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Hcast024\Downloads\"/>
    </mc:Choice>
  </mc:AlternateContent>
  <bookViews>
    <workbookView xWindow="0" yWindow="0" windowWidth="19200" windowHeight="7310" tabRatio="705" activeTab="1"/>
  </bookViews>
  <sheets>
    <sheet name="Art.16  DS28" sheetId="76" r:id="rId1"/>
    <sheet name="letra a) Balance mensual_Corr" sheetId="118" r:id="rId2"/>
    <sheet name="letra a) Balance Anual" sheetId="116" r:id="rId3"/>
    <sheet name="letras b) y f)" sheetId="96" r:id="rId4"/>
    <sheet name="letra c)" sheetId="112" r:id="rId5"/>
    <sheet name="Opacidad" sheetId="108" r:id="rId6"/>
    <sheet name="letras d) mensual minutal" sheetId="7" r:id="rId7"/>
    <sheet name="letras d) mensual por hora" sheetId="6" r:id="rId8"/>
    <sheet name="letra g)" sheetId="81" r:id="rId9"/>
    <sheet name="letra h)" sheetId="82" r:id="rId10"/>
    <sheet name="letra i)" sheetId="83" r:id="rId11"/>
    <sheet name="letra j)" sheetId="109" r:id="rId12"/>
    <sheet name="letra k)" sheetId="84" r:id="rId13"/>
    <sheet name="letra l)" sheetId="113" r:id="rId14"/>
    <sheet name="letra m)" sheetId="85" r:id="rId15"/>
    <sheet name="letra m) (2)" sheetId="86" r:id="rId16"/>
    <sheet name="Formato.Informe (Todo)" sheetId="18" state="hidden" r:id="rId17"/>
  </sheets>
  <externalReferences>
    <externalReference r:id="rId18"/>
    <externalReference r:id="rId19"/>
    <externalReference r:id="rId20"/>
  </externalReferences>
  <definedNames>
    <definedName name="_xlnm._FilterDatabase" localSheetId="6" hidden="1">'letras d) mensual minutal'!$B$7:$D$43207</definedName>
    <definedName name="_xlnm._FilterDatabase" localSheetId="7" hidden="1">'letras d) mensual por hora'!$B$9:$I$753</definedName>
    <definedName name="a" localSheetId="3">[1]Ingreso_y_revision_datos_As!#REF!</definedName>
    <definedName name="a">[1]Ingreso_y_revision_datos_As!#REF!</definedName>
    <definedName name="ACCAS" localSheetId="3">[1]Ingreso_y_revision_datos_As!#REF!</definedName>
    <definedName name="ACCAS">[1]Ingreso_y_revision_datos_As!#REF!</definedName>
    <definedName name="aff">[2]Ingreso_y_revision_datos_As!#REF!</definedName>
    <definedName name="anscount" hidden="1">1</definedName>
    <definedName name="as" localSheetId="3">[1]Ingreso_y_revision_datos_S!#REF!</definedName>
    <definedName name="as">[1]Ingreso_y_revision_datos_S!#REF!</definedName>
    <definedName name="As_BM.DELTA.610_01.ASX.RXC" localSheetId="0">[1]Ingreso_y_revision_datos_As!#REF!</definedName>
    <definedName name="As_BM.DELTA.610_01.ASX.RXC" localSheetId="16">[1]Ingreso_y_revision_datos_As!#REF!</definedName>
    <definedName name="As_BM.DELTA.610_01.ASX.RXC" localSheetId="10">[1]Ingreso_y_revision_datos_As!#REF!</definedName>
    <definedName name="As_BM.DELTA.610_01.ASX.RXC" localSheetId="11">[1]Ingreso_y_revision_datos_As!#REF!</definedName>
    <definedName name="As_BM.DELTA.610_01.ASX.RXC" localSheetId="12">[1]Ingreso_y_revision_datos_As!#REF!</definedName>
    <definedName name="As_BM.DELTA.610_01.ASX.RXC" localSheetId="13">[1]Ingreso_y_revision_datos_As!#REF!</definedName>
    <definedName name="As_BM.DELTA.610_01.ASX.RXC" localSheetId="3">[1]Ingreso_y_revision_datos_As!#REF!</definedName>
    <definedName name="As_BM.DELTA.610_01.ASX.RXC">[1]Ingreso_y_revision_datos_As!#REF!</definedName>
    <definedName name="As_BM.DELTA.610_01.SXX.RXC" localSheetId="0">[1]Ingreso_y_revision_datos_As!#REF!</definedName>
    <definedName name="As_BM.DELTA.610_01.SXX.RXC" localSheetId="16">[1]Ingreso_y_revision_datos_As!#REF!</definedName>
    <definedName name="As_BM.DELTA.610_01.SXX.RXC" localSheetId="10">[1]Ingreso_y_revision_datos_As!#REF!</definedName>
    <definedName name="As_BM.DELTA.610_01.SXX.RXC" localSheetId="11">[1]Ingreso_y_revision_datos_As!#REF!</definedName>
    <definedName name="As_BM.DELTA.610_01.SXX.RXC" localSheetId="12">[1]Ingreso_y_revision_datos_As!#REF!</definedName>
    <definedName name="As_BM.DELTA.610_01.SXX.RXC" localSheetId="13">[1]Ingreso_y_revision_datos_As!#REF!</definedName>
    <definedName name="As_BM.DELTA.610_01.SXX.RXC" localSheetId="3">[1]Ingreso_y_revision_datos_As!#REF!</definedName>
    <definedName name="As_BM.DELTA.610_01.SXX.RXC">[1]Ingreso_y_revision_datos_As!#REF!</definedName>
    <definedName name="As_BM.DELTA.610_01.TMS.COR" localSheetId="0">[1]Ingreso_y_revision_datos_As!#REF!</definedName>
    <definedName name="As_BM.DELTA.610_01.TMS.COR" localSheetId="16">[1]Ingreso_y_revision_datos_As!#REF!</definedName>
    <definedName name="As_BM.DELTA.610_01.TMS.COR" localSheetId="10">[1]Ingreso_y_revision_datos_As!#REF!</definedName>
    <definedName name="As_BM.DELTA.610_01.TMS.COR" localSheetId="11">[1]Ingreso_y_revision_datos_As!#REF!</definedName>
    <definedName name="As_BM.DELTA.610_01.TMS.COR" localSheetId="12">[1]Ingreso_y_revision_datos_As!#REF!</definedName>
    <definedName name="As_BM.DELTA.610_01.TMS.COR" localSheetId="13">[1]Ingreso_y_revision_datos_As!#REF!</definedName>
    <definedName name="As_BM.DELTA.610_01.TMS.COR" localSheetId="3">[1]Ingreso_y_revision_datos_As!#REF!</definedName>
    <definedName name="As_BM.DELTA.610_01.TMS.COR">[1]Ingreso_y_revision_datos_As!#REF!</definedName>
    <definedName name="As_BM.DELTA.610_01.TMS.REC" localSheetId="0">[1]Ingreso_y_revision_datos_As!#REF!</definedName>
    <definedName name="As_BM.DELTA.610_01.TMS.REC" localSheetId="16">[1]Ingreso_y_revision_datos_As!#REF!</definedName>
    <definedName name="As_BM.DELTA.610_01.TMS.REC" localSheetId="10">[1]Ingreso_y_revision_datos_As!#REF!</definedName>
    <definedName name="As_BM.DELTA.610_01.TMS.REC" localSheetId="11">[1]Ingreso_y_revision_datos_As!#REF!</definedName>
    <definedName name="As_BM.DELTA.610_01.TMS.REC" localSheetId="12">[1]Ingreso_y_revision_datos_As!#REF!</definedName>
    <definedName name="As_BM.DELTA.610_01.TMS.REC" localSheetId="13">[1]Ingreso_y_revision_datos_As!#REF!</definedName>
    <definedName name="As_BM.DELTA.610_01.TMS.REC" localSheetId="3">[1]Ingreso_y_revision_datos_As!#REF!</definedName>
    <definedName name="As_BM.DELTA.610_01.TMS.REC">[1]Ingreso_y_revision_datos_As!#REF!</definedName>
    <definedName name="AS_BM.MAT_ACC.ASX.COR">[1]Ingreso_y_revision_datos_As!$L$58</definedName>
    <definedName name="AS_BM.MAT_ACC.TMF.COR">[1]Ingreso_y_revision_datos_As!$M$58</definedName>
    <definedName name="AS_BM.MAT_ACC.TMS.COR">[1]Ingreso_y_revision_datos_As!$K$58</definedName>
    <definedName name="AS_BM.MAT_REC.ASX.COR">[1]Ingreso_y_revision_datos_As!$L$56</definedName>
    <definedName name="AS_BM.MAT_REC.TMF.COR">[1]Ingreso_y_revision_datos_As!$M$56</definedName>
    <definedName name="AS_BM.MAT_REC.TMS.COR">[1]Ingreso_y_revision_datos_As!$K$56</definedName>
    <definedName name="AS_BM600.AF.604_605_01_45.ASX.COR" localSheetId="0">[1]Ingreso_y_revision_datos_As!#REF!</definedName>
    <definedName name="AS_BM600.AF.604_605_01_45.ASX.COR" localSheetId="16">[1]Ingreso_y_revision_datos_As!#REF!</definedName>
    <definedName name="AS_BM600.AF.604_605_01_45.ASX.COR" localSheetId="10">[1]Ingreso_y_revision_datos_As!#REF!</definedName>
    <definedName name="AS_BM600.AF.604_605_01_45.ASX.COR" localSheetId="11">[1]Ingreso_y_revision_datos_As!#REF!</definedName>
    <definedName name="AS_BM600.AF.604_605_01_45.ASX.COR" localSheetId="12">[1]Ingreso_y_revision_datos_As!#REF!</definedName>
    <definedName name="AS_BM600.AF.604_605_01_45.ASX.COR" localSheetId="13">[1]Ingreso_y_revision_datos_As!#REF!</definedName>
    <definedName name="AS_BM600.AF.604_605_01_45.ASX.COR" localSheetId="3">[1]Ingreso_y_revision_datos_As!#REF!</definedName>
    <definedName name="AS_BM600.AF.604_605_01_45.ASX.COR">[1]Ingreso_y_revision_datos_As!#REF!</definedName>
    <definedName name="AS_BM600.AF.604_605_01_45.SXX.COR" localSheetId="0">[1]Ingreso_y_revision_datos_As!#REF!</definedName>
    <definedName name="AS_BM600.AF.604_605_01_45.SXX.COR" localSheetId="16">[1]Ingreso_y_revision_datos_As!#REF!</definedName>
    <definedName name="AS_BM600.AF.604_605_01_45.SXX.COR" localSheetId="10">[1]Ingreso_y_revision_datos_As!#REF!</definedName>
    <definedName name="AS_BM600.AF.604_605_01_45.SXX.COR" localSheetId="11">[1]Ingreso_y_revision_datos_As!#REF!</definedName>
    <definedName name="AS_BM600.AF.604_605_01_45.SXX.COR" localSheetId="12">[1]Ingreso_y_revision_datos_As!#REF!</definedName>
    <definedName name="AS_BM600.AF.604_605_01_45.SXX.COR" localSheetId="13">[1]Ingreso_y_revision_datos_As!#REF!</definedName>
    <definedName name="AS_BM600.AF.604_605_01_45.SXX.COR" localSheetId="3">[1]Ingreso_y_revision_datos_As!#REF!</definedName>
    <definedName name="AS_BM600.AF.604_605_01_45.SXX.COR">[1]Ingreso_y_revision_datos_As!#REF!</definedName>
    <definedName name="As_BM600.AI.610_01.ASX.COR_FINAL" localSheetId="0">[1]Ingreso_y_revision_datos_As!#REF!</definedName>
    <definedName name="As_BM600.AI.610_01.ASX.COR_FINAL" localSheetId="16">[1]Ingreso_y_revision_datos_As!#REF!</definedName>
    <definedName name="As_BM600.AI.610_01.ASX.COR_FINAL" localSheetId="10">[1]Ingreso_y_revision_datos_As!#REF!</definedName>
    <definedName name="As_BM600.AI.610_01.ASX.COR_FINAL" localSheetId="11">[1]Ingreso_y_revision_datos_As!#REF!</definedName>
    <definedName name="As_BM600.AI.610_01.ASX.COR_FINAL" localSheetId="12">[1]Ingreso_y_revision_datos_As!#REF!</definedName>
    <definedName name="As_BM600.AI.610_01.ASX.COR_FINAL" localSheetId="13">[1]Ingreso_y_revision_datos_As!#REF!</definedName>
    <definedName name="As_BM600.AI.610_01.ASX.COR_FINAL" localSheetId="3">[1]Ingreso_y_revision_datos_As!#REF!</definedName>
    <definedName name="As_BM600.AI.610_01.ASX.COR_FINAL">[1]Ingreso_y_revision_datos_As!#REF!</definedName>
    <definedName name="As_BM600.AI.610_01.ASX.COR_INICIAL" localSheetId="0">[1]Ingreso_y_revision_datos_As!#REF!</definedName>
    <definedName name="As_BM600.AI.610_01.ASX.COR_INICIAL" localSheetId="16">[1]Ingreso_y_revision_datos_As!#REF!</definedName>
    <definedName name="As_BM600.AI.610_01.ASX.COR_INICIAL" localSheetId="10">[1]Ingreso_y_revision_datos_As!#REF!</definedName>
    <definedName name="As_BM600.AI.610_01.ASX.COR_INICIAL" localSheetId="11">[1]Ingreso_y_revision_datos_As!#REF!</definedName>
    <definedName name="As_BM600.AI.610_01.ASX.COR_INICIAL" localSheetId="12">[1]Ingreso_y_revision_datos_As!#REF!</definedName>
    <definedName name="As_BM600.AI.610_01.ASX.COR_INICIAL" localSheetId="13">[1]Ingreso_y_revision_datos_As!#REF!</definedName>
    <definedName name="As_BM600.AI.610_01.ASX.COR_INICIAL" localSheetId="3">[1]Ingreso_y_revision_datos_As!#REF!</definedName>
    <definedName name="As_BM600.AI.610_01.ASX.COR_INICIAL">[1]Ingreso_y_revision_datos_As!#REF!</definedName>
    <definedName name="As_BM600.AI.610_01.SXX.COR_FINAL" localSheetId="0">[1]Ingreso_y_revision_datos_As!#REF!</definedName>
    <definedName name="As_BM600.AI.610_01.SXX.COR_FINAL" localSheetId="16">[1]Ingreso_y_revision_datos_As!#REF!</definedName>
    <definedName name="As_BM600.AI.610_01.SXX.COR_FINAL" localSheetId="10">[1]Ingreso_y_revision_datos_As!#REF!</definedName>
    <definedName name="As_BM600.AI.610_01.SXX.COR_FINAL" localSheetId="11">[1]Ingreso_y_revision_datos_As!#REF!</definedName>
    <definedName name="As_BM600.AI.610_01.SXX.COR_FINAL" localSheetId="12">[1]Ingreso_y_revision_datos_As!#REF!</definedName>
    <definedName name="As_BM600.AI.610_01.SXX.COR_FINAL" localSheetId="13">[1]Ingreso_y_revision_datos_As!#REF!</definedName>
    <definedName name="As_BM600.AI.610_01.SXX.COR_FINAL" localSheetId="3">[1]Ingreso_y_revision_datos_As!#REF!</definedName>
    <definedName name="As_BM600.AI.610_01.SXX.COR_FINAL">[1]Ingreso_y_revision_datos_As!#REF!</definedName>
    <definedName name="As_BM600.AI.610_01.SXX.COR_INICIAL" localSheetId="0">[1]Ingreso_y_revision_datos_As!#REF!</definedName>
    <definedName name="As_BM600.AI.610_01.SXX.COR_INICIAL" localSheetId="16">[1]Ingreso_y_revision_datos_As!#REF!</definedName>
    <definedName name="As_BM600.AI.610_01.SXX.COR_INICIAL" localSheetId="10">[1]Ingreso_y_revision_datos_As!#REF!</definedName>
    <definedName name="As_BM600.AI.610_01.SXX.COR_INICIAL" localSheetId="11">[1]Ingreso_y_revision_datos_As!#REF!</definedName>
    <definedName name="As_BM600.AI.610_01.SXX.COR_INICIAL" localSheetId="12">[1]Ingreso_y_revision_datos_As!#REF!</definedName>
    <definedName name="As_BM600.AI.610_01.SXX.COR_INICIAL" localSheetId="13">[1]Ingreso_y_revision_datos_As!#REF!</definedName>
    <definedName name="As_BM600.AI.610_01.SXX.COR_INICIAL" localSheetId="3">[1]Ingreso_y_revision_datos_As!#REF!</definedName>
    <definedName name="As_BM600.AI.610_01.SXX.COR_INICIAL">[1]Ingreso_y_revision_datos_As!#REF!</definedName>
    <definedName name="AS_BM600.FL.604_605_01_45.TMS.COR" localSheetId="0">[1]Ingreso_y_revision_datos_As!#REF!</definedName>
    <definedName name="AS_BM600.FL.604_605_01_45.TMS.COR" localSheetId="16">[1]Ingreso_y_revision_datos_As!#REF!</definedName>
    <definedName name="AS_BM600.FL.604_605_01_45.TMS.COR" localSheetId="10">[1]Ingreso_y_revision_datos_As!#REF!</definedName>
    <definedName name="AS_BM600.FL.604_605_01_45.TMS.COR" localSheetId="11">[1]Ingreso_y_revision_datos_As!#REF!</definedName>
    <definedName name="AS_BM600.FL.604_605_01_45.TMS.COR" localSheetId="12">[1]Ingreso_y_revision_datos_As!#REF!</definedName>
    <definedName name="AS_BM600.FL.604_605_01_45.TMS.COR" localSheetId="13">[1]Ingreso_y_revision_datos_As!#REF!</definedName>
    <definedName name="AS_BM600.FL.604_605_01_45.TMS.COR" localSheetId="3">[1]Ingreso_y_revision_datos_As!#REF!</definedName>
    <definedName name="AS_BM600.FL.604_605_01_45.TMS.COR">[1]Ingreso_y_revision_datos_As!#REF!</definedName>
    <definedName name="AS_BM600.FL.604_605_01_45.TMS.REC" localSheetId="0">[1]Ingreso_y_revision_datos_As!#REF!</definedName>
    <definedName name="AS_BM600.FL.604_605_01_45.TMS.REC" localSheetId="16">[1]Ingreso_y_revision_datos_As!#REF!</definedName>
    <definedName name="AS_BM600.FL.604_605_01_45.TMS.REC" localSheetId="10">[1]Ingreso_y_revision_datos_As!#REF!</definedName>
    <definedName name="AS_BM600.FL.604_605_01_45.TMS.REC" localSheetId="11">[1]Ingreso_y_revision_datos_As!#REF!</definedName>
    <definedName name="AS_BM600.FL.604_605_01_45.TMS.REC" localSheetId="12">[1]Ingreso_y_revision_datos_As!#REF!</definedName>
    <definedName name="AS_BM600.FL.604_605_01_45.TMS.REC" localSheetId="13">[1]Ingreso_y_revision_datos_As!#REF!</definedName>
    <definedName name="AS_BM600.FL.604_605_01_45.TMS.REC" localSheetId="3">[1]Ingreso_y_revision_datos_As!#REF!</definedName>
    <definedName name="AS_BM600.FL.604_605_01_45.TMS.REC">[1]Ingreso_y_revision_datos_As!#REF!</definedName>
    <definedName name="As_BM600.IN.610_01.TMS.COR_FINAL" localSheetId="0">[1]Ingreso_y_revision_datos_As!#REF!</definedName>
    <definedName name="As_BM600.IN.610_01.TMS.COR_FINAL" localSheetId="16">[1]Ingreso_y_revision_datos_As!#REF!</definedName>
    <definedName name="As_BM600.IN.610_01.TMS.COR_FINAL" localSheetId="10">[1]Ingreso_y_revision_datos_As!#REF!</definedName>
    <definedName name="As_BM600.IN.610_01.TMS.COR_FINAL" localSheetId="11">[1]Ingreso_y_revision_datos_As!#REF!</definedName>
    <definedName name="As_BM600.IN.610_01.TMS.COR_FINAL" localSheetId="12">[1]Ingreso_y_revision_datos_As!#REF!</definedName>
    <definedName name="As_BM600.IN.610_01.TMS.COR_FINAL" localSheetId="13">[1]Ingreso_y_revision_datos_As!#REF!</definedName>
    <definedName name="As_BM600.IN.610_01.TMS.COR_FINAL" localSheetId="3">[1]Ingreso_y_revision_datos_As!#REF!</definedName>
    <definedName name="As_BM600.IN.610_01.TMS.COR_FINAL">[1]Ingreso_y_revision_datos_As!#REF!</definedName>
    <definedName name="As_BM600.IN.610_01.TMS.COR_INICIAL" localSheetId="0">[1]Ingreso_y_revision_datos_As!#REF!</definedName>
    <definedName name="As_BM600.IN.610_01.TMS.COR_INICIAL" localSheetId="16">[1]Ingreso_y_revision_datos_As!#REF!</definedName>
    <definedName name="As_BM600.IN.610_01.TMS.COR_INICIAL" localSheetId="10">[1]Ingreso_y_revision_datos_As!#REF!</definedName>
    <definedName name="As_BM600.IN.610_01.TMS.COR_INICIAL" localSheetId="11">[1]Ingreso_y_revision_datos_As!#REF!</definedName>
    <definedName name="As_BM600.IN.610_01.TMS.COR_INICIAL" localSheetId="12">[1]Ingreso_y_revision_datos_As!#REF!</definedName>
    <definedName name="As_BM600.IN.610_01.TMS.COR_INICIAL" localSheetId="13">[1]Ingreso_y_revision_datos_As!#REF!</definedName>
    <definedName name="As_BM600.IN.610_01.TMS.COR_INICIAL" localSheetId="3">[1]Ingreso_y_revision_datos_As!#REF!</definedName>
    <definedName name="As_BM600.IN.610_01.TMS.COR_INICIAL">[1]Ingreso_y_revision_datos_As!#REF!</definedName>
    <definedName name="As_BM600.IN.610_01.TMS.REC_FINAL" localSheetId="0">[1]Ingreso_y_revision_datos_As!#REF!</definedName>
    <definedName name="As_BM600.IN.610_01.TMS.REC_FINAL" localSheetId="16">[1]Ingreso_y_revision_datos_As!#REF!</definedName>
    <definedName name="As_BM600.IN.610_01.TMS.REC_FINAL" localSheetId="10">[1]Ingreso_y_revision_datos_As!#REF!</definedName>
    <definedName name="As_BM600.IN.610_01.TMS.REC_FINAL" localSheetId="11">[1]Ingreso_y_revision_datos_As!#REF!</definedName>
    <definedName name="As_BM600.IN.610_01.TMS.REC_FINAL" localSheetId="12">[1]Ingreso_y_revision_datos_As!#REF!</definedName>
    <definedName name="As_BM600.IN.610_01.TMS.REC_FINAL" localSheetId="13">[1]Ingreso_y_revision_datos_As!#REF!</definedName>
    <definedName name="As_BM600.IN.610_01.TMS.REC_FINAL" localSheetId="3">[1]Ingreso_y_revision_datos_As!#REF!</definedName>
    <definedName name="As_BM600.IN.610_01.TMS.REC_FINAL">[1]Ingreso_y_revision_datos_As!#REF!</definedName>
    <definedName name="As_BM600.IN.610_01.TMS.REC_INICIAL" localSheetId="0">[1]Ingreso_y_revision_datos_As!#REF!</definedName>
    <definedName name="As_BM600.IN.610_01.TMS.REC_INICIAL" localSheetId="16">[1]Ingreso_y_revision_datos_As!#REF!</definedName>
    <definedName name="As_BM600.IN.610_01.TMS.REC_INICIAL" localSheetId="10">[1]Ingreso_y_revision_datos_As!#REF!</definedName>
    <definedName name="As_BM600.IN.610_01.TMS.REC_INICIAL" localSheetId="11">[1]Ingreso_y_revision_datos_As!#REF!</definedName>
    <definedName name="As_BM600.IN.610_01.TMS.REC_INICIAL" localSheetId="12">[1]Ingreso_y_revision_datos_As!#REF!</definedName>
    <definedName name="As_BM600.IN.610_01.TMS.REC_INICIAL" localSheetId="13">[1]Ingreso_y_revision_datos_As!#REF!</definedName>
    <definedName name="As_BM600.IN.610_01.TMS.REC_INICIAL" localSheetId="3">[1]Ingreso_y_revision_datos_As!#REF!</definedName>
    <definedName name="As_BM600.IN.610_01.TMS.REC_INICIAL">[1]Ingreso_y_revision_datos_As!#REF!</definedName>
    <definedName name="AS_BM600.TF.604_605_01_45.ASX.RXC" localSheetId="0">[1]Ingreso_y_revision_datos_As!#REF!</definedName>
    <definedName name="AS_BM600.TF.604_605_01_45.ASX.RXC" localSheetId="16">[1]Ingreso_y_revision_datos_As!#REF!</definedName>
    <definedName name="AS_BM600.TF.604_605_01_45.ASX.RXC" localSheetId="10">[1]Ingreso_y_revision_datos_As!#REF!</definedName>
    <definedName name="AS_BM600.TF.604_605_01_45.ASX.RXC" localSheetId="11">[1]Ingreso_y_revision_datos_As!#REF!</definedName>
    <definedName name="AS_BM600.TF.604_605_01_45.ASX.RXC" localSheetId="12">[1]Ingreso_y_revision_datos_As!#REF!</definedName>
    <definedName name="AS_BM600.TF.604_605_01_45.ASX.RXC" localSheetId="13">[1]Ingreso_y_revision_datos_As!#REF!</definedName>
    <definedName name="AS_BM600.TF.604_605_01_45.ASX.RXC" localSheetId="3">[1]Ingreso_y_revision_datos_As!#REF!</definedName>
    <definedName name="AS_BM600.TF.604_605_01_45.ASX.RXC">[1]Ingreso_y_revision_datos_As!#REF!</definedName>
    <definedName name="AS_BM600.TF.604_605_01_45.SXX.RXC" localSheetId="0">[1]Ingreso_y_revision_datos_As!#REF!</definedName>
    <definedName name="AS_BM600.TF.604_605_01_45.SXX.RXC" localSheetId="16">[1]Ingreso_y_revision_datos_As!#REF!</definedName>
    <definedName name="AS_BM600.TF.604_605_01_45.SXX.RXC" localSheetId="10">[1]Ingreso_y_revision_datos_As!#REF!</definedName>
    <definedName name="AS_BM600.TF.604_605_01_45.SXX.RXC" localSheetId="11">[1]Ingreso_y_revision_datos_As!#REF!</definedName>
    <definedName name="AS_BM600.TF.604_605_01_45.SXX.RXC" localSheetId="12">[1]Ingreso_y_revision_datos_As!#REF!</definedName>
    <definedName name="AS_BM600.TF.604_605_01_45.SXX.RXC" localSheetId="13">[1]Ingreso_y_revision_datos_As!#REF!</definedName>
    <definedName name="AS_BM600.TF.604_605_01_45.SXX.RXC" localSheetId="3">[1]Ingreso_y_revision_datos_As!#REF!</definedName>
    <definedName name="AS_BM600.TF.604_605_01_45.SXX.RXC">[1]Ingreso_y_revision_datos_As!#REF!</definedName>
    <definedName name="As_BM600.TF.610_01.ASX.RXC_FINAL" localSheetId="0">[1]Ingreso_y_revision_datos_As!#REF!</definedName>
    <definedName name="As_BM600.TF.610_01.ASX.RXC_FINAL" localSheetId="16">[1]Ingreso_y_revision_datos_As!#REF!</definedName>
    <definedName name="As_BM600.TF.610_01.ASX.RXC_FINAL" localSheetId="10">[1]Ingreso_y_revision_datos_As!#REF!</definedName>
    <definedName name="As_BM600.TF.610_01.ASX.RXC_FINAL" localSheetId="11">[1]Ingreso_y_revision_datos_As!#REF!</definedName>
    <definedName name="As_BM600.TF.610_01.ASX.RXC_FINAL" localSheetId="12">[1]Ingreso_y_revision_datos_As!#REF!</definedName>
    <definedName name="As_BM600.TF.610_01.ASX.RXC_FINAL" localSheetId="13">[1]Ingreso_y_revision_datos_As!#REF!</definedName>
    <definedName name="As_BM600.TF.610_01.ASX.RXC_FINAL" localSheetId="3">[1]Ingreso_y_revision_datos_As!#REF!</definedName>
    <definedName name="As_BM600.TF.610_01.ASX.RXC_FINAL">[1]Ingreso_y_revision_datos_As!#REF!</definedName>
    <definedName name="As_BM600.TF.610_01.ASX.RXC_INICIAL" localSheetId="0">[1]Ingreso_y_revision_datos_As!#REF!</definedName>
    <definedName name="As_BM600.TF.610_01.ASX.RXC_INICIAL" localSheetId="16">[1]Ingreso_y_revision_datos_As!#REF!</definedName>
    <definedName name="As_BM600.TF.610_01.ASX.RXC_INICIAL" localSheetId="10">[1]Ingreso_y_revision_datos_As!#REF!</definedName>
    <definedName name="As_BM600.TF.610_01.ASX.RXC_INICIAL" localSheetId="11">[1]Ingreso_y_revision_datos_As!#REF!</definedName>
    <definedName name="As_BM600.TF.610_01.ASX.RXC_INICIAL" localSheetId="12">[1]Ingreso_y_revision_datos_As!#REF!</definedName>
    <definedName name="As_BM600.TF.610_01.ASX.RXC_INICIAL" localSheetId="13">[1]Ingreso_y_revision_datos_As!#REF!</definedName>
    <definedName name="As_BM600.TF.610_01.ASX.RXC_INICIAL" localSheetId="3">[1]Ingreso_y_revision_datos_As!#REF!</definedName>
    <definedName name="As_BM600.TF.610_01.ASX.RXC_INICIAL">[1]Ingreso_y_revision_datos_As!#REF!</definedName>
    <definedName name="As_BM600.TF.610_01.SXX.RXC_FINAL" localSheetId="0">[1]Ingreso_y_revision_datos_As!#REF!</definedName>
    <definedName name="As_BM600.TF.610_01.SXX.RXC_FINAL" localSheetId="16">[1]Ingreso_y_revision_datos_As!#REF!</definedName>
    <definedName name="As_BM600.TF.610_01.SXX.RXC_FINAL" localSheetId="10">[1]Ingreso_y_revision_datos_As!#REF!</definedName>
    <definedName name="As_BM600.TF.610_01.SXX.RXC_FINAL" localSheetId="11">[1]Ingreso_y_revision_datos_As!#REF!</definedName>
    <definedName name="As_BM600.TF.610_01.SXX.RXC_FINAL" localSheetId="12">[1]Ingreso_y_revision_datos_As!#REF!</definedName>
    <definedName name="As_BM600.TF.610_01.SXX.RXC_FINAL" localSheetId="13">[1]Ingreso_y_revision_datos_As!#REF!</definedName>
    <definedName name="As_BM600.TF.610_01.SXX.RXC_FINAL" localSheetId="3">[1]Ingreso_y_revision_datos_As!#REF!</definedName>
    <definedName name="As_BM600.TF.610_01.SXX.RXC_FINAL">[1]Ingreso_y_revision_datos_As!#REF!</definedName>
    <definedName name="As_BM600.TF.610_01.SXX.RXC_INICIAL" localSheetId="0">[1]Ingreso_y_revision_datos_As!#REF!</definedName>
    <definedName name="As_BM600.TF.610_01.SXX.RXC_INICIAL" localSheetId="16">[1]Ingreso_y_revision_datos_As!#REF!</definedName>
    <definedName name="As_BM600.TF.610_01.SXX.RXC_INICIAL" localSheetId="10">[1]Ingreso_y_revision_datos_As!#REF!</definedName>
    <definedName name="As_BM600.TF.610_01.SXX.RXC_INICIAL" localSheetId="11">[1]Ingreso_y_revision_datos_As!#REF!</definedName>
    <definedName name="As_BM600.TF.610_01.SXX.RXC_INICIAL" localSheetId="12">[1]Ingreso_y_revision_datos_As!#REF!</definedName>
    <definedName name="As_BM600.TF.610_01.SXX.RXC_INICIAL" localSheetId="13">[1]Ingreso_y_revision_datos_As!#REF!</definedName>
    <definedName name="As_BM600.TF.610_01.SXX.RXC_INICIAL" localSheetId="3">[1]Ingreso_y_revision_datos_As!#REF!</definedName>
    <definedName name="As_BM600.TF.610_01.SXX.RXC_INICIAL">[1]Ingreso_y_revision_datos_As!#REF!</definedName>
    <definedName name="As_BM800.FL.800_000_02.TMS.REC">[1]Ingreso_y_revision_datos_As!$K$8</definedName>
    <definedName name="As_BM800.TF.800_000_02.ASX.RXC">[1]Ingreso_y_revision_datos_As!$M$8</definedName>
    <definedName name="As_Emision_As_Mes_Ton">[1]Ingreso_y_revision_datos_As!$K$48</definedName>
    <definedName name="As_emisisii">[2]Ingreso_y_revision_datos_As!$K$48</definedName>
    <definedName name="asd" localSheetId="3">[1]Ingreso_y_revision_datos_As!#REF!</definedName>
    <definedName name="asd">[1]Ingreso_y_revision_datos_As!#REF!</definedName>
    <definedName name="asdad" localSheetId="3">[1]Ingreso_y_revision_datos_As!#REF!</definedName>
    <definedName name="asdad">[1]Ingreso_y_revision_datos_As!#REF!</definedName>
    <definedName name="asdasd" localSheetId="3">#REF!</definedName>
    <definedName name="asdasd">#REF!</definedName>
    <definedName name="asdw" localSheetId="3">[1]Ingreso_y_revision_datos_S!#REF!</definedName>
    <definedName name="asdw">[1]Ingreso_y_revision_datos_S!#REF!</definedName>
    <definedName name="asgas" localSheetId="3">[1]Ingreso_y_revision_datos_S!#REF!</definedName>
    <definedName name="asgas">[1]Ingreso_y_revision_datos_S!#REF!</definedName>
    <definedName name="asss" localSheetId="3">[1]Ingreso_y_revision_datos_As!#REF!</definedName>
    <definedName name="asss">[1]Ingreso_y_revision_datos_As!#REF!</definedName>
    <definedName name="Asssa" localSheetId="3">[1]Ingreso_y_revision_datos_As!#REF!</definedName>
    <definedName name="Asssa">[1]Ingreso_y_revision_datos_As!#REF!</definedName>
    <definedName name="avvvv">[2]Ingreso_y_revision_datos_As!$K$8</definedName>
    <definedName name="avvvvv">[2]Ingreso_y_revision_datos_As!$M$8</definedName>
    <definedName name="_xlnm.Database" localSheetId="0">#REF!</definedName>
    <definedName name="_xlnm.Database" localSheetId="16">#REF!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3">#REF!</definedName>
    <definedName name="_xlnm.Database">#REF!</definedName>
    <definedName name="bb">[2]Ingreso_y_revision_datos_S!$K$18</definedName>
    <definedName name="bn">[2]Ingreso_y_revision_datos_S!$M$8</definedName>
    <definedName name="d" localSheetId="3">[1]Ingreso_y_revision_datos_As!#REF!</definedName>
    <definedName name="d">[1]Ingreso_y_revision_datos_As!#REF!</definedName>
    <definedName name="der">[2]Ingreso_y_revision_datos_S!#REF!</definedName>
    <definedName name="df">[2]Ingreso_y_revision_datos_As!$K$53</definedName>
    <definedName name="eerer">[2]Ingreso_y_revision_datos_S!#REF!</definedName>
    <definedName name="ef" localSheetId="3">[1]Ingreso_y_revision_datos_S!#REF!</definedName>
    <definedName name="ef">[1]Ingreso_y_revision_datos_S!#REF!</definedName>
    <definedName name="ehhh">[2]Ingreso_y_revision_datos_S!$M$59</definedName>
    <definedName name="Emision_As_Acc_Ton">[1]Ingreso_y_revision_datos_As!$K$53</definedName>
    <definedName name="Emision_As_Acc_Ton_MesAnt">[1]Ingreso_y_revision_datos_As!$K$52</definedName>
    <definedName name="Emision_S_Acc_Ton">[1]Ingreso_y_revision_datos_S!$K$54</definedName>
    <definedName name="Emision_S_Acc_Ton_MesAnt">[1]Ingreso_y_revision_datos_S!$K$53</definedName>
    <definedName name="ffff">[2]Ingreso_y_revision_datos_As!$K$52</definedName>
    <definedName name="ffg">[2]Ingreso_y_revision_datos_S!$K$54</definedName>
    <definedName name="ffgasd" localSheetId="3">OFFSET(#REF!,0,0,COUNTA(#REF!),COUNTA(#REF!))</definedName>
    <definedName name="ffgasd">OFFSET(#REF!,0,0,COUNTA(#REF!),COUNTA(#REF!))</definedName>
    <definedName name="gg">[2]Ingreso_y_revision_datos_S!#REF!</definedName>
    <definedName name="gggg" localSheetId="3">[1]Ingreso_y_revision_datos_S!#REF!</definedName>
    <definedName name="gggg">[1]Ingreso_y_revision_datos_S!#REF!</definedName>
    <definedName name="ggggggg" localSheetId="3">[1]Ingreso_y_revision_datos_S!#REF!</definedName>
    <definedName name="ggggggg">[1]Ingreso_y_revision_datos_S!#REF!</definedName>
    <definedName name="ggggh" localSheetId="3">[1]Ingreso_y_revision_datos_S!#REF!</definedName>
    <definedName name="ggggh">[1]Ingreso_y_revision_datos_S!#REF!</definedName>
    <definedName name="hb">[2]Ingreso_y_revision_datos_S!$K$8</definedName>
    <definedName name="hhh">[2]Ingreso_y_revision_datos_S!$K$53</definedName>
    <definedName name="hhhhh">[2]Ingreso_y_revision_datos_S!#REF!</definedName>
    <definedName name="jjjj">[2]Ingreso_y_revision_datos_S!$K$59</definedName>
    <definedName name="jjkkk">[2]Ingreso_y_revision_datos_S!$K$58</definedName>
    <definedName name="kk">[2]Ingreso_y_revision_datos_S!#REF!</definedName>
    <definedName name="kkkkkkkkkk">[2]Ingreso_y_revision_datos_S!#REF!</definedName>
    <definedName name="kkkkkkkkkkk">[2]Ingreso_y_revision_datos_S!$K$57</definedName>
    <definedName name="kkkkkkkkkkkk">[2]Ingreso_y_revision_datos_S!#REF!</definedName>
    <definedName name="kkkkkkkkkkkkkkkkkkkkk">[2]Ingreso_y_revision_datos_S!#REF!</definedName>
    <definedName name="limcount" hidden="1">1</definedName>
    <definedName name="lll">[2]Ingreso_y_revision_datos_S!#REF!</definedName>
    <definedName name="llll">[2]Ingreso_y_revision_datos_S!#REF!</definedName>
    <definedName name="lllll">[2]Ingreso_y_revision_datos_S!#REF!</definedName>
    <definedName name="llllll">[2]Ingreso_y_revision_datos_S!#REF!</definedName>
    <definedName name="lllllll">[2]Ingreso_y_revision_datos_S!#REF!</definedName>
    <definedName name="q" localSheetId="3">[1]Ingreso_y_revision_datos_As!#REF!</definedName>
    <definedName name="q">[1]Ingreso_y_revision_datos_As!#REF!</definedName>
    <definedName name="qqq">#REF!</definedName>
    <definedName name="qqqqqqqqqqqqq">[2]Ingreso_y_revision_datos_S!#REF!</definedName>
    <definedName name="RangoCEMS" localSheetId="0">OFFSET(#REF!,0,0,COUNTA(#REF!),COUNTA(#REF!))</definedName>
    <definedName name="RangoCEMS" localSheetId="16">OFFSET([3]DATA!$B$1,0,0,COUNTA([3]DATA!$B:$B),COUNTA([3]DATA!$1:$1))</definedName>
    <definedName name="RangoCEMS" localSheetId="10">OFFSET(#REF!,0,0,COUNTA(#REF!),COUNTA(#REF!))</definedName>
    <definedName name="RangoCEMS" localSheetId="11">OFFSET(#REF!,0,0,COUNTA(#REF!),COUNTA(#REF!))</definedName>
    <definedName name="RangoCEMS" localSheetId="12">OFFSET(#REF!,0,0,COUNTA(#REF!),COUNTA(#REF!))</definedName>
    <definedName name="RangoCEMS" localSheetId="13">OFFSET(#REF!,0,0,COUNTA(#REF!),COUNTA(#REF!))</definedName>
    <definedName name="RangoCEMS" localSheetId="3">OFFSET(#REF!,0,0,COUNTA(#REF!),COUNTA(#REF!))</definedName>
    <definedName name="RangoCEMS">OFFSET(#REF!,0,0,COUNTA(#REF!),COUNTA(#REF!))</definedName>
    <definedName name="rtrty">[2]Ingreso_y_revision_datos_S!$M$57</definedName>
    <definedName name="s" localSheetId="3">[1]Ingreso_y_revision_datos_As!#REF!</definedName>
    <definedName name="s">[1]Ingreso_y_revision_datos_As!#REF!</definedName>
    <definedName name="S_BM.DELTA.610_01.SXX.RXC" localSheetId="0">[1]Ingreso_y_revision_datos_S!#REF!</definedName>
    <definedName name="S_BM.DELTA.610_01.SXX.RXC" localSheetId="16">[1]Ingreso_y_revision_datos_S!#REF!</definedName>
    <definedName name="S_BM.DELTA.610_01.SXX.RXC" localSheetId="10">[1]Ingreso_y_revision_datos_S!#REF!</definedName>
    <definedName name="S_BM.DELTA.610_01.SXX.RXC" localSheetId="11">[1]Ingreso_y_revision_datos_S!#REF!</definedName>
    <definedName name="S_BM.DELTA.610_01.SXX.RXC" localSheetId="12">[1]Ingreso_y_revision_datos_S!#REF!</definedName>
    <definedName name="S_BM.DELTA.610_01.SXX.RXC" localSheetId="13">[1]Ingreso_y_revision_datos_S!#REF!</definedName>
    <definedName name="S_BM.DELTA.610_01.SXX.RXC" localSheetId="3">[1]Ingreso_y_revision_datos_S!#REF!</definedName>
    <definedName name="S_BM.DELTA.610_01.SXX.RXC">[1]Ingreso_y_revision_datos_S!#REF!</definedName>
    <definedName name="S_BM.DELTA.610_01.TMS.COR" localSheetId="0">[1]Ingreso_y_revision_datos_S!#REF!</definedName>
    <definedName name="S_BM.DELTA.610_01.TMS.COR" localSheetId="16">[1]Ingreso_y_revision_datos_S!#REF!</definedName>
    <definedName name="S_BM.DELTA.610_01.TMS.COR" localSheetId="10">[1]Ingreso_y_revision_datos_S!#REF!</definedName>
    <definedName name="S_BM.DELTA.610_01.TMS.COR" localSheetId="11">[1]Ingreso_y_revision_datos_S!#REF!</definedName>
    <definedName name="S_BM.DELTA.610_01.TMS.COR" localSheetId="12">[1]Ingreso_y_revision_datos_S!#REF!</definedName>
    <definedName name="S_BM.DELTA.610_01.TMS.COR" localSheetId="13">[1]Ingreso_y_revision_datos_S!#REF!</definedName>
    <definedName name="S_BM.DELTA.610_01.TMS.COR" localSheetId="3">[1]Ingreso_y_revision_datos_S!#REF!</definedName>
    <definedName name="S_BM.DELTA.610_01.TMS.COR">[1]Ingreso_y_revision_datos_S!#REF!</definedName>
    <definedName name="S_BM.DELTA.610_01.TMS.REC" localSheetId="0">[1]Ingreso_y_revision_datos_S!#REF!</definedName>
    <definedName name="S_BM.DELTA.610_01.TMS.REC" localSheetId="16">[1]Ingreso_y_revision_datos_S!#REF!</definedName>
    <definedName name="S_BM.DELTA.610_01.TMS.REC" localSheetId="10">[1]Ingreso_y_revision_datos_S!#REF!</definedName>
    <definedName name="S_BM.DELTA.610_01.TMS.REC" localSheetId="11">[1]Ingreso_y_revision_datos_S!#REF!</definedName>
    <definedName name="S_BM.DELTA.610_01.TMS.REC" localSheetId="12">[1]Ingreso_y_revision_datos_S!#REF!</definedName>
    <definedName name="S_BM.DELTA.610_01.TMS.REC" localSheetId="13">[1]Ingreso_y_revision_datos_S!#REF!</definedName>
    <definedName name="S_BM.DELTA.610_01.TMS.REC" localSheetId="3">[1]Ingreso_y_revision_datos_S!#REF!</definedName>
    <definedName name="S_BM.DELTA.610_01.TMS.REC">[1]Ingreso_y_revision_datos_S!#REF!</definedName>
    <definedName name="S_BM.MAT_ACC.TMF.COR">[1]Ingreso_y_revision_datos_S!$M$59</definedName>
    <definedName name="S_BM.MAT_ACC.TMS.COR">[1]Ingreso_y_revision_datos_S!$K$59</definedName>
    <definedName name="S_BM.MAT_ACC.TMS.COR_MESANT">[1]Ingreso_y_revision_datos_S!$K$58</definedName>
    <definedName name="S_BM.MAT_REC.TMF.COR">[1]Ingreso_y_revision_datos_S!$M$57</definedName>
    <definedName name="S_BM.MAT_REC.TMS.COR">[1]Ingreso_y_revision_datos_S!$K$57</definedName>
    <definedName name="S_BM600.AF.604_605_01_45.SXX.COR" localSheetId="0">[1]Ingreso_y_revision_datos_S!#REF!</definedName>
    <definedName name="S_BM600.AF.604_605_01_45.SXX.COR" localSheetId="16">[1]Ingreso_y_revision_datos_S!#REF!</definedName>
    <definedName name="S_BM600.AF.604_605_01_45.SXX.COR" localSheetId="10">[1]Ingreso_y_revision_datos_S!#REF!</definedName>
    <definedName name="S_BM600.AF.604_605_01_45.SXX.COR" localSheetId="11">[1]Ingreso_y_revision_datos_S!#REF!</definedName>
    <definedName name="S_BM600.AF.604_605_01_45.SXX.COR" localSheetId="12">[1]Ingreso_y_revision_datos_S!#REF!</definedName>
    <definedName name="S_BM600.AF.604_605_01_45.SXX.COR" localSheetId="13">[1]Ingreso_y_revision_datos_S!#REF!</definedName>
    <definedName name="S_BM600.AF.604_605_01_45.SXX.COR" localSheetId="3">[1]Ingreso_y_revision_datos_S!#REF!</definedName>
    <definedName name="S_BM600.AF.604_605_01_45.SXX.COR">[1]Ingreso_y_revision_datos_S!#REF!</definedName>
    <definedName name="S_BM600.AI.610_01.SXX.COR_FINAL" localSheetId="0">[1]Ingreso_y_revision_datos_S!#REF!</definedName>
    <definedName name="S_BM600.AI.610_01.SXX.COR_FINAL" localSheetId="16">[1]Ingreso_y_revision_datos_S!#REF!</definedName>
    <definedName name="S_BM600.AI.610_01.SXX.COR_FINAL" localSheetId="10">[1]Ingreso_y_revision_datos_S!#REF!</definedName>
    <definedName name="S_BM600.AI.610_01.SXX.COR_FINAL" localSheetId="11">[1]Ingreso_y_revision_datos_S!#REF!</definedName>
    <definedName name="S_BM600.AI.610_01.SXX.COR_FINAL" localSheetId="12">[1]Ingreso_y_revision_datos_S!#REF!</definedName>
    <definedName name="S_BM600.AI.610_01.SXX.COR_FINAL" localSheetId="13">[1]Ingreso_y_revision_datos_S!#REF!</definedName>
    <definedName name="S_BM600.AI.610_01.SXX.COR_FINAL" localSheetId="3">[1]Ingreso_y_revision_datos_S!#REF!</definedName>
    <definedName name="S_BM600.AI.610_01.SXX.COR_FINAL">[1]Ingreso_y_revision_datos_S!#REF!</definedName>
    <definedName name="S_BM600.AI.610_01.SXX.COR_INICIAL" localSheetId="0">[1]Ingreso_y_revision_datos_S!#REF!</definedName>
    <definedName name="S_BM600.AI.610_01.SXX.COR_INICIAL" localSheetId="16">[1]Ingreso_y_revision_datos_S!#REF!</definedName>
    <definedName name="S_BM600.AI.610_01.SXX.COR_INICIAL" localSheetId="10">[1]Ingreso_y_revision_datos_S!#REF!</definedName>
    <definedName name="S_BM600.AI.610_01.SXX.COR_INICIAL" localSheetId="11">[1]Ingreso_y_revision_datos_S!#REF!</definedName>
    <definedName name="S_BM600.AI.610_01.SXX.COR_INICIAL" localSheetId="12">[1]Ingreso_y_revision_datos_S!#REF!</definedName>
    <definedName name="S_BM600.AI.610_01.SXX.COR_INICIAL" localSheetId="13">[1]Ingreso_y_revision_datos_S!#REF!</definedName>
    <definedName name="S_BM600.AI.610_01.SXX.COR_INICIAL" localSheetId="3">[1]Ingreso_y_revision_datos_S!#REF!</definedName>
    <definedName name="S_BM600.AI.610_01.SXX.COR_INICIAL">[1]Ingreso_y_revision_datos_S!#REF!</definedName>
    <definedName name="S_BM600.FL.604_605_01_45.TMS.COR" localSheetId="0">[1]Ingreso_y_revision_datos_S!#REF!</definedName>
    <definedName name="S_BM600.FL.604_605_01_45.TMS.COR" localSheetId="16">[1]Ingreso_y_revision_datos_S!#REF!</definedName>
    <definedName name="S_BM600.FL.604_605_01_45.TMS.COR" localSheetId="10">[1]Ingreso_y_revision_datos_S!#REF!</definedName>
    <definedName name="S_BM600.FL.604_605_01_45.TMS.COR" localSheetId="11">[1]Ingreso_y_revision_datos_S!#REF!</definedName>
    <definedName name="S_BM600.FL.604_605_01_45.TMS.COR" localSheetId="12">[1]Ingreso_y_revision_datos_S!#REF!</definedName>
    <definedName name="S_BM600.FL.604_605_01_45.TMS.COR" localSheetId="13">[1]Ingreso_y_revision_datos_S!#REF!</definedName>
    <definedName name="S_BM600.FL.604_605_01_45.TMS.COR" localSheetId="3">[1]Ingreso_y_revision_datos_S!#REF!</definedName>
    <definedName name="S_BM600.FL.604_605_01_45.TMS.COR">[1]Ingreso_y_revision_datos_S!#REF!</definedName>
    <definedName name="S_BM600.FL.604_605_01_45.TMS.REC" localSheetId="0">[1]Ingreso_y_revision_datos_S!#REF!</definedName>
    <definedName name="S_BM600.FL.604_605_01_45.TMS.REC" localSheetId="16">[1]Ingreso_y_revision_datos_S!#REF!</definedName>
    <definedName name="S_BM600.FL.604_605_01_45.TMS.REC" localSheetId="10">[1]Ingreso_y_revision_datos_S!#REF!</definedName>
    <definedName name="S_BM600.FL.604_605_01_45.TMS.REC" localSheetId="11">[1]Ingreso_y_revision_datos_S!#REF!</definedName>
    <definedName name="S_BM600.FL.604_605_01_45.TMS.REC" localSheetId="12">[1]Ingreso_y_revision_datos_S!#REF!</definedName>
    <definedName name="S_BM600.FL.604_605_01_45.TMS.REC" localSheetId="13">[1]Ingreso_y_revision_datos_S!#REF!</definedName>
    <definedName name="S_BM600.FL.604_605_01_45.TMS.REC" localSheetId="3">[1]Ingreso_y_revision_datos_S!#REF!</definedName>
    <definedName name="S_BM600.FL.604_605_01_45.TMS.REC">[1]Ingreso_y_revision_datos_S!#REF!</definedName>
    <definedName name="S_BM600.IN.610_01.TMS.COR_FINAL" localSheetId="0">[1]Ingreso_y_revision_datos_S!#REF!</definedName>
    <definedName name="S_BM600.IN.610_01.TMS.COR_FINAL" localSheetId="16">[1]Ingreso_y_revision_datos_S!#REF!</definedName>
    <definedName name="S_BM600.IN.610_01.TMS.COR_FINAL" localSheetId="10">[1]Ingreso_y_revision_datos_S!#REF!</definedName>
    <definedName name="S_BM600.IN.610_01.TMS.COR_FINAL" localSheetId="11">[1]Ingreso_y_revision_datos_S!#REF!</definedName>
    <definedName name="S_BM600.IN.610_01.TMS.COR_FINAL" localSheetId="12">[1]Ingreso_y_revision_datos_S!#REF!</definedName>
    <definedName name="S_BM600.IN.610_01.TMS.COR_FINAL" localSheetId="13">[1]Ingreso_y_revision_datos_S!#REF!</definedName>
    <definedName name="S_BM600.IN.610_01.TMS.COR_FINAL" localSheetId="3">[1]Ingreso_y_revision_datos_S!#REF!</definedName>
    <definedName name="S_BM600.IN.610_01.TMS.COR_FINAL">[1]Ingreso_y_revision_datos_S!#REF!</definedName>
    <definedName name="S_BM600.IN.610_01.TMS.COR_INICIAL" localSheetId="0">[1]Ingreso_y_revision_datos_S!#REF!</definedName>
    <definedName name="S_BM600.IN.610_01.TMS.COR_INICIAL" localSheetId="16">[1]Ingreso_y_revision_datos_S!#REF!</definedName>
    <definedName name="S_BM600.IN.610_01.TMS.COR_INICIAL" localSheetId="10">[1]Ingreso_y_revision_datos_S!#REF!</definedName>
    <definedName name="S_BM600.IN.610_01.TMS.COR_INICIAL" localSheetId="11">[1]Ingreso_y_revision_datos_S!#REF!</definedName>
    <definedName name="S_BM600.IN.610_01.TMS.COR_INICIAL" localSheetId="12">[1]Ingreso_y_revision_datos_S!#REF!</definedName>
    <definedName name="S_BM600.IN.610_01.TMS.COR_INICIAL" localSheetId="13">[1]Ingreso_y_revision_datos_S!#REF!</definedName>
    <definedName name="S_BM600.IN.610_01.TMS.COR_INICIAL" localSheetId="3">[1]Ingreso_y_revision_datos_S!#REF!</definedName>
    <definedName name="S_BM600.IN.610_01.TMS.COR_INICIAL">[1]Ingreso_y_revision_datos_S!#REF!</definedName>
    <definedName name="S_BM600.IN.610_01.TMS.REC_FINAL" localSheetId="0">[1]Ingreso_y_revision_datos_S!#REF!</definedName>
    <definedName name="S_BM600.IN.610_01.TMS.REC_FINAL" localSheetId="16">[1]Ingreso_y_revision_datos_S!#REF!</definedName>
    <definedName name="S_BM600.IN.610_01.TMS.REC_FINAL" localSheetId="10">[1]Ingreso_y_revision_datos_S!#REF!</definedName>
    <definedName name="S_BM600.IN.610_01.TMS.REC_FINAL" localSheetId="11">[1]Ingreso_y_revision_datos_S!#REF!</definedName>
    <definedName name="S_BM600.IN.610_01.TMS.REC_FINAL" localSheetId="12">[1]Ingreso_y_revision_datos_S!#REF!</definedName>
    <definedName name="S_BM600.IN.610_01.TMS.REC_FINAL" localSheetId="13">[1]Ingreso_y_revision_datos_S!#REF!</definedName>
    <definedName name="S_BM600.IN.610_01.TMS.REC_FINAL" localSheetId="3">[1]Ingreso_y_revision_datos_S!#REF!</definedName>
    <definedName name="S_BM600.IN.610_01.TMS.REC_FINAL">[1]Ingreso_y_revision_datos_S!#REF!</definedName>
    <definedName name="S_BM600.IN.610_01.TMS.REC_INICIAL" localSheetId="0">[1]Ingreso_y_revision_datos_S!#REF!</definedName>
    <definedName name="S_BM600.IN.610_01.TMS.REC_INICIAL" localSheetId="16">[1]Ingreso_y_revision_datos_S!#REF!</definedName>
    <definedName name="S_BM600.IN.610_01.TMS.REC_INICIAL" localSheetId="10">[1]Ingreso_y_revision_datos_S!#REF!</definedName>
    <definedName name="S_BM600.IN.610_01.TMS.REC_INICIAL" localSheetId="11">[1]Ingreso_y_revision_datos_S!#REF!</definedName>
    <definedName name="S_BM600.IN.610_01.TMS.REC_INICIAL" localSheetId="12">[1]Ingreso_y_revision_datos_S!#REF!</definedName>
    <definedName name="S_BM600.IN.610_01.TMS.REC_INICIAL" localSheetId="13">[1]Ingreso_y_revision_datos_S!#REF!</definedName>
    <definedName name="S_BM600.IN.610_01.TMS.REC_INICIAL" localSheetId="3">[1]Ingreso_y_revision_datos_S!#REF!</definedName>
    <definedName name="S_BM600.IN.610_01.TMS.REC_INICIAL">[1]Ingreso_y_revision_datos_S!#REF!</definedName>
    <definedName name="S_BM600.TF.604_605_01_45.SXX.RXC" localSheetId="0">[1]Ingreso_y_revision_datos_S!#REF!</definedName>
    <definedName name="S_BM600.TF.604_605_01_45.SXX.RXC" localSheetId="16">[1]Ingreso_y_revision_datos_S!#REF!</definedName>
    <definedName name="S_BM600.TF.604_605_01_45.SXX.RXC" localSheetId="10">[1]Ingreso_y_revision_datos_S!#REF!</definedName>
    <definedName name="S_BM600.TF.604_605_01_45.SXX.RXC" localSheetId="11">[1]Ingreso_y_revision_datos_S!#REF!</definedName>
    <definedName name="S_BM600.TF.604_605_01_45.SXX.RXC" localSheetId="12">[1]Ingreso_y_revision_datos_S!#REF!</definedName>
    <definedName name="S_BM600.TF.604_605_01_45.SXX.RXC" localSheetId="13">[1]Ingreso_y_revision_datos_S!#REF!</definedName>
    <definedName name="S_BM600.TF.604_605_01_45.SXX.RXC" localSheetId="3">[1]Ingreso_y_revision_datos_S!#REF!</definedName>
    <definedName name="S_BM600.TF.604_605_01_45.SXX.RXC">[1]Ingreso_y_revision_datos_S!#REF!</definedName>
    <definedName name="S_BM600.TF.610_01.SXX.RXC_FINAL" localSheetId="0">[1]Ingreso_y_revision_datos_S!#REF!</definedName>
    <definedName name="S_BM600.TF.610_01.SXX.RXC_FINAL" localSheetId="16">[1]Ingreso_y_revision_datos_S!#REF!</definedName>
    <definedName name="S_BM600.TF.610_01.SXX.RXC_FINAL" localSheetId="10">[1]Ingreso_y_revision_datos_S!#REF!</definedName>
    <definedName name="S_BM600.TF.610_01.SXX.RXC_FINAL" localSheetId="11">[1]Ingreso_y_revision_datos_S!#REF!</definedName>
    <definedName name="S_BM600.TF.610_01.SXX.RXC_FINAL" localSheetId="12">[1]Ingreso_y_revision_datos_S!#REF!</definedName>
    <definedName name="S_BM600.TF.610_01.SXX.RXC_FINAL" localSheetId="13">[1]Ingreso_y_revision_datos_S!#REF!</definedName>
    <definedName name="S_BM600.TF.610_01.SXX.RXC_FINAL" localSheetId="3">[1]Ingreso_y_revision_datos_S!#REF!</definedName>
    <definedName name="S_BM600.TF.610_01.SXX.RXC_FINAL">[1]Ingreso_y_revision_datos_S!#REF!</definedName>
    <definedName name="S_BM600.TF.610_01.SXX.RXC_INICIAL" localSheetId="0">[1]Ingreso_y_revision_datos_S!#REF!</definedName>
    <definedName name="S_BM600.TF.610_01.SXX.RXC_INICIAL" localSheetId="16">[1]Ingreso_y_revision_datos_S!#REF!</definedName>
    <definedName name="S_BM600.TF.610_01.SXX.RXC_INICIAL" localSheetId="10">[1]Ingreso_y_revision_datos_S!#REF!</definedName>
    <definedName name="S_BM600.TF.610_01.SXX.RXC_INICIAL" localSheetId="11">[1]Ingreso_y_revision_datos_S!#REF!</definedName>
    <definedName name="S_BM600.TF.610_01.SXX.RXC_INICIAL" localSheetId="12">[1]Ingreso_y_revision_datos_S!#REF!</definedName>
    <definedName name="S_BM600.TF.610_01.SXX.RXC_INICIAL" localSheetId="13">[1]Ingreso_y_revision_datos_S!#REF!</definedName>
    <definedName name="S_BM600.TF.610_01.SXX.RXC_INICIAL" localSheetId="3">[1]Ingreso_y_revision_datos_S!#REF!</definedName>
    <definedName name="S_BM600.TF.610_01.SXX.RXC_INICIAL">[1]Ingreso_y_revision_datos_S!#REF!</definedName>
    <definedName name="S_BM800.FL.800_000_02.TMS.REC">[1]Ingreso_y_revision_datos_S!$K$8</definedName>
    <definedName name="S_BM800.FL.800_803_01.TMS.REC">[1]Ingreso_y_revision_datos_S!$K$18</definedName>
    <definedName name="S_BM800.TF.800_000_02.SXX.RXC">[1]Ingreso_y_revision_datos_S!$M$8</definedName>
    <definedName name="S_BM800.TF.800_803_01.SXX.RXC">'letra g)'!$M$17</definedName>
    <definedName name="S_Emision_S_Mes_Ton">[1]Ingreso_y_revision_datos_S!$K$48</definedName>
    <definedName name="SA" localSheetId="3">[1]Ingreso_y_revision_datos_As!#REF!</definedName>
    <definedName name="SA">[1]Ingreso_y_revision_datos_As!#REF!</definedName>
    <definedName name="sd">[2]Ingreso_y_revision_datos_S!$K$48</definedName>
    <definedName name="sencount" hidden="1">1</definedName>
    <definedName name="sip.Fecha.Ini">[1]HojaSIPcfg!$A$1</definedName>
    <definedName name="ssss" localSheetId="3">[1]Ingreso_y_revision_datos_S!#REF!</definedName>
    <definedName name="ssss">[1]Ingreso_y_revision_datos_S!#REF!</definedName>
    <definedName name="t">[2]Ingreso_y_revision_datos_S!#REF!</definedName>
    <definedName name="vdf">[2]HojaSIPcfg!$A$1</definedName>
    <definedName name="w" localSheetId="0">#REF!</definedName>
    <definedName name="w" localSheetId="16">#REF!</definedName>
    <definedName name="w" localSheetId="10">#REF!</definedName>
    <definedName name="w" localSheetId="11">#REF!</definedName>
    <definedName name="w" localSheetId="12">#REF!</definedName>
    <definedName name="w" localSheetId="13">#REF!</definedName>
    <definedName name="w" localSheetId="3">#REF!</definedName>
    <definedName name="w">#REF!</definedName>
    <definedName name="wqw">[2]Ingreso_y_revision_datos_As!$M$58</definedName>
    <definedName name="x" localSheetId="3">[1]Ingreso_y_revision_datos_S!#REF!</definedName>
    <definedName name="x">[1]Ingreso_y_revision_datos_S!#REF!</definedName>
  </definedName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112" l="1"/>
  <c r="O12" i="112"/>
  <c r="E20" i="96" l="1"/>
  <c r="C20" i="96"/>
  <c r="B130" i="109"/>
  <c r="F40" i="109"/>
  <c r="B40" i="109"/>
  <c r="F125" i="109" l="1"/>
  <c r="F126" i="109"/>
  <c r="F127" i="109"/>
  <c r="F124" i="109"/>
  <c r="I113" i="109"/>
  <c r="I112" i="109"/>
  <c r="I109" i="109"/>
  <c r="I108" i="109"/>
  <c r="I102" i="109"/>
  <c r="B16" i="109"/>
  <c r="O8" i="81"/>
  <c r="O14" i="81" s="1"/>
  <c r="O7" i="81"/>
  <c r="O12" i="81" s="1"/>
  <c r="O6" i="81"/>
  <c r="O5" i="81"/>
  <c r="O13" i="81" s="1"/>
  <c r="O4" i="81"/>
  <c r="O15" i="81" s="1"/>
  <c r="M15" i="81"/>
  <c r="M14" i="81"/>
  <c r="M13" i="81"/>
  <c r="M12" i="81"/>
  <c r="M7" i="81"/>
  <c r="H11" i="6" l="1"/>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10" i="6"/>
  <c r="F112" i="109" l="1"/>
  <c r="F108" i="109"/>
  <c r="F102" i="109"/>
  <c r="I41" i="109" l="1"/>
  <c r="M5" i="81"/>
  <c r="I42" i="109" l="1"/>
  <c r="I40" i="109"/>
  <c r="G53" i="113"/>
  <c r="G54" i="113"/>
  <c r="G55" i="113"/>
  <c r="G56" i="113"/>
  <c r="G57" i="113"/>
  <c r="G58" i="113"/>
  <c r="G59" i="113"/>
  <c r="G60" i="113"/>
  <c r="G61" i="113"/>
  <c r="G62" i="113"/>
  <c r="G63" i="113"/>
  <c r="G64" i="113"/>
  <c r="G65" i="113"/>
  <c r="G66" i="113"/>
  <c r="G67" i="113"/>
  <c r="L5" i="81" l="1"/>
  <c r="D14" i="96" l="1"/>
  <c r="P6" i="83" l="1"/>
  <c r="P7" i="83"/>
  <c r="P5" i="83"/>
  <c r="K14" i="81"/>
  <c r="K15" i="81"/>
  <c r="K5" i="81"/>
  <c r="K7" i="81"/>
  <c r="K12" i="81" s="1"/>
  <c r="D12" i="96"/>
  <c r="M18" i="112"/>
  <c r="M19" i="112" s="1"/>
  <c r="M8" i="112"/>
  <c r="M9" i="112" s="1"/>
  <c r="J19" i="112"/>
  <c r="F19" i="112"/>
  <c r="L18" i="112"/>
  <c r="L19" i="112" s="1"/>
  <c r="K18" i="112"/>
  <c r="K19" i="112" s="1"/>
  <c r="J18" i="112"/>
  <c r="I18" i="112"/>
  <c r="I19" i="112" s="1"/>
  <c r="H18" i="112"/>
  <c r="H19" i="112" s="1"/>
  <c r="G18" i="112"/>
  <c r="G19" i="112" s="1"/>
  <c r="F18" i="112"/>
  <c r="E18" i="112"/>
  <c r="E19" i="112" s="1"/>
  <c r="L8" i="112"/>
  <c r="L9" i="112" s="1"/>
  <c r="K8" i="112"/>
  <c r="K9" i="112" s="1"/>
  <c r="J8" i="112"/>
  <c r="J9" i="112" s="1"/>
  <c r="I8" i="112"/>
  <c r="I9" i="112" s="1"/>
  <c r="H8" i="112"/>
  <c r="H9" i="112" s="1"/>
  <c r="G8" i="112"/>
  <c r="G9" i="112" s="1"/>
  <c r="F8" i="112"/>
  <c r="F9" i="112" s="1"/>
  <c r="Q17" i="112"/>
  <c r="Q16" i="112"/>
  <c r="Q7" i="112"/>
  <c r="Q6" i="112"/>
  <c r="K13" i="81" l="1"/>
  <c r="Q18" i="112"/>
  <c r="Q19" i="112" s="1"/>
  <c r="Q8" i="112"/>
  <c r="Q9" i="112" s="1"/>
  <c r="AV34" i="6" l="1"/>
  <c r="J5" i="81" l="1"/>
  <c r="J15" i="81" l="1"/>
  <c r="J14" i="81"/>
  <c r="J7" i="81"/>
  <c r="J12" i="81" s="1"/>
  <c r="I5" i="81"/>
  <c r="J13" i="81" l="1"/>
  <c r="D15" i="96"/>
  <c r="D23" i="96"/>
  <c r="D22" i="96"/>
  <c r="D13" i="96"/>
  <c r="I15" i="81" l="1"/>
  <c r="H15" i="81"/>
  <c r="I14" i="81"/>
  <c r="H14" i="81"/>
  <c r="I7" i="81"/>
  <c r="I13" i="81" s="1"/>
  <c r="H7" i="81"/>
  <c r="H13" i="81" s="1"/>
  <c r="H12" i="81" l="1"/>
  <c r="I12" i="81"/>
  <c r="O20" i="109" l="1"/>
  <c r="O19" i="109"/>
  <c r="G5" i="81" l="1"/>
  <c r="G4" i="81" l="1"/>
  <c r="I125" i="109" l="1"/>
  <c r="O24" i="109"/>
  <c r="O23" i="109"/>
  <c r="O22" i="109"/>
  <c r="O21" i="109"/>
  <c r="O18" i="109"/>
  <c r="O16" i="109" l="1"/>
  <c r="B8" i="109"/>
  <c r="O25" i="109" l="1"/>
  <c r="O17" i="109"/>
  <c r="F4" i="81" l="1"/>
  <c r="F5" i="81" l="1"/>
  <c r="AP68" i="6" l="1"/>
  <c r="AO68" i="6"/>
  <c r="AN68" i="6"/>
  <c r="AM68" i="6"/>
  <c r="AL68" i="6"/>
  <c r="AK68" i="6"/>
  <c r="AJ68" i="6"/>
  <c r="AI68" i="6"/>
  <c r="AH68" i="6"/>
  <c r="AG68" i="6"/>
  <c r="AF68" i="6"/>
  <c r="AE68" i="6"/>
  <c r="AD68" i="6"/>
  <c r="AC68" i="6"/>
  <c r="AB68" i="6"/>
  <c r="AA68" i="6"/>
  <c r="Z68" i="6"/>
  <c r="Y68" i="6"/>
  <c r="X68" i="6"/>
  <c r="W68" i="6"/>
  <c r="V68" i="6"/>
  <c r="U68" i="6"/>
  <c r="T68" i="6"/>
  <c r="S68" i="6"/>
  <c r="AP67" i="6"/>
  <c r="AO67" i="6"/>
  <c r="AN67" i="6"/>
  <c r="AM67" i="6"/>
  <c r="AL67" i="6"/>
  <c r="AK67" i="6"/>
  <c r="AJ67" i="6"/>
  <c r="AI67" i="6"/>
  <c r="AH67" i="6"/>
  <c r="AG67" i="6"/>
  <c r="AF67" i="6"/>
  <c r="AE67" i="6"/>
  <c r="AD67" i="6"/>
  <c r="AC67" i="6"/>
  <c r="AB67" i="6"/>
  <c r="AA67" i="6"/>
  <c r="Z67" i="6"/>
  <c r="Y67" i="6"/>
  <c r="X67" i="6"/>
  <c r="W67" i="6"/>
  <c r="V67" i="6"/>
  <c r="U67" i="6"/>
  <c r="T67" i="6"/>
  <c r="S67" i="6"/>
  <c r="AU34" i="6"/>
  <c r="AV33" i="6"/>
  <c r="AU33" i="6"/>
  <c r="AV32" i="6"/>
  <c r="AU32" i="6"/>
  <c r="AV31" i="6"/>
  <c r="AU31" i="6"/>
  <c r="AV30" i="6"/>
  <c r="AU30" i="6"/>
  <c r="AV29" i="6"/>
  <c r="AU29" i="6"/>
  <c r="AV28" i="6"/>
  <c r="AU28" i="6"/>
  <c r="AV27" i="6"/>
  <c r="AU27" i="6"/>
  <c r="AV26" i="6"/>
  <c r="AU26" i="6"/>
  <c r="AV25" i="6"/>
  <c r="AU25" i="6"/>
  <c r="AV24" i="6"/>
  <c r="AU24" i="6"/>
  <c r="AV23" i="6"/>
  <c r="AU23" i="6"/>
  <c r="AV22" i="6"/>
  <c r="AU22" i="6"/>
  <c r="AV21" i="6"/>
  <c r="AU21" i="6"/>
  <c r="AV20" i="6"/>
  <c r="AU20" i="6"/>
  <c r="AV19" i="6"/>
  <c r="AU19" i="6"/>
  <c r="AV18" i="6"/>
  <c r="AU18" i="6"/>
  <c r="AV17" i="6"/>
  <c r="AU17" i="6"/>
  <c r="AV16" i="6"/>
  <c r="AU16" i="6"/>
  <c r="AV15" i="6"/>
  <c r="AU15" i="6"/>
  <c r="AV14" i="6"/>
  <c r="AU14" i="6"/>
  <c r="AV13" i="6"/>
  <c r="AU13" i="6"/>
  <c r="AV12" i="6"/>
  <c r="AU12" i="6"/>
  <c r="AV11" i="6"/>
  <c r="AU11" i="6"/>
  <c r="AT11" i="6" l="1"/>
  <c r="E5" i="81" l="1"/>
  <c r="E4" i="81" l="1"/>
  <c r="S11" i="6" l="1"/>
  <c r="D21" i="96"/>
  <c r="D20" i="96"/>
  <c r="D19" i="96"/>
  <c r="D18" i="96"/>
  <c r="D17" i="96"/>
  <c r="D16" i="96"/>
  <c r="D5" i="81" l="1"/>
  <c r="D4" i="81" l="1"/>
  <c r="C5" i="81" l="1"/>
  <c r="C4" i="81"/>
  <c r="D14" i="81" l="1"/>
  <c r="E14" i="81"/>
  <c r="F14" i="81"/>
  <c r="G14" i="81"/>
  <c r="L14" i="81"/>
  <c r="N14" i="81"/>
  <c r="D15" i="81"/>
  <c r="E15" i="81"/>
  <c r="F15" i="81"/>
  <c r="G15" i="81"/>
  <c r="L15" i="81"/>
  <c r="N15" i="81"/>
  <c r="C14" i="81"/>
  <c r="O10" i="86" l="1"/>
  <c r="O9" i="86"/>
  <c r="O15" i="86" l="1"/>
  <c r="O14" i="86"/>
  <c r="O13" i="86"/>
  <c r="O12" i="86"/>
  <c r="O11" i="86"/>
  <c r="S64" i="6" l="1"/>
  <c r="R39" i="6"/>
  <c r="N7" i="81" l="1"/>
  <c r="N12" i="81" l="1"/>
  <c r="N13" i="81"/>
  <c r="O8" i="83"/>
  <c r="N8" i="83" l="1"/>
  <c r="M8" i="83"/>
  <c r="L8" i="83"/>
  <c r="K8" i="83"/>
  <c r="J8" i="83"/>
  <c r="I8" i="83"/>
  <c r="H8" i="83"/>
  <c r="G8" i="83"/>
  <c r="F8" i="83"/>
  <c r="E8" i="83"/>
  <c r="D8" i="83"/>
  <c r="C15" i="81"/>
  <c r="L7" i="81"/>
  <c r="G7" i="81"/>
  <c r="F7" i="81"/>
  <c r="E7" i="81"/>
  <c r="D7" i="81"/>
  <c r="C7" i="81"/>
  <c r="P8" i="83" l="1"/>
  <c r="L12" i="81"/>
  <c r="L13" i="81"/>
  <c r="G12" i="81"/>
  <c r="G13" i="81"/>
  <c r="F12" i="81"/>
  <c r="F13" i="81"/>
  <c r="E12" i="81"/>
  <c r="E13" i="81"/>
  <c r="D12" i="81"/>
  <c r="D13" i="81"/>
  <c r="AP66" i="6" l="1"/>
  <c r="AO66" i="6"/>
  <c r="AN66" i="6"/>
  <c r="AM66" i="6"/>
  <c r="AL66" i="6"/>
  <c r="AK66" i="6"/>
  <c r="AJ66" i="6"/>
  <c r="AI66" i="6"/>
  <c r="AH66" i="6"/>
  <c r="AG66" i="6"/>
  <c r="AF66" i="6"/>
  <c r="AE66" i="6"/>
  <c r="AD66" i="6"/>
  <c r="AC66" i="6"/>
  <c r="AB66" i="6"/>
  <c r="AA66" i="6"/>
  <c r="Z66" i="6"/>
  <c r="Y66" i="6"/>
  <c r="X66" i="6"/>
  <c r="W66" i="6"/>
  <c r="V66" i="6"/>
  <c r="U66" i="6"/>
  <c r="T66" i="6"/>
  <c r="S66" i="6"/>
  <c r="AP65" i="6"/>
  <c r="AO65" i="6"/>
  <c r="AN65" i="6"/>
  <c r="AM65" i="6"/>
  <c r="AL65" i="6"/>
  <c r="AK65" i="6"/>
  <c r="AJ65" i="6"/>
  <c r="AI65" i="6"/>
  <c r="AH65" i="6"/>
  <c r="AG65" i="6"/>
  <c r="AF65" i="6"/>
  <c r="AE65" i="6"/>
  <c r="AD65" i="6"/>
  <c r="AC65" i="6"/>
  <c r="AB65" i="6"/>
  <c r="AA65" i="6"/>
  <c r="Z65" i="6"/>
  <c r="Y65" i="6"/>
  <c r="X65" i="6"/>
  <c r="W65" i="6"/>
  <c r="V65" i="6"/>
  <c r="U65" i="6"/>
  <c r="T65" i="6"/>
  <c r="S65" i="6"/>
  <c r="AP64" i="6"/>
  <c r="AO64" i="6"/>
  <c r="AN64" i="6"/>
  <c r="AM64" i="6"/>
  <c r="AL64" i="6"/>
  <c r="AK64" i="6"/>
  <c r="AJ64" i="6"/>
  <c r="AI64" i="6"/>
  <c r="AH64" i="6"/>
  <c r="AG64" i="6"/>
  <c r="AF64" i="6"/>
  <c r="AE64" i="6"/>
  <c r="AD64" i="6"/>
  <c r="AC64" i="6"/>
  <c r="AB64" i="6"/>
  <c r="AA64" i="6"/>
  <c r="Z64" i="6"/>
  <c r="Y64" i="6"/>
  <c r="X64" i="6"/>
  <c r="W64" i="6"/>
  <c r="V64" i="6"/>
  <c r="U64" i="6"/>
  <c r="T64" i="6"/>
  <c r="AP63" i="6"/>
  <c r="AO63" i="6"/>
  <c r="AN63" i="6"/>
  <c r="AM63" i="6"/>
  <c r="AL63" i="6"/>
  <c r="AK63" i="6"/>
  <c r="AJ63" i="6"/>
  <c r="AI63" i="6"/>
  <c r="AH63" i="6"/>
  <c r="AG63" i="6"/>
  <c r="AF63" i="6"/>
  <c r="AE63" i="6"/>
  <c r="AD63" i="6"/>
  <c r="AC63" i="6"/>
  <c r="AB63" i="6"/>
  <c r="AA63" i="6"/>
  <c r="Z63" i="6"/>
  <c r="Y63" i="6"/>
  <c r="X63" i="6"/>
  <c r="W63" i="6"/>
  <c r="V63" i="6"/>
  <c r="U63" i="6"/>
  <c r="T63" i="6"/>
  <c r="S63" i="6"/>
  <c r="AP62" i="6"/>
  <c r="AO62" i="6"/>
  <c r="AN62" i="6"/>
  <c r="AM62" i="6"/>
  <c r="AL62" i="6"/>
  <c r="AK62" i="6"/>
  <c r="AJ62" i="6"/>
  <c r="AI62" i="6"/>
  <c r="AH62" i="6"/>
  <c r="AG62" i="6"/>
  <c r="AF62" i="6"/>
  <c r="AE62" i="6"/>
  <c r="AD62" i="6"/>
  <c r="AC62" i="6"/>
  <c r="AB62" i="6"/>
  <c r="AA62" i="6"/>
  <c r="Z62" i="6"/>
  <c r="Y62" i="6"/>
  <c r="X62" i="6"/>
  <c r="W62" i="6"/>
  <c r="V62" i="6"/>
  <c r="U62" i="6"/>
  <c r="T62" i="6"/>
  <c r="S62" i="6"/>
  <c r="AP61" i="6"/>
  <c r="AO61" i="6"/>
  <c r="AN61" i="6"/>
  <c r="AM61" i="6"/>
  <c r="AL61" i="6"/>
  <c r="AK61" i="6"/>
  <c r="AJ61" i="6"/>
  <c r="AI61" i="6"/>
  <c r="AH61" i="6"/>
  <c r="AG61" i="6"/>
  <c r="AF61" i="6"/>
  <c r="AE61" i="6"/>
  <c r="AD61" i="6"/>
  <c r="AC61" i="6"/>
  <c r="AB61" i="6"/>
  <c r="AA61" i="6"/>
  <c r="Z61" i="6"/>
  <c r="Y61" i="6"/>
  <c r="X61" i="6"/>
  <c r="W61" i="6"/>
  <c r="V61" i="6"/>
  <c r="U61" i="6"/>
  <c r="T61" i="6"/>
  <c r="S61" i="6"/>
  <c r="AP60" i="6"/>
  <c r="AO60" i="6"/>
  <c r="AN60" i="6"/>
  <c r="AM60" i="6"/>
  <c r="AL60" i="6"/>
  <c r="AK60" i="6"/>
  <c r="AJ60" i="6"/>
  <c r="AI60" i="6"/>
  <c r="AH60" i="6"/>
  <c r="AG60" i="6"/>
  <c r="AF60" i="6"/>
  <c r="AE60" i="6"/>
  <c r="AD60" i="6"/>
  <c r="AC60" i="6"/>
  <c r="AB60" i="6"/>
  <c r="AA60" i="6"/>
  <c r="Z60" i="6"/>
  <c r="Y60" i="6"/>
  <c r="X60" i="6"/>
  <c r="W60" i="6"/>
  <c r="V60" i="6"/>
  <c r="U60" i="6"/>
  <c r="T60" i="6"/>
  <c r="S60" i="6"/>
  <c r="AP59" i="6"/>
  <c r="AO59" i="6"/>
  <c r="AN59" i="6"/>
  <c r="AM59" i="6"/>
  <c r="AL59" i="6"/>
  <c r="AK59" i="6"/>
  <c r="AJ59" i="6"/>
  <c r="AI59" i="6"/>
  <c r="AH59" i="6"/>
  <c r="AG59" i="6"/>
  <c r="AF59" i="6"/>
  <c r="AE59" i="6"/>
  <c r="AD59" i="6"/>
  <c r="AC59" i="6"/>
  <c r="AB59" i="6"/>
  <c r="AA59" i="6"/>
  <c r="Z59" i="6"/>
  <c r="Y59" i="6"/>
  <c r="X59" i="6"/>
  <c r="W59" i="6"/>
  <c r="V59" i="6"/>
  <c r="U59" i="6"/>
  <c r="T59" i="6"/>
  <c r="S59" i="6"/>
  <c r="AP58" i="6"/>
  <c r="AO58" i="6"/>
  <c r="AN58" i="6"/>
  <c r="AM58" i="6"/>
  <c r="AL58" i="6"/>
  <c r="AK58" i="6"/>
  <c r="AJ58" i="6"/>
  <c r="AI58" i="6"/>
  <c r="AH58" i="6"/>
  <c r="AG58" i="6"/>
  <c r="AF58" i="6"/>
  <c r="AE58" i="6"/>
  <c r="AD58" i="6"/>
  <c r="AC58" i="6"/>
  <c r="AB58" i="6"/>
  <c r="AA58" i="6"/>
  <c r="Z58" i="6"/>
  <c r="Y58" i="6"/>
  <c r="X58" i="6"/>
  <c r="W58" i="6"/>
  <c r="V58" i="6"/>
  <c r="U58" i="6"/>
  <c r="T58" i="6"/>
  <c r="S58" i="6"/>
  <c r="AP57" i="6"/>
  <c r="AO57" i="6"/>
  <c r="AN57" i="6"/>
  <c r="AM57" i="6"/>
  <c r="AL57" i="6"/>
  <c r="AK57" i="6"/>
  <c r="AJ57" i="6"/>
  <c r="AI57" i="6"/>
  <c r="AH57" i="6"/>
  <c r="AG57" i="6"/>
  <c r="AF57" i="6"/>
  <c r="AE57" i="6"/>
  <c r="AD57" i="6"/>
  <c r="AC57" i="6"/>
  <c r="AB57" i="6"/>
  <c r="AA57" i="6"/>
  <c r="Z57" i="6"/>
  <c r="Y57" i="6"/>
  <c r="X57" i="6"/>
  <c r="W57" i="6"/>
  <c r="V57" i="6"/>
  <c r="U57" i="6"/>
  <c r="T57" i="6"/>
  <c r="S57" i="6"/>
  <c r="AP56" i="6"/>
  <c r="AO56" i="6"/>
  <c r="AN56" i="6"/>
  <c r="AM56" i="6"/>
  <c r="AL56" i="6"/>
  <c r="AK56" i="6"/>
  <c r="AJ56" i="6"/>
  <c r="AI56" i="6"/>
  <c r="AH56" i="6"/>
  <c r="AG56" i="6"/>
  <c r="AF56" i="6"/>
  <c r="AE56" i="6"/>
  <c r="AD56" i="6"/>
  <c r="AC56" i="6"/>
  <c r="AB56" i="6"/>
  <c r="AA56" i="6"/>
  <c r="Z56" i="6"/>
  <c r="Y56" i="6"/>
  <c r="X56" i="6"/>
  <c r="W56" i="6"/>
  <c r="V56" i="6"/>
  <c r="U56" i="6"/>
  <c r="T56" i="6"/>
  <c r="S56" i="6"/>
  <c r="AP55" i="6"/>
  <c r="AO55" i="6"/>
  <c r="AN55" i="6"/>
  <c r="AM55" i="6"/>
  <c r="AL55" i="6"/>
  <c r="AK55" i="6"/>
  <c r="AJ55" i="6"/>
  <c r="AI55" i="6"/>
  <c r="AH55" i="6"/>
  <c r="AG55" i="6"/>
  <c r="AF55" i="6"/>
  <c r="AE55" i="6"/>
  <c r="AD55" i="6"/>
  <c r="AC55" i="6"/>
  <c r="AB55" i="6"/>
  <c r="AA55" i="6"/>
  <c r="Z55" i="6"/>
  <c r="Y55" i="6"/>
  <c r="X55" i="6"/>
  <c r="W55" i="6"/>
  <c r="V55" i="6"/>
  <c r="U55" i="6"/>
  <c r="T55" i="6"/>
  <c r="S55" i="6"/>
  <c r="AP54" i="6"/>
  <c r="AO54" i="6"/>
  <c r="AN54" i="6"/>
  <c r="AM54" i="6"/>
  <c r="AL54" i="6"/>
  <c r="AK54" i="6"/>
  <c r="AJ54" i="6"/>
  <c r="AI54" i="6"/>
  <c r="AH54" i="6"/>
  <c r="AG54" i="6"/>
  <c r="AF54" i="6"/>
  <c r="AE54" i="6"/>
  <c r="AD54" i="6"/>
  <c r="AC54" i="6"/>
  <c r="AB54" i="6"/>
  <c r="AA54" i="6"/>
  <c r="Z54" i="6"/>
  <c r="Y54" i="6"/>
  <c r="X54" i="6"/>
  <c r="W54" i="6"/>
  <c r="V54" i="6"/>
  <c r="U54" i="6"/>
  <c r="T54" i="6"/>
  <c r="S54" i="6"/>
  <c r="AP53" i="6"/>
  <c r="AO53" i="6"/>
  <c r="AN53" i="6"/>
  <c r="AM53" i="6"/>
  <c r="AL53" i="6"/>
  <c r="AK53" i="6"/>
  <c r="AJ53" i="6"/>
  <c r="AI53" i="6"/>
  <c r="AH53" i="6"/>
  <c r="AG53" i="6"/>
  <c r="AF53" i="6"/>
  <c r="AE53" i="6"/>
  <c r="AD53" i="6"/>
  <c r="AC53" i="6"/>
  <c r="AB53" i="6"/>
  <c r="AA53" i="6"/>
  <c r="Z53" i="6"/>
  <c r="Y53" i="6"/>
  <c r="X53" i="6"/>
  <c r="W53" i="6"/>
  <c r="V53" i="6"/>
  <c r="U53" i="6"/>
  <c r="T53" i="6"/>
  <c r="S53" i="6"/>
  <c r="AP52" i="6"/>
  <c r="AO52" i="6"/>
  <c r="AN52" i="6"/>
  <c r="AM52" i="6"/>
  <c r="AL52" i="6"/>
  <c r="AK52" i="6"/>
  <c r="AJ52" i="6"/>
  <c r="AI52" i="6"/>
  <c r="AH52" i="6"/>
  <c r="AG52" i="6"/>
  <c r="AF52" i="6"/>
  <c r="AE52" i="6"/>
  <c r="AD52" i="6"/>
  <c r="AC52" i="6"/>
  <c r="AB52" i="6"/>
  <c r="AA52" i="6"/>
  <c r="Z52" i="6"/>
  <c r="Y52" i="6"/>
  <c r="X52" i="6"/>
  <c r="W52" i="6"/>
  <c r="V52" i="6"/>
  <c r="U52" i="6"/>
  <c r="T52" i="6"/>
  <c r="S52" i="6"/>
  <c r="AP51" i="6"/>
  <c r="AO51" i="6"/>
  <c r="AN51" i="6"/>
  <c r="AM51" i="6"/>
  <c r="AL51" i="6"/>
  <c r="AK51" i="6"/>
  <c r="AJ51" i="6"/>
  <c r="AI51" i="6"/>
  <c r="AH51" i="6"/>
  <c r="AG51" i="6"/>
  <c r="AF51" i="6"/>
  <c r="AE51" i="6"/>
  <c r="AD51" i="6"/>
  <c r="AC51" i="6"/>
  <c r="AB51" i="6"/>
  <c r="AA51" i="6"/>
  <c r="Z51" i="6"/>
  <c r="Y51" i="6"/>
  <c r="X51" i="6"/>
  <c r="W51" i="6"/>
  <c r="V51" i="6"/>
  <c r="U51" i="6"/>
  <c r="T51" i="6"/>
  <c r="S51" i="6"/>
  <c r="AP50" i="6"/>
  <c r="AO50" i="6"/>
  <c r="AN50" i="6"/>
  <c r="AM50" i="6"/>
  <c r="AL50" i="6"/>
  <c r="AK50" i="6"/>
  <c r="AJ50" i="6"/>
  <c r="AI50" i="6"/>
  <c r="AH50" i="6"/>
  <c r="AG50" i="6"/>
  <c r="AF50" i="6"/>
  <c r="AE50" i="6"/>
  <c r="AD50" i="6"/>
  <c r="AC50" i="6"/>
  <c r="AB50" i="6"/>
  <c r="AA50" i="6"/>
  <c r="Z50" i="6"/>
  <c r="Y50" i="6"/>
  <c r="X50" i="6"/>
  <c r="W50" i="6"/>
  <c r="V50" i="6"/>
  <c r="U50" i="6"/>
  <c r="T50" i="6"/>
  <c r="S50" i="6"/>
  <c r="AP49" i="6"/>
  <c r="AO49" i="6"/>
  <c r="AN49" i="6"/>
  <c r="AM49" i="6"/>
  <c r="AL49" i="6"/>
  <c r="AK49" i="6"/>
  <c r="AJ49" i="6"/>
  <c r="AI49" i="6"/>
  <c r="AH49" i="6"/>
  <c r="AG49" i="6"/>
  <c r="AF49" i="6"/>
  <c r="AE49" i="6"/>
  <c r="AD49" i="6"/>
  <c r="AC49" i="6"/>
  <c r="AB49" i="6"/>
  <c r="AA49" i="6"/>
  <c r="Z49" i="6"/>
  <c r="Y49" i="6"/>
  <c r="X49" i="6"/>
  <c r="W49" i="6"/>
  <c r="V49" i="6"/>
  <c r="U49" i="6"/>
  <c r="T49" i="6"/>
  <c r="S49" i="6"/>
  <c r="AP48" i="6"/>
  <c r="AO48" i="6"/>
  <c r="AN48" i="6"/>
  <c r="AM48" i="6"/>
  <c r="AL48" i="6"/>
  <c r="AK48" i="6"/>
  <c r="AJ48" i="6"/>
  <c r="AI48" i="6"/>
  <c r="AH48" i="6"/>
  <c r="AG48" i="6"/>
  <c r="AF48" i="6"/>
  <c r="AE48" i="6"/>
  <c r="AD48" i="6"/>
  <c r="AC48" i="6"/>
  <c r="AB48" i="6"/>
  <c r="AA48" i="6"/>
  <c r="Z48" i="6"/>
  <c r="Y48" i="6"/>
  <c r="X48" i="6"/>
  <c r="W48" i="6"/>
  <c r="V48" i="6"/>
  <c r="U48" i="6"/>
  <c r="T48" i="6"/>
  <c r="S48" i="6"/>
  <c r="AP47" i="6"/>
  <c r="AO47" i="6"/>
  <c r="AN47" i="6"/>
  <c r="AM47" i="6"/>
  <c r="AL47" i="6"/>
  <c r="AK47" i="6"/>
  <c r="AJ47" i="6"/>
  <c r="AI47" i="6"/>
  <c r="AH47" i="6"/>
  <c r="AG47" i="6"/>
  <c r="AF47" i="6"/>
  <c r="AE47" i="6"/>
  <c r="AD47" i="6"/>
  <c r="AC47" i="6"/>
  <c r="AB47" i="6"/>
  <c r="AA47" i="6"/>
  <c r="Z47" i="6"/>
  <c r="Y47" i="6"/>
  <c r="X47" i="6"/>
  <c r="W47" i="6"/>
  <c r="V47" i="6"/>
  <c r="U47" i="6"/>
  <c r="T47" i="6"/>
  <c r="S47" i="6"/>
  <c r="AP46" i="6"/>
  <c r="AO46" i="6"/>
  <c r="AN46" i="6"/>
  <c r="AM46" i="6"/>
  <c r="AL46" i="6"/>
  <c r="AK46" i="6"/>
  <c r="AJ46" i="6"/>
  <c r="AI46" i="6"/>
  <c r="AH46" i="6"/>
  <c r="AG46" i="6"/>
  <c r="AF46" i="6"/>
  <c r="AE46" i="6"/>
  <c r="AD46" i="6"/>
  <c r="AC46" i="6"/>
  <c r="AB46" i="6"/>
  <c r="AA46" i="6"/>
  <c r="Z46" i="6"/>
  <c r="Y46" i="6"/>
  <c r="X46" i="6"/>
  <c r="W46" i="6"/>
  <c r="V46" i="6"/>
  <c r="U46" i="6"/>
  <c r="T46" i="6"/>
  <c r="S46" i="6"/>
  <c r="AP45" i="6"/>
  <c r="AO45" i="6"/>
  <c r="AN45" i="6"/>
  <c r="AM45" i="6"/>
  <c r="AL45" i="6"/>
  <c r="AK45" i="6"/>
  <c r="AJ45" i="6"/>
  <c r="AI45" i="6"/>
  <c r="AH45" i="6"/>
  <c r="AG45" i="6"/>
  <c r="AF45" i="6"/>
  <c r="AE45" i="6"/>
  <c r="AD45" i="6"/>
  <c r="AC45" i="6"/>
  <c r="AB45" i="6"/>
  <c r="AA45" i="6"/>
  <c r="Z45" i="6"/>
  <c r="Y45" i="6"/>
  <c r="X45" i="6"/>
  <c r="W45" i="6"/>
  <c r="V45" i="6"/>
  <c r="U45" i="6"/>
  <c r="T45" i="6"/>
  <c r="S45" i="6"/>
  <c r="AP44" i="6"/>
  <c r="AO44" i="6"/>
  <c r="AN44" i="6"/>
  <c r="AM44" i="6"/>
  <c r="AL44" i="6"/>
  <c r="AK44" i="6"/>
  <c r="AJ44" i="6"/>
  <c r="AI44" i="6"/>
  <c r="AH44" i="6"/>
  <c r="AG44" i="6"/>
  <c r="AF44" i="6"/>
  <c r="AE44" i="6"/>
  <c r="AD44" i="6"/>
  <c r="AC44" i="6"/>
  <c r="AB44" i="6"/>
  <c r="AA44" i="6"/>
  <c r="Z44" i="6"/>
  <c r="Y44" i="6"/>
  <c r="X44" i="6"/>
  <c r="W44" i="6"/>
  <c r="V44" i="6"/>
  <c r="U44" i="6"/>
  <c r="T44" i="6"/>
  <c r="S44" i="6"/>
  <c r="AP43" i="6"/>
  <c r="AO43" i="6"/>
  <c r="AN43" i="6"/>
  <c r="AM43" i="6"/>
  <c r="AL43" i="6"/>
  <c r="AK43" i="6"/>
  <c r="AJ43" i="6"/>
  <c r="AI43" i="6"/>
  <c r="AH43" i="6"/>
  <c r="AG43" i="6"/>
  <c r="AF43" i="6"/>
  <c r="AE43" i="6"/>
  <c r="AD43" i="6"/>
  <c r="AC43" i="6"/>
  <c r="AB43" i="6"/>
  <c r="AA43" i="6"/>
  <c r="Z43" i="6"/>
  <c r="Y43" i="6"/>
  <c r="X43" i="6"/>
  <c r="W43" i="6"/>
  <c r="V43" i="6"/>
  <c r="U43" i="6"/>
  <c r="T43" i="6"/>
  <c r="S43" i="6"/>
  <c r="AP42" i="6"/>
  <c r="AO42" i="6"/>
  <c r="AN42" i="6"/>
  <c r="AM42" i="6"/>
  <c r="AL42" i="6"/>
  <c r="AK42" i="6"/>
  <c r="AJ42" i="6"/>
  <c r="AI42" i="6"/>
  <c r="AH42" i="6"/>
  <c r="AG42" i="6"/>
  <c r="AF42" i="6"/>
  <c r="AE42" i="6"/>
  <c r="AD42" i="6"/>
  <c r="AC42" i="6"/>
  <c r="AB42" i="6"/>
  <c r="AA42" i="6"/>
  <c r="Z42" i="6"/>
  <c r="Y42" i="6"/>
  <c r="X42" i="6"/>
  <c r="W42" i="6"/>
  <c r="V42" i="6"/>
  <c r="U42" i="6"/>
  <c r="T42" i="6"/>
  <c r="S42" i="6"/>
  <c r="AP41" i="6"/>
  <c r="AO41" i="6"/>
  <c r="AN41" i="6"/>
  <c r="AM41" i="6"/>
  <c r="AL41" i="6"/>
  <c r="AK41" i="6"/>
  <c r="AJ41" i="6"/>
  <c r="AI41" i="6"/>
  <c r="AH41" i="6"/>
  <c r="AG41" i="6"/>
  <c r="AF41" i="6"/>
  <c r="AE41" i="6"/>
  <c r="AD41" i="6"/>
  <c r="AC41" i="6"/>
  <c r="AB41" i="6"/>
  <c r="AA41" i="6"/>
  <c r="Z41" i="6"/>
  <c r="Y41" i="6"/>
  <c r="X41" i="6"/>
  <c r="W41" i="6"/>
  <c r="V41" i="6"/>
  <c r="U41" i="6"/>
  <c r="T41" i="6"/>
  <c r="S41" i="6"/>
  <c r="AP40" i="6"/>
  <c r="AO40" i="6"/>
  <c r="AN40" i="6"/>
  <c r="AM40" i="6"/>
  <c r="AL40" i="6"/>
  <c r="AK40" i="6"/>
  <c r="AJ40" i="6"/>
  <c r="AI40" i="6"/>
  <c r="AH40" i="6"/>
  <c r="AG40" i="6"/>
  <c r="AF40" i="6"/>
  <c r="AE40" i="6"/>
  <c r="AD40" i="6"/>
  <c r="AC40" i="6"/>
  <c r="AB40" i="6"/>
  <c r="AA40" i="6"/>
  <c r="Z40" i="6"/>
  <c r="Y40" i="6"/>
  <c r="X40" i="6"/>
  <c r="W40" i="6"/>
  <c r="V40" i="6"/>
  <c r="U40" i="6"/>
  <c r="T40" i="6"/>
  <c r="S40" i="6"/>
  <c r="AP39" i="6"/>
  <c r="AO39" i="6"/>
  <c r="AN39" i="6"/>
  <c r="AM39" i="6"/>
  <c r="AL39" i="6"/>
  <c r="AK39" i="6"/>
  <c r="AJ39" i="6"/>
  <c r="AI39" i="6"/>
  <c r="AH39" i="6"/>
  <c r="AG39" i="6"/>
  <c r="AF39" i="6"/>
  <c r="AE39" i="6"/>
  <c r="AD39" i="6"/>
  <c r="AC39" i="6"/>
  <c r="AB39" i="6"/>
  <c r="AA39" i="6"/>
  <c r="Z39" i="6"/>
  <c r="Y39" i="6"/>
  <c r="X39" i="6"/>
  <c r="W39" i="6"/>
  <c r="V39" i="6"/>
  <c r="U39" i="6"/>
  <c r="T39" i="6"/>
  <c r="S39" i="6"/>
  <c r="R40" i="6"/>
  <c r="R41" i="6" s="1"/>
  <c r="R42" i="6" s="1"/>
  <c r="R43" i="6" s="1"/>
  <c r="R44" i="6" s="1"/>
  <c r="R45" i="6" s="1"/>
  <c r="R46" i="6" s="1"/>
  <c r="R47" i="6" s="1"/>
  <c r="R48" i="6" s="1"/>
  <c r="R49" i="6" s="1"/>
  <c r="R50" i="6" s="1"/>
  <c r="R51" i="6" s="1"/>
  <c r="R52" i="6" s="1"/>
  <c r="R53" i="6" s="1"/>
  <c r="R54" i="6" s="1"/>
  <c r="R55" i="6" s="1"/>
  <c r="R56" i="6" s="1"/>
  <c r="R57" i="6" s="1"/>
  <c r="R58" i="6" s="1"/>
  <c r="R59" i="6" s="1"/>
  <c r="R60" i="6" s="1"/>
  <c r="R61" i="6" s="1"/>
  <c r="R62" i="6" s="1"/>
  <c r="R63" i="6" s="1"/>
  <c r="R64" i="6" s="1"/>
  <c r="R65" i="6" s="1"/>
  <c r="R66" i="6" s="1"/>
  <c r="R67" i="6" s="1"/>
  <c r="R68" i="6" s="1"/>
  <c r="R69" i="6" s="1"/>
  <c r="T38" i="6"/>
  <c r="U38" i="6" s="1"/>
  <c r="V38" i="6" s="1"/>
  <c r="W38" i="6" s="1"/>
  <c r="X38" i="6" s="1"/>
  <c r="Y38" i="6" s="1"/>
  <c r="Z38" i="6" s="1"/>
  <c r="AA38" i="6" s="1"/>
  <c r="AB38" i="6" s="1"/>
  <c r="AC38" i="6" s="1"/>
  <c r="AD38" i="6" s="1"/>
  <c r="AE38" i="6" s="1"/>
  <c r="AF38" i="6" s="1"/>
  <c r="AG38" i="6" s="1"/>
  <c r="AH38" i="6" s="1"/>
  <c r="AI38" i="6" s="1"/>
  <c r="AJ38" i="6" s="1"/>
  <c r="AK38" i="6" s="1"/>
  <c r="AL38" i="6" s="1"/>
  <c r="AM38" i="6" s="1"/>
  <c r="AN38" i="6" s="1"/>
  <c r="AO38" i="6" s="1"/>
  <c r="AP38" i="6" s="1"/>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R13" i="6" s="1"/>
  <c r="R14" i="6" s="1"/>
  <c r="R15" i="6" s="1"/>
  <c r="R16" i="6" s="1"/>
  <c r="R17" i="6" s="1"/>
  <c r="R18" i="6" s="1"/>
  <c r="R19" i="6" s="1"/>
  <c r="R20" i="6" s="1"/>
  <c r="R21" i="6" s="1"/>
  <c r="R22" i="6" s="1"/>
  <c r="R23" i="6" s="1"/>
  <c r="R24" i="6" s="1"/>
  <c r="R25" i="6" s="1"/>
  <c r="R26" i="6" s="1"/>
  <c r="R27" i="6" s="1"/>
  <c r="R28" i="6" s="1"/>
  <c r="R29" i="6" s="1"/>
  <c r="R30" i="6" s="1"/>
  <c r="R31" i="6" s="1"/>
  <c r="R32" i="6" s="1"/>
  <c r="R33" i="6" s="1"/>
  <c r="R34" i="6" s="1"/>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T10" i="6"/>
  <c r="U10" i="6" s="1"/>
  <c r="V10" i="6" s="1"/>
  <c r="W10" i="6" s="1"/>
  <c r="X10" i="6" s="1"/>
  <c r="Y10" i="6" s="1"/>
  <c r="Z10" i="6" s="1"/>
  <c r="AA10" i="6" s="1"/>
  <c r="AB10" i="6" s="1"/>
  <c r="AC10" i="6" s="1"/>
  <c r="AD10" i="6" s="1"/>
  <c r="AE10" i="6" s="1"/>
  <c r="AF10" i="6" s="1"/>
  <c r="AG10" i="6" s="1"/>
  <c r="AH10" i="6" s="1"/>
  <c r="AI10" i="6" s="1"/>
  <c r="AJ10" i="6" s="1"/>
  <c r="AK10" i="6" s="1"/>
  <c r="AL10" i="6" s="1"/>
  <c r="AM10" i="6" s="1"/>
  <c r="AN10" i="6" s="1"/>
  <c r="AO10" i="6" s="1"/>
  <c r="AP10" i="6" s="1"/>
  <c r="AQ10" i="6" s="1"/>
  <c r="AR10" i="6" s="1"/>
  <c r="AS10" i="6" s="1"/>
  <c r="AT10" i="6" s="1"/>
  <c r="AU10" i="6" s="1"/>
  <c r="AV10" i="6" s="1"/>
  <c r="AW10" i="6" s="1"/>
  <c r="AB17" i="18" l="1"/>
</calcChain>
</file>

<file path=xl/comments1.xml><?xml version="1.0" encoding="utf-8"?>
<comments xmlns="http://schemas.openxmlformats.org/spreadsheetml/2006/main">
  <authors>
    <author>Vera Santander Dario (Contratista-Salvador)</author>
  </authors>
  <commentList>
    <comment ref="B22" authorId="0" shapeId="0">
      <text>
        <r>
          <rPr>
            <sz val="9"/>
            <color indexed="81"/>
            <rFont val="Tahoma"/>
            <family val="2"/>
          </rPr>
          <t>de Isocinetismo</t>
        </r>
      </text>
    </comment>
  </commentList>
</comments>
</file>

<file path=xl/comments2.xml><?xml version="1.0" encoding="utf-8"?>
<comments xmlns="http://schemas.openxmlformats.org/spreadsheetml/2006/main">
  <authors>
    <author>Navarro Manriquez Victor (Codelco-Salvador)</author>
    <author>Vera Santander Dario (Contratista-Salvador)</author>
    <author>Dario Mauricio Vera Santander</author>
  </authors>
  <commentList>
    <comment ref="G5" authorId="0" shapeId="0">
      <text>
        <r>
          <rPr>
            <b/>
            <sz val="9"/>
            <color indexed="81"/>
            <rFont val="Tahoma"/>
            <family val="2"/>
          </rPr>
          <t>Navarro Manriquez Victor (Codelco-Salvador):</t>
        </r>
        <r>
          <rPr>
            <sz val="9"/>
            <color indexed="81"/>
            <rFont val="Tahoma"/>
            <family val="2"/>
          </rPr>
          <t xml:space="preserve">
Las etapas de oxidación y reducción fueron efectuadas sin luminosidad natural por lo que no se pudo aplicar método 9.</t>
        </r>
      </text>
    </comment>
    <comment ref="L5" authorId="1" shapeId="0">
      <text>
        <r>
          <rPr>
            <b/>
            <sz val="9"/>
            <color indexed="81"/>
            <rFont val="Tahoma"/>
            <family val="2"/>
          </rPr>
          <t>Vera Santander Dario (Contratista-Salvador):</t>
        </r>
        <r>
          <rPr>
            <sz val="9"/>
            <color indexed="81"/>
            <rFont val="Tahoma"/>
            <family val="2"/>
          </rPr>
          <t xml:space="preserve">
Horno fuera de servicio</t>
        </r>
      </text>
    </comment>
    <comment ref="I7" authorId="2" shapeId="0">
      <text>
        <r>
          <rPr>
            <b/>
            <sz val="9"/>
            <color indexed="81"/>
            <rFont val="Tahoma"/>
            <family val="2"/>
          </rPr>
          <t>Dario Mauricio Vera Santander:</t>
        </r>
        <r>
          <rPr>
            <sz val="9"/>
            <color indexed="81"/>
            <rFont val="Tahoma"/>
            <family val="2"/>
          </rPr>
          <t xml:space="preserve">
Horno en Mantenimiento.</t>
        </r>
      </text>
    </comment>
  </commentList>
</comments>
</file>

<file path=xl/sharedStrings.xml><?xml version="1.0" encoding="utf-8"?>
<sst xmlns="http://schemas.openxmlformats.org/spreadsheetml/2006/main" count="45513" uniqueCount="401">
  <si>
    <t>Artículo 16°</t>
  </si>
  <si>
    <t>Sobre los informes y sus plazos:</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</si>
  <si>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</si>
  <si>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</si>
  <si>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a) Resultados de los balances de masa mensual y del balance de masa anual cuando corresponda.</t>
  </si>
  <si>
    <t>b) Medición en chimenea para cada contaminante de cada proceso regulado.</t>
  </si>
  <si>
    <r>
      <t>c)</t>
    </r>
    <r>
      <rPr>
        <sz val="9"/>
        <color theme="8"/>
        <rFont val="Courier New"/>
        <family val="3"/>
      </rPr>
      <t xml:space="preserve"> Porcentaje de captura y fijación</t>
    </r>
    <r>
      <rPr>
        <sz val="9"/>
        <color rgb="FF666666"/>
        <rFont val="Courier New"/>
        <family val="3"/>
      </rPr>
      <t xml:space="preserve"> de SO2 y As en base mensual y  anual.</t>
    </r>
  </si>
  <si>
    <t>d) Base de datos de las emisiones horarias de SO2 expresadas en ppm, de cada planta de ácido.</t>
  </si>
  <si>
    <t>e) Base de datos de la producción de ácido en toneladas/hora.</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</si>
  <si>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</si>
  <si>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</si>
  <si>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</si>
  <si>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t xml:space="preserve">h) Composición química del concentrado como promedio y máximo    mensual, para los siguientes elementos: plomo, mercurio, cadmio y níquel </t>
  </si>
  <si>
    <t>i)Tipo y consumo mensual de todos los combustibles fósiles utilizados dentro del límite del sistema.</t>
  </si>
  <si>
    <t>j) Registro mensual de las horas de operación de la fuente emisora y de las horas de operación, encendido y detención de cada proceso regulado</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</si>
  <si>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</si>
  <si>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</si>
  <si>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</si>
  <si>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</si>
  <si>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</si>
  <si>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CORRIENTE</t>
  </si>
  <si>
    <t>ANÁLISIS LEY/CONCENTRACIÓN</t>
  </si>
  <si>
    <t>FLUJO FINOS</t>
  </si>
  <si>
    <t>Base, TMS</t>
  </si>
  <si>
    <t>Ajustado, TMS</t>
  </si>
  <si>
    <t>Ley As</t>
  </si>
  <si>
    <t>Ley S</t>
  </si>
  <si>
    <t>Fino As</t>
  </si>
  <si>
    <t>Fino S</t>
  </si>
  <si>
    <t>NOMBRE/TIPO</t>
  </si>
  <si>
    <t>As, ppm</t>
  </si>
  <si>
    <t>As, %</t>
  </si>
  <si>
    <t>S, ppm</t>
  </si>
  <si>
    <t>S, %</t>
  </si>
  <si>
    <t>As, TMF</t>
  </si>
  <si>
    <t>S, TMF</t>
  </si>
  <si>
    <t>ENTRADAS</t>
  </si>
  <si>
    <t>CONCENTRADO PROPIO</t>
  </si>
  <si>
    <t>CONCENTRADO EXTERNO</t>
  </si>
  <si>
    <t>CALCINAS</t>
  </si>
  <si>
    <t>SCRAP</t>
  </si>
  <si>
    <t>FUNDENTE</t>
  </si>
  <si>
    <t xml:space="preserve">OTRAS ENTRADAS </t>
  </si>
  <si>
    <t>TOTAL ENTRADAS</t>
  </si>
  <si>
    <t>SALIDAS</t>
  </si>
  <si>
    <t xml:space="preserve">ACIDO SULFURICO </t>
  </si>
  <si>
    <t>EFLUENTE PRODUCTO DE LA LIMPIEZA DE GASES</t>
  </si>
  <si>
    <t>POLVO CAPTADO NO RECIRCULADO PRODUCTO DE LA OPERACION NORMAL</t>
  </si>
  <si>
    <t>ANODOS</t>
  </si>
  <si>
    <t>CIRCULANTE O CARGA FRIA A VENTA</t>
  </si>
  <si>
    <t>RELAVE</t>
  </si>
  <si>
    <t xml:space="preserve">OTROS(CONCENTRADO PLANTA DE FLOTACIÓN DE  ESCORIAS A VENTA) </t>
  </si>
  <si>
    <t>TOTAL SALIDAS</t>
  </si>
  <si>
    <t>FLUJOS INTERMEDIOS</t>
  </si>
  <si>
    <t>INVENTARIO INICIAL</t>
  </si>
  <si>
    <t>INVENTARIOS CIRCULANTES</t>
  </si>
  <si>
    <t>INVENTARIO CARGA FRIA</t>
  </si>
  <si>
    <t>INVENTARIO ANODOS</t>
  </si>
  <si>
    <t>INVENTARIO CARGAS LIQUIDAS</t>
  </si>
  <si>
    <t>INVENTARIO METAL BLANCO</t>
  </si>
  <si>
    <t>INVENTARIO MOLDES</t>
  </si>
  <si>
    <t>INVENTARIO LADRILLOS</t>
  </si>
  <si>
    <t>INVENTARIOS OTROS (CONCENTRADO PLANTA DE FLOTACIÓN DE  ESCORIAS)</t>
  </si>
  <si>
    <t>INVENTARIO FINAL</t>
  </si>
  <si>
    <t>VARIACIÓN DE INVENTARIOS</t>
  </si>
  <si>
    <t>INVENTARIOS OTROS (CONCENTRADO PLANTA DE FOTACION DE  ESCORIAS)</t>
  </si>
  <si>
    <t>INVENTARIO FLUJOS INTERMEDIOS</t>
  </si>
  <si>
    <t xml:space="preserve">BALANCE MENSUAL </t>
  </si>
  <si>
    <t xml:space="preserve">EMISIÓN MENSUAL </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</si>
  <si>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</si>
  <si>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</si>
  <si>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</si>
  <si>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t>Mes</t>
  </si>
  <si>
    <t>As Emitido  (TMF)</t>
  </si>
  <si>
    <t>As en Material de Limpieza (TMF)</t>
  </si>
  <si>
    <t>Enero</t>
  </si>
  <si>
    <t>Febrero</t>
  </si>
  <si>
    <t>Marzo</t>
  </si>
  <si>
    <t>Abril</t>
  </si>
  <si>
    <t>Mayo</t>
  </si>
  <si>
    <t>Junio</t>
  </si>
  <si>
    <t>Julio</t>
  </si>
  <si>
    <t>Agosto</t>
  </si>
  <si>
    <t>Septiembre</t>
  </si>
  <si>
    <t>Octubre</t>
  </si>
  <si>
    <t>Noviembre</t>
  </si>
  <si>
    <t>Diciembre</t>
  </si>
  <si>
    <t xml:space="preserve">Total </t>
  </si>
  <si>
    <t xml:space="preserve">Total Emisión As (As Emitido - As en Material de Limpieza) (TMF) </t>
  </si>
  <si>
    <t>S Emitido  (TMF)</t>
  </si>
  <si>
    <t>S en Material de Limpieza (TMF)</t>
  </si>
  <si>
    <t xml:space="preserve">Total Emisión S (S Emitido - S en Material de Limpieza) (TMF) </t>
  </si>
  <si>
    <t>b) Medición en chimenea para cada contaminante de cada proceso regulado  Y  
f) Emisiones de Hg medido en la o las chimeneas de las plantas de ácido y emisiones de MP dentro del límite del sistema de las fuentes existentes, en base mensual y anual.</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</si>
  <si>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</si>
  <si>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t>PERIODO INFORMADO (MES/AÑO)</t>
  </si>
  <si>
    <t>PROCESO UNITARIO REGULADO</t>
  </si>
  <si>
    <t xml:space="preserve">Planta de ácido </t>
  </si>
  <si>
    <t>Secador</t>
  </si>
  <si>
    <t>Horno de limpieza de escoria</t>
  </si>
  <si>
    <t xml:space="preserve">Parámetro normado </t>
  </si>
  <si>
    <t>As</t>
  </si>
  <si>
    <t>Hg</t>
  </si>
  <si>
    <t>MP</t>
  </si>
  <si>
    <t>Método de medición en chimenea</t>
  </si>
  <si>
    <t>CH-29</t>
  </si>
  <si>
    <t xml:space="preserve">CH-29 </t>
  </si>
  <si>
    <t>CH-5</t>
  </si>
  <si>
    <t>ETFA que realiza muestreo</t>
  </si>
  <si>
    <t>CESMEC</t>
  </si>
  <si>
    <t>ETFA que realiza análisis</t>
  </si>
  <si>
    <t xml:space="preserve">Número de Corridas </t>
  </si>
  <si>
    <t>Fecha de Muestreo</t>
  </si>
  <si>
    <t>18 y 19-11-2021</t>
  </si>
  <si>
    <t>17 y 18-11-2021</t>
  </si>
  <si>
    <t xml:space="preserve">Hora de Inicio del Muestreo </t>
  </si>
  <si>
    <t>Hora de Termino del Muestreo*</t>
  </si>
  <si>
    <t>Humedad de los gases (%)</t>
  </si>
  <si>
    <r>
      <t>Caudal de los gases, en base seca (Nm</t>
    </r>
    <r>
      <rPr>
        <b/>
        <vertAlign val="superscript"/>
        <sz val="10"/>
        <rFont val="Calibri"/>
        <family val="2"/>
        <scheme val="minor"/>
      </rPr>
      <t>3</t>
    </r>
    <r>
      <rPr>
        <b/>
        <sz val="10"/>
        <rFont val="Calibri"/>
        <family val="2"/>
        <scheme val="minor"/>
      </rPr>
      <t xml:space="preserve">/h)  </t>
    </r>
  </si>
  <si>
    <t>Temperatura de los gases (°C)</t>
  </si>
  <si>
    <t>Velocidad de los gases  (m/s)</t>
  </si>
  <si>
    <t>Porcentaje de carga de la fuente durante el muestreo**</t>
  </si>
  <si>
    <t>Isocinetismo (%)</t>
  </si>
  <si>
    <t>Desviación Estándar</t>
  </si>
  <si>
    <r>
      <t>Volumen de muestreo (m</t>
    </r>
    <r>
      <rPr>
        <b/>
        <vertAlign val="superscript"/>
        <sz val="10"/>
        <rFont val="Calibri"/>
        <family val="2"/>
        <scheme val="minor"/>
      </rPr>
      <t>3</t>
    </r>
    <r>
      <rPr>
        <b/>
        <sz val="10"/>
        <rFont val="Calibri"/>
        <family val="2"/>
        <scheme val="minor"/>
      </rPr>
      <t>N)</t>
    </r>
  </si>
  <si>
    <r>
      <t>Concentración, mg/Nm</t>
    </r>
    <r>
      <rPr>
        <b/>
        <vertAlign val="superscript"/>
        <sz val="10"/>
        <color theme="1"/>
        <rFont val="Calibri"/>
        <family val="2"/>
        <scheme val="minor"/>
      </rPr>
      <t>3</t>
    </r>
  </si>
  <si>
    <t>ND</t>
  </si>
  <si>
    <t>(N): 25 °C y 1 atm</t>
  </si>
  <si>
    <t>ND: No detectado por equipos de laboratorio</t>
  </si>
  <si>
    <t>* Horario correspondiente al término de la última corrida ejecutada</t>
  </si>
  <si>
    <t>** Para aquellos procesos Batch, el titular deberá en el informe de resultados, indicar la forma de determinación de la capacidad de carga en que se realizó el muestreo</t>
  </si>
  <si>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</si>
  <si>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 xml:space="preserve"> Concentración Material Particulado mg/Nm</t>
    </r>
    <r>
      <rPr>
        <b/>
        <vertAlign val="superscript"/>
        <sz val="10"/>
        <color theme="1"/>
        <rFont val="Calibri"/>
        <family val="2"/>
        <scheme val="minor"/>
      </rPr>
      <t>3</t>
    </r>
  </si>
  <si>
    <t xml:space="preserve">Proceso unitario regulado </t>
  </si>
  <si>
    <t xml:space="preserve">Enero </t>
  </si>
  <si>
    <t xml:space="preserve">Agosto </t>
  </si>
  <si>
    <t xml:space="preserve">Diciembre </t>
  </si>
  <si>
    <t>N/A</t>
  </si>
  <si>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</si>
  <si>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</si>
  <si>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 Porcentaje de captura y fijación de S</t>
    </r>
    <r>
      <rPr>
        <sz val="12"/>
        <color theme="1"/>
        <rFont val="Calibri"/>
        <family val="2"/>
        <scheme val="minor"/>
      </rPr>
      <t xml:space="preserve"> y As en base mensual y  anual.</t>
    </r>
  </si>
  <si>
    <r>
      <t>Porcentaje de captura y fijación de S</t>
    </r>
    <r>
      <rPr>
        <sz val="11"/>
        <rFont val="Calibri"/>
        <family val="2"/>
        <scheme val="minor"/>
      </rPr>
      <t xml:space="preserve"> en base mensual y  anual.</t>
    </r>
  </si>
  <si>
    <t xml:space="preserve">Febrero </t>
  </si>
  <si>
    <t>Acumulado (Anual)</t>
  </si>
  <si>
    <t>Azufre Corriente Entrada (TMF)</t>
  </si>
  <si>
    <t xml:space="preserve">Azufre Emitido (TMF) </t>
  </si>
  <si>
    <t xml:space="preserve">Azufre Emitido (%) </t>
  </si>
  <si>
    <t>-</t>
  </si>
  <si>
    <t>Captura y Fijación S (%)</t>
  </si>
  <si>
    <t>Porcentaje de captura y fijación de As en base mensual y  anual.</t>
  </si>
  <si>
    <t>Arsénico Corriente Entrada (TMF)</t>
  </si>
  <si>
    <t xml:space="preserve">Arsénico Emitido (TMF) </t>
  </si>
  <si>
    <t xml:space="preserve">Arsénico Emitido (%) </t>
  </si>
  <si>
    <t>Captura y Fijación de As (%)</t>
  </si>
  <si>
    <t>Opacidad %</t>
  </si>
  <si>
    <t>H.A-1 (Oxidación)</t>
  </si>
  <si>
    <t>H.A-1 (Reducción)</t>
  </si>
  <si>
    <t>H.A-2 (Oxidación)</t>
  </si>
  <si>
    <t>H.A-2 (Reducción)</t>
  </si>
  <si>
    <t>Solicitado en resolución 1001/2021 de la SMA.</t>
  </si>
  <si>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</si>
  <si>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 xml:space="preserve">Identificación Planta de Ácido: </t>
    </r>
    <r>
      <rPr>
        <sz val="16"/>
        <color theme="1"/>
        <rFont val="Calibri"/>
        <family val="2"/>
        <scheme val="minor"/>
      </rPr>
      <t>Planta de Ácido N°1</t>
    </r>
  </si>
  <si>
    <t>* Agregar filas para incluir todos los minutos del mes a reportar</t>
  </si>
  <si>
    <t>RANGOS HORARIOS</t>
  </si>
  <si>
    <t>PARAMETRO REGULADO</t>
  </si>
  <si>
    <t>PARAMETROS DE INTERES</t>
  </si>
  <si>
    <t>** Estado del CEMS puede corresponder a:</t>
  </si>
  <si>
    <t>Fecha/Hora*</t>
  </si>
  <si>
    <r>
      <t>Concentración SO</t>
    </r>
    <r>
      <rPr>
        <b/>
        <vertAlign val="subscript"/>
        <sz val="10"/>
        <color theme="1"/>
        <rFont val="Calibri"/>
        <family val="2"/>
        <scheme val="minor"/>
      </rPr>
      <t>2</t>
    </r>
    <r>
      <rPr>
        <b/>
        <sz val="10"/>
        <color theme="1"/>
        <rFont val="Calibri"/>
        <family val="2"/>
        <scheme val="minor"/>
      </rPr>
      <t xml:space="preserve"> [ppm]</t>
    </r>
  </si>
  <si>
    <r>
      <t>Estado Cems SO</t>
    </r>
    <r>
      <rPr>
        <b/>
        <vertAlign val="subscript"/>
        <sz val="10"/>
        <rFont val="Calibri"/>
        <family val="2"/>
        <scheme val="minor"/>
      </rPr>
      <t>2</t>
    </r>
    <r>
      <rPr>
        <b/>
        <sz val="10"/>
        <rFont val="Calibri"/>
        <family val="2"/>
        <scheme val="minor"/>
      </rPr>
      <t>**</t>
    </r>
  </si>
  <si>
    <t>CCDC: Calibración Cero Desviación Calibración</t>
  </si>
  <si>
    <t>MT</t>
  </si>
  <si>
    <t>CCEL: Calibración Cero Error Linealidad</t>
  </si>
  <si>
    <t>MM</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</si>
  <si>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</si>
  <si>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</si>
  <si>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</si>
  <si>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</si>
  <si>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</si>
  <si>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</si>
  <si>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</si>
  <si>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</si>
  <si>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Hasta aquí CEMS Norte</t>
  </si>
  <si>
    <t>Inicio Metodo de referencia</t>
  </si>
  <si>
    <t>CCDC</t>
  </si>
  <si>
    <t>CSDC</t>
  </si>
  <si>
    <t>[-11059] No Good Data For Calculation</t>
  </si>
  <si>
    <t>FC</t>
  </si>
  <si>
    <t>Hasta aquí metodo de referencia</t>
  </si>
  <si>
    <t>Desde aquí CEMS Norte</t>
  </si>
  <si>
    <t>d) Base de datos de las emisiones horarias de SO2 expresadas en ppm, de cada planta de ácido
e) Base de datos de la producción de ácido en toneladas/hora</t>
  </si>
  <si>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</si>
  <si>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Fecha Validación inicial CEMS:</t>
  </si>
  <si>
    <t>Fecha Última Validación anual CEMS:</t>
  </si>
  <si>
    <r>
      <t>Tipo de dato SO</t>
    </r>
    <r>
      <rPr>
        <b/>
        <vertAlign val="subscript"/>
        <sz val="10"/>
        <rFont val="Calibri"/>
        <family val="2"/>
        <scheme val="minor"/>
      </rPr>
      <t>2</t>
    </r>
    <r>
      <rPr>
        <b/>
        <sz val="10"/>
        <rFont val="Calibri"/>
        <family val="2"/>
        <scheme val="minor"/>
      </rPr>
      <t>**</t>
    </r>
  </si>
  <si>
    <t>Estado PTA***</t>
  </si>
  <si>
    <t>Producción de ácido sulfúrico  [ton/h]</t>
  </si>
  <si>
    <r>
      <t>Flujo de gases procesado [Nm</t>
    </r>
    <r>
      <rPr>
        <b/>
        <vertAlign val="superscript"/>
        <sz val="10"/>
        <color theme="1"/>
        <rFont val="Calibri"/>
        <family val="2"/>
        <scheme val="minor"/>
      </rPr>
      <t>3</t>
    </r>
    <r>
      <rPr>
        <b/>
        <sz val="10"/>
        <color theme="1"/>
        <rFont val="Calibri"/>
        <family val="2"/>
        <scheme val="minor"/>
      </rPr>
      <t>/h]</t>
    </r>
  </si>
  <si>
    <t>Estado de operación sopladores</t>
  </si>
  <si>
    <t>Otros parámetros operacionales</t>
  </si>
  <si>
    <t>DM</t>
  </si>
  <si>
    <t>RE</t>
  </si>
  <si>
    <t>CEMS Norte</t>
  </si>
  <si>
    <t>DNP</t>
  </si>
  <si>
    <t>HE</t>
  </si>
  <si>
    <t>HA</t>
  </si>
  <si>
    <t>FA</t>
  </si>
  <si>
    <t>DP</t>
  </si>
  <si>
    <t>DS</t>
  </si>
  <si>
    <t>g) Indicadores de desempeño ambiental en base mensual y anual*</t>
  </si>
  <si>
    <t>DATOS PARA CALCULOS DE INDICADORES</t>
  </si>
  <si>
    <t xml:space="preserve">Marzo </t>
  </si>
  <si>
    <t>Fino de Cobre (TMF)</t>
  </si>
  <si>
    <t>Ácido Sulfúrico al 100% (ton)</t>
  </si>
  <si>
    <t>Azufre emitido (TMF)</t>
  </si>
  <si>
    <t>Dióxido de Azufre emitido (Kg)</t>
  </si>
  <si>
    <t>Arsénico emitido (TMF)</t>
  </si>
  <si>
    <t>Dióxido de carbono  (kg)**</t>
  </si>
  <si>
    <t xml:space="preserve">INDICADORES DE DESEMPEÑO AMBIENTAL </t>
  </si>
  <si>
    <r>
      <t>Kg de SO</t>
    </r>
    <r>
      <rPr>
        <b/>
        <vertAlign val="subscript"/>
        <sz val="9"/>
        <rFont val="Arial"/>
        <family val="2"/>
      </rPr>
      <t>2</t>
    </r>
    <r>
      <rPr>
        <b/>
        <sz val="9"/>
        <rFont val="Arial"/>
        <family val="2"/>
      </rPr>
      <t>/ton de Cu fino (Kg/ton de Cu fino)</t>
    </r>
  </si>
  <si>
    <t>---</t>
  </si>
  <si>
    <r>
      <t>Kg de SO</t>
    </r>
    <r>
      <rPr>
        <b/>
        <vertAlign val="subscript"/>
        <sz val="9"/>
        <rFont val="Arial"/>
        <family val="2"/>
      </rPr>
      <t>2</t>
    </r>
    <r>
      <rPr>
        <b/>
        <sz val="9"/>
        <rFont val="Arial"/>
        <family val="2"/>
      </rPr>
      <t>/ton de ácido sulfúrico al 100% (Kg/ton de H</t>
    </r>
    <r>
      <rPr>
        <b/>
        <vertAlign val="subscript"/>
        <sz val="9"/>
        <rFont val="Arial"/>
        <family val="2"/>
      </rPr>
      <t>2</t>
    </r>
    <r>
      <rPr>
        <b/>
        <sz val="9"/>
        <rFont val="Arial"/>
        <family val="2"/>
      </rPr>
      <t>SO</t>
    </r>
    <r>
      <rPr>
        <b/>
        <vertAlign val="subscript"/>
        <sz val="9"/>
        <rFont val="Arial"/>
        <family val="2"/>
      </rPr>
      <t>4</t>
    </r>
    <r>
      <rPr>
        <b/>
        <sz val="9"/>
        <rFont val="Arial"/>
        <family val="2"/>
      </rPr>
      <t>)</t>
    </r>
  </si>
  <si>
    <t>g de As/ton de Cu fino (g/ton de Cu fino)</t>
  </si>
  <si>
    <r>
      <t>Kg de CO</t>
    </r>
    <r>
      <rPr>
        <b/>
        <vertAlign val="subscript"/>
        <sz val="9"/>
        <rFont val="Arial"/>
        <family val="2"/>
      </rPr>
      <t>2</t>
    </r>
    <r>
      <rPr>
        <b/>
        <sz val="9"/>
        <rFont val="Arial"/>
        <family val="2"/>
      </rPr>
      <t xml:space="preserve"> /ton de Cu fino (Kg/ton de Cu fino)</t>
    </r>
  </si>
  <si>
    <t>*En cada informe mensual el titular debe entregar los datos para el mes correspondiente, los datos de los meses anteriores y el acumulado.</t>
  </si>
  <si>
    <r>
      <t>**Señalar en el informe de resultados metodología de medición o estimación de emisones de CO</t>
    </r>
    <r>
      <rPr>
        <vertAlign val="subscript"/>
        <sz val="9"/>
        <rFont val="Calibri"/>
        <family val="2"/>
        <scheme val="minor"/>
      </rPr>
      <t>2</t>
    </r>
  </si>
  <si>
    <t xml:space="preserve">h) Composición química del concentrado como promedio y máximo  mensual, para los siguientes elementos: plomo, mercurio, cadmio y níquel </t>
  </si>
  <si>
    <t xml:space="preserve">Mes </t>
  </si>
  <si>
    <t>Plomo (Pb)</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</si>
  <si>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</si>
  <si>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</si>
  <si>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</si>
  <si>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</si>
  <si>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</si>
  <si>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</si>
  <si>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 xml:space="preserve">Consumo Combustibles </t>
  </si>
  <si>
    <t>Combustible Utilizado</t>
  </si>
  <si>
    <t xml:space="preserve">Unidad </t>
  </si>
  <si>
    <t>Anual</t>
  </si>
  <si>
    <t>Enap-6</t>
  </si>
  <si>
    <r>
      <t>m</t>
    </r>
    <r>
      <rPr>
        <vertAlign val="superscript"/>
        <sz val="11"/>
        <rFont val="Arial"/>
        <family val="2"/>
      </rPr>
      <t>3</t>
    </r>
  </si>
  <si>
    <t>Diesel</t>
  </si>
  <si>
    <t>Gas</t>
  </si>
  <si>
    <t>Total</t>
  </si>
  <si>
    <t>Horas de operación de la fuente emisora</t>
  </si>
  <si>
    <t>Horas de operación*</t>
  </si>
  <si>
    <t>Fuente  Emisora</t>
  </si>
  <si>
    <t>* Se entenderá que la fuente emisora se encuentra en operación en la media que al menos un proceso regulado en la presente norma de emisión esté operativo</t>
  </si>
  <si>
    <t>Horas de operación, encendido y detención de cada proceso regulado</t>
  </si>
  <si>
    <t>Proceso Regulado*</t>
  </si>
  <si>
    <t>Horas de operación**</t>
  </si>
  <si>
    <t>Fecha / Hora inicio de apagado</t>
  </si>
  <si>
    <t>Fecha/Hora termino de apagado</t>
  </si>
  <si>
    <t>Tiempo de apagado (horas)</t>
  </si>
  <si>
    <t>Tiempo de detención (horas)***</t>
  </si>
  <si>
    <t xml:space="preserve">Fecha/Hora de inicio de encendido </t>
  </si>
  <si>
    <t xml:space="preserve">Fecha/Hora de termino de encendido </t>
  </si>
  <si>
    <t>Tiempo de encendido  (horas)</t>
  </si>
  <si>
    <t>Proceso</t>
  </si>
  <si>
    <t>Horas de Operación</t>
  </si>
  <si>
    <t>Planta de Ácido 1</t>
  </si>
  <si>
    <t>Planta de Ácido Sulfúrico</t>
  </si>
  <si>
    <t>Convertidor Teniente CT-5</t>
  </si>
  <si>
    <t>Convertidor 2</t>
  </si>
  <si>
    <t>Convertidor 3</t>
  </si>
  <si>
    <t>Convertidor 4</t>
  </si>
  <si>
    <t>Horno de Refino N° 1 Oxidación</t>
  </si>
  <si>
    <t>Horno de Refino N° 1 Reducción</t>
  </si>
  <si>
    <t>Horno de Refino N° 2 Oxidación</t>
  </si>
  <si>
    <t>Horno de Refino N° 2 Reducción</t>
  </si>
  <si>
    <t>Planta de Secado</t>
  </si>
  <si>
    <t>CT-5</t>
  </si>
  <si>
    <t>Horno eléctrico</t>
  </si>
  <si>
    <t>Planta de secado, etc</t>
  </si>
  <si>
    <t>* Agregar filas en caso de existir un mayor número de eventos en una unidad determinada, agregar nueva tabla para en caso de existir más de una unidad (planta de ácido u otro).</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</si>
  <si>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</si>
  <si>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</si>
  <si>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</si>
  <si>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Área: </t>
  </si>
  <si>
    <t xml:space="preserve">Mes: </t>
  </si>
  <si>
    <t xml:space="preserve">Fecha de detección </t>
  </si>
  <si>
    <t>N°filtro</t>
  </si>
  <si>
    <t>N°de mangas reemplazadas</t>
  </si>
  <si>
    <t>fecha de reemplazo</t>
  </si>
  <si>
    <t xml:space="preserve">Observación </t>
  </si>
  <si>
    <t>No se realiza cambio de mangas durante septiembre</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</si>
  <si>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</si>
  <si>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t xml:space="preserve">Equipo de control de emisiones </t>
  </si>
  <si>
    <t xml:space="preserve">Equipo de proceso asociado al equipo de control de emisiones </t>
  </si>
  <si>
    <t>Fecha del evento</t>
  </si>
  <si>
    <t>Hora inicio de detención*</t>
  </si>
  <si>
    <t>Hora termino de detención*</t>
  </si>
  <si>
    <t>Tiempo detención (horas)</t>
  </si>
  <si>
    <t>Descripción del evento</t>
  </si>
  <si>
    <t>Posible causa que originó el evento</t>
  </si>
  <si>
    <t>Planta de secado</t>
  </si>
  <si>
    <t>Módulo PSF</t>
  </si>
  <si>
    <t>Detención no programada</t>
  </si>
  <si>
    <t>Revisión de toberas en ct-5</t>
  </si>
  <si>
    <t>Falla termocupla Otovent</t>
  </si>
  <si>
    <t>Control de nivel de silos</t>
  </si>
  <si>
    <t>Mantención programada</t>
  </si>
  <si>
    <t>Control de silos por retraso en partida debido a falla precalentador</t>
  </si>
  <si>
    <t>Tolva de comensación llena</t>
  </si>
  <si>
    <t>Detención por caída sopladores por bajo flujo en enfriamiento P700</t>
  </si>
  <si>
    <t>Detencion para revisión de PES140, posteriormente falla sopladores</t>
  </si>
  <si>
    <t>Detencion por Corte energía eléctrica</t>
  </si>
  <si>
    <t>Reparación refractaria CT-5</t>
  </si>
  <si>
    <t>Planta de Ácido</t>
  </si>
  <si>
    <t>Planta de Gases</t>
  </si>
  <si>
    <t>Revisión de toberas en CT-5</t>
  </si>
  <si>
    <t>Detención para revisión de toberas CT-5</t>
  </si>
  <si>
    <t>Caída sopladores por alta presión en descarga</t>
  </si>
  <si>
    <t>Detencion programada</t>
  </si>
  <si>
    <t>Caída turbo 7 y falla interruptor alta tensión soplador C400A</t>
  </si>
  <si>
    <t>Bajo flujo en enfriamiento planta (P700)</t>
  </si>
  <si>
    <t>Caída sopladores por bajo flujo en enfriamiento P700</t>
  </si>
  <si>
    <t>Revisión de PES140</t>
  </si>
  <si>
    <t>Detención para revisión de soplador C400A</t>
  </si>
  <si>
    <t>Filtración tobera 3 paño 5 CT</t>
  </si>
  <si>
    <t>Falla Gaspé automática CT</t>
  </si>
  <si>
    <t>Corte energía eléctrica</t>
  </si>
  <si>
    <t>Escoreo por boca</t>
  </si>
  <si>
    <t>*Corresponde a la hora de detención y/o encendido del equipo de control de emisiones</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</si>
  <si>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</si>
  <si>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</si>
  <si>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</si>
  <si>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</si>
  <si>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Equipo Emisor*</t>
  </si>
  <si>
    <t xml:space="preserve">Nombre chimenea </t>
  </si>
  <si>
    <t>Chimenea Convertidores</t>
  </si>
  <si>
    <t>Chimenea Planta Secado</t>
  </si>
  <si>
    <t>Chimenea Planta de ácido</t>
  </si>
  <si>
    <t>Chimenea Horno Anodos N°1</t>
  </si>
  <si>
    <t>Chimenea Horno Anodos N°2</t>
  </si>
  <si>
    <t>Configuración de la chimenea (comun, principal, by pass)</t>
  </si>
  <si>
    <t>Comun</t>
  </si>
  <si>
    <t xml:space="preserve">Coordenadas Este </t>
  </si>
  <si>
    <t xml:space="preserve">Coordenadas Norte </t>
  </si>
  <si>
    <t xml:space="preserve">Datum </t>
  </si>
  <si>
    <t>WGS84</t>
  </si>
  <si>
    <t xml:space="preserve">Huso </t>
  </si>
  <si>
    <t>19S</t>
  </si>
  <si>
    <t>Altura de la chimenea  [m]</t>
  </si>
  <si>
    <t>Diametro interno superior de chimenea [m]</t>
  </si>
  <si>
    <t>Caudal (m3N/h)</t>
  </si>
  <si>
    <t>13.543 - 25.474</t>
  </si>
  <si>
    <t>203.398 - 239.577</t>
  </si>
  <si>
    <t>114.112 - 203.398</t>
  </si>
  <si>
    <t>18.205 - 22.644</t>
  </si>
  <si>
    <t>17.397 - 23.394</t>
  </si>
  <si>
    <t>Temperatura de salida de los gases (°C)</t>
  </si>
  <si>
    <t>87 - 123</t>
  </si>
  <si>
    <t>58 - 68</t>
  </si>
  <si>
    <t>66 - 68</t>
  </si>
  <si>
    <t>303 - 384</t>
  </si>
  <si>
    <t>305 - 359</t>
  </si>
  <si>
    <t>Velocidad salida de los gases [m/s]</t>
  </si>
  <si>
    <t>0,5 - 0,9</t>
  </si>
  <si>
    <t>20,2 - 22,9</t>
  </si>
  <si>
    <t>4,1 - 7,3</t>
  </si>
  <si>
    <t>6,0 - 8,5</t>
  </si>
  <si>
    <t>Presión de salida de los gases (atm)</t>
  </si>
  <si>
    <t>0 - 0,000097</t>
  </si>
  <si>
    <t>0,002 - 0,00265</t>
  </si>
  <si>
    <t>0.00027</t>
  </si>
  <si>
    <t>0.0001 - 0.0002</t>
  </si>
  <si>
    <t>0.0001 - 0.0003</t>
  </si>
  <si>
    <t>Uso y duración de descargas</t>
  </si>
  <si>
    <t>Esta chimenea se utiliza para evacuar gases fugitivos
generados por los Convertidores Pierce Smith, durante las
partidas de la Planta de Tratamiento de Gases.
La duración de las descargas de gas es de minutos.</t>
  </si>
  <si>
    <t>Se utiliza durante el funcionamiento de la Planta de Secado,
por esta chimenea se conducen las emisiones asociadas a
material particulado que no queda atrapado en los Filtros de
Manga dispuestos para este fin.
La duración de las descargas es igual a la duración de la
operación de la Planta.</t>
  </si>
  <si>
    <t>Se utiliza como conductor de los gases residuales con bajo
contenido de azufre, que se generan del proceso de limpieza
de gases y producción de ácido sulfúrico.
La duración de las descargas es igual a la duración de la
operación de la Planta.</t>
  </si>
  <si>
    <t>Se utiliza para conducir los gases generados de las etapas de
oxidación y reducción de cobre blíster en el Horno de Ánodos
N° 1.
La duración de las descargas es igual a la duración de la
operación del Horno de Ánodos N° 1 en ambas etapas.</t>
  </si>
  <si>
    <t>Se utiliza para conducir los gases generados de las etapas de
oxidación y reducción de cobre blíster en el Horno de Ánodos
N° 2.
La duración de las descargas es igual a la duración de la
operación del Horno de Ánodos N° 2 en ambas etapas.</t>
  </si>
  <si>
    <t>* Agregar columnas según sea necesario.</t>
  </si>
  <si>
    <t>** Para el caso de la evacuación de parte de los gases por chimenea, indicar en el inlforme del mes de enero la descripción de las situaciones y duración de este este tipo de descargas</t>
  </si>
  <si>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</si>
  <si>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</si>
  <si>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Programa y Calendario Anual de Mantención 2021</t>
  </si>
  <si>
    <t xml:space="preserve">Nombre equipo emisor o equipo de control </t>
  </si>
  <si>
    <t>Ene</t>
  </si>
  <si>
    <t>Feb</t>
  </si>
  <si>
    <t>Mar</t>
  </si>
  <si>
    <t>Abr</t>
  </si>
  <si>
    <t>May</t>
  </si>
  <si>
    <t>Jun</t>
  </si>
  <si>
    <t>Jul</t>
  </si>
  <si>
    <t>Ago</t>
  </si>
  <si>
    <t>Sep</t>
  </si>
  <si>
    <t>Oct</t>
  </si>
  <si>
    <t>Nov</t>
  </si>
  <si>
    <t>Dic</t>
  </si>
  <si>
    <t>Total de horas de mantención</t>
  </si>
  <si>
    <t>Convertidor Teniente</t>
  </si>
  <si>
    <t>Planta de Acido</t>
  </si>
  <si>
    <t>Convertidor Pierce Smith 2</t>
  </si>
  <si>
    <t>Convertidor Pierce Smith 3</t>
  </si>
  <si>
    <t>Convertidor Pierce Smith 4</t>
  </si>
  <si>
    <t>Horno de Refino 1</t>
  </si>
  <si>
    <t>Horno de Refino 2</t>
  </si>
  <si>
    <t>Ingresar número de horas estimadas por mes</t>
  </si>
  <si>
    <t>INVENTARIO OTROS (CONCENTRADO PLANTA DE FLOTACIÓN DE  ESCORIAS)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</si>
</sst>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164" formatCode="0.000"/>
    <numFmt numFmtId="165" formatCode="_-* #,##0.00\ _p_t_a_-;\-* #,##0.00\ _p_t_a_-;_-* &quot;-&quot;??\ _p_t_a_-;_-@_-"/>
    <numFmt numFmtId="166" formatCode="0.0"/>
    <numFmt numFmtId="167" formatCode="dd/mm/yyyy\ hh:mm"/>
    <numFmt numFmtId="168" formatCode="dd/mmm/yy\ hh:mm:ss"/>
    <numFmt numFmtId="169" formatCode="#,##0.0"/>
    <numFmt numFmtId="170" formatCode="[$-F400]h:mm:ss\ AM/PM"/>
    <numFmt numFmtId="171" formatCode="0.0%"/>
    <numFmt numFmtId="172" formatCode="General_)"/>
    <numFmt numFmtId="173" formatCode="mmm/yyyy"/>
    <numFmt numFmtId="174" formatCode="0.0000"/>
  </numFmts>
  <fonts count="68" x14ac:knownFonts="1">
    <font>
      <sz val="11"/>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0"/>
      <name val="Arial"/>
      <family val="2"/>
    </font>
    <font>
      <u/>
      <sz val="10"/>
      <color indexed="12"/>
      <name val="MS Sans Serif"/>
      <family val="2"/>
    </font>
    <font>
      <sz val="11"/>
      <color rgb="FFFF0000"/>
      <name val="Calibri"/>
      <family val="2"/>
      <scheme val="minor"/>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b/>
      <vertAlign val="superscript"/>
      <sz val="10"/>
      <color theme="1"/>
      <name val="Calibri"/>
      <family val="2"/>
      <scheme val="minor"/>
    </font>
    <font>
      <b/>
      <vertAlign val="subscript"/>
      <sz val="10"/>
      <color theme="1"/>
      <name val="Calibri"/>
      <family val="2"/>
      <scheme val="minor"/>
    </font>
    <font>
      <b/>
      <vertAlign val="subscript"/>
      <sz val="10"/>
      <name val="Calibri"/>
      <family val="2"/>
      <scheme val="minor"/>
    </font>
    <font>
      <b/>
      <vertAlign val="subscript"/>
      <sz val="16"/>
      <color theme="1"/>
      <name val="Calibri"/>
      <family val="2"/>
      <scheme val="minor"/>
    </font>
    <font>
      <sz val="9"/>
      <name val="Calibri"/>
      <family val="2"/>
      <scheme val="minor"/>
    </font>
    <font>
      <sz val="16"/>
      <color theme="1"/>
      <name val="Calibri"/>
      <family val="2"/>
      <scheme val="minor"/>
    </font>
    <font>
      <sz val="10"/>
      <color rgb="FF000000"/>
      <name val="Tahoma"/>
      <family val="2"/>
    </font>
    <font>
      <sz val="12"/>
      <name val="Arial"/>
      <family val="2"/>
    </font>
    <font>
      <sz val="12"/>
      <name val="Verdana"/>
      <family val="2"/>
      <charset val="1"/>
    </font>
    <font>
      <sz val="11"/>
      <color theme="0"/>
      <name val="Calibri"/>
      <family val="2"/>
      <scheme val="minor"/>
    </font>
    <font>
      <b/>
      <sz val="11"/>
      <color theme="0"/>
      <name val="Calibri"/>
      <family val="2"/>
      <scheme val="minor"/>
    </font>
    <font>
      <sz val="11"/>
      <color theme="1"/>
      <name val="Calibri"/>
      <family val="2"/>
    </font>
    <font>
      <sz val="9"/>
      <color theme="4"/>
      <name val="Calibri"/>
      <family val="2"/>
      <scheme val="minor"/>
    </font>
    <font>
      <b/>
      <sz val="9"/>
      <color theme="4"/>
      <name val="Calibri"/>
      <family val="2"/>
      <scheme val="minor"/>
    </font>
    <font>
      <b/>
      <sz val="10"/>
      <color rgb="FFFFFFFF"/>
      <name val="Calibri"/>
      <family val="2"/>
      <scheme val="minor"/>
    </font>
    <font>
      <sz val="11"/>
      <color theme="1"/>
      <name val="Calibri"/>
      <family val="2"/>
      <scheme val="minor"/>
    </font>
    <font>
      <b/>
      <sz val="9"/>
      <color rgb="FF666666"/>
      <name val="Courier New"/>
      <family val="3"/>
    </font>
    <font>
      <sz val="9"/>
      <color rgb="FF666666"/>
      <name val="Courier New"/>
      <family val="3"/>
    </font>
    <font>
      <b/>
      <sz val="9"/>
      <color theme="8"/>
      <name val="Courier New"/>
      <family val="3"/>
    </font>
    <font>
      <sz val="9"/>
      <color theme="8"/>
      <name val="Courier New"/>
      <family val="3"/>
    </font>
    <font>
      <sz val="9"/>
      <color rgb="FFFF0000"/>
      <name val="Courier New"/>
      <family val="3"/>
    </font>
    <font>
      <sz val="12"/>
      <color theme="1"/>
      <name val="Calibri"/>
      <family val="2"/>
      <scheme val="minor"/>
    </font>
    <font>
      <b/>
      <sz val="12"/>
      <color theme="1"/>
      <name val="Calibri"/>
      <family val="2"/>
      <scheme val="minor"/>
    </font>
    <font>
      <b/>
      <vertAlign val="superscript"/>
      <sz val="10"/>
      <name val="Calibri"/>
      <family val="2"/>
      <scheme val="minor"/>
    </font>
    <font>
      <sz val="11"/>
      <color rgb="FF0070C0"/>
      <name val="Calibri"/>
      <family val="2"/>
      <scheme val="minor"/>
    </font>
    <font>
      <sz val="12"/>
      <name val="Calibri"/>
      <family val="2"/>
      <scheme val="minor"/>
    </font>
    <font>
      <b/>
      <sz val="12"/>
      <name val="Calibri"/>
      <family val="2"/>
      <scheme val="minor"/>
    </font>
    <font>
      <sz val="9"/>
      <color indexed="81"/>
      <name val="Tahoma"/>
      <family val="2"/>
    </font>
    <font>
      <sz val="8"/>
      <name val="Tms Rmn"/>
    </font>
    <font>
      <b/>
      <sz val="9"/>
      <name val="Arial"/>
      <family val="2"/>
    </font>
    <font>
      <sz val="9"/>
      <name val="Arial"/>
      <family val="2"/>
    </font>
    <font>
      <sz val="9"/>
      <color theme="1"/>
      <name val="Arial"/>
      <family val="2"/>
    </font>
    <font>
      <b/>
      <vertAlign val="subscript"/>
      <sz val="9"/>
      <name val="Arial"/>
      <family val="2"/>
    </font>
    <font>
      <vertAlign val="subscript"/>
      <sz val="9"/>
      <name val="Calibri"/>
      <family val="2"/>
      <scheme val="minor"/>
    </font>
    <font>
      <sz val="9"/>
      <color theme="1"/>
      <name val="Calibri"/>
      <family val="2"/>
      <scheme val="minor"/>
    </font>
    <font>
      <sz val="11"/>
      <name val="Arial"/>
      <family val="2"/>
    </font>
    <font>
      <vertAlign val="superscript"/>
      <sz val="11"/>
      <name val="Arial"/>
      <family val="2"/>
    </font>
    <font>
      <b/>
      <sz val="11"/>
      <color rgb="FFC00000"/>
      <name val="Calibri"/>
      <family val="2"/>
      <scheme val="minor"/>
    </font>
    <font>
      <vertAlign val="subscript"/>
      <sz val="11"/>
      <name val="Calibri"/>
      <family val="2"/>
      <scheme val="minor"/>
    </font>
    <font>
      <sz val="11"/>
      <color theme="8"/>
      <name val="Calibri"/>
      <family val="2"/>
      <scheme val="minor"/>
    </font>
    <font>
      <vertAlign val="superscript"/>
      <sz val="11"/>
      <color theme="1"/>
      <name val="Calibri"/>
      <family val="2"/>
      <scheme val="minor"/>
    </font>
    <font>
      <b/>
      <sz val="10"/>
      <color theme="1"/>
      <name val="Arial"/>
      <family val="2"/>
    </font>
    <font>
      <b/>
      <sz val="10"/>
      <name val="Arial"/>
      <family val="2"/>
    </font>
    <font>
      <sz val="12"/>
      <color theme="1"/>
      <name val="Arial Narrow"/>
      <family val="2"/>
    </font>
    <font>
      <sz val="8"/>
      <color theme="1"/>
      <name val="Calibri"/>
      <family val="2"/>
      <scheme val="minor"/>
    </font>
    <font>
      <b/>
      <sz val="12"/>
      <color theme="8"/>
      <name val="Calibri"/>
      <family val="2"/>
      <scheme val="minor"/>
    </font>
    <font>
      <sz val="14"/>
      <color theme="1"/>
      <name val="Calibri"/>
      <family val="2"/>
      <scheme val="minor"/>
    </font>
    <font>
      <b/>
      <sz val="14"/>
      <color theme="1"/>
      <name val="Calibri"/>
      <family val="2"/>
      <scheme val="minor"/>
    </font>
    <font>
      <b/>
      <sz val="9"/>
      <name val="Calibri"/>
      <family val="2"/>
      <scheme val="minor"/>
    </font>
    <font>
      <b/>
      <sz val="11"/>
      <color theme="8"/>
      <name val="Calibri"/>
      <family val="2"/>
      <scheme val="minor"/>
    </font>
    <font>
      <sz val="10"/>
      <name val="Calibri"/>
      <family val="2"/>
      <scheme val="minor"/>
    </font>
    <font>
      <sz val="8"/>
      <color rgb="FFFF0000"/>
      <name val="Calibri"/>
      <family val="2"/>
      <scheme val="minor"/>
    </font>
    <font>
      <b/>
      <sz val="9"/>
      <color indexed="81"/>
      <name val="Tahoma"/>
      <family val="2"/>
    </font>
    <font>
      <sz val="11"/>
      <name val="Calibri"/>
      <family val="2"/>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C00000"/>
        <bgColor indexed="64"/>
      </patternFill>
    </fill>
    <fill>
      <patternFill patternType="solid">
        <fgColor theme="4"/>
        <bgColor indexed="64"/>
      </patternFill>
    </fill>
    <fill>
      <patternFill patternType="solid">
        <fgColor rgb="FF00B0F0"/>
        <bgColor indexed="64"/>
      </patternFill>
    </fill>
    <fill>
      <patternFill patternType="solid">
        <fgColor rgb="FF31849B"/>
        <bgColor indexed="64"/>
      </patternFill>
    </fill>
    <fill>
      <patternFill patternType="solid">
        <fgColor theme="4" tint="0.79998168889431442"/>
        <bgColor indexed="65"/>
      </patternFill>
    </fill>
    <fill>
      <patternFill patternType="solid">
        <fgColor theme="3" tint="0.79998168889431442"/>
        <bgColor indexed="64"/>
      </patternFill>
    </fill>
    <fill>
      <patternFill patternType="solid">
        <fgColor indexed="65"/>
        <bgColor indexed="64"/>
      </patternFill>
    </fill>
    <fill>
      <patternFill patternType="solid">
        <fgColor theme="3" tint="0.59999389629810485"/>
        <bgColor indexed="64"/>
      </patternFill>
    </fill>
    <fill>
      <patternFill patternType="solid">
        <fgColor theme="3" tint="0.399975585192419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hair">
        <color auto="1"/>
      </bottom>
      <diagonal/>
    </border>
    <border>
      <left style="medium">
        <color indexed="64"/>
      </left>
      <right style="thin">
        <color indexed="64"/>
      </right>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hair">
        <color auto="1"/>
      </top>
      <bottom style="medium">
        <color indexed="64"/>
      </bottom>
      <diagonal/>
    </border>
    <border>
      <left style="thin">
        <color auto="1"/>
      </left>
      <right style="hair">
        <color auto="1"/>
      </right>
      <top/>
      <bottom style="medium">
        <color indexed="64"/>
      </bottom>
      <diagonal/>
    </border>
    <border>
      <left style="hair">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right style="thin">
        <color indexed="64"/>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s>
  <cellStyleXfs count="17">
    <xf numFmtId="0" fontId="0" fillId="0" borderId="0"/>
    <xf numFmtId="0" fontId="5" fillId="0" borderId="0"/>
    <xf numFmtId="0" fontId="6" fillId="0" borderId="0" applyNumberFormat="0" applyFill="0" applyBorder="0" applyAlignment="0" applyProtection="0">
      <alignment vertical="top"/>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0" fillId="0" borderId="0"/>
    <xf numFmtId="0" fontId="5" fillId="0" borderId="0"/>
    <xf numFmtId="0" fontId="20" fillId="0" borderId="0"/>
    <xf numFmtId="0" fontId="5" fillId="0" borderId="0"/>
    <xf numFmtId="0" fontId="5" fillId="0" borderId="0"/>
    <xf numFmtId="0" fontId="21" fillId="0" borderId="0" applyNumberFormat="0" applyFill="0" applyBorder="0" applyProtection="0">
      <alignment vertical="top" wrapText="1"/>
    </xf>
    <xf numFmtId="9" fontId="28" fillId="0" borderId="0" applyFont="0" applyFill="0" applyBorder="0" applyAlignment="0" applyProtection="0"/>
    <xf numFmtId="0" fontId="28" fillId="8" borderId="0" applyNumberFormat="0" applyBorder="0" applyAlignment="0" applyProtection="0"/>
    <xf numFmtId="172" fontId="41" fillId="10" borderId="0"/>
    <xf numFmtId="0" fontId="28" fillId="0" borderId="0"/>
    <xf numFmtId="41" fontId="28" fillId="0" borderId="0" applyFont="0" applyFill="0" applyBorder="0" applyAlignment="0" applyProtection="0"/>
  </cellStyleXfs>
  <cellXfs count="416">
    <xf numFmtId="0" fontId="0" fillId="0" borderId="0" xfId="0"/>
    <xf numFmtId="0" fontId="0" fillId="2" borderId="0" xfId="0" applyFill="1"/>
    <xf numFmtId="0" fontId="0" fillId="2" borderId="1" xfId="0" applyFill="1" applyBorder="1"/>
    <xf numFmtId="0" fontId="2" fillId="2" borderId="0" xfId="0" applyFont="1" applyFill="1"/>
    <xf numFmtId="0" fontId="8" fillId="2" borderId="0" xfId="0" applyFont="1" applyFill="1"/>
    <xf numFmtId="0" fontId="11" fillId="2" borderId="0" xfId="0" applyFont="1" applyFill="1"/>
    <xf numFmtId="0" fontId="8" fillId="3" borderId="1" xfId="0" applyFont="1" applyFill="1" applyBorder="1"/>
    <xf numFmtId="0" fontId="1" fillId="3" borderId="1" xfId="0" applyFont="1" applyFill="1" applyBorder="1"/>
    <xf numFmtId="0" fontId="3" fillId="3" borderId="12" xfId="0" applyFont="1" applyFill="1" applyBorder="1" applyAlignment="1">
      <alignment horizontal="center" vertical="center" wrapText="1"/>
    </xf>
    <xf numFmtId="0" fontId="8" fillId="3" borderId="5" xfId="0" applyFont="1" applyFill="1" applyBorder="1" applyAlignment="1">
      <alignment horizontal="center"/>
    </xf>
    <xf numFmtId="0" fontId="0" fillId="2" borderId="1" xfId="0" applyFill="1" applyBorder="1" applyAlignment="1">
      <alignment horizontal="center"/>
    </xf>
    <xf numFmtId="0" fontId="17" fillId="2" borderId="0" xfId="0" applyFont="1" applyFill="1"/>
    <xf numFmtId="0" fontId="10" fillId="3" borderId="5" xfId="0" applyFont="1" applyFill="1" applyBorder="1" applyAlignment="1">
      <alignment horizontal="center"/>
    </xf>
    <xf numFmtId="0" fontId="10" fillId="2" borderId="0" xfId="0" applyFont="1" applyFill="1" applyAlignment="1">
      <alignment vertical="center"/>
    </xf>
    <xf numFmtId="0" fontId="0" fillId="2" borderId="0" xfId="0" applyFill="1" applyAlignment="1">
      <alignment horizontal="center"/>
    </xf>
    <xf numFmtId="0" fontId="10" fillId="2" borderId="0" xfId="0" applyFont="1" applyFill="1" applyAlignment="1">
      <alignment horizontal="center" vertical="center"/>
    </xf>
    <xf numFmtId="0" fontId="0" fillId="2" borderId="13" xfId="0" applyFill="1" applyBorder="1"/>
    <xf numFmtId="2" fontId="0" fillId="2" borderId="1" xfId="0" applyNumberFormat="1" applyFill="1" applyBorder="1" applyAlignment="1">
      <alignment horizontal="center"/>
    </xf>
    <xf numFmtId="1" fontId="0" fillId="2" borderId="1" xfId="0" applyNumberFormat="1" applyFill="1" applyBorder="1" applyAlignment="1">
      <alignment horizontal="center"/>
    </xf>
    <xf numFmtId="22" fontId="0" fillId="2" borderId="1" xfId="0" applyNumberFormat="1" applyFill="1" applyBorder="1" applyAlignment="1">
      <alignment horizontal="center"/>
    </xf>
    <xf numFmtId="0" fontId="10" fillId="2" borderId="15" xfId="0" applyFont="1" applyFill="1" applyBorder="1" applyAlignment="1">
      <alignment horizontal="center" vertical="center"/>
    </xf>
    <xf numFmtId="0" fontId="10" fillId="3" borderId="1" xfId="0" applyFont="1" applyFill="1" applyBorder="1" applyAlignment="1">
      <alignment horizontal="center"/>
    </xf>
    <xf numFmtId="0" fontId="8" fillId="3" borderId="1" xfId="0" applyFont="1" applyFill="1" applyBorder="1" applyAlignment="1">
      <alignment horizontal="center"/>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2" borderId="0" xfId="0" applyFont="1" applyFill="1"/>
    <xf numFmtId="20" fontId="0" fillId="0" borderId="0" xfId="0" applyNumberFormat="1" applyAlignment="1">
      <alignment horizontal="center"/>
    </xf>
    <xf numFmtId="1" fontId="0" fillId="0" borderId="0" xfId="0" quotePrefix="1" applyNumberFormat="1"/>
    <xf numFmtId="167" fontId="23" fillId="0" borderId="15" xfId="0" applyNumberFormat="1" applyFont="1" applyBorder="1" applyAlignment="1">
      <alignment horizontal="center" vertical="center"/>
    </xf>
    <xf numFmtId="14" fontId="23" fillId="5" borderId="1" xfId="0" applyNumberFormat="1" applyFont="1" applyFill="1" applyBorder="1" applyAlignment="1">
      <alignment horizontal="center" vertical="center"/>
    </xf>
    <xf numFmtId="22" fontId="23" fillId="0" borderId="15" xfId="0" applyNumberFormat="1" applyFont="1" applyBorder="1" applyAlignment="1">
      <alignment horizontal="center" vertical="center"/>
    </xf>
    <xf numFmtId="22" fontId="0" fillId="0" borderId="0" xfId="0" applyNumberFormat="1"/>
    <xf numFmtId="0" fontId="0" fillId="0" borderId="0" xfId="0" applyAlignment="1">
      <alignment horizont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0" fillId="0" borderId="0" xfId="0" applyAlignment="1">
      <alignment wrapText="1"/>
    </xf>
    <xf numFmtId="0" fontId="24" fillId="0" borderId="1" xfId="0" applyFont="1" applyBorder="1" applyAlignment="1">
      <alignment horizontal="center" vertical="center"/>
    </xf>
    <xf numFmtId="0" fontId="2" fillId="0" borderId="0" xfId="0" applyFont="1"/>
    <xf numFmtId="0" fontId="8" fillId="3" borderId="12" xfId="0" applyFont="1" applyFill="1" applyBorder="1" applyAlignment="1">
      <alignment horizontal="center" vertical="center"/>
    </xf>
    <xf numFmtId="0" fontId="8" fillId="4" borderId="11" xfId="0" applyFont="1" applyFill="1" applyBorder="1" applyAlignment="1">
      <alignment horizontal="center" vertical="center" wrapText="1"/>
    </xf>
    <xf numFmtId="164" fontId="24" fillId="0" borderId="1" xfId="0" applyNumberFormat="1" applyFont="1" applyBorder="1" applyAlignment="1">
      <alignment horizontal="center" vertical="center"/>
    </xf>
    <xf numFmtId="0" fontId="0" fillId="2" borderId="0" xfId="0" quotePrefix="1" applyFill="1"/>
    <xf numFmtId="0" fontId="2" fillId="2" borderId="0" xfId="0" applyFont="1" applyFill="1" applyAlignment="1">
      <alignment horizontal="left" wrapText="1"/>
    </xf>
    <xf numFmtId="0" fontId="2" fillId="2" borderId="0" xfId="0" applyFont="1" applyFill="1" applyAlignment="1">
      <alignment horizontal="left"/>
    </xf>
    <xf numFmtId="0" fontId="3" fillId="3" borderId="8" xfId="0" applyFont="1" applyFill="1" applyBorder="1" applyAlignment="1">
      <alignment horizontal="center" vertical="center" wrapText="1"/>
    </xf>
    <xf numFmtId="0" fontId="24" fillId="0" borderId="6" xfId="0" applyFont="1" applyBorder="1" applyAlignment="1">
      <alignment horizontal="center" vertical="center"/>
    </xf>
    <xf numFmtId="0" fontId="8" fillId="2" borderId="12" xfId="0" applyFont="1" applyFill="1" applyBorder="1" applyAlignment="1">
      <alignment horizontal="center" vertical="center"/>
    </xf>
    <xf numFmtId="0" fontId="8" fillId="2"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166" fontId="0" fillId="0" borderId="0" xfId="0" applyNumberFormat="1"/>
    <xf numFmtId="0" fontId="25" fillId="2" borderId="0" xfId="0" applyFont="1" applyFill="1"/>
    <xf numFmtId="0" fontId="26" fillId="2" borderId="0" xfId="0" applyFont="1" applyFill="1" applyAlignment="1">
      <alignment horizontal="left" vertical="center"/>
    </xf>
    <xf numFmtId="0" fontId="24" fillId="2" borderId="1" xfId="0" applyFont="1" applyFill="1" applyBorder="1" applyAlignment="1">
      <alignment horizontal="center" vertical="center"/>
    </xf>
    <xf numFmtId="0" fontId="0" fillId="2" borderId="1" xfId="0"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22" fontId="0" fillId="2" borderId="1" xfId="0" applyNumberFormat="1" applyFill="1" applyBorder="1"/>
    <xf numFmtId="2" fontId="22" fillId="2" borderId="1" xfId="0" applyNumberFormat="1" applyFont="1" applyFill="1" applyBorder="1"/>
    <xf numFmtId="0" fontId="8" fillId="3" borderId="12"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9" fillId="2" borderId="1" xfId="0" applyFont="1" applyFill="1" applyBorder="1" applyAlignment="1">
      <alignment horizontal="center" vertical="center"/>
    </xf>
    <xf numFmtId="14" fontId="0" fillId="2" borderId="1" xfId="0" applyNumberFormat="1" applyFill="1" applyBorder="1" applyAlignment="1">
      <alignment horizontal="center" vertical="center"/>
    </xf>
    <xf numFmtId="1" fontId="0" fillId="2" borderId="15" xfId="0" applyNumberFormat="1" applyFill="1" applyBorder="1" applyAlignment="1">
      <alignment horizontal="center" vertical="center"/>
    </xf>
    <xf numFmtId="1" fontId="0" fillId="2" borderId="5" xfId="0" applyNumberFormat="1" applyFill="1" applyBorder="1" applyAlignment="1">
      <alignment horizontal="center" vertical="center"/>
    </xf>
    <xf numFmtId="168" fontId="0" fillId="0" borderId="1" xfId="0" applyNumberFormat="1" applyBorder="1" applyAlignment="1">
      <alignment horizontal="center" vertical="center"/>
    </xf>
    <xf numFmtId="2" fontId="0" fillId="0" borderId="1" xfId="0" applyNumberFormat="1" applyBorder="1" applyAlignment="1">
      <alignment horizontal="center"/>
    </xf>
    <xf numFmtId="22" fontId="0" fillId="0" borderId="1" xfId="0" applyNumberFormat="1" applyBorder="1" applyAlignment="1">
      <alignment horizontal="center"/>
    </xf>
    <xf numFmtId="0" fontId="0" fillId="0" borderId="1" xfId="0" applyBorder="1"/>
    <xf numFmtId="0" fontId="2" fillId="2" borderId="1" xfId="0" applyFont="1" applyFill="1" applyBorder="1"/>
    <xf numFmtId="0" fontId="0" fillId="2" borderId="15" xfId="0" applyFill="1" applyBorder="1"/>
    <xf numFmtId="0" fontId="22" fillId="6" borderId="1" xfId="0" applyFont="1" applyFill="1" applyBorder="1" applyAlignment="1">
      <alignment horizontal="center"/>
    </xf>
    <xf numFmtId="14" fontId="22" fillId="6" borderId="1" xfId="0" applyNumberFormat="1" applyFont="1" applyFill="1" applyBorder="1" applyAlignment="1">
      <alignment horizontal="center"/>
    </xf>
    <xf numFmtId="164" fontId="0" fillId="0" borderId="1" xfId="0" applyNumberFormat="1" applyBorder="1"/>
    <xf numFmtId="0" fontId="27" fillId="7" borderId="0" xfId="0" applyFont="1" applyFill="1" applyAlignment="1">
      <alignment horizontal="center" vertical="center" wrapText="1"/>
    </xf>
    <xf numFmtId="0" fontId="1" fillId="0" borderId="0" xfId="0" applyFont="1" applyAlignment="1">
      <alignment vertical="center" wrapText="1"/>
    </xf>
    <xf numFmtId="1" fontId="1" fillId="0" borderId="0" xfId="0" applyNumberFormat="1" applyFont="1" applyAlignment="1">
      <alignment horizontal="center" vertical="center" wrapText="1"/>
    </xf>
    <xf numFmtId="168" fontId="2" fillId="0" borderId="1" xfId="0" applyNumberFormat="1" applyFont="1" applyBorder="1" applyAlignment="1">
      <alignment horizontal="center" vertical="center"/>
    </xf>
    <xf numFmtId="168" fontId="0" fillId="0" borderId="1" xfId="0" applyNumberFormat="1" applyBorder="1" applyAlignment="1">
      <alignment horizontal="center"/>
    </xf>
    <xf numFmtId="14" fontId="7" fillId="2" borderId="1" xfId="0" applyNumberFormat="1" applyFont="1" applyFill="1" applyBorder="1" applyAlignment="1">
      <alignment horizontal="center"/>
    </xf>
    <xf numFmtId="0" fontId="29" fillId="0" borderId="0" xfId="0" applyFont="1" applyAlignment="1">
      <alignment vertical="top"/>
    </xf>
    <xf numFmtId="0" fontId="29" fillId="0" borderId="0" xfId="0" applyFont="1" applyAlignment="1">
      <alignment vertical="top" wrapText="1"/>
    </xf>
    <xf numFmtId="0" fontId="30" fillId="0" borderId="0" xfId="0" applyFont="1" applyAlignment="1">
      <alignment vertical="center" wrapText="1"/>
    </xf>
    <xf numFmtId="0" fontId="30" fillId="0" borderId="0" xfId="0" applyFont="1" applyAlignment="1">
      <alignment vertical="top"/>
    </xf>
    <xf numFmtId="0" fontId="30" fillId="0" borderId="0" xfId="0" applyFont="1" applyAlignment="1">
      <alignment wrapText="1"/>
    </xf>
    <xf numFmtId="0" fontId="33" fillId="0" borderId="0" xfId="0" applyFont="1" applyAlignment="1">
      <alignment wrapText="1"/>
    </xf>
    <xf numFmtId="0" fontId="30" fillId="0" borderId="0" xfId="0" applyFont="1" applyAlignment="1">
      <alignment vertical="top" wrapText="1"/>
    </xf>
    <xf numFmtId="0" fontId="0" fillId="0" borderId="0" xfId="0" applyAlignment="1">
      <alignment vertical="top" wrapText="1"/>
    </xf>
    <xf numFmtId="2" fontId="0" fillId="2" borderId="0" xfId="0" applyNumberFormat="1" applyFill="1"/>
    <xf numFmtId="1" fontId="0" fillId="2" borderId="0" xfId="0" applyNumberFormat="1" applyFill="1"/>
    <xf numFmtId="0" fontId="7" fillId="2" borderId="0" xfId="0" applyFont="1" applyFill="1"/>
    <xf numFmtId="3" fontId="0" fillId="2" borderId="0" xfId="0" applyNumberFormat="1" applyFill="1"/>
    <xf numFmtId="0" fontId="0" fillId="2" borderId="0" xfId="0" applyFill="1" applyAlignment="1">
      <alignment horizontal="left" wrapText="1"/>
    </xf>
    <xf numFmtId="0" fontId="0" fillId="2" borderId="0" xfId="0" applyFill="1" applyAlignment="1">
      <alignment horizontal="left"/>
    </xf>
    <xf numFmtId="0" fontId="8" fillId="8" borderId="1" xfId="13" applyFont="1" applyBorder="1" applyAlignment="1">
      <alignment horizontal="right" vertical="center"/>
    </xf>
    <xf numFmtId="0" fontId="8" fillId="2" borderId="0" xfId="13" applyFont="1" applyFill="1" applyBorder="1" applyAlignment="1">
      <alignment horizontal="right" vertical="center"/>
    </xf>
    <xf numFmtId="0" fontId="8" fillId="8" borderId="6" xfId="13" applyFont="1" applyBorder="1" applyAlignment="1">
      <alignment horizontal="right" vertical="center"/>
    </xf>
    <xf numFmtId="0" fontId="8" fillId="3" borderId="1" xfId="13" applyFont="1" applyFill="1" applyBorder="1" applyAlignment="1">
      <alignment horizontal="center" vertical="center" wrapText="1"/>
    </xf>
    <xf numFmtId="0" fontId="8" fillId="2" borderId="0" xfId="13" applyFont="1" applyFill="1" applyBorder="1" applyAlignment="1">
      <alignment horizontal="left" vertical="center"/>
    </xf>
    <xf numFmtId="0" fontId="8" fillId="2" borderId="0" xfId="13" applyFont="1" applyFill="1" applyBorder="1" applyAlignment="1">
      <alignment horizontal="left" vertical="center" wrapText="1"/>
    </xf>
    <xf numFmtId="0" fontId="8" fillId="8" borderId="1" xfId="13" applyFont="1" applyBorder="1" applyAlignment="1">
      <alignment horizontal="left" vertical="center"/>
    </xf>
    <xf numFmtId="0" fontId="8" fillId="2" borderId="1" xfId="0" applyFont="1" applyFill="1" applyBorder="1" applyAlignment="1">
      <alignment horizontal="center" vertical="center"/>
    </xf>
    <xf numFmtId="0" fontId="1" fillId="2" borderId="0" xfId="0" applyFont="1" applyFill="1"/>
    <xf numFmtId="0" fontId="10" fillId="8" borderId="1" xfId="13" applyFont="1" applyBorder="1" applyAlignment="1">
      <alignment horizontal="left" vertical="center"/>
    </xf>
    <xf numFmtId="0" fontId="1" fillId="2" borderId="1" xfId="0" applyFont="1" applyFill="1" applyBorder="1" applyAlignment="1">
      <alignment horizontal="center" vertical="center"/>
    </xf>
    <xf numFmtId="0" fontId="37" fillId="2" borderId="0" xfId="0" applyFont="1" applyFill="1"/>
    <xf numFmtId="166" fontId="37" fillId="2" borderId="0" xfId="0" applyNumberFormat="1" applyFont="1" applyFill="1"/>
    <xf numFmtId="171" fontId="0" fillId="2" borderId="0" xfId="12" applyNumberFormat="1" applyFont="1" applyFill="1"/>
    <xf numFmtId="166" fontId="2" fillId="2" borderId="0" xfId="0" applyNumberFormat="1" applyFont="1" applyFill="1"/>
    <xf numFmtId="10" fontId="0" fillId="2" borderId="0" xfId="0" applyNumberFormat="1" applyFill="1"/>
    <xf numFmtId="0" fontId="38" fillId="2" borderId="0" xfId="0" applyFont="1" applyFill="1" applyAlignment="1">
      <alignment horizontal="left"/>
    </xf>
    <xf numFmtId="0" fontId="8" fillId="3" borderId="5" xfId="13" applyFont="1" applyFill="1" applyBorder="1" applyAlignment="1">
      <alignment horizontal="right" vertical="center" wrapText="1"/>
    </xf>
    <xf numFmtId="0" fontId="8" fillId="3" borderId="6" xfId="13" applyFont="1" applyFill="1" applyBorder="1" applyAlignment="1">
      <alignment horizontal="right" vertical="center" wrapText="1"/>
    </xf>
    <xf numFmtId="0" fontId="8" fillId="2" borderId="1" xfId="13" applyFont="1" applyFill="1" applyBorder="1" applyAlignment="1">
      <alignment horizontal="right" vertical="center" wrapText="1"/>
    </xf>
    <xf numFmtId="0" fontId="1" fillId="2" borderId="1" xfId="0" applyFont="1" applyFill="1" applyBorder="1" applyAlignment="1">
      <alignment horizontal="center"/>
    </xf>
    <xf numFmtId="38" fontId="42" fillId="3" borderId="1" xfId="14" quotePrefix="1" applyNumberFormat="1" applyFont="1" applyFill="1" applyBorder="1" applyAlignment="1" applyProtection="1">
      <alignment horizontal="left"/>
      <protection locked="0"/>
    </xf>
    <xf numFmtId="0" fontId="3" fillId="3" borderId="1" xfId="0" applyFont="1" applyFill="1" applyBorder="1" applyAlignment="1">
      <alignment horizontal="center" vertical="center"/>
    </xf>
    <xf numFmtId="3" fontId="43" fillId="0" borderId="1" xfId="14" applyNumberFormat="1" applyFont="1" applyFill="1" applyBorder="1" applyProtection="1">
      <protection locked="0"/>
    </xf>
    <xf numFmtId="3" fontId="43" fillId="2" borderId="1" xfId="14" applyNumberFormat="1" applyFont="1" applyFill="1" applyBorder="1" applyProtection="1">
      <protection locked="0"/>
    </xf>
    <xf numFmtId="3" fontId="44" fillId="2" borderId="1" xfId="0" applyNumberFormat="1" applyFont="1" applyFill="1" applyBorder="1"/>
    <xf numFmtId="38" fontId="42" fillId="3" borderId="1" xfId="14" applyNumberFormat="1" applyFont="1" applyFill="1" applyBorder="1" applyProtection="1">
      <protection locked="0"/>
    </xf>
    <xf numFmtId="3" fontId="44" fillId="0" borderId="1" xfId="0" applyNumberFormat="1" applyFont="1" applyBorder="1"/>
    <xf numFmtId="172" fontId="42" fillId="3" borderId="1" xfId="14" applyFont="1" applyFill="1" applyBorder="1" applyProtection="1">
      <protection locked="0"/>
    </xf>
    <xf numFmtId="1" fontId="0" fillId="0" borderId="1" xfId="0" applyNumberFormat="1" applyBorder="1"/>
    <xf numFmtId="3" fontId="43" fillId="0" borderId="1" xfId="14" quotePrefix="1" applyNumberFormat="1" applyFont="1" applyFill="1" applyBorder="1" applyProtection="1">
      <protection locked="0"/>
    </xf>
    <xf numFmtId="1" fontId="44" fillId="0" borderId="1" xfId="0" applyNumberFormat="1" applyFont="1" applyBorder="1"/>
    <xf numFmtId="172" fontId="42" fillId="2" borderId="0" xfId="14" applyFont="1" applyFill="1" applyProtection="1">
      <protection locked="0"/>
    </xf>
    <xf numFmtId="0" fontId="4" fillId="3" borderId="1" xfId="0" applyFont="1" applyFill="1" applyBorder="1"/>
    <xf numFmtId="1" fontId="44" fillId="2" borderId="1" xfId="0" applyNumberFormat="1" applyFont="1" applyFill="1" applyBorder="1"/>
    <xf numFmtId="38" fontId="42" fillId="3" borderId="1" xfId="14" applyNumberFormat="1" applyFont="1" applyFill="1" applyBorder="1" applyAlignment="1" applyProtection="1">
      <alignment horizontal="left"/>
      <protection locked="0"/>
    </xf>
    <xf numFmtId="172" fontId="42" fillId="3" borderId="1" xfId="14" applyFont="1" applyFill="1" applyBorder="1" applyAlignment="1" applyProtection="1">
      <alignment horizontal="left"/>
      <protection locked="0"/>
    </xf>
    <xf numFmtId="0" fontId="10" fillId="2" borderId="1" xfId="0" applyFont="1" applyFill="1" applyBorder="1" applyAlignment="1">
      <alignment horizontal="left" vertical="center"/>
    </xf>
    <xf numFmtId="3" fontId="1" fillId="2" borderId="1" xfId="0" applyNumberFormat="1" applyFont="1" applyFill="1" applyBorder="1" applyAlignment="1">
      <alignment horizontal="center"/>
    </xf>
    <xf numFmtId="0" fontId="47" fillId="0" borderId="0" xfId="0" applyFont="1"/>
    <xf numFmtId="2" fontId="0" fillId="0" borderId="0" xfId="0" applyNumberFormat="1"/>
    <xf numFmtId="0" fontId="3" fillId="9" borderId="1" xfId="0" applyFont="1" applyFill="1" applyBorder="1" applyAlignment="1">
      <alignment horizontal="center" vertical="center"/>
    </xf>
    <xf numFmtId="0" fontId="3" fillId="11" borderId="1" xfId="0" applyFont="1" applyFill="1" applyBorder="1" applyAlignment="1">
      <alignment horizontal="center" vertical="center"/>
    </xf>
    <xf numFmtId="3" fontId="48" fillId="9" borderId="1" xfId="0" applyNumberFormat="1" applyFont="1" applyFill="1" applyBorder="1" applyAlignment="1">
      <alignment horizontal="center" vertical="center"/>
    </xf>
    <xf numFmtId="3" fontId="48" fillId="11" borderId="1"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xf numFmtId="17" fontId="0" fillId="2" borderId="19" xfId="0" applyNumberFormat="1" applyFill="1" applyBorder="1"/>
    <xf numFmtId="0" fontId="0" fillId="2" borderId="19" xfId="0" applyFill="1" applyBorder="1"/>
    <xf numFmtId="0" fontId="0" fillId="2" borderId="20" xfId="0" applyFill="1" applyBorder="1"/>
    <xf numFmtId="173" fontId="0" fillId="2" borderId="1" xfId="0" applyNumberFormat="1" applyFill="1" applyBorder="1" applyAlignment="1">
      <alignment horizontal="center"/>
    </xf>
    <xf numFmtId="0" fontId="0" fillId="2" borderId="1" xfId="0" quotePrefix="1" applyFill="1" applyBorder="1" applyAlignment="1">
      <alignment horizontal="center"/>
    </xf>
    <xf numFmtId="9" fontId="0" fillId="2" borderId="0" xfId="0" applyNumberFormat="1" applyFill="1"/>
    <xf numFmtId="169" fontId="24" fillId="2" borderId="1" xfId="0" applyNumberFormat="1" applyFont="1" applyFill="1" applyBorder="1" applyAlignment="1">
      <alignment horizontal="center" vertical="center"/>
    </xf>
    <xf numFmtId="3" fontId="24" fillId="2" borderId="1" xfId="0" applyNumberFormat="1" applyFont="1" applyFill="1" applyBorder="1" applyAlignment="1">
      <alignment horizontal="center" vertical="center"/>
    </xf>
    <xf numFmtId="0" fontId="24" fillId="2" borderId="6" xfId="0" applyFont="1" applyFill="1" applyBorder="1" applyAlignment="1">
      <alignment horizontal="center" vertical="center"/>
    </xf>
    <xf numFmtId="169" fontId="24" fillId="2" borderId="6" xfId="0" applyNumberFormat="1" applyFont="1" applyFill="1" applyBorder="1" applyAlignment="1">
      <alignment horizontal="center" vertical="center"/>
    </xf>
    <xf numFmtId="3" fontId="24" fillId="2" borderId="6" xfId="0" applyNumberFormat="1" applyFont="1" applyFill="1" applyBorder="1" applyAlignment="1">
      <alignment horizontal="center" vertical="center"/>
    </xf>
    <xf numFmtId="3" fontId="44" fillId="2" borderId="0" xfId="0" applyNumberFormat="1" applyFont="1" applyFill="1"/>
    <xf numFmtId="3" fontId="43" fillId="2" borderId="1" xfId="14" quotePrefix="1" applyNumberFormat="1" applyFont="1" applyFill="1" applyBorder="1" applyProtection="1">
      <protection locked="0"/>
    </xf>
    <xf numFmtId="1" fontId="2" fillId="0" borderId="1" xfId="0" applyNumberFormat="1" applyFont="1" applyBorder="1" applyAlignment="1" applyProtection="1">
      <alignment horizontal="center" vertical="center"/>
      <protection locked="0" hidden="1"/>
    </xf>
    <xf numFmtId="14" fontId="2" fillId="2" borderId="1" xfId="0" applyNumberFormat="1" applyFont="1" applyFill="1" applyBorder="1" applyAlignment="1">
      <alignment horizontal="center"/>
    </xf>
    <xf numFmtId="168" fontId="0" fillId="2" borderId="1" xfId="0" applyNumberFormat="1" applyFill="1" applyBorder="1" applyAlignment="1">
      <alignment horizontal="center"/>
    </xf>
    <xf numFmtId="0" fontId="52" fillId="2" borderId="0" xfId="0" applyFont="1" applyFill="1"/>
    <xf numFmtId="0" fontId="0" fillId="2" borderId="0" xfId="0" applyFill="1" applyAlignment="1">
      <alignment wrapText="1"/>
    </xf>
    <xf numFmtId="0" fontId="8" fillId="2" borderId="1" xfId="0" applyFont="1" applyFill="1" applyBorder="1" applyAlignment="1">
      <alignment horizontal="center"/>
    </xf>
    <xf numFmtId="0" fontId="8" fillId="3" borderId="1" xfId="0" applyFont="1" applyFill="1" applyBorder="1" applyAlignment="1">
      <alignment vertical="top"/>
    </xf>
    <xf numFmtId="0" fontId="8" fillId="3" borderId="1" xfId="0" applyFont="1" applyFill="1" applyBorder="1" applyAlignment="1">
      <alignment vertical="center"/>
    </xf>
    <xf numFmtId="0" fontId="1" fillId="2" borderId="1" xfId="0" applyFont="1" applyFill="1" applyBorder="1" applyAlignment="1">
      <alignment horizontal="center" vertical="center" wrapText="1"/>
    </xf>
    <xf numFmtId="0" fontId="47" fillId="2" borderId="0" xfId="0" applyFont="1" applyFill="1"/>
    <xf numFmtId="0" fontId="35" fillId="2" borderId="0" xfId="0" applyFont="1" applyFill="1"/>
    <xf numFmtId="0" fontId="54" fillId="3" borderId="12" xfId="0" applyFont="1" applyFill="1" applyBorder="1" applyAlignment="1">
      <alignment vertical="top" wrapText="1"/>
    </xf>
    <xf numFmtId="0" fontId="55" fillId="3" borderId="21" xfId="1" applyFont="1" applyFill="1" applyBorder="1" applyAlignment="1">
      <alignment horizontal="center" vertical="center"/>
    </xf>
    <xf numFmtId="0" fontId="55" fillId="3" borderId="22" xfId="1" applyFont="1" applyFill="1" applyBorder="1" applyAlignment="1">
      <alignment horizontal="center" vertical="center"/>
    </xf>
    <xf numFmtId="0" fontId="55" fillId="3" borderId="11" xfId="1" applyFont="1" applyFill="1" applyBorder="1" applyAlignment="1">
      <alignment horizontal="center" vertical="center"/>
    </xf>
    <xf numFmtId="0" fontId="55" fillId="3" borderId="10" xfId="1" applyFont="1" applyFill="1" applyBorder="1" applyAlignment="1">
      <alignment horizontal="center" vertical="center"/>
    </xf>
    <xf numFmtId="0" fontId="56" fillId="2" borderId="23" xfId="0" applyFont="1" applyFill="1" applyBorder="1"/>
    <xf numFmtId="0" fontId="0" fillId="2" borderId="20" xfId="0" applyFill="1" applyBorder="1" applyAlignment="1">
      <alignment horizontal="center"/>
    </xf>
    <xf numFmtId="0" fontId="0" fillId="2" borderId="6" xfId="0" applyFill="1" applyBorder="1" applyAlignment="1">
      <alignment horizontal="center"/>
    </xf>
    <xf numFmtId="0" fontId="0" fillId="2" borderId="24" xfId="0" applyFill="1" applyBorder="1" applyAlignment="1">
      <alignment horizontal="center"/>
    </xf>
    <xf numFmtId="0" fontId="0" fillId="2" borderId="25" xfId="0" applyFill="1" applyBorder="1" applyAlignment="1">
      <alignment horizontal="center"/>
    </xf>
    <xf numFmtId="3" fontId="0" fillId="2" borderId="26" xfId="0" applyNumberFormat="1" applyFill="1" applyBorder="1"/>
    <xf numFmtId="0" fontId="56" fillId="2" borderId="16" xfId="0" applyFont="1" applyFill="1" applyBorder="1"/>
    <xf numFmtId="0" fontId="0" fillId="2" borderId="27" xfId="0" applyFill="1" applyBorder="1" applyAlignment="1">
      <alignment horizontal="center"/>
    </xf>
    <xf numFmtId="3" fontId="0" fillId="2" borderId="28" xfId="0" applyNumberFormat="1" applyFill="1" applyBorder="1"/>
    <xf numFmtId="0" fontId="56" fillId="2" borderId="29" xfId="0" applyFont="1" applyFill="1" applyBorder="1"/>
    <xf numFmtId="0" fontId="0" fillId="2" borderId="30" xfId="0" applyFill="1" applyBorder="1" applyAlignment="1">
      <alignment horizontal="center"/>
    </xf>
    <xf numFmtId="0" fontId="0" fillId="0" borderId="31" xfId="0" applyBorder="1" applyAlignment="1">
      <alignment horizontal="center"/>
    </xf>
    <xf numFmtId="0" fontId="0" fillId="2" borderId="31" xfId="0" applyFill="1" applyBorder="1" applyAlignment="1">
      <alignment horizontal="center"/>
    </xf>
    <xf numFmtId="0" fontId="0" fillId="2" borderId="32" xfId="0" applyFill="1" applyBorder="1" applyAlignment="1">
      <alignment horizontal="center"/>
    </xf>
    <xf numFmtId="3" fontId="0" fillId="2" borderId="33" xfId="0" applyNumberFormat="1" applyFill="1" applyBorder="1"/>
    <xf numFmtId="0" fontId="57" fillId="2" borderId="0" xfId="0" applyFont="1" applyFill="1" applyAlignment="1">
      <alignment vertical="center"/>
    </xf>
    <xf numFmtId="0" fontId="3" fillId="2" borderId="0" xfId="0" applyFont="1" applyFill="1"/>
    <xf numFmtId="0" fontId="3" fillId="9" borderId="34" xfId="0" applyFont="1" applyFill="1" applyBorder="1" applyAlignment="1">
      <alignment horizontal="center"/>
    </xf>
    <xf numFmtId="0" fontId="3" fillId="9" borderId="35" xfId="0" applyFont="1" applyFill="1" applyBorder="1" applyAlignment="1">
      <alignment horizontal="center"/>
    </xf>
    <xf numFmtId="0" fontId="4" fillId="9" borderId="38" xfId="0" applyFont="1" applyFill="1" applyBorder="1" applyAlignment="1">
      <alignment horizontal="center"/>
    </xf>
    <xf numFmtId="0" fontId="3" fillId="9" borderId="39" xfId="0" applyFont="1" applyFill="1" applyBorder="1" applyAlignment="1">
      <alignment horizontal="center"/>
    </xf>
    <xf numFmtId="0" fontId="4" fillId="9" borderId="42" xfId="0" applyFont="1" applyFill="1" applyBorder="1" applyAlignment="1">
      <alignment horizontal="center"/>
    </xf>
    <xf numFmtId="0" fontId="4" fillId="9" borderId="43" xfId="0" applyFont="1" applyFill="1" applyBorder="1" applyAlignment="1">
      <alignment horizontal="center"/>
    </xf>
    <xf numFmtId="0" fontId="1" fillId="2" borderId="17" xfId="0" applyFont="1" applyFill="1" applyBorder="1"/>
    <xf numFmtId="164" fontId="0" fillId="2" borderId="0" xfId="0" applyNumberFormat="1" applyFill="1"/>
    <xf numFmtId="164" fontId="0" fillId="2" borderId="1" xfId="0" applyNumberFormat="1" applyFill="1" applyBorder="1" applyAlignment="1">
      <alignment horizontal="center"/>
    </xf>
    <xf numFmtId="0" fontId="0" fillId="2" borderId="17" xfId="0" applyFill="1" applyBorder="1"/>
    <xf numFmtId="0" fontId="0" fillId="2" borderId="38" xfId="0" applyFill="1" applyBorder="1" applyAlignment="1">
      <alignment horizontal="center"/>
    </xf>
    <xf numFmtId="0" fontId="0" fillId="2" borderId="38" xfId="0" applyFill="1" applyBorder="1"/>
    <xf numFmtId="0" fontId="0" fillId="2" borderId="46" xfId="0" applyFill="1" applyBorder="1"/>
    <xf numFmtId="0" fontId="0" fillId="2" borderId="5" xfId="0" applyFill="1" applyBorder="1" applyAlignment="1">
      <alignment horizontal="center"/>
    </xf>
    <xf numFmtId="0" fontId="0" fillId="2" borderId="5" xfId="0" applyFill="1" applyBorder="1"/>
    <xf numFmtId="0" fontId="0" fillId="2" borderId="47" xfId="0" applyFill="1" applyBorder="1"/>
    <xf numFmtId="0" fontId="3" fillId="9" borderId="12" xfId="0" applyFont="1" applyFill="1" applyBorder="1" applyAlignment="1">
      <alignment horizontal="right"/>
    </xf>
    <xf numFmtId="1" fontId="0" fillId="9" borderId="21" xfId="0" applyNumberFormat="1" applyFill="1" applyBorder="1" applyAlignment="1">
      <alignment horizontal="center"/>
    </xf>
    <xf numFmtId="0" fontId="0" fillId="9" borderId="22" xfId="0" applyFill="1" applyBorder="1"/>
    <xf numFmtId="2" fontId="0" fillId="9" borderId="22" xfId="0" applyNumberFormat="1" applyFill="1" applyBorder="1" applyAlignment="1">
      <alignment horizontal="center"/>
    </xf>
    <xf numFmtId="1" fontId="0" fillId="9" borderId="10" xfId="0" applyNumberFormat="1" applyFill="1" applyBorder="1" applyAlignment="1">
      <alignment horizontal="center"/>
    </xf>
    <xf numFmtId="1" fontId="0" fillId="2" borderId="38" xfId="0" applyNumberFormat="1" applyFill="1" applyBorder="1" applyAlignment="1">
      <alignment horizontal="center"/>
    </xf>
    <xf numFmtId="166" fontId="0" fillId="2" borderId="38" xfId="0" applyNumberFormat="1" applyFill="1" applyBorder="1" applyAlignment="1">
      <alignment horizontal="center"/>
    </xf>
    <xf numFmtId="49" fontId="0" fillId="2" borderId="5" xfId="0" applyNumberFormat="1" applyFill="1" applyBorder="1" applyAlignment="1">
      <alignment horizontal="center"/>
    </xf>
    <xf numFmtId="0" fontId="0" fillId="2" borderId="47" xfId="0" applyFill="1" applyBorder="1" applyAlignment="1">
      <alignment horizontal="center"/>
    </xf>
    <xf numFmtId="0" fontId="3" fillId="9" borderId="14" xfId="0" applyFont="1" applyFill="1" applyBorder="1" applyAlignment="1">
      <alignment horizontal="right"/>
    </xf>
    <xf numFmtId="1" fontId="0" fillId="9" borderId="22" xfId="0" applyNumberFormat="1" applyFill="1" applyBorder="1" applyAlignment="1">
      <alignment horizontal="center"/>
    </xf>
    <xf numFmtId="164" fontId="0" fillId="2" borderId="38" xfId="0" applyNumberFormat="1" applyFill="1" applyBorder="1" applyAlignment="1">
      <alignment horizontal="center"/>
    </xf>
    <xf numFmtId="0" fontId="1" fillId="2" borderId="48" xfId="0" applyFont="1" applyFill="1" applyBorder="1"/>
    <xf numFmtId="0" fontId="0" fillId="2" borderId="42" xfId="0" applyFill="1" applyBorder="1"/>
    <xf numFmtId="1" fontId="0" fillId="2" borderId="5" xfId="0" applyNumberFormat="1" applyFill="1" applyBorder="1" applyAlignment="1">
      <alignment horizontal="center"/>
    </xf>
    <xf numFmtId="2" fontId="0" fillId="2" borderId="5" xfId="0" applyNumberFormat="1" applyFill="1" applyBorder="1" applyAlignment="1">
      <alignment horizontal="center"/>
    </xf>
    <xf numFmtId="164" fontId="0" fillId="2" borderId="5" xfId="0" applyNumberFormat="1" applyFill="1" applyBorder="1" applyAlignment="1">
      <alignment horizontal="center"/>
    </xf>
    <xf numFmtId="1" fontId="0" fillId="2" borderId="47" xfId="0" applyNumberFormat="1" applyFill="1" applyBorder="1" applyAlignment="1">
      <alignment horizontal="center"/>
    </xf>
    <xf numFmtId="1" fontId="0" fillId="2" borderId="5" xfId="0" applyNumberFormat="1" applyFill="1" applyBorder="1"/>
    <xf numFmtId="1" fontId="0" fillId="2" borderId="47" xfId="0" applyNumberFormat="1" applyFill="1" applyBorder="1"/>
    <xf numFmtId="0" fontId="4" fillId="9" borderId="12" xfId="0" applyFont="1" applyFill="1" applyBorder="1" applyAlignment="1">
      <alignment horizontal="right"/>
    </xf>
    <xf numFmtId="1" fontId="0" fillId="9" borderId="11" xfId="0" applyNumberFormat="1" applyFill="1" applyBorder="1" applyAlignment="1">
      <alignment horizontal="center"/>
    </xf>
    <xf numFmtId="0" fontId="3" fillId="3" borderId="49" xfId="0" applyFont="1" applyFill="1" applyBorder="1" applyAlignment="1">
      <alignment horizontal="right"/>
    </xf>
    <xf numFmtId="0" fontId="0" fillId="2" borderId="50" xfId="0" applyFill="1" applyBorder="1" applyAlignment="1">
      <alignment horizontal="center"/>
    </xf>
    <xf numFmtId="164" fontId="0" fillId="2" borderId="50" xfId="0" applyNumberFormat="1" applyFill="1" applyBorder="1" applyAlignment="1">
      <alignment horizontal="center"/>
    </xf>
    <xf numFmtId="164" fontId="0" fillId="2" borderId="51" xfId="0" applyNumberFormat="1" applyFill="1" applyBorder="1"/>
    <xf numFmtId="1" fontId="0" fillId="12" borderId="14" xfId="0" applyNumberFormat="1" applyFill="1" applyBorder="1" applyAlignment="1">
      <alignment horizontal="center"/>
    </xf>
    <xf numFmtId="1" fontId="0" fillId="12" borderId="12" xfId="0" applyNumberFormat="1" applyFill="1" applyBorder="1" applyAlignment="1">
      <alignment horizontal="center"/>
    </xf>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4" fillId="0" borderId="1" xfId="0" applyFont="1" applyBorder="1" applyAlignment="1">
      <alignment vertical="center"/>
    </xf>
    <xf numFmtId="0" fontId="3" fillId="2" borderId="1" xfId="0" applyFont="1" applyFill="1" applyBorder="1"/>
    <xf numFmtId="2" fontId="0" fillId="2" borderId="1" xfId="0" applyNumberFormat="1" applyFill="1" applyBorder="1"/>
    <xf numFmtId="0" fontId="3" fillId="2" borderId="4" xfId="0" applyFont="1" applyFill="1" applyBorder="1" applyAlignment="1">
      <alignment horizontal="center"/>
    </xf>
    <xf numFmtId="0" fontId="3" fillId="2" borderId="1" xfId="0" applyFont="1" applyFill="1" applyBorder="1" applyAlignment="1">
      <alignment horizontal="center"/>
    </xf>
    <xf numFmtId="3" fontId="0" fillId="2" borderId="4" xfId="0" applyNumberFormat="1" applyFill="1" applyBorder="1"/>
    <xf numFmtId="3" fontId="0" fillId="2" borderId="1" xfId="0" applyNumberFormat="1" applyFill="1" applyBorder="1"/>
    <xf numFmtId="2" fontId="0" fillId="2" borderId="4" xfId="0" applyNumberFormat="1" applyFill="1" applyBorder="1" applyAlignment="1">
      <alignment horizontal="right"/>
    </xf>
    <xf numFmtId="0" fontId="64" fillId="2" borderId="0" xfId="0" applyFont="1" applyFill="1"/>
    <xf numFmtId="0" fontId="8" fillId="3" borderId="1" xfId="13" applyFont="1" applyFill="1" applyBorder="1" applyAlignment="1">
      <alignment horizontal="center" vertical="center"/>
    </xf>
    <xf numFmtId="14" fontId="0" fillId="2" borderId="1" xfId="0" applyNumberFormat="1" applyFill="1" applyBorder="1" applyAlignment="1">
      <alignment horizontal="center"/>
    </xf>
    <xf numFmtId="0" fontId="1" fillId="0" borderId="1" xfId="0" applyFont="1" applyBorder="1" applyAlignment="1">
      <alignment horizontal="center" vertical="center"/>
    </xf>
    <xf numFmtId="166" fontId="1" fillId="2" borderId="1" xfId="0" applyNumberFormat="1" applyFont="1" applyFill="1" applyBorder="1" applyAlignment="1">
      <alignment horizontal="center" vertical="center"/>
    </xf>
    <xf numFmtId="166" fontId="1" fillId="0" borderId="1" xfId="0" applyNumberFormat="1" applyFont="1" applyBorder="1" applyAlignment="1">
      <alignment horizontal="center" vertical="center"/>
    </xf>
    <xf numFmtId="174" fontId="1" fillId="2" borderId="1" xfId="0" quotePrefix="1" applyNumberFormat="1" applyFont="1" applyFill="1" applyBorder="1" applyAlignment="1">
      <alignment horizontal="center"/>
    </xf>
    <xf numFmtId="0" fontId="1" fillId="0" borderId="1" xfId="0" applyFont="1" applyBorder="1" applyAlignment="1">
      <alignment horizontal="center"/>
    </xf>
    <xf numFmtId="0" fontId="1" fillId="2" borderId="1" xfId="0" quotePrefix="1" applyFont="1" applyFill="1" applyBorder="1" applyAlignment="1">
      <alignment horizontal="center"/>
    </xf>
    <xf numFmtId="2" fontId="1" fillId="2" borderId="1" xfId="0" applyNumberFormat="1" applyFont="1" applyFill="1" applyBorder="1" applyAlignment="1">
      <alignment horizontal="center"/>
    </xf>
    <xf numFmtId="0" fontId="8" fillId="0" borderId="1" xfId="0" applyFont="1" applyBorder="1" applyAlignment="1">
      <alignment horizontal="center" vertical="center"/>
    </xf>
    <xf numFmtId="14"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71" fontId="1" fillId="0" borderId="1" xfId="0" applyNumberFormat="1" applyFont="1" applyBorder="1" applyAlignment="1">
      <alignment horizontal="center" vertical="center"/>
    </xf>
    <xf numFmtId="168" fontId="2" fillId="2" borderId="1" xfId="0" applyNumberFormat="1" applyFont="1" applyFill="1" applyBorder="1" applyAlignment="1">
      <alignment horizontal="center"/>
    </xf>
    <xf numFmtId="22" fontId="7" fillId="0" borderId="1" xfId="0" applyNumberFormat="1" applyFont="1" applyBorder="1" applyAlignment="1">
      <alignment horizontal="center"/>
    </xf>
    <xf numFmtId="2" fontId="2" fillId="0" borderId="1" xfId="0" applyNumberFormat="1" applyFont="1" applyBorder="1" applyAlignment="1" applyProtection="1">
      <alignment horizontal="center" vertical="center"/>
      <protection locked="0" hidden="1"/>
    </xf>
    <xf numFmtId="1" fontId="0" fillId="0" borderId="1" xfId="0" applyNumberFormat="1" applyBorder="1" applyAlignment="1" applyProtection="1">
      <alignment horizontal="center" vertical="center"/>
      <protection locked="0" hidden="1"/>
    </xf>
    <xf numFmtId="168" fontId="0" fillId="0" borderId="1" xfId="0" applyNumberFormat="1" applyBorder="1" applyAlignment="1">
      <alignment horizontal="left"/>
    </xf>
    <xf numFmtId="1" fontId="8"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0" fillId="0" borderId="1" xfId="0" applyNumberFormat="1" applyBorder="1" applyAlignment="1">
      <alignment horizontal="center"/>
    </xf>
    <xf numFmtId="166" fontId="0" fillId="0" borderId="1" xfId="0" applyNumberFormat="1" applyBorder="1" applyAlignment="1">
      <alignment horizontal="center"/>
    </xf>
    <xf numFmtId="0" fontId="1" fillId="2" borderId="0" xfId="13" applyFont="1" applyFill="1" applyBorder="1" applyAlignment="1">
      <alignment horizontal="left" vertical="center"/>
    </xf>
    <xf numFmtId="2" fontId="1" fillId="0" borderId="1" xfId="0" applyNumberFormat="1" applyFont="1" applyBorder="1" applyAlignment="1">
      <alignment horizontal="center" vertical="center"/>
    </xf>
    <xf numFmtId="174" fontId="1" fillId="0" borderId="1" xfId="0" applyNumberFormat="1" applyFont="1" applyBorder="1" applyAlignment="1">
      <alignment horizontal="center" vertical="center"/>
    </xf>
    <xf numFmtId="166" fontId="0" fillId="0" borderId="1" xfId="0" applyNumberFormat="1" applyBorder="1" applyAlignment="1">
      <alignment horizontal="center" vertical="center"/>
    </xf>
    <xf numFmtId="14" fontId="2" fillId="0" borderId="0" xfId="0" applyNumberFormat="1" applyFont="1" applyAlignment="1">
      <alignment horizontal="center" vertical="center"/>
    </xf>
    <xf numFmtId="166" fontId="0" fillId="0" borderId="0" xfId="0" applyNumberFormat="1" applyAlignment="1">
      <alignment horizontal="center" vertical="center"/>
    </xf>
    <xf numFmtId="0" fontId="52" fillId="2" borderId="0" xfId="0" applyFont="1" applyFill="1" applyAlignment="1">
      <alignment horizontal="center"/>
    </xf>
    <xf numFmtId="1" fontId="63" fillId="0" borderId="1" xfId="0" applyNumberFormat="1" applyFont="1" applyBorder="1" applyAlignment="1">
      <alignment horizontal="center" vertical="center"/>
    </xf>
    <xf numFmtId="0" fontId="10" fillId="0" borderId="5" xfId="0" applyFont="1" applyBorder="1" applyAlignment="1">
      <alignment horizontal="center" vertical="center"/>
    </xf>
    <xf numFmtId="1" fontId="0" fillId="0" borderId="0" xfId="0" applyNumberFormat="1" applyAlignment="1">
      <alignment horizontal="center"/>
    </xf>
    <xf numFmtId="22" fontId="0" fillId="0" borderId="0" xfId="0" applyNumberFormat="1" applyAlignment="1">
      <alignment horizontal="center"/>
    </xf>
    <xf numFmtId="2" fontId="0" fillId="0" borderId="0" xfId="0" applyNumberFormat="1" applyAlignment="1">
      <alignment horizontal="center"/>
    </xf>
    <xf numFmtId="1" fontId="2" fillId="0" borderId="0" xfId="0" applyNumberFormat="1" applyFont="1" applyAlignment="1" applyProtection="1">
      <alignment horizontal="center" vertical="center"/>
      <protection locked="0" hidden="1"/>
    </xf>
    <xf numFmtId="168" fontId="2" fillId="0" borderId="0" xfId="0" applyNumberFormat="1" applyFont="1" applyAlignment="1">
      <alignment horizontal="center" vertical="center"/>
    </xf>
    <xf numFmtId="168" fontId="24" fillId="0" borderId="1" xfId="0" applyNumberFormat="1" applyFont="1" applyBorder="1" applyAlignment="1">
      <alignment horizontal="center" vertical="center"/>
    </xf>
    <xf numFmtId="168" fontId="66" fillId="0" borderId="1" xfId="0" applyNumberFormat="1" applyFont="1" applyBorder="1" applyAlignment="1">
      <alignment horizontal="center" vertical="center"/>
    </xf>
    <xf numFmtId="168" fontId="66" fillId="0" borderId="1" xfId="0" applyNumberFormat="1" applyFont="1" applyBorder="1" applyAlignment="1">
      <alignment horizontal="center"/>
    </xf>
    <xf numFmtId="168" fontId="24" fillId="0" borderId="1" xfId="0" applyNumberFormat="1" applyFont="1" applyBorder="1" applyAlignment="1">
      <alignment horizontal="center"/>
    </xf>
    <xf numFmtId="0" fontId="4" fillId="9" borderId="1" xfId="0" applyFont="1" applyFill="1" applyBorder="1" applyAlignment="1">
      <alignment horizontal="center"/>
    </xf>
    <xf numFmtId="0" fontId="0" fillId="0" borderId="1" xfId="0" applyBorder="1" applyAlignment="1">
      <alignment horizontal="center"/>
    </xf>
    <xf numFmtId="164" fontId="0" fillId="0" borderId="1" xfId="0" applyNumberFormat="1" applyBorder="1" applyAlignment="1">
      <alignment horizontal="center"/>
    </xf>
    <xf numFmtId="174" fontId="1" fillId="0" borderId="1" xfId="0" applyNumberFormat="1" applyFont="1" applyBorder="1" applyAlignment="1">
      <alignment horizontal="center"/>
    </xf>
    <xf numFmtId="2" fontId="1" fillId="2" borderId="1" xfId="0" applyNumberFormat="1" applyFont="1" applyFill="1" applyBorder="1" applyAlignment="1">
      <alignment horizontal="center" vertical="center"/>
    </xf>
    <xf numFmtId="173" fontId="0" fillId="0" borderId="1" xfId="0" quotePrefix="1" applyNumberFormat="1" applyBorder="1" applyAlignment="1">
      <alignment horizontal="center"/>
    </xf>
    <xf numFmtId="0" fontId="63" fillId="0" borderId="0" xfId="0" applyFont="1" applyAlignment="1">
      <alignment horizontal="left" vertical="center"/>
    </xf>
    <xf numFmtId="3" fontId="1" fillId="0" borderId="1" xfId="0" applyNumberFormat="1" applyFont="1" applyBorder="1" applyAlignment="1">
      <alignment horizontal="center"/>
    </xf>
    <xf numFmtId="0" fontId="0" fillId="2" borderId="0" xfId="0" applyFill="1" applyAlignment="1">
      <alignment horizontal="center" vertical="center"/>
    </xf>
    <xf numFmtId="14" fontId="0" fillId="2" borderId="0" xfId="0" applyNumberFormat="1" applyFill="1" applyAlignment="1">
      <alignment horizontal="center" vertical="center"/>
    </xf>
    <xf numFmtId="168" fontId="0" fillId="2" borderId="0" xfId="0" applyNumberFormat="1" applyFill="1" applyAlignment="1">
      <alignment horizontal="center" vertical="center"/>
    </xf>
    <xf numFmtId="2" fontId="0" fillId="2" borderId="0" xfId="0" applyNumberFormat="1" applyFill="1" applyAlignment="1">
      <alignment horizontal="center"/>
    </xf>
    <xf numFmtId="168" fontId="2" fillId="2" borderId="0" xfId="0" applyNumberFormat="1" applyFont="1" applyFill="1" applyAlignment="1">
      <alignment horizontal="center"/>
    </xf>
    <xf numFmtId="0" fontId="3" fillId="9" borderId="6" xfId="0" applyFont="1" applyFill="1" applyBorder="1" applyAlignment="1">
      <alignment horizontal="center" vertical="center"/>
    </xf>
    <xf numFmtId="168" fontId="24" fillId="2" borderId="18" xfId="0" applyNumberFormat="1" applyFont="1" applyFill="1" applyBorder="1" applyAlignment="1">
      <alignment horizontal="center" vertical="center"/>
    </xf>
    <xf numFmtId="164" fontId="24" fillId="2" borderId="6" xfId="0" applyNumberFormat="1" applyFont="1" applyFill="1" applyBorder="1" applyAlignment="1">
      <alignment horizontal="center" vertical="center"/>
    </xf>
    <xf numFmtId="168" fontId="24" fillId="2" borderId="17" xfId="0" applyNumberFormat="1" applyFont="1" applyFill="1" applyBorder="1" applyAlignment="1">
      <alignment horizontal="center" vertical="center"/>
    </xf>
    <xf numFmtId="164" fontId="24" fillId="2" borderId="1" xfId="0" applyNumberFormat="1" applyFont="1"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22" fontId="0" fillId="0" borderId="1" xfId="0" applyNumberFormat="1" applyBorder="1" applyAlignment="1">
      <alignment horizontal="center" vertical="center"/>
    </xf>
    <xf numFmtId="3" fontId="1" fillId="0" borderId="1" xfId="0" quotePrefix="1" applyNumberFormat="1" applyFont="1" applyBorder="1" applyAlignment="1">
      <alignment horizontal="center"/>
    </xf>
    <xf numFmtId="1" fontId="0" fillId="2" borderId="1" xfId="0" quotePrefix="1" applyNumberFormat="1" applyFill="1" applyBorder="1" applyAlignment="1">
      <alignment horizontal="center"/>
    </xf>
    <xf numFmtId="166" fontId="1" fillId="2" borderId="1" xfId="0" quotePrefix="1" applyNumberFormat="1" applyFont="1" applyFill="1" applyBorder="1" applyAlignment="1">
      <alignment horizontal="center"/>
    </xf>
    <xf numFmtId="166" fontId="1" fillId="0" borderId="1" xfId="0" applyNumberFormat="1" applyFont="1" applyBorder="1" applyAlignment="1">
      <alignment horizontal="center"/>
    </xf>
    <xf numFmtId="166" fontId="1" fillId="2" borderId="1" xfId="0" applyNumberFormat="1" applyFont="1" applyFill="1" applyBorder="1" applyAlignment="1">
      <alignment horizontal="center"/>
    </xf>
    <xf numFmtId="166" fontId="1" fillId="0" borderId="1" xfId="0" quotePrefix="1" applyNumberFormat="1" applyFont="1" applyBorder="1" applyAlignment="1">
      <alignment horizontal="center" vertical="center"/>
    </xf>
    <xf numFmtId="3" fontId="43" fillId="0" borderId="1" xfId="14" quotePrefix="1" applyNumberFormat="1" applyFont="1" applyFill="1" applyBorder="1" applyAlignment="1" applyProtection="1">
      <alignment horizontal="center"/>
      <protection locked="0"/>
    </xf>
    <xf numFmtId="168" fontId="2" fillId="0" borderId="1" xfId="0" applyNumberFormat="1" applyFont="1" applyBorder="1" applyAlignment="1">
      <alignment horizontal="center"/>
    </xf>
    <xf numFmtId="0" fontId="59" fillId="2" borderId="0" xfId="0" applyFont="1" applyFill="1" applyBorder="1" applyAlignment="1">
      <alignment horizontal="center" vertical="center"/>
    </xf>
    <xf numFmtId="0" fontId="0" fillId="2" borderId="0" xfId="0" applyFill="1" applyBorder="1"/>
    <xf numFmtId="0" fontId="3" fillId="2" borderId="0" xfId="0" applyFont="1" applyFill="1" applyBorder="1"/>
    <xf numFmtId="0" fontId="0" fillId="2" borderId="1" xfId="0" applyFill="1" applyBorder="1" applyAlignment="1"/>
    <xf numFmtId="0" fontId="0" fillId="2" borderId="5" xfId="0" applyFill="1" applyBorder="1" applyAlignment="1"/>
    <xf numFmtId="1" fontId="7" fillId="2" borderId="1" xfId="0" applyNumberFormat="1" applyFont="1" applyFill="1" applyBorder="1" applyAlignment="1">
      <alignment horizontal="center"/>
    </xf>
    <xf numFmtId="164" fontId="0" fillId="2" borderId="0" xfId="0" applyNumberFormat="1" applyFill="1" applyBorder="1"/>
    <xf numFmtId="0" fontId="63" fillId="2" borderId="17" xfId="0" applyFont="1" applyFill="1" applyBorder="1"/>
    <xf numFmtId="1" fontId="0" fillId="2" borderId="42" xfId="0" applyNumberFormat="1" applyFill="1" applyBorder="1" applyAlignment="1"/>
    <xf numFmtId="1" fontId="0" fillId="2" borderId="0" xfId="0" applyNumberFormat="1" applyFill="1" applyBorder="1" applyAlignment="1"/>
    <xf numFmtId="0" fontId="0" fillId="2" borderId="0" xfId="0" applyFill="1" applyBorder="1" applyAlignment="1">
      <alignment vertical="center"/>
    </xf>
    <xf numFmtId="0" fontId="17" fillId="0" borderId="0" xfId="0" applyFont="1" applyFill="1" applyBorder="1"/>
    <xf numFmtId="0" fontId="3" fillId="2" borderId="8" xfId="0" applyFont="1" applyFill="1" applyBorder="1" applyAlignment="1">
      <alignment horizontal="right"/>
    </xf>
    <xf numFmtId="0" fontId="3" fillId="2" borderId="9" xfId="0" applyFont="1" applyFill="1" applyBorder="1" applyAlignment="1">
      <alignment horizontal="right"/>
    </xf>
    <xf numFmtId="0" fontId="3" fillId="2" borderId="44" xfId="0" applyFont="1" applyFill="1" applyBorder="1" applyAlignment="1">
      <alignment horizontal="center"/>
    </xf>
    <xf numFmtId="0" fontId="3" fillId="2" borderId="45" xfId="0" applyFont="1" applyFill="1" applyBorder="1" applyAlignment="1">
      <alignment horizontal="center"/>
    </xf>
    <xf numFmtId="0" fontId="3" fillId="2" borderId="26" xfId="0" applyFont="1" applyFill="1" applyBorder="1" applyAlignment="1">
      <alignment horizontal="center"/>
    </xf>
    <xf numFmtId="0" fontId="4" fillId="2" borderId="58" xfId="0" applyFont="1" applyFill="1" applyBorder="1" applyAlignment="1">
      <alignment horizontal="center"/>
    </xf>
    <xf numFmtId="0" fontId="4" fillId="2" borderId="7" xfId="0" applyFont="1" applyFill="1" applyBorder="1" applyAlignment="1">
      <alignment horizontal="center"/>
    </xf>
    <xf numFmtId="0" fontId="4" fillId="2" borderId="59" xfId="0" applyFont="1" applyFill="1" applyBorder="1" applyAlignment="1">
      <alignment horizontal="center"/>
    </xf>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26" xfId="0" applyFont="1" applyFill="1" applyBorder="1" applyAlignment="1">
      <alignment horizontal="center"/>
    </xf>
    <xf numFmtId="0" fontId="4" fillId="2" borderId="60" xfId="0" applyFont="1" applyFill="1" applyBorder="1" applyAlignment="1">
      <alignment horizontal="center"/>
    </xf>
    <xf numFmtId="0" fontId="4" fillId="2" borderId="19" xfId="0" applyFont="1" applyFill="1" applyBorder="1" applyAlignment="1">
      <alignment horizontal="center"/>
    </xf>
    <xf numFmtId="0" fontId="4" fillId="2" borderId="28" xfId="0" applyFont="1" applyFill="1" applyBorder="1" applyAlignment="1">
      <alignment horizontal="center"/>
    </xf>
    <xf numFmtId="0" fontId="3" fillId="9" borderId="36"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4" fillId="9" borderId="1" xfId="0" applyFont="1" applyFill="1" applyBorder="1" applyAlignment="1">
      <alignment horizontal="center"/>
    </xf>
    <xf numFmtId="0" fontId="34" fillId="2" borderId="0" xfId="0" applyFont="1" applyFill="1" applyAlignment="1">
      <alignment horizontal="left"/>
    </xf>
    <xf numFmtId="0" fontId="60" fillId="2" borderId="0" xfId="0" applyFont="1" applyFill="1" applyBorder="1" applyAlignment="1">
      <alignment horizontal="center" vertical="center"/>
    </xf>
    <xf numFmtId="0" fontId="3" fillId="9" borderId="52" xfId="0" applyFont="1" applyFill="1" applyBorder="1" applyAlignment="1">
      <alignment horizontal="center"/>
    </xf>
    <xf numFmtId="0" fontId="3" fillId="9" borderId="53" xfId="0" applyFont="1" applyFill="1" applyBorder="1" applyAlignment="1">
      <alignment horizontal="center"/>
    </xf>
    <xf numFmtId="0" fontId="4" fillId="9" borderId="54" xfId="0" applyFont="1" applyFill="1" applyBorder="1" applyAlignment="1">
      <alignment horizontal="center"/>
    </xf>
    <xf numFmtId="0" fontId="4" fillId="9" borderId="7" xfId="0" applyFont="1" applyFill="1" applyBorder="1" applyAlignment="1">
      <alignment horizontal="center"/>
    </xf>
    <xf numFmtId="0" fontId="4" fillId="9" borderId="55" xfId="0" applyFont="1" applyFill="1" applyBorder="1" applyAlignment="1">
      <alignment horizontal="center"/>
    </xf>
    <xf numFmtId="0" fontId="4" fillId="9" borderId="56" xfId="0" applyFont="1" applyFill="1" applyBorder="1" applyAlignment="1">
      <alignment horizontal="center"/>
    </xf>
    <xf numFmtId="0" fontId="4" fillId="9" borderId="57" xfId="0" applyFont="1" applyFill="1" applyBorder="1" applyAlignment="1">
      <alignment horizontal="center"/>
    </xf>
    <xf numFmtId="0" fontId="0" fillId="2" borderId="0" xfId="0" applyFill="1" applyAlignment="1">
      <alignment horizontal="left"/>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8" fillId="3" borderId="5" xfId="13" applyFont="1" applyFill="1" applyBorder="1" applyAlignment="1">
      <alignment horizontal="center" vertical="center"/>
    </xf>
    <xf numFmtId="0" fontId="8" fillId="3" borderId="6" xfId="13" applyFont="1" applyFill="1" applyBorder="1" applyAlignment="1">
      <alignment horizontal="center" vertical="center"/>
    </xf>
    <xf numFmtId="0" fontId="34" fillId="2" borderId="0" xfId="0" applyFont="1" applyFill="1" applyAlignment="1">
      <alignment horizontal="left" vertical="center" wrapText="1"/>
    </xf>
    <xf numFmtId="17" fontId="8" fillId="0" borderId="1" xfId="13" applyNumberFormat="1" applyFont="1" applyFill="1" applyBorder="1" applyAlignment="1">
      <alignment horizontal="center" vertical="center"/>
    </xf>
    <xf numFmtId="0" fontId="8" fillId="0" borderId="1" xfId="13" applyFont="1" applyFill="1" applyBorder="1" applyAlignment="1">
      <alignment horizontal="center" vertical="center"/>
    </xf>
    <xf numFmtId="0" fontId="8" fillId="2" borderId="0" xfId="13" applyFont="1" applyFill="1" applyBorder="1" applyAlignment="1">
      <alignment horizontal="center" vertical="center"/>
    </xf>
    <xf numFmtId="0" fontId="8" fillId="3" borderId="1" xfId="13" applyFont="1" applyFill="1" applyBorder="1" applyAlignment="1">
      <alignment horizontal="center" vertical="center"/>
    </xf>
    <xf numFmtId="0" fontId="3" fillId="3" borderId="1" xfId="0" applyFont="1" applyFill="1" applyBorder="1" applyAlignment="1">
      <alignment horizontal="right"/>
    </xf>
    <xf numFmtId="0" fontId="2" fillId="3" borderId="1" xfId="0" applyFont="1" applyFill="1" applyBorder="1" applyAlignment="1">
      <alignment horizontal="center"/>
    </xf>
    <xf numFmtId="0" fontId="4" fillId="3" borderId="1" xfId="0" applyFont="1" applyFill="1" applyBorder="1" applyAlignment="1">
      <alignment horizontal="right"/>
    </xf>
    <xf numFmtId="0" fontId="64" fillId="2" borderId="13" xfId="0" applyFont="1" applyFill="1" applyBorder="1" applyAlignment="1">
      <alignment horizontal="left"/>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0" fillId="2" borderId="9" xfId="0" quotePrefix="1" applyFill="1" applyBorder="1" applyAlignment="1">
      <alignment horizontal="center"/>
    </xf>
    <xf numFmtId="0" fontId="0" fillId="2" borderId="9" xfId="0" applyFill="1" applyBorder="1" applyAlignment="1">
      <alignment horizont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7" fontId="0" fillId="2" borderId="14" xfId="0" applyNumberFormat="1" applyFill="1" applyBorder="1" applyAlignment="1">
      <alignment horizontal="center" vertical="center"/>
    </xf>
    <xf numFmtId="0" fontId="0" fillId="2" borderId="11" xfId="0" applyFill="1" applyBorder="1" applyAlignment="1">
      <alignment horizontal="center" vertical="center"/>
    </xf>
    <xf numFmtId="0" fontId="2" fillId="2" borderId="0" xfId="0" applyFont="1" applyFill="1" applyAlignment="1">
      <alignment horizontal="left" wrapText="1"/>
    </xf>
    <xf numFmtId="0" fontId="2"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vertical="center"/>
    </xf>
    <xf numFmtId="0" fontId="17" fillId="2" borderId="0" xfId="0" applyFont="1" applyFill="1" applyAlignment="1">
      <alignment horizontal="left"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2" xfId="0" applyFont="1" applyFill="1" applyBorder="1" applyAlignment="1">
      <alignment horizontal="center"/>
    </xf>
    <xf numFmtId="0" fontId="8" fillId="3" borderId="4" xfId="0" applyFont="1" applyFill="1" applyBorder="1" applyAlignment="1">
      <alignment horizontal="center"/>
    </xf>
    <xf numFmtId="0" fontId="4" fillId="9" borderId="2" xfId="0" applyFont="1" applyFill="1" applyBorder="1" applyAlignment="1">
      <alignment horizontal="center"/>
    </xf>
    <xf numFmtId="0" fontId="4" fillId="9" borderId="3" xfId="0" applyFont="1" applyFill="1" applyBorder="1" applyAlignment="1">
      <alignment horizontal="center"/>
    </xf>
    <xf numFmtId="0" fontId="4" fillId="9" borderId="4" xfId="0" applyFont="1" applyFill="1" applyBorder="1" applyAlignment="1">
      <alignment horizontal="center"/>
    </xf>
    <xf numFmtId="0" fontId="17" fillId="2" borderId="0" xfId="0" applyFont="1" applyFill="1" applyAlignment="1">
      <alignment horizontal="left" vertical="center" wrapText="1"/>
    </xf>
    <xf numFmtId="17"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4" fillId="2" borderId="0" xfId="0" applyFont="1" applyFill="1" applyAlignment="1">
      <alignment horizontal="center"/>
    </xf>
    <xf numFmtId="0" fontId="10" fillId="2" borderId="5" xfId="0" applyFont="1" applyFill="1" applyBorder="1" applyAlignment="1">
      <alignment horizontal="center" vertical="top"/>
    </xf>
    <xf numFmtId="0" fontId="10" fillId="2" borderId="15" xfId="0" applyFont="1" applyFill="1" applyBorder="1" applyAlignment="1">
      <alignment horizontal="center" vertical="top"/>
    </xf>
    <xf numFmtId="0" fontId="10" fillId="2" borderId="6" xfId="0" applyFont="1" applyFill="1" applyBorder="1" applyAlignment="1">
      <alignment horizontal="center" vertical="top"/>
    </xf>
    <xf numFmtId="0" fontId="0" fillId="2" borderId="5" xfId="0" applyFill="1" applyBorder="1" applyAlignment="1">
      <alignment horizontal="center" vertical="top"/>
    </xf>
    <xf numFmtId="0" fontId="0" fillId="2" borderId="15" xfId="0" applyFill="1" applyBorder="1" applyAlignment="1">
      <alignment horizontal="center" vertical="top"/>
    </xf>
    <xf numFmtId="0" fontId="0" fillId="2" borderId="6" xfId="0" applyFill="1" applyBorder="1" applyAlignment="1">
      <alignment horizontal="center" vertical="top"/>
    </xf>
    <xf numFmtId="17" fontId="0" fillId="0" borderId="1" xfId="0" applyNumberFormat="1" applyBorder="1" applyAlignment="1">
      <alignment horizontal="center"/>
    </xf>
    <xf numFmtId="0" fontId="0" fillId="2" borderId="0" xfId="0" applyFill="1" applyAlignment="1">
      <alignment horizontal="left" vertical="center" wrapText="1"/>
    </xf>
    <xf numFmtId="0" fontId="47" fillId="2" borderId="0" xfId="0" applyFont="1" applyFill="1" applyAlignment="1">
      <alignment horizontal="left" vertical="center" wrapText="1"/>
    </xf>
    <xf numFmtId="0" fontId="23" fillId="5" borderId="5" xfId="0" applyFont="1" applyFill="1" applyBorder="1" applyAlignment="1">
      <alignment horizontal="center" vertical="center"/>
    </xf>
    <xf numFmtId="0" fontId="23" fillId="5" borderId="6" xfId="0" applyFont="1" applyFill="1" applyBorder="1" applyAlignment="1">
      <alignment horizontal="center" vertical="center"/>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cellXfs>
  <cellStyles count="17">
    <cellStyle name="20% - Énfasis1" xfId="13" builtinId="30"/>
    <cellStyle name="Excel Built-in Normal" xfId="11"/>
    <cellStyle name="Hipervínculo" xfId="2"/>
    <cellStyle name="Millares [0] 2" xfId="16"/>
    <cellStyle name="Millares 2" xfId="3"/>
    <cellStyle name="Millares 2 2" xfId="4"/>
    <cellStyle name="Millares 3" xfId="5"/>
    <cellStyle name="Normal" xfId="0" builtinId="0"/>
    <cellStyle name="Normal 11" xfId="1"/>
    <cellStyle name="Normal 2" xfId="6"/>
    <cellStyle name="Normal 2 2" xfId="7"/>
    <cellStyle name="Normal 3" xfId="8"/>
    <cellStyle name="Normal 3 2" xfId="15"/>
    <cellStyle name="Normal 4" xfId="9"/>
    <cellStyle name="Normal 5" xfId="10"/>
    <cellStyle name="Normal_Balance de Azufre" xfId="14"/>
    <cellStyle name="Porcentaje" xfId="12" builtinId="5"/>
  </cellStyles>
  <dxfs count="10">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rgb="FF006100"/>
      </font>
      <fill>
        <patternFill>
          <bgColor rgb="FFC6EF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408214</xdr:colOff>
      <xdr:row>14</xdr:row>
      <xdr:rowOff>13607</xdr:rowOff>
    </xdr:from>
    <xdr:to>
      <xdr:col>6</xdr:col>
      <xdr:colOff>1034143</xdr:colOff>
      <xdr:row>16</xdr:row>
      <xdr:rowOff>122464</xdr:rowOff>
    </xdr:to>
    <xdr:sp macro="" textlink="">
      <xdr:nvSpPr>
        <xdr:cNvPr id="2" name="1 CuadroTexto">
          <a:extLst>
            <a:ext uri="{FF2B5EF4-FFF2-40B4-BE49-F238E27FC236}">
              <a16:creationId xmlns="" xmlns:a16="http://schemas.microsoft.com/office/drawing/2014/main" id="{00000000-0008-0000-0300-000002000000}"/>
            </a:ext>
          </a:extLst>
        </xdr:cNvPr>
        <xdr:cNvSpPr txBox="1"/>
      </xdr:nvSpPr>
      <xdr:spPr>
        <a:xfrm>
          <a:off x="8618764" y="3214007"/>
          <a:ext cx="2102304" cy="489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a:t>
          </a:r>
          <a:r>
            <a:rPr lang="es-CL" sz="1100" baseline="0"/>
            <a:t> no posee Hornos de Limpieza de Escoria</a:t>
          </a:r>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719625</xdr:colOff>
      <xdr:row>755</xdr:row>
      <xdr:rowOff>40822</xdr:rowOff>
    </xdr:from>
    <xdr:to>
      <xdr:col>8</xdr:col>
      <xdr:colOff>1366129</xdr:colOff>
      <xdr:row>773</xdr:row>
      <xdr:rowOff>109971</xdr:rowOff>
    </xdr:to>
    <xdr:pic>
      <xdr:nvPicPr>
        <xdr:cNvPr id="3" name="Imagen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625" y="145354222"/>
          <a:ext cx="10539804" cy="3498149"/>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426493</xdr:colOff>
      <xdr:row>192</xdr:row>
      <xdr:rowOff>65863</xdr:rowOff>
    </xdr:from>
    <xdr:to>
      <xdr:col>4</xdr:col>
      <xdr:colOff>299789</xdr:colOff>
      <xdr:row>205</xdr:row>
      <xdr:rowOff>70696</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34736863"/>
          <a:ext cx="7493296" cy="2481334"/>
        </a:xfrm>
        <a:prstGeom prst="rect">
          <a:avLst/>
        </a:prstGeom>
      </xdr:spPr>
    </xdr:pic>
    <xdr:clientData/>
  </xdr:twoCellAnchor>
  <xdr:twoCellAnchor>
    <xdr:from>
      <xdr:col>2</xdr:col>
      <xdr:colOff>161925</xdr:colOff>
      <xdr:row>118</xdr:row>
      <xdr:rowOff>114300</xdr:rowOff>
    </xdr:from>
    <xdr:to>
      <xdr:col>3</xdr:col>
      <xdr:colOff>1971675</xdr:colOff>
      <xdr:row>120</xdr:row>
      <xdr:rowOff>142875</xdr:rowOff>
    </xdr:to>
    <xdr:sp macro="" textlink="">
      <xdr:nvSpPr>
        <xdr:cNvPr id="3" name="2 CuadroTexto">
          <a:extLst>
            <a:ext uri="{FF2B5EF4-FFF2-40B4-BE49-F238E27FC236}">
              <a16:creationId xmlns="" xmlns:a16="http://schemas.microsoft.com/office/drawing/2014/main" id="{00000000-0008-0000-0200-000003000000}"/>
            </a:ext>
          </a:extLst>
        </xdr:cNvPr>
        <xdr:cNvSpPr txBox="1"/>
      </xdr:nvSpPr>
      <xdr:spPr>
        <a:xfrm>
          <a:off x="3743325" y="21612225"/>
          <a:ext cx="374332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 no opera Horno Eléctrico</a:t>
          </a:r>
        </a:p>
        <a:p>
          <a:pPr algn="ctr"/>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a:extLst>
            <a:ext uri="{FF2B5EF4-FFF2-40B4-BE49-F238E27FC236}">
              <a16:creationId xmlns="" xmlns:a16="http://schemas.microsoft.com/office/drawing/2014/main" id="{00000000-0008-0000-0E00-000002000000}"/>
            </a:ext>
          </a:extLst>
        </xdr:cNvPr>
        <xdr:cNvSpPr/>
      </xdr:nvSpPr>
      <xdr:spPr>
        <a:xfrm>
          <a:off x="329565" y="1495425"/>
          <a:ext cx="10344150" cy="668464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twoCellAnchor editAs="oneCell">
    <xdr:from>
      <xdr:col>1</xdr:col>
      <xdr:colOff>180975</xdr:colOff>
      <xdr:row>7</xdr:row>
      <xdr:rowOff>171450</xdr:rowOff>
    </xdr:from>
    <xdr:to>
      <xdr:col>5</xdr:col>
      <xdr:colOff>902605</xdr:colOff>
      <xdr:row>22</xdr:row>
      <xdr:rowOff>3784701</xdr:rowOff>
    </xdr:to>
    <xdr:pic>
      <xdr:nvPicPr>
        <xdr:cNvPr id="3" name="2 Imagen">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1543050"/>
          <a:ext cx="9027430" cy="6470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Caran005\Documents\Monitoreos\Emisiones%20S,%20As,%20MP\2018\06_Junio\Reporte%20balance%20As%20y%20S_Div_EL_Salvador%20-%20SIP%20V3%20Junio%20v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Mayo%202019\Reporte%20balance%20As%20y%20S_Div_EL_Salvador%20-%20SIP%20V3%20Abril%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Reporta\DS28\Copia%20de%20Datos%20%20SO2%20PPM%20Chimenea%20PAS%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Acumulado"/>
      <sheetName val="letra a) Balance mensual"/>
      <sheetName val="letra a) Balance Anual"/>
      <sheetName val="letra c)"/>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Acumulado"/>
      <sheetName val="letra a) Balance mensual"/>
      <sheetName val="letra a) Balance Anual"/>
      <sheetName val="letra c)"/>
      <sheetName val="Reporte Corporativo"/>
      <sheetName val="Hoja1"/>
    </sheetNames>
    <sheetDataSet>
      <sheetData sheetId="0">
        <row r="1">
          <cell r="A1">
            <v>43556</v>
          </cell>
        </row>
      </sheetData>
      <sheetData sheetId="1"/>
      <sheetData sheetId="2">
        <row r="8">
          <cell r="K8">
            <v>-2.83E-6</v>
          </cell>
          <cell r="M8">
            <v>0</v>
          </cell>
        </row>
        <row r="18">
          <cell r="K18">
            <v>-2.83E-6</v>
          </cell>
        </row>
        <row r="48">
          <cell r="K48">
            <v>-2.4122283016936308E-4</v>
          </cell>
        </row>
        <row r="53">
          <cell r="K53">
            <v>0</v>
          </cell>
        </row>
        <row r="54">
          <cell r="K54">
            <v>-2.4122283016936308E-4</v>
          </cell>
        </row>
        <row r="57">
          <cell r="K57">
            <v>0</v>
          </cell>
          <cell r="M57">
            <v>0</v>
          </cell>
        </row>
        <row r="58">
          <cell r="K58">
            <v>0</v>
          </cell>
        </row>
        <row r="59">
          <cell r="K59">
            <v>0</v>
          </cell>
          <cell r="M59">
            <v>0</v>
          </cell>
        </row>
      </sheetData>
      <sheetData sheetId="3"/>
      <sheetData sheetId="4"/>
      <sheetData sheetId="5">
        <row r="8">
          <cell r="K8">
            <v>-2.83E-6</v>
          </cell>
          <cell r="M8">
            <v>0</v>
          </cell>
        </row>
        <row r="48">
          <cell r="K48">
            <v>9.4700354225096817E-8</v>
          </cell>
        </row>
        <row r="52">
          <cell r="K52">
            <v>0</v>
          </cell>
        </row>
        <row r="53">
          <cell r="K53">
            <v>9.4700354225096817E-8</v>
          </cell>
        </row>
        <row r="58">
          <cell r="M58">
            <v>0</v>
          </cell>
        </row>
      </sheetData>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Minutos NORTE"/>
      <sheetName val="PorHoras NORTE"/>
      <sheetName val="PorMinutos SUR"/>
      <sheetName val="PorHoras SUR"/>
      <sheetName val="Formato.Informe"/>
      <sheetName val="ESTADO"/>
      <sheetName val="DATA"/>
      <sheetName val="MIN"/>
      <sheetName val="ACIDO"/>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B1" zoomScale="120" zoomScaleNormal="120" workbookViewId="0">
      <selection activeCell="B8" sqref="B8"/>
    </sheetView>
  </sheetViews>
  <sheetFormatPr baseColWidth="10" defaultColWidth="11.453125" defaultRowHeight="14.5" x14ac:dyDescent="0.35"/>
  <cols>
    <col min="1" max="1" width="14.1796875" customWidth="1"/>
    <col min="2" max="2" width="33.81640625" customWidth="1"/>
    <col min="3" max="3" width="108" customWidth="1"/>
    <col min="4" max="4" width="15.453125" customWidth="1"/>
    <col min="5" max="5" width="81.7265625" customWidth="1"/>
  </cols>
  <sheetData>
    <row r="1" spans="1:5" ht="69.75" customHeight="1" x14ac:dyDescent="0.35">
      <c r="A1" s="80" t="s">
        <v>0</v>
      </c>
      <c r="B1" s="81" t="s">
        <v>1</v>
      </c>
      <c r="C1" s="82" t="s">
        <v>2</v>
      </c>
      <c r="D1" s="82"/>
    </row>
    <row r="2" spans="1:5" ht="48" customHeight="1" x14ac:dyDescent="0.35">
      <c r="A2" s="83"/>
      <c r="B2" s="84"/>
      <c r="C2" s="84" t="s">
        <v>3</v>
      </c>
      <c r="D2" s="84"/>
    </row>
    <row r="3" spans="1:5" ht="18.75" customHeight="1" x14ac:dyDescent="0.35">
      <c r="B3" s="84"/>
      <c r="C3" s="84" t="s">
        <v>4</v>
      </c>
      <c r="D3" s="84"/>
      <c r="E3" s="84"/>
    </row>
    <row r="4" spans="1:5" ht="18" customHeight="1" x14ac:dyDescent="0.35">
      <c r="B4" s="84"/>
      <c r="C4" s="84" t="s">
        <v>5</v>
      </c>
      <c r="D4" s="84"/>
    </row>
    <row r="5" spans="1:5" ht="15.75" customHeight="1" x14ac:dyDescent="0.35">
      <c r="B5" s="84"/>
      <c r="C5" s="84" t="s">
        <v>6</v>
      </c>
      <c r="D5" s="84"/>
    </row>
    <row r="6" spans="1:5" ht="24" customHeight="1" x14ac:dyDescent="0.35">
      <c r="B6" s="84"/>
      <c r="C6" s="84" t="s">
        <v>7</v>
      </c>
      <c r="D6" s="84"/>
    </row>
    <row r="7" spans="1:5" ht="18.75" customHeight="1" x14ac:dyDescent="0.35">
      <c r="B7" s="84"/>
      <c r="C7" s="84" t="s">
        <v>8</v>
      </c>
      <c r="D7" s="84"/>
    </row>
    <row r="8" spans="1:5" ht="24" customHeight="1" x14ac:dyDescent="0.35">
      <c r="B8" s="84"/>
      <c r="C8" s="84" t="s">
        <v>9</v>
      </c>
      <c r="D8" s="84"/>
    </row>
    <row r="9" spans="1:5" ht="16.5" customHeight="1" x14ac:dyDescent="0.35">
      <c r="B9" s="85"/>
      <c r="C9" s="84" t="s">
        <v>10</v>
      </c>
      <c r="D9" s="84"/>
    </row>
    <row r="10" spans="1:5" ht="54" customHeight="1" x14ac:dyDescent="0.35">
      <c r="B10" s="84"/>
      <c r="C10" s="84" t="s">
        <v>11</v>
      </c>
      <c r="D10" s="84"/>
    </row>
    <row r="11" spans="1:5" ht="26.25" customHeight="1" x14ac:dyDescent="0.35">
      <c r="B11" s="84"/>
      <c r="C11" s="84" t="s">
        <v>12</v>
      </c>
      <c r="D11" s="84"/>
    </row>
    <row r="12" spans="1:5" ht="17.25" customHeight="1" x14ac:dyDescent="0.35">
      <c r="B12" s="84"/>
      <c r="C12" s="86" t="s">
        <v>13</v>
      </c>
      <c r="D12" s="86"/>
    </row>
    <row r="13" spans="1:5" ht="27.75" customHeight="1" x14ac:dyDescent="0.35">
      <c r="B13" s="84"/>
      <c r="C13" s="86" t="s">
        <v>14</v>
      </c>
      <c r="D13" s="86"/>
      <c r="E13" s="87"/>
    </row>
    <row r="14" spans="1:5" ht="26.25" customHeight="1" x14ac:dyDescent="0.35">
      <c r="B14" s="84"/>
      <c r="C14" s="84" t="s">
        <v>15</v>
      </c>
      <c r="D14" s="84"/>
    </row>
    <row r="15" spans="1:5" ht="16.5" customHeight="1" x14ac:dyDescent="0.35">
      <c r="B15" s="84"/>
      <c r="C15" s="84" t="s">
        <v>16</v>
      </c>
      <c r="D15" s="84"/>
    </row>
    <row r="16" spans="1:5" ht="222.75" customHeight="1" x14ac:dyDescent="0.35">
      <c r="B16" s="84"/>
      <c r="C16" s="86" t="s">
        <v>17</v>
      </c>
      <c r="D16" s="86"/>
    </row>
    <row r="17" spans="2:4" ht="66" customHeight="1" x14ac:dyDescent="0.35">
      <c r="B17" s="84"/>
      <c r="C17" s="86" t="s">
        <v>18</v>
      </c>
      <c r="D17" s="86"/>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7"/>
  <sheetViews>
    <sheetView tabSelected="1" topLeftCell="B28" zoomScale="80" zoomScaleNormal="80" workbookViewId="0">
      <selection activeCell="K35" sqref="K35:T50"/>
    </sheetView>
  </sheetViews>
  <sheetFormatPr baseColWidth="10" defaultColWidth="11.453125" defaultRowHeight="14.5" x14ac:dyDescent="0.35"/>
  <cols>
    <col min="1" max="1" width="11.453125" style="1"/>
    <col min="2" max="2" width="74.1796875" style="1" customWidth="1"/>
    <col min="3" max="3" width="15.81640625" style="1" customWidth="1"/>
    <col min="4" max="4" width="16.1796875" style="1" customWidth="1"/>
    <col min="5" max="10" width="11.453125" style="1"/>
    <col min="11" max="11" width="11.453125" style="1" customWidth="1"/>
    <col min="12" max="19" width="11.453125" style="1" hidden="1" customWidth="1"/>
    <col min="20" max="20" width="11.453125" style="1" customWidth="1"/>
    <col min="21" max="16384" width="11.453125" style="1"/>
  </cols>
  <sheetData>
    <row r="1" spans="1:24" ht="15.5" x14ac:dyDescent="0.35">
      <c r="A1" s="346" t="s">
        <v>19</v>
      </c>
      <c r="B1" s="346"/>
      <c r="C1" s="346"/>
      <c r="D1" s="346"/>
      <c r="E1" s="346"/>
      <c r="F1" s="346"/>
      <c r="G1" s="346"/>
      <c r="H1" s="346"/>
      <c r="I1" s="346"/>
      <c r="J1" s="346"/>
    </row>
    <row r="3" spans="1:24" hidden="1" x14ac:dyDescent="0.35"/>
    <row r="4" spans="1:24" hidden="1" x14ac:dyDescent="0.35"/>
    <row r="5" spans="1:24" hidden="1" x14ac:dyDescent="0.35"/>
    <row r="6" spans="1:24" hidden="1" x14ac:dyDescent="0.35">
      <c r="E6" s="1">
        <v>0</v>
      </c>
      <c r="F6" s="1">
        <v>0</v>
      </c>
      <c r="Q6" s="1">
        <v>0</v>
      </c>
    </row>
    <row r="7" spans="1:24" s="316" customFormat="1" ht="19" thickBot="1" x14ac:dyDescent="0.4">
      <c r="A7" s="315"/>
      <c r="B7" s="347"/>
      <c r="C7" s="347"/>
      <c r="D7" s="347"/>
      <c r="E7" s="347"/>
      <c r="F7" s="347"/>
      <c r="G7" s="347"/>
      <c r="H7" s="347"/>
      <c r="I7" s="347"/>
      <c r="J7" s="347"/>
    </row>
    <row r="8" spans="1:24" x14ac:dyDescent="0.35">
      <c r="A8" s="317"/>
      <c r="B8" s="190" t="s">
        <v>20</v>
      </c>
      <c r="C8" s="348"/>
      <c r="D8" s="349"/>
      <c r="E8" s="350" t="s">
        <v>21</v>
      </c>
      <c r="F8" s="351"/>
      <c r="G8" s="351"/>
      <c r="H8" s="352"/>
      <c r="I8" s="353" t="s">
        <v>22</v>
      </c>
      <c r="J8" s="354"/>
    </row>
    <row r="9" spans="1:24" x14ac:dyDescent="0.35">
      <c r="A9" s="317"/>
      <c r="B9" s="191"/>
      <c r="C9" s="341" t="s">
        <v>23</v>
      </c>
      <c r="D9" s="343" t="s">
        <v>24</v>
      </c>
      <c r="E9" s="345" t="s">
        <v>25</v>
      </c>
      <c r="F9" s="345"/>
      <c r="G9" s="345" t="s">
        <v>26</v>
      </c>
      <c r="H9" s="345"/>
      <c r="I9" s="286" t="s">
        <v>27</v>
      </c>
      <c r="J9" s="192" t="s">
        <v>28</v>
      </c>
    </row>
    <row r="10" spans="1:24" ht="15" thickBot="1" x14ac:dyDescent="0.4">
      <c r="A10" s="317"/>
      <c r="B10" s="193" t="s">
        <v>29</v>
      </c>
      <c r="C10" s="342"/>
      <c r="D10" s="344"/>
      <c r="E10" s="194" t="s">
        <v>30</v>
      </c>
      <c r="F10" s="194" t="s">
        <v>31</v>
      </c>
      <c r="G10" s="194" t="s">
        <v>32</v>
      </c>
      <c r="H10" s="194" t="s">
        <v>33</v>
      </c>
      <c r="I10" s="194" t="s">
        <v>34</v>
      </c>
      <c r="J10" s="195" t="s">
        <v>35</v>
      </c>
    </row>
    <row r="11" spans="1:24" x14ac:dyDescent="0.35">
      <c r="B11" s="329" t="s">
        <v>36</v>
      </c>
      <c r="C11" s="330"/>
      <c r="D11" s="330"/>
      <c r="E11" s="330"/>
      <c r="F11" s="330"/>
      <c r="G11" s="330"/>
      <c r="H11" s="330"/>
      <c r="I11" s="330"/>
      <c r="J11" s="331"/>
    </row>
    <row r="12" spans="1:24" x14ac:dyDescent="0.35">
      <c r="A12" s="317"/>
      <c r="B12" s="196" t="s">
        <v>37</v>
      </c>
      <c r="C12" s="18">
        <v>6117.101753739611</v>
      </c>
      <c r="D12" s="18">
        <v>6117.101753739611</v>
      </c>
      <c r="E12" s="18">
        <v>1375.7053198770627</v>
      </c>
      <c r="F12" s="17">
        <v>0.13757053198770627</v>
      </c>
      <c r="G12" s="18">
        <v>310428.02115346992</v>
      </c>
      <c r="H12" s="17">
        <v>31.042802115346991</v>
      </c>
      <c r="I12" s="18">
        <v>8.4153294248488937</v>
      </c>
      <c r="J12" s="211">
        <v>1898.9197926078077</v>
      </c>
      <c r="K12" s="197"/>
      <c r="R12" s="197">
        <v>0</v>
      </c>
      <c r="S12" s="197">
        <v>0</v>
      </c>
      <c r="T12" s="197"/>
      <c r="U12" s="197"/>
      <c r="V12" s="197"/>
      <c r="W12" s="197"/>
      <c r="X12" s="197"/>
    </row>
    <row r="13" spans="1:24" x14ac:dyDescent="0.35">
      <c r="A13" s="317"/>
      <c r="B13" s="196" t="s">
        <v>38</v>
      </c>
      <c r="C13" s="18">
        <v>19036.531492436938</v>
      </c>
      <c r="D13" s="18">
        <v>19036.531492436938</v>
      </c>
      <c r="E13" s="18">
        <v>1382.4850597157681</v>
      </c>
      <c r="F13" s="17">
        <v>0.13824850597157681</v>
      </c>
      <c r="G13" s="18">
        <v>318986.35940500587</v>
      </c>
      <c r="H13" s="17">
        <v>31.898635940500586</v>
      </c>
      <c r="I13" s="18">
        <v>26.317720377102784</v>
      </c>
      <c r="J13" s="211">
        <v>6072.393876471202</v>
      </c>
      <c r="K13" s="197"/>
      <c r="R13" s="197">
        <v>0</v>
      </c>
      <c r="S13" s="197">
        <v>0</v>
      </c>
      <c r="T13" s="197"/>
      <c r="U13" s="197"/>
      <c r="V13" s="197"/>
      <c r="W13" s="197"/>
      <c r="X13" s="197"/>
    </row>
    <row r="14" spans="1:24" x14ac:dyDescent="0.35">
      <c r="A14" s="317"/>
      <c r="B14" s="196" t="s">
        <v>39</v>
      </c>
      <c r="C14" s="18">
        <v>0</v>
      </c>
      <c r="D14" s="18">
        <v>0</v>
      </c>
      <c r="E14" s="18">
        <v>0</v>
      </c>
      <c r="F14" s="17">
        <v>0</v>
      </c>
      <c r="G14" s="18">
        <v>0</v>
      </c>
      <c r="H14" s="17">
        <v>0</v>
      </c>
      <c r="I14" s="18">
        <v>0</v>
      </c>
      <c r="J14" s="211">
        <v>0</v>
      </c>
      <c r="K14" s="197"/>
      <c r="R14" s="197">
        <v>0</v>
      </c>
      <c r="S14" s="197">
        <v>0</v>
      </c>
      <c r="T14" s="197"/>
      <c r="U14" s="197"/>
      <c r="V14" s="197"/>
      <c r="W14" s="197"/>
      <c r="X14" s="197"/>
    </row>
    <row r="15" spans="1:24" x14ac:dyDescent="0.35">
      <c r="A15" s="317"/>
      <c r="B15" s="196" t="s">
        <v>40</v>
      </c>
      <c r="C15" s="18">
        <v>49.82</v>
      </c>
      <c r="D15" s="18">
        <v>49.821151110000002</v>
      </c>
      <c r="E15" s="18">
        <v>992.48177910407981</v>
      </c>
      <c r="F15" s="198">
        <v>9.9248177910407978E-2</v>
      </c>
      <c r="G15" s="18">
        <v>17.109291645188563</v>
      </c>
      <c r="H15" s="198">
        <v>1.7109291645188564E-3</v>
      </c>
      <c r="I15" s="18">
        <v>4.9446584690666005E-2</v>
      </c>
      <c r="J15" s="211">
        <v>8.5240460443999997E-4</v>
      </c>
      <c r="K15" s="197"/>
      <c r="R15" s="197">
        <v>0</v>
      </c>
      <c r="S15" s="197">
        <v>0</v>
      </c>
      <c r="T15" s="197"/>
      <c r="U15" s="197"/>
      <c r="V15" s="197"/>
      <c r="W15" s="197"/>
      <c r="X15" s="197"/>
    </row>
    <row r="16" spans="1:24" x14ac:dyDescent="0.35">
      <c r="A16" s="317"/>
      <c r="B16" s="196" t="s">
        <v>41</v>
      </c>
      <c r="C16" s="18">
        <v>0</v>
      </c>
      <c r="D16" s="18">
        <v>0</v>
      </c>
      <c r="E16" s="18">
        <v>0</v>
      </c>
      <c r="F16" s="17">
        <v>0</v>
      </c>
      <c r="G16" s="18">
        <v>0</v>
      </c>
      <c r="H16" s="17">
        <v>0</v>
      </c>
      <c r="I16" s="18">
        <v>0</v>
      </c>
      <c r="J16" s="211">
        <v>0</v>
      </c>
      <c r="K16" s="197"/>
      <c r="R16" s="197">
        <v>0</v>
      </c>
      <c r="S16" s="197">
        <v>0</v>
      </c>
      <c r="T16" s="197"/>
      <c r="U16" s="197"/>
      <c r="V16" s="197"/>
      <c r="W16" s="197"/>
      <c r="X16" s="197"/>
    </row>
    <row r="17" spans="1:30" x14ac:dyDescent="0.35">
      <c r="A17" s="317"/>
      <c r="B17" s="196" t="s">
        <v>42</v>
      </c>
      <c r="C17" s="18">
        <v>0</v>
      </c>
      <c r="D17" s="18">
        <v>0</v>
      </c>
      <c r="E17" s="18">
        <v>0</v>
      </c>
      <c r="F17" s="17">
        <v>0</v>
      </c>
      <c r="G17" s="18">
        <v>0</v>
      </c>
      <c r="H17" s="17">
        <v>0</v>
      </c>
      <c r="I17" s="18">
        <v>0</v>
      </c>
      <c r="J17" s="211">
        <v>0</v>
      </c>
      <c r="K17" s="197"/>
      <c r="R17" s="197">
        <v>0</v>
      </c>
      <c r="S17" s="197">
        <v>0</v>
      </c>
    </row>
    <row r="18" spans="1:30" x14ac:dyDescent="0.35">
      <c r="A18" s="317"/>
      <c r="B18" s="199"/>
      <c r="C18" s="10"/>
      <c r="D18" s="10"/>
      <c r="E18" s="10"/>
      <c r="F18" s="10"/>
      <c r="G18" s="10"/>
      <c r="H18" s="10"/>
      <c r="I18" s="10"/>
      <c r="J18" s="200"/>
      <c r="K18" s="197"/>
      <c r="R18" s="197">
        <v>0</v>
      </c>
      <c r="S18" s="197">
        <v>0</v>
      </c>
    </row>
    <row r="19" spans="1:30" x14ac:dyDescent="0.35">
      <c r="A19" s="317"/>
      <c r="B19" s="199"/>
      <c r="C19" s="10"/>
      <c r="D19" s="318"/>
      <c r="E19" s="2"/>
      <c r="F19" s="2"/>
      <c r="G19" s="2"/>
      <c r="H19" s="2"/>
      <c r="I19" s="2"/>
      <c r="J19" s="201"/>
      <c r="K19" s="197"/>
      <c r="R19" s="197">
        <v>0</v>
      </c>
      <c r="S19" s="197">
        <v>0</v>
      </c>
    </row>
    <row r="20" spans="1:30" ht="15" thickBot="1" x14ac:dyDescent="0.4">
      <c r="A20" s="317"/>
      <c r="B20" s="202"/>
      <c r="C20" s="203"/>
      <c r="D20" s="319"/>
      <c r="E20" s="204"/>
      <c r="F20" s="204"/>
      <c r="G20" s="204"/>
      <c r="H20" s="204"/>
      <c r="I20" s="204"/>
      <c r="J20" s="205"/>
      <c r="K20" s="197"/>
      <c r="R20" s="197">
        <v>0</v>
      </c>
      <c r="S20" s="197">
        <v>0</v>
      </c>
    </row>
    <row r="21" spans="1:30" ht="15" thickBot="1" x14ac:dyDescent="0.4">
      <c r="B21" s="206" t="s">
        <v>43</v>
      </c>
      <c r="C21" s="207">
        <v>25203.453246176548</v>
      </c>
      <c r="D21" s="207">
        <v>25203.45439728655</v>
      </c>
      <c r="E21" s="208"/>
      <c r="F21" s="209">
        <v>0.13800686143399093</v>
      </c>
      <c r="G21" s="208"/>
      <c r="H21" s="209">
        <v>31.627864957836177</v>
      </c>
      <c r="I21" s="207">
        <v>34.782496386642343</v>
      </c>
      <c r="J21" s="210">
        <v>7971.314521483614</v>
      </c>
      <c r="K21" s="197"/>
      <c r="R21" s="197">
        <v>0</v>
      </c>
      <c r="S21" s="197">
        <v>0</v>
      </c>
      <c r="T21" s="197"/>
      <c r="U21" s="197"/>
      <c r="V21" s="197"/>
      <c r="W21" s="197"/>
      <c r="X21" s="197"/>
      <c r="Y21" s="197"/>
    </row>
    <row r="22" spans="1:30" x14ac:dyDescent="0.35">
      <c r="B22" s="329" t="s">
        <v>44</v>
      </c>
      <c r="C22" s="330"/>
      <c r="D22" s="330"/>
      <c r="E22" s="330"/>
      <c r="F22" s="330"/>
      <c r="G22" s="330"/>
      <c r="H22" s="330"/>
      <c r="I22" s="330"/>
      <c r="J22" s="331"/>
      <c r="K22" s="197"/>
      <c r="R22" s="197">
        <v>0</v>
      </c>
      <c r="S22" s="197">
        <v>0</v>
      </c>
    </row>
    <row r="23" spans="1:30" x14ac:dyDescent="0.35">
      <c r="A23" s="189"/>
      <c r="B23" s="196" t="s">
        <v>45</v>
      </c>
      <c r="C23" s="18">
        <v>7058.5565666737848</v>
      </c>
      <c r="D23" s="18">
        <v>7058.5566641999994</v>
      </c>
      <c r="E23" s="18">
        <v>4.9176407779915587</v>
      </c>
      <c r="F23" s="198">
        <v>4.917640777991559E-4</v>
      </c>
      <c r="G23" s="18">
        <v>999999.99999999988</v>
      </c>
      <c r="H23" s="17">
        <v>99.999999999999986</v>
      </c>
      <c r="I23" s="198">
        <v>3.4711446085633993E-2</v>
      </c>
      <c r="J23" s="211">
        <v>7058.5566641999976</v>
      </c>
      <c r="K23" s="197"/>
      <c r="R23" s="197">
        <v>0</v>
      </c>
      <c r="S23" s="197">
        <v>0</v>
      </c>
      <c r="T23" s="197"/>
      <c r="U23" s="197"/>
      <c r="V23" s="197"/>
      <c r="W23" s="197"/>
      <c r="X23" s="197"/>
    </row>
    <row r="24" spans="1:30" x14ac:dyDescent="0.35">
      <c r="A24" s="189"/>
      <c r="B24" s="196" t="s">
        <v>46</v>
      </c>
      <c r="C24" s="18">
        <v>102.44135328424994</v>
      </c>
      <c r="D24" s="18">
        <v>102.44135328</v>
      </c>
      <c r="E24" s="18">
        <v>194888.82858533022</v>
      </c>
      <c r="F24" s="17">
        <v>19.488882858533021</v>
      </c>
      <c r="G24" s="18">
        <v>778502.47585772944</v>
      </c>
      <c r="H24" s="17">
        <v>77.850247585772948</v>
      </c>
      <c r="I24" s="18">
        <v>19.964675339435175</v>
      </c>
      <c r="J24" s="211">
        <v>79.750847158696331</v>
      </c>
      <c r="K24" s="197"/>
      <c r="R24" s="197">
        <v>0</v>
      </c>
      <c r="S24" s="197">
        <v>0</v>
      </c>
    </row>
    <row r="25" spans="1:30" x14ac:dyDescent="0.35">
      <c r="A25" s="189"/>
      <c r="B25" s="196" t="s">
        <v>47</v>
      </c>
      <c r="C25" s="18">
        <v>920.8900000000001</v>
      </c>
      <c r="D25" s="18">
        <v>920.89</v>
      </c>
      <c r="E25" s="18">
        <v>115832.37094911802</v>
      </c>
      <c r="F25" s="17">
        <v>11.583237094911802</v>
      </c>
      <c r="G25" s="18">
        <v>131343.66931265764</v>
      </c>
      <c r="H25" s="17">
        <v>13.134366931265765</v>
      </c>
      <c r="I25" s="18">
        <v>106.66887208333328</v>
      </c>
      <c r="J25" s="211">
        <v>120.95307163333329</v>
      </c>
      <c r="K25" s="197"/>
      <c r="R25" s="197">
        <v>0</v>
      </c>
      <c r="S25" s="197">
        <v>0</v>
      </c>
      <c r="T25" s="197"/>
      <c r="U25" s="197"/>
      <c r="V25" s="197"/>
      <c r="W25" s="197"/>
      <c r="X25" s="197"/>
    </row>
    <row r="26" spans="1:30" x14ac:dyDescent="0.35">
      <c r="A26" s="189"/>
      <c r="B26" s="196" t="s">
        <v>48</v>
      </c>
      <c r="C26" s="18">
        <v>6046.0290646000012</v>
      </c>
      <c r="D26" s="18">
        <v>6046.0290646000003</v>
      </c>
      <c r="E26" s="18">
        <v>756.87693622658094</v>
      </c>
      <c r="F26" s="17">
        <v>7.5687693622658092E-2</v>
      </c>
      <c r="G26" s="18">
        <v>13.123125792947061</v>
      </c>
      <c r="H26" s="198">
        <v>1.3123125792947061E-3</v>
      </c>
      <c r="I26" s="18">
        <v>4.5760999547513093</v>
      </c>
      <c r="J26" s="212">
        <v>7.9342799962559857E-2</v>
      </c>
      <c r="K26" s="197"/>
      <c r="R26" s="197">
        <v>0</v>
      </c>
      <c r="S26" s="197">
        <v>0</v>
      </c>
      <c r="T26" s="197"/>
      <c r="U26" s="197"/>
      <c r="V26" s="197"/>
      <c r="W26" s="197"/>
      <c r="X26" s="197"/>
    </row>
    <row r="27" spans="1:30" x14ac:dyDescent="0.35">
      <c r="A27" s="189"/>
      <c r="B27" s="196" t="s">
        <v>49</v>
      </c>
      <c r="C27" s="18">
        <v>5446.79</v>
      </c>
      <c r="D27" s="18">
        <v>5446.79</v>
      </c>
      <c r="E27" s="18">
        <v>5567.1177863589883</v>
      </c>
      <c r="F27" s="17">
        <v>0.55671177863589882</v>
      </c>
      <c r="G27" s="18">
        <v>20209.365077980794</v>
      </c>
      <c r="H27" s="17">
        <v>2.0209365077980794</v>
      </c>
      <c r="I27" s="320">
        <v>30.322921487562276</v>
      </c>
      <c r="J27" s="211">
        <v>110.076167613095</v>
      </c>
      <c r="K27" s="197"/>
      <c r="R27" s="197">
        <v>0</v>
      </c>
      <c r="S27" s="197">
        <v>0</v>
      </c>
      <c r="T27" s="197"/>
      <c r="U27" s="197"/>
      <c r="V27" s="197"/>
      <c r="W27" s="197"/>
      <c r="X27" s="197"/>
    </row>
    <row r="28" spans="1:30" x14ac:dyDescent="0.35">
      <c r="A28" s="189"/>
      <c r="B28" s="196" t="s">
        <v>50</v>
      </c>
      <c r="C28" s="18">
        <v>17738.383802519074</v>
      </c>
      <c r="D28" s="18">
        <v>18963.364733130002</v>
      </c>
      <c r="E28" s="18">
        <v>153.05099237083087</v>
      </c>
      <c r="F28" s="17">
        <v>1.5305099237083087E-2</v>
      </c>
      <c r="G28" s="18">
        <v>2798.5294034029853</v>
      </c>
      <c r="H28" s="17">
        <v>0.27985294034029851</v>
      </c>
      <c r="I28" s="18">
        <v>2.9023617910955632</v>
      </c>
      <c r="J28" s="211">
        <v>53.069533793119511</v>
      </c>
      <c r="K28" s="197"/>
      <c r="M28" s="89"/>
      <c r="R28" s="197">
        <v>0</v>
      </c>
      <c r="S28" s="197">
        <v>0</v>
      </c>
      <c r="T28" s="197"/>
      <c r="U28" s="197"/>
      <c r="V28" s="197"/>
      <c r="W28" s="197"/>
      <c r="X28" s="197"/>
    </row>
    <row r="29" spans="1:30" x14ac:dyDescent="0.35">
      <c r="A29" s="189"/>
      <c r="B29" s="196" t="s">
        <v>51</v>
      </c>
      <c r="C29" s="18">
        <v>2281.6954000000001</v>
      </c>
      <c r="D29" s="18">
        <v>2281.6954000000001</v>
      </c>
      <c r="E29" s="18">
        <v>1867.5326992865089</v>
      </c>
      <c r="F29" s="17">
        <v>0.18675326992865088</v>
      </c>
      <c r="G29" s="18">
        <v>93478.047890153524</v>
      </c>
      <c r="H29" s="17">
        <v>9.3478047890153526</v>
      </c>
      <c r="I29" s="18">
        <v>4.2611407693116101</v>
      </c>
      <c r="J29" s="211">
        <v>213.288431871943</v>
      </c>
      <c r="K29" s="197"/>
      <c r="R29" s="197">
        <v>0</v>
      </c>
      <c r="S29" s="197">
        <v>0</v>
      </c>
      <c r="T29" s="316"/>
      <c r="U29" s="316"/>
      <c r="V29" s="316"/>
      <c r="W29" s="316"/>
      <c r="X29" s="316"/>
      <c r="Y29" s="316"/>
      <c r="Z29" s="316"/>
      <c r="AA29" s="316"/>
      <c r="AB29" s="316"/>
      <c r="AC29" s="316"/>
      <c r="AD29" s="316"/>
    </row>
    <row r="30" spans="1:30" x14ac:dyDescent="0.35">
      <c r="A30" s="189"/>
      <c r="B30" s="199"/>
      <c r="C30" s="10"/>
      <c r="D30" s="10"/>
      <c r="E30" s="10"/>
      <c r="F30" s="10"/>
      <c r="G30" s="10"/>
      <c r="H30" s="10"/>
      <c r="I30" s="10"/>
      <c r="J30" s="200"/>
      <c r="K30" s="197"/>
      <c r="R30" s="197">
        <v>0</v>
      </c>
      <c r="S30" s="197">
        <v>0</v>
      </c>
      <c r="T30" s="316"/>
      <c r="U30" s="316"/>
      <c r="V30" s="316"/>
      <c r="W30" s="316"/>
      <c r="X30" s="316"/>
      <c r="Y30" s="316"/>
      <c r="Z30" s="316"/>
      <c r="AA30" s="316"/>
      <c r="AB30" s="316"/>
      <c r="AC30" s="316"/>
      <c r="AD30" s="316"/>
    </row>
    <row r="31" spans="1:30" x14ac:dyDescent="0.35">
      <c r="A31" s="189"/>
      <c r="B31" s="199"/>
      <c r="C31" s="10"/>
      <c r="D31" s="10"/>
      <c r="E31" s="10"/>
      <c r="F31" s="10"/>
      <c r="G31" s="10"/>
      <c r="H31" s="10"/>
      <c r="I31" s="10"/>
      <c r="J31" s="200"/>
      <c r="K31" s="197"/>
      <c r="R31" s="197">
        <v>0</v>
      </c>
      <c r="S31" s="197">
        <v>0</v>
      </c>
      <c r="T31" s="316"/>
      <c r="U31" s="316"/>
      <c r="V31" s="316"/>
      <c r="W31" s="316"/>
      <c r="X31" s="316"/>
      <c r="Y31" s="316"/>
      <c r="Z31" s="316"/>
      <c r="AA31" s="316"/>
      <c r="AB31" s="316"/>
      <c r="AC31" s="316"/>
      <c r="AD31" s="316"/>
    </row>
    <row r="32" spans="1:30" ht="15" thickBot="1" x14ac:dyDescent="0.4">
      <c r="A32" s="189"/>
      <c r="B32" s="202"/>
      <c r="C32" s="213"/>
      <c r="D32" s="203"/>
      <c r="E32" s="203"/>
      <c r="F32" s="203"/>
      <c r="G32" s="203"/>
      <c r="H32" s="203"/>
      <c r="I32" s="203"/>
      <c r="J32" s="214"/>
      <c r="K32" s="197"/>
      <c r="R32" s="197"/>
      <c r="S32" s="197"/>
      <c r="T32" s="316"/>
      <c r="U32" s="316"/>
      <c r="V32" s="316"/>
      <c r="W32" s="316"/>
      <c r="X32" s="316"/>
      <c r="Y32" s="316"/>
      <c r="Z32" s="316"/>
      <c r="AA32" s="316"/>
      <c r="AB32" s="316"/>
      <c r="AC32" s="316"/>
      <c r="AD32" s="316"/>
    </row>
    <row r="33" spans="1:31" ht="15" thickBot="1" x14ac:dyDescent="0.4">
      <c r="B33" s="215" t="s">
        <v>52</v>
      </c>
      <c r="C33" s="216">
        <v>39594.786187077108</v>
      </c>
      <c r="D33" s="216">
        <v>40819.767215209999</v>
      </c>
      <c r="E33" s="208"/>
      <c r="F33" s="209">
        <v>0.41335557349455798</v>
      </c>
      <c r="G33" s="208"/>
      <c r="H33" s="209">
        <v>18.706069583427105</v>
      </c>
      <c r="I33" s="207">
        <v>168.73078287157486</v>
      </c>
      <c r="J33" s="210">
        <v>7635.7740590701469</v>
      </c>
      <c r="K33" s="197"/>
      <c r="M33" s="89"/>
      <c r="R33" s="197"/>
      <c r="S33" s="197"/>
      <c r="T33" s="321"/>
      <c r="U33" s="321"/>
      <c r="V33" s="321"/>
      <c r="W33" s="321"/>
      <c r="X33" s="321"/>
      <c r="Y33" s="316"/>
      <c r="Z33" s="316"/>
      <c r="AA33" s="316"/>
      <c r="AB33" s="316"/>
      <c r="AC33" s="316"/>
      <c r="AD33" s="316"/>
    </row>
    <row r="34" spans="1:31" ht="15" thickBot="1" x14ac:dyDescent="0.4">
      <c r="B34" s="332" t="s">
        <v>53</v>
      </c>
      <c r="C34" s="333"/>
      <c r="D34" s="333"/>
      <c r="E34" s="333"/>
      <c r="F34" s="333"/>
      <c r="G34" s="333"/>
      <c r="H34" s="333"/>
      <c r="I34" s="333"/>
      <c r="J34" s="334"/>
      <c r="K34" s="197"/>
      <c r="R34" s="197"/>
      <c r="S34" s="197"/>
      <c r="T34" s="316"/>
      <c r="U34" s="316"/>
      <c r="V34" s="316"/>
      <c r="W34" s="316"/>
      <c r="X34" s="316"/>
      <c r="Y34" s="316"/>
      <c r="Z34" s="316"/>
      <c r="AA34" s="316"/>
      <c r="AB34" s="316"/>
      <c r="AC34" s="316"/>
      <c r="AD34" s="316"/>
    </row>
    <row r="35" spans="1:31" x14ac:dyDescent="0.35">
      <c r="B35" s="335" t="s">
        <v>54</v>
      </c>
      <c r="C35" s="336"/>
      <c r="D35" s="336"/>
      <c r="E35" s="336"/>
      <c r="F35" s="336"/>
      <c r="G35" s="336"/>
      <c r="H35" s="336"/>
      <c r="I35" s="336"/>
      <c r="J35" s="337"/>
      <c r="K35" s="197"/>
      <c r="R35" s="197"/>
      <c r="S35" s="197"/>
      <c r="T35" s="316"/>
      <c r="U35" s="316"/>
      <c r="V35" s="316"/>
      <c r="W35" s="316"/>
      <c r="X35" s="316"/>
      <c r="Y35" s="316"/>
      <c r="Z35" s="316"/>
      <c r="AA35" s="316"/>
      <c r="AB35" s="316"/>
      <c r="AC35" s="316"/>
      <c r="AD35" s="316"/>
    </row>
    <row r="36" spans="1:31" x14ac:dyDescent="0.35">
      <c r="A36" s="317"/>
      <c r="B36" s="196" t="s">
        <v>55</v>
      </c>
      <c r="C36" s="18">
        <v>29450.871137911789</v>
      </c>
      <c r="D36" s="18">
        <v>30097.322508519996</v>
      </c>
      <c r="E36" s="18">
        <v>28622.042927182356</v>
      </c>
      <c r="F36" s="17">
        <v>2.8622042927182356</v>
      </c>
      <c r="G36" s="18">
        <v>67581.305437444898</v>
      </c>
      <c r="H36" s="17">
        <v>6.7581305437444898</v>
      </c>
      <c r="I36" s="18">
        <v>861.44685683211105</v>
      </c>
      <c r="J36" s="211">
        <v>2034.0163452975751</v>
      </c>
      <c r="K36" s="197"/>
      <c r="L36" s="197"/>
      <c r="M36" s="197"/>
      <c r="N36" s="197"/>
      <c r="O36" s="197"/>
      <c r="P36" s="197"/>
      <c r="Q36" s="197"/>
      <c r="R36" s="197"/>
      <c r="S36" s="197"/>
      <c r="T36" s="197"/>
      <c r="U36" s="321"/>
      <c r="V36" s="321"/>
      <c r="W36" s="321"/>
      <c r="X36" s="321"/>
      <c r="Y36" s="321"/>
      <c r="Z36" s="321"/>
      <c r="AA36" s="321"/>
      <c r="AB36" s="321"/>
      <c r="AC36" s="321"/>
      <c r="AD36" s="321"/>
      <c r="AE36" s="197"/>
    </row>
    <row r="37" spans="1:31" x14ac:dyDescent="0.35">
      <c r="A37" s="317"/>
      <c r="B37" s="196" t="s">
        <v>56</v>
      </c>
      <c r="C37" s="18">
        <v>1612</v>
      </c>
      <c r="D37" s="18">
        <v>1628.04217472</v>
      </c>
      <c r="E37" s="18">
        <v>900</v>
      </c>
      <c r="F37" s="17">
        <v>0.09</v>
      </c>
      <c r="G37" s="18">
        <v>28800</v>
      </c>
      <c r="H37" s="17">
        <v>2.88</v>
      </c>
      <c r="I37" s="18">
        <v>1.4652379572480001</v>
      </c>
      <c r="J37" s="211">
        <v>46.887614631936003</v>
      </c>
      <c r="K37" s="197"/>
      <c r="R37" s="197"/>
      <c r="S37" s="197"/>
      <c r="T37" s="321"/>
      <c r="U37" s="321"/>
      <c r="V37" s="321"/>
      <c r="W37" s="321"/>
      <c r="X37" s="321"/>
      <c r="Y37" s="321"/>
      <c r="Z37" s="321"/>
      <c r="AA37" s="321"/>
      <c r="AB37" s="321"/>
      <c r="AC37" s="321"/>
      <c r="AD37" s="316"/>
    </row>
    <row r="38" spans="1:31" x14ac:dyDescent="0.35">
      <c r="A38" s="317"/>
      <c r="B38" s="196" t="s">
        <v>57</v>
      </c>
      <c r="C38" s="18">
        <v>0</v>
      </c>
      <c r="D38" s="18">
        <v>0</v>
      </c>
      <c r="E38" s="18">
        <v>0</v>
      </c>
      <c r="F38" s="17">
        <v>0</v>
      </c>
      <c r="G38" s="18">
        <v>0</v>
      </c>
      <c r="H38" s="17">
        <v>0</v>
      </c>
      <c r="I38" s="18">
        <v>0</v>
      </c>
      <c r="J38" s="211">
        <v>0</v>
      </c>
      <c r="K38" s="197"/>
      <c r="R38" s="197"/>
      <c r="S38" s="197"/>
      <c r="T38" s="321"/>
      <c r="U38" s="321"/>
      <c r="V38" s="321"/>
      <c r="W38" s="321"/>
      <c r="X38" s="321"/>
      <c r="Y38" s="321"/>
      <c r="Z38" s="321"/>
      <c r="AA38" s="321"/>
      <c r="AB38" s="321"/>
      <c r="AC38" s="321"/>
      <c r="AD38" s="316"/>
    </row>
    <row r="39" spans="1:31" x14ac:dyDescent="0.35">
      <c r="A39" s="317"/>
      <c r="B39" s="196" t="s">
        <v>58</v>
      </c>
      <c r="C39" s="18">
        <v>7030.5454345400003</v>
      </c>
      <c r="D39" s="18">
        <v>7521.4883024700002</v>
      </c>
      <c r="E39" s="18">
        <v>1475.5902460452362</v>
      </c>
      <c r="F39" s="17">
        <v>0.14755902460452361</v>
      </c>
      <c r="G39" s="18">
        <v>56866.936115713987</v>
      </c>
      <c r="H39" s="17">
        <v>5.6866936115713989</v>
      </c>
      <c r="I39" s="18">
        <v>11.098634774868074</v>
      </c>
      <c r="J39" s="211">
        <v>427.72399479165159</v>
      </c>
      <c r="K39" s="197"/>
      <c r="R39" s="197"/>
      <c r="S39" s="197"/>
      <c r="T39" s="321"/>
      <c r="U39" s="321"/>
      <c r="V39" s="321"/>
      <c r="W39" s="321"/>
      <c r="X39" s="321"/>
      <c r="Y39" s="321"/>
      <c r="Z39" s="321"/>
      <c r="AA39" s="321"/>
      <c r="AB39" s="321"/>
      <c r="AC39" s="321"/>
      <c r="AD39" s="316"/>
    </row>
    <row r="40" spans="1:31" x14ac:dyDescent="0.35">
      <c r="A40" s="317"/>
      <c r="B40" s="196" t="s">
        <v>59</v>
      </c>
      <c r="C40" s="18">
        <v>0</v>
      </c>
      <c r="D40" s="18">
        <v>0</v>
      </c>
      <c r="E40" s="18">
        <v>0</v>
      </c>
      <c r="F40" s="17">
        <v>0</v>
      </c>
      <c r="G40" s="18">
        <v>0</v>
      </c>
      <c r="H40" s="17">
        <v>0</v>
      </c>
      <c r="I40" s="18">
        <v>0</v>
      </c>
      <c r="J40" s="211">
        <v>0</v>
      </c>
      <c r="K40" s="197"/>
      <c r="R40" s="197"/>
      <c r="S40" s="197"/>
      <c r="T40" s="321"/>
      <c r="U40" s="321"/>
      <c r="V40" s="321"/>
      <c r="W40" s="321"/>
      <c r="X40" s="321"/>
      <c r="Y40" s="321"/>
      <c r="Z40" s="321"/>
      <c r="AA40" s="321"/>
      <c r="AB40" s="321"/>
      <c r="AC40" s="321"/>
      <c r="AD40" s="316"/>
    </row>
    <row r="41" spans="1:31" x14ac:dyDescent="0.35">
      <c r="A41" s="317"/>
      <c r="B41" s="196" t="s">
        <v>60</v>
      </c>
      <c r="C41" s="18">
        <v>150.92383000000001</v>
      </c>
      <c r="D41" s="18">
        <v>151.52030542</v>
      </c>
      <c r="E41" s="18">
        <v>1401.0001589999995</v>
      </c>
      <c r="F41" s="17">
        <v>0.14010001589999996</v>
      </c>
      <c r="G41" s="18">
        <v>21.999688729166671</v>
      </c>
      <c r="H41" s="17">
        <v>2.199968872916667E-3</v>
      </c>
      <c r="I41" s="198">
        <v>0.2122799719851485</v>
      </c>
      <c r="J41" s="217">
        <v>3.3333995553882657E-3</v>
      </c>
      <c r="K41" s="197"/>
      <c r="R41" s="197"/>
      <c r="S41" s="197"/>
      <c r="T41" s="321"/>
      <c r="U41" s="321"/>
      <c r="V41" s="321"/>
      <c r="W41" s="321"/>
      <c r="X41" s="321"/>
      <c r="Y41" s="321"/>
      <c r="Z41" s="321"/>
      <c r="AA41" s="321"/>
      <c r="AB41" s="321"/>
      <c r="AC41" s="321"/>
      <c r="AD41" s="316"/>
    </row>
    <row r="42" spans="1:31" x14ac:dyDescent="0.35">
      <c r="A42" s="317"/>
      <c r="B42" s="196" t="s">
        <v>61</v>
      </c>
      <c r="C42" s="18">
        <v>0</v>
      </c>
      <c r="D42" s="18">
        <v>0</v>
      </c>
      <c r="E42" s="18">
        <v>0</v>
      </c>
      <c r="F42" s="17">
        <v>0</v>
      </c>
      <c r="G42" s="18">
        <v>0</v>
      </c>
      <c r="H42" s="17">
        <v>0</v>
      </c>
      <c r="I42" s="18">
        <v>0</v>
      </c>
      <c r="J42" s="211">
        <v>0</v>
      </c>
      <c r="K42" s="197"/>
      <c r="R42" s="197"/>
      <c r="S42" s="197"/>
      <c r="T42" s="321"/>
      <c r="U42" s="321"/>
      <c r="V42" s="321"/>
      <c r="W42" s="321"/>
      <c r="X42" s="321"/>
      <c r="Y42" s="321"/>
      <c r="Z42" s="321"/>
      <c r="AA42" s="321"/>
      <c r="AB42" s="321"/>
      <c r="AC42" s="321"/>
      <c r="AD42" s="316"/>
    </row>
    <row r="43" spans="1:31" x14ac:dyDescent="0.35">
      <c r="A43" s="317"/>
      <c r="B43" s="322" t="s">
        <v>400</v>
      </c>
      <c r="C43" s="18">
        <v>4083.4969999982786</v>
      </c>
      <c r="D43" s="18">
        <v>4083.4969999982786</v>
      </c>
      <c r="E43" s="18">
        <v>1514.9582804071599</v>
      </c>
      <c r="F43" s="17">
        <v>0.15149582804071599</v>
      </c>
      <c r="G43" s="18">
        <v>57730.65915955721</v>
      </c>
      <c r="H43" s="17">
        <v>5.7730659159557209</v>
      </c>
      <c r="I43" s="18">
        <v>6.1863275931651884</v>
      </c>
      <c r="J43" s="211">
        <v>235.74297348597503</v>
      </c>
      <c r="K43" s="197"/>
      <c r="R43" s="197"/>
      <c r="S43" s="197"/>
      <c r="T43" s="321"/>
      <c r="U43" s="321"/>
      <c r="V43" s="321"/>
      <c r="W43" s="321"/>
      <c r="X43" s="321"/>
      <c r="Y43" s="321"/>
      <c r="Z43" s="321"/>
      <c r="AA43" s="321"/>
      <c r="AB43" s="321"/>
      <c r="AC43" s="321"/>
      <c r="AD43" s="316"/>
    </row>
    <row r="44" spans="1:31" ht="15" thickBot="1" x14ac:dyDescent="0.4">
      <c r="A44" s="317"/>
      <c r="B44" s="218"/>
      <c r="C44" s="323"/>
      <c r="D44" s="323"/>
      <c r="E44" s="219"/>
      <c r="F44" s="219"/>
      <c r="G44" s="219"/>
      <c r="H44" s="219"/>
      <c r="I44" s="323"/>
      <c r="J44" s="323"/>
      <c r="K44" s="197"/>
      <c r="L44" s="197"/>
      <c r="M44" s="197"/>
      <c r="N44" s="197"/>
      <c r="O44" s="197"/>
      <c r="P44" s="197"/>
      <c r="Q44" s="197"/>
      <c r="R44" s="197"/>
      <c r="S44" s="197"/>
      <c r="T44" s="324"/>
      <c r="U44" s="321"/>
      <c r="V44" s="321"/>
      <c r="W44" s="321"/>
      <c r="X44" s="321"/>
      <c r="Y44" s="321"/>
      <c r="Z44" s="321"/>
      <c r="AA44" s="321"/>
      <c r="AB44" s="321"/>
      <c r="AC44" s="321"/>
      <c r="AD44" s="316"/>
    </row>
    <row r="45" spans="1:31" x14ac:dyDescent="0.35">
      <c r="A45" s="317"/>
      <c r="B45" s="335" t="s">
        <v>63</v>
      </c>
      <c r="C45" s="336"/>
      <c r="D45" s="336"/>
      <c r="E45" s="336"/>
      <c r="F45" s="336"/>
      <c r="G45" s="336"/>
      <c r="H45" s="336"/>
      <c r="I45" s="336"/>
      <c r="J45" s="337"/>
      <c r="K45" s="197"/>
      <c r="L45" s="197"/>
      <c r="M45" s="197"/>
      <c r="N45" s="197"/>
      <c r="O45" s="197"/>
      <c r="P45" s="197"/>
      <c r="Q45" s="197"/>
      <c r="R45" s="197"/>
      <c r="S45" s="197"/>
      <c r="T45" s="316"/>
      <c r="U45" s="321"/>
      <c r="V45" s="321"/>
      <c r="W45" s="321"/>
      <c r="X45" s="321"/>
      <c r="Y45" s="321"/>
      <c r="Z45" s="321"/>
      <c r="AA45" s="321"/>
      <c r="AB45" s="321"/>
      <c r="AC45" s="316"/>
      <c r="AD45" s="316"/>
    </row>
    <row r="46" spans="1:31" x14ac:dyDescent="0.35">
      <c r="A46" s="317"/>
      <c r="B46" s="196" t="s">
        <v>55</v>
      </c>
      <c r="C46" s="18">
        <v>20315.929082984552</v>
      </c>
      <c r="D46" s="18">
        <v>20027.684527789999</v>
      </c>
      <c r="E46" s="18">
        <v>36291.429941077025</v>
      </c>
      <c r="F46" s="17">
        <v>3.6291429941077027</v>
      </c>
      <c r="G46" s="18">
        <v>87877.757045941253</v>
      </c>
      <c r="H46" s="17">
        <v>8.7877757045941252</v>
      </c>
      <c r="I46" s="18">
        <v>726.83330992228309</v>
      </c>
      <c r="J46" s="211">
        <v>1759.9879951258863</v>
      </c>
      <c r="K46" s="197"/>
      <c r="L46" s="197"/>
      <c r="M46" s="197"/>
      <c r="N46" s="197"/>
      <c r="O46" s="197"/>
      <c r="P46" s="197"/>
      <c r="Q46" s="197"/>
      <c r="R46" s="197"/>
      <c r="S46" s="197"/>
      <c r="T46" s="197"/>
      <c r="U46" s="321"/>
      <c r="V46" s="321"/>
      <c r="W46" s="321"/>
      <c r="X46" s="321"/>
      <c r="Y46" s="321"/>
      <c r="Z46" s="321"/>
      <c r="AA46" s="321"/>
      <c r="AB46" s="321"/>
      <c r="AC46" s="316"/>
      <c r="AD46" s="316"/>
    </row>
    <row r="47" spans="1:31" x14ac:dyDescent="0.35">
      <c r="A47" s="317"/>
      <c r="B47" s="196" t="s">
        <v>56</v>
      </c>
      <c r="C47" s="18">
        <v>1800</v>
      </c>
      <c r="D47" s="18">
        <v>1801.3092984</v>
      </c>
      <c r="E47" s="18">
        <v>832</v>
      </c>
      <c r="F47" s="17">
        <v>8.3199999999999996E-2</v>
      </c>
      <c r="G47" s="18">
        <v>26500</v>
      </c>
      <c r="H47" s="17">
        <v>2.65</v>
      </c>
      <c r="I47" s="18">
        <v>1.4986893362687999</v>
      </c>
      <c r="J47" s="211">
        <v>47.734696407599998</v>
      </c>
      <c r="K47" s="197"/>
      <c r="L47" s="197"/>
      <c r="M47" s="197"/>
      <c r="N47" s="197"/>
      <c r="O47" s="197"/>
      <c r="P47" s="197"/>
      <c r="Q47" s="197"/>
      <c r="R47" s="197"/>
      <c r="S47" s="197"/>
      <c r="T47" s="325"/>
      <c r="U47" s="321"/>
      <c r="V47" s="321"/>
      <c r="W47" s="321"/>
      <c r="X47" s="321"/>
      <c r="Y47" s="321"/>
      <c r="Z47" s="321"/>
      <c r="AA47" s="321"/>
      <c r="AB47" s="321"/>
      <c r="AC47" s="316"/>
      <c r="AD47" s="316"/>
    </row>
    <row r="48" spans="1:31" x14ac:dyDescent="0.35">
      <c r="A48" s="317"/>
      <c r="B48" s="196" t="s">
        <v>57</v>
      </c>
      <c r="C48" s="10">
        <v>0</v>
      </c>
      <c r="D48" s="10">
        <v>0</v>
      </c>
      <c r="E48" s="18">
        <v>0</v>
      </c>
      <c r="F48" s="17">
        <v>0</v>
      </c>
      <c r="G48" s="18">
        <v>0</v>
      </c>
      <c r="H48" s="17">
        <v>0</v>
      </c>
      <c r="I48" s="10">
        <v>0</v>
      </c>
      <c r="J48" s="200">
        <v>0</v>
      </c>
      <c r="K48" s="197"/>
      <c r="L48" s="197"/>
      <c r="M48" s="197"/>
      <c r="N48" s="197"/>
      <c r="O48" s="197"/>
      <c r="P48" s="197"/>
      <c r="Q48" s="197"/>
      <c r="R48" s="197"/>
      <c r="S48" s="197"/>
      <c r="T48" s="325"/>
      <c r="U48" s="321"/>
      <c r="V48" s="321"/>
      <c r="W48" s="321"/>
      <c r="X48" s="321"/>
      <c r="Y48" s="321"/>
      <c r="Z48" s="321"/>
      <c r="AA48" s="321"/>
      <c r="AB48" s="321"/>
      <c r="AC48" s="316"/>
      <c r="AD48" s="316"/>
    </row>
    <row r="49" spans="1:30" x14ac:dyDescent="0.35">
      <c r="A49" s="317"/>
      <c r="B49" s="196" t="s">
        <v>58</v>
      </c>
      <c r="C49" s="18">
        <v>7692.8578420100002</v>
      </c>
      <c r="D49" s="18">
        <v>7666.3746842999999</v>
      </c>
      <c r="E49" s="18">
        <v>1539.4345339364752</v>
      </c>
      <c r="F49" s="17">
        <v>0.15394345339364751</v>
      </c>
      <c r="G49" s="18">
        <v>56603.98635523265</v>
      </c>
      <c r="H49" s="17">
        <v>5.6603986355232649</v>
      </c>
      <c r="I49" s="18">
        <v>11.80188193910776</v>
      </c>
      <c r="J49" s="211">
        <v>433.94736802421824</v>
      </c>
      <c r="K49" s="197"/>
      <c r="L49" s="197"/>
      <c r="M49" s="197"/>
      <c r="N49" s="197"/>
      <c r="O49" s="197"/>
      <c r="P49" s="197"/>
      <c r="Q49" s="197"/>
      <c r="R49" s="197"/>
      <c r="S49" s="197"/>
      <c r="T49" s="325"/>
      <c r="U49" s="321"/>
      <c r="V49" s="321"/>
      <c r="W49" s="321"/>
      <c r="X49" s="321"/>
      <c r="Y49" s="321"/>
      <c r="Z49" s="321"/>
      <c r="AA49" s="321"/>
      <c r="AB49" s="321"/>
      <c r="AC49" s="316"/>
      <c r="AD49" s="316"/>
    </row>
    <row r="50" spans="1:30" x14ac:dyDescent="0.35">
      <c r="A50" s="317"/>
      <c r="B50" s="196" t="s">
        <v>59</v>
      </c>
      <c r="C50" s="18">
        <v>0</v>
      </c>
      <c r="D50" s="18">
        <v>0</v>
      </c>
      <c r="E50" s="18">
        <v>0</v>
      </c>
      <c r="F50" s="17">
        <v>0</v>
      </c>
      <c r="G50" s="18">
        <v>0</v>
      </c>
      <c r="H50" s="17">
        <v>0</v>
      </c>
      <c r="I50" s="18">
        <v>0</v>
      </c>
      <c r="J50" s="211">
        <v>0</v>
      </c>
      <c r="K50" s="197"/>
      <c r="L50" s="197"/>
      <c r="M50" s="197"/>
      <c r="N50" s="197"/>
      <c r="O50" s="197"/>
      <c r="P50" s="197"/>
      <c r="Q50" s="197"/>
      <c r="R50" s="197"/>
      <c r="S50" s="197"/>
      <c r="T50" s="325"/>
      <c r="U50" s="321"/>
      <c r="V50" s="321"/>
      <c r="W50" s="321"/>
      <c r="X50" s="321"/>
      <c r="Y50" s="321"/>
      <c r="Z50" s="321"/>
      <c r="AA50" s="321"/>
      <c r="AB50" s="321"/>
    </row>
    <row r="51" spans="1:30" x14ac:dyDescent="0.35">
      <c r="A51" s="317"/>
      <c r="B51" s="196" t="s">
        <v>60</v>
      </c>
      <c r="C51" s="18">
        <v>150.92383000000001</v>
      </c>
      <c r="D51" s="18">
        <v>150.87783915</v>
      </c>
      <c r="E51" s="18">
        <v>1401.0001589999995</v>
      </c>
      <c r="F51" s="17">
        <v>0.14010001589999996</v>
      </c>
      <c r="G51" s="18">
        <v>21.999688729166671</v>
      </c>
      <c r="H51" s="17">
        <v>2.199968872916667E-3</v>
      </c>
      <c r="I51" s="17">
        <v>0.21137987663872637</v>
      </c>
      <c r="J51" s="217">
        <v>3.3192654974292767E-3</v>
      </c>
      <c r="K51" s="197"/>
      <c r="L51" s="197"/>
      <c r="M51" s="197"/>
      <c r="N51" s="197"/>
      <c r="O51" s="197"/>
      <c r="P51" s="197"/>
      <c r="Q51" s="197"/>
      <c r="R51" s="197">
        <v>0</v>
      </c>
      <c r="S51" s="197">
        <v>0</v>
      </c>
      <c r="T51" s="325"/>
      <c r="U51" s="321"/>
      <c r="V51" s="321"/>
      <c r="W51" s="321"/>
      <c r="X51" s="321"/>
      <c r="Y51" s="321"/>
      <c r="Z51" s="321"/>
      <c r="AA51" s="321"/>
      <c r="AB51" s="321"/>
    </row>
    <row r="52" spans="1:30" x14ac:dyDescent="0.35">
      <c r="A52" s="317"/>
      <c r="B52" s="196" t="s">
        <v>61</v>
      </c>
      <c r="C52" s="18">
        <v>0</v>
      </c>
      <c r="D52" s="18">
        <v>0</v>
      </c>
      <c r="E52" s="18">
        <v>0</v>
      </c>
      <c r="F52" s="17">
        <v>0</v>
      </c>
      <c r="G52" s="18">
        <v>0</v>
      </c>
      <c r="H52" s="17">
        <v>0</v>
      </c>
      <c r="I52" s="18">
        <v>0</v>
      </c>
      <c r="J52" s="211">
        <v>0</v>
      </c>
      <c r="K52" s="197"/>
      <c r="L52" s="197"/>
      <c r="M52" s="197"/>
      <c r="N52" s="197"/>
      <c r="O52" s="197"/>
      <c r="P52" s="197"/>
      <c r="Q52" s="197"/>
      <c r="R52" s="197">
        <v>0</v>
      </c>
      <c r="S52" s="197">
        <v>0</v>
      </c>
      <c r="T52" s="325"/>
      <c r="U52" s="321"/>
      <c r="V52" s="321"/>
      <c r="W52" s="321"/>
      <c r="X52" s="321"/>
      <c r="Y52" s="321"/>
      <c r="Z52" s="321"/>
      <c r="AA52" s="321"/>
      <c r="AB52" s="321"/>
    </row>
    <row r="53" spans="1:30" x14ac:dyDescent="0.35">
      <c r="A53" s="317"/>
      <c r="B53" s="196" t="s">
        <v>62</v>
      </c>
      <c r="C53" s="18">
        <v>3072.1296709982794</v>
      </c>
      <c r="D53" s="18">
        <v>3072.1296709982789</v>
      </c>
      <c r="E53" s="18">
        <v>1488.6435038140883</v>
      </c>
      <c r="F53" s="17">
        <v>0.14886435038140883</v>
      </c>
      <c r="G53" s="18">
        <v>57644.780038000135</v>
      </c>
      <c r="H53" s="17">
        <v>5.7644780038000132</v>
      </c>
      <c r="I53" s="18">
        <v>4.5733058776061002</v>
      </c>
      <c r="J53" s="211">
        <v>177.0922391329095</v>
      </c>
      <c r="K53" s="197"/>
      <c r="L53" s="197"/>
      <c r="M53" s="197"/>
      <c r="N53" s="197"/>
      <c r="O53" s="197"/>
      <c r="P53" s="197"/>
      <c r="Q53" s="197"/>
      <c r="R53" s="197">
        <v>0</v>
      </c>
      <c r="S53" s="197">
        <v>0</v>
      </c>
      <c r="T53" s="325"/>
      <c r="U53" s="321"/>
      <c r="V53" s="321"/>
      <c r="W53" s="321"/>
      <c r="X53" s="321"/>
      <c r="Y53" s="321"/>
      <c r="Z53" s="321"/>
      <c r="AA53" s="321"/>
      <c r="AB53" s="321"/>
    </row>
    <row r="54" spans="1:30" ht="15" thickBot="1" x14ac:dyDescent="0.4">
      <c r="A54" s="317"/>
      <c r="B54" s="218"/>
      <c r="C54" s="323"/>
      <c r="D54" s="323"/>
      <c r="E54" s="219"/>
      <c r="F54" s="219"/>
      <c r="G54" s="219"/>
      <c r="H54" s="219"/>
      <c r="I54" s="323"/>
      <c r="J54" s="323"/>
      <c r="K54" s="197"/>
      <c r="L54" s="197">
        <v>32718.376020638279</v>
      </c>
      <c r="M54" s="197">
        <v>2.2767589885329902</v>
      </c>
      <c r="N54" s="197">
        <v>7.3926823765042275</v>
      </c>
      <c r="O54" s="197">
        <v>744.91856695190449</v>
      </c>
      <c r="P54" s="197">
        <v>2418.7656179561113</v>
      </c>
      <c r="Q54" s="197"/>
      <c r="R54" s="197"/>
      <c r="S54" s="197"/>
      <c r="U54" s="321"/>
      <c r="V54" s="321"/>
      <c r="W54" s="321"/>
      <c r="X54" s="321"/>
      <c r="Y54" s="321"/>
      <c r="Z54" s="321"/>
      <c r="AA54" s="321"/>
      <c r="AB54" s="321"/>
    </row>
    <row r="55" spans="1:30" x14ac:dyDescent="0.35">
      <c r="A55" s="317"/>
      <c r="B55" s="338" t="s">
        <v>64</v>
      </c>
      <c r="C55" s="339"/>
      <c r="D55" s="339"/>
      <c r="E55" s="339"/>
      <c r="F55" s="339"/>
      <c r="G55" s="339"/>
      <c r="H55" s="339"/>
      <c r="I55" s="339"/>
      <c r="J55" s="340"/>
      <c r="K55" s="197"/>
    </row>
    <row r="56" spans="1:30" x14ac:dyDescent="0.35">
      <c r="A56" s="317"/>
      <c r="B56" s="196" t="s">
        <v>55</v>
      </c>
      <c r="C56" s="220">
        <v>-9134.9420549272363</v>
      </c>
      <c r="D56" s="220">
        <v>-10069.637980729996</v>
      </c>
      <c r="E56" s="308"/>
      <c r="F56" s="221"/>
      <c r="G56" s="18"/>
      <c r="H56" s="222"/>
      <c r="I56" s="220">
        <v>-134.61354690982796</v>
      </c>
      <c r="J56" s="223">
        <v>-274.02835017168877</v>
      </c>
      <c r="K56" s="197"/>
    </row>
    <row r="57" spans="1:30" x14ac:dyDescent="0.35">
      <c r="A57" s="317"/>
      <c r="B57" s="196" t="s">
        <v>56</v>
      </c>
      <c r="C57" s="220">
        <v>188</v>
      </c>
      <c r="D57" s="220">
        <v>173.26712367999994</v>
      </c>
      <c r="E57" s="18"/>
      <c r="F57" s="221"/>
      <c r="G57" s="18"/>
      <c r="H57" s="222"/>
      <c r="I57" s="220">
        <v>3.3451379020799754E-2</v>
      </c>
      <c r="J57" s="223">
        <v>0.84708177566399456</v>
      </c>
      <c r="K57" s="197"/>
    </row>
    <row r="58" spans="1:30" x14ac:dyDescent="0.35">
      <c r="A58" s="317"/>
      <c r="B58" s="196" t="s">
        <v>57</v>
      </c>
      <c r="C58" s="220">
        <v>0</v>
      </c>
      <c r="D58" s="220">
        <v>0</v>
      </c>
      <c r="E58" s="18"/>
      <c r="F58" s="221"/>
      <c r="G58" s="18"/>
      <c r="H58" s="222"/>
      <c r="I58" s="220">
        <v>0</v>
      </c>
      <c r="J58" s="223">
        <v>0</v>
      </c>
      <c r="K58" s="197"/>
    </row>
    <row r="59" spans="1:30" x14ac:dyDescent="0.35">
      <c r="A59" s="317"/>
      <c r="B59" s="196" t="s">
        <v>58</v>
      </c>
      <c r="C59" s="220">
        <v>662.31240746999993</v>
      </c>
      <c r="D59" s="220">
        <v>144.88638182999966</v>
      </c>
      <c r="E59" s="18"/>
      <c r="F59" s="221"/>
      <c r="G59" s="18"/>
      <c r="H59" s="222"/>
      <c r="I59" s="220">
        <v>0.70324716423968603</v>
      </c>
      <c r="J59" s="223">
        <v>6.2233732325666438</v>
      </c>
      <c r="K59" s="197"/>
    </row>
    <row r="60" spans="1:30" x14ac:dyDescent="0.35">
      <c r="A60" s="317"/>
      <c r="B60" s="196" t="s">
        <v>59</v>
      </c>
      <c r="C60" s="220">
        <v>0</v>
      </c>
      <c r="D60" s="220">
        <v>0</v>
      </c>
      <c r="E60" s="18"/>
      <c r="F60" s="221"/>
      <c r="G60" s="18"/>
      <c r="H60" s="222"/>
      <c r="I60" s="220">
        <v>0</v>
      </c>
      <c r="J60" s="223">
        <v>0</v>
      </c>
      <c r="K60" s="197"/>
    </row>
    <row r="61" spans="1:30" x14ac:dyDescent="0.35">
      <c r="A61" s="317"/>
      <c r="B61" s="196" t="s">
        <v>60</v>
      </c>
      <c r="C61" s="220">
        <v>0</v>
      </c>
      <c r="D61" s="220">
        <v>-0.64246626999999989</v>
      </c>
      <c r="E61" s="18"/>
      <c r="F61" s="221"/>
      <c r="G61" s="18"/>
      <c r="H61" s="222"/>
      <c r="I61" s="220">
        <v>-9.0009534642213063E-4</v>
      </c>
      <c r="J61" s="223">
        <v>-1.4134057958989019E-5</v>
      </c>
      <c r="K61" s="197"/>
    </row>
    <row r="62" spans="1:30" x14ac:dyDescent="0.35">
      <c r="A62" s="317"/>
      <c r="B62" s="196" t="s">
        <v>61</v>
      </c>
      <c r="C62" s="220">
        <v>0</v>
      </c>
      <c r="D62" s="220">
        <v>0</v>
      </c>
      <c r="E62" s="18"/>
      <c r="F62" s="221"/>
      <c r="G62" s="18"/>
      <c r="H62" s="222"/>
      <c r="I62" s="220">
        <v>0</v>
      </c>
      <c r="J62" s="223">
        <v>0</v>
      </c>
      <c r="K62" s="197"/>
    </row>
    <row r="63" spans="1:30" x14ac:dyDescent="0.35">
      <c r="A63" s="317"/>
      <c r="B63" s="196" t="s">
        <v>65</v>
      </c>
      <c r="C63" s="220">
        <v>-1011.3673289999992</v>
      </c>
      <c r="D63" s="220">
        <v>-1011.3673289999997</v>
      </c>
      <c r="E63" s="18"/>
      <c r="F63" s="221"/>
      <c r="G63" s="18"/>
      <c r="H63" s="222"/>
      <c r="I63" s="220">
        <v>-1.6130217155590882</v>
      </c>
      <c r="J63" s="223">
        <v>-58.650734353065531</v>
      </c>
      <c r="K63" s="197"/>
    </row>
    <row r="64" spans="1:30" ht="15" thickBot="1" x14ac:dyDescent="0.4">
      <c r="A64" s="317"/>
      <c r="B64" s="202"/>
      <c r="C64" s="203"/>
      <c r="D64" s="319"/>
      <c r="E64" s="204"/>
      <c r="F64" s="204"/>
      <c r="G64" s="204"/>
      <c r="H64" s="204"/>
      <c r="I64" s="224"/>
      <c r="J64" s="225"/>
      <c r="L64" s="197"/>
      <c r="M64" s="197"/>
      <c r="N64" s="197"/>
      <c r="O64" s="197"/>
      <c r="P64" s="197"/>
      <c r="Q64" s="197"/>
      <c r="R64" s="197"/>
      <c r="S64" s="197"/>
    </row>
    <row r="65" spans="1:20" ht="15" thickBot="1" x14ac:dyDescent="0.4">
      <c r="B65" s="226" t="s">
        <v>66</v>
      </c>
      <c r="C65" s="207">
        <v>-9295.9969764572361</v>
      </c>
      <c r="D65" s="207">
        <v>-10763.494270489995</v>
      </c>
      <c r="E65" s="208"/>
      <c r="F65" s="208"/>
      <c r="G65" s="208"/>
      <c r="H65" s="208"/>
      <c r="I65" s="216">
        <v>-135.490770177473</v>
      </c>
      <c r="J65" s="227">
        <v>-325.6086436505816</v>
      </c>
      <c r="L65" s="197"/>
      <c r="M65" s="197"/>
      <c r="N65" s="197"/>
      <c r="O65" s="197"/>
      <c r="P65" s="197"/>
      <c r="Q65" s="197"/>
      <c r="R65" s="197"/>
      <c r="S65" s="197"/>
      <c r="T65" s="197"/>
    </row>
    <row r="66" spans="1:20" ht="15" thickBot="1" x14ac:dyDescent="0.4">
      <c r="A66" s="317"/>
      <c r="B66" s="228" t="s">
        <v>67</v>
      </c>
      <c r="C66" s="229"/>
      <c r="D66" s="229"/>
      <c r="E66" s="229"/>
      <c r="F66" s="229"/>
      <c r="G66" s="229"/>
      <c r="H66" s="229"/>
      <c r="I66" s="230"/>
      <c r="J66" s="231"/>
      <c r="L66" s="197"/>
      <c r="M66" s="197"/>
      <c r="N66" s="197"/>
      <c r="O66" s="197"/>
      <c r="P66" s="197"/>
      <c r="Q66" s="197"/>
      <c r="R66" s="197"/>
      <c r="S66" s="197"/>
    </row>
    <row r="67" spans="1:20" ht="15" thickBot="1" x14ac:dyDescent="0.4">
      <c r="B67" s="327" t="s">
        <v>68</v>
      </c>
      <c r="C67" s="328"/>
      <c r="D67" s="328"/>
      <c r="E67" s="328"/>
      <c r="F67" s="328"/>
      <c r="G67" s="328"/>
      <c r="H67" s="328"/>
      <c r="I67" s="232">
        <v>1.5424836925404861</v>
      </c>
      <c r="J67" s="233">
        <v>661.14910606404874</v>
      </c>
      <c r="L67" s="197"/>
      <c r="M67" s="197"/>
      <c r="N67" s="197"/>
      <c r="O67" s="197"/>
      <c r="P67" s="197"/>
      <c r="Q67" s="197"/>
      <c r="R67" s="197"/>
      <c r="S67" s="197"/>
      <c r="T67" s="197"/>
    </row>
    <row r="68" spans="1:20" x14ac:dyDescent="0.35">
      <c r="L68" s="197"/>
      <c r="M68" s="197"/>
      <c r="N68" s="197"/>
      <c r="O68" s="197"/>
      <c r="P68" s="197"/>
      <c r="Q68" s="197"/>
      <c r="R68" s="197"/>
      <c r="S68" s="197"/>
    </row>
    <row r="69" spans="1:20" x14ac:dyDescent="0.35">
      <c r="B69" s="326" t="s">
        <v>69</v>
      </c>
      <c r="C69" s="316"/>
      <c r="D69" s="316"/>
      <c r="L69" s="197"/>
      <c r="M69" s="197"/>
      <c r="N69" s="197"/>
      <c r="O69" s="197"/>
      <c r="P69" s="197"/>
      <c r="Q69" s="197"/>
      <c r="R69" s="197"/>
      <c r="S69" s="197"/>
    </row>
    <row r="70" spans="1:20" x14ac:dyDescent="0.35">
      <c r="B70" s="326" t="s">
        <v>70</v>
      </c>
      <c r="L70" s="197"/>
      <c r="M70" s="197"/>
      <c r="N70" s="197"/>
      <c r="O70" s="197"/>
      <c r="P70" s="197"/>
      <c r="Q70" s="197"/>
      <c r="R70" s="197"/>
      <c r="S70" s="197"/>
    </row>
    <row r="71" spans="1:20" x14ac:dyDescent="0.35">
      <c r="L71" s="197"/>
      <c r="M71" s="197"/>
      <c r="N71" s="197"/>
      <c r="O71" s="197"/>
      <c r="P71" s="197"/>
      <c r="Q71" s="197"/>
      <c r="R71" s="197"/>
      <c r="S71" s="197"/>
    </row>
    <row r="72" spans="1:20" x14ac:dyDescent="0.35">
      <c r="L72" s="197"/>
      <c r="M72" s="197"/>
      <c r="N72" s="197"/>
      <c r="O72" s="197"/>
      <c r="P72" s="197"/>
      <c r="Q72" s="197"/>
      <c r="R72" s="197"/>
      <c r="S72" s="197"/>
    </row>
    <row r="73" spans="1:20" x14ac:dyDescent="0.35">
      <c r="L73" s="197"/>
      <c r="M73" s="197"/>
      <c r="N73" s="197"/>
      <c r="O73" s="197"/>
      <c r="P73" s="197"/>
      <c r="Q73" s="197"/>
      <c r="R73" s="197"/>
      <c r="S73" s="197"/>
    </row>
    <row r="74" spans="1:20" x14ac:dyDescent="0.35">
      <c r="L74" s="197"/>
      <c r="M74" s="197"/>
      <c r="N74" s="197"/>
      <c r="O74" s="197"/>
      <c r="P74" s="197"/>
      <c r="Q74" s="197"/>
      <c r="R74" s="197"/>
      <c r="S74" s="197"/>
    </row>
    <row r="75" spans="1:20" x14ac:dyDescent="0.35">
      <c r="L75" s="89"/>
    </row>
    <row r="76" spans="1:20" x14ac:dyDescent="0.35">
      <c r="L76" s="89"/>
    </row>
    <row r="77" spans="1:20" x14ac:dyDescent="0.35">
      <c r="L77" s="89"/>
    </row>
  </sheetData>
  <mergeCells count="16">
    <mergeCell ref="C9:C10"/>
    <mergeCell ref="D9:D10"/>
    <mergeCell ref="E9:F9"/>
    <mergeCell ref="G9:H9"/>
    <mergeCell ref="A1:J1"/>
    <mergeCell ref="B7:J7"/>
    <mergeCell ref="C8:D8"/>
    <mergeCell ref="E8:H8"/>
    <mergeCell ref="I8:J8"/>
    <mergeCell ref="B67:H67"/>
    <mergeCell ref="B11:J11"/>
    <mergeCell ref="B22:J22"/>
    <mergeCell ref="B34:J34"/>
    <mergeCell ref="B35:J35"/>
    <mergeCell ref="B45:J45"/>
    <mergeCell ref="B55:J55"/>
  </mergeCells>
  <conditionalFormatting sqref="R12:S35 R37:S45 R47:S53">
    <cfRule type="cellIs" dxfId="9"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1"/>
  <sheetViews>
    <sheetView showGridLines="0" zoomScale="80" zoomScaleNormal="80" workbookViewId="0">
      <selection activeCell="E27" sqref="E27"/>
    </sheetView>
  </sheetViews>
  <sheetFormatPr baseColWidth="10" defaultColWidth="11.453125" defaultRowHeight="14.5" x14ac:dyDescent="0.35"/>
  <cols>
    <col min="2" max="2" width="28.453125" customWidth="1"/>
    <col min="3" max="4" width="33" style="32" customWidth="1"/>
  </cols>
  <sheetData>
    <row r="1" spans="1:5" x14ac:dyDescent="0.35">
      <c r="A1" s="1"/>
      <c r="B1" s="355" t="s">
        <v>71</v>
      </c>
      <c r="C1" s="355"/>
      <c r="D1" s="355"/>
      <c r="E1" s="355"/>
    </row>
    <row r="2" spans="1:5" hidden="1" x14ac:dyDescent="0.35">
      <c r="A2" s="1"/>
      <c r="B2" s="1"/>
      <c r="C2" s="14"/>
      <c r="D2" s="14"/>
      <c r="E2" s="1"/>
    </row>
    <row r="3" spans="1:5" hidden="1" x14ac:dyDescent="0.35">
      <c r="A3" s="160"/>
      <c r="B3" s="160"/>
      <c r="C3" s="274"/>
      <c r="D3" s="274"/>
      <c r="E3" s="160"/>
    </row>
    <row r="4" spans="1:5" hidden="1" x14ac:dyDescent="0.35">
      <c r="A4" s="1"/>
      <c r="B4" s="1"/>
      <c r="C4" s="14"/>
      <c r="D4" s="14"/>
      <c r="E4" s="1"/>
    </row>
    <row r="5" spans="1:5" hidden="1" x14ac:dyDescent="0.35">
      <c r="A5" s="1"/>
      <c r="B5" s="1"/>
      <c r="C5" s="14"/>
      <c r="D5" s="14"/>
      <c r="E5" s="1"/>
    </row>
    <row r="6" spans="1:5" x14ac:dyDescent="0.35">
      <c r="A6" s="1"/>
      <c r="B6" s="1"/>
      <c r="C6" s="14"/>
      <c r="D6" s="14"/>
      <c r="E6" s="1"/>
    </row>
    <row r="7" spans="1:5" x14ac:dyDescent="0.35">
      <c r="A7" s="1"/>
      <c r="B7" s="234" t="s">
        <v>72</v>
      </c>
      <c r="C7" s="235" t="s">
        <v>73</v>
      </c>
      <c r="D7" s="235" t="s">
        <v>74</v>
      </c>
      <c r="E7" s="1"/>
    </row>
    <row r="8" spans="1:5" x14ac:dyDescent="0.35">
      <c r="A8" s="1"/>
      <c r="B8" s="236" t="s">
        <v>75</v>
      </c>
      <c r="C8" s="275">
        <v>6.252388526868728</v>
      </c>
      <c r="D8" s="275">
        <v>0</v>
      </c>
      <c r="E8" s="1"/>
    </row>
    <row r="9" spans="1:5" x14ac:dyDescent="0.35">
      <c r="A9" s="1"/>
      <c r="B9" s="236" t="s">
        <v>76</v>
      </c>
      <c r="C9" s="275">
        <v>9.2391222949005041</v>
      </c>
      <c r="D9" s="275">
        <v>0</v>
      </c>
      <c r="E9" s="1"/>
    </row>
    <row r="10" spans="1:5" x14ac:dyDescent="0.35">
      <c r="A10" s="1"/>
      <c r="B10" s="236" t="s">
        <v>77</v>
      </c>
      <c r="C10" s="275">
        <v>7.4886002908465441</v>
      </c>
      <c r="D10" s="275">
        <v>0</v>
      </c>
      <c r="E10" s="1"/>
    </row>
    <row r="11" spans="1:5" x14ac:dyDescent="0.35">
      <c r="A11" s="1"/>
      <c r="B11" s="236" t="s">
        <v>78</v>
      </c>
      <c r="C11" s="275">
        <v>9.3223515361905811</v>
      </c>
      <c r="D11" s="275">
        <v>0</v>
      </c>
      <c r="E11" s="1"/>
    </row>
    <row r="12" spans="1:5" x14ac:dyDescent="0.35">
      <c r="A12" s="1"/>
      <c r="B12" s="236" t="s">
        <v>79</v>
      </c>
      <c r="C12" s="275">
        <v>4.8901494451726961</v>
      </c>
      <c r="D12" s="275">
        <v>0</v>
      </c>
      <c r="E12" s="1"/>
    </row>
    <row r="13" spans="1:5" x14ac:dyDescent="0.35">
      <c r="A13" s="1"/>
      <c r="B13" s="236" t="s">
        <v>80</v>
      </c>
      <c r="C13" s="275">
        <v>6.6509094589396298</v>
      </c>
      <c r="D13" s="275">
        <v>0</v>
      </c>
      <c r="E13" s="1"/>
    </row>
    <row r="14" spans="1:5" x14ac:dyDescent="0.35">
      <c r="A14" s="1"/>
      <c r="B14" s="236" t="s">
        <v>81</v>
      </c>
      <c r="C14" s="275">
        <v>4.0510224419884437</v>
      </c>
      <c r="D14" s="275">
        <v>22.714569058936604</v>
      </c>
      <c r="E14" s="1"/>
    </row>
    <row r="15" spans="1:5" x14ac:dyDescent="0.35">
      <c r="A15" s="1"/>
      <c r="B15" s="236" t="s">
        <v>82</v>
      </c>
      <c r="C15" s="275">
        <v>3.9807814556327585</v>
      </c>
      <c r="D15" s="275">
        <v>0</v>
      </c>
      <c r="E15" s="1"/>
    </row>
    <row r="16" spans="1:5" x14ac:dyDescent="0.35">
      <c r="A16" s="1"/>
      <c r="B16" s="236" t="s">
        <v>83</v>
      </c>
      <c r="C16" s="275">
        <v>4.452048787788172</v>
      </c>
      <c r="D16" s="275">
        <v>0</v>
      </c>
      <c r="E16" s="1"/>
    </row>
    <row r="17" spans="1:5" x14ac:dyDescent="0.35">
      <c r="A17" s="1"/>
      <c r="B17" s="236" t="s">
        <v>84</v>
      </c>
      <c r="C17" s="275">
        <v>3.9049860492981807</v>
      </c>
      <c r="D17" s="275">
        <v>0</v>
      </c>
      <c r="E17" s="1"/>
    </row>
    <row r="18" spans="1:5" x14ac:dyDescent="0.35">
      <c r="A18" s="1"/>
      <c r="B18" s="236" t="s">
        <v>85</v>
      </c>
      <c r="C18" s="275">
        <v>1.5424836925404861</v>
      </c>
      <c r="D18" s="275">
        <v>0</v>
      </c>
      <c r="E18" s="1"/>
    </row>
    <row r="19" spans="1:5" x14ac:dyDescent="0.35">
      <c r="A19" s="1"/>
      <c r="B19" s="236" t="s">
        <v>86</v>
      </c>
      <c r="C19" s="275"/>
      <c r="D19" s="275"/>
      <c r="E19" s="1"/>
    </row>
    <row r="20" spans="1:5" x14ac:dyDescent="0.35">
      <c r="A20" s="1"/>
      <c r="B20" s="237" t="s">
        <v>87</v>
      </c>
      <c r="C20" s="18">
        <v>61.774843980166722</v>
      </c>
      <c r="D20" s="18">
        <v>22.714569058936604</v>
      </c>
      <c r="E20" s="1"/>
    </row>
    <row r="21" spans="1:5" x14ac:dyDescent="0.35">
      <c r="A21" s="1"/>
      <c r="B21" s="1"/>
      <c r="C21" s="14"/>
      <c r="D21" s="14"/>
      <c r="E21" s="1"/>
    </row>
    <row r="22" spans="1:5" x14ac:dyDescent="0.35">
      <c r="A22" s="1"/>
      <c r="B22" s="356" t="s">
        <v>88</v>
      </c>
      <c r="C22" s="358">
        <v>39.060274921230118</v>
      </c>
      <c r="D22" s="358"/>
      <c r="E22" s="1"/>
    </row>
    <row r="23" spans="1:5" x14ac:dyDescent="0.35">
      <c r="A23" s="1"/>
      <c r="B23" s="357"/>
      <c r="C23" s="358"/>
      <c r="D23" s="358"/>
      <c r="E23" s="1"/>
    </row>
    <row r="24" spans="1:5" x14ac:dyDescent="0.35">
      <c r="A24" s="1"/>
      <c r="B24" s="1"/>
      <c r="C24" s="14"/>
      <c r="D24" s="14"/>
      <c r="E24" s="1"/>
    </row>
    <row r="25" spans="1:5" x14ac:dyDescent="0.35">
      <c r="A25" s="1"/>
      <c r="B25" s="234" t="s">
        <v>72</v>
      </c>
      <c r="C25" s="235" t="s">
        <v>89</v>
      </c>
      <c r="D25" s="235" t="s">
        <v>90</v>
      </c>
      <c r="E25" s="1"/>
    </row>
    <row r="26" spans="1:5" x14ac:dyDescent="0.35">
      <c r="A26" s="1"/>
      <c r="B26" s="236" t="s">
        <v>75</v>
      </c>
      <c r="C26" s="275">
        <v>-102.07462532883915</v>
      </c>
      <c r="D26" s="275">
        <v>0</v>
      </c>
      <c r="E26" s="1"/>
    </row>
    <row r="27" spans="1:5" x14ac:dyDescent="0.35">
      <c r="A27" s="1"/>
      <c r="B27" s="236" t="s">
        <v>76</v>
      </c>
      <c r="C27" s="275">
        <v>370.83191984697783</v>
      </c>
      <c r="D27" s="275">
        <v>0</v>
      </c>
      <c r="E27" s="1"/>
    </row>
    <row r="28" spans="1:5" x14ac:dyDescent="0.35">
      <c r="A28" s="1"/>
      <c r="B28" s="236" t="s">
        <v>77</v>
      </c>
      <c r="C28" s="275">
        <v>200.96198523152259</v>
      </c>
      <c r="D28" s="275">
        <v>0</v>
      </c>
      <c r="E28" s="1"/>
    </row>
    <row r="29" spans="1:5" x14ac:dyDescent="0.35">
      <c r="A29" s="1"/>
      <c r="B29" s="236" t="s">
        <v>78</v>
      </c>
      <c r="C29" s="275">
        <v>591.0042358651292</v>
      </c>
      <c r="D29" s="275">
        <v>0</v>
      </c>
      <c r="E29" s="1"/>
    </row>
    <row r="30" spans="1:5" x14ac:dyDescent="0.35">
      <c r="A30" s="1"/>
      <c r="B30" s="236" t="s">
        <v>79</v>
      </c>
      <c r="C30" s="275">
        <v>197.59694443905707</v>
      </c>
      <c r="D30" s="275">
        <v>0</v>
      </c>
      <c r="E30" s="1"/>
    </row>
    <row r="31" spans="1:5" x14ac:dyDescent="0.35">
      <c r="A31" s="1"/>
      <c r="B31" s="236" t="s">
        <v>80</v>
      </c>
      <c r="C31" s="275">
        <v>145.69084654237687</v>
      </c>
      <c r="D31" s="275">
        <v>0</v>
      </c>
      <c r="E31" s="1"/>
    </row>
    <row r="32" spans="1:5" x14ac:dyDescent="0.35">
      <c r="A32" s="1"/>
      <c r="B32" s="236" t="s">
        <v>81</v>
      </c>
      <c r="C32" s="275">
        <v>82.214345386773573</v>
      </c>
      <c r="D32" s="275">
        <v>52.097798030745025</v>
      </c>
      <c r="E32" s="1"/>
    </row>
    <row r="33" spans="1:5" x14ac:dyDescent="0.35">
      <c r="A33" s="1"/>
      <c r="B33" s="236" t="s">
        <v>82</v>
      </c>
      <c r="C33" s="275">
        <v>420.9334107372739</v>
      </c>
      <c r="D33" s="275">
        <v>0</v>
      </c>
      <c r="E33" s="1"/>
    </row>
    <row r="34" spans="1:5" x14ac:dyDescent="0.35">
      <c r="A34" s="1"/>
      <c r="B34" s="236" t="s">
        <v>83</v>
      </c>
      <c r="C34" s="275">
        <v>524.44028514669128</v>
      </c>
      <c r="D34" s="275">
        <v>0</v>
      </c>
      <c r="E34" s="1"/>
    </row>
    <row r="35" spans="1:5" x14ac:dyDescent="0.35">
      <c r="A35" s="1"/>
      <c r="B35" s="236" t="s">
        <v>84</v>
      </c>
      <c r="C35" s="275">
        <v>645.42901591854297</v>
      </c>
      <c r="D35" s="275">
        <v>0</v>
      </c>
      <c r="E35" s="1"/>
    </row>
    <row r="36" spans="1:5" x14ac:dyDescent="0.35">
      <c r="A36" s="1"/>
      <c r="B36" s="236" t="s">
        <v>85</v>
      </c>
      <c r="C36" s="275">
        <v>661.14910606404874</v>
      </c>
      <c r="D36" s="275">
        <v>0</v>
      </c>
      <c r="E36" s="1"/>
    </row>
    <row r="37" spans="1:5" x14ac:dyDescent="0.35">
      <c r="A37" s="1"/>
      <c r="B37" s="236" t="s">
        <v>86</v>
      </c>
      <c r="C37" s="275"/>
      <c r="D37" s="275"/>
      <c r="E37" s="1"/>
    </row>
    <row r="38" spans="1:5" x14ac:dyDescent="0.35">
      <c r="A38" s="1"/>
      <c r="B38" s="237" t="s">
        <v>87</v>
      </c>
      <c r="C38" s="275">
        <v>3738.1774698495547</v>
      </c>
      <c r="D38" s="275">
        <v>52.097798030745025</v>
      </c>
      <c r="E38" s="1"/>
    </row>
    <row r="39" spans="1:5" x14ac:dyDescent="0.35">
      <c r="A39" s="1"/>
      <c r="B39" s="1"/>
      <c r="C39" s="1"/>
      <c r="D39" s="1"/>
      <c r="E39" s="1"/>
    </row>
    <row r="40" spans="1:5" x14ac:dyDescent="0.35">
      <c r="A40" s="1"/>
      <c r="B40" s="356" t="s">
        <v>91</v>
      </c>
      <c r="C40" s="358">
        <v>3686.0796718188094</v>
      </c>
      <c r="D40" s="358"/>
      <c r="E40" s="1"/>
    </row>
    <row r="41" spans="1:5" x14ac:dyDescent="0.35">
      <c r="A41" s="1"/>
      <c r="B41" s="357"/>
      <c r="C41" s="358"/>
      <c r="D41" s="358"/>
      <c r="E41" s="1"/>
    </row>
  </sheetData>
  <mergeCells count="5">
    <mergeCell ref="B1:E1"/>
    <mergeCell ref="B22:B23"/>
    <mergeCell ref="C22:D23"/>
    <mergeCell ref="B40:B41"/>
    <mergeCell ref="C40:D4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R47"/>
  <sheetViews>
    <sheetView topLeftCell="A7" zoomScale="70" zoomScaleNormal="70" workbookViewId="0">
      <selection activeCell="G21" sqref="G21"/>
    </sheetView>
  </sheetViews>
  <sheetFormatPr baseColWidth="10" defaultColWidth="11.453125" defaultRowHeight="14.5" x14ac:dyDescent="0.35"/>
  <cols>
    <col min="1" max="1" width="3.26953125" style="1" customWidth="1"/>
    <col min="2" max="2" width="60" style="1" customWidth="1"/>
    <col min="3" max="4" width="20.7265625" style="1" bestFit="1" customWidth="1"/>
    <col min="5" max="5" width="20.7265625" style="1" customWidth="1"/>
    <col min="6" max="6" width="22.1796875" style="1" customWidth="1"/>
    <col min="7" max="7" width="20.54296875" style="1" customWidth="1"/>
    <col min="8" max="8" width="13.7265625" style="1" customWidth="1"/>
    <col min="9" max="9" width="11.453125" style="1"/>
    <col min="10" max="10" width="11.81640625" style="1" bestFit="1" customWidth="1"/>
    <col min="11" max="11" width="13.7265625" style="1" bestFit="1" customWidth="1"/>
    <col min="12" max="14" width="12.54296875" style="1" customWidth="1"/>
    <col min="15" max="15" width="11.453125" style="1"/>
    <col min="16" max="16" width="21.7265625" style="1" customWidth="1"/>
    <col min="17" max="24" width="8.1796875" style="1" customWidth="1"/>
    <col min="25" max="25" width="11.453125" style="1"/>
    <col min="26" max="26" width="8" style="1" customWidth="1"/>
    <col min="27" max="27" width="9.26953125" style="1" customWidth="1"/>
    <col min="28" max="28" width="9" style="1" customWidth="1"/>
    <col min="29" max="16384" width="11.453125" style="1"/>
  </cols>
  <sheetData>
    <row r="1" spans="2:15" ht="38.25" customHeight="1" x14ac:dyDescent="0.35">
      <c r="B1" s="361" t="s">
        <v>92</v>
      </c>
      <c r="C1" s="361"/>
      <c r="D1" s="361"/>
      <c r="E1" s="361"/>
      <c r="F1" s="361"/>
      <c r="G1" s="361"/>
      <c r="H1" s="361"/>
      <c r="I1" s="361"/>
      <c r="J1" s="361"/>
      <c r="K1" s="361"/>
      <c r="L1" s="361"/>
      <c r="M1" s="361"/>
      <c r="N1" s="361"/>
    </row>
    <row r="2" spans="2:15" x14ac:dyDescent="0.35">
      <c r="B2" s="361"/>
      <c r="C2" s="361"/>
      <c r="D2" s="361"/>
      <c r="E2" s="361"/>
      <c r="F2" s="361"/>
      <c r="G2" s="361"/>
      <c r="H2" s="361"/>
      <c r="I2" s="361"/>
      <c r="J2" s="361"/>
      <c r="K2" s="361"/>
      <c r="L2" s="361"/>
      <c r="M2" s="361"/>
      <c r="N2" s="361"/>
    </row>
    <row r="3" spans="2:15" x14ac:dyDescent="0.35">
      <c r="B3" s="92"/>
      <c r="C3" s="92"/>
      <c r="D3" s="92"/>
      <c r="E3" s="92"/>
      <c r="F3" s="92"/>
      <c r="G3" s="92"/>
      <c r="H3" s="92"/>
      <c r="I3" s="92"/>
      <c r="J3" s="92"/>
      <c r="K3" s="92"/>
      <c r="L3" s="92"/>
      <c r="M3" s="92"/>
      <c r="N3" s="92"/>
    </row>
    <row r="4" spans="2:15" ht="15.5" x14ac:dyDescent="0.35">
      <c r="B4" s="346" t="s">
        <v>93</v>
      </c>
      <c r="C4" s="346"/>
      <c r="D4" s="346"/>
      <c r="E4" s="346"/>
      <c r="F4" s="346"/>
      <c r="G4" s="346"/>
      <c r="H4" s="346"/>
      <c r="I4" s="346"/>
    </row>
    <row r="5" spans="2:15" x14ac:dyDescent="0.35">
      <c r="B5" s="93"/>
      <c r="C5" s="93"/>
      <c r="D5" s="93"/>
      <c r="E5" s="93"/>
      <c r="F5" s="93"/>
      <c r="G5" s="93"/>
      <c r="H5" s="93"/>
    </row>
    <row r="6" spans="2:15" x14ac:dyDescent="0.35">
      <c r="B6" s="94" t="s">
        <v>94</v>
      </c>
      <c r="C6" s="362">
        <v>44501</v>
      </c>
      <c r="D6" s="363"/>
      <c r="E6" s="363"/>
      <c r="F6" s="363"/>
      <c r="G6" s="363"/>
      <c r="K6" s="95"/>
      <c r="L6" s="364"/>
      <c r="M6" s="364"/>
      <c r="N6" s="364"/>
      <c r="O6" s="364"/>
    </row>
    <row r="7" spans="2:15" ht="33" customHeight="1" x14ac:dyDescent="0.35">
      <c r="B7" s="96" t="s">
        <v>95</v>
      </c>
      <c r="C7" s="245" t="s">
        <v>96</v>
      </c>
      <c r="D7" s="245" t="s">
        <v>96</v>
      </c>
      <c r="E7" s="245" t="s">
        <v>97</v>
      </c>
      <c r="F7" s="97" t="s">
        <v>98</v>
      </c>
      <c r="G7" s="97" t="s">
        <v>98</v>
      </c>
      <c r="J7" s="95"/>
      <c r="K7" s="98"/>
      <c r="N7" s="99"/>
    </row>
    <row r="8" spans="2:15" x14ac:dyDescent="0.35">
      <c r="B8" s="100" t="s">
        <v>99</v>
      </c>
      <c r="C8" s="254" t="s">
        <v>100</v>
      </c>
      <c r="D8" s="254" t="s">
        <v>101</v>
      </c>
      <c r="E8" s="254" t="s">
        <v>102</v>
      </c>
      <c r="F8" s="101" t="s">
        <v>102</v>
      </c>
      <c r="G8" s="101" t="s">
        <v>100</v>
      </c>
      <c r="J8" s="98"/>
      <c r="K8" s="102"/>
      <c r="N8" s="102"/>
    </row>
    <row r="9" spans="2:15" x14ac:dyDescent="0.35">
      <c r="B9" s="100" t="s">
        <v>103</v>
      </c>
      <c r="C9" s="254" t="s">
        <v>104</v>
      </c>
      <c r="D9" s="254" t="s">
        <v>105</v>
      </c>
      <c r="E9" s="254" t="s">
        <v>106</v>
      </c>
      <c r="F9" s="101" t="s">
        <v>106</v>
      </c>
      <c r="G9" s="101" t="s">
        <v>104</v>
      </c>
      <c r="J9" s="98"/>
      <c r="K9" s="102"/>
      <c r="N9" s="102"/>
    </row>
    <row r="10" spans="2:15" x14ac:dyDescent="0.35">
      <c r="B10" s="103" t="s">
        <v>107</v>
      </c>
      <c r="C10" s="247" t="s">
        <v>108</v>
      </c>
      <c r="D10" s="247" t="s">
        <v>108</v>
      </c>
      <c r="E10" s="247" t="s">
        <v>108</v>
      </c>
      <c r="F10" s="104"/>
      <c r="G10" s="104"/>
      <c r="J10" s="98"/>
      <c r="K10" s="102"/>
      <c r="L10" s="102"/>
      <c r="M10" s="102"/>
      <c r="N10" s="102"/>
    </row>
    <row r="11" spans="2:15" x14ac:dyDescent="0.35">
      <c r="B11" s="103" t="s">
        <v>109</v>
      </c>
      <c r="C11" s="247" t="s">
        <v>108</v>
      </c>
      <c r="D11" s="247" t="s">
        <v>108</v>
      </c>
      <c r="E11" s="247" t="s">
        <v>108</v>
      </c>
      <c r="F11" s="104"/>
      <c r="G11" s="104"/>
      <c r="J11" s="98"/>
      <c r="K11" s="102"/>
      <c r="L11" s="102"/>
      <c r="M11" s="102"/>
      <c r="N11" s="102"/>
    </row>
    <row r="12" spans="2:15" x14ac:dyDescent="0.35">
      <c r="B12" s="103" t="s">
        <v>110</v>
      </c>
      <c r="C12" s="247">
        <v>3</v>
      </c>
      <c r="D12" s="247">
        <f>C12</f>
        <v>3</v>
      </c>
      <c r="E12" s="247">
        <v>3</v>
      </c>
      <c r="F12" s="104"/>
      <c r="G12" s="104"/>
      <c r="J12" s="98"/>
      <c r="K12" s="102"/>
      <c r="L12" s="102"/>
      <c r="M12" s="102"/>
      <c r="N12" s="102"/>
    </row>
    <row r="13" spans="2:15" x14ac:dyDescent="0.35">
      <c r="B13" s="103" t="s">
        <v>111</v>
      </c>
      <c r="C13" s="255" t="s">
        <v>112</v>
      </c>
      <c r="D13" s="255" t="str">
        <f>C13</f>
        <v>18 y 19-11-2021</v>
      </c>
      <c r="E13" s="255" t="s">
        <v>113</v>
      </c>
      <c r="F13" s="104"/>
      <c r="G13" s="104"/>
      <c r="J13" s="98"/>
      <c r="K13" s="102"/>
      <c r="L13" s="102"/>
      <c r="M13" s="102"/>
      <c r="N13" s="102"/>
    </row>
    <row r="14" spans="2:15" x14ac:dyDescent="0.35">
      <c r="B14" s="103" t="s">
        <v>114</v>
      </c>
      <c r="C14" s="256">
        <v>0.78819444444444453</v>
      </c>
      <c r="D14" s="256">
        <f t="shared" ref="D14:D21" si="0">C14</f>
        <v>0.78819444444444453</v>
      </c>
      <c r="E14" s="256">
        <v>0.72222222222222221</v>
      </c>
      <c r="F14" s="104"/>
      <c r="G14" s="104"/>
      <c r="J14" s="98"/>
      <c r="K14" s="102"/>
      <c r="L14" s="102"/>
      <c r="M14" s="102"/>
      <c r="N14" s="102"/>
    </row>
    <row r="15" spans="2:15" x14ac:dyDescent="0.35">
      <c r="B15" s="103" t="s">
        <v>115</v>
      </c>
      <c r="C15" s="256">
        <v>6.8749999999999992E-2</v>
      </c>
      <c r="D15" s="256">
        <f t="shared" si="0"/>
        <v>6.8749999999999992E-2</v>
      </c>
      <c r="E15" s="256">
        <v>0.66597222222222219</v>
      </c>
      <c r="F15" s="104"/>
      <c r="G15" s="104"/>
      <c r="J15" s="98"/>
      <c r="K15" s="102"/>
      <c r="L15" s="102"/>
      <c r="M15" s="102"/>
      <c r="N15" s="102"/>
    </row>
    <row r="16" spans="2:15" x14ac:dyDescent="0.35">
      <c r="B16" s="100" t="s">
        <v>116</v>
      </c>
      <c r="C16" s="247">
        <v>1.2</v>
      </c>
      <c r="D16" s="247">
        <f t="shared" si="0"/>
        <v>1.2</v>
      </c>
      <c r="E16" s="249">
        <v>5.3</v>
      </c>
      <c r="F16" s="104"/>
      <c r="G16" s="104"/>
      <c r="J16" s="98"/>
      <c r="K16" s="102"/>
      <c r="L16" s="102"/>
      <c r="M16" s="102"/>
      <c r="N16" s="102"/>
    </row>
    <row r="17" spans="2:18" x14ac:dyDescent="0.35">
      <c r="B17" s="103" t="s">
        <v>117</v>
      </c>
      <c r="C17" s="257">
        <v>199601</v>
      </c>
      <c r="D17" s="257">
        <f t="shared" si="0"/>
        <v>199601</v>
      </c>
      <c r="E17" s="257">
        <v>207481</v>
      </c>
      <c r="F17" s="104"/>
      <c r="G17" s="104"/>
      <c r="J17" s="98"/>
      <c r="K17" s="102"/>
      <c r="L17" s="102"/>
      <c r="M17" s="102"/>
      <c r="N17" s="102"/>
    </row>
    <row r="18" spans="2:18" x14ac:dyDescent="0.35">
      <c r="B18" s="100" t="s">
        <v>118</v>
      </c>
      <c r="C18" s="247">
        <v>52.9</v>
      </c>
      <c r="D18" s="247">
        <f t="shared" si="0"/>
        <v>52.9</v>
      </c>
      <c r="E18" s="247">
        <v>55.9</v>
      </c>
      <c r="F18" s="104"/>
      <c r="G18" s="104"/>
      <c r="J18" s="98"/>
      <c r="K18" s="102"/>
      <c r="L18" s="102"/>
      <c r="M18" s="102"/>
      <c r="N18" s="102"/>
    </row>
    <row r="19" spans="2:18" x14ac:dyDescent="0.35">
      <c r="B19" s="100" t="s">
        <v>119</v>
      </c>
      <c r="C19" s="249">
        <v>6.8</v>
      </c>
      <c r="D19" s="249">
        <f t="shared" si="0"/>
        <v>6.8</v>
      </c>
      <c r="E19" s="247">
        <v>18.8</v>
      </c>
      <c r="F19" s="104"/>
      <c r="G19" s="104"/>
      <c r="J19" s="98"/>
      <c r="K19" s="102"/>
      <c r="L19" s="102"/>
      <c r="M19" s="102"/>
      <c r="N19" s="102"/>
    </row>
    <row r="20" spans="2:18" x14ac:dyDescent="0.35">
      <c r="B20" s="100" t="s">
        <v>120</v>
      </c>
      <c r="C20" s="258">
        <f>(0.973+0.932+0.961)/3</f>
        <v>0.95533333333333337</v>
      </c>
      <c r="D20" s="258">
        <f t="shared" si="0"/>
        <v>0.95533333333333337</v>
      </c>
      <c r="E20" s="258">
        <f>(0.824+0.835+0.874)/3</f>
        <v>0.84433333333333327</v>
      </c>
      <c r="F20" s="104"/>
      <c r="G20" s="104"/>
      <c r="L20" s="102"/>
      <c r="M20" s="102"/>
      <c r="N20" s="102"/>
    </row>
    <row r="21" spans="2:18" x14ac:dyDescent="0.35">
      <c r="B21" s="103" t="s">
        <v>121</v>
      </c>
      <c r="C21" s="249">
        <v>101.8</v>
      </c>
      <c r="D21" s="249">
        <f t="shared" si="0"/>
        <v>101.8</v>
      </c>
      <c r="E21" s="249">
        <v>108.5</v>
      </c>
      <c r="F21" s="104"/>
      <c r="G21" s="104"/>
      <c r="H21" s="105"/>
      <c r="L21" s="102"/>
      <c r="M21" s="102"/>
      <c r="N21" s="102"/>
    </row>
    <row r="22" spans="2:18" x14ac:dyDescent="0.35">
      <c r="B22" s="103" t="s">
        <v>122</v>
      </c>
      <c r="C22" s="249">
        <v>0.6</v>
      </c>
      <c r="D22" s="249">
        <f>C22</f>
        <v>0.6</v>
      </c>
      <c r="E22" s="249">
        <v>1.4</v>
      </c>
      <c r="F22" s="104"/>
      <c r="G22" s="104"/>
      <c r="H22" s="106"/>
      <c r="J22" s="107"/>
      <c r="L22" s="102"/>
      <c r="M22" s="102"/>
      <c r="N22" s="102"/>
    </row>
    <row r="23" spans="2:18" x14ac:dyDescent="0.35">
      <c r="B23" s="103" t="s">
        <v>123</v>
      </c>
      <c r="C23" s="247">
        <v>1.31</v>
      </c>
      <c r="D23" s="247">
        <f>C23</f>
        <v>1.31</v>
      </c>
      <c r="E23" s="247">
        <v>1.119</v>
      </c>
      <c r="F23" s="104"/>
      <c r="G23" s="104"/>
      <c r="H23" s="106"/>
      <c r="J23" s="107"/>
      <c r="K23" s="88"/>
      <c r="L23" s="102"/>
      <c r="M23" s="102"/>
      <c r="N23" s="102"/>
    </row>
    <row r="24" spans="2:18" x14ac:dyDescent="0.35">
      <c r="B24" s="100" t="s">
        <v>124</v>
      </c>
      <c r="C24" s="269" t="s">
        <v>125</v>
      </c>
      <c r="D24" s="247" t="s">
        <v>125</v>
      </c>
      <c r="E24" s="249">
        <v>49.3</v>
      </c>
      <c r="F24" s="104"/>
      <c r="G24" s="104"/>
      <c r="H24" s="106"/>
      <c r="I24" s="89"/>
      <c r="J24" s="107"/>
      <c r="K24" s="88"/>
      <c r="L24" s="102"/>
      <c r="M24" s="102"/>
      <c r="N24" s="102"/>
    </row>
    <row r="25" spans="2:18" x14ac:dyDescent="0.35">
      <c r="B25" s="11" t="s">
        <v>126</v>
      </c>
      <c r="C25" s="11" t="s">
        <v>127</v>
      </c>
      <c r="H25" s="108"/>
      <c r="I25" s="89"/>
      <c r="J25" s="107"/>
      <c r="K25" s="88"/>
    </row>
    <row r="26" spans="2:18" x14ac:dyDescent="0.35">
      <c r="B26" s="1" t="s">
        <v>128</v>
      </c>
      <c r="D26" s="109"/>
      <c r="E26" s="109"/>
      <c r="F26" s="109"/>
    </row>
    <row r="27" spans="2:18" x14ac:dyDescent="0.35">
      <c r="B27" s="3" t="s">
        <v>129</v>
      </c>
    </row>
    <row r="29" spans="2:18" x14ac:dyDescent="0.35">
      <c r="B29" s="90"/>
    </row>
    <row r="30" spans="2:18" ht="15.5" x14ac:dyDescent="0.35">
      <c r="B30" s="110" t="s">
        <v>130</v>
      </c>
      <c r="C30" s="110"/>
      <c r="D30" s="110"/>
      <c r="E30" s="110"/>
      <c r="F30" s="110"/>
      <c r="K30" s="110"/>
      <c r="L30" s="110"/>
      <c r="M30" s="110"/>
      <c r="N30" s="110"/>
      <c r="O30" s="110"/>
      <c r="P30" s="110"/>
      <c r="Q30" s="110"/>
      <c r="R30" s="110"/>
    </row>
    <row r="32" spans="2:18" x14ac:dyDescent="0.35">
      <c r="C32" s="365" t="s">
        <v>131</v>
      </c>
      <c r="D32" s="365"/>
      <c r="E32" s="365"/>
      <c r="F32" s="365"/>
      <c r="G32" s="365"/>
      <c r="H32" s="365"/>
      <c r="I32" s="365"/>
      <c r="J32" s="365"/>
      <c r="K32" s="365"/>
      <c r="L32" s="365"/>
      <c r="M32" s="365"/>
      <c r="N32" s="365"/>
    </row>
    <row r="33" spans="2:14" ht="10.5" customHeight="1" x14ac:dyDescent="0.35">
      <c r="B33" s="111" t="s">
        <v>132</v>
      </c>
      <c r="C33" s="359" t="s">
        <v>133</v>
      </c>
      <c r="D33" s="359" t="s">
        <v>76</v>
      </c>
      <c r="E33" s="359" t="s">
        <v>77</v>
      </c>
      <c r="F33" s="359" t="s">
        <v>78</v>
      </c>
      <c r="G33" s="359" t="s">
        <v>79</v>
      </c>
      <c r="H33" s="359" t="s">
        <v>80</v>
      </c>
      <c r="I33" s="359" t="s">
        <v>81</v>
      </c>
      <c r="J33" s="359" t="s">
        <v>134</v>
      </c>
      <c r="K33" s="359" t="s">
        <v>83</v>
      </c>
      <c r="L33" s="359" t="s">
        <v>84</v>
      </c>
      <c r="M33" s="359" t="s">
        <v>85</v>
      </c>
      <c r="N33" s="359" t="s">
        <v>135</v>
      </c>
    </row>
    <row r="34" spans="2:14" ht="10.5" customHeight="1" x14ac:dyDescent="0.35">
      <c r="B34" s="112"/>
      <c r="C34" s="360"/>
      <c r="D34" s="360"/>
      <c r="E34" s="360"/>
      <c r="F34" s="360"/>
      <c r="G34" s="360"/>
      <c r="H34" s="360"/>
      <c r="I34" s="360"/>
      <c r="J34" s="360"/>
      <c r="K34" s="360"/>
      <c r="L34" s="360"/>
      <c r="M34" s="360"/>
      <c r="N34" s="360"/>
    </row>
    <row r="35" spans="2:14" ht="18.75" customHeight="1" x14ac:dyDescent="0.35">
      <c r="B35" s="113" t="s">
        <v>97</v>
      </c>
      <c r="C35" s="248">
        <v>22.94</v>
      </c>
      <c r="D35" s="248">
        <v>17.2</v>
      </c>
      <c r="E35" s="248">
        <v>15.06</v>
      </c>
      <c r="F35" s="249">
        <v>24.17</v>
      </c>
      <c r="G35" s="248">
        <v>18.329999999999998</v>
      </c>
      <c r="H35" s="248">
        <v>44.52</v>
      </c>
      <c r="I35" s="249">
        <v>32.32</v>
      </c>
      <c r="J35" s="249">
        <v>28.07</v>
      </c>
      <c r="K35" s="249">
        <v>13.33</v>
      </c>
      <c r="L35" s="248">
        <v>22.51</v>
      </c>
      <c r="M35" s="248">
        <v>49.3</v>
      </c>
      <c r="N35" s="248"/>
    </row>
    <row r="36" spans="2:14" ht="18.75" customHeight="1" x14ac:dyDescent="0.35">
      <c r="B36" s="113" t="s">
        <v>98</v>
      </c>
      <c r="C36" s="114" t="s">
        <v>136</v>
      </c>
      <c r="D36" s="114" t="s">
        <v>136</v>
      </c>
      <c r="E36" s="114" t="s">
        <v>136</v>
      </c>
      <c r="F36" s="114" t="s">
        <v>136</v>
      </c>
      <c r="G36" s="114" t="s">
        <v>136</v>
      </c>
      <c r="H36" s="114" t="s">
        <v>136</v>
      </c>
      <c r="I36" s="114" t="s">
        <v>136</v>
      </c>
      <c r="J36" s="114" t="s">
        <v>136</v>
      </c>
      <c r="K36" s="114" t="s">
        <v>136</v>
      </c>
      <c r="L36" s="114" t="s">
        <v>136</v>
      </c>
      <c r="M36" s="114" t="s">
        <v>136</v>
      </c>
      <c r="N36" s="114" t="s">
        <v>136</v>
      </c>
    </row>
    <row r="38" spans="2:14" x14ac:dyDescent="0.35">
      <c r="C38" s="365" t="s">
        <v>137</v>
      </c>
      <c r="D38" s="365"/>
      <c r="E38" s="365"/>
      <c r="F38" s="365"/>
      <c r="G38" s="365"/>
      <c r="H38" s="365"/>
      <c r="I38" s="365"/>
      <c r="J38" s="365"/>
      <c r="K38" s="365"/>
      <c r="L38" s="365"/>
      <c r="M38" s="365"/>
      <c r="N38" s="365"/>
    </row>
    <row r="39" spans="2:14" ht="9.75" customHeight="1" x14ac:dyDescent="0.35">
      <c r="B39" s="111" t="s">
        <v>132</v>
      </c>
      <c r="C39" s="359" t="s">
        <v>133</v>
      </c>
      <c r="D39" s="359" t="s">
        <v>76</v>
      </c>
      <c r="E39" s="359" t="s">
        <v>77</v>
      </c>
      <c r="F39" s="359" t="s">
        <v>78</v>
      </c>
      <c r="G39" s="359" t="s">
        <v>79</v>
      </c>
      <c r="H39" s="359" t="s">
        <v>80</v>
      </c>
      <c r="I39" s="359" t="s">
        <v>81</v>
      </c>
      <c r="J39" s="359" t="s">
        <v>134</v>
      </c>
      <c r="K39" s="359" t="s">
        <v>83</v>
      </c>
      <c r="L39" s="359" t="s">
        <v>84</v>
      </c>
      <c r="M39" s="359" t="s">
        <v>85</v>
      </c>
      <c r="N39" s="359" t="s">
        <v>135</v>
      </c>
    </row>
    <row r="40" spans="2:14" ht="9.75" customHeight="1" x14ac:dyDescent="0.35">
      <c r="B40" s="112"/>
      <c r="C40" s="360"/>
      <c r="D40" s="360"/>
      <c r="E40" s="360"/>
      <c r="F40" s="360"/>
      <c r="G40" s="360"/>
      <c r="H40" s="360"/>
      <c r="I40" s="360"/>
      <c r="J40" s="360"/>
      <c r="K40" s="360"/>
      <c r="L40" s="360"/>
      <c r="M40" s="360"/>
      <c r="N40" s="360"/>
    </row>
    <row r="41" spans="2:14" x14ac:dyDescent="0.35">
      <c r="B41" s="113" t="s">
        <v>96</v>
      </c>
      <c r="C41" s="104">
        <v>2.3E-3</v>
      </c>
      <c r="D41" s="250">
        <v>8.9999999999999998E-4</v>
      </c>
      <c r="E41" s="251">
        <v>1.9E-3</v>
      </c>
      <c r="F41" s="270">
        <v>2E-3</v>
      </c>
      <c r="G41" s="247">
        <v>4.0000000000000002E-4</v>
      </c>
      <c r="H41" s="289">
        <v>2E-3</v>
      </c>
      <c r="I41" s="247">
        <v>1E-4</v>
      </c>
      <c r="J41" s="104">
        <v>1E-4</v>
      </c>
      <c r="K41" s="104">
        <v>2.9999999999999997E-4</v>
      </c>
      <c r="L41" s="114">
        <v>6.9999999999999999E-4</v>
      </c>
      <c r="M41" s="114" t="s">
        <v>125</v>
      </c>
      <c r="N41" s="114"/>
    </row>
    <row r="43" spans="2:14" x14ac:dyDescent="0.35">
      <c r="C43" s="365" t="s">
        <v>138</v>
      </c>
      <c r="D43" s="365"/>
      <c r="E43" s="365"/>
      <c r="F43" s="365"/>
      <c r="G43" s="365"/>
      <c r="H43" s="365"/>
      <c r="I43" s="365"/>
      <c r="J43" s="365"/>
      <c r="K43" s="365"/>
      <c r="L43" s="365"/>
      <c r="M43" s="365"/>
      <c r="N43" s="365"/>
    </row>
    <row r="44" spans="2:14" ht="9.75" customHeight="1" x14ac:dyDescent="0.35">
      <c r="B44" s="111" t="s">
        <v>132</v>
      </c>
      <c r="C44" s="359" t="s">
        <v>133</v>
      </c>
      <c r="D44" s="359" t="s">
        <v>76</v>
      </c>
      <c r="E44" s="359" t="s">
        <v>77</v>
      </c>
      <c r="F44" s="359" t="s">
        <v>78</v>
      </c>
      <c r="G44" s="359" t="s">
        <v>79</v>
      </c>
      <c r="H44" s="359" t="s">
        <v>80</v>
      </c>
      <c r="I44" s="359" t="s">
        <v>81</v>
      </c>
      <c r="J44" s="359" t="s">
        <v>134</v>
      </c>
      <c r="K44" s="359" t="s">
        <v>83</v>
      </c>
      <c r="L44" s="359" t="s">
        <v>84</v>
      </c>
      <c r="M44" s="359" t="s">
        <v>85</v>
      </c>
      <c r="N44" s="359" t="s">
        <v>135</v>
      </c>
    </row>
    <row r="45" spans="2:14" ht="9.75" customHeight="1" x14ac:dyDescent="0.35">
      <c r="B45" s="112"/>
      <c r="C45" s="360"/>
      <c r="D45" s="360"/>
      <c r="E45" s="360"/>
      <c r="F45" s="360"/>
      <c r="G45" s="360"/>
      <c r="H45" s="360"/>
      <c r="I45" s="360"/>
      <c r="J45" s="360"/>
      <c r="K45" s="360"/>
      <c r="L45" s="360"/>
      <c r="M45" s="360"/>
      <c r="N45" s="360"/>
    </row>
    <row r="46" spans="2:14" x14ac:dyDescent="0.35">
      <c r="B46" s="113" t="s">
        <v>96</v>
      </c>
      <c r="C46" s="104">
        <v>0.02</v>
      </c>
      <c r="D46" s="252">
        <v>0.11</v>
      </c>
      <c r="E46" s="251">
        <v>0.12</v>
      </c>
      <c r="F46" s="247">
        <v>0.14000000000000001</v>
      </c>
      <c r="G46" s="114">
        <v>0.06</v>
      </c>
      <c r="H46" s="253">
        <v>0.1</v>
      </c>
      <c r="I46" s="247">
        <v>0.25</v>
      </c>
      <c r="J46" s="104">
        <v>7.0000000000000007E-2</v>
      </c>
      <c r="K46" s="290">
        <v>0.1</v>
      </c>
      <c r="L46" s="253">
        <v>0.08</v>
      </c>
      <c r="M46" s="114" t="s">
        <v>125</v>
      </c>
      <c r="N46" s="114"/>
    </row>
    <row r="47" spans="2:14" x14ac:dyDescent="0.35">
      <c r="B47" s="113" t="s">
        <v>98</v>
      </c>
      <c r="C47" s="114" t="s">
        <v>136</v>
      </c>
      <c r="D47" s="114" t="s">
        <v>136</v>
      </c>
      <c r="E47" s="114" t="s">
        <v>136</v>
      </c>
      <c r="F47" s="114" t="s">
        <v>136</v>
      </c>
      <c r="G47" s="114" t="s">
        <v>136</v>
      </c>
      <c r="H47" s="114" t="s">
        <v>136</v>
      </c>
      <c r="I47" s="114" t="s">
        <v>136</v>
      </c>
      <c r="J47" s="114" t="s">
        <v>136</v>
      </c>
      <c r="K47" s="114" t="s">
        <v>136</v>
      </c>
      <c r="L47" s="114" t="s">
        <v>136</v>
      </c>
      <c r="M47" s="114" t="s">
        <v>136</v>
      </c>
      <c r="N47" s="114" t="s">
        <v>136</v>
      </c>
    </row>
  </sheetData>
  <mergeCells count="43">
    <mergeCell ref="N44:N45"/>
    <mergeCell ref="H44:H45"/>
    <mergeCell ref="I44:I45"/>
    <mergeCell ref="J44:J45"/>
    <mergeCell ref="K44:K45"/>
    <mergeCell ref="L44:L45"/>
    <mergeCell ref="M44:M45"/>
    <mergeCell ref="K39:K40"/>
    <mergeCell ref="L39:L40"/>
    <mergeCell ref="M39:M40"/>
    <mergeCell ref="N39:N40"/>
    <mergeCell ref="C43:N43"/>
    <mergeCell ref="C44:C45"/>
    <mergeCell ref="D44:D45"/>
    <mergeCell ref="E44:E45"/>
    <mergeCell ref="F44:F45"/>
    <mergeCell ref="G44:G45"/>
    <mergeCell ref="N33:N34"/>
    <mergeCell ref="C38:N38"/>
    <mergeCell ref="C39:C40"/>
    <mergeCell ref="D39:D40"/>
    <mergeCell ref="E39:E40"/>
    <mergeCell ref="F39:F40"/>
    <mergeCell ref="G39:G40"/>
    <mergeCell ref="H39:H40"/>
    <mergeCell ref="I39:I40"/>
    <mergeCell ref="J39:J40"/>
    <mergeCell ref="H33:H34"/>
    <mergeCell ref="I33:I34"/>
    <mergeCell ref="J33:J34"/>
    <mergeCell ref="K33:K34"/>
    <mergeCell ref="L33:L34"/>
    <mergeCell ref="M33:M34"/>
    <mergeCell ref="B1:N2"/>
    <mergeCell ref="B4:I4"/>
    <mergeCell ref="C6:G6"/>
    <mergeCell ref="L6:O6"/>
    <mergeCell ref="C32:N32"/>
    <mergeCell ref="C33:C34"/>
    <mergeCell ref="D33:D34"/>
    <mergeCell ref="E33:E34"/>
    <mergeCell ref="F33:F34"/>
    <mergeCell ref="G33:G34"/>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3"/>
  <sheetViews>
    <sheetView topLeftCell="C1" zoomScale="90" zoomScaleNormal="90" workbookViewId="0">
      <selection activeCell="Q12" sqref="Q12"/>
    </sheetView>
  </sheetViews>
  <sheetFormatPr baseColWidth="10" defaultColWidth="11.453125" defaultRowHeight="14.5" x14ac:dyDescent="0.35"/>
  <cols>
    <col min="1" max="12" width="11.453125" style="1"/>
    <col min="13" max="13" width="12.81640625" style="1" customWidth="1"/>
    <col min="14" max="14" width="11.453125" style="1"/>
    <col min="15" max="16" width="12.1796875" style="1" customWidth="1"/>
    <col min="17" max="17" width="18.1796875" style="1" bestFit="1" customWidth="1"/>
    <col min="18" max="16384" width="11.453125" style="1"/>
  </cols>
  <sheetData>
    <row r="1" spans="1:18" ht="15.5" x14ac:dyDescent="0.35">
      <c r="A1" s="346" t="s">
        <v>139</v>
      </c>
      <c r="B1" s="346"/>
      <c r="C1" s="346"/>
      <c r="D1" s="346"/>
      <c r="E1" s="346"/>
      <c r="F1" s="346"/>
      <c r="G1" s="346"/>
      <c r="H1" s="346"/>
      <c r="I1" s="346"/>
      <c r="J1" s="346"/>
      <c r="K1" s="346"/>
      <c r="L1" s="346"/>
      <c r="M1" s="346"/>
      <c r="N1" s="346"/>
      <c r="O1" s="346"/>
      <c r="P1" s="346"/>
      <c r="Q1" s="346"/>
    </row>
    <row r="3" spans="1:18" x14ac:dyDescent="0.35">
      <c r="A3" s="189"/>
      <c r="B3" s="189"/>
    </row>
    <row r="4" spans="1:18" x14ac:dyDescent="0.35">
      <c r="A4" s="367" t="s">
        <v>140</v>
      </c>
      <c r="B4" s="367"/>
      <c r="C4" s="367"/>
      <c r="D4" s="367"/>
      <c r="E4" s="367"/>
      <c r="F4" s="367"/>
      <c r="G4" s="367"/>
      <c r="H4" s="367"/>
      <c r="I4" s="367"/>
      <c r="J4" s="367"/>
      <c r="K4" s="367"/>
      <c r="L4" s="367"/>
      <c r="M4" s="367"/>
      <c r="N4" s="367"/>
      <c r="O4" s="367"/>
      <c r="P4" s="367"/>
      <c r="Q4" s="367"/>
    </row>
    <row r="5" spans="1:18" x14ac:dyDescent="0.35">
      <c r="A5" s="366"/>
      <c r="B5" s="366"/>
      <c r="C5" s="366"/>
      <c r="D5" s="366"/>
      <c r="E5" s="239" t="s">
        <v>133</v>
      </c>
      <c r="F5" s="240" t="s">
        <v>141</v>
      </c>
      <c r="G5" s="240" t="s">
        <v>77</v>
      </c>
      <c r="H5" s="240" t="s">
        <v>78</v>
      </c>
      <c r="I5" s="240" t="s">
        <v>79</v>
      </c>
      <c r="J5" s="240" t="s">
        <v>80</v>
      </c>
      <c r="K5" s="240" t="s">
        <v>81</v>
      </c>
      <c r="L5" s="240" t="s">
        <v>82</v>
      </c>
      <c r="M5" s="240" t="s">
        <v>83</v>
      </c>
      <c r="N5" s="240" t="s">
        <v>84</v>
      </c>
      <c r="O5" s="240" t="s">
        <v>85</v>
      </c>
      <c r="P5" s="240" t="s">
        <v>86</v>
      </c>
      <c r="Q5" s="240" t="s">
        <v>142</v>
      </c>
      <c r="R5" s="197"/>
    </row>
    <row r="6" spans="1:18" x14ac:dyDescent="0.35">
      <c r="A6" s="366" t="s">
        <v>143</v>
      </c>
      <c r="B6" s="366"/>
      <c r="C6" s="366"/>
      <c r="D6" s="366"/>
      <c r="E6" s="241">
        <v>12379.262797954672</v>
      </c>
      <c r="F6" s="242">
        <v>15096.59535800017</v>
      </c>
      <c r="G6" s="242">
        <v>16580.405335418291</v>
      </c>
      <c r="H6" s="242">
        <v>17138.895459892963</v>
      </c>
      <c r="I6" s="242">
        <v>13808.523516786459</v>
      </c>
      <c r="J6" s="242">
        <v>15993.917065069214</v>
      </c>
      <c r="K6" s="242">
        <v>7390.1525491953789</v>
      </c>
      <c r="L6" s="242">
        <v>14718.00804812947</v>
      </c>
      <c r="M6" s="242">
        <v>13246.124332430671</v>
      </c>
      <c r="N6" s="242">
        <v>13368.694777103161</v>
      </c>
      <c r="O6" s="242">
        <v>7971.314521483614</v>
      </c>
      <c r="P6" s="242"/>
      <c r="Q6" s="242">
        <f>SUM(E6:P6)</f>
        <v>147691.89376146405</v>
      </c>
      <c r="R6" s="197"/>
    </row>
    <row r="7" spans="1:18" x14ac:dyDescent="0.35">
      <c r="A7" s="366" t="s">
        <v>144</v>
      </c>
      <c r="B7" s="366"/>
      <c r="C7" s="366"/>
      <c r="D7" s="366"/>
      <c r="E7" s="241">
        <v>-102.07462532883915</v>
      </c>
      <c r="F7" s="242">
        <v>370.83191984697783</v>
      </c>
      <c r="G7" s="242">
        <v>200.96198523152259</v>
      </c>
      <c r="H7" s="242">
        <v>591.00423586512886</v>
      </c>
      <c r="I7" s="242">
        <v>197.59694443905707</v>
      </c>
      <c r="J7" s="242">
        <v>145.69084654237687</v>
      </c>
      <c r="K7" s="242">
        <v>82.214345386773573</v>
      </c>
      <c r="L7" s="242">
        <v>420.93341073727413</v>
      </c>
      <c r="M7" s="242">
        <v>524.44028514669128</v>
      </c>
      <c r="N7" s="242">
        <v>645.42901591854297</v>
      </c>
      <c r="O7" s="242">
        <v>661.14910606404874</v>
      </c>
      <c r="P7" s="242"/>
      <c r="Q7" s="242">
        <f>SUM(E7:P7)</f>
        <v>3738.1774698495547</v>
      </c>
      <c r="R7" s="197"/>
    </row>
    <row r="8" spans="1:18" x14ac:dyDescent="0.35">
      <c r="A8" s="366" t="s">
        <v>145</v>
      </c>
      <c r="B8" s="366"/>
      <c r="C8" s="366"/>
      <c r="D8" s="366"/>
      <c r="E8" s="243" t="s">
        <v>146</v>
      </c>
      <c r="F8" s="238">
        <f t="shared" ref="F8:M8" si="0">F7/F6*100</f>
        <v>2.4563943793489971</v>
      </c>
      <c r="G8" s="238">
        <f t="shared" si="0"/>
        <v>1.2120450686584661</v>
      </c>
      <c r="H8" s="238">
        <f t="shared" si="0"/>
        <v>3.4483216100369392</v>
      </c>
      <c r="I8" s="238">
        <f t="shared" si="0"/>
        <v>1.4309780781330206</v>
      </c>
      <c r="J8" s="238">
        <f t="shared" si="0"/>
        <v>0.9109141053417511</v>
      </c>
      <c r="K8" s="238">
        <f t="shared" si="0"/>
        <v>1.1124850920124087</v>
      </c>
      <c r="L8" s="238">
        <f t="shared" si="0"/>
        <v>2.8599889968858325</v>
      </c>
      <c r="M8" s="238">
        <f t="shared" si="0"/>
        <v>3.9591979660246497</v>
      </c>
      <c r="N8" s="238">
        <v>4.8279134700867177</v>
      </c>
      <c r="O8" s="238">
        <v>8.2941038680907067</v>
      </c>
      <c r="P8" s="238"/>
      <c r="Q8" s="238">
        <f>Q7/Q6*100</f>
        <v>2.5310647555830341</v>
      </c>
      <c r="R8" s="197"/>
    </row>
    <row r="9" spans="1:18" x14ac:dyDescent="0.35">
      <c r="A9" s="368" t="s">
        <v>147</v>
      </c>
      <c r="B9" s="368"/>
      <c r="C9" s="368"/>
      <c r="D9" s="368"/>
      <c r="E9" s="243" t="s">
        <v>146</v>
      </c>
      <c r="F9" s="238">
        <f t="shared" ref="F9:M9" si="1">100-F8</f>
        <v>97.543605620651007</v>
      </c>
      <c r="G9" s="238">
        <f t="shared" si="1"/>
        <v>98.787954931341531</v>
      </c>
      <c r="H9" s="238">
        <f t="shared" si="1"/>
        <v>96.551678389963058</v>
      </c>
      <c r="I9" s="238">
        <f t="shared" si="1"/>
        <v>98.569021921866977</v>
      </c>
      <c r="J9" s="238">
        <f t="shared" si="1"/>
        <v>99.089085894658254</v>
      </c>
      <c r="K9" s="238">
        <f t="shared" si="1"/>
        <v>98.887514907987594</v>
      </c>
      <c r="L9" s="238">
        <f t="shared" si="1"/>
        <v>97.140011003114168</v>
      </c>
      <c r="M9" s="238">
        <f t="shared" si="1"/>
        <v>96.040802033975353</v>
      </c>
      <c r="N9" s="238">
        <v>95.172086529913287</v>
      </c>
      <c r="O9" s="238">
        <v>91.705896131909299</v>
      </c>
      <c r="P9" s="238"/>
      <c r="Q9" s="238">
        <f>100-Q8</f>
        <v>97.468935244416969</v>
      </c>
      <c r="R9" s="197"/>
    </row>
    <row r="10" spans="1:18" x14ac:dyDescent="0.35">
      <c r="A10" s="369"/>
      <c r="B10" s="369"/>
      <c r="C10" s="369"/>
      <c r="D10" s="369"/>
      <c r="F10" s="88"/>
      <c r="G10" s="88"/>
      <c r="H10" s="88"/>
      <c r="I10" s="88"/>
      <c r="J10" s="88"/>
      <c r="K10" s="88"/>
      <c r="L10" s="88"/>
      <c r="M10" s="88"/>
      <c r="R10" s="197"/>
    </row>
    <row r="11" spans="1:18" x14ac:dyDescent="0.35">
      <c r="A11" s="244"/>
      <c r="B11" s="244"/>
      <c r="C11" s="90"/>
      <c r="D11" s="90"/>
      <c r="F11" s="88"/>
      <c r="G11" s="88"/>
      <c r="H11" s="88"/>
      <c r="I11" s="88"/>
      <c r="J11" s="88"/>
      <c r="K11" s="88"/>
      <c r="L11" s="88"/>
      <c r="M11" s="88"/>
      <c r="R11" s="197"/>
    </row>
    <row r="12" spans="1:18" x14ac:dyDescent="0.35">
      <c r="A12" s="244"/>
      <c r="B12" s="244"/>
      <c r="C12" s="90"/>
      <c r="D12" s="90"/>
      <c r="M12" s="89"/>
      <c r="N12" s="89"/>
      <c r="O12" s="89">
        <f>2*O7</f>
        <v>1322.2982121280975</v>
      </c>
      <c r="Q12" s="89">
        <f>2*Q7</f>
        <v>7476.3549396991093</v>
      </c>
      <c r="R12" s="197"/>
    </row>
    <row r="13" spans="1:18" x14ac:dyDescent="0.35">
      <c r="A13" s="189"/>
      <c r="B13" s="189"/>
    </row>
    <row r="14" spans="1:18" x14ac:dyDescent="0.35">
      <c r="A14" s="367" t="s">
        <v>148</v>
      </c>
      <c r="B14" s="367"/>
      <c r="C14" s="367"/>
      <c r="D14" s="367"/>
      <c r="E14" s="367"/>
      <c r="F14" s="367"/>
      <c r="G14" s="367"/>
      <c r="H14" s="367"/>
      <c r="I14" s="367"/>
      <c r="J14" s="367"/>
      <c r="K14" s="367"/>
      <c r="L14" s="367"/>
      <c r="M14" s="367"/>
      <c r="N14" s="367"/>
      <c r="O14" s="367"/>
      <c r="P14" s="367"/>
      <c r="Q14" s="367"/>
    </row>
    <row r="15" spans="1:18" x14ac:dyDescent="0.35">
      <c r="A15" s="366"/>
      <c r="B15" s="366"/>
      <c r="C15" s="366"/>
      <c r="D15" s="366"/>
      <c r="E15" s="239" t="s">
        <v>133</v>
      </c>
      <c r="F15" s="240" t="s">
        <v>141</v>
      </c>
      <c r="G15" s="240" t="s">
        <v>77</v>
      </c>
      <c r="H15" s="240" t="s">
        <v>78</v>
      </c>
      <c r="I15" s="240" t="s">
        <v>79</v>
      </c>
      <c r="J15" s="240" t="s">
        <v>80</v>
      </c>
      <c r="K15" s="240" t="s">
        <v>81</v>
      </c>
      <c r="L15" s="240" t="s">
        <v>82</v>
      </c>
      <c r="M15" s="240" t="s">
        <v>83</v>
      </c>
      <c r="N15" s="240" t="s">
        <v>84</v>
      </c>
      <c r="O15" s="240" t="s">
        <v>85</v>
      </c>
      <c r="P15" s="240" t="s">
        <v>86</v>
      </c>
      <c r="Q15" s="240" t="s">
        <v>142</v>
      </c>
    </row>
    <row r="16" spans="1:18" x14ac:dyDescent="0.35">
      <c r="A16" s="366" t="s">
        <v>149</v>
      </c>
      <c r="B16" s="366"/>
      <c r="C16" s="366"/>
      <c r="D16" s="366"/>
      <c r="E16" s="241">
        <v>153.53435798303434</v>
      </c>
      <c r="F16" s="242">
        <v>217.91392009415995</v>
      </c>
      <c r="G16" s="242">
        <v>197.28211446450601</v>
      </c>
      <c r="H16" s="242">
        <v>203.92520377472397</v>
      </c>
      <c r="I16" s="242">
        <v>132.69154452130968</v>
      </c>
      <c r="J16" s="242">
        <v>189.41236022679823</v>
      </c>
      <c r="K16" s="242">
        <v>62.148280624572607</v>
      </c>
      <c r="L16" s="242">
        <v>87.951366160482266</v>
      </c>
      <c r="M16" s="242">
        <v>76.816351848923745</v>
      </c>
      <c r="N16" s="242">
        <v>81.703164954716271</v>
      </c>
      <c r="O16" s="242">
        <v>34.782496386642343</v>
      </c>
      <c r="P16" s="242"/>
      <c r="Q16" s="242">
        <f>SUM(E16:P16)</f>
        <v>1438.1611610398695</v>
      </c>
    </row>
    <row r="17" spans="1:17" x14ac:dyDescent="0.35">
      <c r="A17" s="366" t="s">
        <v>150</v>
      </c>
      <c r="B17" s="366"/>
      <c r="C17" s="366"/>
      <c r="D17" s="366"/>
      <c r="E17" s="241">
        <v>6.252388526868728</v>
      </c>
      <c r="F17" s="242">
        <v>9.2391222949005041</v>
      </c>
      <c r="G17" s="242">
        <v>7.4886002908465441</v>
      </c>
      <c r="H17" s="242">
        <v>9.3223515361905953</v>
      </c>
      <c r="I17" s="242">
        <v>4.8901494451726961</v>
      </c>
      <c r="J17" s="242">
        <v>6.6509094589396298</v>
      </c>
      <c r="K17" s="242">
        <v>4.0510224419886036</v>
      </c>
      <c r="L17" s="242">
        <v>3.9807814556327514</v>
      </c>
      <c r="M17" s="242">
        <v>4.452048787788172</v>
      </c>
      <c r="N17" s="242">
        <v>3.9049860492981807</v>
      </c>
      <c r="O17" s="242">
        <v>1.5424836925404861</v>
      </c>
      <c r="P17" s="242"/>
      <c r="Q17" s="242">
        <f>SUM(E17:P17)</f>
        <v>61.774843980166885</v>
      </c>
    </row>
    <row r="18" spans="1:17" x14ac:dyDescent="0.35">
      <c r="A18" s="366" t="s">
        <v>151</v>
      </c>
      <c r="B18" s="366"/>
      <c r="C18" s="366"/>
      <c r="D18" s="366"/>
      <c r="E18" s="238">
        <f t="shared" ref="E18:M18" si="2">E17/E16*100</f>
        <v>4.0723057750758445</v>
      </c>
      <c r="F18" s="238">
        <f t="shared" si="2"/>
        <v>4.2398036302170636</v>
      </c>
      <c r="G18" s="238">
        <f t="shared" si="2"/>
        <v>3.7958840370163687</v>
      </c>
      <c r="H18" s="238">
        <f t="shared" si="2"/>
        <v>4.5714562808474568</v>
      </c>
      <c r="I18" s="238">
        <f t="shared" si="2"/>
        <v>3.6853512127047101</v>
      </c>
      <c r="J18" s="238">
        <f t="shared" si="2"/>
        <v>3.5113386745067614</v>
      </c>
      <c r="K18" s="238">
        <f t="shared" si="2"/>
        <v>6.5183178058620062</v>
      </c>
      <c r="L18" s="238">
        <f t="shared" si="2"/>
        <v>4.5261166817683502</v>
      </c>
      <c r="M18" s="238">
        <f t="shared" si="2"/>
        <v>5.7957045350762106</v>
      </c>
      <c r="N18" s="238">
        <v>4.7794795360283864</v>
      </c>
      <c r="O18" s="238">
        <v>4.4346549350404079</v>
      </c>
      <c r="P18" s="238"/>
      <c r="Q18" s="238">
        <f>Q17/Q16*100</f>
        <v>4.2954048303946886</v>
      </c>
    </row>
    <row r="19" spans="1:17" x14ac:dyDescent="0.35">
      <c r="A19" s="366" t="s">
        <v>152</v>
      </c>
      <c r="B19" s="366"/>
      <c r="C19" s="366"/>
      <c r="D19" s="366"/>
      <c r="E19" s="238">
        <f t="shared" ref="E19:M19" si="3">100-E18</f>
        <v>95.927694224924153</v>
      </c>
      <c r="F19" s="238">
        <f t="shared" si="3"/>
        <v>95.760196369782932</v>
      </c>
      <c r="G19" s="238">
        <f t="shared" si="3"/>
        <v>96.204115962983636</v>
      </c>
      <c r="H19" s="238">
        <f t="shared" si="3"/>
        <v>95.428543719152543</v>
      </c>
      <c r="I19" s="238">
        <f t="shared" si="3"/>
        <v>96.314648787295283</v>
      </c>
      <c r="J19" s="238">
        <f t="shared" si="3"/>
        <v>96.48866132549324</v>
      </c>
      <c r="K19" s="238">
        <f t="shared" si="3"/>
        <v>93.481682194137989</v>
      </c>
      <c r="L19" s="238">
        <f t="shared" si="3"/>
        <v>95.473883318231657</v>
      </c>
      <c r="M19" s="238">
        <f t="shared" si="3"/>
        <v>94.204295464923788</v>
      </c>
      <c r="N19" s="238">
        <v>95.22052046397161</v>
      </c>
      <c r="O19" s="238">
        <v>95.565345064959587</v>
      </c>
      <c r="P19" s="238"/>
      <c r="Q19" s="238">
        <f>100-Q18</f>
        <v>95.704595169605312</v>
      </c>
    </row>
    <row r="20" spans="1:17" x14ac:dyDescent="0.35">
      <c r="E20" s="88"/>
      <c r="F20" s="88"/>
      <c r="G20" s="88"/>
      <c r="H20" s="88"/>
      <c r="I20" s="88"/>
      <c r="J20" s="88"/>
      <c r="K20" s="88"/>
      <c r="L20" s="88"/>
      <c r="M20" s="88"/>
    </row>
    <row r="21" spans="1:17" x14ac:dyDescent="0.35">
      <c r="E21" s="88"/>
      <c r="F21" s="88"/>
      <c r="G21" s="88"/>
      <c r="H21" s="88"/>
      <c r="I21" s="88"/>
      <c r="J21" s="88"/>
      <c r="K21" s="88"/>
      <c r="L21" s="88"/>
      <c r="M21" s="88"/>
    </row>
    <row r="23" spans="1:17" x14ac:dyDescent="0.35">
      <c r="I23" s="91"/>
      <c r="K23" s="91"/>
    </row>
    <row r="24" spans="1:17" x14ac:dyDescent="0.35">
      <c r="I24" s="91"/>
    </row>
    <row r="27" spans="1:17" x14ac:dyDescent="0.35">
      <c r="I27" s="91"/>
    </row>
    <row r="36" spans="3:25" x14ac:dyDescent="0.35">
      <c r="C36" s="89"/>
      <c r="R36" s="89"/>
      <c r="S36" s="89"/>
      <c r="T36" s="89"/>
      <c r="U36" s="89"/>
      <c r="V36" s="89"/>
      <c r="W36" s="89"/>
      <c r="X36" s="89"/>
      <c r="Y36" s="89"/>
    </row>
    <row r="37" spans="3:25" x14ac:dyDescent="0.35">
      <c r="R37" s="89"/>
      <c r="S37" s="89"/>
      <c r="T37" s="89"/>
      <c r="U37" s="89"/>
      <c r="V37" s="89"/>
      <c r="W37" s="89"/>
      <c r="X37" s="89"/>
      <c r="Y37" s="89"/>
    </row>
    <row r="38" spans="3:25" x14ac:dyDescent="0.35">
      <c r="R38" s="89"/>
      <c r="S38" s="89"/>
      <c r="T38" s="89"/>
      <c r="U38" s="89"/>
      <c r="V38" s="89"/>
      <c r="W38" s="89"/>
      <c r="X38" s="89"/>
      <c r="Y38" s="89"/>
    </row>
    <row r="39" spans="3:25" x14ac:dyDescent="0.35">
      <c r="R39" s="89"/>
      <c r="S39" s="89"/>
      <c r="T39" s="89"/>
      <c r="U39" s="89"/>
      <c r="V39" s="89"/>
      <c r="W39" s="89"/>
      <c r="X39" s="89"/>
      <c r="Y39" s="89"/>
    </row>
    <row r="40" spans="3:25" x14ac:dyDescent="0.35">
      <c r="R40" s="89"/>
      <c r="S40" s="89"/>
      <c r="T40" s="89"/>
      <c r="U40" s="89"/>
      <c r="V40" s="89"/>
      <c r="W40" s="89"/>
      <c r="X40" s="89"/>
      <c r="Y40" s="89"/>
    </row>
    <row r="41" spans="3:25" x14ac:dyDescent="0.35">
      <c r="R41" s="89"/>
      <c r="S41" s="89"/>
      <c r="T41" s="89"/>
      <c r="U41" s="89"/>
      <c r="V41" s="89"/>
      <c r="W41" s="89"/>
      <c r="X41" s="89"/>
      <c r="Y41" s="89"/>
    </row>
    <row r="42" spans="3:25" x14ac:dyDescent="0.35">
      <c r="R42" s="89"/>
      <c r="S42" s="89"/>
      <c r="T42" s="89"/>
      <c r="U42" s="89"/>
      <c r="V42" s="89"/>
      <c r="W42" s="89"/>
      <c r="X42" s="89"/>
      <c r="Y42" s="89"/>
    </row>
    <row r="43" spans="3:25" x14ac:dyDescent="0.35">
      <c r="R43" s="89"/>
      <c r="S43" s="89"/>
      <c r="T43" s="89"/>
      <c r="U43" s="89"/>
      <c r="V43" s="89"/>
      <c r="W43" s="89"/>
      <c r="X43" s="89"/>
      <c r="Y43" s="89"/>
    </row>
  </sheetData>
  <mergeCells count="14">
    <mergeCell ref="A18:D18"/>
    <mergeCell ref="A19:D19"/>
    <mergeCell ref="A9:D9"/>
    <mergeCell ref="A10:D10"/>
    <mergeCell ref="A14:Q14"/>
    <mergeCell ref="A15:D15"/>
    <mergeCell ref="A16:D16"/>
    <mergeCell ref="A17:D17"/>
    <mergeCell ref="A8:D8"/>
    <mergeCell ref="A1:Q1"/>
    <mergeCell ref="A4:Q4"/>
    <mergeCell ref="A5:D5"/>
    <mergeCell ref="A6:D6"/>
    <mergeCell ref="A7:D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N11"/>
  <sheetViews>
    <sheetView showGridLines="0" zoomScale="90" zoomScaleNormal="90" workbookViewId="0">
      <selection activeCell="D27" sqref="D27"/>
    </sheetView>
  </sheetViews>
  <sheetFormatPr baseColWidth="10" defaultColWidth="11.453125" defaultRowHeight="14.5" x14ac:dyDescent="0.35"/>
  <cols>
    <col min="2" max="2" width="33.54296875" customWidth="1"/>
  </cols>
  <sheetData>
    <row r="2" spans="2:14" x14ac:dyDescent="0.35">
      <c r="B2" s="1"/>
      <c r="C2" s="365" t="s">
        <v>153</v>
      </c>
      <c r="D2" s="365"/>
      <c r="E2" s="365"/>
      <c r="F2" s="365"/>
      <c r="G2" s="365"/>
      <c r="H2" s="365"/>
      <c r="I2" s="365"/>
      <c r="J2" s="365"/>
      <c r="K2" s="365"/>
      <c r="L2" s="365"/>
      <c r="M2" s="365"/>
      <c r="N2" s="365"/>
    </row>
    <row r="3" spans="2:14" x14ac:dyDescent="0.35">
      <c r="B3" s="111" t="s">
        <v>132</v>
      </c>
      <c r="C3" s="359" t="s">
        <v>133</v>
      </c>
      <c r="D3" s="359" t="s">
        <v>76</v>
      </c>
      <c r="E3" s="359" t="s">
        <v>77</v>
      </c>
      <c r="F3" s="359" t="s">
        <v>78</v>
      </c>
      <c r="G3" s="359" t="s">
        <v>79</v>
      </c>
      <c r="H3" s="359" t="s">
        <v>80</v>
      </c>
      <c r="I3" s="359" t="s">
        <v>81</v>
      </c>
      <c r="J3" s="359" t="s">
        <v>134</v>
      </c>
      <c r="K3" s="359" t="s">
        <v>83</v>
      </c>
      <c r="L3" s="359" t="s">
        <v>84</v>
      </c>
      <c r="M3" s="359" t="s">
        <v>85</v>
      </c>
      <c r="N3" s="359" t="s">
        <v>135</v>
      </c>
    </row>
    <row r="4" spans="2:14" x14ac:dyDescent="0.35">
      <c r="B4" s="112"/>
      <c r="C4" s="360"/>
      <c r="D4" s="360"/>
      <c r="E4" s="360"/>
      <c r="F4" s="360"/>
      <c r="G4" s="360"/>
      <c r="H4" s="360"/>
      <c r="I4" s="360"/>
      <c r="J4" s="360"/>
      <c r="K4" s="360"/>
      <c r="L4" s="360"/>
      <c r="M4" s="360"/>
      <c r="N4" s="360"/>
    </row>
    <row r="5" spans="2:14" ht="15" customHeight="1" x14ac:dyDescent="0.35">
      <c r="B5" s="113" t="s">
        <v>154</v>
      </c>
      <c r="C5" s="248">
        <v>11.83</v>
      </c>
      <c r="D5" s="309">
        <v>11.88</v>
      </c>
      <c r="E5" s="310">
        <v>11.42</v>
      </c>
      <c r="F5" s="249">
        <v>11.96</v>
      </c>
      <c r="G5" s="311" t="s">
        <v>146</v>
      </c>
      <c r="H5" s="311">
        <v>11.33</v>
      </c>
      <c r="I5" s="249">
        <v>11.29</v>
      </c>
      <c r="J5" s="248">
        <v>11.71</v>
      </c>
      <c r="K5" s="248">
        <v>11.46</v>
      </c>
      <c r="L5" s="310" t="s">
        <v>146</v>
      </c>
      <c r="M5" s="311">
        <v>4.5</v>
      </c>
      <c r="N5" s="311"/>
    </row>
    <row r="6" spans="2:14" x14ac:dyDescent="0.35">
      <c r="B6" s="113" t="s">
        <v>155</v>
      </c>
      <c r="C6" s="248">
        <v>11.29</v>
      </c>
      <c r="D6" s="309">
        <v>11.24</v>
      </c>
      <c r="E6" s="310">
        <v>11.5</v>
      </c>
      <c r="F6" s="249">
        <v>11.63</v>
      </c>
      <c r="G6" s="311" t="s">
        <v>146</v>
      </c>
      <c r="H6" s="311">
        <v>11.58</v>
      </c>
      <c r="I6" s="249">
        <v>11.33</v>
      </c>
      <c r="J6" s="248">
        <v>11.79</v>
      </c>
      <c r="K6" s="248">
        <v>11.46</v>
      </c>
      <c r="L6" s="310" t="s">
        <v>146</v>
      </c>
      <c r="M6" s="311">
        <v>5.5</v>
      </c>
      <c r="N6" s="311"/>
    </row>
    <row r="7" spans="2:14" x14ac:dyDescent="0.35">
      <c r="B7" s="113" t="s">
        <v>156</v>
      </c>
      <c r="C7" s="248">
        <v>11.63</v>
      </c>
      <c r="D7" s="309">
        <v>11.29</v>
      </c>
      <c r="E7" s="310">
        <v>11.5</v>
      </c>
      <c r="F7" s="249">
        <v>11.33</v>
      </c>
      <c r="G7" s="311">
        <v>12.79</v>
      </c>
      <c r="H7" s="311">
        <v>11.5</v>
      </c>
      <c r="I7" s="249" t="s">
        <v>146</v>
      </c>
      <c r="J7" s="248">
        <v>11.75</v>
      </c>
      <c r="K7" s="248">
        <v>12.08</v>
      </c>
      <c r="L7" s="310">
        <v>12.21</v>
      </c>
      <c r="M7" s="311">
        <v>4.3</v>
      </c>
      <c r="N7" s="311"/>
    </row>
    <row r="8" spans="2:14" x14ac:dyDescent="0.35">
      <c r="B8" s="113" t="s">
        <v>157</v>
      </c>
      <c r="C8" s="248">
        <v>11.5</v>
      </c>
      <c r="D8" s="309">
        <v>10.75</v>
      </c>
      <c r="E8" s="310">
        <v>11.17</v>
      </c>
      <c r="F8" s="249">
        <v>11.5</v>
      </c>
      <c r="G8" s="311">
        <v>11.67</v>
      </c>
      <c r="H8" s="311">
        <v>11.71</v>
      </c>
      <c r="I8" s="312" t="s">
        <v>146</v>
      </c>
      <c r="J8" s="248">
        <v>11.63</v>
      </c>
      <c r="K8" s="248">
        <v>11.63</v>
      </c>
      <c r="L8" s="310">
        <v>11.79</v>
      </c>
      <c r="M8" s="311">
        <v>5.8</v>
      </c>
      <c r="N8" s="311"/>
    </row>
    <row r="11" spans="2:14" x14ac:dyDescent="0.35">
      <c r="B11" s="268" t="s">
        <v>158</v>
      </c>
    </row>
  </sheetData>
  <mergeCells count="13">
    <mergeCell ref="L3:L4"/>
    <mergeCell ref="M3:M4"/>
    <mergeCell ref="N3:N4"/>
    <mergeCell ref="C2:N2"/>
    <mergeCell ref="C3:C4"/>
    <mergeCell ref="D3:D4"/>
    <mergeCell ref="E3:E4"/>
    <mergeCell ref="F3:F4"/>
    <mergeCell ref="G3:G4"/>
    <mergeCell ref="H3:H4"/>
    <mergeCell ref="I3:I4"/>
    <mergeCell ref="J3:J4"/>
    <mergeCell ref="K3:K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F43207"/>
  <sheetViews>
    <sheetView showGridLines="0" zoomScale="75" zoomScaleNormal="75" workbookViewId="0">
      <selection activeCell="B8" sqref="B8"/>
    </sheetView>
  </sheetViews>
  <sheetFormatPr baseColWidth="10" defaultColWidth="11.453125" defaultRowHeight="14.5" x14ac:dyDescent="0.35"/>
  <cols>
    <col min="1" max="1" width="3.7265625" customWidth="1"/>
    <col min="2" max="2" width="30" customWidth="1"/>
    <col min="3" max="3" width="22" bestFit="1" customWidth="1"/>
    <col min="4" max="4" width="22.453125" bestFit="1" customWidth="1"/>
    <col min="5" max="5" width="44.81640625" bestFit="1" customWidth="1"/>
    <col min="6" max="6" width="59" bestFit="1" customWidth="1"/>
  </cols>
  <sheetData>
    <row r="1" spans="1:6" x14ac:dyDescent="0.35">
      <c r="A1" s="1"/>
      <c r="B1" s="1"/>
      <c r="C1" s="1"/>
      <c r="D1" s="1"/>
    </row>
    <row r="2" spans="1:6" ht="15" thickBot="1" x14ac:dyDescent="0.4">
      <c r="A2" s="1"/>
      <c r="B2" s="1"/>
      <c r="C2" s="1"/>
      <c r="D2" s="1"/>
    </row>
    <row r="3" spans="1:6" ht="55.5" customHeight="1" thickBot="1" x14ac:dyDescent="0.4">
      <c r="A3" s="1"/>
      <c r="B3" s="370" t="s">
        <v>159</v>
      </c>
      <c r="C3" s="371"/>
      <c r="D3" s="372"/>
    </row>
    <row r="4" spans="1:6" ht="22.15" customHeight="1" thickBot="1" x14ac:dyDescent="0.4">
      <c r="A4" s="1"/>
      <c r="B4" s="373"/>
      <c r="C4" s="374"/>
      <c r="D4" s="374"/>
    </row>
    <row r="5" spans="1:6" ht="22.15" customHeight="1" thickBot="1" x14ac:dyDescent="0.4">
      <c r="A5" s="1"/>
      <c r="B5" s="375" t="s">
        <v>160</v>
      </c>
      <c r="C5" s="376"/>
      <c r="D5" s="377"/>
      <c r="F5" t="s">
        <v>161</v>
      </c>
    </row>
    <row r="6" spans="1:6" ht="42" customHeight="1" thickBot="1" x14ac:dyDescent="0.4">
      <c r="A6" s="1"/>
      <c r="B6" s="23" t="s">
        <v>162</v>
      </c>
      <c r="C6" s="24" t="s">
        <v>163</v>
      </c>
      <c r="D6" s="23" t="s">
        <v>164</v>
      </c>
      <c r="F6" t="s">
        <v>165</v>
      </c>
    </row>
    <row r="7" spans="1:6" ht="39" customHeight="1" thickBot="1" x14ac:dyDescent="0.4">
      <c r="A7" s="1"/>
      <c r="B7" s="46" t="s">
        <v>166</v>
      </c>
      <c r="C7" s="47" t="s">
        <v>167</v>
      </c>
      <c r="D7" s="48" t="s">
        <v>168</v>
      </c>
      <c r="F7" t="s">
        <v>169</v>
      </c>
    </row>
    <row r="8" spans="1:6" ht="14.5" customHeight="1" x14ac:dyDescent="0.35">
      <c r="A8" s="1"/>
      <c r="B8" s="306">
        <v>44501</v>
      </c>
      <c r="C8" s="304">
        <v>42.737231182526038</v>
      </c>
      <c r="D8" s="305" t="s">
        <v>170</v>
      </c>
      <c r="F8" t="s">
        <v>171</v>
      </c>
    </row>
    <row r="9" spans="1:6" ht="14.5" customHeight="1" x14ac:dyDescent="0.35">
      <c r="A9" s="1"/>
      <c r="B9" s="306">
        <v>44501.000694444447</v>
      </c>
      <c r="C9" s="304">
        <v>137.28984382575922</v>
      </c>
      <c r="D9" s="305" t="s">
        <v>172</v>
      </c>
      <c r="F9" t="s">
        <v>173</v>
      </c>
    </row>
    <row r="10" spans="1:6" ht="14.5" customHeight="1" x14ac:dyDescent="0.35">
      <c r="A10" s="1"/>
      <c r="B10" s="306">
        <v>44501.001388888893</v>
      </c>
      <c r="C10" s="304">
        <v>138.51901027523368</v>
      </c>
      <c r="D10" s="305" t="s">
        <v>172</v>
      </c>
      <c r="F10" t="s">
        <v>174</v>
      </c>
    </row>
    <row r="11" spans="1:6" ht="14.5" customHeight="1" x14ac:dyDescent="0.35">
      <c r="A11" s="1"/>
      <c r="B11" s="306">
        <v>44501.00208333334</v>
      </c>
      <c r="C11" s="304">
        <v>139.41930057183683</v>
      </c>
      <c r="D11" s="305" t="s">
        <v>172</v>
      </c>
      <c r="F11" t="s">
        <v>175</v>
      </c>
    </row>
    <row r="12" spans="1:6" ht="14.5" customHeight="1" x14ac:dyDescent="0.35">
      <c r="A12" s="1"/>
      <c r="B12" s="306">
        <v>44501.002777777787</v>
      </c>
      <c r="C12" s="304">
        <v>143.7276759721494</v>
      </c>
      <c r="D12" s="305" t="s">
        <v>172</v>
      </c>
      <c r="F12" t="s">
        <v>176</v>
      </c>
    </row>
    <row r="13" spans="1:6" ht="14.5" customHeight="1" x14ac:dyDescent="0.35">
      <c r="A13" s="1"/>
      <c r="B13" s="306">
        <v>44501.003472222234</v>
      </c>
      <c r="C13" s="304">
        <v>152.1048190552392</v>
      </c>
      <c r="D13" s="305" t="s">
        <v>172</v>
      </c>
      <c r="F13" t="s">
        <v>177</v>
      </c>
    </row>
    <row r="14" spans="1:6" ht="14.5" customHeight="1" x14ac:dyDescent="0.35">
      <c r="A14" s="1"/>
      <c r="B14" s="306">
        <v>44501.00416666668</v>
      </c>
      <c r="C14" s="304">
        <v>166.28508782566058</v>
      </c>
      <c r="D14" s="305" t="s">
        <v>172</v>
      </c>
      <c r="F14" t="s">
        <v>178</v>
      </c>
    </row>
    <row r="15" spans="1:6" ht="14.5" customHeight="1" x14ac:dyDescent="0.35">
      <c r="A15" s="1"/>
      <c r="B15" s="306">
        <v>44501.004861111127</v>
      </c>
      <c r="C15" s="304">
        <v>186.59980584032212</v>
      </c>
      <c r="D15" s="305" t="s">
        <v>172</v>
      </c>
      <c r="F15" t="s">
        <v>179</v>
      </c>
    </row>
    <row r="16" spans="1:6" ht="14.5" customHeight="1" x14ac:dyDescent="0.35">
      <c r="A16" s="1"/>
      <c r="B16" s="306">
        <v>44501.005555555574</v>
      </c>
      <c r="C16" s="304">
        <v>205.02899254555038</v>
      </c>
      <c r="D16" s="305" t="s">
        <v>172</v>
      </c>
      <c r="F16" t="s">
        <v>180</v>
      </c>
    </row>
    <row r="17" spans="1:4" ht="14.5" customHeight="1" x14ac:dyDescent="0.35">
      <c r="A17" s="1"/>
      <c r="B17" s="306">
        <v>44501.00625000002</v>
      </c>
      <c r="C17" s="304">
        <v>218.31318711047061</v>
      </c>
      <c r="D17" s="305" t="s">
        <v>172</v>
      </c>
    </row>
    <row r="18" spans="1:4" ht="14.5" customHeight="1" x14ac:dyDescent="0.35">
      <c r="A18" s="1"/>
      <c r="B18" s="306">
        <v>44501.006944444467</v>
      </c>
      <c r="C18" s="304">
        <v>222.86796583447139</v>
      </c>
      <c r="D18" s="305" t="s">
        <v>172</v>
      </c>
    </row>
    <row r="19" spans="1:4" ht="14.5" customHeight="1" x14ac:dyDescent="0.35">
      <c r="A19" s="1"/>
      <c r="B19" s="306">
        <v>44501.007638888914</v>
      </c>
      <c r="C19" s="304">
        <v>217.6438972214392</v>
      </c>
      <c r="D19" s="305" t="s">
        <v>172</v>
      </c>
    </row>
    <row r="20" spans="1:4" ht="14.5" customHeight="1" x14ac:dyDescent="0.35">
      <c r="A20" s="1"/>
      <c r="B20" s="306">
        <v>44501.00833333336</v>
      </c>
      <c r="C20" s="304">
        <v>215.55979263292005</v>
      </c>
      <c r="D20" s="305" t="s">
        <v>172</v>
      </c>
    </row>
    <row r="21" spans="1:4" ht="14.5" customHeight="1" x14ac:dyDescent="0.35">
      <c r="A21" s="1"/>
      <c r="B21" s="306">
        <v>44501.009027777807</v>
      </c>
      <c r="C21" s="304">
        <v>217.33073536310889</v>
      </c>
      <c r="D21" s="305" t="s">
        <v>172</v>
      </c>
    </row>
    <row r="22" spans="1:4" ht="14.5" customHeight="1" x14ac:dyDescent="0.35">
      <c r="A22" s="1"/>
      <c r="B22" s="306">
        <v>44501.009722222254</v>
      </c>
      <c r="C22" s="304">
        <v>219.31184361774163</v>
      </c>
      <c r="D22" s="305" t="s">
        <v>172</v>
      </c>
    </row>
    <row r="23" spans="1:4" ht="14.5" customHeight="1" x14ac:dyDescent="0.35">
      <c r="A23" s="1"/>
      <c r="B23" s="306">
        <v>44501.010416666701</v>
      </c>
      <c r="C23" s="304">
        <v>222.15206818392423</v>
      </c>
      <c r="D23" s="305" t="s">
        <v>172</v>
      </c>
    </row>
    <row r="24" spans="1:4" ht="14.5" customHeight="1" x14ac:dyDescent="0.35">
      <c r="A24" s="1"/>
      <c r="B24" s="306">
        <v>44501.011111111147</v>
      </c>
      <c r="C24" s="304">
        <v>228.8612146944312</v>
      </c>
      <c r="D24" s="305" t="s">
        <v>172</v>
      </c>
    </row>
    <row r="25" spans="1:4" ht="14.5" customHeight="1" x14ac:dyDescent="0.35">
      <c r="A25" s="1"/>
      <c r="B25" s="306">
        <v>44501.011805555594</v>
      </c>
      <c r="C25" s="304">
        <v>238.08414332491424</v>
      </c>
      <c r="D25" s="305" t="s">
        <v>172</v>
      </c>
    </row>
    <row r="26" spans="1:4" ht="14.5" customHeight="1" x14ac:dyDescent="0.35">
      <c r="A26" s="1"/>
      <c r="B26" s="306">
        <v>44501.012500000041</v>
      </c>
      <c r="C26" s="304">
        <v>252.03917302543221</v>
      </c>
      <c r="D26" s="305" t="s">
        <v>172</v>
      </c>
    </row>
    <row r="27" spans="1:4" ht="14.5" customHeight="1" x14ac:dyDescent="0.35">
      <c r="A27" s="1"/>
      <c r="B27" s="306">
        <v>44501.013194444487</v>
      </c>
      <c r="C27" s="304">
        <v>267.29935167823766</v>
      </c>
      <c r="D27" s="305" t="s">
        <v>172</v>
      </c>
    </row>
    <row r="28" spans="1:4" ht="14.5" customHeight="1" x14ac:dyDescent="0.35">
      <c r="A28" s="1"/>
      <c r="B28" s="306">
        <v>44501.013888888934</v>
      </c>
      <c r="C28" s="304">
        <v>276.37053790205005</v>
      </c>
      <c r="D28" s="305" t="s">
        <v>172</v>
      </c>
    </row>
    <row r="29" spans="1:4" ht="14.5" customHeight="1" x14ac:dyDescent="0.35">
      <c r="A29" s="1"/>
      <c r="B29" s="306">
        <v>44501.014583333381</v>
      </c>
      <c r="C29" s="304">
        <v>282.30311053034382</v>
      </c>
      <c r="D29" s="305" t="s">
        <v>172</v>
      </c>
    </row>
    <row r="30" spans="1:4" ht="14.5" customHeight="1" x14ac:dyDescent="0.35">
      <c r="A30" s="1"/>
      <c r="B30" s="306">
        <v>44501.015277777828</v>
      </c>
      <c r="C30" s="304">
        <v>280.87453147776733</v>
      </c>
      <c r="D30" s="305" t="s">
        <v>172</v>
      </c>
    </row>
    <row r="31" spans="1:4" ht="14.5" customHeight="1" x14ac:dyDescent="0.35">
      <c r="A31" s="1"/>
      <c r="B31" s="306">
        <v>44501.015972222274</v>
      </c>
      <c r="C31" s="304">
        <v>273.13556194514189</v>
      </c>
      <c r="D31" s="305" t="s">
        <v>172</v>
      </c>
    </row>
    <row r="32" spans="1:4" ht="14.5" customHeight="1" x14ac:dyDescent="0.35">
      <c r="A32" s="1"/>
      <c r="B32" s="306">
        <v>44501.016666666721</v>
      </c>
      <c r="C32" s="304">
        <v>257.4751744952402</v>
      </c>
      <c r="D32" s="305" t="s">
        <v>172</v>
      </c>
    </row>
    <row r="33" spans="1:4" ht="14.5" customHeight="1" x14ac:dyDescent="0.35">
      <c r="A33" s="1"/>
      <c r="B33" s="306">
        <v>44501.017361111168</v>
      </c>
      <c r="C33" s="304">
        <v>247.50778639862935</v>
      </c>
      <c r="D33" s="305" t="s">
        <v>172</v>
      </c>
    </row>
    <row r="34" spans="1:4" ht="14.5" customHeight="1" x14ac:dyDescent="0.35">
      <c r="A34" s="1"/>
      <c r="B34" s="306">
        <v>44501.018055555614</v>
      </c>
      <c r="C34" s="304">
        <v>242.42099660857349</v>
      </c>
      <c r="D34" s="305" t="s">
        <v>172</v>
      </c>
    </row>
    <row r="35" spans="1:4" ht="14.5" customHeight="1" x14ac:dyDescent="0.35">
      <c r="A35" s="1"/>
      <c r="B35" s="306">
        <v>44501.018750000061</v>
      </c>
      <c r="C35" s="304">
        <v>240.0603233599065</v>
      </c>
      <c r="D35" s="305" t="s">
        <v>172</v>
      </c>
    </row>
    <row r="36" spans="1:4" ht="14.5" customHeight="1" x14ac:dyDescent="0.35">
      <c r="A36" s="1"/>
      <c r="B36" s="306">
        <v>44501.019444444508</v>
      </c>
      <c r="C36" s="304">
        <v>237.88929290956585</v>
      </c>
      <c r="D36" s="305" t="s">
        <v>172</v>
      </c>
    </row>
    <row r="37" spans="1:4" ht="14.5" customHeight="1" x14ac:dyDescent="0.35">
      <c r="A37" s="1"/>
      <c r="B37" s="306">
        <v>44501.020138888955</v>
      </c>
      <c r="C37" s="304">
        <v>233.98210580951223</v>
      </c>
      <c r="D37" s="305" t="s">
        <v>172</v>
      </c>
    </row>
    <row r="38" spans="1:4" ht="14.5" customHeight="1" x14ac:dyDescent="0.35">
      <c r="A38" s="1"/>
      <c r="B38" s="306">
        <v>44501.020833333401</v>
      </c>
      <c r="C38" s="304">
        <v>234.34241445225973</v>
      </c>
      <c r="D38" s="305" t="s">
        <v>172</v>
      </c>
    </row>
    <row r="39" spans="1:4" ht="14.5" customHeight="1" x14ac:dyDescent="0.35">
      <c r="A39" s="1"/>
      <c r="B39" s="306">
        <v>44501.021527777848</v>
      </c>
      <c r="C39" s="304">
        <v>243.34177235151873</v>
      </c>
      <c r="D39" s="305" t="s">
        <v>172</v>
      </c>
    </row>
    <row r="40" spans="1:4" ht="14.5" customHeight="1" x14ac:dyDescent="0.35">
      <c r="A40" s="1"/>
      <c r="B40" s="306">
        <v>44501.022222222295</v>
      </c>
      <c r="C40" s="304">
        <v>245.03359203541575</v>
      </c>
      <c r="D40" s="305" t="s">
        <v>172</v>
      </c>
    </row>
    <row r="41" spans="1:4" ht="14.5" customHeight="1" x14ac:dyDescent="0.35">
      <c r="A41" s="1"/>
      <c r="B41" s="306">
        <v>44501.022916666741</v>
      </c>
      <c r="C41" s="304">
        <v>240.82932282480567</v>
      </c>
      <c r="D41" s="305" t="s">
        <v>172</v>
      </c>
    </row>
    <row r="42" spans="1:4" ht="14.5" customHeight="1" x14ac:dyDescent="0.35">
      <c r="A42" s="1"/>
      <c r="B42" s="306">
        <v>44501.023611111188</v>
      </c>
      <c r="C42" s="304">
        <v>228.98304373836146</v>
      </c>
      <c r="D42" s="305" t="s">
        <v>172</v>
      </c>
    </row>
    <row r="43" spans="1:4" ht="14.5" customHeight="1" x14ac:dyDescent="0.35">
      <c r="A43" s="1"/>
      <c r="B43" s="306">
        <v>44501.024305555635</v>
      </c>
      <c r="C43" s="304">
        <v>214.22123090555348</v>
      </c>
      <c r="D43" s="305" t="s">
        <v>172</v>
      </c>
    </row>
    <row r="44" spans="1:4" ht="14.5" customHeight="1" x14ac:dyDescent="0.35">
      <c r="A44" s="1"/>
      <c r="B44" s="306">
        <v>44501.025000000081</v>
      </c>
      <c r="C44" s="304">
        <v>191.50924327178316</v>
      </c>
      <c r="D44" s="305" t="s">
        <v>172</v>
      </c>
    </row>
    <row r="45" spans="1:4" ht="14.5" customHeight="1" x14ac:dyDescent="0.35">
      <c r="A45" s="1"/>
      <c r="B45" s="306">
        <v>44501.025694444528</v>
      </c>
      <c r="C45" s="304">
        <v>166.52387068748553</v>
      </c>
      <c r="D45" s="305" t="s">
        <v>172</v>
      </c>
    </row>
    <row r="46" spans="1:4" ht="14.5" customHeight="1" x14ac:dyDescent="0.35">
      <c r="A46" s="1"/>
      <c r="B46" s="306">
        <v>44501.026388888975</v>
      </c>
      <c r="C46" s="304">
        <v>148.91551196374542</v>
      </c>
      <c r="D46" s="305" t="s">
        <v>172</v>
      </c>
    </row>
    <row r="47" spans="1:4" ht="14.5" customHeight="1" x14ac:dyDescent="0.35">
      <c r="A47" s="1"/>
      <c r="B47" s="306">
        <v>44501.027083333422</v>
      </c>
      <c r="C47" s="304">
        <v>135.70175416939503</v>
      </c>
      <c r="D47" s="305" t="s">
        <v>172</v>
      </c>
    </row>
    <row r="48" spans="1:4" ht="14.5" customHeight="1" x14ac:dyDescent="0.35">
      <c r="A48" s="1"/>
      <c r="B48" s="306">
        <v>44501.027777777868</v>
      </c>
      <c r="C48" s="304">
        <v>123.59729315379712</v>
      </c>
      <c r="D48" s="305" t="s">
        <v>172</v>
      </c>
    </row>
    <row r="49" spans="1:5" ht="14.5" customHeight="1" x14ac:dyDescent="0.35">
      <c r="A49" s="1"/>
      <c r="B49" s="306">
        <v>44501.028472222315</v>
      </c>
      <c r="C49" s="304">
        <v>113.88851185708579</v>
      </c>
      <c r="D49" s="305" t="s">
        <v>172</v>
      </c>
    </row>
    <row r="50" spans="1:5" ht="14.5" customHeight="1" x14ac:dyDescent="0.35">
      <c r="A50" s="1"/>
      <c r="B50" s="306">
        <v>44501.029166666762</v>
      </c>
      <c r="C50" s="304">
        <v>105.73309450129358</v>
      </c>
      <c r="D50" s="305" t="s">
        <v>172</v>
      </c>
    </row>
    <row r="51" spans="1:5" ht="14.5" customHeight="1" x14ac:dyDescent="0.35">
      <c r="A51" s="1"/>
      <c r="B51" s="306">
        <v>44501.029861111208</v>
      </c>
      <c r="C51" s="304">
        <v>98.706742363688917</v>
      </c>
      <c r="D51" s="305" t="s">
        <v>172</v>
      </c>
      <c r="E51" t="s">
        <v>181</v>
      </c>
    </row>
    <row r="52" spans="1:5" ht="14.5" customHeight="1" x14ac:dyDescent="0.35">
      <c r="A52" s="1"/>
      <c r="B52" s="306">
        <v>44501.030555555655</v>
      </c>
      <c r="C52" s="304">
        <v>95.309823720562662</v>
      </c>
      <c r="D52" s="305" t="s">
        <v>172</v>
      </c>
      <c r="E52" t="s">
        <v>182</v>
      </c>
    </row>
    <row r="53" spans="1:5" ht="14.5" customHeight="1" x14ac:dyDescent="0.35">
      <c r="A53" s="1"/>
      <c r="B53" s="306">
        <v>44501.031250000102</v>
      </c>
      <c r="C53" s="304">
        <v>96.586457481576744</v>
      </c>
      <c r="D53" s="305" t="s">
        <v>172</v>
      </c>
    </row>
    <row r="54" spans="1:5" ht="14.5" customHeight="1" x14ac:dyDescent="0.35">
      <c r="A54" s="1"/>
      <c r="B54" s="306">
        <v>44501.031944444549</v>
      </c>
      <c r="C54" s="304">
        <v>95.33666501310266</v>
      </c>
      <c r="D54" s="305" t="s">
        <v>172</v>
      </c>
    </row>
    <row r="55" spans="1:5" ht="14.5" customHeight="1" x14ac:dyDescent="0.35">
      <c r="A55" s="1"/>
      <c r="B55" s="306">
        <v>44501.032638888995</v>
      </c>
      <c r="C55" s="304">
        <v>90.993086589634188</v>
      </c>
      <c r="D55" s="305" t="s">
        <v>172</v>
      </c>
    </row>
    <row r="56" spans="1:5" ht="14.5" customHeight="1" x14ac:dyDescent="0.35">
      <c r="A56" s="1"/>
      <c r="B56" s="306">
        <v>44501.033333333442</v>
      </c>
      <c r="C56" s="304">
        <v>84.793268248401972</v>
      </c>
      <c r="D56" s="305" t="s">
        <v>172</v>
      </c>
    </row>
    <row r="57" spans="1:5" ht="14.5" customHeight="1" x14ac:dyDescent="0.35">
      <c r="A57" s="1"/>
      <c r="B57" s="306">
        <v>44501.034027777889</v>
      </c>
      <c r="C57" s="304">
        <v>74.281716061461097</v>
      </c>
      <c r="D57" s="305" t="s">
        <v>172</v>
      </c>
    </row>
    <row r="58" spans="1:5" ht="14.5" customHeight="1" x14ac:dyDescent="0.35">
      <c r="A58" s="1"/>
      <c r="B58" s="306">
        <v>44501.034722222335</v>
      </c>
      <c r="C58" s="304">
        <v>65.889730642915438</v>
      </c>
      <c r="D58" s="305" t="s">
        <v>172</v>
      </c>
    </row>
    <row r="59" spans="1:5" ht="14.5" customHeight="1" x14ac:dyDescent="0.35">
      <c r="A59" s="1"/>
      <c r="B59" s="306">
        <v>44501.035416666782</v>
      </c>
      <c r="C59" s="304">
        <v>60.691357649034281</v>
      </c>
      <c r="D59" s="305" t="s">
        <v>172</v>
      </c>
    </row>
    <row r="60" spans="1:5" ht="14.5" customHeight="1" x14ac:dyDescent="0.35">
      <c r="A60" s="1"/>
      <c r="B60" s="306">
        <v>44501.036111111229</v>
      </c>
      <c r="C60" s="304">
        <v>58.142324142160945</v>
      </c>
      <c r="D60" s="305" t="s">
        <v>172</v>
      </c>
    </row>
    <row r="61" spans="1:5" ht="14.5" customHeight="1" x14ac:dyDescent="0.35">
      <c r="A61" s="1"/>
      <c r="B61" s="306">
        <v>44501.036805555676</v>
      </c>
      <c r="C61" s="304">
        <v>57.786383200070119</v>
      </c>
      <c r="D61" s="305" t="s">
        <v>172</v>
      </c>
    </row>
    <row r="62" spans="1:5" ht="14.5" customHeight="1" x14ac:dyDescent="0.35">
      <c r="A62" s="1"/>
      <c r="B62" s="306">
        <v>44501.037500000122</v>
      </c>
      <c r="C62" s="304">
        <v>55.689265262034802</v>
      </c>
      <c r="D62" s="305" t="s">
        <v>172</v>
      </c>
    </row>
    <row r="63" spans="1:5" ht="14.5" customHeight="1" x14ac:dyDescent="0.35">
      <c r="A63" s="1"/>
      <c r="B63" s="306">
        <v>44501.038194444569</v>
      </c>
      <c r="C63" s="304">
        <v>53.792848410186707</v>
      </c>
      <c r="D63" s="305" t="s">
        <v>172</v>
      </c>
    </row>
    <row r="64" spans="1:5" ht="14.5" customHeight="1" x14ac:dyDescent="0.35">
      <c r="A64" s="1"/>
      <c r="B64" s="306">
        <v>44501.038888889016</v>
      </c>
      <c r="C64" s="304">
        <v>57.215467274678907</v>
      </c>
      <c r="D64" s="305" t="s">
        <v>172</v>
      </c>
    </row>
    <row r="65" spans="1:4" ht="14.5" customHeight="1" x14ac:dyDescent="0.35">
      <c r="A65" s="1"/>
      <c r="B65" s="306">
        <v>44501.039583333462</v>
      </c>
      <c r="C65" s="304">
        <v>63.371100439642518</v>
      </c>
      <c r="D65" s="305" t="s">
        <v>172</v>
      </c>
    </row>
    <row r="66" spans="1:4" ht="14.5" customHeight="1" x14ac:dyDescent="0.35">
      <c r="A66" s="1"/>
      <c r="B66" s="306">
        <v>44501.040277777909</v>
      </c>
      <c r="C66" s="304">
        <v>66.373856181137185</v>
      </c>
      <c r="D66" s="305" t="s">
        <v>172</v>
      </c>
    </row>
    <row r="67" spans="1:4" ht="14.5" customHeight="1" x14ac:dyDescent="0.35">
      <c r="A67" s="1"/>
      <c r="B67" s="306">
        <v>44501.040972222356</v>
      </c>
      <c r="C67" s="304">
        <v>68.587500394395704</v>
      </c>
      <c r="D67" s="305" t="s">
        <v>172</v>
      </c>
    </row>
    <row r="68" spans="1:4" ht="14.5" customHeight="1" x14ac:dyDescent="0.35">
      <c r="A68" s="1"/>
      <c r="B68" s="306">
        <v>44501.041666666802</v>
      </c>
      <c r="C68" s="304">
        <v>69.997425612079681</v>
      </c>
      <c r="D68" s="305" t="s">
        <v>172</v>
      </c>
    </row>
    <row r="69" spans="1:4" ht="14.5" customHeight="1" x14ac:dyDescent="0.35">
      <c r="A69" s="1"/>
      <c r="B69" s="306">
        <v>44501.042361111249</v>
      </c>
      <c r="C69" s="304">
        <v>69.418153857418417</v>
      </c>
      <c r="D69" s="305" t="s">
        <v>172</v>
      </c>
    </row>
    <row r="70" spans="1:4" ht="14.5" customHeight="1" x14ac:dyDescent="0.35">
      <c r="A70" s="1"/>
      <c r="B70" s="306">
        <v>44501.043055555696</v>
      </c>
      <c r="C70" s="304">
        <v>70.844329887646012</v>
      </c>
      <c r="D70" s="305" t="s">
        <v>172</v>
      </c>
    </row>
    <row r="71" spans="1:4" ht="14.5" customHeight="1" x14ac:dyDescent="0.35">
      <c r="A71" s="1"/>
      <c r="B71" s="306">
        <v>44501.043750000143</v>
      </c>
      <c r="C71" s="304">
        <v>73.203230270739496</v>
      </c>
      <c r="D71" s="305" t="s">
        <v>172</v>
      </c>
    </row>
    <row r="72" spans="1:4" ht="14.5" customHeight="1" x14ac:dyDescent="0.35">
      <c r="A72" s="1"/>
      <c r="B72" s="306">
        <v>44501.044444444589</v>
      </c>
      <c r="C72" s="304">
        <v>74.818386711603182</v>
      </c>
      <c r="D72" s="305" t="s">
        <v>172</v>
      </c>
    </row>
    <row r="73" spans="1:4" ht="14.5" customHeight="1" x14ac:dyDescent="0.35">
      <c r="A73" s="1"/>
      <c r="B73" s="306">
        <v>44501.045138889036</v>
      </c>
      <c r="C73" s="304">
        <v>76.582424630998872</v>
      </c>
      <c r="D73" s="305" t="s">
        <v>172</v>
      </c>
    </row>
    <row r="74" spans="1:4" ht="14.5" customHeight="1" x14ac:dyDescent="0.35">
      <c r="A74" s="1"/>
      <c r="B74" s="306">
        <v>44501.045833333483</v>
      </c>
      <c r="C74" s="304">
        <v>78.248014340268369</v>
      </c>
      <c r="D74" s="305" t="s">
        <v>172</v>
      </c>
    </row>
    <row r="75" spans="1:4" ht="14.5" customHeight="1" x14ac:dyDescent="0.35">
      <c r="A75" s="1"/>
      <c r="B75" s="306">
        <v>44501.046527777929</v>
      </c>
      <c r="C75" s="304">
        <v>79.714518676647756</v>
      </c>
      <c r="D75" s="305" t="s">
        <v>172</v>
      </c>
    </row>
    <row r="76" spans="1:4" ht="14.5" customHeight="1" x14ac:dyDescent="0.35">
      <c r="A76" s="1"/>
      <c r="B76" s="306">
        <v>44501.047222222376</v>
      </c>
      <c r="C76" s="304">
        <v>80.620045763766399</v>
      </c>
      <c r="D76" s="305" t="s">
        <v>172</v>
      </c>
    </row>
    <row r="77" spans="1:4" ht="14.5" customHeight="1" x14ac:dyDescent="0.35">
      <c r="A77" s="1"/>
      <c r="B77" s="306">
        <v>44501.047916666823</v>
      </c>
      <c r="C77" s="304">
        <v>75.654249204270315</v>
      </c>
      <c r="D77" s="305" t="s">
        <v>172</v>
      </c>
    </row>
    <row r="78" spans="1:4" ht="14.5" customHeight="1" x14ac:dyDescent="0.35">
      <c r="A78" s="1"/>
      <c r="B78" s="306">
        <v>44501.04861111127</v>
      </c>
      <c r="C78" s="304">
        <v>64.008300728212149</v>
      </c>
      <c r="D78" s="305" t="s">
        <v>172</v>
      </c>
    </row>
    <row r="79" spans="1:4" ht="14.5" customHeight="1" x14ac:dyDescent="0.35">
      <c r="A79" s="1"/>
      <c r="B79" s="306">
        <v>44501.049305555716</v>
      </c>
      <c r="C79" s="304">
        <v>59.628454392330603</v>
      </c>
      <c r="D79" s="305" t="s">
        <v>172</v>
      </c>
    </row>
    <row r="80" spans="1:4" ht="14.5" customHeight="1" x14ac:dyDescent="0.35">
      <c r="A80" s="1"/>
      <c r="B80" s="306">
        <v>44501.050000000163</v>
      </c>
      <c r="C80" s="304">
        <v>59.952617948694389</v>
      </c>
      <c r="D80" s="305" t="s">
        <v>172</v>
      </c>
    </row>
    <row r="81" spans="1:4" ht="14.5" customHeight="1" x14ac:dyDescent="0.35">
      <c r="A81" s="1"/>
      <c r="B81" s="306">
        <v>44501.05069444461</v>
      </c>
      <c r="C81" s="304">
        <v>62.031231560296149</v>
      </c>
      <c r="D81" s="305" t="s">
        <v>172</v>
      </c>
    </row>
    <row r="82" spans="1:4" ht="14.5" customHeight="1" x14ac:dyDescent="0.35">
      <c r="A82" s="1"/>
      <c r="B82" s="306">
        <v>44501.051388889056</v>
      </c>
      <c r="C82" s="304">
        <v>65.172052872351685</v>
      </c>
      <c r="D82" s="305" t="s">
        <v>172</v>
      </c>
    </row>
    <row r="83" spans="1:4" ht="14.5" customHeight="1" x14ac:dyDescent="0.35">
      <c r="A83" s="1"/>
      <c r="B83" s="306">
        <v>44501.052083333503</v>
      </c>
      <c r="C83" s="304">
        <v>69.199898191364866</v>
      </c>
      <c r="D83" s="305" t="s">
        <v>172</v>
      </c>
    </row>
    <row r="84" spans="1:4" ht="14.5" customHeight="1" x14ac:dyDescent="0.35">
      <c r="A84" s="1"/>
      <c r="B84" s="306">
        <v>44501.05277777795</v>
      </c>
      <c r="C84" s="304">
        <v>78.860423448130803</v>
      </c>
      <c r="D84" s="305" t="s">
        <v>172</v>
      </c>
    </row>
    <row r="85" spans="1:4" ht="14.5" customHeight="1" x14ac:dyDescent="0.35">
      <c r="A85" s="1"/>
      <c r="B85" s="306">
        <v>44501.053472222397</v>
      </c>
      <c r="C85" s="304">
        <v>90.235420123155933</v>
      </c>
      <c r="D85" s="305" t="s">
        <v>172</v>
      </c>
    </row>
    <row r="86" spans="1:4" ht="14.5" customHeight="1" x14ac:dyDescent="0.35">
      <c r="A86" s="1"/>
      <c r="B86" s="306">
        <v>44501.054166666843</v>
      </c>
      <c r="C86" s="304">
        <v>97.096364560907631</v>
      </c>
      <c r="D86" s="305" t="s">
        <v>172</v>
      </c>
    </row>
    <row r="87" spans="1:4" ht="14.5" customHeight="1" x14ac:dyDescent="0.35">
      <c r="A87" s="1"/>
      <c r="B87" s="306">
        <v>44501.05486111129</v>
      </c>
      <c r="C87" s="304">
        <v>96.323672036801383</v>
      </c>
      <c r="D87" s="305" t="s">
        <v>172</v>
      </c>
    </row>
    <row r="88" spans="1:4" ht="14.5" customHeight="1" x14ac:dyDescent="0.35">
      <c r="A88" s="1"/>
      <c r="B88" s="306">
        <v>44501.055555555737</v>
      </c>
      <c r="C88" s="304">
        <v>85.336809864591729</v>
      </c>
      <c r="D88" s="305" t="s">
        <v>172</v>
      </c>
    </row>
    <row r="89" spans="1:4" ht="14.5" customHeight="1" x14ac:dyDescent="0.35">
      <c r="A89" s="1"/>
      <c r="B89" s="306">
        <v>44501.056250000183</v>
      </c>
      <c r="C89" s="304">
        <v>78.248313884951259</v>
      </c>
      <c r="D89" s="305" t="s">
        <v>172</v>
      </c>
    </row>
    <row r="90" spans="1:4" ht="14.5" customHeight="1" x14ac:dyDescent="0.35">
      <c r="A90" s="1"/>
      <c r="B90" s="306">
        <v>44501.05694444463</v>
      </c>
      <c r="C90" s="304">
        <v>76.463966545315145</v>
      </c>
      <c r="D90" s="305" t="s">
        <v>172</v>
      </c>
    </row>
    <row r="91" spans="1:4" ht="14.5" customHeight="1" x14ac:dyDescent="0.35">
      <c r="A91" s="1"/>
      <c r="B91" s="306">
        <v>44501.057638889077</v>
      </c>
      <c r="C91" s="304">
        <v>75.961868585327949</v>
      </c>
      <c r="D91" s="305" t="s">
        <v>172</v>
      </c>
    </row>
    <row r="92" spans="1:4" ht="14.5" customHeight="1" x14ac:dyDescent="0.35">
      <c r="A92" s="1"/>
      <c r="B92" s="306">
        <v>44501.058333333523</v>
      </c>
      <c r="C92" s="304">
        <v>75.168432591352996</v>
      </c>
      <c r="D92" s="305" t="s">
        <v>172</v>
      </c>
    </row>
    <row r="93" spans="1:4" ht="14.5" customHeight="1" x14ac:dyDescent="0.35">
      <c r="A93" s="1"/>
      <c r="B93" s="306">
        <v>44501.05902777797</v>
      </c>
      <c r="C93" s="304">
        <v>73.536026950091284</v>
      </c>
      <c r="D93" s="305" t="s">
        <v>172</v>
      </c>
    </row>
    <row r="94" spans="1:4" ht="14.5" customHeight="1" x14ac:dyDescent="0.35">
      <c r="A94" s="1"/>
      <c r="B94" s="306">
        <v>44501.059722222417</v>
      </c>
      <c r="C94" s="304">
        <v>71.759861971672706</v>
      </c>
      <c r="D94" s="305" t="s">
        <v>172</v>
      </c>
    </row>
    <row r="95" spans="1:4" ht="14.5" customHeight="1" x14ac:dyDescent="0.35">
      <c r="A95" s="1"/>
      <c r="B95" s="306">
        <v>44501.060416666864</v>
      </c>
      <c r="C95" s="304">
        <v>70.698328981152741</v>
      </c>
      <c r="D95" s="305" t="s">
        <v>172</v>
      </c>
    </row>
    <row r="96" spans="1:4" ht="14.5" customHeight="1" x14ac:dyDescent="0.35">
      <c r="A96" s="1"/>
      <c r="B96" s="306">
        <v>44501.06111111131</v>
      </c>
      <c r="C96" s="304">
        <v>72.88860161948638</v>
      </c>
      <c r="D96" s="305" t="s">
        <v>172</v>
      </c>
    </row>
    <row r="97" spans="1:4" ht="14.5" customHeight="1" x14ac:dyDescent="0.35">
      <c r="A97" s="1"/>
      <c r="B97" s="306">
        <v>44501.061805555757</v>
      </c>
      <c r="C97" s="304">
        <v>72.505151121151485</v>
      </c>
      <c r="D97" s="305" t="s">
        <v>172</v>
      </c>
    </row>
    <row r="98" spans="1:4" ht="14.5" customHeight="1" x14ac:dyDescent="0.35">
      <c r="A98" s="1"/>
      <c r="B98" s="306">
        <v>44501.062500000204</v>
      </c>
      <c r="C98" s="304">
        <v>70.260561165170898</v>
      </c>
      <c r="D98" s="305" t="s">
        <v>172</v>
      </c>
    </row>
    <row r="99" spans="1:4" ht="14.5" customHeight="1" x14ac:dyDescent="0.35">
      <c r="A99" s="1"/>
      <c r="B99" s="306">
        <v>44501.06319444465</v>
      </c>
      <c r="C99" s="304">
        <v>68.317792145548935</v>
      </c>
      <c r="D99" s="305" t="s">
        <v>172</v>
      </c>
    </row>
    <row r="100" spans="1:4" ht="14.5" customHeight="1" x14ac:dyDescent="0.35">
      <c r="A100" s="1"/>
      <c r="B100" s="306">
        <v>44501.063888889097</v>
      </c>
      <c r="C100" s="304">
        <v>66.488533193806262</v>
      </c>
      <c r="D100" s="305" t="s">
        <v>172</v>
      </c>
    </row>
    <row r="101" spans="1:4" ht="14.5" customHeight="1" x14ac:dyDescent="0.35">
      <c r="A101" s="1"/>
      <c r="B101" s="306">
        <v>44501.064583333544</v>
      </c>
      <c r="C101" s="304">
        <v>64.505143441874921</v>
      </c>
      <c r="D101" s="305" t="s">
        <v>172</v>
      </c>
    </row>
    <row r="102" spans="1:4" ht="14.5" customHeight="1" x14ac:dyDescent="0.35">
      <c r="A102" s="1"/>
      <c r="B102" s="306">
        <v>44501.065277777991</v>
      </c>
      <c r="C102" s="304">
        <v>63.634836843750477</v>
      </c>
      <c r="D102" s="305" t="s">
        <v>172</v>
      </c>
    </row>
    <row r="103" spans="1:4" ht="14.5" customHeight="1" x14ac:dyDescent="0.35">
      <c r="A103" s="1"/>
      <c r="B103" s="306">
        <v>44501.065972222437</v>
      </c>
      <c r="C103" s="304">
        <v>65.178749302610711</v>
      </c>
      <c r="D103" s="305" t="s">
        <v>172</v>
      </c>
    </row>
    <row r="104" spans="1:4" ht="14.5" customHeight="1" x14ac:dyDescent="0.35">
      <c r="A104" s="1"/>
      <c r="B104" s="306">
        <v>44501.066666666884</v>
      </c>
      <c r="C104" s="304">
        <v>66.670231486952005</v>
      </c>
      <c r="D104" s="305" t="s">
        <v>172</v>
      </c>
    </row>
    <row r="105" spans="1:4" ht="14.5" customHeight="1" x14ac:dyDescent="0.35">
      <c r="A105" s="1"/>
      <c r="B105" s="306">
        <v>44501.067361111331</v>
      </c>
      <c r="C105" s="304">
        <v>65.646940332193239</v>
      </c>
      <c r="D105" s="305" t="s">
        <v>172</v>
      </c>
    </row>
    <row r="106" spans="1:4" ht="14.5" customHeight="1" x14ac:dyDescent="0.35">
      <c r="A106" s="1"/>
      <c r="B106" s="306">
        <v>44501.068055555777</v>
      </c>
      <c r="C106" s="304">
        <v>59.582317550577379</v>
      </c>
      <c r="D106" s="305" t="s">
        <v>172</v>
      </c>
    </row>
    <row r="107" spans="1:4" ht="14.5" customHeight="1" x14ac:dyDescent="0.35">
      <c r="A107" s="1"/>
      <c r="B107" s="306">
        <v>44501.068750000224</v>
      </c>
      <c r="C107" s="304">
        <v>50.96503164052168</v>
      </c>
      <c r="D107" s="305" t="s">
        <v>172</v>
      </c>
    </row>
    <row r="108" spans="1:4" ht="14.5" customHeight="1" x14ac:dyDescent="0.35">
      <c r="A108" s="1"/>
      <c r="B108" s="306">
        <v>44501.069444444671</v>
      </c>
      <c r="C108" s="304">
        <v>48.418948982525038</v>
      </c>
      <c r="D108" s="305" t="s">
        <v>172</v>
      </c>
    </row>
    <row r="109" spans="1:4" ht="14.5" customHeight="1" x14ac:dyDescent="0.35">
      <c r="A109" s="1"/>
      <c r="B109" s="306">
        <v>44501.070138889118</v>
      </c>
      <c r="C109" s="304">
        <v>48.57757376075412</v>
      </c>
      <c r="D109" s="305" t="s">
        <v>172</v>
      </c>
    </row>
    <row r="110" spans="1:4" ht="14.5" customHeight="1" x14ac:dyDescent="0.35">
      <c r="A110" s="1"/>
      <c r="B110" s="306">
        <v>44501.070833333564</v>
      </c>
      <c r="C110" s="304">
        <v>47.435666289162086</v>
      </c>
      <c r="D110" s="305" t="s">
        <v>172</v>
      </c>
    </row>
    <row r="111" spans="1:4" ht="14.5" customHeight="1" x14ac:dyDescent="0.35">
      <c r="A111" s="1"/>
      <c r="B111" s="306">
        <v>44501.071527778011</v>
      </c>
      <c r="C111" s="304">
        <v>45.457969876019824</v>
      </c>
      <c r="D111" s="305" t="s">
        <v>172</v>
      </c>
    </row>
    <row r="112" spans="1:4" ht="14.5" customHeight="1" x14ac:dyDescent="0.35">
      <c r="A112" s="1"/>
      <c r="B112" s="306">
        <v>44501.072222222458</v>
      </c>
      <c r="C112" s="304">
        <v>42.851675996517102</v>
      </c>
      <c r="D112" s="305" t="s">
        <v>172</v>
      </c>
    </row>
    <row r="113" spans="1:4" ht="14.5" customHeight="1" x14ac:dyDescent="0.35">
      <c r="A113" s="1"/>
      <c r="B113" s="306">
        <v>44501.072916666904</v>
      </c>
      <c r="C113" s="304">
        <v>40.239031243524124</v>
      </c>
      <c r="D113" s="305" t="s">
        <v>172</v>
      </c>
    </row>
    <row r="114" spans="1:4" ht="14.5" customHeight="1" x14ac:dyDescent="0.35">
      <c r="A114" s="1"/>
      <c r="B114" s="306">
        <v>44501.073611111351</v>
      </c>
      <c r="C114" s="304">
        <v>37.746375324197771</v>
      </c>
      <c r="D114" s="305" t="s">
        <v>172</v>
      </c>
    </row>
    <row r="115" spans="1:4" ht="14.5" customHeight="1" x14ac:dyDescent="0.35">
      <c r="A115" s="1"/>
      <c r="B115" s="306">
        <v>44501.074305555798</v>
      </c>
      <c r="C115" s="304">
        <v>35.240576204370399</v>
      </c>
      <c r="D115" s="305" t="s">
        <v>172</v>
      </c>
    </row>
    <row r="116" spans="1:4" ht="14.5" customHeight="1" x14ac:dyDescent="0.35">
      <c r="A116" s="1"/>
      <c r="B116" s="306">
        <v>44501.075000000244</v>
      </c>
      <c r="C116" s="304">
        <v>32.667322035166336</v>
      </c>
      <c r="D116" s="305" t="s">
        <v>172</v>
      </c>
    </row>
    <row r="117" spans="1:4" ht="14.5" customHeight="1" x14ac:dyDescent="0.35">
      <c r="A117" s="1"/>
      <c r="B117" s="306">
        <v>44501.075694444691</v>
      </c>
      <c r="C117" s="304">
        <v>30.240708583662247</v>
      </c>
      <c r="D117" s="305" t="s">
        <v>172</v>
      </c>
    </row>
    <row r="118" spans="1:4" ht="14.5" customHeight="1" x14ac:dyDescent="0.35">
      <c r="A118" s="1"/>
      <c r="B118" s="306">
        <v>44501.076388889138</v>
      </c>
      <c r="C118" s="304">
        <v>28.115697918484511</v>
      </c>
      <c r="D118" s="305" t="s">
        <v>172</v>
      </c>
    </row>
    <row r="119" spans="1:4" ht="14.5" customHeight="1" x14ac:dyDescent="0.35">
      <c r="A119" s="1"/>
      <c r="B119" s="306">
        <v>44501.077083333585</v>
      </c>
      <c r="C119" s="304">
        <v>26.474539353293462</v>
      </c>
      <c r="D119" s="305" t="s">
        <v>172</v>
      </c>
    </row>
    <row r="120" spans="1:4" ht="14.5" customHeight="1" x14ac:dyDescent="0.35">
      <c r="A120" s="1"/>
      <c r="B120" s="306">
        <v>44501.077777778031</v>
      </c>
      <c r="C120" s="304">
        <v>24.715707042242865</v>
      </c>
      <c r="D120" s="305" t="s">
        <v>172</v>
      </c>
    </row>
    <row r="121" spans="1:4" ht="14.5" customHeight="1" x14ac:dyDescent="0.35">
      <c r="A121" s="1"/>
      <c r="B121" s="306">
        <v>44501.078472222478</v>
      </c>
      <c r="C121" s="304">
        <v>23.198847144006383</v>
      </c>
      <c r="D121" s="305" t="s">
        <v>172</v>
      </c>
    </row>
    <row r="122" spans="1:4" ht="14.5" customHeight="1" x14ac:dyDescent="0.35">
      <c r="A122" s="1"/>
      <c r="B122" s="306">
        <v>44501.079166666925</v>
      </c>
      <c r="C122" s="304">
        <v>21.79752599639469</v>
      </c>
      <c r="D122" s="305" t="s">
        <v>172</v>
      </c>
    </row>
    <row r="123" spans="1:4" ht="14.5" customHeight="1" x14ac:dyDescent="0.35">
      <c r="A123" s="1"/>
      <c r="B123" s="306">
        <v>44501.079861111371</v>
      </c>
      <c r="C123" s="304">
        <v>20.549061478761239</v>
      </c>
      <c r="D123" s="305" t="s">
        <v>172</v>
      </c>
    </row>
    <row r="124" spans="1:4" ht="14.5" customHeight="1" x14ac:dyDescent="0.35">
      <c r="A124" s="1"/>
      <c r="B124" s="306">
        <v>44501.080555555818</v>
      </c>
      <c r="C124" s="304">
        <v>19.362911377109413</v>
      </c>
      <c r="D124" s="305" t="s">
        <v>172</v>
      </c>
    </row>
    <row r="125" spans="1:4" ht="14.5" customHeight="1" x14ac:dyDescent="0.35">
      <c r="A125" s="1"/>
      <c r="B125" s="306">
        <v>44501.081250000265</v>
      </c>
      <c r="C125" s="304">
        <v>18.248358551537482</v>
      </c>
      <c r="D125" s="305" t="s">
        <v>172</v>
      </c>
    </row>
    <row r="126" spans="1:4" ht="14.5" customHeight="1" x14ac:dyDescent="0.35">
      <c r="A126" s="1"/>
      <c r="B126" s="306">
        <v>44501.081944444712</v>
      </c>
      <c r="C126" s="304">
        <v>17.383656368473506</v>
      </c>
      <c r="D126" s="305" t="s">
        <v>172</v>
      </c>
    </row>
    <row r="127" spans="1:4" ht="14.5" customHeight="1" x14ac:dyDescent="0.35">
      <c r="A127" s="1"/>
      <c r="B127" s="306">
        <v>44501.082638889158</v>
      </c>
      <c r="C127" s="304">
        <v>16.634233942652646</v>
      </c>
      <c r="D127" s="305" t="s">
        <v>172</v>
      </c>
    </row>
    <row r="128" spans="1:4" ht="14.5" customHeight="1" x14ac:dyDescent="0.35">
      <c r="A128" s="1"/>
      <c r="B128" s="306">
        <v>44501.083333333605</v>
      </c>
      <c r="C128" s="304">
        <v>16.081899555813774</v>
      </c>
      <c r="D128" s="305" t="s">
        <v>172</v>
      </c>
    </row>
    <row r="129" spans="1:4" ht="14.5" customHeight="1" x14ac:dyDescent="0.35">
      <c r="A129" s="1"/>
      <c r="B129" s="306">
        <v>44501.084027778052</v>
      </c>
      <c r="C129" s="304">
        <v>15.713550671188326</v>
      </c>
      <c r="D129" s="305" t="s">
        <v>172</v>
      </c>
    </row>
    <row r="130" spans="1:4" ht="14.5" customHeight="1" x14ac:dyDescent="0.35">
      <c r="A130" s="1"/>
      <c r="B130" s="306">
        <v>44501.084722222498</v>
      </c>
      <c r="C130" s="304">
        <v>15.721918633820072</v>
      </c>
      <c r="D130" s="305" t="s">
        <v>172</v>
      </c>
    </row>
    <row r="131" spans="1:4" ht="14.5" customHeight="1" x14ac:dyDescent="0.35">
      <c r="A131" s="1"/>
      <c r="B131" s="306">
        <v>44501.085416666945</v>
      </c>
      <c r="C131" s="304">
        <v>15.788006724946172</v>
      </c>
      <c r="D131" s="305" t="s">
        <v>172</v>
      </c>
    </row>
    <row r="132" spans="1:4" ht="14.5" customHeight="1" x14ac:dyDescent="0.35">
      <c r="A132" s="1"/>
      <c r="B132" s="306">
        <v>44501.086111111392</v>
      </c>
      <c r="C132" s="304">
        <v>16.034186306003541</v>
      </c>
      <c r="D132" s="305" t="s">
        <v>172</v>
      </c>
    </row>
    <row r="133" spans="1:4" ht="14.5" customHeight="1" x14ac:dyDescent="0.35">
      <c r="A133" s="1"/>
      <c r="B133" s="306">
        <v>44501.086805555839</v>
      </c>
      <c r="C133" s="304">
        <v>17.029334343187415</v>
      </c>
      <c r="D133" s="305" t="s">
        <v>172</v>
      </c>
    </row>
    <row r="134" spans="1:4" ht="14.5" customHeight="1" x14ac:dyDescent="0.35">
      <c r="A134" s="1"/>
      <c r="B134" s="306">
        <v>44501.087500000285</v>
      </c>
      <c r="C134" s="304">
        <v>19.459594670110285</v>
      </c>
      <c r="D134" s="305" t="s">
        <v>172</v>
      </c>
    </row>
    <row r="135" spans="1:4" ht="14.5" customHeight="1" x14ac:dyDescent="0.35">
      <c r="A135" s="1"/>
      <c r="B135" s="306">
        <v>44501.088194444732</v>
      </c>
      <c r="C135" s="304">
        <v>20.119832417884513</v>
      </c>
      <c r="D135" s="305" t="s">
        <v>172</v>
      </c>
    </row>
    <row r="136" spans="1:4" ht="14.5" customHeight="1" x14ac:dyDescent="0.35">
      <c r="A136" s="1"/>
      <c r="B136" s="306">
        <v>44501.088888889179</v>
      </c>
      <c r="C136" s="304">
        <v>19.149673642685716</v>
      </c>
      <c r="D136" s="305" t="s">
        <v>172</v>
      </c>
    </row>
    <row r="137" spans="1:4" ht="14.5" customHeight="1" x14ac:dyDescent="0.35">
      <c r="A137" s="1"/>
      <c r="B137" s="306">
        <v>44501.089583333625</v>
      </c>
      <c r="C137" s="304">
        <v>19.418984117809064</v>
      </c>
      <c r="D137" s="305" t="s">
        <v>172</v>
      </c>
    </row>
    <row r="138" spans="1:4" ht="14.5" customHeight="1" x14ac:dyDescent="0.35">
      <c r="A138" s="1"/>
      <c r="B138" s="306">
        <v>44501.090277778072</v>
      </c>
      <c r="C138" s="304">
        <v>23.851191829662518</v>
      </c>
      <c r="D138" s="305" t="s">
        <v>172</v>
      </c>
    </row>
    <row r="139" spans="1:4" ht="14.5" customHeight="1" x14ac:dyDescent="0.35">
      <c r="A139" s="1"/>
      <c r="B139" s="306">
        <v>44501.090972222519</v>
      </c>
      <c r="C139" s="304">
        <v>26.54517464997237</v>
      </c>
      <c r="D139" s="305" t="s">
        <v>172</v>
      </c>
    </row>
    <row r="140" spans="1:4" ht="14.5" customHeight="1" x14ac:dyDescent="0.35">
      <c r="A140" s="1"/>
      <c r="B140" s="306">
        <v>44501.091666666965</v>
      </c>
      <c r="C140" s="304">
        <v>27.194013808753031</v>
      </c>
      <c r="D140" s="305" t="s">
        <v>172</v>
      </c>
    </row>
    <row r="141" spans="1:4" ht="14.5" customHeight="1" x14ac:dyDescent="0.35">
      <c r="A141" s="1"/>
      <c r="B141" s="306">
        <v>44501.092361111412</v>
      </c>
      <c r="C141" s="304">
        <v>26.643379759766201</v>
      </c>
      <c r="D141" s="305" t="s">
        <v>172</v>
      </c>
    </row>
    <row r="142" spans="1:4" ht="14.5" customHeight="1" x14ac:dyDescent="0.35">
      <c r="A142" s="1"/>
      <c r="B142" s="306">
        <v>44501.093055555859</v>
      </c>
      <c r="C142" s="304">
        <v>26.448997407895028</v>
      </c>
      <c r="D142" s="305" t="s">
        <v>172</v>
      </c>
    </row>
    <row r="143" spans="1:4" ht="14.5" customHeight="1" x14ac:dyDescent="0.35">
      <c r="A143" s="1"/>
      <c r="B143" s="306">
        <v>44501.093750000306</v>
      </c>
      <c r="C143" s="304">
        <v>28.148575956994804</v>
      </c>
      <c r="D143" s="305" t="s">
        <v>172</v>
      </c>
    </row>
    <row r="144" spans="1:4" ht="14.5" customHeight="1" x14ac:dyDescent="0.35">
      <c r="A144" s="1"/>
      <c r="B144" s="306">
        <v>44501.094444444752</v>
      </c>
      <c r="C144" s="304">
        <v>30.238537995820902</v>
      </c>
      <c r="D144" s="305" t="s">
        <v>172</v>
      </c>
    </row>
    <row r="145" spans="1:4" ht="14.5" customHeight="1" x14ac:dyDescent="0.35">
      <c r="A145" s="1"/>
      <c r="B145" s="306">
        <v>44501.095138889199</v>
      </c>
      <c r="C145" s="304">
        <v>31.819970684762424</v>
      </c>
      <c r="D145" s="305" t="s">
        <v>172</v>
      </c>
    </row>
    <row r="146" spans="1:4" ht="14.5" customHeight="1" x14ac:dyDescent="0.35">
      <c r="A146" s="1"/>
      <c r="B146" s="306">
        <v>44501.095833333646</v>
      </c>
      <c r="C146" s="304">
        <v>32.238793412943295</v>
      </c>
      <c r="D146" s="305" t="s">
        <v>172</v>
      </c>
    </row>
    <row r="147" spans="1:4" ht="14.5" customHeight="1" x14ac:dyDescent="0.35">
      <c r="A147" s="1"/>
      <c r="B147" s="306">
        <v>44501.096527778092</v>
      </c>
      <c r="C147" s="304">
        <v>31.9186118427892</v>
      </c>
      <c r="D147" s="305" t="s">
        <v>172</v>
      </c>
    </row>
    <row r="148" spans="1:4" ht="14.5" customHeight="1" x14ac:dyDescent="0.35">
      <c r="A148" s="1"/>
      <c r="B148" s="306">
        <v>44501.097222222539</v>
      </c>
      <c r="C148" s="304">
        <v>31.368418733785315</v>
      </c>
      <c r="D148" s="305" t="s">
        <v>172</v>
      </c>
    </row>
    <row r="149" spans="1:4" ht="14.5" customHeight="1" x14ac:dyDescent="0.35">
      <c r="A149" s="1"/>
      <c r="B149" s="306">
        <v>44501.097916666986</v>
      </c>
      <c r="C149" s="304">
        <v>30.645361910318993</v>
      </c>
      <c r="D149" s="305" t="s">
        <v>172</v>
      </c>
    </row>
    <row r="150" spans="1:4" ht="14.5" customHeight="1" x14ac:dyDescent="0.35">
      <c r="A150" s="1"/>
      <c r="B150" s="306">
        <v>44501.098611111433</v>
      </c>
      <c r="C150" s="304">
        <v>30.003272008244434</v>
      </c>
      <c r="D150" s="305" t="s">
        <v>172</v>
      </c>
    </row>
    <row r="151" spans="1:4" ht="14.5" customHeight="1" x14ac:dyDescent="0.35">
      <c r="A151" s="1"/>
      <c r="B151" s="306">
        <v>44501.099305555879</v>
      </c>
      <c r="C151" s="304">
        <v>29.580593971349785</v>
      </c>
      <c r="D151" s="305" t="s">
        <v>172</v>
      </c>
    </row>
    <row r="152" spans="1:4" ht="14.5" customHeight="1" x14ac:dyDescent="0.35">
      <c r="A152" s="1"/>
      <c r="B152" s="306">
        <v>44501.100000000326</v>
      </c>
      <c r="C152" s="304">
        <v>29.130481134597115</v>
      </c>
      <c r="D152" s="305" t="s">
        <v>172</v>
      </c>
    </row>
    <row r="153" spans="1:4" ht="14.5" customHeight="1" x14ac:dyDescent="0.35">
      <c r="A153" s="1"/>
      <c r="B153" s="306">
        <v>44501.100694444773</v>
      </c>
      <c r="C153" s="304">
        <v>29.230203959724651</v>
      </c>
      <c r="D153" s="305" t="s">
        <v>172</v>
      </c>
    </row>
    <row r="154" spans="1:4" ht="14.5" customHeight="1" x14ac:dyDescent="0.35">
      <c r="A154" s="1"/>
      <c r="B154" s="306">
        <v>44501.101388889219</v>
      </c>
      <c r="C154" s="304">
        <v>29.778275717956905</v>
      </c>
      <c r="D154" s="305" t="s">
        <v>172</v>
      </c>
    </row>
    <row r="155" spans="1:4" ht="14.5" customHeight="1" x14ac:dyDescent="0.35">
      <c r="A155" s="1"/>
      <c r="B155" s="306">
        <v>44501.102083333666</v>
      </c>
      <c r="C155" s="304">
        <v>29.850752744034494</v>
      </c>
      <c r="D155" s="305" t="s">
        <v>172</v>
      </c>
    </row>
    <row r="156" spans="1:4" ht="14.5" customHeight="1" x14ac:dyDescent="0.35">
      <c r="A156" s="1"/>
      <c r="B156" s="306">
        <v>44501.102777778113</v>
      </c>
      <c r="C156" s="304">
        <v>27.993535818301218</v>
      </c>
      <c r="D156" s="305" t="s">
        <v>172</v>
      </c>
    </row>
    <row r="157" spans="1:4" ht="14.5" customHeight="1" x14ac:dyDescent="0.35">
      <c r="A157" s="1"/>
      <c r="B157" s="306">
        <v>44501.10347222256</v>
      </c>
      <c r="C157" s="304">
        <v>26.733795904086826</v>
      </c>
      <c r="D157" s="305" t="s">
        <v>172</v>
      </c>
    </row>
    <row r="158" spans="1:4" ht="14.5" customHeight="1" x14ac:dyDescent="0.35">
      <c r="A158" s="1"/>
      <c r="B158" s="306">
        <v>44501.104166667006</v>
      </c>
      <c r="C158" s="304">
        <v>27.034914469072344</v>
      </c>
      <c r="D158" s="305" t="s">
        <v>172</v>
      </c>
    </row>
    <row r="159" spans="1:4" ht="14.5" customHeight="1" x14ac:dyDescent="0.35">
      <c r="A159" s="1"/>
      <c r="B159" s="306">
        <v>44501.104861111453</v>
      </c>
      <c r="C159" s="304">
        <v>27.496225675757159</v>
      </c>
      <c r="D159" s="305" t="s">
        <v>172</v>
      </c>
    </row>
    <row r="160" spans="1:4" ht="14.5" customHeight="1" x14ac:dyDescent="0.35">
      <c r="A160" s="1"/>
      <c r="B160" s="306">
        <v>44501.1055555559</v>
      </c>
      <c r="C160" s="304">
        <v>25.932382468773479</v>
      </c>
      <c r="D160" s="305" t="s">
        <v>172</v>
      </c>
    </row>
    <row r="161" spans="1:4" ht="14.5" customHeight="1" x14ac:dyDescent="0.35">
      <c r="A161" s="1"/>
      <c r="B161" s="306">
        <v>44501.106250000346</v>
      </c>
      <c r="C161" s="304">
        <v>23.993281089433488</v>
      </c>
      <c r="D161" s="305" t="s">
        <v>172</v>
      </c>
    </row>
    <row r="162" spans="1:4" ht="14.5" customHeight="1" x14ac:dyDescent="0.35">
      <c r="A162" s="1"/>
      <c r="B162" s="306">
        <v>44501.106944444793</v>
      </c>
      <c r="C162" s="304">
        <v>21.966823901631869</v>
      </c>
      <c r="D162" s="305" t="s">
        <v>172</v>
      </c>
    </row>
    <row r="163" spans="1:4" ht="14.5" customHeight="1" x14ac:dyDescent="0.35">
      <c r="A163" s="1"/>
      <c r="B163" s="306">
        <v>44501.10763888924</v>
      </c>
      <c r="C163" s="304">
        <v>20.613755201044842</v>
      </c>
      <c r="D163" s="305" t="s">
        <v>172</v>
      </c>
    </row>
    <row r="164" spans="1:4" ht="14.5" customHeight="1" x14ac:dyDescent="0.35">
      <c r="A164" s="1"/>
      <c r="B164" s="306">
        <v>44501.108333333686</v>
      </c>
      <c r="C164" s="304">
        <v>19.269028827867682</v>
      </c>
      <c r="D164" s="305" t="s">
        <v>172</v>
      </c>
    </row>
    <row r="165" spans="1:4" ht="14.5" customHeight="1" x14ac:dyDescent="0.35">
      <c r="A165" s="1"/>
      <c r="B165" s="306">
        <v>44501.109027778133</v>
      </c>
      <c r="C165" s="304">
        <v>18.155630047331215</v>
      </c>
      <c r="D165" s="305" t="s">
        <v>172</v>
      </c>
    </row>
    <row r="166" spans="1:4" ht="14.5" customHeight="1" x14ac:dyDescent="0.35">
      <c r="A166" s="1"/>
      <c r="B166" s="306">
        <v>44501.10972222258</v>
      </c>
      <c r="C166" s="304">
        <v>18.112798433440428</v>
      </c>
      <c r="D166" s="305" t="s">
        <v>172</v>
      </c>
    </row>
    <row r="167" spans="1:4" ht="14.5" customHeight="1" x14ac:dyDescent="0.35">
      <c r="A167" s="1"/>
      <c r="B167" s="306">
        <v>44501.110416667027</v>
      </c>
      <c r="C167" s="304">
        <v>18.897401044901439</v>
      </c>
      <c r="D167" s="305" t="s">
        <v>172</v>
      </c>
    </row>
    <row r="168" spans="1:4" ht="14.5" customHeight="1" x14ac:dyDescent="0.35">
      <c r="A168" s="1"/>
      <c r="B168" s="306">
        <v>44501.111111111473</v>
      </c>
      <c r="C168" s="304">
        <v>18.166964356473667</v>
      </c>
      <c r="D168" s="305" t="s">
        <v>172</v>
      </c>
    </row>
    <row r="169" spans="1:4" ht="14.5" customHeight="1" x14ac:dyDescent="0.35">
      <c r="A169" s="1"/>
      <c r="B169" s="306">
        <v>44501.11180555592</v>
      </c>
      <c r="C169" s="304">
        <v>16.752278839950304</v>
      </c>
      <c r="D169" s="305" t="s">
        <v>172</v>
      </c>
    </row>
    <row r="170" spans="1:4" ht="14.5" customHeight="1" x14ac:dyDescent="0.35">
      <c r="A170" s="1"/>
      <c r="B170" s="306">
        <v>44501.112500000367</v>
      </c>
      <c r="C170" s="304">
        <v>14.118232585259829</v>
      </c>
      <c r="D170" s="305" t="s">
        <v>172</v>
      </c>
    </row>
    <row r="171" spans="1:4" ht="14.5" customHeight="1" x14ac:dyDescent="0.35">
      <c r="A171" s="1"/>
      <c r="B171" s="306">
        <v>44501.113194444813</v>
      </c>
      <c r="C171" s="304">
        <v>11.820095451952755</v>
      </c>
      <c r="D171" s="305" t="s">
        <v>172</v>
      </c>
    </row>
    <row r="172" spans="1:4" ht="14.5" customHeight="1" x14ac:dyDescent="0.35">
      <c r="A172" s="1"/>
      <c r="B172" s="306">
        <v>44501.11388888926</v>
      </c>
      <c r="C172" s="304">
        <v>10.606500534434598</v>
      </c>
      <c r="D172" s="305" t="s">
        <v>172</v>
      </c>
    </row>
    <row r="173" spans="1:4" ht="14.5" customHeight="1" x14ac:dyDescent="0.35">
      <c r="A173" s="1"/>
      <c r="B173" s="306">
        <v>44501.114583333707</v>
      </c>
      <c r="C173" s="304">
        <v>10.244194327339937</v>
      </c>
      <c r="D173" s="305" t="s">
        <v>172</v>
      </c>
    </row>
    <row r="174" spans="1:4" ht="14.5" customHeight="1" x14ac:dyDescent="0.35">
      <c r="A174" s="1"/>
      <c r="B174" s="306">
        <v>44501.115277778154</v>
      </c>
      <c r="C174" s="304">
        <v>9.7543662112203791</v>
      </c>
      <c r="D174" s="305" t="s">
        <v>172</v>
      </c>
    </row>
    <row r="175" spans="1:4" ht="14.5" customHeight="1" x14ac:dyDescent="0.35">
      <c r="A175" s="1"/>
      <c r="B175" s="306">
        <v>44501.1159722226</v>
      </c>
      <c r="C175" s="304">
        <v>9.304972558601488</v>
      </c>
      <c r="D175" s="305" t="s">
        <v>172</v>
      </c>
    </row>
    <row r="176" spans="1:4" ht="14.5" customHeight="1" x14ac:dyDescent="0.35">
      <c r="A176" s="1"/>
      <c r="B176" s="306">
        <v>44501.116666667047</v>
      </c>
      <c r="C176" s="304">
        <v>8.3912841357515084</v>
      </c>
      <c r="D176" s="305" t="s">
        <v>172</v>
      </c>
    </row>
    <row r="177" spans="1:4" ht="14.5" customHeight="1" x14ac:dyDescent="0.35">
      <c r="A177" s="1"/>
      <c r="B177" s="306">
        <v>44501.117361111494</v>
      </c>
      <c r="C177" s="304">
        <v>7.2620985190501717</v>
      </c>
      <c r="D177" s="305" t="s">
        <v>172</v>
      </c>
    </row>
    <row r="178" spans="1:4" ht="14.5" customHeight="1" x14ac:dyDescent="0.35">
      <c r="A178" s="1"/>
      <c r="B178" s="306">
        <v>44501.11805555594</v>
      </c>
      <c r="C178" s="304">
        <v>6.6608712142072664</v>
      </c>
      <c r="D178" s="305" t="s">
        <v>172</v>
      </c>
    </row>
    <row r="179" spans="1:4" ht="14.5" customHeight="1" x14ac:dyDescent="0.35">
      <c r="A179" s="1"/>
      <c r="B179" s="306">
        <v>44501.118750000387</v>
      </c>
      <c r="C179" s="304">
        <v>6.4173904943188971</v>
      </c>
      <c r="D179" s="305" t="s">
        <v>172</v>
      </c>
    </row>
    <row r="180" spans="1:4" ht="14.5" customHeight="1" x14ac:dyDescent="0.35">
      <c r="A180" s="1"/>
      <c r="B180" s="306">
        <v>44501.119444444834</v>
      </c>
      <c r="C180" s="304">
        <v>6.5666800795503759</v>
      </c>
      <c r="D180" s="305" t="s">
        <v>172</v>
      </c>
    </row>
    <row r="181" spans="1:4" ht="14.5" customHeight="1" x14ac:dyDescent="0.35">
      <c r="A181" s="1"/>
      <c r="B181" s="306">
        <v>44501.12013888928</v>
      </c>
      <c r="C181" s="304">
        <v>7.3823418083282979</v>
      </c>
      <c r="D181" s="305" t="s">
        <v>172</v>
      </c>
    </row>
    <row r="182" spans="1:4" ht="14.5" customHeight="1" x14ac:dyDescent="0.35">
      <c r="A182" s="1"/>
      <c r="B182" s="306">
        <v>44501.120833333727</v>
      </c>
      <c r="C182" s="304">
        <v>7.6923519744888234</v>
      </c>
      <c r="D182" s="305" t="s">
        <v>172</v>
      </c>
    </row>
    <row r="183" spans="1:4" ht="14.5" customHeight="1" x14ac:dyDescent="0.35">
      <c r="A183" s="1"/>
      <c r="B183" s="306">
        <v>44501.121527778174</v>
      </c>
      <c r="C183" s="304">
        <v>7.7041531981969458</v>
      </c>
      <c r="D183" s="305" t="s">
        <v>172</v>
      </c>
    </row>
    <row r="184" spans="1:4" ht="14.5" customHeight="1" x14ac:dyDescent="0.35">
      <c r="A184" s="1"/>
      <c r="B184" s="306">
        <v>44501.122222222621</v>
      </c>
      <c r="C184" s="304">
        <v>7.7586495187599214</v>
      </c>
      <c r="D184" s="305" t="s">
        <v>172</v>
      </c>
    </row>
    <row r="185" spans="1:4" ht="14.5" customHeight="1" x14ac:dyDescent="0.35">
      <c r="A185" s="1"/>
      <c r="B185" s="306">
        <v>44501.122916667067</v>
      </c>
      <c r="C185" s="304">
        <v>7.162354303569737</v>
      </c>
      <c r="D185" s="305" t="s">
        <v>172</v>
      </c>
    </row>
    <row r="186" spans="1:4" ht="14.5" customHeight="1" x14ac:dyDescent="0.35">
      <c r="A186" s="1"/>
      <c r="B186" s="306">
        <v>44501.123611111514</v>
      </c>
      <c r="C186" s="304">
        <v>6.7848264847509805</v>
      </c>
      <c r="D186" s="305" t="s">
        <v>172</v>
      </c>
    </row>
    <row r="187" spans="1:4" ht="14.5" customHeight="1" x14ac:dyDescent="0.35">
      <c r="A187" s="1"/>
      <c r="B187" s="306">
        <v>44501.124305555961</v>
      </c>
      <c r="C187" s="304">
        <v>6.8287536867139957</v>
      </c>
      <c r="D187" s="305" t="s">
        <v>172</v>
      </c>
    </row>
    <row r="188" spans="1:4" ht="14.5" customHeight="1" x14ac:dyDescent="0.35">
      <c r="A188" s="1"/>
      <c r="B188" s="306">
        <v>44501.125000000407</v>
      </c>
      <c r="C188" s="304">
        <v>7.2041572225542039</v>
      </c>
      <c r="D188" s="305" t="s">
        <v>172</v>
      </c>
    </row>
    <row r="189" spans="1:4" ht="14.5" customHeight="1" x14ac:dyDescent="0.35">
      <c r="A189" s="1"/>
      <c r="B189" s="306">
        <v>44501.125694444854</v>
      </c>
      <c r="C189" s="304">
        <v>9.147454758220313</v>
      </c>
      <c r="D189" s="305" t="s">
        <v>172</v>
      </c>
    </row>
    <row r="190" spans="1:4" ht="14.5" customHeight="1" x14ac:dyDescent="0.35">
      <c r="A190" s="1"/>
      <c r="B190" s="306">
        <v>44501.126388889301</v>
      </c>
      <c r="C190" s="304">
        <v>15.210798711093473</v>
      </c>
      <c r="D190" s="305" t="s">
        <v>172</v>
      </c>
    </row>
    <row r="191" spans="1:4" ht="14.5" customHeight="1" x14ac:dyDescent="0.35">
      <c r="A191" s="1"/>
      <c r="B191" s="306">
        <v>44501.127083333748</v>
      </c>
      <c r="C191" s="304">
        <v>20.558928816482268</v>
      </c>
      <c r="D191" s="305" t="s">
        <v>172</v>
      </c>
    </row>
    <row r="192" spans="1:4" ht="14.5" customHeight="1" x14ac:dyDescent="0.35">
      <c r="A192" s="1"/>
      <c r="B192" s="306">
        <v>44501.127777778194</v>
      </c>
      <c r="C192" s="304">
        <v>25.259783249363441</v>
      </c>
      <c r="D192" s="305" t="s">
        <v>172</v>
      </c>
    </row>
    <row r="193" spans="1:4" ht="14.5" customHeight="1" x14ac:dyDescent="0.35">
      <c r="A193" s="1"/>
      <c r="B193" s="306">
        <v>44501.128472222641</v>
      </c>
      <c r="C193" s="304">
        <v>30.069150107112851</v>
      </c>
      <c r="D193" s="305" t="s">
        <v>172</v>
      </c>
    </row>
    <row r="194" spans="1:4" ht="14.5" customHeight="1" x14ac:dyDescent="0.35">
      <c r="A194" s="1"/>
      <c r="B194" s="306">
        <v>44501.129166667088</v>
      </c>
      <c r="C194" s="304">
        <v>34.850559107909795</v>
      </c>
      <c r="D194" s="305" t="s">
        <v>172</v>
      </c>
    </row>
    <row r="195" spans="1:4" ht="14.5" customHeight="1" x14ac:dyDescent="0.35">
      <c r="A195" s="1"/>
      <c r="B195" s="306">
        <v>44501.129861111534</v>
      </c>
      <c r="C195" s="304">
        <v>42.383496080092542</v>
      </c>
      <c r="D195" s="305" t="s">
        <v>172</v>
      </c>
    </row>
    <row r="196" spans="1:4" ht="14.5" customHeight="1" x14ac:dyDescent="0.35">
      <c r="A196" s="1"/>
      <c r="B196" s="306">
        <v>44501.130555555981</v>
      </c>
      <c r="C196" s="304">
        <v>54.927719110548303</v>
      </c>
      <c r="D196" s="305" t="s">
        <v>172</v>
      </c>
    </row>
    <row r="197" spans="1:4" ht="14.5" customHeight="1" x14ac:dyDescent="0.35">
      <c r="A197" s="1"/>
      <c r="B197" s="306">
        <v>44501.131250000428</v>
      </c>
      <c r="C197" s="304">
        <v>62.416290938109157</v>
      </c>
      <c r="D197" s="305" t="s">
        <v>172</v>
      </c>
    </row>
    <row r="198" spans="1:4" ht="14.5" customHeight="1" x14ac:dyDescent="0.35">
      <c r="A198" s="1"/>
      <c r="B198" s="306">
        <v>44501.131944444875</v>
      </c>
      <c r="C198" s="304">
        <v>59.791569611464119</v>
      </c>
      <c r="D198" s="305" t="s">
        <v>172</v>
      </c>
    </row>
    <row r="199" spans="1:4" ht="14.5" customHeight="1" x14ac:dyDescent="0.35">
      <c r="A199" s="1"/>
      <c r="B199" s="306">
        <v>44501.132638889321</v>
      </c>
      <c r="C199" s="304">
        <v>56.04068893802954</v>
      </c>
      <c r="D199" s="305" t="s">
        <v>172</v>
      </c>
    </row>
    <row r="200" spans="1:4" ht="14.5" customHeight="1" x14ac:dyDescent="0.35">
      <c r="A200" s="1"/>
      <c r="B200" s="306">
        <v>44501.133333333768</v>
      </c>
      <c r="C200" s="304">
        <v>54.888198692509711</v>
      </c>
      <c r="D200" s="305" t="s">
        <v>172</v>
      </c>
    </row>
    <row r="201" spans="1:4" ht="14.5" customHeight="1" x14ac:dyDescent="0.35">
      <c r="A201" s="1"/>
      <c r="B201" s="306">
        <v>44501.134027778215</v>
      </c>
      <c r="C201" s="304">
        <v>57.947117284154714</v>
      </c>
      <c r="D201" s="305" t="s">
        <v>172</v>
      </c>
    </row>
    <row r="202" spans="1:4" ht="14.5" customHeight="1" x14ac:dyDescent="0.35">
      <c r="A202" s="1"/>
      <c r="B202" s="306">
        <v>44501.134722222661</v>
      </c>
      <c r="C202" s="304">
        <v>56.276256723590386</v>
      </c>
      <c r="D202" s="305" t="s">
        <v>172</v>
      </c>
    </row>
    <row r="203" spans="1:4" ht="14.5" customHeight="1" x14ac:dyDescent="0.35">
      <c r="A203" s="1"/>
      <c r="B203" s="306">
        <v>44501.135416667108</v>
      </c>
      <c r="C203" s="304">
        <v>55.976001632795672</v>
      </c>
      <c r="D203" s="305" t="s">
        <v>172</v>
      </c>
    </row>
    <row r="204" spans="1:4" ht="14.5" customHeight="1" x14ac:dyDescent="0.35">
      <c r="A204" s="1"/>
      <c r="B204" s="306">
        <v>44501.136111111555</v>
      </c>
      <c r="C204" s="304">
        <v>55.032825043423024</v>
      </c>
      <c r="D204" s="305" t="s">
        <v>172</v>
      </c>
    </row>
    <row r="205" spans="1:4" ht="14.5" customHeight="1" x14ac:dyDescent="0.35">
      <c r="A205" s="1"/>
      <c r="B205" s="306">
        <v>44501.136805556001</v>
      </c>
      <c r="C205" s="304">
        <v>51.976372038822348</v>
      </c>
      <c r="D205" s="305" t="s">
        <v>172</v>
      </c>
    </row>
    <row r="206" spans="1:4" ht="14.5" customHeight="1" x14ac:dyDescent="0.35">
      <c r="A206" s="1"/>
      <c r="B206" s="306">
        <v>44501.137500000448</v>
      </c>
      <c r="C206" s="304">
        <v>51.811485700266594</v>
      </c>
      <c r="D206" s="305" t="s">
        <v>172</v>
      </c>
    </row>
    <row r="207" spans="1:4" ht="14.5" customHeight="1" x14ac:dyDescent="0.35">
      <c r="A207" s="1"/>
      <c r="B207" s="306">
        <v>44501.138194444895</v>
      </c>
      <c r="C207" s="304">
        <v>53.455020340177001</v>
      </c>
      <c r="D207" s="305" t="s">
        <v>172</v>
      </c>
    </row>
    <row r="208" spans="1:4" ht="14.5" customHeight="1" x14ac:dyDescent="0.35">
      <c r="A208" s="1"/>
      <c r="B208" s="306">
        <v>44501.138888889342</v>
      </c>
      <c r="C208" s="304">
        <v>54.454530035951755</v>
      </c>
      <c r="D208" s="305" t="s">
        <v>172</v>
      </c>
    </row>
    <row r="209" spans="1:4" ht="14.5" customHeight="1" x14ac:dyDescent="0.35">
      <c r="A209" s="1"/>
      <c r="B209" s="306">
        <v>44501.139583333788</v>
      </c>
      <c r="C209" s="304">
        <v>56.158014843431495</v>
      </c>
      <c r="D209" s="305" t="s">
        <v>172</v>
      </c>
    </row>
    <row r="210" spans="1:4" ht="14.5" customHeight="1" x14ac:dyDescent="0.35">
      <c r="A210" s="1"/>
      <c r="B210" s="306">
        <v>44501.140277778235</v>
      </c>
      <c r="C210" s="304">
        <v>60.25292986150307</v>
      </c>
      <c r="D210" s="305" t="s">
        <v>172</v>
      </c>
    </row>
    <row r="211" spans="1:4" ht="14.5" customHeight="1" x14ac:dyDescent="0.35">
      <c r="A211" s="1"/>
      <c r="B211" s="306">
        <v>44501.140972222682</v>
      </c>
      <c r="C211" s="304">
        <v>65.689611609847631</v>
      </c>
      <c r="D211" s="305" t="s">
        <v>172</v>
      </c>
    </row>
    <row r="212" spans="1:4" ht="14.5" customHeight="1" x14ac:dyDescent="0.35">
      <c r="A212" s="1"/>
      <c r="B212" s="306">
        <v>44501.141666667128</v>
      </c>
      <c r="C212" s="304">
        <v>71.104324000274445</v>
      </c>
      <c r="D212" s="305" t="s">
        <v>172</v>
      </c>
    </row>
    <row r="213" spans="1:4" ht="14.5" customHeight="1" x14ac:dyDescent="0.35">
      <c r="A213" s="1"/>
      <c r="B213" s="306">
        <v>44501.142361111575</v>
      </c>
      <c r="C213" s="304">
        <v>76.196214552617548</v>
      </c>
      <c r="D213" s="305" t="s">
        <v>172</v>
      </c>
    </row>
    <row r="214" spans="1:4" ht="14.5" customHeight="1" x14ac:dyDescent="0.35">
      <c r="A214" s="1"/>
      <c r="B214" s="306">
        <v>44501.143055556022</v>
      </c>
      <c r="C214" s="304">
        <v>80.627021993324163</v>
      </c>
      <c r="D214" s="305" t="s">
        <v>172</v>
      </c>
    </row>
    <row r="215" spans="1:4" ht="14.5" customHeight="1" x14ac:dyDescent="0.35">
      <c r="A215" s="1"/>
      <c r="B215" s="306">
        <v>44501.143750000469</v>
      </c>
      <c r="C215" s="304">
        <v>84.624241139984221</v>
      </c>
      <c r="D215" s="305" t="s">
        <v>172</v>
      </c>
    </row>
    <row r="216" spans="1:4" ht="14.5" customHeight="1" x14ac:dyDescent="0.35">
      <c r="A216" s="1"/>
      <c r="B216" s="306">
        <v>44501.144444444915</v>
      </c>
      <c r="C216" s="304">
        <v>88.790746127709284</v>
      </c>
      <c r="D216" s="305" t="s">
        <v>172</v>
      </c>
    </row>
    <row r="217" spans="1:4" ht="14.5" customHeight="1" x14ac:dyDescent="0.35">
      <c r="A217" s="1"/>
      <c r="B217" s="306">
        <v>44501.145138889362</v>
      </c>
      <c r="C217" s="304">
        <v>94.023431843827709</v>
      </c>
      <c r="D217" s="305" t="s">
        <v>172</v>
      </c>
    </row>
    <row r="218" spans="1:4" ht="14.5" customHeight="1" x14ac:dyDescent="0.35">
      <c r="A218" s="1"/>
      <c r="B218" s="306">
        <v>44501.145833333809</v>
      </c>
      <c r="C218" s="304">
        <v>100.88778856325855</v>
      </c>
      <c r="D218" s="305" t="s">
        <v>172</v>
      </c>
    </row>
    <row r="219" spans="1:4" ht="14.5" customHeight="1" x14ac:dyDescent="0.35">
      <c r="A219" s="1"/>
      <c r="B219" s="306">
        <v>44501.146527778255</v>
      </c>
      <c r="C219" s="304">
        <v>107.76442426463473</v>
      </c>
      <c r="D219" s="305" t="s">
        <v>172</v>
      </c>
    </row>
    <row r="220" spans="1:4" ht="14.5" customHeight="1" x14ac:dyDescent="0.35">
      <c r="A220" s="1"/>
      <c r="B220" s="306">
        <v>44501.147222222702</v>
      </c>
      <c r="C220" s="304">
        <v>115.732359292688</v>
      </c>
      <c r="D220" s="305" t="s">
        <v>172</v>
      </c>
    </row>
    <row r="221" spans="1:4" ht="14.5" customHeight="1" x14ac:dyDescent="0.35">
      <c r="A221" s="1"/>
      <c r="B221" s="306">
        <v>44501.147916667149</v>
      </c>
      <c r="C221" s="304">
        <v>122.83170660117176</v>
      </c>
      <c r="D221" s="305" t="s">
        <v>172</v>
      </c>
    </row>
    <row r="222" spans="1:4" ht="14.5" customHeight="1" x14ac:dyDescent="0.35">
      <c r="A222" s="1"/>
      <c r="B222" s="306">
        <v>44501.148611111596</v>
      </c>
      <c r="C222" s="304">
        <v>128.80406908793182</v>
      </c>
      <c r="D222" s="305" t="s">
        <v>172</v>
      </c>
    </row>
    <row r="223" spans="1:4" ht="14.5" customHeight="1" x14ac:dyDescent="0.35">
      <c r="A223" s="1"/>
      <c r="B223" s="306">
        <v>44501.149305556042</v>
      </c>
      <c r="C223" s="304">
        <v>132.25733085762866</v>
      </c>
      <c r="D223" s="305" t="s">
        <v>172</v>
      </c>
    </row>
    <row r="224" spans="1:4" ht="14.5" customHeight="1" x14ac:dyDescent="0.35">
      <c r="A224" s="1"/>
      <c r="B224" s="306">
        <v>44501.150000000489</v>
      </c>
      <c r="C224" s="304">
        <v>136.14382837403099</v>
      </c>
      <c r="D224" s="305" t="s">
        <v>172</v>
      </c>
    </row>
    <row r="225" spans="1:4" ht="14.5" customHeight="1" x14ac:dyDescent="0.35">
      <c r="A225" s="1"/>
      <c r="B225" s="306">
        <v>44501.150694444936</v>
      </c>
      <c r="C225" s="304">
        <v>144.76969280106326</v>
      </c>
      <c r="D225" s="305" t="s">
        <v>172</v>
      </c>
    </row>
    <row r="226" spans="1:4" ht="14.5" customHeight="1" x14ac:dyDescent="0.35">
      <c r="A226" s="1"/>
      <c r="B226" s="306">
        <v>44501.151388889382</v>
      </c>
      <c r="C226" s="304">
        <v>149.5771827224836</v>
      </c>
      <c r="D226" s="305" t="s">
        <v>172</v>
      </c>
    </row>
    <row r="227" spans="1:4" ht="14.5" customHeight="1" x14ac:dyDescent="0.35">
      <c r="A227" s="1"/>
      <c r="B227" s="306">
        <v>44501.152083333829</v>
      </c>
      <c r="C227" s="304">
        <v>136.21439298098556</v>
      </c>
      <c r="D227" s="305" t="s">
        <v>172</v>
      </c>
    </row>
    <row r="228" spans="1:4" ht="14.5" customHeight="1" x14ac:dyDescent="0.35">
      <c r="A228" s="1"/>
      <c r="B228" s="306">
        <v>44501.152777778276</v>
      </c>
      <c r="C228" s="304">
        <v>106.81273735389307</v>
      </c>
      <c r="D228" s="305" t="s">
        <v>172</v>
      </c>
    </row>
    <row r="229" spans="1:4" ht="14.5" customHeight="1" x14ac:dyDescent="0.35">
      <c r="A229" s="1"/>
      <c r="B229" s="306">
        <v>44501.153472222722</v>
      </c>
      <c r="C229" s="304">
        <v>87.267920505796795</v>
      </c>
      <c r="D229" s="305" t="s">
        <v>172</v>
      </c>
    </row>
    <row r="230" spans="1:4" ht="14.5" customHeight="1" x14ac:dyDescent="0.35">
      <c r="A230" s="1"/>
      <c r="B230" s="306">
        <v>44501.154166667169</v>
      </c>
      <c r="C230" s="304">
        <v>73.123794095652798</v>
      </c>
      <c r="D230" s="305" t="s">
        <v>172</v>
      </c>
    </row>
    <row r="231" spans="1:4" ht="14.5" customHeight="1" x14ac:dyDescent="0.35">
      <c r="A231" s="1"/>
      <c r="B231" s="306">
        <v>44501.154861111616</v>
      </c>
      <c r="C231" s="304">
        <v>65.440447658874717</v>
      </c>
      <c r="D231" s="305" t="s">
        <v>172</v>
      </c>
    </row>
    <row r="232" spans="1:4" ht="14.5" customHeight="1" x14ac:dyDescent="0.35">
      <c r="A232" s="1"/>
      <c r="B232" s="306">
        <v>44501.155555556063</v>
      </c>
      <c r="C232" s="304">
        <v>65.109007502889526</v>
      </c>
      <c r="D232" s="305" t="s">
        <v>172</v>
      </c>
    </row>
    <row r="233" spans="1:4" ht="14.5" customHeight="1" x14ac:dyDescent="0.35">
      <c r="A233" s="1"/>
      <c r="B233" s="306">
        <v>44501.156250000509</v>
      </c>
      <c r="C233" s="304">
        <v>69.779648807763195</v>
      </c>
      <c r="D233" s="305" t="s">
        <v>172</v>
      </c>
    </row>
    <row r="234" spans="1:4" ht="14.5" customHeight="1" x14ac:dyDescent="0.35">
      <c r="A234" s="1"/>
      <c r="B234" s="306">
        <v>44501.156944444956</v>
      </c>
      <c r="C234" s="304">
        <v>72.480608393230554</v>
      </c>
      <c r="D234" s="305" t="s">
        <v>172</v>
      </c>
    </row>
    <row r="235" spans="1:4" ht="14.5" customHeight="1" x14ac:dyDescent="0.35">
      <c r="A235" s="1"/>
      <c r="B235" s="306">
        <v>44501.157638889403</v>
      </c>
      <c r="C235" s="304">
        <v>73.21119925606763</v>
      </c>
      <c r="D235" s="305" t="s">
        <v>172</v>
      </c>
    </row>
    <row r="236" spans="1:4" ht="14.5" customHeight="1" x14ac:dyDescent="0.35">
      <c r="A236" s="1"/>
      <c r="B236" s="306">
        <v>44501.158333333849</v>
      </c>
      <c r="C236" s="304">
        <v>72.707266406375368</v>
      </c>
      <c r="D236" s="305" t="s">
        <v>172</v>
      </c>
    </row>
    <row r="237" spans="1:4" ht="14.5" customHeight="1" x14ac:dyDescent="0.35">
      <c r="A237" s="1"/>
      <c r="B237" s="306">
        <v>44501.159027778296</v>
      </c>
      <c r="C237" s="304">
        <v>71.49649074338376</v>
      </c>
      <c r="D237" s="305" t="s">
        <v>172</v>
      </c>
    </row>
    <row r="238" spans="1:4" ht="14.5" customHeight="1" x14ac:dyDescent="0.35">
      <c r="A238" s="1"/>
      <c r="B238" s="306">
        <v>44501.159722222743</v>
      </c>
      <c r="C238" s="304">
        <v>70.239760286172768</v>
      </c>
      <c r="D238" s="305" t="s">
        <v>172</v>
      </c>
    </row>
    <row r="239" spans="1:4" ht="14.5" customHeight="1" x14ac:dyDescent="0.35">
      <c r="A239" s="1"/>
      <c r="B239" s="306">
        <v>44501.16041666719</v>
      </c>
      <c r="C239" s="304">
        <v>69.32902665020471</v>
      </c>
      <c r="D239" s="305" t="s">
        <v>172</v>
      </c>
    </row>
    <row r="240" spans="1:4" ht="14.5" customHeight="1" x14ac:dyDescent="0.35">
      <c r="A240" s="1"/>
      <c r="B240" s="306">
        <v>44501.161111111636</v>
      </c>
      <c r="C240" s="304">
        <v>73.593743531089657</v>
      </c>
      <c r="D240" s="305" t="s">
        <v>172</v>
      </c>
    </row>
    <row r="241" spans="1:4" ht="14.5" customHeight="1" x14ac:dyDescent="0.35">
      <c r="A241" s="1"/>
      <c r="B241" s="306">
        <v>44501.161805556083</v>
      </c>
      <c r="C241" s="304">
        <v>75.966983548786573</v>
      </c>
      <c r="D241" s="305" t="s">
        <v>172</v>
      </c>
    </row>
    <row r="242" spans="1:4" ht="14.5" customHeight="1" x14ac:dyDescent="0.35">
      <c r="A242" s="1"/>
      <c r="B242" s="306">
        <v>44501.16250000053</v>
      </c>
      <c r="C242" s="304">
        <v>76.31132632545777</v>
      </c>
      <c r="D242" s="305" t="s">
        <v>172</v>
      </c>
    </row>
    <row r="243" spans="1:4" ht="14.5" customHeight="1" x14ac:dyDescent="0.35">
      <c r="A243" s="1"/>
      <c r="B243" s="306">
        <v>44501.163194444976</v>
      </c>
      <c r="C243" s="304">
        <v>72.897004991191594</v>
      </c>
      <c r="D243" s="305" t="s">
        <v>172</v>
      </c>
    </row>
    <row r="244" spans="1:4" ht="14.5" customHeight="1" x14ac:dyDescent="0.35">
      <c r="A244" s="1"/>
      <c r="B244" s="306">
        <v>44501.163888889423</v>
      </c>
      <c r="C244" s="304">
        <v>61.504395501904462</v>
      </c>
      <c r="D244" s="305" t="s">
        <v>172</v>
      </c>
    </row>
    <row r="245" spans="1:4" ht="14.5" customHeight="1" x14ac:dyDescent="0.35">
      <c r="A245" s="1"/>
      <c r="B245" s="306">
        <v>44501.16458333387</v>
      </c>
      <c r="C245" s="304">
        <v>53.301994893402053</v>
      </c>
      <c r="D245" s="305" t="s">
        <v>172</v>
      </c>
    </row>
    <row r="246" spans="1:4" ht="14.5" customHeight="1" x14ac:dyDescent="0.35">
      <c r="A246" s="1"/>
      <c r="B246" s="306">
        <v>44501.165277778317</v>
      </c>
      <c r="C246" s="304">
        <v>56.206136499063966</v>
      </c>
      <c r="D246" s="305" t="s">
        <v>172</v>
      </c>
    </row>
    <row r="247" spans="1:4" ht="14.5" customHeight="1" x14ac:dyDescent="0.35">
      <c r="A247" s="1"/>
      <c r="B247" s="306">
        <v>44501.165972222763</v>
      </c>
      <c r="C247" s="304">
        <v>64.023322014320968</v>
      </c>
      <c r="D247" s="305" t="s">
        <v>172</v>
      </c>
    </row>
    <row r="248" spans="1:4" ht="14.5" customHeight="1" x14ac:dyDescent="0.35">
      <c r="A248" s="1"/>
      <c r="B248" s="306">
        <v>44501.16666666721</v>
      </c>
      <c r="C248" s="304">
        <v>22.13852124122165</v>
      </c>
      <c r="D248" s="305" t="s">
        <v>170</v>
      </c>
    </row>
    <row r="249" spans="1:4" ht="14.5" customHeight="1" x14ac:dyDescent="0.35">
      <c r="A249" s="1"/>
      <c r="B249" s="306">
        <v>44501.167361111657</v>
      </c>
      <c r="C249" s="304">
        <v>77.502027587858421</v>
      </c>
      <c r="D249" s="305" t="s">
        <v>172</v>
      </c>
    </row>
    <row r="250" spans="1:4" ht="14.5" customHeight="1" x14ac:dyDescent="0.35">
      <c r="A250" s="1"/>
      <c r="B250" s="306">
        <v>44501.168055556103</v>
      </c>
      <c r="C250" s="304">
        <v>83.942696880038909</v>
      </c>
      <c r="D250" s="305" t="s">
        <v>172</v>
      </c>
    </row>
    <row r="251" spans="1:4" ht="14.5" customHeight="1" x14ac:dyDescent="0.35">
      <c r="A251" s="1"/>
      <c r="B251" s="306">
        <v>44501.16875000055</v>
      </c>
      <c r="C251" s="304">
        <v>96.723301104743342</v>
      </c>
      <c r="D251" s="305" t="s">
        <v>172</v>
      </c>
    </row>
    <row r="252" spans="1:4" ht="14.5" customHeight="1" x14ac:dyDescent="0.35">
      <c r="A252" s="1"/>
      <c r="B252" s="306">
        <v>44501.169444444997</v>
      </c>
      <c r="C252" s="304">
        <v>110.11068857172698</v>
      </c>
      <c r="D252" s="305" t="s">
        <v>172</v>
      </c>
    </row>
    <row r="253" spans="1:4" ht="14.5" customHeight="1" x14ac:dyDescent="0.35">
      <c r="A253" s="1"/>
      <c r="B253" s="306">
        <v>44501.170138889443</v>
      </c>
      <c r="C253" s="304">
        <v>125.28390979972319</v>
      </c>
      <c r="D253" s="305" t="s">
        <v>172</v>
      </c>
    </row>
    <row r="254" spans="1:4" ht="14.5" customHeight="1" x14ac:dyDescent="0.35">
      <c r="A254" s="1"/>
      <c r="B254" s="306">
        <v>44501.17083333389</v>
      </c>
      <c r="C254" s="304">
        <v>136.1312446501145</v>
      </c>
      <c r="D254" s="305" t="s">
        <v>172</v>
      </c>
    </row>
    <row r="255" spans="1:4" ht="14.5" customHeight="1" x14ac:dyDescent="0.35">
      <c r="A255" s="1"/>
      <c r="B255" s="306">
        <v>44501.171527778337</v>
      </c>
      <c r="C255" s="304">
        <v>141.51225913654005</v>
      </c>
      <c r="D255" s="305" t="s">
        <v>172</v>
      </c>
    </row>
    <row r="256" spans="1:4" ht="14.5" customHeight="1" x14ac:dyDescent="0.35">
      <c r="A256" s="1"/>
      <c r="B256" s="306">
        <v>44501.172222222784</v>
      </c>
      <c r="C256" s="304">
        <v>143.52689108578099</v>
      </c>
      <c r="D256" s="305" t="s">
        <v>172</v>
      </c>
    </row>
    <row r="257" spans="1:4" ht="14.5" customHeight="1" x14ac:dyDescent="0.35">
      <c r="A257" s="1"/>
      <c r="B257" s="306">
        <v>44501.17291666723</v>
      </c>
      <c r="C257" s="304">
        <v>146.22241053973556</v>
      </c>
      <c r="D257" s="305" t="s">
        <v>172</v>
      </c>
    </row>
    <row r="258" spans="1:4" ht="14.5" customHeight="1" x14ac:dyDescent="0.35">
      <c r="A258" s="1"/>
      <c r="B258" s="306">
        <v>44501.173611111677</v>
      </c>
      <c r="C258" s="304">
        <v>150.78906690695246</v>
      </c>
      <c r="D258" s="305" t="s">
        <v>172</v>
      </c>
    </row>
    <row r="259" spans="1:4" ht="14.5" customHeight="1" x14ac:dyDescent="0.35">
      <c r="A259" s="1"/>
      <c r="B259" s="306">
        <v>44501.174305556124</v>
      </c>
      <c r="C259" s="304">
        <v>152.88352064432499</v>
      </c>
      <c r="D259" s="305" t="s">
        <v>172</v>
      </c>
    </row>
    <row r="260" spans="1:4" ht="14.5" customHeight="1" x14ac:dyDescent="0.35">
      <c r="A260" s="1"/>
      <c r="B260" s="306">
        <v>44501.17500000057</v>
      </c>
      <c r="C260" s="304">
        <v>150.07676899147529</v>
      </c>
      <c r="D260" s="305" t="s">
        <v>172</v>
      </c>
    </row>
    <row r="261" spans="1:4" ht="14.5" customHeight="1" x14ac:dyDescent="0.35">
      <c r="A261" s="1"/>
      <c r="B261" s="306">
        <v>44501.175694445017</v>
      </c>
      <c r="C261" s="304">
        <v>148.06991334354584</v>
      </c>
      <c r="D261" s="305" t="s">
        <v>172</v>
      </c>
    </row>
    <row r="262" spans="1:4" ht="14.5" customHeight="1" x14ac:dyDescent="0.35">
      <c r="A262" s="1"/>
      <c r="B262" s="306">
        <v>44501.176388889464</v>
      </c>
      <c r="C262" s="304">
        <v>160.75679467033285</v>
      </c>
      <c r="D262" s="305" t="s">
        <v>172</v>
      </c>
    </row>
    <row r="263" spans="1:4" ht="14.5" customHeight="1" x14ac:dyDescent="0.35">
      <c r="A263" s="1"/>
      <c r="B263" s="306">
        <v>44501.177083333911</v>
      </c>
      <c r="C263" s="304">
        <v>170.64031269076125</v>
      </c>
      <c r="D263" s="305" t="s">
        <v>172</v>
      </c>
    </row>
    <row r="264" spans="1:4" ht="14.5" customHeight="1" x14ac:dyDescent="0.35">
      <c r="A264" s="1"/>
      <c r="B264" s="306">
        <v>44501.177777778357</v>
      </c>
      <c r="C264" s="304">
        <v>175.35225286093774</v>
      </c>
      <c r="D264" s="305" t="s">
        <v>172</v>
      </c>
    </row>
    <row r="265" spans="1:4" ht="14.5" customHeight="1" x14ac:dyDescent="0.35">
      <c r="A265" s="1"/>
      <c r="B265" s="306">
        <v>44501.178472222804</v>
      </c>
      <c r="C265" s="304">
        <v>177.18546714290667</v>
      </c>
      <c r="D265" s="305" t="s">
        <v>172</v>
      </c>
    </row>
    <row r="266" spans="1:4" ht="14.5" customHeight="1" x14ac:dyDescent="0.35">
      <c r="A266" s="1"/>
      <c r="B266" s="306">
        <v>44501.179166667251</v>
      </c>
      <c r="C266" s="304">
        <v>180.96543643047335</v>
      </c>
      <c r="D266" s="305" t="s">
        <v>172</v>
      </c>
    </row>
    <row r="267" spans="1:4" ht="14.5" customHeight="1" x14ac:dyDescent="0.35">
      <c r="A267" s="1"/>
      <c r="B267" s="306">
        <v>44501.179861111697</v>
      </c>
      <c r="C267" s="304">
        <v>188.01667103789126</v>
      </c>
      <c r="D267" s="305" t="s">
        <v>172</v>
      </c>
    </row>
    <row r="268" spans="1:4" ht="14.5" customHeight="1" x14ac:dyDescent="0.35">
      <c r="A268" s="1"/>
      <c r="B268" s="306">
        <v>44501.180555556144</v>
      </c>
      <c r="C268" s="304">
        <v>190.31864403053962</v>
      </c>
      <c r="D268" s="305" t="s">
        <v>172</v>
      </c>
    </row>
    <row r="269" spans="1:4" ht="14.5" customHeight="1" x14ac:dyDescent="0.35">
      <c r="A269" s="1"/>
      <c r="B269" s="306">
        <v>44501.181250000591</v>
      </c>
      <c r="C269" s="304">
        <v>187.9715430194745</v>
      </c>
      <c r="D269" s="305" t="s">
        <v>172</v>
      </c>
    </row>
    <row r="270" spans="1:4" ht="14.5" customHeight="1" x14ac:dyDescent="0.35">
      <c r="A270" s="1"/>
      <c r="B270" s="306">
        <v>44501.181944445038</v>
      </c>
      <c r="C270" s="304">
        <v>190.86917485047985</v>
      </c>
      <c r="D270" s="305" t="s">
        <v>172</v>
      </c>
    </row>
    <row r="271" spans="1:4" ht="14.5" customHeight="1" x14ac:dyDescent="0.35">
      <c r="A271" s="1"/>
      <c r="B271" s="306">
        <v>44501.182638889484</v>
      </c>
      <c r="C271" s="304">
        <v>201.66448295845572</v>
      </c>
      <c r="D271" s="305" t="s">
        <v>172</v>
      </c>
    </row>
    <row r="272" spans="1:4" ht="14.5" customHeight="1" x14ac:dyDescent="0.35">
      <c r="A272" s="1"/>
      <c r="B272" s="306">
        <v>44501.183333333931</v>
      </c>
      <c r="C272" s="304">
        <v>209.98451344340185</v>
      </c>
      <c r="D272" s="305" t="s">
        <v>172</v>
      </c>
    </row>
    <row r="273" spans="1:4" ht="14.5" customHeight="1" x14ac:dyDescent="0.35">
      <c r="A273" s="1"/>
      <c r="B273" s="306">
        <v>44501.184027778378</v>
      </c>
      <c r="C273" s="304">
        <v>216.44529930660113</v>
      </c>
      <c r="D273" s="305" t="s">
        <v>172</v>
      </c>
    </row>
    <row r="274" spans="1:4" ht="14.5" customHeight="1" x14ac:dyDescent="0.35">
      <c r="A274" s="1"/>
      <c r="B274" s="306">
        <v>44501.184722222824</v>
      </c>
      <c r="C274" s="304">
        <v>225.20030201293218</v>
      </c>
      <c r="D274" s="305" t="s">
        <v>172</v>
      </c>
    </row>
    <row r="275" spans="1:4" ht="14.5" customHeight="1" x14ac:dyDescent="0.35">
      <c r="A275" s="1"/>
      <c r="B275" s="306">
        <v>44501.185416667271</v>
      </c>
      <c r="C275" s="304">
        <v>243.57982359017478</v>
      </c>
      <c r="D275" s="305" t="s">
        <v>172</v>
      </c>
    </row>
    <row r="276" spans="1:4" ht="14.5" customHeight="1" x14ac:dyDescent="0.35">
      <c r="A276" s="1"/>
      <c r="B276" s="306">
        <v>44501.186111111718</v>
      </c>
      <c r="C276" s="304">
        <v>254.45118014528029</v>
      </c>
      <c r="D276" s="305" t="s">
        <v>172</v>
      </c>
    </row>
    <row r="277" spans="1:4" ht="14.5" customHeight="1" x14ac:dyDescent="0.35">
      <c r="A277" s="1"/>
      <c r="B277" s="306">
        <v>44501.186805556164</v>
      </c>
      <c r="C277" s="304">
        <v>252.83887267587318</v>
      </c>
      <c r="D277" s="305" t="s">
        <v>172</v>
      </c>
    </row>
    <row r="278" spans="1:4" ht="14.5" customHeight="1" x14ac:dyDescent="0.35">
      <c r="A278" s="1"/>
      <c r="B278" s="306">
        <v>44501.187500000611</v>
      </c>
      <c r="C278" s="304">
        <v>245.84064413145339</v>
      </c>
      <c r="D278" s="305" t="s">
        <v>172</v>
      </c>
    </row>
    <row r="279" spans="1:4" ht="14.5" customHeight="1" x14ac:dyDescent="0.35">
      <c r="A279" s="1"/>
      <c r="B279" s="306">
        <v>44501.188194445058</v>
      </c>
      <c r="C279" s="304">
        <v>238.02287153651318</v>
      </c>
      <c r="D279" s="305" t="s">
        <v>172</v>
      </c>
    </row>
    <row r="280" spans="1:4" ht="14.5" customHeight="1" x14ac:dyDescent="0.35">
      <c r="A280" s="1"/>
      <c r="B280" s="306">
        <v>44501.188888889505</v>
      </c>
      <c r="C280" s="304">
        <v>226.35316580713649</v>
      </c>
      <c r="D280" s="305" t="s">
        <v>172</v>
      </c>
    </row>
    <row r="281" spans="1:4" ht="14.5" customHeight="1" x14ac:dyDescent="0.35">
      <c r="A281" s="1"/>
      <c r="B281" s="306">
        <v>44501.189583333951</v>
      </c>
      <c r="C281" s="304">
        <v>209.65567127267133</v>
      </c>
      <c r="D281" s="305" t="s">
        <v>172</v>
      </c>
    </row>
    <row r="282" spans="1:4" ht="14.5" customHeight="1" x14ac:dyDescent="0.35">
      <c r="A282" s="1"/>
      <c r="B282" s="306">
        <v>44501.190277778398</v>
      </c>
      <c r="C282" s="304">
        <v>198.41499584976893</v>
      </c>
      <c r="D282" s="305" t="s">
        <v>172</v>
      </c>
    </row>
    <row r="283" spans="1:4" ht="14.5" customHeight="1" x14ac:dyDescent="0.35">
      <c r="A283" s="1"/>
      <c r="B283" s="306">
        <v>44501.190972222845</v>
      </c>
      <c r="C283" s="304">
        <v>193.26454146436106</v>
      </c>
      <c r="D283" s="305" t="s">
        <v>172</v>
      </c>
    </row>
    <row r="284" spans="1:4" ht="14.5" customHeight="1" x14ac:dyDescent="0.35">
      <c r="A284" s="1"/>
      <c r="B284" s="306">
        <v>44501.191666667291</v>
      </c>
      <c r="C284" s="304">
        <v>187.67271123308845</v>
      </c>
      <c r="D284" s="305" t="s">
        <v>172</v>
      </c>
    </row>
    <row r="285" spans="1:4" ht="14.5" customHeight="1" x14ac:dyDescent="0.35">
      <c r="A285" s="1"/>
      <c r="B285" s="306">
        <v>44501.192361111738</v>
      </c>
      <c r="C285" s="304">
        <v>184.83050001979572</v>
      </c>
      <c r="D285" s="305" t="s">
        <v>172</v>
      </c>
    </row>
    <row r="286" spans="1:4" ht="14.5" customHeight="1" x14ac:dyDescent="0.35">
      <c r="A286" s="1"/>
      <c r="B286" s="306">
        <v>44501.193055556185</v>
      </c>
      <c r="C286" s="304">
        <v>182.49498797786654</v>
      </c>
      <c r="D286" s="305" t="s">
        <v>172</v>
      </c>
    </row>
    <row r="287" spans="1:4" ht="14.5" customHeight="1" x14ac:dyDescent="0.35">
      <c r="A287" s="1"/>
      <c r="B287" s="306">
        <v>44501.193750000632</v>
      </c>
      <c r="C287" s="304">
        <v>184.51152462501389</v>
      </c>
      <c r="D287" s="305" t="s">
        <v>172</v>
      </c>
    </row>
    <row r="288" spans="1:4" ht="14.5" customHeight="1" x14ac:dyDescent="0.35">
      <c r="A288" s="1"/>
      <c r="B288" s="306">
        <v>44501.194444445078</v>
      </c>
      <c r="C288" s="304">
        <v>190.68895277395302</v>
      </c>
      <c r="D288" s="305" t="s">
        <v>172</v>
      </c>
    </row>
    <row r="289" spans="1:4" ht="14.5" customHeight="1" x14ac:dyDescent="0.35">
      <c r="A289" s="1"/>
      <c r="B289" s="306">
        <v>44501.195138889525</v>
      </c>
      <c r="C289" s="304">
        <v>188.99557696193224</v>
      </c>
      <c r="D289" s="305" t="s">
        <v>172</v>
      </c>
    </row>
    <row r="290" spans="1:4" ht="14.5" customHeight="1" x14ac:dyDescent="0.35">
      <c r="A290" s="1"/>
      <c r="B290" s="306">
        <v>44501.195833333972</v>
      </c>
      <c r="C290" s="304">
        <v>180.88226543662992</v>
      </c>
      <c r="D290" s="305" t="s">
        <v>172</v>
      </c>
    </row>
    <row r="291" spans="1:4" ht="14.5" customHeight="1" x14ac:dyDescent="0.35">
      <c r="A291" s="1"/>
      <c r="B291" s="306">
        <v>44501.196527778418</v>
      </c>
      <c r="C291" s="304">
        <v>168.6070203358812</v>
      </c>
      <c r="D291" s="305" t="s">
        <v>172</v>
      </c>
    </row>
    <row r="292" spans="1:4" ht="14.5" customHeight="1" x14ac:dyDescent="0.35">
      <c r="A292" s="1"/>
      <c r="B292" s="306">
        <v>44501.197222222865</v>
      </c>
      <c r="C292" s="304">
        <v>148.13553673832601</v>
      </c>
      <c r="D292" s="305" t="s">
        <v>172</v>
      </c>
    </row>
    <row r="293" spans="1:4" ht="14.5" customHeight="1" x14ac:dyDescent="0.35">
      <c r="A293" s="1"/>
      <c r="B293" s="306">
        <v>44501.197916667312</v>
      </c>
      <c r="C293" s="304">
        <v>133.57357289022377</v>
      </c>
      <c r="D293" s="305" t="s">
        <v>172</v>
      </c>
    </row>
    <row r="294" spans="1:4" ht="14.5" customHeight="1" x14ac:dyDescent="0.35">
      <c r="A294" s="1"/>
      <c r="B294" s="306">
        <v>44501.198611111759</v>
      </c>
      <c r="C294" s="304">
        <v>125.7243708450774</v>
      </c>
      <c r="D294" s="305" t="s">
        <v>172</v>
      </c>
    </row>
    <row r="295" spans="1:4" ht="14.5" customHeight="1" x14ac:dyDescent="0.35">
      <c r="A295" s="1"/>
      <c r="B295" s="306">
        <v>44501.199305556205</v>
      </c>
      <c r="C295" s="304">
        <v>119.13515514677663</v>
      </c>
      <c r="D295" s="305" t="s">
        <v>172</v>
      </c>
    </row>
    <row r="296" spans="1:4" ht="14.5" customHeight="1" x14ac:dyDescent="0.35">
      <c r="A296" s="1"/>
      <c r="B296" s="306">
        <v>44501.200000000652</v>
      </c>
      <c r="C296" s="304">
        <v>113.7537512014426</v>
      </c>
      <c r="D296" s="305" t="s">
        <v>172</v>
      </c>
    </row>
    <row r="297" spans="1:4" ht="14.5" customHeight="1" x14ac:dyDescent="0.35">
      <c r="A297" s="1"/>
      <c r="B297" s="306">
        <v>44501.200694445099</v>
      </c>
      <c r="C297" s="304">
        <v>109.32479685245974</v>
      </c>
      <c r="D297" s="305" t="s">
        <v>172</v>
      </c>
    </row>
    <row r="298" spans="1:4" ht="14.5" customHeight="1" x14ac:dyDescent="0.35">
      <c r="A298" s="1"/>
      <c r="B298" s="306">
        <v>44501.201388889545</v>
      </c>
      <c r="C298" s="304">
        <v>107.85109630227865</v>
      </c>
      <c r="D298" s="305" t="s">
        <v>172</v>
      </c>
    </row>
    <row r="299" spans="1:4" ht="14.5" customHeight="1" x14ac:dyDescent="0.35">
      <c r="A299" s="1"/>
      <c r="B299" s="306">
        <v>44501.202083333992</v>
      </c>
      <c r="C299" s="304">
        <v>110.96402723458208</v>
      </c>
      <c r="D299" s="305" t="s">
        <v>172</v>
      </c>
    </row>
    <row r="300" spans="1:4" ht="14.5" customHeight="1" x14ac:dyDescent="0.35">
      <c r="A300" s="1"/>
      <c r="B300" s="306">
        <v>44501.202777778439</v>
      </c>
      <c r="C300" s="304">
        <v>117.63716743542851</v>
      </c>
      <c r="D300" s="305" t="s">
        <v>172</v>
      </c>
    </row>
    <row r="301" spans="1:4" ht="14.5" customHeight="1" x14ac:dyDescent="0.35">
      <c r="A301" s="1"/>
      <c r="B301" s="306">
        <v>44501.203472222885</v>
      </c>
      <c r="C301" s="304">
        <v>120.88316598919143</v>
      </c>
      <c r="D301" s="305" t="s">
        <v>172</v>
      </c>
    </row>
    <row r="302" spans="1:4" ht="14.5" customHeight="1" x14ac:dyDescent="0.35">
      <c r="A302" s="1"/>
      <c r="B302" s="306">
        <v>44501.204166667332</v>
      </c>
      <c r="C302" s="304">
        <v>118.29568011284378</v>
      </c>
      <c r="D302" s="305" t="s">
        <v>172</v>
      </c>
    </row>
    <row r="303" spans="1:4" ht="14.5" customHeight="1" x14ac:dyDescent="0.35">
      <c r="A303" s="1"/>
      <c r="B303" s="306">
        <v>44501.204861111779</v>
      </c>
      <c r="C303" s="304">
        <v>118.00164968747607</v>
      </c>
      <c r="D303" s="305" t="s">
        <v>172</v>
      </c>
    </row>
    <row r="304" spans="1:4" ht="14.5" customHeight="1" x14ac:dyDescent="0.35">
      <c r="A304" s="1"/>
      <c r="B304" s="306">
        <v>44501.205555556226</v>
      </c>
      <c r="C304" s="304">
        <v>118.9699689413188</v>
      </c>
      <c r="D304" s="305" t="s">
        <v>172</v>
      </c>
    </row>
    <row r="305" spans="1:4" ht="14.5" customHeight="1" x14ac:dyDescent="0.35">
      <c r="A305" s="1"/>
      <c r="B305" s="306">
        <v>44501.206250000672</v>
      </c>
      <c r="C305" s="304">
        <v>120.6755415032482</v>
      </c>
      <c r="D305" s="305" t="s">
        <v>172</v>
      </c>
    </row>
    <row r="306" spans="1:4" ht="14.5" customHeight="1" x14ac:dyDescent="0.35">
      <c r="A306" s="1"/>
      <c r="B306" s="306">
        <v>44501.206944445119</v>
      </c>
      <c r="C306" s="304">
        <v>122.41498786351876</v>
      </c>
      <c r="D306" s="305" t="s">
        <v>172</v>
      </c>
    </row>
    <row r="307" spans="1:4" ht="14.5" customHeight="1" x14ac:dyDescent="0.35">
      <c r="A307" s="1"/>
      <c r="B307" s="306">
        <v>44501.207638889566</v>
      </c>
      <c r="C307" s="304">
        <v>128.12470879845787</v>
      </c>
      <c r="D307" s="305" t="s">
        <v>172</v>
      </c>
    </row>
    <row r="308" spans="1:4" ht="14.5" customHeight="1" x14ac:dyDescent="0.35">
      <c r="A308" s="1"/>
      <c r="B308" s="306">
        <v>44501.208333334012</v>
      </c>
      <c r="C308" s="304">
        <v>131.97036621789059</v>
      </c>
      <c r="D308" s="305" t="s">
        <v>172</v>
      </c>
    </row>
    <row r="309" spans="1:4" ht="14.5" customHeight="1" x14ac:dyDescent="0.35">
      <c r="A309" s="1"/>
      <c r="B309" s="306">
        <v>44501.209027778459</v>
      </c>
      <c r="C309" s="304">
        <v>136.55542341313171</v>
      </c>
      <c r="D309" s="305" t="s">
        <v>172</v>
      </c>
    </row>
    <row r="310" spans="1:4" ht="14.5" customHeight="1" x14ac:dyDescent="0.35">
      <c r="A310" s="1"/>
      <c r="B310" s="306">
        <v>44501.209722222906</v>
      </c>
      <c r="C310" s="304">
        <v>144.43176103221097</v>
      </c>
      <c r="D310" s="305" t="s">
        <v>172</v>
      </c>
    </row>
    <row r="311" spans="1:4" ht="14.5" customHeight="1" x14ac:dyDescent="0.35">
      <c r="A311" s="1"/>
      <c r="B311" s="306">
        <v>44501.210416667353</v>
      </c>
      <c r="C311" s="304">
        <v>151.84434860869854</v>
      </c>
      <c r="D311" s="305" t="s">
        <v>172</v>
      </c>
    </row>
    <row r="312" spans="1:4" ht="14.5" customHeight="1" x14ac:dyDescent="0.35">
      <c r="A312" s="1"/>
      <c r="B312" s="306">
        <v>44501.211111111799</v>
      </c>
      <c r="C312" s="304">
        <v>160.76217327046518</v>
      </c>
      <c r="D312" s="305" t="s">
        <v>172</v>
      </c>
    </row>
    <row r="313" spans="1:4" ht="14.5" customHeight="1" x14ac:dyDescent="0.35">
      <c r="A313" s="1"/>
      <c r="B313" s="306">
        <v>44501.211805556246</v>
      </c>
      <c r="C313" s="304">
        <v>160.68235001091767</v>
      </c>
      <c r="D313" s="305" t="s">
        <v>172</v>
      </c>
    </row>
    <row r="314" spans="1:4" ht="14.5" customHeight="1" x14ac:dyDescent="0.35">
      <c r="A314" s="1"/>
      <c r="B314" s="306">
        <v>44501.212500000693</v>
      </c>
      <c r="C314" s="304">
        <v>147.93019143251391</v>
      </c>
      <c r="D314" s="305" t="s">
        <v>172</v>
      </c>
    </row>
    <row r="315" spans="1:4" ht="14.5" customHeight="1" x14ac:dyDescent="0.35">
      <c r="A315" s="1"/>
      <c r="B315" s="306">
        <v>44501.213194445139</v>
      </c>
      <c r="C315" s="304">
        <v>142.95748149794139</v>
      </c>
      <c r="D315" s="305" t="s">
        <v>172</v>
      </c>
    </row>
    <row r="316" spans="1:4" ht="14.5" customHeight="1" x14ac:dyDescent="0.35">
      <c r="A316" s="1"/>
      <c r="B316" s="306">
        <v>44501.213888889586</v>
      </c>
      <c r="C316" s="304">
        <v>145.0448761644812</v>
      </c>
      <c r="D316" s="305" t="s">
        <v>172</v>
      </c>
    </row>
    <row r="317" spans="1:4" ht="14.5" customHeight="1" x14ac:dyDescent="0.35">
      <c r="A317" s="1"/>
      <c r="B317" s="306">
        <v>44501.214583334033</v>
      </c>
      <c r="C317" s="304">
        <v>149.25962706503924</v>
      </c>
      <c r="D317" s="305" t="s">
        <v>172</v>
      </c>
    </row>
    <row r="318" spans="1:4" ht="14.5" customHeight="1" x14ac:dyDescent="0.35">
      <c r="A318" s="1"/>
      <c r="B318" s="306">
        <v>44501.21527777848</v>
      </c>
      <c r="C318" s="304">
        <v>153.16609419191954</v>
      </c>
      <c r="D318" s="305" t="s">
        <v>172</v>
      </c>
    </row>
    <row r="319" spans="1:4" ht="14.5" customHeight="1" x14ac:dyDescent="0.35">
      <c r="A319" s="1"/>
      <c r="B319" s="306">
        <v>44501.215972222926</v>
      </c>
      <c r="C319" s="304">
        <v>157.02687388521542</v>
      </c>
      <c r="D319" s="305" t="s">
        <v>172</v>
      </c>
    </row>
    <row r="320" spans="1:4" ht="14.5" customHeight="1" x14ac:dyDescent="0.35">
      <c r="A320" s="1"/>
      <c r="B320" s="306">
        <v>44501.216666667373</v>
      </c>
      <c r="C320" s="304">
        <v>165.14822823413027</v>
      </c>
      <c r="D320" s="305" t="s">
        <v>172</v>
      </c>
    </row>
    <row r="321" spans="1:4" ht="14.5" customHeight="1" x14ac:dyDescent="0.35">
      <c r="A321" s="1"/>
      <c r="B321" s="306">
        <v>44501.21736111182</v>
      </c>
      <c r="C321" s="304">
        <v>178.53753389056072</v>
      </c>
      <c r="D321" s="305" t="s">
        <v>172</v>
      </c>
    </row>
    <row r="322" spans="1:4" ht="14.5" customHeight="1" x14ac:dyDescent="0.35">
      <c r="A322" s="1"/>
      <c r="B322" s="306">
        <v>44501.218055556266</v>
      </c>
      <c r="C322" s="304">
        <v>184.7029442635714</v>
      </c>
      <c r="D322" s="305" t="s">
        <v>172</v>
      </c>
    </row>
    <row r="323" spans="1:4" ht="14.5" customHeight="1" x14ac:dyDescent="0.35">
      <c r="A323" s="1"/>
      <c r="B323" s="306">
        <v>44501.218750000713</v>
      </c>
      <c r="C323" s="304">
        <v>182.97331834160335</v>
      </c>
      <c r="D323" s="305" t="s">
        <v>172</v>
      </c>
    </row>
    <row r="324" spans="1:4" ht="14.5" customHeight="1" x14ac:dyDescent="0.35">
      <c r="A324" s="1"/>
      <c r="B324" s="306">
        <v>44501.21944444516</v>
      </c>
      <c r="C324" s="304">
        <v>174.62747119702399</v>
      </c>
      <c r="D324" s="305" t="s">
        <v>172</v>
      </c>
    </row>
    <row r="325" spans="1:4" ht="14.5" customHeight="1" x14ac:dyDescent="0.35">
      <c r="A325" s="1"/>
      <c r="B325" s="306">
        <v>44501.220138889606</v>
      </c>
      <c r="C325" s="304">
        <v>179.38909920323641</v>
      </c>
      <c r="D325" s="305" t="s">
        <v>172</v>
      </c>
    </row>
    <row r="326" spans="1:4" ht="14.5" customHeight="1" x14ac:dyDescent="0.35">
      <c r="A326" s="1"/>
      <c r="B326" s="306">
        <v>44501.220833334053</v>
      </c>
      <c r="C326" s="304">
        <v>165.50513823798005</v>
      </c>
      <c r="D326" s="305" t="s">
        <v>172</v>
      </c>
    </row>
    <row r="327" spans="1:4" ht="14.5" customHeight="1" x14ac:dyDescent="0.35">
      <c r="A327" s="1"/>
      <c r="B327" s="306">
        <v>44501.2215277785</v>
      </c>
      <c r="C327" s="304">
        <v>172.77407440816361</v>
      </c>
      <c r="D327" s="305" t="s">
        <v>172</v>
      </c>
    </row>
    <row r="328" spans="1:4" ht="14.5" customHeight="1" x14ac:dyDescent="0.35">
      <c r="A328" s="1"/>
      <c r="B328" s="306">
        <v>44501.222222222947</v>
      </c>
      <c r="C328" s="304">
        <v>185.31631875470435</v>
      </c>
      <c r="D328" s="305" t="s">
        <v>172</v>
      </c>
    </row>
    <row r="329" spans="1:4" ht="14.5" customHeight="1" x14ac:dyDescent="0.35">
      <c r="A329" s="1"/>
      <c r="B329" s="306">
        <v>44501.222916667393</v>
      </c>
      <c r="C329" s="304">
        <v>187.51757726344124</v>
      </c>
      <c r="D329" s="305" t="s">
        <v>172</v>
      </c>
    </row>
    <row r="330" spans="1:4" ht="14.5" customHeight="1" x14ac:dyDescent="0.35">
      <c r="A330" s="1"/>
      <c r="B330" s="306">
        <v>44501.22361111184</v>
      </c>
      <c r="C330" s="304">
        <v>201.34844584646245</v>
      </c>
      <c r="D330" s="305" t="s">
        <v>172</v>
      </c>
    </row>
    <row r="331" spans="1:4" ht="14.5" customHeight="1" x14ac:dyDescent="0.35">
      <c r="A331" s="1"/>
      <c r="B331" s="306">
        <v>44501.224305556287</v>
      </c>
      <c r="C331" s="304">
        <v>196.40308769253315</v>
      </c>
      <c r="D331" s="305" t="s">
        <v>172</v>
      </c>
    </row>
    <row r="332" spans="1:4" ht="14.5" customHeight="1" x14ac:dyDescent="0.35">
      <c r="A332" s="1"/>
      <c r="B332" s="306">
        <v>44501.225000000733</v>
      </c>
      <c r="C332" s="304">
        <v>215.56624865945196</v>
      </c>
      <c r="D332" s="305" t="s">
        <v>172</v>
      </c>
    </row>
    <row r="333" spans="1:4" ht="14.5" customHeight="1" x14ac:dyDescent="0.35">
      <c r="A333" s="1"/>
      <c r="B333" s="306">
        <v>44501.22569444518</v>
      </c>
      <c r="C333" s="304">
        <v>217.10489929763133</v>
      </c>
      <c r="D333" s="305" t="s">
        <v>172</v>
      </c>
    </row>
    <row r="334" spans="1:4" ht="14.5" customHeight="1" x14ac:dyDescent="0.35">
      <c r="A334" s="1"/>
      <c r="B334" s="306">
        <v>44501.226388889627</v>
      </c>
      <c r="C334" s="304">
        <v>237.00964151106308</v>
      </c>
      <c r="D334" s="305" t="s">
        <v>172</v>
      </c>
    </row>
    <row r="335" spans="1:4" ht="14.5" customHeight="1" x14ac:dyDescent="0.35">
      <c r="A335" s="1"/>
      <c r="B335" s="306">
        <v>44501.227083334074</v>
      </c>
      <c r="C335" s="304">
        <v>249.2222239729405</v>
      </c>
      <c r="D335" s="305" t="s">
        <v>172</v>
      </c>
    </row>
    <row r="336" spans="1:4" ht="14.5" customHeight="1" x14ac:dyDescent="0.35">
      <c r="A336" s="1"/>
      <c r="B336" s="306">
        <v>44501.22777777852</v>
      </c>
      <c r="C336" s="304">
        <v>264.48557782198378</v>
      </c>
      <c r="D336" s="305" t="s">
        <v>172</v>
      </c>
    </row>
    <row r="337" spans="1:4" ht="14.5" customHeight="1" x14ac:dyDescent="0.35">
      <c r="A337" s="1"/>
      <c r="B337" s="306">
        <v>44501.228472222967</v>
      </c>
      <c r="C337" s="304">
        <v>273.5362650029827</v>
      </c>
      <c r="D337" s="305" t="s">
        <v>172</v>
      </c>
    </row>
    <row r="338" spans="1:4" ht="14.5" customHeight="1" x14ac:dyDescent="0.35">
      <c r="A338" s="1"/>
      <c r="B338" s="306">
        <v>44501.229166667414</v>
      </c>
      <c r="C338" s="304">
        <v>291.91643948570515</v>
      </c>
      <c r="D338" s="305" t="s">
        <v>172</v>
      </c>
    </row>
    <row r="339" spans="1:4" ht="14.5" customHeight="1" x14ac:dyDescent="0.35">
      <c r="A339" s="1"/>
      <c r="B339" s="306">
        <v>44501.22986111186</v>
      </c>
      <c r="C339" s="304">
        <v>295.43703386371487</v>
      </c>
      <c r="D339" s="305" t="s">
        <v>172</v>
      </c>
    </row>
    <row r="340" spans="1:4" ht="14.5" customHeight="1" x14ac:dyDescent="0.35">
      <c r="A340" s="1"/>
      <c r="B340" s="306">
        <v>44501.230555556307</v>
      </c>
      <c r="C340" s="304">
        <v>299.38433232064511</v>
      </c>
      <c r="D340" s="305" t="s">
        <v>172</v>
      </c>
    </row>
    <row r="341" spans="1:4" ht="14.5" customHeight="1" x14ac:dyDescent="0.35">
      <c r="A341" s="1"/>
      <c r="B341" s="306">
        <v>44501.231250000754</v>
      </c>
      <c r="C341" s="304">
        <v>297.04299752016863</v>
      </c>
      <c r="D341" s="305" t="s">
        <v>172</v>
      </c>
    </row>
    <row r="342" spans="1:4" ht="14.5" customHeight="1" x14ac:dyDescent="0.35">
      <c r="A342" s="1"/>
      <c r="B342" s="306">
        <v>44501.2319444452</v>
      </c>
      <c r="C342" s="304">
        <v>312.72628123772643</v>
      </c>
      <c r="D342" s="305" t="s">
        <v>172</v>
      </c>
    </row>
    <row r="343" spans="1:4" ht="14.5" customHeight="1" x14ac:dyDescent="0.35">
      <c r="A343" s="1"/>
      <c r="B343" s="306">
        <v>44501.232638889647</v>
      </c>
      <c r="C343" s="304">
        <v>315.53664298834434</v>
      </c>
      <c r="D343" s="305" t="s">
        <v>172</v>
      </c>
    </row>
    <row r="344" spans="1:4" ht="14.5" customHeight="1" x14ac:dyDescent="0.35">
      <c r="A344" s="1"/>
      <c r="B344" s="306">
        <v>44501.233333334094</v>
      </c>
      <c r="C344" s="304">
        <v>311.27909191274858</v>
      </c>
      <c r="D344" s="305" t="s">
        <v>172</v>
      </c>
    </row>
    <row r="345" spans="1:4" ht="14.5" customHeight="1" x14ac:dyDescent="0.35">
      <c r="A345" s="1"/>
      <c r="B345" s="306">
        <v>44501.234027778541</v>
      </c>
      <c r="C345" s="304">
        <v>313.85442508366737</v>
      </c>
      <c r="D345" s="305" t="s">
        <v>172</v>
      </c>
    </row>
    <row r="346" spans="1:4" ht="14.5" customHeight="1" x14ac:dyDescent="0.35">
      <c r="A346" s="1"/>
      <c r="B346" s="306">
        <v>44501.234722222987</v>
      </c>
      <c r="C346" s="304">
        <v>329.6756978564818</v>
      </c>
      <c r="D346" s="305" t="s">
        <v>172</v>
      </c>
    </row>
    <row r="347" spans="1:4" ht="14.5" customHeight="1" x14ac:dyDescent="0.35">
      <c r="A347" s="1"/>
      <c r="B347" s="306">
        <v>44501.235416667434</v>
      </c>
      <c r="C347" s="304">
        <v>322.06246878077121</v>
      </c>
      <c r="D347" s="305" t="s">
        <v>172</v>
      </c>
    </row>
    <row r="348" spans="1:4" ht="14.5" customHeight="1" x14ac:dyDescent="0.35">
      <c r="A348" s="1"/>
      <c r="B348" s="306">
        <v>44501.236111111881</v>
      </c>
      <c r="C348" s="304">
        <v>310.48517866500185</v>
      </c>
      <c r="D348" s="305" t="s">
        <v>172</v>
      </c>
    </row>
    <row r="349" spans="1:4" ht="14.5" customHeight="1" x14ac:dyDescent="0.35">
      <c r="A349" s="1"/>
      <c r="B349" s="306">
        <v>44501.236805556327</v>
      </c>
      <c r="C349" s="304">
        <v>323.7797094551924</v>
      </c>
      <c r="D349" s="305" t="s">
        <v>172</v>
      </c>
    </row>
    <row r="350" spans="1:4" ht="14.5" customHeight="1" x14ac:dyDescent="0.35">
      <c r="A350" s="1"/>
      <c r="B350" s="306">
        <v>44501.237500000774</v>
      </c>
      <c r="C350" s="304">
        <v>321.76706920139645</v>
      </c>
      <c r="D350" s="305" t="s">
        <v>172</v>
      </c>
    </row>
    <row r="351" spans="1:4" ht="14.5" customHeight="1" x14ac:dyDescent="0.35">
      <c r="A351" s="1"/>
      <c r="B351" s="306">
        <v>44501.238194445221</v>
      </c>
      <c r="C351" s="304">
        <v>320.66535187288343</v>
      </c>
      <c r="D351" s="305" t="s">
        <v>172</v>
      </c>
    </row>
    <row r="352" spans="1:4" ht="14.5" customHeight="1" x14ac:dyDescent="0.35">
      <c r="A352" s="1"/>
      <c r="B352" s="306">
        <v>44501.238888889668</v>
      </c>
      <c r="C352" s="304">
        <v>316.34290769332245</v>
      </c>
      <c r="D352" s="305" t="s">
        <v>172</v>
      </c>
    </row>
    <row r="353" spans="1:4" ht="14.5" customHeight="1" x14ac:dyDescent="0.35">
      <c r="A353" s="1"/>
      <c r="B353" s="306">
        <v>44501.239583334114</v>
      </c>
      <c r="C353" s="304">
        <v>311.53609262537987</v>
      </c>
      <c r="D353" s="305" t="s">
        <v>172</v>
      </c>
    </row>
    <row r="354" spans="1:4" ht="14.5" customHeight="1" x14ac:dyDescent="0.35">
      <c r="A354" s="1"/>
      <c r="B354" s="306">
        <v>44501.240277778561</v>
      </c>
      <c r="C354" s="304">
        <v>313.12038293632992</v>
      </c>
      <c r="D354" s="305" t="s">
        <v>172</v>
      </c>
    </row>
    <row r="355" spans="1:4" ht="14.5" customHeight="1" x14ac:dyDescent="0.35">
      <c r="A355" s="1"/>
      <c r="B355" s="306">
        <v>44501.240972223008</v>
      </c>
      <c r="C355" s="304">
        <v>306.43320298658995</v>
      </c>
      <c r="D355" s="305" t="s">
        <v>172</v>
      </c>
    </row>
    <row r="356" spans="1:4" ht="14.5" customHeight="1" x14ac:dyDescent="0.35">
      <c r="A356" s="1"/>
      <c r="B356" s="306">
        <v>44501.241666667454</v>
      </c>
      <c r="C356" s="304">
        <v>308.62030637799762</v>
      </c>
      <c r="D356" s="305" t="s">
        <v>172</v>
      </c>
    </row>
    <row r="357" spans="1:4" ht="14.5" customHeight="1" x14ac:dyDescent="0.35">
      <c r="A357" s="1"/>
      <c r="B357" s="306">
        <v>44501.242361111901</v>
      </c>
      <c r="C357" s="304">
        <v>288.99300603410228</v>
      </c>
      <c r="D357" s="305" t="s">
        <v>172</v>
      </c>
    </row>
    <row r="358" spans="1:4" ht="14.5" customHeight="1" x14ac:dyDescent="0.35">
      <c r="A358" s="1"/>
      <c r="B358" s="306">
        <v>44501.243055556348</v>
      </c>
      <c r="C358" s="304">
        <v>281.46252450677565</v>
      </c>
      <c r="D358" s="305" t="s">
        <v>172</v>
      </c>
    </row>
    <row r="359" spans="1:4" ht="14.5" customHeight="1" x14ac:dyDescent="0.35">
      <c r="A359" s="1"/>
      <c r="B359" s="306">
        <v>44501.243750000795</v>
      </c>
      <c r="C359" s="304">
        <v>285.13939124840158</v>
      </c>
      <c r="D359" s="305" t="s">
        <v>172</v>
      </c>
    </row>
    <row r="360" spans="1:4" ht="14.5" customHeight="1" x14ac:dyDescent="0.35">
      <c r="A360" s="1"/>
      <c r="B360" s="306">
        <v>44501.244444445241</v>
      </c>
      <c r="C360" s="304">
        <v>279.2753212526984</v>
      </c>
      <c r="D360" s="305" t="s">
        <v>172</v>
      </c>
    </row>
    <row r="361" spans="1:4" ht="14.5" customHeight="1" x14ac:dyDescent="0.35">
      <c r="A361" s="1"/>
      <c r="B361" s="306">
        <v>44501.245138889688</v>
      </c>
      <c r="C361" s="304">
        <v>271.66021276407412</v>
      </c>
      <c r="D361" s="305" t="s">
        <v>172</v>
      </c>
    </row>
    <row r="362" spans="1:4" ht="14.5" customHeight="1" x14ac:dyDescent="0.35">
      <c r="A362" s="1"/>
      <c r="B362" s="306">
        <v>44501.245833334135</v>
      </c>
      <c r="C362" s="304">
        <v>272.20039585555594</v>
      </c>
      <c r="D362" s="305" t="s">
        <v>172</v>
      </c>
    </row>
    <row r="363" spans="1:4" ht="14.5" customHeight="1" x14ac:dyDescent="0.35">
      <c r="A363" s="1"/>
      <c r="B363" s="306">
        <v>44501.246527778581</v>
      </c>
      <c r="C363" s="304">
        <v>272.02942794548193</v>
      </c>
      <c r="D363" s="305" t="s">
        <v>172</v>
      </c>
    </row>
    <row r="364" spans="1:4" ht="14.5" customHeight="1" x14ac:dyDescent="0.35">
      <c r="A364" s="1"/>
      <c r="B364" s="306">
        <v>44501.247222223028</v>
      </c>
      <c r="C364" s="304">
        <v>258.90310876678365</v>
      </c>
      <c r="D364" s="305" t="s">
        <v>172</v>
      </c>
    </row>
    <row r="365" spans="1:4" ht="14.5" customHeight="1" x14ac:dyDescent="0.35">
      <c r="A365" s="1"/>
      <c r="B365" s="306">
        <v>44501.247916667475</v>
      </c>
      <c r="C365" s="304">
        <v>259.33212873652423</v>
      </c>
      <c r="D365" s="305" t="s">
        <v>172</v>
      </c>
    </row>
    <row r="366" spans="1:4" ht="14.5" customHeight="1" x14ac:dyDescent="0.35">
      <c r="A366" s="1"/>
      <c r="B366" s="306">
        <v>44501.248611111921</v>
      </c>
      <c r="C366" s="304">
        <v>265.00048245433328</v>
      </c>
      <c r="D366" s="305" t="s">
        <v>172</v>
      </c>
    </row>
    <row r="367" spans="1:4" ht="14.5" customHeight="1" x14ac:dyDescent="0.35">
      <c r="A367" s="1"/>
      <c r="B367" s="306">
        <v>44501.249305556368</v>
      </c>
      <c r="C367" s="304">
        <v>261.34227407108216</v>
      </c>
      <c r="D367" s="305" t="s">
        <v>172</v>
      </c>
    </row>
    <row r="368" spans="1:4" ht="14.5" customHeight="1" x14ac:dyDescent="0.35">
      <c r="A368" s="1"/>
      <c r="B368" s="306">
        <v>44501.250000000815</v>
      </c>
      <c r="C368" s="304">
        <v>260.12608453770321</v>
      </c>
      <c r="D368" s="305" t="s">
        <v>172</v>
      </c>
    </row>
    <row r="369" spans="1:4" ht="14.5" customHeight="1" x14ac:dyDescent="0.35">
      <c r="A369" s="1"/>
      <c r="B369" s="306">
        <v>44501.250694445262</v>
      </c>
      <c r="C369" s="304">
        <v>251.20960932433371</v>
      </c>
      <c r="D369" s="305" t="s">
        <v>172</v>
      </c>
    </row>
    <row r="370" spans="1:4" ht="14.5" customHeight="1" x14ac:dyDescent="0.35">
      <c r="A370" s="1"/>
      <c r="B370" s="306">
        <v>44501.251388889708</v>
      </c>
      <c r="C370" s="304">
        <v>256.96062459835082</v>
      </c>
      <c r="D370" s="305" t="s">
        <v>172</v>
      </c>
    </row>
    <row r="371" spans="1:4" ht="14.5" customHeight="1" x14ac:dyDescent="0.35">
      <c r="A371" s="1"/>
      <c r="B371" s="306">
        <v>44501.252083334155</v>
      </c>
      <c r="C371" s="304">
        <v>253.00693292530485</v>
      </c>
      <c r="D371" s="305" t="s">
        <v>172</v>
      </c>
    </row>
    <row r="372" spans="1:4" ht="14.5" customHeight="1" x14ac:dyDescent="0.35">
      <c r="A372" s="1"/>
      <c r="B372" s="306">
        <v>44501.252777778602</v>
      </c>
      <c r="C372" s="304">
        <v>243.06423062662751</v>
      </c>
      <c r="D372" s="305" t="s">
        <v>172</v>
      </c>
    </row>
    <row r="373" spans="1:4" ht="14.5" customHeight="1" x14ac:dyDescent="0.35">
      <c r="A373" s="1"/>
      <c r="B373" s="306">
        <v>44501.253472223048</v>
      </c>
      <c r="C373" s="304">
        <v>269.7514472072711</v>
      </c>
      <c r="D373" s="305" t="s">
        <v>172</v>
      </c>
    </row>
    <row r="374" spans="1:4" ht="14.5" customHeight="1" x14ac:dyDescent="0.35">
      <c r="A374" s="1"/>
      <c r="B374" s="306">
        <v>44501.254166667495</v>
      </c>
      <c r="C374" s="304">
        <v>257.17958486668846</v>
      </c>
      <c r="D374" s="305" t="s">
        <v>172</v>
      </c>
    </row>
    <row r="375" spans="1:4" ht="14.5" customHeight="1" x14ac:dyDescent="0.35">
      <c r="A375" s="1"/>
      <c r="B375" s="306">
        <v>44501.254861111942</v>
      </c>
      <c r="C375" s="304">
        <v>216.03680732569967</v>
      </c>
      <c r="D375" s="305" t="s">
        <v>172</v>
      </c>
    </row>
    <row r="376" spans="1:4" ht="14.5" customHeight="1" x14ac:dyDescent="0.35">
      <c r="A376" s="1"/>
      <c r="B376" s="306">
        <v>44501.255555556389</v>
      </c>
      <c r="C376" s="304">
        <v>204.57063443220298</v>
      </c>
      <c r="D376" s="305" t="s">
        <v>172</v>
      </c>
    </row>
    <row r="377" spans="1:4" ht="14.5" customHeight="1" x14ac:dyDescent="0.35">
      <c r="A377" s="1"/>
      <c r="B377" s="306">
        <v>44501.256250000835</v>
      </c>
      <c r="C377" s="304">
        <v>213.19004183878423</v>
      </c>
      <c r="D377" s="305" t="s">
        <v>172</v>
      </c>
    </row>
    <row r="378" spans="1:4" ht="14.5" customHeight="1" x14ac:dyDescent="0.35">
      <c r="A378" s="1"/>
      <c r="B378" s="306">
        <v>44501.256944445282</v>
      </c>
      <c r="C378" s="304">
        <v>242.21735184137941</v>
      </c>
      <c r="D378" s="305" t="s">
        <v>172</v>
      </c>
    </row>
    <row r="379" spans="1:4" ht="14.5" customHeight="1" x14ac:dyDescent="0.35">
      <c r="A379" s="1"/>
      <c r="B379" s="306">
        <v>44501.257638889729</v>
      </c>
      <c r="C379" s="304">
        <v>260.37661145691914</v>
      </c>
      <c r="D379" s="305" t="s">
        <v>172</v>
      </c>
    </row>
    <row r="380" spans="1:4" ht="14.5" customHeight="1" x14ac:dyDescent="0.35">
      <c r="A380" s="1"/>
      <c r="B380" s="306">
        <v>44501.258333334175</v>
      </c>
      <c r="C380" s="304">
        <v>254.77520396253482</v>
      </c>
      <c r="D380" s="305" t="s">
        <v>172</v>
      </c>
    </row>
    <row r="381" spans="1:4" ht="14.5" customHeight="1" x14ac:dyDescent="0.35">
      <c r="A381" s="1"/>
      <c r="B381" s="306">
        <v>44501.259027778622</v>
      </c>
      <c r="C381" s="304">
        <v>238.8107475262795</v>
      </c>
      <c r="D381" s="305" t="s">
        <v>172</v>
      </c>
    </row>
    <row r="382" spans="1:4" ht="14.5" customHeight="1" x14ac:dyDescent="0.35">
      <c r="A382" s="1"/>
      <c r="B382" s="306">
        <v>44501.259722223069</v>
      </c>
      <c r="C382" s="304">
        <v>226.30837853552464</v>
      </c>
      <c r="D382" s="305" t="s">
        <v>172</v>
      </c>
    </row>
    <row r="383" spans="1:4" ht="14.5" customHeight="1" x14ac:dyDescent="0.35">
      <c r="A383" s="1"/>
      <c r="B383" s="306">
        <v>44501.260416667516</v>
      </c>
      <c r="C383" s="304">
        <v>218.42723113082658</v>
      </c>
      <c r="D383" s="305" t="s">
        <v>172</v>
      </c>
    </row>
    <row r="384" spans="1:4" ht="14.5" customHeight="1" x14ac:dyDescent="0.35">
      <c r="A384" s="1"/>
      <c r="B384" s="306">
        <v>44501.261111111962</v>
      </c>
      <c r="C384" s="304">
        <v>211.06254866122035</v>
      </c>
      <c r="D384" s="305" t="s">
        <v>172</v>
      </c>
    </row>
    <row r="385" spans="1:4" ht="14.5" customHeight="1" x14ac:dyDescent="0.35">
      <c r="A385" s="1"/>
      <c r="B385" s="306">
        <v>44501.261805556409</v>
      </c>
      <c r="C385" s="304">
        <v>204.3470076985696</v>
      </c>
      <c r="D385" s="305" t="s">
        <v>172</v>
      </c>
    </row>
    <row r="386" spans="1:4" ht="14.5" customHeight="1" x14ac:dyDescent="0.35">
      <c r="A386" s="1"/>
      <c r="B386" s="306">
        <v>44501.262500000856</v>
      </c>
      <c r="C386" s="304">
        <v>195.15662092734905</v>
      </c>
      <c r="D386" s="305" t="s">
        <v>172</v>
      </c>
    </row>
    <row r="387" spans="1:4" ht="14.5" customHeight="1" x14ac:dyDescent="0.35">
      <c r="A387" s="1"/>
      <c r="B387" s="306">
        <v>44501.263194445302</v>
      </c>
      <c r="C387" s="304">
        <v>184.81125905424125</v>
      </c>
      <c r="D387" s="305" t="s">
        <v>172</v>
      </c>
    </row>
    <row r="388" spans="1:4" ht="14.5" customHeight="1" x14ac:dyDescent="0.35">
      <c r="A388" s="1"/>
      <c r="B388" s="306">
        <v>44501.263888889749</v>
      </c>
      <c r="C388" s="304">
        <v>174.7251329856071</v>
      </c>
      <c r="D388" s="305" t="s">
        <v>172</v>
      </c>
    </row>
    <row r="389" spans="1:4" ht="14.5" customHeight="1" x14ac:dyDescent="0.35">
      <c r="A389" s="1"/>
      <c r="B389" s="306">
        <v>44501.264583334196</v>
      </c>
      <c r="C389" s="304">
        <v>164.88322554038217</v>
      </c>
      <c r="D389" s="305" t="s">
        <v>172</v>
      </c>
    </row>
    <row r="390" spans="1:4" ht="14.5" customHeight="1" x14ac:dyDescent="0.35">
      <c r="A390" s="1"/>
      <c r="B390" s="306">
        <v>44501.265277778642</v>
      </c>
      <c r="C390" s="304">
        <v>155.46828631091631</v>
      </c>
      <c r="D390" s="305" t="s">
        <v>172</v>
      </c>
    </row>
    <row r="391" spans="1:4" ht="14.5" customHeight="1" x14ac:dyDescent="0.35">
      <c r="A391" s="1"/>
      <c r="B391" s="306">
        <v>44501.265972223089</v>
      </c>
      <c r="C391" s="304">
        <v>146.608015419244</v>
      </c>
      <c r="D391" s="305" t="s">
        <v>172</v>
      </c>
    </row>
    <row r="392" spans="1:4" ht="14.5" customHeight="1" x14ac:dyDescent="0.35">
      <c r="A392" s="1"/>
      <c r="B392" s="306">
        <v>44501.266666667536</v>
      </c>
      <c r="C392" s="304">
        <v>138.29327782126299</v>
      </c>
      <c r="D392" s="305" t="s">
        <v>172</v>
      </c>
    </row>
    <row r="393" spans="1:4" ht="14.5" customHeight="1" x14ac:dyDescent="0.35">
      <c r="A393" s="1"/>
      <c r="B393" s="306">
        <v>44501.267361111983</v>
      </c>
      <c r="C393" s="304">
        <v>130.62010522588196</v>
      </c>
      <c r="D393" s="305" t="s">
        <v>172</v>
      </c>
    </row>
    <row r="394" spans="1:4" ht="14.5" customHeight="1" x14ac:dyDescent="0.35">
      <c r="A394" s="1"/>
      <c r="B394" s="306">
        <v>44501.268055556429</v>
      </c>
      <c r="C394" s="304">
        <v>122.45362456070919</v>
      </c>
      <c r="D394" s="305" t="s">
        <v>172</v>
      </c>
    </row>
    <row r="395" spans="1:4" ht="14.5" customHeight="1" x14ac:dyDescent="0.35">
      <c r="A395" s="1"/>
      <c r="B395" s="306">
        <v>44501.268750000876</v>
      </c>
      <c r="C395" s="304">
        <v>113.34329166329893</v>
      </c>
      <c r="D395" s="305" t="s">
        <v>172</v>
      </c>
    </row>
    <row r="396" spans="1:4" ht="14.5" customHeight="1" x14ac:dyDescent="0.35">
      <c r="A396" s="1"/>
      <c r="B396" s="306">
        <v>44501.269444445323</v>
      </c>
      <c r="C396" s="304">
        <v>104.82612435294625</v>
      </c>
      <c r="D396" s="305" t="s">
        <v>172</v>
      </c>
    </row>
    <row r="397" spans="1:4" ht="14.5" customHeight="1" x14ac:dyDescent="0.35">
      <c r="A397" s="1"/>
      <c r="B397" s="306">
        <v>44501.270138889769</v>
      </c>
      <c r="C397" s="304">
        <v>97.625196022685856</v>
      </c>
      <c r="D397" s="305" t="s">
        <v>172</v>
      </c>
    </row>
    <row r="398" spans="1:4" ht="14.5" customHeight="1" x14ac:dyDescent="0.35">
      <c r="A398" s="1"/>
      <c r="B398" s="306">
        <v>44501.270833334216</v>
      </c>
      <c r="C398" s="304">
        <v>91.816305880927629</v>
      </c>
      <c r="D398" s="305" t="s">
        <v>172</v>
      </c>
    </row>
    <row r="399" spans="1:4" ht="14.5" customHeight="1" x14ac:dyDescent="0.35">
      <c r="A399" s="1"/>
      <c r="B399" s="306">
        <v>44501.271527778663</v>
      </c>
      <c r="C399" s="304">
        <v>87.396179543043644</v>
      </c>
      <c r="D399" s="305" t="s">
        <v>172</v>
      </c>
    </row>
    <row r="400" spans="1:4" ht="14.5" customHeight="1" x14ac:dyDescent="0.35">
      <c r="A400" s="1"/>
      <c r="B400" s="306">
        <v>44501.27222222311</v>
      </c>
      <c r="C400" s="304">
        <v>84.569535851633802</v>
      </c>
      <c r="D400" s="305" t="s">
        <v>172</v>
      </c>
    </row>
    <row r="401" spans="1:4" ht="14.5" customHeight="1" x14ac:dyDescent="0.35">
      <c r="A401" s="1"/>
      <c r="B401" s="306">
        <v>44501.272916667556</v>
      </c>
      <c r="C401" s="304">
        <v>81.666019042074907</v>
      </c>
      <c r="D401" s="305" t="s">
        <v>172</v>
      </c>
    </row>
    <row r="402" spans="1:4" ht="14.5" customHeight="1" x14ac:dyDescent="0.35">
      <c r="A402" s="1"/>
      <c r="B402" s="306">
        <v>44501.273611112003</v>
      </c>
      <c r="C402" s="304">
        <v>78.467583116997659</v>
      </c>
      <c r="D402" s="305" t="s">
        <v>172</v>
      </c>
    </row>
    <row r="403" spans="1:4" ht="14.5" customHeight="1" x14ac:dyDescent="0.35">
      <c r="A403" s="1"/>
      <c r="B403" s="306">
        <v>44501.27430555645</v>
      </c>
      <c r="C403" s="304">
        <v>75.006964635559896</v>
      </c>
      <c r="D403" s="305" t="s">
        <v>172</v>
      </c>
    </row>
    <row r="404" spans="1:4" ht="14.5" customHeight="1" x14ac:dyDescent="0.35">
      <c r="A404" s="1"/>
      <c r="B404" s="306">
        <v>44501.275000000896</v>
      </c>
      <c r="C404" s="304">
        <v>71.878572021457757</v>
      </c>
      <c r="D404" s="305" t="s">
        <v>172</v>
      </c>
    </row>
    <row r="405" spans="1:4" ht="14.5" customHeight="1" x14ac:dyDescent="0.35">
      <c r="A405" s="1"/>
      <c r="B405" s="306">
        <v>44501.275694445343</v>
      </c>
      <c r="C405" s="304">
        <v>68.981226597252927</v>
      </c>
      <c r="D405" s="305" t="s">
        <v>172</v>
      </c>
    </row>
    <row r="406" spans="1:4" ht="14.5" customHeight="1" x14ac:dyDescent="0.35">
      <c r="A406" s="1"/>
      <c r="B406" s="306">
        <v>44501.27638888979</v>
      </c>
      <c r="C406" s="304">
        <v>66.355846993729941</v>
      </c>
      <c r="D406" s="305" t="s">
        <v>172</v>
      </c>
    </row>
    <row r="407" spans="1:4" ht="14.5" customHeight="1" x14ac:dyDescent="0.35">
      <c r="A407" s="1"/>
      <c r="B407" s="306">
        <v>44501.277083334237</v>
      </c>
      <c r="C407" s="304">
        <v>64.0661039783338</v>
      </c>
      <c r="D407" s="305" t="s">
        <v>172</v>
      </c>
    </row>
    <row r="408" spans="1:4" ht="14.5" customHeight="1" x14ac:dyDescent="0.35">
      <c r="A408" s="1"/>
      <c r="B408" s="306">
        <v>44501.277777778683</v>
      </c>
      <c r="C408" s="304">
        <v>61.973719100956806</v>
      </c>
      <c r="D408" s="305" t="s">
        <v>172</v>
      </c>
    </row>
    <row r="409" spans="1:4" ht="14.5" customHeight="1" x14ac:dyDescent="0.35">
      <c r="A409" s="1"/>
      <c r="B409" s="306">
        <v>44501.27847222313</v>
      </c>
      <c r="C409" s="304">
        <v>60.105413499796605</v>
      </c>
      <c r="D409" s="305" t="s">
        <v>172</v>
      </c>
    </row>
    <row r="410" spans="1:4" ht="14.5" customHeight="1" x14ac:dyDescent="0.35">
      <c r="A410" s="1"/>
      <c r="B410" s="306">
        <v>44501.279166667577</v>
      </c>
      <c r="C410" s="304">
        <v>58.386765265896493</v>
      </c>
      <c r="D410" s="305" t="s">
        <v>172</v>
      </c>
    </row>
    <row r="411" spans="1:4" ht="14.5" customHeight="1" x14ac:dyDescent="0.35">
      <c r="A411" s="1"/>
      <c r="B411" s="306">
        <v>44501.279861112023</v>
      </c>
      <c r="C411" s="304">
        <v>56.735966564023208</v>
      </c>
      <c r="D411" s="305" t="s">
        <v>172</v>
      </c>
    </row>
    <row r="412" spans="1:4" ht="14.5" customHeight="1" x14ac:dyDescent="0.35">
      <c r="A412" s="1"/>
      <c r="B412" s="306">
        <v>44501.28055555647</v>
      </c>
      <c r="C412" s="304">
        <v>55.252112318328003</v>
      </c>
      <c r="D412" s="305" t="s">
        <v>172</v>
      </c>
    </row>
    <row r="413" spans="1:4" ht="14.5" customHeight="1" x14ac:dyDescent="0.35">
      <c r="A413" s="1"/>
      <c r="B413" s="306">
        <v>44501.281250000917</v>
      </c>
      <c r="C413" s="304">
        <v>53.85823382829161</v>
      </c>
      <c r="D413" s="305" t="s">
        <v>172</v>
      </c>
    </row>
    <row r="414" spans="1:4" ht="14.5" customHeight="1" x14ac:dyDescent="0.35">
      <c r="A414" s="1"/>
      <c r="B414" s="306">
        <v>44501.281944445363</v>
      </c>
      <c r="C414" s="304">
        <v>52.601390614592432</v>
      </c>
      <c r="D414" s="305" t="s">
        <v>172</v>
      </c>
    </row>
    <row r="415" spans="1:4" ht="14.5" customHeight="1" x14ac:dyDescent="0.35">
      <c r="A415" s="1"/>
      <c r="B415" s="306">
        <v>44501.28263888981</v>
      </c>
      <c r="C415" s="304">
        <v>51.558534382433088</v>
      </c>
      <c r="D415" s="305" t="s">
        <v>172</v>
      </c>
    </row>
    <row r="416" spans="1:4" ht="14.5" customHeight="1" x14ac:dyDescent="0.35">
      <c r="A416" s="1"/>
      <c r="B416" s="306">
        <v>44501.283333334257</v>
      </c>
      <c r="C416" s="304">
        <v>50.514359389093201</v>
      </c>
      <c r="D416" s="305" t="s">
        <v>172</v>
      </c>
    </row>
    <row r="417" spans="1:4" ht="14.5" customHeight="1" x14ac:dyDescent="0.35">
      <c r="A417" s="1"/>
      <c r="B417" s="306">
        <v>44501.284027778704</v>
      </c>
      <c r="C417" s="304">
        <v>49.57997990954803</v>
      </c>
      <c r="D417" s="305" t="s">
        <v>172</v>
      </c>
    </row>
    <row r="418" spans="1:4" ht="14.5" customHeight="1" x14ac:dyDescent="0.35">
      <c r="A418" s="1"/>
      <c r="B418" s="306">
        <v>44501.28472222315</v>
      </c>
      <c r="C418" s="304">
        <v>48.679574832878039</v>
      </c>
      <c r="D418" s="305" t="s">
        <v>172</v>
      </c>
    </row>
    <row r="419" spans="1:4" ht="14.5" customHeight="1" x14ac:dyDescent="0.35">
      <c r="A419" s="1"/>
      <c r="B419" s="306">
        <v>44501.285416667597</v>
      </c>
      <c r="C419" s="304">
        <v>47.90007284847573</v>
      </c>
      <c r="D419" s="305" t="s">
        <v>172</v>
      </c>
    </row>
    <row r="420" spans="1:4" ht="14.5" customHeight="1" x14ac:dyDescent="0.35">
      <c r="A420" s="1"/>
      <c r="B420" s="306">
        <v>44501.286111112044</v>
      </c>
      <c r="C420" s="304">
        <v>47.15474591930009</v>
      </c>
      <c r="D420" s="305" t="s">
        <v>172</v>
      </c>
    </row>
    <row r="421" spans="1:4" ht="14.5" customHeight="1" x14ac:dyDescent="0.35">
      <c r="A421" s="1"/>
      <c r="B421" s="306">
        <v>44501.28680555649</v>
      </c>
      <c r="C421" s="304">
        <v>46.438430784009206</v>
      </c>
      <c r="D421" s="305" t="s">
        <v>172</v>
      </c>
    </row>
    <row r="422" spans="1:4" ht="14.5" customHeight="1" x14ac:dyDescent="0.35">
      <c r="A422" s="1"/>
      <c r="B422" s="306">
        <v>44501.287500000937</v>
      </c>
      <c r="C422" s="304">
        <v>45.758370399052119</v>
      </c>
      <c r="D422" s="305" t="s">
        <v>172</v>
      </c>
    </row>
    <row r="423" spans="1:4" ht="14.5" customHeight="1" x14ac:dyDescent="0.35">
      <c r="A423" s="1"/>
      <c r="B423" s="306">
        <v>44501.288194445384</v>
      </c>
      <c r="C423" s="304">
        <v>45.247752750927852</v>
      </c>
      <c r="D423" s="305" t="s">
        <v>172</v>
      </c>
    </row>
    <row r="424" spans="1:4" ht="14.5" customHeight="1" x14ac:dyDescent="0.35">
      <c r="A424" s="1"/>
      <c r="B424" s="306">
        <v>44501.288888889831</v>
      </c>
      <c r="C424" s="304">
        <v>44.651550878447594</v>
      </c>
      <c r="D424" s="305" t="s">
        <v>172</v>
      </c>
    </row>
    <row r="425" spans="1:4" ht="14.5" customHeight="1" x14ac:dyDescent="0.35">
      <c r="A425" s="1"/>
      <c r="B425" s="306">
        <v>44501.289583334277</v>
      </c>
      <c r="C425" s="304">
        <v>44.147546256759476</v>
      </c>
      <c r="D425" s="305" t="s">
        <v>172</v>
      </c>
    </row>
    <row r="426" spans="1:4" ht="14.5" customHeight="1" x14ac:dyDescent="0.35">
      <c r="A426" s="1"/>
      <c r="B426" s="306">
        <v>44501.290277778724</v>
      </c>
      <c r="C426" s="304">
        <v>43.741755275302175</v>
      </c>
      <c r="D426" s="305" t="s">
        <v>172</v>
      </c>
    </row>
    <row r="427" spans="1:4" ht="14.5" customHeight="1" x14ac:dyDescent="0.35">
      <c r="A427" s="1"/>
      <c r="B427" s="306">
        <v>44501.290972223171</v>
      </c>
      <c r="C427" s="304">
        <v>43.374315907427807</v>
      </c>
      <c r="D427" s="305" t="s">
        <v>172</v>
      </c>
    </row>
    <row r="428" spans="1:4" ht="14.5" customHeight="1" x14ac:dyDescent="0.35">
      <c r="A428" s="1"/>
      <c r="B428" s="306">
        <v>44501.291666667617</v>
      </c>
      <c r="C428" s="304">
        <v>43.057492713675792</v>
      </c>
      <c r="D428" s="305" t="s">
        <v>172</v>
      </c>
    </row>
    <row r="429" spans="1:4" ht="14.5" customHeight="1" x14ac:dyDescent="0.35">
      <c r="A429" s="1"/>
      <c r="B429" s="306">
        <v>44501.292361112064</v>
      </c>
      <c r="C429" s="304">
        <v>42.86832931422687</v>
      </c>
      <c r="D429" s="305" t="s">
        <v>172</v>
      </c>
    </row>
    <row r="430" spans="1:4" ht="14.5" customHeight="1" x14ac:dyDescent="0.35">
      <c r="A430" s="1"/>
      <c r="B430" s="306">
        <v>44501.293055556511</v>
      </c>
      <c r="C430" s="304">
        <v>42.731451321936525</v>
      </c>
      <c r="D430" s="305" t="s">
        <v>172</v>
      </c>
    </row>
    <row r="431" spans="1:4" ht="14.5" customHeight="1" x14ac:dyDescent="0.35">
      <c r="A431" s="1"/>
      <c r="B431" s="306">
        <v>44501.293750000958</v>
      </c>
      <c r="C431" s="304">
        <v>42.537601620171337</v>
      </c>
      <c r="D431" s="305" t="s">
        <v>172</v>
      </c>
    </row>
    <row r="432" spans="1:4" ht="14.5" customHeight="1" x14ac:dyDescent="0.35">
      <c r="A432" s="1"/>
      <c r="B432" s="306">
        <v>44501.294444445404</v>
      </c>
      <c r="C432" s="304">
        <v>42.326779146113161</v>
      </c>
      <c r="D432" s="305" t="s">
        <v>172</v>
      </c>
    </row>
    <row r="433" spans="1:4" ht="14.5" customHeight="1" x14ac:dyDescent="0.35">
      <c r="A433" s="1"/>
      <c r="B433" s="306">
        <v>44501.295138889851</v>
      </c>
      <c r="C433" s="304">
        <v>42.151737987404339</v>
      </c>
      <c r="D433" s="305" t="s">
        <v>172</v>
      </c>
    </row>
    <row r="434" spans="1:4" ht="14.5" customHeight="1" x14ac:dyDescent="0.35">
      <c r="A434" s="1"/>
      <c r="B434" s="306">
        <v>44501.295833334298</v>
      </c>
      <c r="C434" s="304">
        <v>42.001726943044922</v>
      </c>
      <c r="D434" s="305" t="s">
        <v>172</v>
      </c>
    </row>
    <row r="435" spans="1:4" ht="14.5" customHeight="1" x14ac:dyDescent="0.35">
      <c r="A435" s="1"/>
      <c r="B435" s="306">
        <v>44501.296527778744</v>
      </c>
      <c r="C435" s="304">
        <v>41.859887315221322</v>
      </c>
      <c r="D435" s="305" t="s">
        <v>172</v>
      </c>
    </row>
    <row r="436" spans="1:4" ht="14.5" customHeight="1" x14ac:dyDescent="0.35">
      <c r="A436" s="1"/>
      <c r="B436" s="306">
        <v>44501.297222223191</v>
      </c>
      <c r="C436" s="304">
        <v>41.74677269932193</v>
      </c>
      <c r="D436" s="305" t="s">
        <v>172</v>
      </c>
    </row>
    <row r="437" spans="1:4" ht="14.5" customHeight="1" x14ac:dyDescent="0.35">
      <c r="A437" s="1"/>
      <c r="B437" s="306">
        <v>44501.297916667638</v>
      </c>
      <c r="C437" s="304">
        <v>41.599859679202197</v>
      </c>
      <c r="D437" s="305" t="s">
        <v>172</v>
      </c>
    </row>
    <row r="438" spans="1:4" ht="14.5" customHeight="1" x14ac:dyDescent="0.35">
      <c r="A438" s="1"/>
      <c r="B438" s="306">
        <v>44501.298611112084</v>
      </c>
      <c r="C438" s="304">
        <v>41.508165030032977</v>
      </c>
      <c r="D438" s="305" t="s">
        <v>172</v>
      </c>
    </row>
    <row r="439" spans="1:4" ht="14.5" customHeight="1" x14ac:dyDescent="0.35">
      <c r="A439" s="1"/>
      <c r="B439" s="306">
        <v>44501.299305556531</v>
      </c>
      <c r="C439" s="304">
        <v>41.367492052245261</v>
      </c>
      <c r="D439" s="305" t="s">
        <v>172</v>
      </c>
    </row>
    <row r="440" spans="1:4" ht="14.5" customHeight="1" x14ac:dyDescent="0.35">
      <c r="A440" s="1"/>
      <c r="B440" s="306">
        <v>44501.300000000978</v>
      </c>
      <c r="C440" s="304">
        <v>41.454586768181372</v>
      </c>
      <c r="D440" s="305" t="s">
        <v>172</v>
      </c>
    </row>
    <row r="441" spans="1:4" ht="14.5" customHeight="1" x14ac:dyDescent="0.35">
      <c r="A441" s="1"/>
      <c r="B441" s="306">
        <v>44501.300694445425</v>
      </c>
      <c r="C441" s="304">
        <v>41.546664928590566</v>
      </c>
      <c r="D441" s="305" t="s">
        <v>172</v>
      </c>
    </row>
    <row r="442" spans="1:4" ht="14.5" customHeight="1" x14ac:dyDescent="0.35">
      <c r="A442" s="1"/>
      <c r="B442" s="306">
        <v>44501.301388889871</v>
      </c>
      <c r="C442" s="304">
        <v>43.568915971327804</v>
      </c>
      <c r="D442" s="305" t="s">
        <v>172</v>
      </c>
    </row>
    <row r="443" spans="1:4" ht="14.5" customHeight="1" x14ac:dyDescent="0.35">
      <c r="A443" s="1"/>
      <c r="B443" s="306">
        <v>44501.302083334318</v>
      </c>
      <c r="C443" s="304">
        <v>48.622334011993374</v>
      </c>
      <c r="D443" s="305" t="s">
        <v>172</v>
      </c>
    </row>
    <row r="444" spans="1:4" ht="14.5" customHeight="1" x14ac:dyDescent="0.35">
      <c r="A444" s="1"/>
      <c r="B444" s="306">
        <v>44501.302777778765</v>
      </c>
      <c r="C444" s="304">
        <v>51.65449718894282</v>
      </c>
      <c r="D444" s="305" t="s">
        <v>172</v>
      </c>
    </row>
    <row r="445" spans="1:4" ht="14.5" customHeight="1" x14ac:dyDescent="0.35">
      <c r="A445" s="1"/>
      <c r="B445" s="306">
        <v>44501.303472223211</v>
      </c>
      <c r="C445" s="304">
        <v>49.78268007035561</v>
      </c>
      <c r="D445" s="305" t="s">
        <v>172</v>
      </c>
    </row>
    <row r="446" spans="1:4" ht="14.5" customHeight="1" x14ac:dyDescent="0.35">
      <c r="A446" s="1"/>
      <c r="B446" s="306">
        <v>44501.304166667658</v>
      </c>
      <c r="C446" s="304">
        <v>47.443855973534909</v>
      </c>
      <c r="D446" s="305" t="s">
        <v>172</v>
      </c>
    </row>
    <row r="447" spans="1:4" ht="14.5" customHeight="1" x14ac:dyDescent="0.35">
      <c r="A447" s="1"/>
      <c r="B447" s="306">
        <v>44501.304861112105</v>
      </c>
      <c r="C447" s="304">
        <v>47.114181293708192</v>
      </c>
      <c r="D447" s="305" t="s">
        <v>172</v>
      </c>
    </row>
    <row r="448" spans="1:4" ht="14.5" customHeight="1" x14ac:dyDescent="0.35">
      <c r="A448" s="1"/>
      <c r="B448" s="306">
        <v>44501.305555556552</v>
      </c>
      <c r="C448" s="304">
        <v>48.0505062171258</v>
      </c>
      <c r="D448" s="305" t="s">
        <v>172</v>
      </c>
    </row>
    <row r="449" spans="1:4" ht="14.5" customHeight="1" x14ac:dyDescent="0.35">
      <c r="A449" s="1"/>
      <c r="B449" s="306">
        <v>44501.306250000998</v>
      </c>
      <c r="C449" s="304">
        <v>50.043620704313312</v>
      </c>
      <c r="D449" s="305" t="s">
        <v>172</v>
      </c>
    </row>
    <row r="450" spans="1:4" ht="14.5" customHeight="1" x14ac:dyDescent="0.35">
      <c r="A450" s="1"/>
      <c r="B450" s="306">
        <v>44501.306944445445</v>
      </c>
      <c r="C450" s="304">
        <v>53.624805209623688</v>
      </c>
      <c r="D450" s="305" t="s">
        <v>172</v>
      </c>
    </row>
    <row r="451" spans="1:4" ht="14.5" customHeight="1" x14ac:dyDescent="0.35">
      <c r="A451" s="1"/>
      <c r="B451" s="306">
        <v>44501.307638889892</v>
      </c>
      <c r="C451" s="304">
        <v>59.209123161242069</v>
      </c>
      <c r="D451" s="305" t="s">
        <v>172</v>
      </c>
    </row>
    <row r="452" spans="1:4" ht="14.5" customHeight="1" x14ac:dyDescent="0.35">
      <c r="A452" s="1"/>
      <c r="B452" s="306">
        <v>44501.308333334338</v>
      </c>
      <c r="C452" s="304">
        <v>68.757387166374244</v>
      </c>
      <c r="D452" s="305" t="s">
        <v>172</v>
      </c>
    </row>
    <row r="453" spans="1:4" ht="14.5" customHeight="1" x14ac:dyDescent="0.35">
      <c r="A453" s="1"/>
      <c r="B453" s="306">
        <v>44501.309027778785</v>
      </c>
      <c r="C453" s="304">
        <v>91.841405800988042</v>
      </c>
      <c r="D453" s="305" t="s">
        <v>172</v>
      </c>
    </row>
    <row r="454" spans="1:4" ht="14.5" customHeight="1" x14ac:dyDescent="0.35">
      <c r="A454" s="1"/>
      <c r="B454" s="306">
        <v>44501.309722223232</v>
      </c>
      <c r="C454" s="304">
        <v>123.82678294657963</v>
      </c>
      <c r="D454" s="305" t="s">
        <v>172</v>
      </c>
    </row>
    <row r="455" spans="1:4" ht="14.5" customHeight="1" x14ac:dyDescent="0.35">
      <c r="A455" s="1"/>
      <c r="B455" s="306">
        <v>44501.310416667679</v>
      </c>
      <c r="C455" s="304">
        <v>132.5016238498967</v>
      </c>
      <c r="D455" s="305" t="s">
        <v>172</v>
      </c>
    </row>
    <row r="456" spans="1:4" ht="14.5" customHeight="1" x14ac:dyDescent="0.35">
      <c r="A456" s="1"/>
      <c r="B456" s="306">
        <v>44501.311111112125</v>
      </c>
      <c r="C456" s="304">
        <v>143.83963155445332</v>
      </c>
      <c r="D456" s="305" t="s">
        <v>172</v>
      </c>
    </row>
    <row r="457" spans="1:4" ht="14.5" customHeight="1" x14ac:dyDescent="0.35">
      <c r="A457" s="1"/>
      <c r="B457" s="306">
        <v>44501.311805556572</v>
      </c>
      <c r="C457" s="304">
        <v>162.85420705035406</v>
      </c>
      <c r="D457" s="305" t="s">
        <v>172</v>
      </c>
    </row>
    <row r="458" spans="1:4" ht="14.5" customHeight="1" x14ac:dyDescent="0.35">
      <c r="A458" s="1"/>
      <c r="B458" s="306">
        <v>44501.312500001019</v>
      </c>
      <c r="C458" s="304">
        <v>186.37972920173004</v>
      </c>
      <c r="D458" s="305" t="s">
        <v>172</v>
      </c>
    </row>
    <row r="459" spans="1:4" ht="14.5" customHeight="1" x14ac:dyDescent="0.35">
      <c r="A459" s="1"/>
      <c r="B459" s="306">
        <v>44501.313194445465</v>
      </c>
      <c r="C459" s="304">
        <v>211.67245909571258</v>
      </c>
      <c r="D459" s="305" t="s">
        <v>172</v>
      </c>
    </row>
    <row r="460" spans="1:4" ht="14.5" customHeight="1" x14ac:dyDescent="0.35">
      <c r="A460" s="1"/>
      <c r="B460" s="306">
        <v>44501.313888889912</v>
      </c>
      <c r="C460" s="304">
        <v>233.86067075456182</v>
      </c>
      <c r="D460" s="305" t="s">
        <v>172</v>
      </c>
    </row>
    <row r="461" spans="1:4" ht="14.5" customHeight="1" x14ac:dyDescent="0.35">
      <c r="A461" s="1"/>
      <c r="B461" s="306">
        <v>44501.314583334359</v>
      </c>
      <c r="C461" s="304">
        <v>241.29433462391219</v>
      </c>
      <c r="D461" s="305" t="s">
        <v>172</v>
      </c>
    </row>
    <row r="462" spans="1:4" ht="14.5" customHeight="1" x14ac:dyDescent="0.35">
      <c r="A462" s="1"/>
      <c r="B462" s="306">
        <v>44501.315277778805</v>
      </c>
      <c r="C462" s="304">
        <v>249.29526591458901</v>
      </c>
      <c r="D462" s="305" t="s">
        <v>172</v>
      </c>
    </row>
    <row r="463" spans="1:4" ht="14.5" customHeight="1" x14ac:dyDescent="0.35">
      <c r="A463" s="1"/>
      <c r="B463" s="306">
        <v>44501.315972223252</v>
      </c>
      <c r="C463" s="304">
        <v>268.5388631754322</v>
      </c>
      <c r="D463" s="305" t="s">
        <v>172</v>
      </c>
    </row>
    <row r="464" spans="1:4" ht="14.5" customHeight="1" x14ac:dyDescent="0.35">
      <c r="A464" s="1"/>
      <c r="B464" s="306">
        <v>44501.316666667699</v>
      </c>
      <c r="C464" s="304">
        <v>282.87144253440977</v>
      </c>
      <c r="D464" s="305" t="s">
        <v>172</v>
      </c>
    </row>
    <row r="465" spans="1:4" ht="14.5" customHeight="1" x14ac:dyDescent="0.35">
      <c r="A465" s="1"/>
      <c r="B465" s="306">
        <v>44501.317361112146</v>
      </c>
      <c r="C465" s="304">
        <v>284.63450358792517</v>
      </c>
      <c r="D465" s="305" t="s">
        <v>172</v>
      </c>
    </row>
    <row r="466" spans="1:4" ht="14.5" customHeight="1" x14ac:dyDescent="0.35">
      <c r="A466" s="1"/>
      <c r="B466" s="306">
        <v>44501.318055556592</v>
      </c>
      <c r="C466" s="304">
        <v>277.37631685820719</v>
      </c>
      <c r="D466" s="305" t="s">
        <v>172</v>
      </c>
    </row>
    <row r="467" spans="1:4" ht="14.5" customHeight="1" x14ac:dyDescent="0.35">
      <c r="A467" s="1"/>
      <c r="B467" s="306">
        <v>44501.318750001039</v>
      </c>
      <c r="C467" s="304">
        <v>281.07429742089784</v>
      </c>
      <c r="D467" s="305" t="s">
        <v>172</v>
      </c>
    </row>
    <row r="468" spans="1:4" ht="14.5" customHeight="1" x14ac:dyDescent="0.35">
      <c r="A468" s="1"/>
      <c r="B468" s="306">
        <v>44501.319444445486</v>
      </c>
      <c r="C468" s="304">
        <v>287.86878524601923</v>
      </c>
      <c r="D468" s="305" t="s">
        <v>172</v>
      </c>
    </row>
    <row r="469" spans="1:4" ht="14.5" customHeight="1" x14ac:dyDescent="0.35">
      <c r="A469" s="1"/>
      <c r="B469" s="306">
        <v>44501.320138889932</v>
      </c>
      <c r="C469" s="304">
        <v>290.72320105522715</v>
      </c>
      <c r="D469" s="305" t="s">
        <v>172</v>
      </c>
    </row>
    <row r="470" spans="1:4" ht="14.5" customHeight="1" x14ac:dyDescent="0.35">
      <c r="A470" s="1"/>
      <c r="B470" s="306">
        <v>44501.320833334379</v>
      </c>
      <c r="C470" s="304">
        <v>289.75228519630616</v>
      </c>
      <c r="D470" s="305" t="s">
        <v>172</v>
      </c>
    </row>
    <row r="471" spans="1:4" ht="14.5" customHeight="1" x14ac:dyDescent="0.35">
      <c r="A471" s="1"/>
      <c r="B471" s="306">
        <v>44501.321527778826</v>
      </c>
      <c r="C471" s="304">
        <v>286.45824139517885</v>
      </c>
      <c r="D471" s="305" t="s">
        <v>172</v>
      </c>
    </row>
    <row r="472" spans="1:4" ht="14.5" customHeight="1" x14ac:dyDescent="0.35">
      <c r="A472" s="1"/>
      <c r="B472" s="306">
        <v>44501.322222223273</v>
      </c>
      <c r="C472" s="304">
        <v>282.37613711236821</v>
      </c>
      <c r="D472" s="305" t="s">
        <v>172</v>
      </c>
    </row>
    <row r="473" spans="1:4" ht="14.5" customHeight="1" x14ac:dyDescent="0.35">
      <c r="A473" s="1"/>
      <c r="B473" s="306">
        <v>44501.322916667719</v>
      </c>
      <c r="C473" s="304">
        <v>281.58396225409427</v>
      </c>
      <c r="D473" s="305" t="s">
        <v>172</v>
      </c>
    </row>
    <row r="474" spans="1:4" ht="14.5" customHeight="1" x14ac:dyDescent="0.35">
      <c r="A474" s="1"/>
      <c r="B474" s="306">
        <v>44501.323611112166</v>
      </c>
      <c r="C474" s="304">
        <v>290.12197469209008</v>
      </c>
      <c r="D474" s="305" t="s">
        <v>172</v>
      </c>
    </row>
    <row r="475" spans="1:4" ht="14.5" customHeight="1" x14ac:dyDescent="0.35">
      <c r="A475" s="1"/>
      <c r="B475" s="306">
        <v>44501.324305556613</v>
      </c>
      <c r="C475" s="304">
        <v>291.14932441702115</v>
      </c>
      <c r="D475" s="305" t="s">
        <v>172</v>
      </c>
    </row>
    <row r="476" spans="1:4" ht="14.5" customHeight="1" x14ac:dyDescent="0.35">
      <c r="A476" s="1"/>
      <c r="B476" s="306">
        <v>44501.325000001059</v>
      </c>
      <c r="C476" s="304">
        <v>275.54335994564462</v>
      </c>
      <c r="D476" s="305" t="s">
        <v>172</v>
      </c>
    </row>
    <row r="477" spans="1:4" ht="14.5" customHeight="1" x14ac:dyDescent="0.35">
      <c r="A477" s="1"/>
      <c r="B477" s="306">
        <v>44501.325694445506</v>
      </c>
      <c r="C477" s="304">
        <v>262.93649444631302</v>
      </c>
      <c r="D477" s="305" t="s">
        <v>172</v>
      </c>
    </row>
    <row r="478" spans="1:4" ht="14.5" customHeight="1" x14ac:dyDescent="0.35">
      <c r="A478" s="1"/>
      <c r="B478" s="306">
        <v>44501.326388889953</v>
      </c>
      <c r="C478" s="304">
        <v>256.35723380971467</v>
      </c>
      <c r="D478" s="305" t="s">
        <v>172</v>
      </c>
    </row>
    <row r="479" spans="1:4" ht="14.5" customHeight="1" x14ac:dyDescent="0.35">
      <c r="A479" s="1"/>
      <c r="B479" s="306">
        <v>44501.3270833344</v>
      </c>
      <c r="C479" s="304">
        <v>252.32817956343837</v>
      </c>
      <c r="D479" s="305" t="s">
        <v>172</v>
      </c>
    </row>
    <row r="480" spans="1:4" ht="14.5" customHeight="1" x14ac:dyDescent="0.35">
      <c r="A480" s="1"/>
      <c r="B480" s="306">
        <v>44501.327777778846</v>
      </c>
      <c r="C480" s="304">
        <v>250.08236328849645</v>
      </c>
      <c r="D480" s="305" t="s">
        <v>172</v>
      </c>
    </row>
    <row r="481" spans="1:4" ht="14.5" customHeight="1" x14ac:dyDescent="0.35">
      <c r="A481" s="1"/>
      <c r="B481" s="306">
        <v>44501.328472223293</v>
      </c>
      <c r="C481" s="304">
        <v>249.11852221741574</v>
      </c>
      <c r="D481" s="305" t="s">
        <v>172</v>
      </c>
    </row>
    <row r="482" spans="1:4" ht="14.5" customHeight="1" x14ac:dyDescent="0.35">
      <c r="A482" s="1"/>
      <c r="B482" s="306">
        <v>44501.32916666774</v>
      </c>
      <c r="C482" s="304">
        <v>248.75019138825203</v>
      </c>
      <c r="D482" s="305" t="s">
        <v>172</v>
      </c>
    </row>
    <row r="483" spans="1:4" ht="14.5" customHeight="1" x14ac:dyDescent="0.35">
      <c r="A483" s="1"/>
      <c r="B483" s="306">
        <v>44501.329861112186</v>
      </c>
      <c r="C483" s="304">
        <v>249.42300563020009</v>
      </c>
      <c r="D483" s="305" t="s">
        <v>172</v>
      </c>
    </row>
    <row r="484" spans="1:4" ht="14.5" customHeight="1" x14ac:dyDescent="0.35">
      <c r="A484" s="1"/>
      <c r="B484" s="306">
        <v>44501.330555556633</v>
      </c>
      <c r="C484" s="304">
        <v>254.38382644761199</v>
      </c>
      <c r="D484" s="305" t="s">
        <v>172</v>
      </c>
    </row>
    <row r="485" spans="1:4" ht="14.5" customHeight="1" x14ac:dyDescent="0.35">
      <c r="A485" s="1"/>
      <c r="B485" s="306">
        <v>44501.33125000108</v>
      </c>
      <c r="C485" s="304">
        <v>266.92343362719595</v>
      </c>
      <c r="D485" s="305" t="s">
        <v>172</v>
      </c>
    </row>
    <row r="486" spans="1:4" ht="14.5" customHeight="1" x14ac:dyDescent="0.35">
      <c r="A486" s="1"/>
      <c r="B486" s="306">
        <v>44501.331944445526</v>
      </c>
      <c r="C486" s="304">
        <v>264.75403675051251</v>
      </c>
      <c r="D486" s="305" t="s">
        <v>172</v>
      </c>
    </row>
    <row r="487" spans="1:4" ht="14.5" customHeight="1" x14ac:dyDescent="0.35">
      <c r="A487" s="1"/>
      <c r="B487" s="306">
        <v>44501.332638889973</v>
      </c>
      <c r="C487" s="304">
        <v>247.84003886606078</v>
      </c>
      <c r="D487" s="305" t="s">
        <v>172</v>
      </c>
    </row>
    <row r="488" spans="1:4" ht="14.5" customHeight="1" x14ac:dyDescent="0.35">
      <c r="A488" s="1"/>
      <c r="B488" s="306">
        <v>44501.33333333442</v>
      </c>
      <c r="C488" s="304">
        <v>65.935716429568984</v>
      </c>
      <c r="D488" s="305" t="s">
        <v>170</v>
      </c>
    </row>
    <row r="489" spans="1:4" ht="14.5" customHeight="1" x14ac:dyDescent="0.35">
      <c r="A489" s="1"/>
      <c r="B489" s="306">
        <v>44501.334027778867</v>
      </c>
      <c r="C489" s="304">
        <v>245.70500584531885</v>
      </c>
      <c r="D489" s="305" t="s">
        <v>172</v>
      </c>
    </row>
    <row r="490" spans="1:4" ht="14.5" customHeight="1" x14ac:dyDescent="0.35">
      <c r="A490" s="1"/>
      <c r="B490" s="306">
        <v>44501.334722223313</v>
      </c>
      <c r="C490" s="304">
        <v>250.67606841069647</v>
      </c>
      <c r="D490" s="305" t="s">
        <v>172</v>
      </c>
    </row>
    <row r="491" spans="1:4" ht="14.5" customHeight="1" x14ac:dyDescent="0.35">
      <c r="A491" s="1"/>
      <c r="B491" s="306">
        <v>44501.33541666776</v>
      </c>
      <c r="C491" s="304">
        <v>254.0299989277303</v>
      </c>
      <c r="D491" s="305" t="s">
        <v>172</v>
      </c>
    </row>
    <row r="492" spans="1:4" ht="14.5" customHeight="1" x14ac:dyDescent="0.35">
      <c r="A492" s="1"/>
      <c r="B492" s="306">
        <v>44501.336111112207</v>
      </c>
      <c r="C492" s="304">
        <v>257.95127043130344</v>
      </c>
      <c r="D492" s="305" t="s">
        <v>172</v>
      </c>
    </row>
    <row r="493" spans="1:4" ht="14.5" customHeight="1" x14ac:dyDescent="0.35">
      <c r="A493" s="1"/>
      <c r="B493" s="306">
        <v>44501.336805556653</v>
      </c>
      <c r="C493" s="304">
        <v>261.97145012914359</v>
      </c>
      <c r="D493" s="305" t="s">
        <v>172</v>
      </c>
    </row>
    <row r="494" spans="1:4" ht="14.5" customHeight="1" x14ac:dyDescent="0.35">
      <c r="A494" s="1"/>
      <c r="B494" s="306">
        <v>44501.3375000011</v>
      </c>
      <c r="C494" s="304">
        <v>267.92202966111557</v>
      </c>
      <c r="D494" s="305" t="s">
        <v>172</v>
      </c>
    </row>
    <row r="495" spans="1:4" ht="14.5" customHeight="1" x14ac:dyDescent="0.35">
      <c r="A495" s="1"/>
      <c r="B495" s="306">
        <v>44501.338194445547</v>
      </c>
      <c r="C495" s="304">
        <v>282.44211461194789</v>
      </c>
      <c r="D495" s="305" t="s">
        <v>172</v>
      </c>
    </row>
    <row r="496" spans="1:4" ht="14.5" customHeight="1" x14ac:dyDescent="0.35">
      <c r="A496" s="1"/>
      <c r="B496" s="306">
        <v>44501.338888889994</v>
      </c>
      <c r="C496" s="304">
        <v>297.42083619822125</v>
      </c>
      <c r="D496" s="305" t="s">
        <v>172</v>
      </c>
    </row>
    <row r="497" spans="1:4" ht="14.5" customHeight="1" x14ac:dyDescent="0.35">
      <c r="A497" s="1"/>
      <c r="B497" s="306">
        <v>44501.33958333444</v>
      </c>
      <c r="C497" s="304">
        <v>288.95190091848684</v>
      </c>
      <c r="D497" s="305" t="s">
        <v>172</v>
      </c>
    </row>
    <row r="498" spans="1:4" ht="14.5" customHeight="1" x14ac:dyDescent="0.35">
      <c r="A498" s="1"/>
      <c r="B498" s="306">
        <v>44501.340277778887</v>
      </c>
      <c r="C498" s="304">
        <v>278.04150171294651</v>
      </c>
      <c r="D498" s="305" t="s">
        <v>172</v>
      </c>
    </row>
    <row r="499" spans="1:4" ht="14.5" customHeight="1" x14ac:dyDescent="0.35">
      <c r="A499" s="1"/>
      <c r="B499" s="306">
        <v>44501.340972223334</v>
      </c>
      <c r="C499" s="304">
        <v>274.1949170471014</v>
      </c>
      <c r="D499" s="305" t="s">
        <v>172</v>
      </c>
    </row>
    <row r="500" spans="1:4" ht="14.5" customHeight="1" x14ac:dyDescent="0.35">
      <c r="A500" s="1"/>
      <c r="B500" s="306">
        <v>44501.34166666778</v>
      </c>
      <c r="C500" s="304">
        <v>273.06473330215084</v>
      </c>
      <c r="D500" s="305" t="s">
        <v>172</v>
      </c>
    </row>
    <row r="501" spans="1:4" ht="14.5" customHeight="1" x14ac:dyDescent="0.35">
      <c r="A501" s="1"/>
      <c r="B501" s="306">
        <v>44501.342361112227</v>
      </c>
      <c r="C501" s="304">
        <v>273.30697250746499</v>
      </c>
      <c r="D501" s="305" t="s">
        <v>172</v>
      </c>
    </row>
    <row r="502" spans="1:4" ht="14.5" customHeight="1" x14ac:dyDescent="0.35">
      <c r="A502" s="1"/>
      <c r="B502" s="306">
        <v>44501.343055556674</v>
      </c>
      <c r="C502" s="304">
        <v>274.72361529195524</v>
      </c>
      <c r="D502" s="305" t="s">
        <v>172</v>
      </c>
    </row>
    <row r="503" spans="1:4" ht="14.5" customHeight="1" x14ac:dyDescent="0.35">
      <c r="A503" s="1"/>
      <c r="B503" s="306">
        <v>44501.34375000112</v>
      </c>
      <c r="C503" s="304">
        <v>275.28985932539217</v>
      </c>
      <c r="D503" s="305" t="s">
        <v>172</v>
      </c>
    </row>
    <row r="504" spans="1:4" ht="14.5" customHeight="1" x14ac:dyDescent="0.35">
      <c r="A504" s="1"/>
      <c r="B504" s="306">
        <v>44501.344444445567</v>
      </c>
      <c r="C504" s="304">
        <v>274.74427221604469</v>
      </c>
      <c r="D504" s="305" t="s">
        <v>172</v>
      </c>
    </row>
    <row r="505" spans="1:4" ht="14.5" customHeight="1" x14ac:dyDescent="0.35">
      <c r="A505" s="1"/>
      <c r="B505" s="306">
        <v>44501.345138890014</v>
      </c>
      <c r="C505" s="304">
        <v>276.74079666209099</v>
      </c>
      <c r="D505" s="305" t="s">
        <v>172</v>
      </c>
    </row>
    <row r="506" spans="1:4" ht="14.5" customHeight="1" x14ac:dyDescent="0.35">
      <c r="A506" s="1"/>
      <c r="B506" s="306">
        <v>44501.345833334461</v>
      </c>
      <c r="C506" s="304">
        <v>283.1147482315389</v>
      </c>
      <c r="D506" s="305" t="s">
        <v>172</v>
      </c>
    </row>
    <row r="507" spans="1:4" ht="14.5" customHeight="1" x14ac:dyDescent="0.35">
      <c r="A507" s="1"/>
      <c r="B507" s="306">
        <v>44501.346527778907</v>
      </c>
      <c r="C507" s="304">
        <v>277.50988304985219</v>
      </c>
      <c r="D507" s="305" t="s">
        <v>172</v>
      </c>
    </row>
    <row r="508" spans="1:4" ht="14.5" customHeight="1" x14ac:dyDescent="0.35">
      <c r="A508" s="1"/>
      <c r="B508" s="306">
        <v>44501.347222223354</v>
      </c>
      <c r="C508" s="304">
        <v>260.49527373887832</v>
      </c>
      <c r="D508" s="305" t="s">
        <v>172</v>
      </c>
    </row>
    <row r="509" spans="1:4" ht="14.5" customHeight="1" x14ac:dyDescent="0.35">
      <c r="A509" s="1"/>
      <c r="B509" s="306">
        <v>44501.347916667801</v>
      </c>
      <c r="C509" s="304">
        <v>249.196354645479</v>
      </c>
      <c r="D509" s="305" t="s">
        <v>172</v>
      </c>
    </row>
    <row r="510" spans="1:4" ht="14.5" customHeight="1" x14ac:dyDescent="0.35">
      <c r="A510" s="1"/>
      <c r="B510" s="306">
        <v>44501.348611112247</v>
      </c>
      <c r="C510" s="304">
        <v>241.87229155247721</v>
      </c>
      <c r="D510" s="305" t="s">
        <v>172</v>
      </c>
    </row>
    <row r="511" spans="1:4" ht="14.5" customHeight="1" x14ac:dyDescent="0.35">
      <c r="A511" s="1"/>
      <c r="B511" s="306">
        <v>44501.349305556694</v>
      </c>
      <c r="C511" s="304">
        <v>234.96454268702462</v>
      </c>
      <c r="D511" s="305" t="s">
        <v>172</v>
      </c>
    </row>
    <row r="512" spans="1:4" ht="14.5" customHeight="1" x14ac:dyDescent="0.35">
      <c r="A512" s="1"/>
      <c r="B512" s="306">
        <v>44501.350000001141</v>
      </c>
      <c r="C512" s="304">
        <v>228.9836654332583</v>
      </c>
      <c r="D512" s="305" t="s">
        <v>172</v>
      </c>
    </row>
    <row r="513" spans="1:4" ht="14.5" customHeight="1" x14ac:dyDescent="0.35">
      <c r="A513" s="1"/>
      <c r="B513" s="306">
        <v>44501.350694445588</v>
      </c>
      <c r="C513" s="304">
        <v>224.38327590072683</v>
      </c>
      <c r="D513" s="305" t="s">
        <v>172</v>
      </c>
    </row>
    <row r="514" spans="1:4" ht="14.5" customHeight="1" x14ac:dyDescent="0.35">
      <c r="A514" s="1"/>
      <c r="B514" s="306">
        <v>44501.351388890034</v>
      </c>
      <c r="C514" s="304">
        <v>221.58543328099574</v>
      </c>
      <c r="D514" s="305" t="s">
        <v>172</v>
      </c>
    </row>
    <row r="515" spans="1:4" ht="14.5" customHeight="1" x14ac:dyDescent="0.35">
      <c r="A515" s="1"/>
      <c r="B515" s="306">
        <v>44501.352083334481</v>
      </c>
      <c r="C515" s="304">
        <v>220.45945943131034</v>
      </c>
      <c r="D515" s="305" t="s">
        <v>172</v>
      </c>
    </row>
    <row r="516" spans="1:4" ht="14.5" customHeight="1" x14ac:dyDescent="0.35">
      <c r="A516" s="1"/>
      <c r="B516" s="306">
        <v>44501.352777778928</v>
      </c>
      <c r="C516" s="304">
        <v>218.66357194267525</v>
      </c>
      <c r="D516" s="305" t="s">
        <v>172</v>
      </c>
    </row>
    <row r="517" spans="1:4" ht="14.5" customHeight="1" x14ac:dyDescent="0.35">
      <c r="A517" s="1"/>
      <c r="B517" s="306">
        <v>44501.353472223374</v>
      </c>
      <c r="C517" s="304">
        <v>211.72845070543312</v>
      </c>
      <c r="D517" s="305" t="s">
        <v>172</v>
      </c>
    </row>
    <row r="518" spans="1:4" ht="14.5" customHeight="1" x14ac:dyDescent="0.35">
      <c r="A518" s="1"/>
      <c r="B518" s="306">
        <v>44501.354166667821</v>
      </c>
      <c r="C518" s="304">
        <v>204.45567871324019</v>
      </c>
      <c r="D518" s="305" t="s">
        <v>172</v>
      </c>
    </row>
    <row r="519" spans="1:4" ht="14.5" customHeight="1" x14ac:dyDescent="0.35">
      <c r="A519" s="1"/>
      <c r="B519" s="306">
        <v>44501.354861112268</v>
      </c>
      <c r="C519" s="304">
        <v>202.93724551509368</v>
      </c>
      <c r="D519" s="305" t="s">
        <v>172</v>
      </c>
    </row>
    <row r="520" spans="1:4" ht="14.5" customHeight="1" x14ac:dyDescent="0.35">
      <c r="A520" s="1"/>
      <c r="B520" s="306">
        <v>44501.355555556715</v>
      </c>
      <c r="C520" s="304">
        <v>195.4820846005731</v>
      </c>
      <c r="D520" s="305" t="s">
        <v>172</v>
      </c>
    </row>
    <row r="521" spans="1:4" ht="14.5" customHeight="1" x14ac:dyDescent="0.35">
      <c r="A521" s="1"/>
      <c r="B521" s="306">
        <v>44501.356250001161</v>
      </c>
      <c r="C521" s="304">
        <v>190.885014678468</v>
      </c>
      <c r="D521" s="305" t="s">
        <v>172</v>
      </c>
    </row>
    <row r="522" spans="1:4" ht="14.5" customHeight="1" x14ac:dyDescent="0.35">
      <c r="A522" s="1"/>
      <c r="B522" s="306">
        <v>44501.356944445608</v>
      </c>
      <c r="C522" s="304">
        <v>189.22444511539845</v>
      </c>
      <c r="D522" s="305" t="s">
        <v>172</v>
      </c>
    </row>
    <row r="523" spans="1:4" ht="14.5" customHeight="1" x14ac:dyDescent="0.35">
      <c r="A523" s="1"/>
      <c r="B523" s="306">
        <v>44501.357638890055</v>
      </c>
      <c r="C523" s="304">
        <v>184.90062022074514</v>
      </c>
      <c r="D523" s="305" t="s">
        <v>172</v>
      </c>
    </row>
    <row r="524" spans="1:4" ht="14.5" customHeight="1" x14ac:dyDescent="0.35">
      <c r="A524" s="1"/>
      <c r="B524" s="306">
        <v>44501.358333334501</v>
      </c>
      <c r="C524" s="304">
        <v>180.58502067843608</v>
      </c>
      <c r="D524" s="305" t="s">
        <v>172</v>
      </c>
    </row>
    <row r="525" spans="1:4" ht="14.5" customHeight="1" x14ac:dyDescent="0.35">
      <c r="A525" s="1"/>
      <c r="B525" s="306">
        <v>44501.359027778948</v>
      </c>
      <c r="C525" s="304">
        <v>167.12933613581893</v>
      </c>
      <c r="D525" s="305" t="s">
        <v>172</v>
      </c>
    </row>
    <row r="526" spans="1:4" ht="14.5" customHeight="1" x14ac:dyDescent="0.35">
      <c r="A526" s="1"/>
      <c r="B526" s="306">
        <v>44501.359722223395</v>
      </c>
      <c r="C526" s="304">
        <v>160.74653174305567</v>
      </c>
      <c r="D526" s="305" t="s">
        <v>172</v>
      </c>
    </row>
    <row r="527" spans="1:4" ht="14.5" customHeight="1" x14ac:dyDescent="0.35">
      <c r="A527" s="1"/>
      <c r="B527" s="306">
        <v>44501.360416667841</v>
      </c>
      <c r="C527" s="304">
        <v>150.53318050244124</v>
      </c>
      <c r="D527" s="305" t="s">
        <v>172</v>
      </c>
    </row>
    <row r="528" spans="1:4" ht="14.5" customHeight="1" x14ac:dyDescent="0.35">
      <c r="A528" s="1"/>
      <c r="B528" s="306">
        <v>44501.361111112288</v>
      </c>
      <c r="C528" s="304">
        <v>160.94253266963253</v>
      </c>
      <c r="D528" s="305" t="s">
        <v>172</v>
      </c>
    </row>
    <row r="529" spans="1:4" ht="14.5" customHeight="1" x14ac:dyDescent="0.35">
      <c r="A529" s="1"/>
      <c r="B529" s="306">
        <v>44501.361805556735</v>
      </c>
      <c r="C529" s="304">
        <v>170.22300476482295</v>
      </c>
      <c r="D529" s="305" t="s">
        <v>172</v>
      </c>
    </row>
    <row r="530" spans="1:4" ht="14.5" customHeight="1" x14ac:dyDescent="0.35">
      <c r="A530" s="1"/>
      <c r="B530" s="306">
        <v>44501.362500001182</v>
      </c>
      <c r="C530" s="304">
        <v>171.71078173187172</v>
      </c>
      <c r="D530" s="305" t="s">
        <v>172</v>
      </c>
    </row>
    <row r="531" spans="1:4" ht="14.5" customHeight="1" x14ac:dyDescent="0.35">
      <c r="A531" s="1"/>
      <c r="B531" s="306">
        <v>44501.363194445628</v>
      </c>
      <c r="C531" s="304">
        <v>161.58715749828067</v>
      </c>
      <c r="D531" s="305" t="s">
        <v>172</v>
      </c>
    </row>
    <row r="532" spans="1:4" ht="14.5" customHeight="1" x14ac:dyDescent="0.35">
      <c r="A532" s="1"/>
      <c r="B532" s="306">
        <v>44501.363888890075</v>
      </c>
      <c r="C532" s="304">
        <v>158.72297066131529</v>
      </c>
      <c r="D532" s="305" t="s">
        <v>172</v>
      </c>
    </row>
    <row r="533" spans="1:4" ht="14.5" customHeight="1" x14ac:dyDescent="0.35">
      <c r="A533" s="1"/>
      <c r="B533" s="306">
        <v>44501.364583334522</v>
      </c>
      <c r="C533" s="304">
        <v>155.16564488395429</v>
      </c>
      <c r="D533" s="305" t="s">
        <v>172</v>
      </c>
    </row>
    <row r="534" spans="1:4" ht="14.5" customHeight="1" x14ac:dyDescent="0.35">
      <c r="A534" s="1"/>
      <c r="B534" s="306">
        <v>44501.365277778968</v>
      </c>
      <c r="C534" s="304">
        <v>174.75401150085574</v>
      </c>
      <c r="D534" s="305" t="s">
        <v>172</v>
      </c>
    </row>
    <row r="535" spans="1:4" ht="14.5" customHeight="1" x14ac:dyDescent="0.35">
      <c r="A535" s="1"/>
      <c r="B535" s="306">
        <v>44501.365972223415</v>
      </c>
      <c r="C535" s="304">
        <v>161.85212250419039</v>
      </c>
      <c r="D535" s="305" t="s">
        <v>172</v>
      </c>
    </row>
    <row r="536" spans="1:4" ht="14.5" customHeight="1" x14ac:dyDescent="0.35">
      <c r="A536" s="1"/>
      <c r="B536" s="306">
        <v>44501.366666667862</v>
      </c>
      <c r="C536" s="304">
        <v>171.6011545443597</v>
      </c>
      <c r="D536" s="305" t="s">
        <v>172</v>
      </c>
    </row>
    <row r="537" spans="1:4" ht="14.5" customHeight="1" x14ac:dyDescent="0.35">
      <c r="A537" s="1"/>
      <c r="B537" s="306">
        <v>44501.367361112309</v>
      </c>
      <c r="C537" s="304">
        <v>179.59216654593669</v>
      </c>
      <c r="D537" s="305" t="s">
        <v>172</v>
      </c>
    </row>
    <row r="538" spans="1:4" ht="14.5" customHeight="1" x14ac:dyDescent="0.35">
      <c r="A538" s="1"/>
      <c r="B538" s="306">
        <v>44501.368055556755</v>
      </c>
      <c r="C538" s="304">
        <v>183.84075972896147</v>
      </c>
      <c r="D538" s="305" t="s">
        <v>172</v>
      </c>
    </row>
    <row r="539" spans="1:4" ht="14.5" customHeight="1" x14ac:dyDescent="0.35">
      <c r="A539" s="1"/>
      <c r="B539" s="306">
        <v>44501.368750001202</v>
      </c>
      <c r="C539" s="304">
        <v>169.22208615124302</v>
      </c>
      <c r="D539" s="305" t="s">
        <v>172</v>
      </c>
    </row>
    <row r="540" spans="1:4" ht="14.5" customHeight="1" x14ac:dyDescent="0.35">
      <c r="A540" s="1"/>
      <c r="B540" s="306">
        <v>44501.369444445649</v>
      </c>
      <c r="C540" s="304">
        <v>186.09440436146301</v>
      </c>
      <c r="D540" s="305" t="s">
        <v>172</v>
      </c>
    </row>
    <row r="541" spans="1:4" ht="14.5" customHeight="1" x14ac:dyDescent="0.35">
      <c r="A541" s="1"/>
      <c r="B541" s="306">
        <v>44501.370138890095</v>
      </c>
      <c r="C541" s="304">
        <v>188.8598969838776</v>
      </c>
      <c r="D541" s="305" t="s">
        <v>172</v>
      </c>
    </row>
    <row r="542" spans="1:4" ht="14.5" customHeight="1" x14ac:dyDescent="0.35">
      <c r="A542" s="1"/>
      <c r="B542" s="306">
        <v>44501.370833334542</v>
      </c>
      <c r="C542" s="304">
        <v>195.35098046124526</v>
      </c>
      <c r="D542" s="305" t="s">
        <v>172</v>
      </c>
    </row>
    <row r="543" spans="1:4" ht="14.5" customHeight="1" x14ac:dyDescent="0.35">
      <c r="A543" s="1"/>
      <c r="B543" s="306">
        <v>44501.371527778989</v>
      </c>
      <c r="C543" s="304">
        <v>193.92409692612711</v>
      </c>
      <c r="D543" s="305" t="s">
        <v>172</v>
      </c>
    </row>
    <row r="544" spans="1:4" ht="14.5" customHeight="1" x14ac:dyDescent="0.35">
      <c r="A544" s="1"/>
      <c r="B544" s="306">
        <v>44501.372222223436</v>
      </c>
      <c r="C544" s="304">
        <v>195.48019245804366</v>
      </c>
      <c r="D544" s="305" t="s">
        <v>172</v>
      </c>
    </row>
    <row r="545" spans="1:4" ht="14.5" customHeight="1" x14ac:dyDescent="0.35">
      <c r="A545" s="1"/>
      <c r="B545" s="306">
        <v>44501.372916667882</v>
      </c>
      <c r="C545" s="304">
        <v>193.46937315501273</v>
      </c>
      <c r="D545" s="305" t="s">
        <v>172</v>
      </c>
    </row>
    <row r="546" spans="1:4" ht="14.5" customHeight="1" x14ac:dyDescent="0.35">
      <c r="A546" s="1"/>
      <c r="B546" s="306">
        <v>44501.373611112329</v>
      </c>
      <c r="C546" s="304">
        <v>185.54165322671955</v>
      </c>
      <c r="D546" s="305" t="s">
        <v>183</v>
      </c>
    </row>
    <row r="547" spans="1:4" ht="14.5" customHeight="1" x14ac:dyDescent="0.35">
      <c r="A547" s="1"/>
      <c r="B547" s="306">
        <v>44501.374305556776</v>
      </c>
      <c r="C547" s="304">
        <v>87.743459277361524</v>
      </c>
      <c r="D547" s="305" t="s">
        <v>183</v>
      </c>
    </row>
    <row r="548" spans="1:4" ht="14.5" customHeight="1" x14ac:dyDescent="0.35">
      <c r="A548" s="1"/>
      <c r="B548" s="306">
        <v>44501.375000001222</v>
      </c>
      <c r="C548" s="304">
        <v>1.1136151092458704</v>
      </c>
      <c r="D548" s="305" t="s">
        <v>183</v>
      </c>
    </row>
    <row r="549" spans="1:4" ht="14.5" customHeight="1" x14ac:dyDescent="0.35">
      <c r="A549" s="1"/>
      <c r="B549" s="306">
        <v>44501.375694445669</v>
      </c>
      <c r="C549" s="304">
        <v>0</v>
      </c>
      <c r="D549" s="305" t="s">
        <v>183</v>
      </c>
    </row>
    <row r="550" spans="1:4" ht="14.5" customHeight="1" x14ac:dyDescent="0.35">
      <c r="A550" s="1"/>
      <c r="B550" s="306">
        <v>44501.376388890116</v>
      </c>
      <c r="C550" s="304">
        <v>0</v>
      </c>
      <c r="D550" s="305" t="s">
        <v>183</v>
      </c>
    </row>
    <row r="551" spans="1:4" ht="14.5" customHeight="1" x14ac:dyDescent="0.35">
      <c r="A551" s="1"/>
      <c r="B551" s="306">
        <v>44501.377083334562</v>
      </c>
      <c r="C551" s="304">
        <v>0</v>
      </c>
      <c r="D551" s="305" t="s">
        <v>183</v>
      </c>
    </row>
    <row r="552" spans="1:4" ht="14.5" customHeight="1" x14ac:dyDescent="0.35">
      <c r="A552" s="1"/>
      <c r="B552" s="306">
        <v>44501.377777779009</v>
      </c>
      <c r="C552" s="304">
        <v>30.274777827092574</v>
      </c>
      <c r="D552" s="305" t="s">
        <v>184</v>
      </c>
    </row>
    <row r="553" spans="1:4" ht="14.5" customHeight="1" x14ac:dyDescent="0.35">
      <c r="A553" s="1"/>
      <c r="B553" s="306">
        <v>44501.378472223456</v>
      </c>
      <c r="C553" s="304">
        <v>179.69161538605888</v>
      </c>
      <c r="D553" s="305" t="s">
        <v>184</v>
      </c>
    </row>
    <row r="554" spans="1:4" ht="14.5" customHeight="1" x14ac:dyDescent="0.35">
      <c r="A554" s="1"/>
      <c r="B554" s="306">
        <v>44501.379166667903</v>
      </c>
      <c r="C554" s="304">
        <v>188.83644715156407</v>
      </c>
      <c r="D554" s="305" t="s">
        <v>184</v>
      </c>
    </row>
    <row r="555" spans="1:4" ht="14.5" customHeight="1" x14ac:dyDescent="0.35">
      <c r="A555" s="1"/>
      <c r="B555" s="306">
        <v>44501.379861112349</v>
      </c>
      <c r="C555" s="304">
        <v>510.0316501400938</v>
      </c>
      <c r="D555" s="305" t="s">
        <v>184</v>
      </c>
    </row>
    <row r="556" spans="1:4" ht="14.5" customHeight="1" x14ac:dyDescent="0.35">
      <c r="A556" s="1"/>
      <c r="B556" s="306">
        <v>44501.380555556796</v>
      </c>
      <c r="C556" s="304">
        <v>921.06200179496466</v>
      </c>
      <c r="D556" s="305" t="s">
        <v>184</v>
      </c>
    </row>
    <row r="557" spans="1:4" ht="14.5" customHeight="1" x14ac:dyDescent="0.35">
      <c r="A557" s="1"/>
      <c r="B557" s="306">
        <v>44501.381250001243</v>
      </c>
      <c r="C557" s="304">
        <v>927.84687643133418</v>
      </c>
      <c r="D557" s="305" t="s">
        <v>184</v>
      </c>
    </row>
    <row r="558" spans="1:4" ht="14.5" customHeight="1" x14ac:dyDescent="0.35">
      <c r="A558" s="1"/>
      <c r="B558" s="306">
        <v>44501.381944445689</v>
      </c>
      <c r="C558" s="304">
        <v>930.47503992876352</v>
      </c>
      <c r="D558" s="305" t="s">
        <v>184</v>
      </c>
    </row>
    <row r="559" spans="1:4" ht="14.5" customHeight="1" x14ac:dyDescent="0.35">
      <c r="A559" s="1"/>
      <c r="B559" s="306">
        <v>44501.382638890136</v>
      </c>
      <c r="C559" s="304">
        <v>931.66771731286622</v>
      </c>
      <c r="D559" s="305" t="s">
        <v>184</v>
      </c>
    </row>
    <row r="560" spans="1:4" ht="14.5" customHeight="1" x14ac:dyDescent="0.35">
      <c r="A560" s="1"/>
      <c r="B560" s="306">
        <v>44501.383333334583</v>
      </c>
      <c r="C560" s="304">
        <v>806.09816103569858</v>
      </c>
      <c r="D560" s="305" t="s">
        <v>184</v>
      </c>
    </row>
    <row r="561" spans="1:4" ht="14.5" customHeight="1" x14ac:dyDescent="0.35">
      <c r="A561" s="1"/>
      <c r="B561" s="306">
        <v>44501.38402777903</v>
      </c>
      <c r="C561" s="304">
        <v>271.72603536096869</v>
      </c>
      <c r="D561" s="305" t="s">
        <v>172</v>
      </c>
    </row>
    <row r="562" spans="1:4" ht="14.5" customHeight="1" x14ac:dyDescent="0.35">
      <c r="A562" s="1"/>
      <c r="B562" s="306">
        <v>44501.384722223476</v>
      </c>
      <c r="C562" s="304">
        <v>238.77744957262959</v>
      </c>
      <c r="D562" s="305" t="s">
        <v>172</v>
      </c>
    </row>
    <row r="563" spans="1:4" ht="14.5" customHeight="1" x14ac:dyDescent="0.35">
      <c r="A563" s="1"/>
      <c r="B563" s="306">
        <v>44501.385416667923</v>
      </c>
      <c r="C563" s="304">
        <v>223.62391969385789</v>
      </c>
      <c r="D563" s="305" t="s">
        <v>172</v>
      </c>
    </row>
    <row r="564" spans="1:4" ht="14.5" customHeight="1" x14ac:dyDescent="0.35">
      <c r="A564" s="1"/>
      <c r="B564" s="306">
        <v>44501.38611111237</v>
      </c>
      <c r="C564" s="304">
        <v>212.78324279646233</v>
      </c>
      <c r="D564" s="305" t="s">
        <v>172</v>
      </c>
    </row>
    <row r="565" spans="1:4" ht="14.5" customHeight="1" x14ac:dyDescent="0.35">
      <c r="A565" s="1"/>
      <c r="B565" s="306">
        <v>44501.386805556816</v>
      </c>
      <c r="C565" s="304">
        <v>208.27088972928857</v>
      </c>
      <c r="D565" s="305" t="s">
        <v>172</v>
      </c>
    </row>
    <row r="566" spans="1:4" ht="14.5" customHeight="1" x14ac:dyDescent="0.35">
      <c r="A566" s="1"/>
      <c r="B566" s="306">
        <v>44501.387500001263</v>
      </c>
      <c r="C566" s="304">
        <v>209.74055451983199</v>
      </c>
      <c r="D566" s="305" t="s">
        <v>172</v>
      </c>
    </row>
    <row r="567" spans="1:4" ht="14.5" customHeight="1" x14ac:dyDescent="0.35">
      <c r="A567" s="1"/>
      <c r="B567" s="306">
        <v>44501.38819444571</v>
      </c>
      <c r="C567" s="304">
        <v>216.57924023884115</v>
      </c>
      <c r="D567" s="305" t="s">
        <v>172</v>
      </c>
    </row>
    <row r="568" spans="1:4" ht="14.5" customHeight="1" x14ac:dyDescent="0.35">
      <c r="A568" s="1"/>
      <c r="B568" s="306">
        <v>44501.388888890157</v>
      </c>
      <c r="C568" s="304">
        <v>218.42887337591188</v>
      </c>
      <c r="D568" s="305" t="s">
        <v>172</v>
      </c>
    </row>
    <row r="569" spans="1:4" ht="14.5" customHeight="1" x14ac:dyDescent="0.35">
      <c r="A569" s="1"/>
      <c r="B569" s="306">
        <v>44501.389583334603</v>
      </c>
      <c r="C569" s="304">
        <v>211.23241624762693</v>
      </c>
      <c r="D569" s="305" t="s">
        <v>172</v>
      </c>
    </row>
    <row r="570" spans="1:4" ht="14.5" customHeight="1" x14ac:dyDescent="0.35">
      <c r="A570" s="1"/>
      <c r="B570" s="306">
        <v>44501.39027777905</v>
      </c>
      <c r="C570" s="304">
        <v>205.88831384707009</v>
      </c>
      <c r="D570" s="305" t="s">
        <v>172</v>
      </c>
    </row>
    <row r="571" spans="1:4" ht="14.5" customHeight="1" x14ac:dyDescent="0.35">
      <c r="A571" s="1"/>
      <c r="B571" s="306">
        <v>44501.390972223497</v>
      </c>
      <c r="C571" s="304">
        <v>217.06444676785031</v>
      </c>
      <c r="D571" s="305" t="s">
        <v>172</v>
      </c>
    </row>
    <row r="572" spans="1:4" ht="14.5" customHeight="1" x14ac:dyDescent="0.35">
      <c r="A572" s="1"/>
      <c r="B572" s="306">
        <v>44501.391666667943</v>
      </c>
      <c r="C572" s="304">
        <v>215.99030109992407</v>
      </c>
      <c r="D572" s="305" t="s">
        <v>172</v>
      </c>
    </row>
    <row r="573" spans="1:4" ht="14.5" customHeight="1" x14ac:dyDescent="0.35">
      <c r="A573" s="1"/>
      <c r="B573" s="306">
        <v>44501.39236111239</v>
      </c>
      <c r="C573" s="304">
        <v>212.64542889581062</v>
      </c>
      <c r="D573" s="305" t="s">
        <v>172</v>
      </c>
    </row>
    <row r="574" spans="1:4" ht="14.5" customHeight="1" x14ac:dyDescent="0.35">
      <c r="A574" s="1"/>
      <c r="B574" s="306">
        <v>44501.393055556837</v>
      </c>
      <c r="C574" s="304">
        <v>218.95299902299496</v>
      </c>
      <c r="D574" s="305" t="s">
        <v>172</v>
      </c>
    </row>
    <row r="575" spans="1:4" ht="14.5" customHeight="1" x14ac:dyDescent="0.35">
      <c r="A575" s="1"/>
      <c r="B575" s="306">
        <v>44501.393750001283</v>
      </c>
      <c r="C575" s="304">
        <v>207.16492339068404</v>
      </c>
      <c r="D575" s="305" t="s">
        <v>172</v>
      </c>
    </row>
    <row r="576" spans="1:4" ht="14.5" customHeight="1" x14ac:dyDescent="0.35">
      <c r="A576" s="1"/>
      <c r="B576" s="306">
        <v>44501.39444444573</v>
      </c>
      <c r="C576" s="304">
        <v>215.61442333428809</v>
      </c>
      <c r="D576" s="305" t="s">
        <v>172</v>
      </c>
    </row>
    <row r="577" spans="1:4" ht="14.5" customHeight="1" x14ac:dyDescent="0.35">
      <c r="A577" s="1"/>
      <c r="B577" s="306">
        <v>44501.395138890177</v>
      </c>
      <c r="C577" s="304">
        <v>205.7127957755273</v>
      </c>
      <c r="D577" s="305" t="s">
        <v>172</v>
      </c>
    </row>
    <row r="578" spans="1:4" ht="14.5" customHeight="1" x14ac:dyDescent="0.35">
      <c r="A578" s="1"/>
      <c r="B578" s="306">
        <v>44501.395833334624</v>
      </c>
      <c r="C578" s="304">
        <v>214.08071754833605</v>
      </c>
      <c r="D578" s="305" t="s">
        <v>172</v>
      </c>
    </row>
    <row r="579" spans="1:4" ht="14.5" customHeight="1" x14ac:dyDescent="0.35">
      <c r="A579" s="1"/>
      <c r="B579" s="306">
        <v>44501.39652777907</v>
      </c>
      <c r="C579" s="304">
        <v>218.84213705393873</v>
      </c>
      <c r="D579" s="305" t="s">
        <v>172</v>
      </c>
    </row>
    <row r="580" spans="1:4" ht="14.5" customHeight="1" x14ac:dyDescent="0.35">
      <c r="A580" s="1"/>
      <c r="B580" s="306">
        <v>44501.397222223517</v>
      </c>
      <c r="C580" s="304">
        <v>214.11076274662045</v>
      </c>
      <c r="D580" s="305" t="s">
        <v>172</v>
      </c>
    </row>
    <row r="581" spans="1:4" ht="14.5" customHeight="1" x14ac:dyDescent="0.35">
      <c r="A581" s="1"/>
      <c r="B581" s="306">
        <v>44501.397916667964</v>
      </c>
      <c r="C581" s="304">
        <v>203.33854272528939</v>
      </c>
      <c r="D581" s="305" t="s">
        <v>172</v>
      </c>
    </row>
    <row r="582" spans="1:4" ht="14.5" customHeight="1" x14ac:dyDescent="0.35">
      <c r="A582" s="1"/>
      <c r="B582" s="306">
        <v>44501.39861111241</v>
      </c>
      <c r="C582" s="304">
        <v>217.223808413841</v>
      </c>
      <c r="D582" s="305" t="s">
        <v>172</v>
      </c>
    </row>
    <row r="583" spans="1:4" ht="14.5" customHeight="1" x14ac:dyDescent="0.35">
      <c r="A583" s="1"/>
      <c r="B583" s="306">
        <v>44501.399305556857</v>
      </c>
      <c r="C583" s="304">
        <v>214.14893723073183</v>
      </c>
      <c r="D583" s="305" t="s">
        <v>172</v>
      </c>
    </row>
    <row r="584" spans="1:4" ht="14.5" customHeight="1" x14ac:dyDescent="0.35">
      <c r="A584" s="1"/>
      <c r="B584" s="306">
        <v>44501.400000001304</v>
      </c>
      <c r="C584" s="304">
        <v>206.56569602126257</v>
      </c>
      <c r="D584" s="305" t="s">
        <v>172</v>
      </c>
    </row>
    <row r="585" spans="1:4" ht="14.5" customHeight="1" x14ac:dyDescent="0.35">
      <c r="A585" s="1"/>
      <c r="B585" s="306">
        <v>44501.400694445751</v>
      </c>
      <c r="C585" s="304">
        <v>206.6238812053615</v>
      </c>
      <c r="D585" s="305" t="s">
        <v>172</v>
      </c>
    </row>
    <row r="586" spans="1:4" ht="14.5" customHeight="1" x14ac:dyDescent="0.35">
      <c r="A586" s="1"/>
      <c r="B586" s="306">
        <v>44501.401388890197</v>
      </c>
      <c r="C586" s="304">
        <v>218.81028471039608</v>
      </c>
      <c r="D586" s="305" t="s">
        <v>172</v>
      </c>
    </row>
    <row r="587" spans="1:4" ht="14.5" customHeight="1" x14ac:dyDescent="0.35">
      <c r="A587" s="1"/>
      <c r="B587" s="306">
        <v>44501.402083334644</v>
      </c>
      <c r="C587" s="304">
        <v>214.79617079770347</v>
      </c>
      <c r="D587" s="305" t="s">
        <v>172</v>
      </c>
    </row>
    <row r="588" spans="1:4" ht="14.5" customHeight="1" x14ac:dyDescent="0.35">
      <c r="A588" s="1"/>
      <c r="B588" s="306">
        <v>44501.402777779091</v>
      </c>
      <c r="C588" s="304">
        <v>200.78917219967116</v>
      </c>
      <c r="D588" s="305" t="s">
        <v>172</v>
      </c>
    </row>
    <row r="589" spans="1:4" ht="14.5" customHeight="1" x14ac:dyDescent="0.35">
      <c r="A589" s="1"/>
      <c r="B589" s="306">
        <v>44501.403472223537</v>
      </c>
      <c r="C589" s="304">
        <v>192.8201878007967</v>
      </c>
      <c r="D589" s="305" t="s">
        <v>172</v>
      </c>
    </row>
    <row r="590" spans="1:4" ht="14.5" customHeight="1" x14ac:dyDescent="0.35">
      <c r="A590" s="1"/>
      <c r="B590" s="306">
        <v>44501.404166667984</v>
      </c>
      <c r="C590" s="304">
        <v>189.38294309110304</v>
      </c>
      <c r="D590" s="305" t="s">
        <v>172</v>
      </c>
    </row>
    <row r="591" spans="1:4" ht="14.5" customHeight="1" x14ac:dyDescent="0.35">
      <c r="A591" s="1"/>
      <c r="B591" s="306">
        <v>44501.404861112431</v>
      </c>
      <c r="C591" s="304">
        <v>204.56403170080932</v>
      </c>
      <c r="D591" s="305" t="s">
        <v>172</v>
      </c>
    </row>
    <row r="592" spans="1:4" ht="14.5" customHeight="1" x14ac:dyDescent="0.35">
      <c r="A592" s="1"/>
      <c r="B592" s="306">
        <v>44501.405555556878</v>
      </c>
      <c r="C592" s="304">
        <v>209.19923656350389</v>
      </c>
      <c r="D592" s="305" t="s">
        <v>172</v>
      </c>
    </row>
    <row r="593" spans="1:4" ht="14.5" customHeight="1" x14ac:dyDescent="0.35">
      <c r="A593" s="1"/>
      <c r="B593" s="306">
        <v>44501.406250001324</v>
      </c>
      <c r="C593" s="304">
        <v>207.2679784159952</v>
      </c>
      <c r="D593" s="305" t="s">
        <v>172</v>
      </c>
    </row>
    <row r="594" spans="1:4" ht="14.5" customHeight="1" x14ac:dyDescent="0.35">
      <c r="A594" s="1"/>
      <c r="B594" s="306">
        <v>44501.406944445771</v>
      </c>
      <c r="C594" s="304">
        <v>197.67722271314125</v>
      </c>
      <c r="D594" s="305" t="s">
        <v>172</v>
      </c>
    </row>
    <row r="595" spans="1:4" ht="14.5" customHeight="1" x14ac:dyDescent="0.35">
      <c r="A595" s="1"/>
      <c r="B595" s="306">
        <v>44501.407638890218</v>
      </c>
      <c r="C595" s="304">
        <v>205.11593939936333</v>
      </c>
      <c r="D595" s="305" t="s">
        <v>172</v>
      </c>
    </row>
    <row r="596" spans="1:4" ht="14.5" customHeight="1" x14ac:dyDescent="0.35">
      <c r="A596" s="1"/>
      <c r="B596" s="306">
        <v>44501.408333334664</v>
      </c>
      <c r="C596" s="304">
        <v>194.77040644861603</v>
      </c>
      <c r="D596" s="305" t="s">
        <v>172</v>
      </c>
    </row>
    <row r="597" spans="1:4" ht="14.5" customHeight="1" x14ac:dyDescent="0.35">
      <c r="A597" s="1"/>
      <c r="B597" s="306">
        <v>44501.409027779111</v>
      </c>
      <c r="C597" s="304">
        <v>204.70045580712613</v>
      </c>
      <c r="D597" s="305" t="s">
        <v>172</v>
      </c>
    </row>
    <row r="598" spans="1:4" ht="14.5" customHeight="1" x14ac:dyDescent="0.35">
      <c r="A598" s="1"/>
      <c r="B598" s="306">
        <v>44501.409722223558</v>
      </c>
      <c r="C598" s="304">
        <v>222.59657572521053</v>
      </c>
      <c r="D598" s="305" t="s">
        <v>172</v>
      </c>
    </row>
    <row r="599" spans="1:4" ht="14.5" customHeight="1" x14ac:dyDescent="0.35">
      <c r="A599" s="1"/>
      <c r="B599" s="306">
        <v>44501.410416668004</v>
      </c>
      <c r="C599" s="304">
        <v>249.65430067382209</v>
      </c>
      <c r="D599" s="305" t="s">
        <v>172</v>
      </c>
    </row>
    <row r="600" spans="1:4" ht="14.5" customHeight="1" x14ac:dyDescent="0.35">
      <c r="A600" s="1"/>
      <c r="B600" s="306">
        <v>44501.411111112451</v>
      </c>
      <c r="C600" s="304">
        <v>215.78407769331244</v>
      </c>
      <c r="D600" s="305" t="s">
        <v>172</v>
      </c>
    </row>
    <row r="601" spans="1:4" ht="14.5" customHeight="1" x14ac:dyDescent="0.35">
      <c r="A601" s="1"/>
      <c r="B601" s="306">
        <v>44501.411805556898</v>
      </c>
      <c r="C601" s="304">
        <v>175.48232355550863</v>
      </c>
      <c r="D601" s="305" t="s">
        <v>172</v>
      </c>
    </row>
    <row r="602" spans="1:4" ht="14.5" customHeight="1" x14ac:dyDescent="0.35">
      <c r="A602" s="1"/>
      <c r="B602" s="306">
        <v>44501.412500001345</v>
      </c>
      <c r="C602" s="304">
        <v>159.69433525577188</v>
      </c>
      <c r="D602" s="305" t="s">
        <v>172</v>
      </c>
    </row>
    <row r="603" spans="1:4" ht="14.5" customHeight="1" x14ac:dyDescent="0.35">
      <c r="A603" s="1"/>
      <c r="B603" s="306">
        <v>44501.413194445791</v>
      </c>
      <c r="C603" s="304">
        <v>148.30765631109244</v>
      </c>
      <c r="D603" s="305" t="s">
        <v>172</v>
      </c>
    </row>
    <row r="604" spans="1:4" ht="14.5" customHeight="1" x14ac:dyDescent="0.35">
      <c r="A604" s="1"/>
      <c r="B604" s="306">
        <v>44501.413888890238</v>
      </c>
      <c r="C604" s="304">
        <v>147.91476159918432</v>
      </c>
      <c r="D604" s="305" t="s">
        <v>172</v>
      </c>
    </row>
    <row r="605" spans="1:4" ht="14.5" customHeight="1" x14ac:dyDescent="0.35">
      <c r="A605" s="1"/>
      <c r="B605" s="306">
        <v>44501.414583334685</v>
      </c>
      <c r="C605" s="304">
        <v>150.11209831932405</v>
      </c>
      <c r="D605" s="305" t="s">
        <v>172</v>
      </c>
    </row>
    <row r="606" spans="1:4" ht="14.5" customHeight="1" x14ac:dyDescent="0.35">
      <c r="A606" s="1"/>
      <c r="B606" s="306">
        <v>44501.415277779131</v>
      </c>
      <c r="C606" s="304">
        <v>146.07464338295782</v>
      </c>
      <c r="D606" s="305" t="s">
        <v>172</v>
      </c>
    </row>
    <row r="607" spans="1:4" ht="14.5" customHeight="1" x14ac:dyDescent="0.35">
      <c r="A607" s="1"/>
      <c r="B607" s="306">
        <v>44501.415972223578</v>
      </c>
      <c r="C607" s="304">
        <v>137.05144916451925</v>
      </c>
      <c r="D607" s="305" t="s">
        <v>172</v>
      </c>
    </row>
    <row r="608" spans="1:4" ht="14.5" customHeight="1" x14ac:dyDescent="0.35">
      <c r="A608" s="1"/>
      <c r="B608" s="306">
        <v>44501.416666668025</v>
      </c>
      <c r="C608" s="304">
        <v>128.63727631410001</v>
      </c>
      <c r="D608" s="305" t="s">
        <v>172</v>
      </c>
    </row>
    <row r="609" spans="1:4" ht="14.5" customHeight="1" x14ac:dyDescent="0.35">
      <c r="A609" s="1"/>
      <c r="B609" s="306">
        <v>44501.417361112472</v>
      </c>
      <c r="C609" s="304">
        <v>128.32644847139017</v>
      </c>
      <c r="D609" s="305" t="s">
        <v>172</v>
      </c>
    </row>
    <row r="610" spans="1:4" ht="14.5" customHeight="1" x14ac:dyDescent="0.35">
      <c r="A610" s="1"/>
      <c r="B610" s="306">
        <v>44501.418055556918</v>
      </c>
      <c r="C610" s="304">
        <v>124.49897619823072</v>
      </c>
      <c r="D610" s="305" t="s">
        <v>172</v>
      </c>
    </row>
    <row r="611" spans="1:4" ht="14.5" customHeight="1" x14ac:dyDescent="0.35">
      <c r="A611" s="1"/>
      <c r="B611" s="306">
        <v>44501.418750001365</v>
      </c>
      <c r="C611" s="304">
        <v>115.70443728888834</v>
      </c>
      <c r="D611" s="305" t="s">
        <v>172</v>
      </c>
    </row>
    <row r="612" spans="1:4" ht="14.5" customHeight="1" x14ac:dyDescent="0.35">
      <c r="A612" s="1"/>
      <c r="B612" s="306">
        <v>44501.419444445812</v>
      </c>
      <c r="C612" s="304">
        <v>106.82042780814032</v>
      </c>
      <c r="D612" s="305" t="s">
        <v>172</v>
      </c>
    </row>
    <row r="613" spans="1:4" ht="14.5" customHeight="1" x14ac:dyDescent="0.35">
      <c r="A613" s="1"/>
      <c r="B613" s="306">
        <v>44501.420138890258</v>
      </c>
      <c r="C613" s="304">
        <v>98.022532026498808</v>
      </c>
      <c r="D613" s="305" t="s">
        <v>172</v>
      </c>
    </row>
    <row r="614" spans="1:4" ht="14.5" customHeight="1" x14ac:dyDescent="0.35">
      <c r="A614" s="1"/>
      <c r="B614" s="306">
        <v>44501.420833334705</v>
      </c>
      <c r="C614" s="304">
        <v>89.077114124128514</v>
      </c>
      <c r="D614" s="305" t="s">
        <v>172</v>
      </c>
    </row>
    <row r="615" spans="1:4" ht="14.5" customHeight="1" x14ac:dyDescent="0.35">
      <c r="A615" s="1"/>
      <c r="B615" s="306">
        <v>44501.421527779152</v>
      </c>
      <c r="C615" s="304">
        <v>81.399736268112122</v>
      </c>
      <c r="D615" s="305" t="s">
        <v>172</v>
      </c>
    </row>
    <row r="616" spans="1:4" ht="14.5" customHeight="1" x14ac:dyDescent="0.35">
      <c r="A616" s="1"/>
      <c r="B616" s="306">
        <v>44501.422222223599</v>
      </c>
      <c r="C616" s="304">
        <v>75.082179084245581</v>
      </c>
      <c r="D616" s="305" t="s">
        <v>172</v>
      </c>
    </row>
    <row r="617" spans="1:4" ht="14.5" customHeight="1" x14ac:dyDescent="0.35">
      <c r="A617" s="1"/>
      <c r="B617" s="306">
        <v>44501.422916668045</v>
      </c>
      <c r="C617" s="304">
        <v>69.395717055158457</v>
      </c>
      <c r="D617" s="305" t="s">
        <v>172</v>
      </c>
    </row>
    <row r="618" spans="1:4" ht="14.5" customHeight="1" x14ac:dyDescent="0.35">
      <c r="A618" s="1"/>
      <c r="B618" s="306">
        <v>44501.423611112492</v>
      </c>
      <c r="C618" s="304">
        <v>63.4544965965489</v>
      </c>
      <c r="D618" s="305" t="s">
        <v>172</v>
      </c>
    </row>
    <row r="619" spans="1:4" ht="14.5" customHeight="1" x14ac:dyDescent="0.35">
      <c r="A619" s="1"/>
      <c r="B619" s="306">
        <v>44501.424305556939</v>
      </c>
      <c r="C619" s="304">
        <v>55.986918194383421</v>
      </c>
      <c r="D619" s="305" t="s">
        <v>172</v>
      </c>
    </row>
    <row r="620" spans="1:4" ht="14.5" customHeight="1" x14ac:dyDescent="0.35">
      <c r="A620" s="1"/>
      <c r="B620" s="306">
        <v>44501.425000001385</v>
      </c>
      <c r="C620" s="304">
        <v>49.932279962144094</v>
      </c>
      <c r="D620" s="305" t="s">
        <v>172</v>
      </c>
    </row>
    <row r="621" spans="1:4" ht="14.5" customHeight="1" x14ac:dyDescent="0.35">
      <c r="A621" s="1"/>
      <c r="B621" s="306">
        <v>44501.425694445832</v>
      </c>
      <c r="C621" s="304">
        <v>45.202670265269504</v>
      </c>
      <c r="D621" s="305" t="s">
        <v>172</v>
      </c>
    </row>
    <row r="622" spans="1:4" ht="14.5" customHeight="1" x14ac:dyDescent="0.35">
      <c r="A622" s="1"/>
      <c r="B622" s="306">
        <v>44501.426388890279</v>
      </c>
      <c r="C622" s="304">
        <v>41.357147211853103</v>
      </c>
      <c r="D622" s="305" t="s">
        <v>172</v>
      </c>
    </row>
    <row r="623" spans="1:4" ht="14.5" customHeight="1" x14ac:dyDescent="0.35">
      <c r="A623" s="1"/>
      <c r="B623" s="306">
        <v>44501.427083334725</v>
      </c>
      <c r="C623" s="304">
        <v>38.153013186664126</v>
      </c>
      <c r="D623" s="305" t="s">
        <v>172</v>
      </c>
    </row>
    <row r="624" spans="1:4" ht="14.5" customHeight="1" x14ac:dyDescent="0.35">
      <c r="A624" s="1"/>
      <c r="B624" s="306">
        <v>44501.427777779172</v>
      </c>
      <c r="C624" s="304">
        <v>34.829624717733047</v>
      </c>
      <c r="D624" s="305" t="s">
        <v>172</v>
      </c>
    </row>
    <row r="625" spans="1:4" ht="14.5" customHeight="1" x14ac:dyDescent="0.35">
      <c r="A625" s="1"/>
      <c r="B625" s="306">
        <v>44501.428472223619</v>
      </c>
      <c r="C625" s="304">
        <v>32.468410879838729</v>
      </c>
      <c r="D625" s="305" t="s">
        <v>172</v>
      </c>
    </row>
    <row r="626" spans="1:4" ht="14.5" customHeight="1" x14ac:dyDescent="0.35">
      <c r="A626" s="1"/>
      <c r="B626" s="306">
        <v>44501.429166668066</v>
      </c>
      <c r="C626" s="304">
        <v>31.466234774262798</v>
      </c>
      <c r="D626" s="305" t="s">
        <v>172</v>
      </c>
    </row>
    <row r="627" spans="1:4" ht="14.5" customHeight="1" x14ac:dyDescent="0.35">
      <c r="A627" s="1"/>
      <c r="B627" s="306">
        <v>44501.429861112512</v>
      </c>
      <c r="C627" s="304">
        <v>31.641761199115233</v>
      </c>
      <c r="D627" s="305" t="s">
        <v>172</v>
      </c>
    </row>
    <row r="628" spans="1:4" ht="14.5" customHeight="1" x14ac:dyDescent="0.35">
      <c r="A628" s="1"/>
      <c r="B628" s="306">
        <v>44501.430555556959</v>
      </c>
      <c r="C628" s="304">
        <v>32.67164720998165</v>
      </c>
      <c r="D628" s="305" t="s">
        <v>172</v>
      </c>
    </row>
    <row r="629" spans="1:4" ht="14.5" customHeight="1" x14ac:dyDescent="0.35">
      <c r="A629" s="1"/>
      <c r="B629" s="306">
        <v>44501.431250001406</v>
      </c>
      <c r="C629" s="304">
        <v>34.955581321163727</v>
      </c>
      <c r="D629" s="305" t="s">
        <v>172</v>
      </c>
    </row>
    <row r="630" spans="1:4" ht="14.5" customHeight="1" x14ac:dyDescent="0.35">
      <c r="A630" s="1"/>
      <c r="B630" s="306">
        <v>44501.431944445852</v>
      </c>
      <c r="C630" s="304">
        <v>38.419036170024384</v>
      </c>
      <c r="D630" s="305" t="s">
        <v>172</v>
      </c>
    </row>
    <row r="631" spans="1:4" ht="14.5" customHeight="1" x14ac:dyDescent="0.35">
      <c r="A631" s="1"/>
      <c r="B631" s="306">
        <v>44501.432638890299</v>
      </c>
      <c r="C631" s="304">
        <v>42.488439440799993</v>
      </c>
      <c r="D631" s="305" t="s">
        <v>172</v>
      </c>
    </row>
    <row r="632" spans="1:4" ht="14.5" customHeight="1" x14ac:dyDescent="0.35">
      <c r="A632" s="1"/>
      <c r="B632" s="306">
        <v>44501.433333334746</v>
      </c>
      <c r="C632" s="304">
        <v>47.178491564300685</v>
      </c>
      <c r="D632" s="305" t="s">
        <v>172</v>
      </c>
    </row>
    <row r="633" spans="1:4" ht="14.5" customHeight="1" x14ac:dyDescent="0.35">
      <c r="A633" s="1"/>
      <c r="B633" s="306">
        <v>44501.434027779193</v>
      </c>
      <c r="C633" s="304">
        <v>51.956756807676477</v>
      </c>
      <c r="D633" s="305" t="s">
        <v>172</v>
      </c>
    </row>
    <row r="634" spans="1:4" ht="14.5" customHeight="1" x14ac:dyDescent="0.35">
      <c r="A634" s="1"/>
      <c r="B634" s="306">
        <v>44501.434722223639</v>
      </c>
      <c r="C634" s="304">
        <v>55.838429492672248</v>
      </c>
      <c r="D634" s="305" t="s">
        <v>172</v>
      </c>
    </row>
    <row r="635" spans="1:4" ht="14.5" customHeight="1" x14ac:dyDescent="0.35">
      <c r="A635" s="1"/>
      <c r="B635" s="306">
        <v>44501.435416668086</v>
      </c>
      <c r="C635" s="304">
        <v>59.547799478667244</v>
      </c>
      <c r="D635" s="305" t="s">
        <v>172</v>
      </c>
    </row>
    <row r="636" spans="1:4" ht="14.5" customHeight="1" x14ac:dyDescent="0.35">
      <c r="A636" s="1"/>
      <c r="B636" s="306">
        <v>44501.436111112533</v>
      </c>
      <c r="C636" s="304">
        <v>63.095955956544884</v>
      </c>
      <c r="D636" s="305" t="s">
        <v>172</v>
      </c>
    </row>
    <row r="637" spans="1:4" ht="14.5" customHeight="1" x14ac:dyDescent="0.35">
      <c r="A637" s="1"/>
      <c r="B637" s="306">
        <v>44501.436805556979</v>
      </c>
      <c r="C637" s="304">
        <v>65.759049245408576</v>
      </c>
      <c r="D637" s="305" t="s">
        <v>172</v>
      </c>
    </row>
    <row r="638" spans="1:4" ht="14.5" customHeight="1" x14ac:dyDescent="0.35">
      <c r="A638" s="1"/>
      <c r="B638" s="306">
        <v>44501.437500001426</v>
      </c>
      <c r="C638" s="304">
        <v>67.225215654156642</v>
      </c>
      <c r="D638" s="305" t="s">
        <v>172</v>
      </c>
    </row>
    <row r="639" spans="1:4" ht="14.5" customHeight="1" x14ac:dyDescent="0.35">
      <c r="A639" s="1"/>
      <c r="B639" s="306">
        <v>44501.438194445873</v>
      </c>
      <c r="C639" s="304">
        <v>67.993749804065246</v>
      </c>
      <c r="D639" s="305" t="s">
        <v>172</v>
      </c>
    </row>
    <row r="640" spans="1:4" ht="14.5" customHeight="1" x14ac:dyDescent="0.35">
      <c r="A640" s="1"/>
      <c r="B640" s="306">
        <v>44501.43888889032</v>
      </c>
      <c r="C640" s="304">
        <v>69.972233308644107</v>
      </c>
      <c r="D640" s="305" t="s">
        <v>172</v>
      </c>
    </row>
    <row r="641" spans="1:4" ht="14.5" customHeight="1" x14ac:dyDescent="0.35">
      <c r="A641" s="1"/>
      <c r="B641" s="306">
        <v>44501.439583334766</v>
      </c>
      <c r="C641" s="304">
        <v>73.924692354529782</v>
      </c>
      <c r="D641" s="305" t="s">
        <v>172</v>
      </c>
    </row>
    <row r="642" spans="1:4" ht="14.5" customHeight="1" x14ac:dyDescent="0.35">
      <c r="A642" s="1"/>
      <c r="B642" s="306">
        <v>44501.440277779213</v>
      </c>
      <c r="C642" s="304">
        <v>78.64002137417944</v>
      </c>
      <c r="D642" s="305" t="s">
        <v>172</v>
      </c>
    </row>
    <row r="643" spans="1:4" ht="14.5" customHeight="1" x14ac:dyDescent="0.35">
      <c r="A643" s="1"/>
      <c r="B643" s="306">
        <v>44501.44097222366</v>
      </c>
      <c r="C643" s="304">
        <v>84.517028315142184</v>
      </c>
      <c r="D643" s="305" t="s">
        <v>172</v>
      </c>
    </row>
    <row r="644" spans="1:4" ht="14.5" customHeight="1" x14ac:dyDescent="0.35">
      <c r="A644" s="1"/>
      <c r="B644" s="306">
        <v>44501.441666668106</v>
      </c>
      <c r="C644" s="304">
        <v>85.149907038420977</v>
      </c>
      <c r="D644" s="305" t="s">
        <v>172</v>
      </c>
    </row>
    <row r="645" spans="1:4" ht="14.5" customHeight="1" x14ac:dyDescent="0.35">
      <c r="A645" s="1"/>
      <c r="B645" s="306">
        <v>44501.442361112553</v>
      </c>
      <c r="C645" s="304">
        <v>85.354675959933473</v>
      </c>
      <c r="D645" s="305" t="s">
        <v>172</v>
      </c>
    </row>
    <row r="646" spans="1:4" ht="14.5" customHeight="1" x14ac:dyDescent="0.35">
      <c r="A646" s="1"/>
      <c r="B646" s="306">
        <v>44501.443055557</v>
      </c>
      <c r="C646" s="304">
        <v>86.308974040051297</v>
      </c>
      <c r="D646" s="305" t="s">
        <v>172</v>
      </c>
    </row>
    <row r="647" spans="1:4" ht="14.5" customHeight="1" x14ac:dyDescent="0.35">
      <c r="A647" s="1"/>
      <c r="B647" s="306">
        <v>44501.443750001446</v>
      </c>
      <c r="C647" s="304">
        <v>87.475799311528675</v>
      </c>
      <c r="D647" s="305" t="s">
        <v>172</v>
      </c>
    </row>
    <row r="648" spans="1:4" ht="14.5" customHeight="1" x14ac:dyDescent="0.35">
      <c r="A648" s="1"/>
      <c r="B648" s="306">
        <v>44501.444444445893</v>
      </c>
      <c r="C648" s="304">
        <v>88.574945407308405</v>
      </c>
      <c r="D648" s="305" t="s">
        <v>172</v>
      </c>
    </row>
    <row r="649" spans="1:4" ht="14.5" customHeight="1" x14ac:dyDescent="0.35">
      <c r="A649" s="1"/>
      <c r="B649" s="306">
        <v>44501.44513889034</v>
      </c>
      <c r="C649" s="304">
        <v>89.856620670086699</v>
      </c>
      <c r="D649" s="305" t="s">
        <v>172</v>
      </c>
    </row>
    <row r="650" spans="1:4" ht="14.5" customHeight="1" x14ac:dyDescent="0.35">
      <c r="A650" s="1"/>
      <c r="B650" s="306">
        <v>44501.445833334787</v>
      </c>
      <c r="C650" s="304">
        <v>91.263655800859368</v>
      </c>
      <c r="D650" s="305" t="s">
        <v>172</v>
      </c>
    </row>
    <row r="651" spans="1:4" ht="14.5" customHeight="1" x14ac:dyDescent="0.35">
      <c r="A651" s="1"/>
      <c r="B651" s="306">
        <v>44501.446527779233</v>
      </c>
      <c r="C651" s="304">
        <v>93.185347877910445</v>
      </c>
      <c r="D651" s="305" t="s">
        <v>172</v>
      </c>
    </row>
    <row r="652" spans="1:4" ht="14.5" customHeight="1" x14ac:dyDescent="0.35">
      <c r="A652" s="1"/>
      <c r="B652" s="306">
        <v>44501.44722222368</v>
      </c>
      <c r="C652" s="304">
        <v>96.600520789702813</v>
      </c>
      <c r="D652" s="305" t="s">
        <v>172</v>
      </c>
    </row>
    <row r="653" spans="1:4" ht="14.5" customHeight="1" x14ac:dyDescent="0.35">
      <c r="A653" s="1"/>
      <c r="B653" s="306">
        <v>44501.447916668127</v>
      </c>
      <c r="C653" s="304">
        <v>101.34321587800709</v>
      </c>
      <c r="D653" s="305" t="s">
        <v>172</v>
      </c>
    </row>
    <row r="654" spans="1:4" ht="14.5" customHeight="1" x14ac:dyDescent="0.35">
      <c r="A654" s="1"/>
      <c r="B654" s="306">
        <v>44501.448611112573</v>
      </c>
      <c r="C654" s="304">
        <v>113.0098435935933</v>
      </c>
      <c r="D654" s="305" t="s">
        <v>172</v>
      </c>
    </row>
    <row r="655" spans="1:4" ht="14.5" customHeight="1" x14ac:dyDescent="0.35">
      <c r="A655" s="1"/>
      <c r="B655" s="306">
        <v>44501.44930555702</v>
      </c>
      <c r="C655" s="304">
        <v>122.58903287527306</v>
      </c>
      <c r="D655" s="305" t="s">
        <v>172</v>
      </c>
    </row>
    <row r="656" spans="1:4" ht="14.5" customHeight="1" x14ac:dyDescent="0.35">
      <c r="A656" s="1"/>
      <c r="B656" s="306">
        <v>44501.450000001467</v>
      </c>
      <c r="C656" s="304">
        <v>123.10986226068344</v>
      </c>
      <c r="D656" s="305" t="s">
        <v>172</v>
      </c>
    </row>
    <row r="657" spans="1:4" ht="14.5" customHeight="1" x14ac:dyDescent="0.35">
      <c r="A657" s="1"/>
      <c r="B657" s="306">
        <v>44501.450694445914</v>
      </c>
      <c r="C657" s="304">
        <v>116.473793640238</v>
      </c>
      <c r="D657" s="305" t="s">
        <v>172</v>
      </c>
    </row>
    <row r="658" spans="1:4" ht="14.5" customHeight="1" x14ac:dyDescent="0.35">
      <c r="A658" s="1"/>
      <c r="B658" s="306">
        <v>44501.45138889036</v>
      </c>
      <c r="C658" s="304">
        <v>112.03747289190262</v>
      </c>
      <c r="D658" s="305" t="s">
        <v>172</v>
      </c>
    </row>
    <row r="659" spans="1:4" ht="14.5" customHeight="1" x14ac:dyDescent="0.35">
      <c r="A659" s="1"/>
      <c r="B659" s="306">
        <v>44501.452083334807</v>
      </c>
      <c r="C659" s="304">
        <v>108.78601988102309</v>
      </c>
      <c r="D659" s="305" t="s">
        <v>172</v>
      </c>
    </row>
    <row r="660" spans="1:4" ht="14.5" customHeight="1" x14ac:dyDescent="0.35">
      <c r="A660" s="1"/>
      <c r="B660" s="306">
        <v>44501.452777779254</v>
      </c>
      <c r="C660" s="304">
        <v>106.0062154032872</v>
      </c>
      <c r="D660" s="305" t="s">
        <v>172</v>
      </c>
    </row>
    <row r="661" spans="1:4" ht="14.5" customHeight="1" x14ac:dyDescent="0.35">
      <c r="A661" s="1"/>
      <c r="B661" s="306">
        <v>44501.4534722237</v>
      </c>
      <c r="C661" s="304">
        <v>104.53305038207522</v>
      </c>
      <c r="D661" s="305" t="s">
        <v>172</v>
      </c>
    </row>
    <row r="662" spans="1:4" ht="14.5" customHeight="1" x14ac:dyDescent="0.35">
      <c r="A662" s="1"/>
      <c r="B662" s="306">
        <v>44501.454166668147</v>
      </c>
      <c r="C662" s="304">
        <v>104.13749840718228</v>
      </c>
      <c r="D662" s="305" t="s">
        <v>172</v>
      </c>
    </row>
    <row r="663" spans="1:4" ht="14.5" customHeight="1" x14ac:dyDescent="0.35">
      <c r="A663" s="1"/>
      <c r="B663" s="306">
        <v>44501.454861112594</v>
      </c>
      <c r="C663" s="304">
        <v>104.74894029439699</v>
      </c>
      <c r="D663" s="305" t="s">
        <v>172</v>
      </c>
    </row>
    <row r="664" spans="1:4" ht="14.5" customHeight="1" x14ac:dyDescent="0.35">
      <c r="A664" s="1"/>
      <c r="B664" s="306">
        <v>44501.45555555704</v>
      </c>
      <c r="C664" s="304">
        <v>106.39731481044437</v>
      </c>
      <c r="D664" s="305" t="s">
        <v>172</v>
      </c>
    </row>
    <row r="665" spans="1:4" ht="14.5" customHeight="1" x14ac:dyDescent="0.35">
      <c r="A665" s="1"/>
      <c r="B665" s="306">
        <v>44501.456250001487</v>
      </c>
      <c r="C665" s="304">
        <v>111.87444255266649</v>
      </c>
      <c r="D665" s="305" t="s">
        <v>172</v>
      </c>
    </row>
    <row r="666" spans="1:4" ht="14.5" customHeight="1" x14ac:dyDescent="0.35">
      <c r="A666" s="1"/>
      <c r="B666" s="306">
        <v>44501.456944445934</v>
      </c>
      <c r="C666" s="304">
        <v>120.29583989236465</v>
      </c>
      <c r="D666" s="305" t="s">
        <v>172</v>
      </c>
    </row>
    <row r="667" spans="1:4" ht="14.5" customHeight="1" x14ac:dyDescent="0.35">
      <c r="A667" s="1"/>
      <c r="B667" s="306">
        <v>44501.457638890381</v>
      </c>
      <c r="C667" s="304">
        <v>120.25797876453338</v>
      </c>
      <c r="D667" s="305" t="s">
        <v>172</v>
      </c>
    </row>
    <row r="668" spans="1:4" ht="14.5" customHeight="1" x14ac:dyDescent="0.35">
      <c r="A668" s="1"/>
      <c r="B668" s="306">
        <v>44501.458333334827</v>
      </c>
      <c r="C668" s="304">
        <v>118.67975839162051</v>
      </c>
      <c r="D668" s="305" t="s">
        <v>172</v>
      </c>
    </row>
    <row r="669" spans="1:4" ht="14.5" customHeight="1" x14ac:dyDescent="0.35">
      <c r="A669" s="1"/>
      <c r="B669" s="306">
        <v>44501.459027779274</v>
      </c>
      <c r="C669" s="304">
        <v>117.9854051897768</v>
      </c>
      <c r="D669" s="305" t="s">
        <v>172</v>
      </c>
    </row>
    <row r="670" spans="1:4" ht="14.5" customHeight="1" x14ac:dyDescent="0.35">
      <c r="A670" s="1"/>
      <c r="B670" s="306">
        <v>44501.459722223721</v>
      </c>
      <c r="C670" s="304">
        <v>118.09124120888106</v>
      </c>
      <c r="D670" s="305" t="s">
        <v>172</v>
      </c>
    </row>
    <row r="671" spans="1:4" ht="14.5" customHeight="1" x14ac:dyDescent="0.35">
      <c r="A671" s="1"/>
      <c r="B671" s="306">
        <v>44501.460416668167</v>
      </c>
      <c r="C671" s="304">
        <v>118.49786945237429</v>
      </c>
      <c r="D671" s="305" t="s">
        <v>172</v>
      </c>
    </row>
    <row r="672" spans="1:4" ht="14.5" customHeight="1" x14ac:dyDescent="0.35">
      <c r="A672" s="1"/>
      <c r="B672" s="306">
        <v>44501.461111112614</v>
      </c>
      <c r="C672" s="304">
        <v>119.09611355226177</v>
      </c>
      <c r="D672" s="305" t="s">
        <v>172</v>
      </c>
    </row>
    <row r="673" spans="1:4" ht="14.5" customHeight="1" x14ac:dyDescent="0.35">
      <c r="A673" s="1"/>
      <c r="B673" s="306">
        <v>44501.461805557061</v>
      </c>
      <c r="C673" s="304">
        <v>120.80626653064391</v>
      </c>
      <c r="D673" s="305" t="s">
        <v>172</v>
      </c>
    </row>
    <row r="674" spans="1:4" ht="14.5" customHeight="1" x14ac:dyDescent="0.35">
      <c r="A674" s="1"/>
      <c r="B674" s="306">
        <v>44501.462500001508</v>
      </c>
      <c r="C674" s="304">
        <v>126.28457130761429</v>
      </c>
      <c r="D674" s="305" t="s">
        <v>172</v>
      </c>
    </row>
    <row r="675" spans="1:4" ht="14.5" customHeight="1" x14ac:dyDescent="0.35">
      <c r="A675" s="1"/>
      <c r="B675" s="306">
        <v>44501.463194445954</v>
      </c>
      <c r="C675" s="304">
        <v>139.43974481744615</v>
      </c>
      <c r="D675" s="305" t="s">
        <v>172</v>
      </c>
    </row>
    <row r="676" spans="1:4" ht="14.5" customHeight="1" x14ac:dyDescent="0.35">
      <c r="A676" s="1"/>
      <c r="B676" s="306">
        <v>44501.463888890401</v>
      </c>
      <c r="C676" s="304">
        <v>154.16245384758804</v>
      </c>
      <c r="D676" s="305" t="s">
        <v>172</v>
      </c>
    </row>
    <row r="677" spans="1:4" ht="14.5" customHeight="1" x14ac:dyDescent="0.35">
      <c r="A677" s="1"/>
      <c r="B677" s="306">
        <v>44501.464583334848</v>
      </c>
      <c r="C677" s="304">
        <v>161.40280606549155</v>
      </c>
      <c r="D677" s="305" t="s">
        <v>172</v>
      </c>
    </row>
    <row r="678" spans="1:4" ht="14.5" customHeight="1" x14ac:dyDescent="0.35">
      <c r="A678" s="1"/>
      <c r="B678" s="306">
        <v>44501.465277779294</v>
      </c>
      <c r="C678" s="304">
        <v>162.27432369748905</v>
      </c>
      <c r="D678" s="305" t="s">
        <v>172</v>
      </c>
    </row>
    <row r="679" spans="1:4" ht="14.5" customHeight="1" x14ac:dyDescent="0.35">
      <c r="A679" s="1"/>
      <c r="B679" s="306">
        <v>44501.465972223741</v>
      </c>
      <c r="C679" s="304">
        <v>150.45100335398845</v>
      </c>
      <c r="D679" s="305" t="s">
        <v>172</v>
      </c>
    </row>
    <row r="680" spans="1:4" ht="14.5" customHeight="1" x14ac:dyDescent="0.35">
      <c r="A680" s="1"/>
      <c r="B680" s="306">
        <v>44501.466666668188</v>
      </c>
      <c r="C680" s="304">
        <v>140.50603216156208</v>
      </c>
      <c r="D680" s="305" t="s">
        <v>172</v>
      </c>
    </row>
    <row r="681" spans="1:4" ht="14.5" customHeight="1" x14ac:dyDescent="0.35">
      <c r="A681" s="1"/>
      <c r="B681" s="306">
        <v>44501.467361112635</v>
      </c>
      <c r="C681" s="304">
        <v>135.83532790221506</v>
      </c>
      <c r="D681" s="305" t="s">
        <v>172</v>
      </c>
    </row>
    <row r="682" spans="1:4" ht="14.5" customHeight="1" x14ac:dyDescent="0.35">
      <c r="A682" s="1"/>
      <c r="B682" s="306">
        <v>44501.468055557081</v>
      </c>
      <c r="C682" s="304">
        <v>133.53351355704555</v>
      </c>
      <c r="D682" s="305" t="s">
        <v>172</v>
      </c>
    </row>
    <row r="683" spans="1:4" ht="14.5" customHeight="1" x14ac:dyDescent="0.35">
      <c r="A683" s="1"/>
      <c r="B683" s="306">
        <v>44501.468750001528</v>
      </c>
      <c r="C683" s="304">
        <v>132.04207914476282</v>
      </c>
      <c r="D683" s="305" t="s">
        <v>172</v>
      </c>
    </row>
    <row r="684" spans="1:4" ht="14.5" customHeight="1" x14ac:dyDescent="0.35">
      <c r="A684" s="1"/>
      <c r="B684" s="306">
        <v>44501.469444445975</v>
      </c>
      <c r="C684" s="304">
        <v>131.59397806319174</v>
      </c>
      <c r="D684" s="305" t="s">
        <v>172</v>
      </c>
    </row>
    <row r="685" spans="1:4" ht="14.5" customHeight="1" x14ac:dyDescent="0.35">
      <c r="A685" s="1"/>
      <c r="B685" s="306">
        <v>44501.470138890421</v>
      </c>
      <c r="C685" s="304">
        <v>133.61268354802547</v>
      </c>
      <c r="D685" s="305" t="s">
        <v>172</v>
      </c>
    </row>
    <row r="686" spans="1:4" ht="14.5" customHeight="1" x14ac:dyDescent="0.35">
      <c r="A686" s="1"/>
      <c r="B686" s="306">
        <v>44501.470833334868</v>
      </c>
      <c r="C686" s="304">
        <v>139.93783527646059</v>
      </c>
      <c r="D686" s="305" t="s">
        <v>172</v>
      </c>
    </row>
    <row r="687" spans="1:4" ht="14.5" customHeight="1" x14ac:dyDescent="0.35">
      <c r="A687" s="1"/>
      <c r="B687" s="306">
        <v>44501.471527779315</v>
      </c>
      <c r="C687" s="304">
        <v>155.04160933310632</v>
      </c>
      <c r="D687" s="305" t="s">
        <v>172</v>
      </c>
    </row>
    <row r="688" spans="1:4" ht="14.5" customHeight="1" x14ac:dyDescent="0.35">
      <c r="A688" s="1"/>
      <c r="B688" s="306">
        <v>44501.472222223761</v>
      </c>
      <c r="C688" s="304">
        <v>172.42196554285863</v>
      </c>
      <c r="D688" s="305" t="s">
        <v>172</v>
      </c>
    </row>
    <row r="689" spans="1:4" ht="14.5" customHeight="1" x14ac:dyDescent="0.35">
      <c r="A689" s="1"/>
      <c r="B689" s="306">
        <v>44501.472916668208</v>
      </c>
      <c r="C689" s="304">
        <v>181.08164907890992</v>
      </c>
      <c r="D689" s="305" t="s">
        <v>172</v>
      </c>
    </row>
    <row r="690" spans="1:4" ht="14.5" customHeight="1" x14ac:dyDescent="0.35">
      <c r="A690" s="1"/>
      <c r="B690" s="306">
        <v>44501.473611112655</v>
      </c>
      <c r="C690" s="304">
        <v>178.58294053046654</v>
      </c>
      <c r="D690" s="305" t="s">
        <v>172</v>
      </c>
    </row>
    <row r="691" spans="1:4" ht="14.5" customHeight="1" x14ac:dyDescent="0.35">
      <c r="A691" s="1"/>
      <c r="B691" s="306">
        <v>44501.474305557102</v>
      </c>
      <c r="C691" s="304">
        <v>166.07963890822526</v>
      </c>
      <c r="D691" s="305" t="s">
        <v>172</v>
      </c>
    </row>
    <row r="692" spans="1:4" ht="14.5" customHeight="1" x14ac:dyDescent="0.35">
      <c r="A692" s="1"/>
      <c r="B692" s="306">
        <v>44501.475000001548</v>
      </c>
      <c r="C692" s="304">
        <v>158.89062775421579</v>
      </c>
      <c r="D692" s="305" t="s">
        <v>172</v>
      </c>
    </row>
    <row r="693" spans="1:4" ht="14.5" customHeight="1" x14ac:dyDescent="0.35">
      <c r="A693" s="1"/>
      <c r="B693" s="306">
        <v>44501.475694445995</v>
      </c>
      <c r="C693" s="304">
        <v>155.11581923658571</v>
      </c>
      <c r="D693" s="305" t="s">
        <v>172</v>
      </c>
    </row>
    <row r="694" spans="1:4" ht="14.5" customHeight="1" x14ac:dyDescent="0.35">
      <c r="A694" s="1"/>
      <c r="B694" s="306">
        <v>44501.476388890442</v>
      </c>
      <c r="C694" s="304">
        <v>152.47694213632883</v>
      </c>
      <c r="D694" s="305" t="s">
        <v>172</v>
      </c>
    </row>
    <row r="695" spans="1:4" ht="14.5" customHeight="1" x14ac:dyDescent="0.35">
      <c r="A695" s="1"/>
      <c r="B695" s="306">
        <v>44501.477083334888</v>
      </c>
      <c r="C695" s="304">
        <v>150.68444113806666</v>
      </c>
      <c r="D695" s="305" t="s">
        <v>172</v>
      </c>
    </row>
    <row r="696" spans="1:4" ht="14.5" customHeight="1" x14ac:dyDescent="0.35">
      <c r="A696" s="1"/>
      <c r="B696" s="306">
        <v>44501.477777779335</v>
      </c>
      <c r="C696" s="304">
        <v>150.59818326090075</v>
      </c>
      <c r="D696" s="305" t="s">
        <v>172</v>
      </c>
    </row>
    <row r="697" spans="1:4" ht="14.5" customHeight="1" x14ac:dyDescent="0.35">
      <c r="A697" s="1"/>
      <c r="B697" s="306">
        <v>44501.478472223782</v>
      </c>
      <c r="C697" s="304">
        <v>153.2768331000465</v>
      </c>
      <c r="D697" s="305" t="s">
        <v>172</v>
      </c>
    </row>
    <row r="698" spans="1:4" ht="14.5" customHeight="1" x14ac:dyDescent="0.35">
      <c r="A698" s="1"/>
      <c r="B698" s="306">
        <v>44501.479166668229</v>
      </c>
      <c r="C698" s="304">
        <v>162.34833107768014</v>
      </c>
      <c r="D698" s="305" t="s">
        <v>172</v>
      </c>
    </row>
    <row r="699" spans="1:4" ht="14.5" customHeight="1" x14ac:dyDescent="0.35">
      <c r="A699" s="1"/>
      <c r="B699" s="306">
        <v>44501.479861112675</v>
      </c>
      <c r="C699" s="304">
        <v>182.16033771574342</v>
      </c>
      <c r="D699" s="305" t="s">
        <v>172</v>
      </c>
    </row>
    <row r="700" spans="1:4" ht="14.5" customHeight="1" x14ac:dyDescent="0.35">
      <c r="A700" s="1"/>
      <c r="B700" s="306">
        <v>44501.480555557122</v>
      </c>
      <c r="C700" s="304">
        <v>198.17918529952877</v>
      </c>
      <c r="D700" s="305" t="s">
        <v>172</v>
      </c>
    </row>
    <row r="701" spans="1:4" ht="14.5" customHeight="1" x14ac:dyDescent="0.35">
      <c r="A701" s="1"/>
      <c r="B701" s="306">
        <v>44501.481250001569</v>
      </c>
      <c r="C701" s="304">
        <v>207.2765829557126</v>
      </c>
      <c r="D701" s="305" t="s">
        <v>172</v>
      </c>
    </row>
    <row r="702" spans="1:4" ht="14.5" customHeight="1" x14ac:dyDescent="0.35">
      <c r="A702" s="1"/>
      <c r="B702" s="306">
        <v>44501.481944446015</v>
      </c>
      <c r="C702" s="304">
        <v>201.74592874771915</v>
      </c>
      <c r="D702" s="305" t="s">
        <v>172</v>
      </c>
    </row>
    <row r="703" spans="1:4" ht="14.5" customHeight="1" x14ac:dyDescent="0.35">
      <c r="A703" s="1"/>
      <c r="B703" s="306">
        <v>44501.482638890462</v>
      </c>
      <c r="C703" s="304">
        <v>189.74080357917506</v>
      </c>
      <c r="D703" s="305" t="s">
        <v>172</v>
      </c>
    </row>
    <row r="704" spans="1:4" ht="14.5" customHeight="1" x14ac:dyDescent="0.35">
      <c r="A704" s="1"/>
      <c r="B704" s="306">
        <v>44501.483333334909</v>
      </c>
      <c r="C704" s="304">
        <v>183.16194923927929</v>
      </c>
      <c r="D704" s="305" t="s">
        <v>172</v>
      </c>
    </row>
    <row r="705" spans="1:4" ht="14.5" customHeight="1" x14ac:dyDescent="0.35">
      <c r="A705" s="1"/>
      <c r="B705" s="306">
        <v>44501.484027779356</v>
      </c>
      <c r="C705" s="304">
        <v>179.33675116945912</v>
      </c>
      <c r="D705" s="305" t="s">
        <v>172</v>
      </c>
    </row>
    <row r="706" spans="1:4" ht="14.5" customHeight="1" x14ac:dyDescent="0.35">
      <c r="A706" s="1"/>
      <c r="B706" s="306">
        <v>44501.484722223802</v>
      </c>
      <c r="C706" s="304">
        <v>176.9305667415106</v>
      </c>
      <c r="D706" s="305" t="s">
        <v>172</v>
      </c>
    </row>
    <row r="707" spans="1:4" ht="14.5" customHeight="1" x14ac:dyDescent="0.35">
      <c r="A707" s="1"/>
      <c r="B707" s="306">
        <v>44501.485416668249</v>
      </c>
      <c r="C707" s="304">
        <v>175.23075428981102</v>
      </c>
      <c r="D707" s="305" t="s">
        <v>172</v>
      </c>
    </row>
    <row r="708" spans="1:4" ht="14.5" customHeight="1" x14ac:dyDescent="0.35">
      <c r="A708" s="1"/>
      <c r="B708" s="306">
        <v>44501.486111112696</v>
      </c>
      <c r="C708" s="304">
        <v>175.04943362028959</v>
      </c>
      <c r="D708" s="305" t="s">
        <v>172</v>
      </c>
    </row>
    <row r="709" spans="1:4" ht="14.5" customHeight="1" x14ac:dyDescent="0.35">
      <c r="A709" s="1"/>
      <c r="B709" s="306">
        <v>44501.486805557142</v>
      </c>
      <c r="C709" s="304">
        <v>177.3448535754423</v>
      </c>
      <c r="D709" s="305" t="s">
        <v>172</v>
      </c>
    </row>
    <row r="710" spans="1:4" ht="14.5" customHeight="1" x14ac:dyDescent="0.35">
      <c r="A710" s="1"/>
      <c r="B710" s="306">
        <v>44501.487500001589</v>
      </c>
      <c r="C710" s="304">
        <v>187.90813291654146</v>
      </c>
      <c r="D710" s="305" t="s">
        <v>172</v>
      </c>
    </row>
    <row r="711" spans="1:4" ht="14.5" customHeight="1" x14ac:dyDescent="0.35">
      <c r="A711" s="1"/>
      <c r="B711" s="306">
        <v>44501.488194446036</v>
      </c>
      <c r="C711" s="304">
        <v>205.95692509216801</v>
      </c>
      <c r="D711" s="305" t="s">
        <v>172</v>
      </c>
    </row>
    <row r="712" spans="1:4" ht="14.5" customHeight="1" x14ac:dyDescent="0.35">
      <c r="A712" s="1"/>
      <c r="B712" s="306">
        <v>44501.488888890482</v>
      </c>
      <c r="C712" s="304">
        <v>214.73170708037603</v>
      </c>
      <c r="D712" s="305" t="s">
        <v>172</v>
      </c>
    </row>
    <row r="713" spans="1:4" ht="14.5" customHeight="1" x14ac:dyDescent="0.35">
      <c r="A713" s="1"/>
      <c r="B713" s="306">
        <v>44501.489583334929</v>
      </c>
      <c r="C713" s="304">
        <v>216.85725445768719</v>
      </c>
      <c r="D713" s="305" t="s">
        <v>172</v>
      </c>
    </row>
    <row r="714" spans="1:4" ht="14.5" customHeight="1" x14ac:dyDescent="0.35">
      <c r="A714" s="1"/>
      <c r="B714" s="306">
        <v>44501.490277779376</v>
      </c>
      <c r="C714" s="304">
        <v>209.9021239637824</v>
      </c>
      <c r="D714" s="305" t="s">
        <v>172</v>
      </c>
    </row>
    <row r="715" spans="1:4" ht="14.5" customHeight="1" x14ac:dyDescent="0.35">
      <c r="A715" s="1"/>
      <c r="B715" s="306">
        <v>44501.490972223823</v>
      </c>
      <c r="C715" s="304">
        <v>193.70755075463094</v>
      </c>
      <c r="D715" s="305" t="s">
        <v>172</v>
      </c>
    </row>
    <row r="716" spans="1:4" ht="14.5" customHeight="1" x14ac:dyDescent="0.35">
      <c r="A716" s="1"/>
      <c r="B716" s="306">
        <v>44501.491666668269</v>
      </c>
      <c r="C716" s="304">
        <v>182.96307145675721</v>
      </c>
      <c r="D716" s="305" t="s">
        <v>172</v>
      </c>
    </row>
    <row r="717" spans="1:4" ht="14.5" customHeight="1" x14ac:dyDescent="0.35">
      <c r="A717" s="1"/>
      <c r="B717" s="306">
        <v>44501.492361112716</v>
      </c>
      <c r="C717" s="304">
        <v>176.68030962981283</v>
      </c>
      <c r="D717" s="305" t="s">
        <v>172</v>
      </c>
    </row>
    <row r="718" spans="1:4" ht="14.5" customHeight="1" x14ac:dyDescent="0.35">
      <c r="A718" s="1"/>
      <c r="B718" s="306">
        <v>44501.493055557163</v>
      </c>
      <c r="C718" s="304">
        <v>172.66498498810688</v>
      </c>
      <c r="D718" s="305" t="s">
        <v>172</v>
      </c>
    </row>
    <row r="719" spans="1:4" ht="14.5" customHeight="1" x14ac:dyDescent="0.35">
      <c r="A719" s="1"/>
      <c r="B719" s="306">
        <v>44501.493750001609</v>
      </c>
      <c r="C719" s="304">
        <v>169.91933991493812</v>
      </c>
      <c r="D719" s="305" t="s">
        <v>172</v>
      </c>
    </row>
    <row r="720" spans="1:4" ht="14.5" customHeight="1" x14ac:dyDescent="0.35">
      <c r="A720" s="1"/>
      <c r="B720" s="306">
        <v>44501.494444446056</v>
      </c>
      <c r="C720" s="304">
        <v>169.55703424063589</v>
      </c>
      <c r="D720" s="305" t="s">
        <v>172</v>
      </c>
    </row>
    <row r="721" spans="1:4" ht="14.5" customHeight="1" x14ac:dyDescent="0.35">
      <c r="A721" s="1"/>
      <c r="B721" s="306">
        <v>44501.495138890503</v>
      </c>
      <c r="C721" s="304">
        <v>173.39280234714582</v>
      </c>
      <c r="D721" s="305" t="s">
        <v>172</v>
      </c>
    </row>
    <row r="722" spans="1:4" ht="14.5" customHeight="1" x14ac:dyDescent="0.35">
      <c r="A722" s="1"/>
      <c r="B722" s="306">
        <v>44501.49583333495</v>
      </c>
      <c r="C722" s="304">
        <v>189.16715946933644</v>
      </c>
      <c r="D722" s="305" t="s">
        <v>172</v>
      </c>
    </row>
    <row r="723" spans="1:4" ht="14.5" customHeight="1" x14ac:dyDescent="0.35">
      <c r="A723" s="1"/>
      <c r="B723" s="306">
        <v>44501.496527779396</v>
      </c>
      <c r="C723" s="304">
        <v>206.07082153312706</v>
      </c>
      <c r="D723" s="305" t="s">
        <v>172</v>
      </c>
    </row>
    <row r="724" spans="1:4" ht="14.5" customHeight="1" x14ac:dyDescent="0.35">
      <c r="A724" s="1"/>
      <c r="B724" s="306">
        <v>44501.497222223843</v>
      </c>
      <c r="C724" s="304">
        <v>210.258586857724</v>
      </c>
      <c r="D724" s="305" t="s">
        <v>172</v>
      </c>
    </row>
    <row r="725" spans="1:4" ht="14.5" customHeight="1" x14ac:dyDescent="0.35">
      <c r="A725" s="1"/>
      <c r="B725" s="306">
        <v>44501.49791666829</v>
      </c>
      <c r="C725" s="304">
        <v>200.03068427166824</v>
      </c>
      <c r="D725" s="305" t="s">
        <v>172</v>
      </c>
    </row>
    <row r="726" spans="1:4" ht="14.5" customHeight="1" x14ac:dyDescent="0.35">
      <c r="A726" s="1"/>
      <c r="B726" s="306">
        <v>44501.498611112736</v>
      </c>
      <c r="C726" s="304">
        <v>189.98841807599334</v>
      </c>
      <c r="D726" s="305" t="s">
        <v>172</v>
      </c>
    </row>
    <row r="727" spans="1:4" ht="14.5" customHeight="1" x14ac:dyDescent="0.35">
      <c r="A727" s="1"/>
      <c r="B727" s="306">
        <v>44501.499305557183</v>
      </c>
      <c r="C727" s="304">
        <v>175.24007332122224</v>
      </c>
      <c r="D727" s="305" t="s">
        <v>172</v>
      </c>
    </row>
    <row r="728" spans="1:4" ht="14.5" customHeight="1" x14ac:dyDescent="0.35">
      <c r="A728" s="1"/>
      <c r="B728" s="306">
        <v>44501.50000000163</v>
      </c>
      <c r="C728" s="304">
        <v>55.267459091532629</v>
      </c>
      <c r="D728" s="305" t="s">
        <v>170</v>
      </c>
    </row>
    <row r="729" spans="1:4" ht="14.5" customHeight="1" x14ac:dyDescent="0.35">
      <c r="A729" s="1"/>
      <c r="B729" s="306">
        <v>44501.500694446077</v>
      </c>
      <c r="C729" s="304">
        <v>172.99141069067798</v>
      </c>
      <c r="D729" s="305" t="s">
        <v>172</v>
      </c>
    </row>
    <row r="730" spans="1:4" ht="14.5" customHeight="1" x14ac:dyDescent="0.35">
      <c r="A730" s="1"/>
      <c r="B730" s="306">
        <v>44501.501388890523</v>
      </c>
      <c r="C730" s="304">
        <v>171.41080010523243</v>
      </c>
      <c r="D730" s="305" t="s">
        <v>172</v>
      </c>
    </row>
    <row r="731" spans="1:4" ht="14.5" customHeight="1" x14ac:dyDescent="0.35">
      <c r="A731" s="1"/>
      <c r="B731" s="306">
        <v>44501.50208333497</v>
      </c>
      <c r="C731" s="304">
        <v>169.86241101300499</v>
      </c>
      <c r="D731" s="305" t="s">
        <v>172</v>
      </c>
    </row>
    <row r="732" spans="1:4" ht="14.5" customHeight="1" x14ac:dyDescent="0.35">
      <c r="A732" s="1"/>
      <c r="B732" s="306">
        <v>44501.502777779417</v>
      </c>
      <c r="C732" s="304">
        <v>170.23366990454184</v>
      </c>
      <c r="D732" s="305" t="s">
        <v>172</v>
      </c>
    </row>
    <row r="733" spans="1:4" ht="14.5" customHeight="1" x14ac:dyDescent="0.35">
      <c r="A733" s="1"/>
      <c r="B733" s="306">
        <v>44501.503472223863</v>
      </c>
      <c r="C733" s="304">
        <v>176.74908454332035</v>
      </c>
      <c r="D733" s="305" t="s">
        <v>172</v>
      </c>
    </row>
    <row r="734" spans="1:4" ht="14.5" customHeight="1" x14ac:dyDescent="0.35">
      <c r="A734" s="1"/>
      <c r="B734" s="306">
        <v>44501.50416666831</v>
      </c>
      <c r="C734" s="304">
        <v>193.18253177147125</v>
      </c>
      <c r="D734" s="305" t="s">
        <v>172</v>
      </c>
    </row>
    <row r="735" spans="1:4" ht="14.5" customHeight="1" x14ac:dyDescent="0.35">
      <c r="A735" s="1"/>
      <c r="B735" s="306">
        <v>44501.504861112757</v>
      </c>
      <c r="C735" s="304">
        <v>205.77328028243889</v>
      </c>
      <c r="D735" s="305" t="s">
        <v>172</v>
      </c>
    </row>
    <row r="736" spans="1:4" ht="14.5" customHeight="1" x14ac:dyDescent="0.35">
      <c r="A736" s="1"/>
      <c r="B736" s="306">
        <v>44501.505555557203</v>
      </c>
      <c r="C736" s="304">
        <v>210.4589641142326</v>
      </c>
      <c r="D736" s="305" t="s">
        <v>172</v>
      </c>
    </row>
    <row r="737" spans="1:4" ht="14.5" customHeight="1" x14ac:dyDescent="0.35">
      <c r="A737" s="1"/>
      <c r="B737" s="306">
        <v>44501.50625000165</v>
      </c>
      <c r="C737" s="304">
        <v>208.22315403101578</v>
      </c>
      <c r="D737" s="305" t="s">
        <v>172</v>
      </c>
    </row>
    <row r="738" spans="1:4" ht="14.5" customHeight="1" x14ac:dyDescent="0.35">
      <c r="A738" s="1"/>
      <c r="B738" s="306">
        <v>44501.506944446097</v>
      </c>
      <c r="C738" s="304">
        <v>193.64330719839006</v>
      </c>
      <c r="D738" s="305" t="s">
        <v>172</v>
      </c>
    </row>
    <row r="739" spans="1:4" ht="14.5" customHeight="1" x14ac:dyDescent="0.35">
      <c r="A739" s="1"/>
      <c r="B739" s="306">
        <v>44501.507638890544</v>
      </c>
      <c r="C739" s="304">
        <v>182.53311514637898</v>
      </c>
      <c r="D739" s="305" t="s">
        <v>172</v>
      </c>
    </row>
    <row r="740" spans="1:4" ht="14.5" customHeight="1" x14ac:dyDescent="0.35">
      <c r="A740" s="1"/>
      <c r="B740" s="306">
        <v>44501.50833333499</v>
      </c>
      <c r="C740" s="304">
        <v>172.09026042631206</v>
      </c>
      <c r="D740" s="305" t="s">
        <v>172</v>
      </c>
    </row>
    <row r="741" spans="1:4" ht="14.5" customHeight="1" x14ac:dyDescent="0.35">
      <c r="A741" s="1"/>
      <c r="B741" s="306">
        <v>44501.509027779437</v>
      </c>
      <c r="C741" s="304">
        <v>163.2096294642426</v>
      </c>
      <c r="D741" s="305" t="s">
        <v>172</v>
      </c>
    </row>
    <row r="742" spans="1:4" ht="14.5" customHeight="1" x14ac:dyDescent="0.35">
      <c r="A742" s="1"/>
      <c r="B742" s="306">
        <v>44501.509722223884</v>
      </c>
      <c r="C742" s="304">
        <v>155.35906892281491</v>
      </c>
      <c r="D742" s="305" t="s">
        <v>172</v>
      </c>
    </row>
    <row r="743" spans="1:4" ht="14.5" customHeight="1" x14ac:dyDescent="0.35">
      <c r="A743" s="1"/>
      <c r="B743" s="306">
        <v>44501.51041666833</v>
      </c>
      <c r="C743" s="304">
        <v>151.03791447513115</v>
      </c>
      <c r="D743" s="305" t="s">
        <v>172</v>
      </c>
    </row>
    <row r="744" spans="1:4" ht="14.5" customHeight="1" x14ac:dyDescent="0.35">
      <c r="A744" s="1"/>
      <c r="B744" s="306">
        <v>44501.511111112777</v>
      </c>
      <c r="C744" s="304">
        <v>151.82320233806192</v>
      </c>
      <c r="D744" s="305" t="s">
        <v>172</v>
      </c>
    </row>
    <row r="745" spans="1:4" ht="14.5" customHeight="1" x14ac:dyDescent="0.35">
      <c r="A745" s="1"/>
      <c r="B745" s="306">
        <v>44501.511805557224</v>
      </c>
      <c r="C745" s="304">
        <v>157.28730872141895</v>
      </c>
      <c r="D745" s="305" t="s">
        <v>172</v>
      </c>
    </row>
    <row r="746" spans="1:4" ht="14.5" customHeight="1" x14ac:dyDescent="0.35">
      <c r="A746" s="1"/>
      <c r="B746" s="306">
        <v>44501.512500001671</v>
      </c>
      <c r="C746" s="304">
        <v>157.66784370304086</v>
      </c>
      <c r="D746" s="305" t="s">
        <v>172</v>
      </c>
    </row>
    <row r="747" spans="1:4" ht="14.5" customHeight="1" x14ac:dyDescent="0.35">
      <c r="A747" s="1"/>
      <c r="B747" s="306">
        <v>44501.513194446117</v>
      </c>
      <c r="C747" s="304">
        <v>155.17641775669375</v>
      </c>
      <c r="D747" s="305" t="s">
        <v>172</v>
      </c>
    </row>
    <row r="748" spans="1:4" ht="14.5" customHeight="1" x14ac:dyDescent="0.35">
      <c r="A748" s="1"/>
      <c r="B748" s="306">
        <v>44501.513888890564</v>
      </c>
      <c r="C748" s="304">
        <v>142.29810520781902</v>
      </c>
      <c r="D748" s="305" t="s">
        <v>172</v>
      </c>
    </row>
    <row r="749" spans="1:4" ht="14.5" customHeight="1" x14ac:dyDescent="0.35">
      <c r="A749" s="1"/>
      <c r="B749" s="306">
        <v>44501.514583335011</v>
      </c>
      <c r="C749" s="304">
        <v>130.92203923095366</v>
      </c>
      <c r="D749" s="305" t="s">
        <v>172</v>
      </c>
    </row>
    <row r="750" spans="1:4" ht="14.5" customHeight="1" x14ac:dyDescent="0.35">
      <c r="A750" s="1"/>
      <c r="B750" s="306">
        <v>44501.515277779457</v>
      </c>
      <c r="C750" s="304">
        <v>125.32118939361729</v>
      </c>
      <c r="D750" s="305" t="s">
        <v>172</v>
      </c>
    </row>
    <row r="751" spans="1:4" ht="14.5" customHeight="1" x14ac:dyDescent="0.35">
      <c r="A751" s="1"/>
      <c r="B751" s="306">
        <v>44501.515972223904</v>
      </c>
      <c r="C751" s="304">
        <v>121.97019871468268</v>
      </c>
      <c r="D751" s="305" t="s">
        <v>172</v>
      </c>
    </row>
    <row r="752" spans="1:4" ht="14.5" customHeight="1" x14ac:dyDescent="0.35">
      <c r="A752" s="1"/>
      <c r="B752" s="306">
        <v>44501.516666668351</v>
      </c>
      <c r="C752" s="304">
        <v>119.28990077423514</v>
      </c>
      <c r="D752" s="305" t="s">
        <v>172</v>
      </c>
    </row>
    <row r="753" spans="1:4" ht="14.5" customHeight="1" x14ac:dyDescent="0.35">
      <c r="A753" s="1"/>
      <c r="B753" s="306">
        <v>44501.517361112798</v>
      </c>
      <c r="C753" s="304">
        <v>117.99363103060556</v>
      </c>
      <c r="D753" s="305" t="s">
        <v>172</v>
      </c>
    </row>
    <row r="754" spans="1:4" ht="14.5" customHeight="1" x14ac:dyDescent="0.35">
      <c r="A754" s="1"/>
      <c r="B754" s="306">
        <v>44501.518055557244</v>
      </c>
      <c r="C754" s="304">
        <v>117.79610706669628</v>
      </c>
      <c r="D754" s="305" t="s">
        <v>172</v>
      </c>
    </row>
    <row r="755" spans="1:4" ht="14.5" customHeight="1" x14ac:dyDescent="0.35">
      <c r="A755" s="1"/>
      <c r="B755" s="306">
        <v>44501.518750001691</v>
      </c>
      <c r="C755" s="304">
        <v>120.30261732706568</v>
      </c>
      <c r="D755" s="305" t="s">
        <v>172</v>
      </c>
    </row>
    <row r="756" spans="1:4" ht="14.5" customHeight="1" x14ac:dyDescent="0.35">
      <c r="A756" s="1"/>
      <c r="B756" s="306">
        <v>44501.519444446138</v>
      </c>
      <c r="C756" s="304">
        <v>131.09836757634574</v>
      </c>
      <c r="D756" s="305" t="s">
        <v>172</v>
      </c>
    </row>
    <row r="757" spans="1:4" ht="14.5" customHeight="1" x14ac:dyDescent="0.35">
      <c r="A757" s="1"/>
      <c r="B757" s="306">
        <v>44501.520138890584</v>
      </c>
      <c r="C757" s="304">
        <v>146.26657330470624</v>
      </c>
      <c r="D757" s="305" t="s">
        <v>172</v>
      </c>
    </row>
    <row r="758" spans="1:4" ht="14.5" customHeight="1" x14ac:dyDescent="0.35">
      <c r="A758" s="1"/>
      <c r="B758" s="306">
        <v>44501.520833335031</v>
      </c>
      <c r="C758" s="304">
        <v>155.07864556914041</v>
      </c>
      <c r="D758" s="305" t="s">
        <v>172</v>
      </c>
    </row>
    <row r="759" spans="1:4" ht="14.5" customHeight="1" x14ac:dyDescent="0.35">
      <c r="A759" s="1"/>
      <c r="B759" s="306">
        <v>44501.521527779478</v>
      </c>
      <c r="C759" s="304">
        <v>148.5899165111594</v>
      </c>
      <c r="D759" s="305" t="s">
        <v>172</v>
      </c>
    </row>
    <row r="760" spans="1:4" ht="14.5" customHeight="1" x14ac:dyDescent="0.35">
      <c r="A760" s="1"/>
      <c r="B760" s="306">
        <v>44501.522222223924</v>
      </c>
      <c r="C760" s="304">
        <v>141.2369456878553</v>
      </c>
      <c r="D760" s="305" t="s">
        <v>172</v>
      </c>
    </row>
    <row r="761" spans="1:4" ht="14.5" customHeight="1" x14ac:dyDescent="0.35">
      <c r="A761" s="1"/>
      <c r="B761" s="306">
        <v>44501.522916668371</v>
      </c>
      <c r="C761" s="304">
        <v>138.58948541260713</v>
      </c>
      <c r="D761" s="305" t="s">
        <v>172</v>
      </c>
    </row>
    <row r="762" spans="1:4" ht="14.5" customHeight="1" x14ac:dyDescent="0.35">
      <c r="A762" s="1"/>
      <c r="B762" s="306">
        <v>44501.523611112818</v>
      </c>
      <c r="C762" s="304">
        <v>138.64498956854223</v>
      </c>
      <c r="D762" s="305" t="s">
        <v>172</v>
      </c>
    </row>
    <row r="763" spans="1:4" ht="14.5" customHeight="1" x14ac:dyDescent="0.35">
      <c r="A763" s="1"/>
      <c r="B763" s="306">
        <v>44501.524305557265</v>
      </c>
      <c r="C763" s="304">
        <v>138.97402469470399</v>
      </c>
      <c r="D763" s="305" t="s">
        <v>172</v>
      </c>
    </row>
    <row r="764" spans="1:4" ht="14.5" customHeight="1" x14ac:dyDescent="0.35">
      <c r="A764" s="1"/>
      <c r="B764" s="306">
        <v>44501.525000001711</v>
      </c>
      <c r="C764" s="304">
        <v>139.8052429466974</v>
      </c>
      <c r="D764" s="305" t="s">
        <v>172</v>
      </c>
    </row>
    <row r="765" spans="1:4" ht="14.5" customHeight="1" x14ac:dyDescent="0.35">
      <c r="A765" s="1"/>
      <c r="B765" s="306">
        <v>44501.525694446158</v>
      </c>
      <c r="C765" s="304">
        <v>142.63520615481926</v>
      </c>
      <c r="D765" s="305" t="s">
        <v>172</v>
      </c>
    </row>
    <row r="766" spans="1:4" ht="14.5" customHeight="1" x14ac:dyDescent="0.35">
      <c r="A766" s="1"/>
      <c r="B766" s="306">
        <v>44501.526388890605</v>
      </c>
      <c r="C766" s="304">
        <v>150.40697934525087</v>
      </c>
      <c r="D766" s="305" t="s">
        <v>172</v>
      </c>
    </row>
    <row r="767" spans="1:4" ht="14.5" customHeight="1" x14ac:dyDescent="0.35">
      <c r="A767" s="1"/>
      <c r="B767" s="306">
        <v>44501.527083335051</v>
      </c>
      <c r="C767" s="304">
        <v>168.84284461401791</v>
      </c>
      <c r="D767" s="305" t="s">
        <v>172</v>
      </c>
    </row>
    <row r="768" spans="1:4" ht="14.5" customHeight="1" x14ac:dyDescent="0.35">
      <c r="A768" s="1"/>
      <c r="B768" s="306">
        <v>44501.527777779498</v>
      </c>
      <c r="C768" s="304">
        <v>182.63727490179008</v>
      </c>
      <c r="D768" s="305" t="s">
        <v>172</v>
      </c>
    </row>
    <row r="769" spans="1:4" ht="14.5" customHeight="1" x14ac:dyDescent="0.35">
      <c r="A769" s="1"/>
      <c r="B769" s="306">
        <v>44501.528472223945</v>
      </c>
      <c r="C769" s="304">
        <v>187.510280068339</v>
      </c>
      <c r="D769" s="305" t="s">
        <v>172</v>
      </c>
    </row>
    <row r="770" spans="1:4" ht="14.5" customHeight="1" x14ac:dyDescent="0.35">
      <c r="A770" s="1"/>
      <c r="B770" s="306">
        <v>44501.529166668392</v>
      </c>
      <c r="C770" s="304">
        <v>179.63900639036049</v>
      </c>
      <c r="D770" s="305" t="s">
        <v>172</v>
      </c>
    </row>
    <row r="771" spans="1:4" ht="14.5" customHeight="1" x14ac:dyDescent="0.35">
      <c r="A771" s="1"/>
      <c r="B771" s="306">
        <v>44501.529861112838</v>
      </c>
      <c r="C771" s="304">
        <v>166.71736026374467</v>
      </c>
      <c r="D771" s="305" t="s">
        <v>172</v>
      </c>
    </row>
    <row r="772" spans="1:4" ht="14.5" customHeight="1" x14ac:dyDescent="0.35">
      <c r="A772" s="1"/>
      <c r="B772" s="306">
        <v>44501.530555557285</v>
      </c>
      <c r="C772" s="304">
        <v>158.71895040978754</v>
      </c>
      <c r="D772" s="305" t="s">
        <v>172</v>
      </c>
    </row>
    <row r="773" spans="1:4" ht="14.5" customHeight="1" x14ac:dyDescent="0.35">
      <c r="A773" s="1"/>
      <c r="B773" s="306">
        <v>44501.531250001732</v>
      </c>
      <c r="C773" s="304">
        <v>152.1321360534096</v>
      </c>
      <c r="D773" s="305" t="s">
        <v>172</v>
      </c>
    </row>
    <row r="774" spans="1:4" ht="14.5" customHeight="1" x14ac:dyDescent="0.35">
      <c r="A774" s="1"/>
      <c r="B774" s="306">
        <v>44501.531944446178</v>
      </c>
      <c r="C774" s="304">
        <v>146.22930642946545</v>
      </c>
      <c r="D774" s="305" t="s">
        <v>172</v>
      </c>
    </row>
    <row r="775" spans="1:4" ht="14.5" customHeight="1" x14ac:dyDescent="0.35">
      <c r="A775" s="1"/>
      <c r="B775" s="306">
        <v>44501.532638890625</v>
      </c>
      <c r="C775" s="304">
        <v>141.41113315258019</v>
      </c>
      <c r="D775" s="305" t="s">
        <v>172</v>
      </c>
    </row>
    <row r="776" spans="1:4" ht="14.5" customHeight="1" x14ac:dyDescent="0.35">
      <c r="A776" s="1"/>
      <c r="B776" s="306">
        <v>44501.533333335072</v>
      </c>
      <c r="C776" s="304">
        <v>137.6120620964289</v>
      </c>
      <c r="D776" s="305" t="s">
        <v>172</v>
      </c>
    </row>
    <row r="777" spans="1:4" ht="14.5" customHeight="1" x14ac:dyDescent="0.35">
      <c r="A777" s="1"/>
      <c r="B777" s="306">
        <v>44501.534027779519</v>
      </c>
      <c r="C777" s="304">
        <v>134.1033220724552</v>
      </c>
      <c r="D777" s="305" t="s">
        <v>172</v>
      </c>
    </row>
    <row r="778" spans="1:4" ht="14.5" customHeight="1" x14ac:dyDescent="0.35">
      <c r="A778" s="1"/>
      <c r="B778" s="306">
        <v>44501.534722223965</v>
      </c>
      <c r="C778" s="304">
        <v>133.66505224825815</v>
      </c>
      <c r="D778" s="305" t="s">
        <v>172</v>
      </c>
    </row>
    <row r="779" spans="1:4" ht="14.5" customHeight="1" x14ac:dyDescent="0.35">
      <c r="A779" s="1"/>
      <c r="B779" s="306">
        <v>44501.535416668412</v>
      </c>
      <c r="C779" s="304">
        <v>141.57407461779269</v>
      </c>
      <c r="D779" s="305" t="s">
        <v>172</v>
      </c>
    </row>
    <row r="780" spans="1:4" ht="14.5" customHeight="1" x14ac:dyDescent="0.35">
      <c r="A780" s="1"/>
      <c r="B780" s="306">
        <v>44501.536111112859</v>
      </c>
      <c r="C780" s="304">
        <v>146.46602188463632</v>
      </c>
      <c r="D780" s="305" t="s">
        <v>172</v>
      </c>
    </row>
    <row r="781" spans="1:4" ht="14.5" customHeight="1" x14ac:dyDescent="0.35">
      <c r="A781" s="1"/>
      <c r="B781" s="306">
        <v>44501.536805557305</v>
      </c>
      <c r="C781" s="304">
        <v>144.67826905051092</v>
      </c>
      <c r="D781" s="305" t="s">
        <v>172</v>
      </c>
    </row>
    <row r="782" spans="1:4" ht="14.5" customHeight="1" x14ac:dyDescent="0.35">
      <c r="A782" s="1"/>
      <c r="B782" s="306">
        <v>44501.537500001752</v>
      </c>
      <c r="C782" s="304">
        <v>140.80740801717232</v>
      </c>
      <c r="D782" s="305" t="s">
        <v>172</v>
      </c>
    </row>
    <row r="783" spans="1:4" ht="14.5" customHeight="1" x14ac:dyDescent="0.35">
      <c r="A783" s="1"/>
      <c r="B783" s="306">
        <v>44501.538194446199</v>
      </c>
      <c r="C783" s="304">
        <v>129.48556114517268</v>
      </c>
      <c r="D783" s="305" t="s">
        <v>172</v>
      </c>
    </row>
    <row r="784" spans="1:4" ht="14.5" customHeight="1" x14ac:dyDescent="0.35">
      <c r="A784" s="1"/>
      <c r="B784" s="306">
        <v>44501.538888890645</v>
      </c>
      <c r="C784" s="304">
        <v>116.30764287435643</v>
      </c>
      <c r="D784" s="305" t="s">
        <v>172</v>
      </c>
    </row>
    <row r="785" spans="1:4" ht="14.5" customHeight="1" x14ac:dyDescent="0.35">
      <c r="A785" s="1"/>
      <c r="B785" s="306">
        <v>44501.539583335092</v>
      </c>
      <c r="C785" s="304">
        <v>107.06155218263545</v>
      </c>
      <c r="D785" s="305" t="s">
        <v>172</v>
      </c>
    </row>
    <row r="786" spans="1:4" ht="14.5" customHeight="1" x14ac:dyDescent="0.35">
      <c r="A786" s="1"/>
      <c r="B786" s="306">
        <v>44501.540277779539</v>
      </c>
      <c r="C786" s="304">
        <v>100.75329475440086</v>
      </c>
      <c r="D786" s="305" t="s">
        <v>172</v>
      </c>
    </row>
    <row r="787" spans="1:4" ht="14.5" customHeight="1" x14ac:dyDescent="0.35">
      <c r="A787" s="1"/>
      <c r="B787" s="306">
        <v>44501.540972223986</v>
      </c>
      <c r="C787" s="304">
        <v>95.912112002392917</v>
      </c>
      <c r="D787" s="305" t="s">
        <v>172</v>
      </c>
    </row>
    <row r="788" spans="1:4" ht="14.5" customHeight="1" x14ac:dyDescent="0.35">
      <c r="A788" s="1"/>
      <c r="B788" s="306">
        <v>44501.541666668432</v>
      </c>
      <c r="C788" s="304">
        <v>92.305737618294856</v>
      </c>
      <c r="D788" s="305" t="s">
        <v>172</v>
      </c>
    </row>
    <row r="789" spans="1:4" ht="14.5" customHeight="1" x14ac:dyDescent="0.35">
      <c r="A789" s="1"/>
      <c r="B789" s="306">
        <v>44501.542361112879</v>
      </c>
      <c r="C789" s="304">
        <v>89.81352365717369</v>
      </c>
      <c r="D789" s="305" t="s">
        <v>172</v>
      </c>
    </row>
    <row r="790" spans="1:4" ht="14.5" customHeight="1" x14ac:dyDescent="0.35">
      <c r="A790" s="1"/>
      <c r="B790" s="306">
        <v>44501.543055557326</v>
      </c>
      <c r="C790" s="304">
        <v>89.5786513909717</v>
      </c>
      <c r="D790" s="305" t="s">
        <v>172</v>
      </c>
    </row>
    <row r="791" spans="1:4" ht="14.5" customHeight="1" x14ac:dyDescent="0.35">
      <c r="A791" s="1"/>
      <c r="B791" s="306">
        <v>44501.543750001772</v>
      </c>
      <c r="C791" s="304">
        <v>92.127913318446375</v>
      </c>
      <c r="D791" s="305" t="s">
        <v>172</v>
      </c>
    </row>
    <row r="792" spans="1:4" ht="14.5" customHeight="1" x14ac:dyDescent="0.35">
      <c r="A792" s="1"/>
      <c r="B792" s="306">
        <v>44501.544444446219</v>
      </c>
      <c r="C792" s="304">
        <v>96.71756870019405</v>
      </c>
      <c r="D792" s="305" t="s">
        <v>172</v>
      </c>
    </row>
    <row r="793" spans="1:4" ht="14.5" customHeight="1" x14ac:dyDescent="0.35">
      <c r="A793" s="1"/>
      <c r="B793" s="306">
        <v>44501.545138890666</v>
      </c>
      <c r="C793" s="304">
        <v>98.683940891682866</v>
      </c>
      <c r="D793" s="305" t="s">
        <v>172</v>
      </c>
    </row>
    <row r="794" spans="1:4" ht="14.5" customHeight="1" x14ac:dyDescent="0.35">
      <c r="A794" s="1"/>
      <c r="B794" s="306">
        <v>44501.545833335113</v>
      </c>
      <c r="C794" s="304">
        <v>99.318526762339758</v>
      </c>
      <c r="D794" s="305" t="s">
        <v>172</v>
      </c>
    </row>
    <row r="795" spans="1:4" ht="14.5" customHeight="1" x14ac:dyDescent="0.35">
      <c r="A795" s="1"/>
      <c r="B795" s="306">
        <v>44501.546527779559</v>
      </c>
      <c r="C795" s="304">
        <v>100.41273758166935</v>
      </c>
      <c r="D795" s="305" t="s">
        <v>172</v>
      </c>
    </row>
    <row r="796" spans="1:4" ht="14.5" customHeight="1" x14ac:dyDescent="0.35">
      <c r="A796" s="1"/>
      <c r="B796" s="306">
        <v>44501.547222224006</v>
      </c>
      <c r="C796" s="304">
        <v>101.51083655206409</v>
      </c>
      <c r="D796" s="305" t="s">
        <v>172</v>
      </c>
    </row>
    <row r="797" spans="1:4" ht="14.5" customHeight="1" x14ac:dyDescent="0.35">
      <c r="A797" s="1"/>
      <c r="B797" s="306">
        <v>44501.547916668453</v>
      </c>
      <c r="C797" s="304">
        <v>102.50929871408152</v>
      </c>
      <c r="D797" s="305" t="s">
        <v>172</v>
      </c>
    </row>
    <row r="798" spans="1:4" ht="14.5" customHeight="1" x14ac:dyDescent="0.35">
      <c r="A798" s="1"/>
      <c r="B798" s="306">
        <v>44501.548611112899</v>
      </c>
      <c r="C798" s="304">
        <v>103.41103694716779</v>
      </c>
      <c r="D798" s="305" t="s">
        <v>172</v>
      </c>
    </row>
    <row r="799" spans="1:4" ht="14.5" customHeight="1" x14ac:dyDescent="0.35">
      <c r="A799" s="1"/>
      <c r="B799" s="306">
        <v>44501.549305557346</v>
      </c>
      <c r="C799" s="304">
        <v>104.56510812902124</v>
      </c>
      <c r="D799" s="305" t="s">
        <v>172</v>
      </c>
    </row>
    <row r="800" spans="1:4" ht="14.5" customHeight="1" x14ac:dyDescent="0.35">
      <c r="A800" s="1"/>
      <c r="B800" s="306">
        <v>44501.550000001793</v>
      </c>
      <c r="C800" s="304">
        <v>110.99830237862965</v>
      </c>
      <c r="D800" s="305" t="s">
        <v>172</v>
      </c>
    </row>
    <row r="801" spans="1:4" ht="14.5" customHeight="1" x14ac:dyDescent="0.35">
      <c r="A801" s="1"/>
      <c r="B801" s="306">
        <v>44501.55069444624</v>
      </c>
      <c r="C801" s="304">
        <v>130.6440706319874</v>
      </c>
      <c r="D801" s="305" t="s">
        <v>172</v>
      </c>
    </row>
    <row r="802" spans="1:4" ht="14.5" customHeight="1" x14ac:dyDescent="0.35">
      <c r="A802" s="1"/>
      <c r="B802" s="306">
        <v>44501.551388890686</v>
      </c>
      <c r="C802" s="304">
        <v>147.07075543994628</v>
      </c>
      <c r="D802" s="305" t="s">
        <v>172</v>
      </c>
    </row>
    <row r="803" spans="1:4" ht="14.5" customHeight="1" x14ac:dyDescent="0.35">
      <c r="A803" s="1"/>
      <c r="B803" s="306">
        <v>44501.552083335133</v>
      </c>
      <c r="C803" s="304">
        <v>158.04685666518441</v>
      </c>
      <c r="D803" s="305" t="s">
        <v>172</v>
      </c>
    </row>
    <row r="804" spans="1:4" ht="14.5" customHeight="1" x14ac:dyDescent="0.35">
      <c r="A804" s="1"/>
      <c r="B804" s="306">
        <v>44501.55277777958</v>
      </c>
      <c r="C804" s="304">
        <v>148.91500008849738</v>
      </c>
      <c r="D804" s="305" t="s">
        <v>172</v>
      </c>
    </row>
    <row r="805" spans="1:4" ht="14.5" customHeight="1" x14ac:dyDescent="0.35">
      <c r="A805" s="1"/>
      <c r="B805" s="306">
        <v>44501.553472224026</v>
      </c>
      <c r="C805" s="304">
        <v>139.08491902009894</v>
      </c>
      <c r="D805" s="305" t="s">
        <v>172</v>
      </c>
    </row>
    <row r="806" spans="1:4" ht="14.5" customHeight="1" x14ac:dyDescent="0.35">
      <c r="A806" s="1"/>
      <c r="B806" s="306">
        <v>44501.554166668473</v>
      </c>
      <c r="C806" s="304">
        <v>151.94094454814524</v>
      </c>
      <c r="D806" s="305" t="s">
        <v>172</v>
      </c>
    </row>
    <row r="807" spans="1:4" ht="14.5" customHeight="1" x14ac:dyDescent="0.35">
      <c r="A807" s="1"/>
      <c r="B807" s="306">
        <v>44501.55486111292</v>
      </c>
      <c r="C807" s="304">
        <v>175.78932699083427</v>
      </c>
      <c r="D807" s="305" t="s">
        <v>172</v>
      </c>
    </row>
    <row r="808" spans="1:4" ht="14.5" customHeight="1" x14ac:dyDescent="0.35">
      <c r="A808" s="1"/>
      <c r="B808" s="306">
        <v>44501.555555557366</v>
      </c>
      <c r="C808" s="304">
        <v>199.31024692367063</v>
      </c>
      <c r="D808" s="305" t="s">
        <v>172</v>
      </c>
    </row>
    <row r="809" spans="1:4" ht="14.5" customHeight="1" x14ac:dyDescent="0.35">
      <c r="A809" s="1"/>
      <c r="B809" s="306">
        <v>44501.556250001813</v>
      </c>
      <c r="C809" s="304">
        <v>218.46023316824187</v>
      </c>
      <c r="D809" s="305" t="s">
        <v>172</v>
      </c>
    </row>
    <row r="810" spans="1:4" ht="14.5" customHeight="1" x14ac:dyDescent="0.35">
      <c r="A810" s="1"/>
      <c r="B810" s="306">
        <v>44501.55694444626</v>
      </c>
      <c r="C810" s="304">
        <v>203.39136021229982</v>
      </c>
      <c r="D810" s="305" t="s">
        <v>172</v>
      </c>
    </row>
    <row r="811" spans="1:4" ht="14.5" customHeight="1" x14ac:dyDescent="0.35">
      <c r="A811" s="1"/>
      <c r="B811" s="306">
        <v>44501.557638890707</v>
      </c>
      <c r="C811" s="304">
        <v>179.22386317173175</v>
      </c>
      <c r="D811" s="305" t="s">
        <v>172</v>
      </c>
    </row>
    <row r="812" spans="1:4" ht="14.5" customHeight="1" x14ac:dyDescent="0.35">
      <c r="A812" s="1"/>
      <c r="B812" s="306">
        <v>44501.558333335153</v>
      </c>
      <c r="C812" s="304">
        <v>165.88728821680417</v>
      </c>
      <c r="D812" s="305" t="s">
        <v>172</v>
      </c>
    </row>
    <row r="813" spans="1:4" ht="14.5" customHeight="1" x14ac:dyDescent="0.35">
      <c r="A813" s="1"/>
      <c r="B813" s="306">
        <v>44501.5590277796</v>
      </c>
      <c r="C813" s="304">
        <v>153.61093753053575</v>
      </c>
      <c r="D813" s="305" t="s">
        <v>172</v>
      </c>
    </row>
    <row r="814" spans="1:4" ht="14.5" customHeight="1" x14ac:dyDescent="0.35">
      <c r="A814" s="1"/>
      <c r="B814" s="306">
        <v>44501.559722224047</v>
      </c>
      <c r="C814" s="304">
        <v>142.27346729285006</v>
      </c>
      <c r="D814" s="305" t="s">
        <v>172</v>
      </c>
    </row>
    <row r="815" spans="1:4" ht="14.5" customHeight="1" x14ac:dyDescent="0.35">
      <c r="A815" s="1"/>
      <c r="B815" s="306">
        <v>44501.560416668493</v>
      </c>
      <c r="C815" s="304">
        <v>134.3924329548104</v>
      </c>
      <c r="D815" s="305" t="s">
        <v>172</v>
      </c>
    </row>
    <row r="816" spans="1:4" ht="14.5" customHeight="1" x14ac:dyDescent="0.35">
      <c r="A816" s="1"/>
      <c r="B816" s="306">
        <v>44501.56111111294</v>
      </c>
      <c r="C816" s="304">
        <v>128.84128497210136</v>
      </c>
      <c r="D816" s="305" t="s">
        <v>172</v>
      </c>
    </row>
    <row r="817" spans="1:4" ht="14.5" customHeight="1" x14ac:dyDescent="0.35">
      <c r="A817" s="1"/>
      <c r="B817" s="306">
        <v>44501.561805557387</v>
      </c>
      <c r="C817" s="304">
        <v>123.47077979319729</v>
      </c>
      <c r="D817" s="305" t="s">
        <v>172</v>
      </c>
    </row>
    <row r="818" spans="1:4" ht="14.5" customHeight="1" x14ac:dyDescent="0.35">
      <c r="A818" s="1"/>
      <c r="B818" s="306">
        <v>44501.562500001834</v>
      </c>
      <c r="C818" s="304">
        <v>114.12106864025894</v>
      </c>
      <c r="D818" s="305" t="s">
        <v>172</v>
      </c>
    </row>
    <row r="819" spans="1:4" ht="14.5" customHeight="1" x14ac:dyDescent="0.35">
      <c r="A819" s="1"/>
      <c r="B819" s="306">
        <v>44501.56319444628</v>
      </c>
      <c r="C819" s="304">
        <v>103.22402940150933</v>
      </c>
      <c r="D819" s="305" t="s">
        <v>172</v>
      </c>
    </row>
    <row r="820" spans="1:4" ht="14.5" customHeight="1" x14ac:dyDescent="0.35">
      <c r="A820" s="1"/>
      <c r="B820" s="306">
        <v>44501.563888890727</v>
      </c>
      <c r="C820" s="304">
        <v>102.46886761755061</v>
      </c>
      <c r="D820" s="305" t="s">
        <v>172</v>
      </c>
    </row>
    <row r="821" spans="1:4" ht="14.5" customHeight="1" x14ac:dyDescent="0.35">
      <c r="A821" s="1"/>
      <c r="B821" s="306">
        <v>44501.564583335174</v>
      </c>
      <c r="C821" s="304">
        <v>106.52860961997261</v>
      </c>
      <c r="D821" s="305" t="s">
        <v>172</v>
      </c>
    </row>
    <row r="822" spans="1:4" ht="14.5" customHeight="1" x14ac:dyDescent="0.35">
      <c r="A822" s="1"/>
      <c r="B822" s="306">
        <v>44501.56527777962</v>
      </c>
      <c r="C822" s="304">
        <v>110.56797317179735</v>
      </c>
      <c r="D822" s="305" t="s">
        <v>172</v>
      </c>
    </row>
    <row r="823" spans="1:4" ht="14.5" customHeight="1" x14ac:dyDescent="0.35">
      <c r="A823" s="1"/>
      <c r="B823" s="306">
        <v>44501.565972224067</v>
      </c>
      <c r="C823" s="304">
        <v>105.99831273562353</v>
      </c>
      <c r="D823" s="305" t="s">
        <v>172</v>
      </c>
    </row>
    <row r="824" spans="1:4" ht="14.5" customHeight="1" x14ac:dyDescent="0.35">
      <c r="A824" s="1"/>
      <c r="B824" s="306">
        <v>44501.566666668514</v>
      </c>
      <c r="C824" s="304">
        <v>103.11822294364489</v>
      </c>
      <c r="D824" s="305" t="s">
        <v>172</v>
      </c>
    </row>
    <row r="825" spans="1:4" ht="14.5" customHeight="1" x14ac:dyDescent="0.35">
      <c r="A825" s="1"/>
      <c r="B825" s="306">
        <v>44501.56736111296</v>
      </c>
      <c r="C825" s="304">
        <v>101.11749012030778</v>
      </c>
      <c r="D825" s="305" t="s">
        <v>172</v>
      </c>
    </row>
    <row r="826" spans="1:4" ht="14.5" customHeight="1" x14ac:dyDescent="0.35">
      <c r="A826" s="1"/>
      <c r="B826" s="306">
        <v>44501.568055557407</v>
      </c>
      <c r="C826" s="304">
        <v>96.505697393308708</v>
      </c>
      <c r="D826" s="305" t="s">
        <v>172</v>
      </c>
    </row>
    <row r="827" spans="1:4" ht="14.5" customHeight="1" x14ac:dyDescent="0.35">
      <c r="A827" s="1"/>
      <c r="B827" s="306">
        <v>44501.568750001854</v>
      </c>
      <c r="C827" s="304">
        <v>87.640993111417629</v>
      </c>
      <c r="D827" s="305" t="s">
        <v>172</v>
      </c>
    </row>
    <row r="828" spans="1:4" ht="14.5" customHeight="1" x14ac:dyDescent="0.35">
      <c r="A828" s="1"/>
      <c r="B828" s="306">
        <v>44501.569444446301</v>
      </c>
      <c r="C828" s="304">
        <v>80.423742941499228</v>
      </c>
      <c r="D828" s="305" t="s">
        <v>172</v>
      </c>
    </row>
    <row r="829" spans="1:4" ht="14.5" customHeight="1" x14ac:dyDescent="0.35">
      <c r="A829" s="1"/>
      <c r="B829" s="306">
        <v>44501.570138890747</v>
      </c>
      <c r="C829" s="304">
        <v>77.846323489421053</v>
      </c>
      <c r="D829" s="305" t="s">
        <v>172</v>
      </c>
    </row>
    <row r="830" spans="1:4" ht="14.5" customHeight="1" x14ac:dyDescent="0.35">
      <c r="A830" s="1"/>
      <c r="B830" s="306">
        <v>44501.570833335194</v>
      </c>
      <c r="C830" s="304">
        <v>76.84514876184403</v>
      </c>
      <c r="D830" s="305" t="s">
        <v>172</v>
      </c>
    </row>
    <row r="831" spans="1:4" ht="14.5" customHeight="1" x14ac:dyDescent="0.35">
      <c r="A831" s="1"/>
      <c r="B831" s="306">
        <v>44501.571527779641</v>
      </c>
      <c r="C831" s="304">
        <v>73.536498098519715</v>
      </c>
      <c r="D831" s="305" t="s">
        <v>172</v>
      </c>
    </row>
    <row r="832" spans="1:4" ht="14.5" customHeight="1" x14ac:dyDescent="0.35">
      <c r="A832" s="1"/>
      <c r="B832" s="306">
        <v>44501.572222224087</v>
      </c>
      <c r="C832" s="304">
        <v>66.457009723367321</v>
      </c>
      <c r="D832" s="305" t="s">
        <v>172</v>
      </c>
    </row>
    <row r="833" spans="1:4" ht="14.5" customHeight="1" x14ac:dyDescent="0.35">
      <c r="A833" s="1"/>
      <c r="B833" s="306">
        <v>44501.572916668534</v>
      </c>
      <c r="C833" s="304">
        <v>62.536449601450776</v>
      </c>
      <c r="D833" s="305" t="s">
        <v>172</v>
      </c>
    </row>
    <row r="834" spans="1:4" ht="14.5" customHeight="1" x14ac:dyDescent="0.35">
      <c r="A834" s="1"/>
      <c r="B834" s="306">
        <v>44501.573611112981</v>
      </c>
      <c r="C834" s="304">
        <v>65.468980637924204</v>
      </c>
      <c r="D834" s="305" t="s">
        <v>172</v>
      </c>
    </row>
    <row r="835" spans="1:4" ht="14.5" customHeight="1" x14ac:dyDescent="0.35">
      <c r="A835" s="1"/>
      <c r="B835" s="306">
        <v>44501.574305557428</v>
      </c>
      <c r="C835" s="304">
        <v>72.51711697387509</v>
      </c>
      <c r="D835" s="305" t="s">
        <v>172</v>
      </c>
    </row>
    <row r="836" spans="1:4" ht="14.5" customHeight="1" x14ac:dyDescent="0.35">
      <c r="A836" s="1"/>
      <c r="B836" s="306">
        <v>44501.575000001874</v>
      </c>
      <c r="C836" s="304">
        <v>79.298761919645287</v>
      </c>
      <c r="D836" s="305" t="s">
        <v>172</v>
      </c>
    </row>
    <row r="837" spans="1:4" ht="14.5" customHeight="1" x14ac:dyDescent="0.35">
      <c r="A837" s="1"/>
      <c r="B837" s="306">
        <v>44501.575694446321</v>
      </c>
      <c r="C837" s="304">
        <v>83.568536745064193</v>
      </c>
      <c r="D837" s="305" t="s">
        <v>172</v>
      </c>
    </row>
    <row r="838" spans="1:4" ht="14.5" customHeight="1" x14ac:dyDescent="0.35">
      <c r="A838" s="1"/>
      <c r="B838" s="306">
        <v>44501.576388890768</v>
      </c>
      <c r="C838" s="304">
        <v>86.504343724341979</v>
      </c>
      <c r="D838" s="305" t="s">
        <v>172</v>
      </c>
    </row>
    <row r="839" spans="1:4" ht="14.5" customHeight="1" x14ac:dyDescent="0.35">
      <c r="A839" s="1"/>
      <c r="B839" s="306">
        <v>44501.577083335214</v>
      </c>
      <c r="C839" s="304">
        <v>84.726473871490455</v>
      </c>
      <c r="D839" s="305" t="s">
        <v>172</v>
      </c>
    </row>
    <row r="840" spans="1:4" ht="14.5" customHeight="1" x14ac:dyDescent="0.35">
      <c r="A840" s="1"/>
      <c r="B840" s="306">
        <v>44501.577777779661</v>
      </c>
      <c r="C840" s="304">
        <v>84.507280598509041</v>
      </c>
      <c r="D840" s="305" t="s">
        <v>172</v>
      </c>
    </row>
    <row r="841" spans="1:4" ht="14.5" customHeight="1" x14ac:dyDescent="0.35">
      <c r="A841" s="1"/>
      <c r="B841" s="306">
        <v>44501.578472224108</v>
      </c>
      <c r="C841" s="304">
        <v>88.729579274529044</v>
      </c>
      <c r="D841" s="305" t="s">
        <v>172</v>
      </c>
    </row>
    <row r="842" spans="1:4" ht="14.5" customHeight="1" x14ac:dyDescent="0.35">
      <c r="A842" s="1"/>
      <c r="B842" s="306">
        <v>44501.579166668555</v>
      </c>
      <c r="C842" s="304">
        <v>95.522062462870963</v>
      </c>
      <c r="D842" s="305" t="s">
        <v>172</v>
      </c>
    </row>
    <row r="843" spans="1:4" ht="14.5" customHeight="1" x14ac:dyDescent="0.35">
      <c r="A843" s="1"/>
      <c r="B843" s="306">
        <v>44501.579861113001</v>
      </c>
      <c r="C843" s="304">
        <v>101.94511676678084</v>
      </c>
      <c r="D843" s="305" t="s">
        <v>172</v>
      </c>
    </row>
    <row r="844" spans="1:4" ht="14.5" customHeight="1" x14ac:dyDescent="0.35">
      <c r="A844" s="1"/>
      <c r="B844" s="306">
        <v>44501.580555557448</v>
      </c>
      <c r="C844" s="304">
        <v>108.87085946209069</v>
      </c>
      <c r="D844" s="305" t="s">
        <v>172</v>
      </c>
    </row>
    <row r="845" spans="1:4" ht="14.5" customHeight="1" x14ac:dyDescent="0.35">
      <c r="A845" s="1"/>
      <c r="B845" s="306">
        <v>44501.581250001895</v>
      </c>
      <c r="C845" s="304">
        <v>120.14917860469819</v>
      </c>
      <c r="D845" s="305" t="s">
        <v>172</v>
      </c>
    </row>
    <row r="846" spans="1:4" ht="14.5" customHeight="1" x14ac:dyDescent="0.35">
      <c r="A846" s="1"/>
      <c r="B846" s="306">
        <v>44501.581944446341</v>
      </c>
      <c r="C846" s="304">
        <v>135.76162163990861</v>
      </c>
      <c r="D846" s="305" t="s">
        <v>172</v>
      </c>
    </row>
    <row r="847" spans="1:4" ht="14.5" customHeight="1" x14ac:dyDescent="0.35">
      <c r="A847" s="1"/>
      <c r="B847" s="306">
        <v>44501.582638890788</v>
      </c>
      <c r="C847" s="304">
        <v>146.37595594489636</v>
      </c>
      <c r="D847" s="305" t="s">
        <v>172</v>
      </c>
    </row>
    <row r="848" spans="1:4" ht="14.5" customHeight="1" x14ac:dyDescent="0.35">
      <c r="A848" s="1"/>
      <c r="B848" s="306">
        <v>44501.583333335235</v>
      </c>
      <c r="C848" s="304">
        <v>153.31319310076069</v>
      </c>
      <c r="D848" s="305" t="s">
        <v>172</v>
      </c>
    </row>
    <row r="849" spans="1:4" ht="14.5" customHeight="1" x14ac:dyDescent="0.35">
      <c r="A849" s="1"/>
      <c r="B849" s="306">
        <v>44501.584027779681</v>
      </c>
      <c r="C849" s="304">
        <v>151.83287537194556</v>
      </c>
      <c r="D849" s="305" t="s">
        <v>172</v>
      </c>
    </row>
    <row r="850" spans="1:4" ht="14.5" customHeight="1" x14ac:dyDescent="0.35">
      <c r="A850" s="1"/>
      <c r="B850" s="306">
        <v>44501.584722224128</v>
      </c>
      <c r="C850" s="304">
        <v>146.45536767801968</v>
      </c>
      <c r="D850" s="305" t="s">
        <v>172</v>
      </c>
    </row>
    <row r="851" spans="1:4" ht="14.5" customHeight="1" x14ac:dyDescent="0.35">
      <c r="A851" s="1"/>
      <c r="B851" s="306">
        <v>44501.585416668575</v>
      </c>
      <c r="C851" s="304">
        <v>144.28022091484939</v>
      </c>
      <c r="D851" s="305" t="s">
        <v>172</v>
      </c>
    </row>
    <row r="852" spans="1:4" ht="14.5" customHeight="1" x14ac:dyDescent="0.35">
      <c r="A852" s="1"/>
      <c r="B852" s="306">
        <v>44501.586111113022</v>
      </c>
      <c r="C852" s="304">
        <v>145.73221037226031</v>
      </c>
      <c r="D852" s="305" t="s">
        <v>172</v>
      </c>
    </row>
    <row r="853" spans="1:4" ht="14.5" customHeight="1" x14ac:dyDescent="0.35">
      <c r="A853" s="1"/>
      <c r="B853" s="306">
        <v>44501.586805557468</v>
      </c>
      <c r="C853" s="304">
        <v>151.42650988012321</v>
      </c>
      <c r="D853" s="305" t="s">
        <v>172</v>
      </c>
    </row>
    <row r="854" spans="1:4" ht="14.5" customHeight="1" x14ac:dyDescent="0.35">
      <c r="A854" s="1"/>
      <c r="B854" s="306">
        <v>44501.587500001915</v>
      </c>
      <c r="C854" s="304">
        <v>157.8243834579674</v>
      </c>
      <c r="D854" s="305" t="s">
        <v>172</v>
      </c>
    </row>
    <row r="855" spans="1:4" ht="14.5" customHeight="1" x14ac:dyDescent="0.35">
      <c r="A855" s="1"/>
      <c r="B855" s="306">
        <v>44501.588194446362</v>
      </c>
      <c r="C855" s="304">
        <v>168.97188448990929</v>
      </c>
      <c r="D855" s="305" t="s">
        <v>172</v>
      </c>
    </row>
    <row r="856" spans="1:4" ht="14.5" customHeight="1" x14ac:dyDescent="0.35">
      <c r="A856" s="1"/>
      <c r="B856" s="306">
        <v>44501.588888890808</v>
      </c>
      <c r="C856" s="304">
        <v>185.24672221205739</v>
      </c>
      <c r="D856" s="305" t="s">
        <v>172</v>
      </c>
    </row>
    <row r="857" spans="1:4" ht="14.5" customHeight="1" x14ac:dyDescent="0.35">
      <c r="A857" s="1"/>
      <c r="B857" s="306">
        <v>44501.589583335255</v>
      </c>
      <c r="C857" s="304">
        <v>207.57159746821659</v>
      </c>
      <c r="D857" s="305" t="s">
        <v>172</v>
      </c>
    </row>
    <row r="858" spans="1:4" ht="14.5" customHeight="1" x14ac:dyDescent="0.35">
      <c r="A858" s="1"/>
      <c r="B858" s="306">
        <v>44501.590277779702</v>
      </c>
      <c r="C858" s="304">
        <v>235.4382662412788</v>
      </c>
      <c r="D858" s="305" t="s">
        <v>172</v>
      </c>
    </row>
    <row r="859" spans="1:4" ht="14.5" customHeight="1" x14ac:dyDescent="0.35">
      <c r="A859" s="1"/>
      <c r="B859" s="306">
        <v>44501.590972224149</v>
      </c>
      <c r="C859" s="304">
        <v>253.56087434440462</v>
      </c>
      <c r="D859" s="305" t="s">
        <v>172</v>
      </c>
    </row>
    <row r="860" spans="1:4" ht="14.5" customHeight="1" x14ac:dyDescent="0.35">
      <c r="A860" s="1"/>
      <c r="B860" s="306">
        <v>44501.591666668595</v>
      </c>
      <c r="C860" s="304">
        <v>259.49987242572632</v>
      </c>
      <c r="D860" s="305" t="s">
        <v>172</v>
      </c>
    </row>
    <row r="861" spans="1:4" ht="14.5" customHeight="1" x14ac:dyDescent="0.35">
      <c r="A861" s="1"/>
      <c r="B861" s="306">
        <v>44501.592361113042</v>
      </c>
      <c r="C861" s="304">
        <v>261.47267631193</v>
      </c>
      <c r="D861" s="305" t="s">
        <v>172</v>
      </c>
    </row>
    <row r="862" spans="1:4" ht="14.5" customHeight="1" x14ac:dyDescent="0.35">
      <c r="A862" s="1"/>
      <c r="B862" s="306">
        <v>44501.593055557489</v>
      </c>
      <c r="C862" s="304">
        <v>261.0661586840792</v>
      </c>
      <c r="D862" s="305" t="s">
        <v>172</v>
      </c>
    </row>
    <row r="863" spans="1:4" ht="14.5" customHeight="1" x14ac:dyDescent="0.35">
      <c r="A863" s="1"/>
      <c r="B863" s="306">
        <v>44501.593750001935</v>
      </c>
      <c r="C863" s="304">
        <v>254.21495830641749</v>
      </c>
      <c r="D863" s="305" t="s">
        <v>172</v>
      </c>
    </row>
    <row r="864" spans="1:4" ht="14.5" customHeight="1" x14ac:dyDescent="0.35">
      <c r="A864" s="1"/>
      <c r="B864" s="306">
        <v>44501.594444446382</v>
      </c>
      <c r="C864" s="304">
        <v>246.54659539507313</v>
      </c>
      <c r="D864" s="305" t="s">
        <v>172</v>
      </c>
    </row>
    <row r="865" spans="1:4" ht="14.5" customHeight="1" x14ac:dyDescent="0.35">
      <c r="A865" s="1"/>
      <c r="B865" s="306">
        <v>44501.595138890829</v>
      </c>
      <c r="C865" s="304">
        <v>237.42574605295667</v>
      </c>
      <c r="D865" s="305" t="s">
        <v>172</v>
      </c>
    </row>
    <row r="866" spans="1:4" ht="14.5" customHeight="1" x14ac:dyDescent="0.35">
      <c r="A866" s="1"/>
      <c r="B866" s="306">
        <v>44501.595833335276</v>
      </c>
      <c r="C866" s="304">
        <v>227.65854432532407</v>
      </c>
      <c r="D866" s="305" t="s">
        <v>172</v>
      </c>
    </row>
    <row r="867" spans="1:4" ht="14.5" customHeight="1" x14ac:dyDescent="0.35">
      <c r="A867" s="1"/>
      <c r="B867" s="306">
        <v>44501.596527779722</v>
      </c>
      <c r="C867" s="304">
        <v>228.58056347761692</v>
      </c>
      <c r="D867" s="305" t="s">
        <v>172</v>
      </c>
    </row>
    <row r="868" spans="1:4" ht="14.5" customHeight="1" x14ac:dyDescent="0.35">
      <c r="A868" s="1"/>
      <c r="B868" s="306">
        <v>44501.597222224169</v>
      </c>
      <c r="C868" s="304">
        <v>226.60544395980736</v>
      </c>
      <c r="D868" s="305" t="s">
        <v>172</v>
      </c>
    </row>
    <row r="869" spans="1:4" ht="14.5" customHeight="1" x14ac:dyDescent="0.35">
      <c r="A869" s="1"/>
      <c r="B869" s="306">
        <v>44501.597916668616</v>
      </c>
      <c r="C869" s="304">
        <v>222.98802340371378</v>
      </c>
      <c r="D869" s="305" t="s">
        <v>172</v>
      </c>
    </row>
    <row r="870" spans="1:4" ht="14.5" customHeight="1" x14ac:dyDescent="0.35">
      <c r="A870" s="1"/>
      <c r="B870" s="306">
        <v>44501.598611113062</v>
      </c>
      <c r="C870" s="304">
        <v>228.85759596324448</v>
      </c>
      <c r="D870" s="305" t="s">
        <v>172</v>
      </c>
    </row>
    <row r="871" spans="1:4" ht="14.5" customHeight="1" x14ac:dyDescent="0.35">
      <c r="A871" s="1"/>
      <c r="B871" s="306">
        <v>44501.599305557509</v>
      </c>
      <c r="C871" s="304">
        <v>244.91086591490313</v>
      </c>
      <c r="D871" s="305" t="s">
        <v>172</v>
      </c>
    </row>
    <row r="872" spans="1:4" ht="14.5" customHeight="1" x14ac:dyDescent="0.35">
      <c r="A872" s="1"/>
      <c r="B872" s="306">
        <v>44501.600000001956</v>
      </c>
      <c r="C872" s="304">
        <v>254.12476695224566</v>
      </c>
      <c r="D872" s="305" t="s">
        <v>172</v>
      </c>
    </row>
    <row r="873" spans="1:4" ht="14.5" customHeight="1" x14ac:dyDescent="0.35">
      <c r="A873" s="1"/>
      <c r="B873" s="306">
        <v>44501.600694446402</v>
      </c>
      <c r="C873" s="304">
        <v>225.75922040410805</v>
      </c>
      <c r="D873" s="305" t="s">
        <v>172</v>
      </c>
    </row>
    <row r="874" spans="1:4" ht="14.5" customHeight="1" x14ac:dyDescent="0.35">
      <c r="A874" s="1"/>
      <c r="B874" s="306">
        <v>44501.601388890849</v>
      </c>
      <c r="C874" s="304">
        <v>197.96344620602517</v>
      </c>
      <c r="D874" s="305" t="s">
        <v>172</v>
      </c>
    </row>
    <row r="875" spans="1:4" ht="14.5" customHeight="1" x14ac:dyDescent="0.35">
      <c r="A875" s="1"/>
      <c r="B875" s="306">
        <v>44501.602083335296</v>
      </c>
      <c r="C875" s="304">
        <v>181.43681128812798</v>
      </c>
      <c r="D875" s="305" t="s">
        <v>172</v>
      </c>
    </row>
    <row r="876" spans="1:4" ht="14.5" customHeight="1" x14ac:dyDescent="0.35">
      <c r="A876" s="1"/>
      <c r="B876" s="306">
        <v>44501.602777779743</v>
      </c>
      <c r="C876" s="304">
        <v>177.86357414425584</v>
      </c>
      <c r="D876" s="305" t="s">
        <v>172</v>
      </c>
    </row>
    <row r="877" spans="1:4" ht="14.5" customHeight="1" x14ac:dyDescent="0.35">
      <c r="A877" s="1"/>
      <c r="B877" s="306">
        <v>44501.603472224189</v>
      </c>
      <c r="C877" s="304">
        <v>166.8830781806532</v>
      </c>
      <c r="D877" s="305" t="s">
        <v>172</v>
      </c>
    </row>
    <row r="878" spans="1:4" ht="14.5" customHeight="1" x14ac:dyDescent="0.35">
      <c r="A878" s="1"/>
      <c r="B878" s="306">
        <v>44501.604166668636</v>
      </c>
      <c r="C878" s="304">
        <v>154.85795854254005</v>
      </c>
      <c r="D878" s="305" t="s">
        <v>172</v>
      </c>
    </row>
    <row r="879" spans="1:4" ht="14.5" customHeight="1" x14ac:dyDescent="0.35">
      <c r="A879" s="1"/>
      <c r="B879" s="306">
        <v>44501.604861113083</v>
      </c>
      <c r="C879" s="304">
        <v>151.18601421325391</v>
      </c>
      <c r="D879" s="305" t="s">
        <v>172</v>
      </c>
    </row>
    <row r="880" spans="1:4" ht="14.5" customHeight="1" x14ac:dyDescent="0.35">
      <c r="A880" s="1"/>
      <c r="B880" s="306">
        <v>44501.605555557529</v>
      </c>
      <c r="C880" s="304">
        <v>155.7346852421644</v>
      </c>
      <c r="D880" s="305" t="s">
        <v>172</v>
      </c>
    </row>
    <row r="881" spans="1:4" ht="14.5" customHeight="1" x14ac:dyDescent="0.35">
      <c r="A881" s="1"/>
      <c r="B881" s="306">
        <v>44501.606250001976</v>
      </c>
      <c r="C881" s="304">
        <v>162.51121164926249</v>
      </c>
      <c r="D881" s="305" t="s">
        <v>172</v>
      </c>
    </row>
    <row r="882" spans="1:4" ht="14.5" customHeight="1" x14ac:dyDescent="0.35">
      <c r="A882" s="1"/>
      <c r="B882" s="306">
        <v>44501.606944446423</v>
      </c>
      <c r="C882" s="304">
        <v>169.21071298850777</v>
      </c>
      <c r="D882" s="305" t="s">
        <v>172</v>
      </c>
    </row>
    <row r="883" spans="1:4" ht="14.5" customHeight="1" x14ac:dyDescent="0.35">
      <c r="A883" s="1"/>
      <c r="B883" s="306">
        <v>44501.60763889087</v>
      </c>
      <c r="C883" s="304">
        <v>177.53258234714934</v>
      </c>
      <c r="D883" s="305" t="s">
        <v>172</v>
      </c>
    </row>
    <row r="884" spans="1:4" ht="14.5" customHeight="1" x14ac:dyDescent="0.35">
      <c r="A884" s="1"/>
      <c r="B884" s="306">
        <v>44501.608333335316</v>
      </c>
      <c r="C884" s="304">
        <v>185.39348431096877</v>
      </c>
      <c r="D884" s="305" t="s">
        <v>172</v>
      </c>
    </row>
    <row r="885" spans="1:4" ht="14.5" customHeight="1" x14ac:dyDescent="0.35">
      <c r="A885" s="1"/>
      <c r="B885" s="306">
        <v>44501.609027779763</v>
      </c>
      <c r="C885" s="304">
        <v>194.6625475261244</v>
      </c>
      <c r="D885" s="305" t="s">
        <v>172</v>
      </c>
    </row>
    <row r="886" spans="1:4" ht="14.5" customHeight="1" x14ac:dyDescent="0.35">
      <c r="A886" s="1"/>
      <c r="B886" s="306">
        <v>44501.60972222421</v>
      </c>
      <c r="C886" s="304">
        <v>209.90950289866498</v>
      </c>
      <c r="D886" s="305" t="s">
        <v>172</v>
      </c>
    </row>
    <row r="887" spans="1:4" ht="14.5" customHeight="1" x14ac:dyDescent="0.35">
      <c r="A887" s="1"/>
      <c r="B887" s="306">
        <v>44501.610416668656</v>
      </c>
      <c r="C887" s="304">
        <v>219.09717571890215</v>
      </c>
      <c r="D887" s="305" t="s">
        <v>172</v>
      </c>
    </row>
    <row r="888" spans="1:4" ht="14.5" customHeight="1" x14ac:dyDescent="0.35">
      <c r="A888" s="1"/>
      <c r="B888" s="306">
        <v>44501.611111113103</v>
      </c>
      <c r="C888" s="304">
        <v>226.75508225663799</v>
      </c>
      <c r="D888" s="305" t="s">
        <v>172</v>
      </c>
    </row>
    <row r="889" spans="1:4" ht="14.5" customHeight="1" x14ac:dyDescent="0.35">
      <c r="A889" s="1"/>
      <c r="B889" s="306">
        <v>44501.61180555755</v>
      </c>
      <c r="C889" s="304">
        <v>238.80681368003133</v>
      </c>
      <c r="D889" s="305" t="s">
        <v>172</v>
      </c>
    </row>
    <row r="890" spans="1:4" ht="14.5" customHeight="1" x14ac:dyDescent="0.35">
      <c r="A890" s="1"/>
      <c r="B890" s="306">
        <v>44501.612500001997</v>
      </c>
      <c r="C890" s="304">
        <v>249.05780942049265</v>
      </c>
      <c r="D890" s="305" t="s">
        <v>172</v>
      </c>
    </row>
    <row r="891" spans="1:4" ht="14.5" customHeight="1" x14ac:dyDescent="0.35">
      <c r="A891" s="1"/>
      <c r="B891" s="306">
        <v>44501.613194446443</v>
      </c>
      <c r="C891" s="304">
        <v>257.1134653136134</v>
      </c>
      <c r="D891" s="305" t="s">
        <v>172</v>
      </c>
    </row>
    <row r="892" spans="1:4" ht="14.5" customHeight="1" x14ac:dyDescent="0.35">
      <c r="A892" s="1"/>
      <c r="B892" s="306">
        <v>44501.61388889089</v>
      </c>
      <c r="C892" s="304">
        <v>256.59121573840577</v>
      </c>
      <c r="D892" s="305" t="s">
        <v>172</v>
      </c>
    </row>
    <row r="893" spans="1:4" ht="14.5" customHeight="1" x14ac:dyDescent="0.35">
      <c r="A893" s="1"/>
      <c r="B893" s="306">
        <v>44501.614583335337</v>
      </c>
      <c r="C893" s="304">
        <v>252.60260846443708</v>
      </c>
      <c r="D893" s="305" t="s">
        <v>172</v>
      </c>
    </row>
    <row r="894" spans="1:4" ht="14.5" customHeight="1" x14ac:dyDescent="0.35">
      <c r="A894" s="1"/>
      <c r="B894" s="306">
        <v>44501.615277779783</v>
      </c>
      <c r="C894" s="304">
        <v>251.8726081481087</v>
      </c>
      <c r="D894" s="305" t="s">
        <v>172</v>
      </c>
    </row>
    <row r="895" spans="1:4" ht="14.5" customHeight="1" x14ac:dyDescent="0.35">
      <c r="A895" s="1"/>
      <c r="B895" s="306">
        <v>44501.61597222423</v>
      </c>
      <c r="C895" s="304">
        <v>253.38193278438411</v>
      </c>
      <c r="D895" s="305" t="s">
        <v>172</v>
      </c>
    </row>
    <row r="896" spans="1:4" ht="14.5" customHeight="1" x14ac:dyDescent="0.35">
      <c r="A896" s="1"/>
      <c r="B896" s="306">
        <v>44501.616666668677</v>
      </c>
      <c r="C896" s="304">
        <v>254.57428320687418</v>
      </c>
      <c r="D896" s="305" t="s">
        <v>172</v>
      </c>
    </row>
    <row r="897" spans="1:4" ht="14.5" customHeight="1" x14ac:dyDescent="0.35">
      <c r="A897" s="1"/>
      <c r="B897" s="306">
        <v>44501.617361113123</v>
      </c>
      <c r="C897" s="304">
        <v>250.34318823479504</v>
      </c>
      <c r="D897" s="305" t="s">
        <v>172</v>
      </c>
    </row>
    <row r="898" spans="1:4" ht="14.5" customHeight="1" x14ac:dyDescent="0.35">
      <c r="A898" s="1"/>
      <c r="B898" s="306">
        <v>44501.61805555757</v>
      </c>
      <c r="C898" s="304">
        <v>246.18945094091274</v>
      </c>
      <c r="D898" s="305" t="s">
        <v>172</v>
      </c>
    </row>
    <row r="899" spans="1:4" ht="14.5" customHeight="1" x14ac:dyDescent="0.35">
      <c r="A899" s="1"/>
      <c r="B899" s="306">
        <v>44501.618750002017</v>
      </c>
      <c r="C899" s="304">
        <v>242.88550684505995</v>
      </c>
      <c r="D899" s="305" t="s">
        <v>172</v>
      </c>
    </row>
    <row r="900" spans="1:4" ht="14.5" customHeight="1" x14ac:dyDescent="0.35">
      <c r="A900" s="1"/>
      <c r="B900" s="306">
        <v>44501.619444446464</v>
      </c>
      <c r="C900" s="304">
        <v>243.60249872172329</v>
      </c>
      <c r="D900" s="305" t="s">
        <v>172</v>
      </c>
    </row>
    <row r="901" spans="1:4" ht="14.5" customHeight="1" x14ac:dyDescent="0.35">
      <c r="A901" s="1"/>
      <c r="B901" s="306">
        <v>44501.62013889091</v>
      </c>
      <c r="C901" s="304">
        <v>250.93969126499724</v>
      </c>
      <c r="D901" s="305" t="s">
        <v>172</v>
      </c>
    </row>
    <row r="902" spans="1:4" ht="14.5" customHeight="1" x14ac:dyDescent="0.35">
      <c r="A902" s="1"/>
      <c r="B902" s="306">
        <v>44501.620833335357</v>
      </c>
      <c r="C902" s="304">
        <v>253.30005049151757</v>
      </c>
      <c r="D902" s="305" t="s">
        <v>172</v>
      </c>
    </row>
    <row r="903" spans="1:4" ht="14.5" customHeight="1" x14ac:dyDescent="0.35">
      <c r="A903" s="1"/>
      <c r="B903" s="306">
        <v>44501.621527779804</v>
      </c>
      <c r="C903" s="304">
        <v>249.11731918823983</v>
      </c>
      <c r="D903" s="305" t="s">
        <v>172</v>
      </c>
    </row>
    <row r="904" spans="1:4" ht="14.5" customHeight="1" x14ac:dyDescent="0.35">
      <c r="A904" s="1"/>
      <c r="B904" s="306">
        <v>44501.62222222425</v>
      </c>
      <c r="C904" s="304">
        <v>244.71596267633916</v>
      </c>
      <c r="D904" s="305" t="s">
        <v>172</v>
      </c>
    </row>
    <row r="905" spans="1:4" ht="14.5" customHeight="1" x14ac:dyDescent="0.35">
      <c r="A905" s="1"/>
      <c r="B905" s="306">
        <v>44501.622916668697</v>
      </c>
      <c r="C905" s="304">
        <v>232.05744134459721</v>
      </c>
      <c r="D905" s="305" t="s">
        <v>172</v>
      </c>
    </row>
    <row r="906" spans="1:4" ht="14.5" customHeight="1" x14ac:dyDescent="0.35">
      <c r="A906" s="1"/>
      <c r="B906" s="306">
        <v>44501.623611113144</v>
      </c>
      <c r="C906" s="304">
        <v>222.48509106082687</v>
      </c>
      <c r="D906" s="305" t="s">
        <v>172</v>
      </c>
    </row>
    <row r="907" spans="1:4" ht="14.5" customHeight="1" x14ac:dyDescent="0.35">
      <c r="A907" s="1"/>
      <c r="B907" s="306">
        <v>44501.624305557591</v>
      </c>
      <c r="C907" s="304">
        <v>222.07043579185847</v>
      </c>
      <c r="D907" s="305" t="s">
        <v>172</v>
      </c>
    </row>
    <row r="908" spans="1:4" ht="14.5" customHeight="1" x14ac:dyDescent="0.35">
      <c r="A908" s="1"/>
      <c r="B908" s="306">
        <v>44501.625000002037</v>
      </c>
      <c r="C908" s="304">
        <v>226.95862595696235</v>
      </c>
      <c r="D908" s="305" t="s">
        <v>172</v>
      </c>
    </row>
    <row r="909" spans="1:4" ht="14.5" customHeight="1" x14ac:dyDescent="0.35">
      <c r="A909" s="1"/>
      <c r="B909" s="306">
        <v>44501.625694446484</v>
      </c>
      <c r="C909" s="304">
        <v>235.41983495377934</v>
      </c>
      <c r="D909" s="305" t="s">
        <v>172</v>
      </c>
    </row>
    <row r="910" spans="1:4" ht="14.5" customHeight="1" x14ac:dyDescent="0.35">
      <c r="A910" s="1"/>
      <c r="B910" s="306">
        <v>44501.626388890931</v>
      </c>
      <c r="C910" s="304">
        <v>248.07775324586547</v>
      </c>
      <c r="D910" s="305" t="s">
        <v>172</v>
      </c>
    </row>
    <row r="911" spans="1:4" ht="14.5" customHeight="1" x14ac:dyDescent="0.35">
      <c r="A911" s="1"/>
      <c r="B911" s="306">
        <v>44501.627083335377</v>
      </c>
      <c r="C911" s="304">
        <v>263.91560755112056</v>
      </c>
      <c r="D911" s="305" t="s">
        <v>172</v>
      </c>
    </row>
    <row r="912" spans="1:4" ht="14.5" customHeight="1" x14ac:dyDescent="0.35">
      <c r="A912" s="1"/>
      <c r="B912" s="306">
        <v>44501.627777779824</v>
      </c>
      <c r="C912" s="304">
        <v>275.57395436724181</v>
      </c>
      <c r="D912" s="305" t="s">
        <v>172</v>
      </c>
    </row>
    <row r="913" spans="1:4" ht="14.5" customHeight="1" x14ac:dyDescent="0.35">
      <c r="A913" s="1"/>
      <c r="B913" s="306">
        <v>44501.628472224271</v>
      </c>
      <c r="C913" s="304">
        <v>278.83295390178296</v>
      </c>
      <c r="D913" s="305" t="s">
        <v>172</v>
      </c>
    </row>
    <row r="914" spans="1:4" ht="14.5" customHeight="1" x14ac:dyDescent="0.35">
      <c r="A914" s="1"/>
      <c r="B914" s="306">
        <v>44501.629166668718</v>
      </c>
      <c r="C914" s="304">
        <v>268.94861111347564</v>
      </c>
      <c r="D914" s="305" t="s">
        <v>172</v>
      </c>
    </row>
    <row r="915" spans="1:4" ht="14.5" customHeight="1" x14ac:dyDescent="0.35">
      <c r="A915" s="1"/>
      <c r="B915" s="306">
        <v>44501.629861113164</v>
      </c>
      <c r="C915" s="304">
        <v>245.12502351460668</v>
      </c>
      <c r="D915" s="305" t="s">
        <v>172</v>
      </c>
    </row>
    <row r="916" spans="1:4" ht="14.5" customHeight="1" x14ac:dyDescent="0.35">
      <c r="A916" s="1"/>
      <c r="B916" s="306">
        <v>44501.630555557611</v>
      </c>
      <c r="C916" s="304">
        <v>221.64907863367893</v>
      </c>
      <c r="D916" s="305" t="s">
        <v>172</v>
      </c>
    </row>
    <row r="917" spans="1:4" ht="14.5" customHeight="1" x14ac:dyDescent="0.35">
      <c r="A917" s="1"/>
      <c r="B917" s="306">
        <v>44501.631250002058</v>
      </c>
      <c r="C917" s="304">
        <v>220.0163976966287</v>
      </c>
      <c r="D917" s="305" t="s">
        <v>172</v>
      </c>
    </row>
    <row r="918" spans="1:4" ht="14.5" customHeight="1" x14ac:dyDescent="0.35">
      <c r="A918" s="1"/>
      <c r="B918" s="306">
        <v>44501.631944446504</v>
      </c>
      <c r="C918" s="304">
        <v>225.0864052077639</v>
      </c>
      <c r="D918" s="305" t="s">
        <v>172</v>
      </c>
    </row>
    <row r="919" spans="1:4" ht="14.5" customHeight="1" x14ac:dyDescent="0.35">
      <c r="A919" s="1"/>
      <c r="B919" s="306">
        <v>44501.632638890951</v>
      </c>
      <c r="C919" s="304">
        <v>216.91919826314552</v>
      </c>
      <c r="D919" s="305" t="s">
        <v>172</v>
      </c>
    </row>
    <row r="920" spans="1:4" ht="14.5" customHeight="1" x14ac:dyDescent="0.35">
      <c r="A920" s="1"/>
      <c r="B920" s="306">
        <v>44501.633333335398</v>
      </c>
      <c r="C920" s="304">
        <v>209.60198343599137</v>
      </c>
      <c r="D920" s="305" t="s">
        <v>172</v>
      </c>
    </row>
    <row r="921" spans="1:4" ht="14.5" customHeight="1" x14ac:dyDescent="0.35">
      <c r="A921" s="1"/>
      <c r="B921" s="306">
        <v>44501.634027779844</v>
      </c>
      <c r="C921" s="304">
        <v>202.2130027126521</v>
      </c>
      <c r="D921" s="305" t="s">
        <v>172</v>
      </c>
    </row>
    <row r="922" spans="1:4" ht="14.5" customHeight="1" x14ac:dyDescent="0.35">
      <c r="A922" s="1"/>
      <c r="B922" s="306">
        <v>44501.634722224291</v>
      </c>
      <c r="C922" s="304">
        <v>193.23902682809083</v>
      </c>
      <c r="D922" s="305" t="s">
        <v>172</v>
      </c>
    </row>
    <row r="923" spans="1:4" ht="14.5" customHeight="1" x14ac:dyDescent="0.35">
      <c r="A923" s="1"/>
      <c r="B923" s="306">
        <v>44501.635416668738</v>
      </c>
      <c r="C923" s="304">
        <v>184.26777847992102</v>
      </c>
      <c r="D923" s="305" t="s">
        <v>172</v>
      </c>
    </row>
    <row r="924" spans="1:4" ht="14.5" customHeight="1" x14ac:dyDescent="0.35">
      <c r="A924" s="1"/>
      <c r="B924" s="306">
        <v>44501.636111113185</v>
      </c>
      <c r="C924" s="304">
        <v>173.48611588344599</v>
      </c>
      <c r="D924" s="305" t="s">
        <v>172</v>
      </c>
    </row>
    <row r="925" spans="1:4" ht="14.5" customHeight="1" x14ac:dyDescent="0.35">
      <c r="A925" s="1"/>
      <c r="B925" s="306">
        <v>44501.636805557631</v>
      </c>
      <c r="C925" s="304">
        <v>165.48311695095228</v>
      </c>
      <c r="D925" s="305" t="s">
        <v>172</v>
      </c>
    </row>
    <row r="926" spans="1:4" ht="14.5" customHeight="1" x14ac:dyDescent="0.35">
      <c r="A926" s="1"/>
      <c r="B926" s="306">
        <v>44501.637500002078</v>
      </c>
      <c r="C926" s="304">
        <v>158.89379646005108</v>
      </c>
      <c r="D926" s="305" t="s">
        <v>172</v>
      </c>
    </row>
    <row r="927" spans="1:4" ht="14.5" customHeight="1" x14ac:dyDescent="0.35">
      <c r="A927" s="1"/>
      <c r="B927" s="306">
        <v>44501.638194446525</v>
      </c>
      <c r="C927" s="304">
        <v>151.75498804803161</v>
      </c>
      <c r="D927" s="305" t="s">
        <v>172</v>
      </c>
    </row>
    <row r="928" spans="1:4" ht="14.5" customHeight="1" x14ac:dyDescent="0.35">
      <c r="A928" s="1"/>
      <c r="B928" s="306">
        <v>44501.638888890971</v>
      </c>
      <c r="C928" s="304">
        <v>146.91679218347417</v>
      </c>
      <c r="D928" s="305" t="s">
        <v>172</v>
      </c>
    </row>
    <row r="929" spans="1:4" ht="14.5" customHeight="1" x14ac:dyDescent="0.35">
      <c r="A929" s="1"/>
      <c r="B929" s="306">
        <v>44501.639583335418</v>
      </c>
      <c r="C929" s="304">
        <v>141.58362309742952</v>
      </c>
      <c r="D929" s="305" t="s">
        <v>172</v>
      </c>
    </row>
    <row r="930" spans="1:4" ht="14.5" customHeight="1" x14ac:dyDescent="0.35">
      <c r="A930" s="1"/>
      <c r="B930" s="306">
        <v>44501.640277779865</v>
      </c>
      <c r="C930" s="304">
        <v>136.87692477993744</v>
      </c>
      <c r="D930" s="305" t="s">
        <v>172</v>
      </c>
    </row>
    <row r="931" spans="1:4" ht="14.5" customHeight="1" x14ac:dyDescent="0.35">
      <c r="A931" s="1"/>
      <c r="B931" s="306">
        <v>44501.640972224312</v>
      </c>
      <c r="C931" s="304">
        <v>132.97696616275547</v>
      </c>
      <c r="D931" s="305" t="s">
        <v>172</v>
      </c>
    </row>
    <row r="932" spans="1:4" ht="14.5" customHeight="1" x14ac:dyDescent="0.35">
      <c r="A932" s="1"/>
      <c r="B932" s="306">
        <v>44501.641666668758</v>
      </c>
      <c r="C932" s="304">
        <v>129.63280563052393</v>
      </c>
      <c r="D932" s="305" t="s">
        <v>172</v>
      </c>
    </row>
    <row r="933" spans="1:4" ht="14.5" customHeight="1" x14ac:dyDescent="0.35">
      <c r="A933" s="1"/>
      <c r="B933" s="306">
        <v>44501.642361113205</v>
      </c>
      <c r="C933" s="304">
        <v>122.85625624993699</v>
      </c>
      <c r="D933" s="305" t="s">
        <v>172</v>
      </c>
    </row>
    <row r="934" spans="1:4" ht="14.5" customHeight="1" x14ac:dyDescent="0.35">
      <c r="A934" s="1"/>
      <c r="B934" s="306">
        <v>44501.643055557652</v>
      </c>
      <c r="C934" s="304">
        <v>108.90878641447441</v>
      </c>
      <c r="D934" s="305" t="s">
        <v>172</v>
      </c>
    </row>
    <row r="935" spans="1:4" ht="14.5" customHeight="1" x14ac:dyDescent="0.35">
      <c r="A935" s="1"/>
      <c r="B935" s="306">
        <v>44501.643750002098</v>
      </c>
      <c r="C935" s="304">
        <v>99.754218318105757</v>
      </c>
      <c r="D935" s="305" t="s">
        <v>172</v>
      </c>
    </row>
    <row r="936" spans="1:4" ht="14.5" customHeight="1" x14ac:dyDescent="0.35">
      <c r="A936" s="1"/>
      <c r="B936" s="306">
        <v>44501.644444446545</v>
      </c>
      <c r="C936" s="304">
        <v>96.446209743003905</v>
      </c>
      <c r="D936" s="305" t="s">
        <v>172</v>
      </c>
    </row>
    <row r="937" spans="1:4" ht="14.5" customHeight="1" x14ac:dyDescent="0.35">
      <c r="A937" s="1"/>
      <c r="B937" s="306">
        <v>44501.645138890992</v>
      </c>
      <c r="C937" s="304">
        <v>93.777771958103401</v>
      </c>
      <c r="D937" s="305" t="s">
        <v>172</v>
      </c>
    </row>
    <row r="938" spans="1:4" ht="14.5" customHeight="1" x14ac:dyDescent="0.35">
      <c r="A938" s="1"/>
      <c r="B938" s="306">
        <v>44501.645833335439</v>
      </c>
      <c r="C938" s="304">
        <v>91.327811025649623</v>
      </c>
      <c r="D938" s="305" t="s">
        <v>172</v>
      </c>
    </row>
    <row r="939" spans="1:4" ht="14.5" customHeight="1" x14ac:dyDescent="0.35">
      <c r="A939" s="1"/>
      <c r="B939" s="306">
        <v>44501.646527779885</v>
      </c>
      <c r="C939" s="304">
        <v>89.868486212564548</v>
      </c>
      <c r="D939" s="305" t="s">
        <v>172</v>
      </c>
    </row>
    <row r="940" spans="1:4" ht="14.5" customHeight="1" x14ac:dyDescent="0.35">
      <c r="A940" s="1"/>
      <c r="B940" s="306">
        <v>44501.647222224332</v>
      </c>
      <c r="C940" s="304">
        <v>92.760988036234636</v>
      </c>
      <c r="D940" s="305" t="s">
        <v>172</v>
      </c>
    </row>
    <row r="941" spans="1:4" ht="14.5" customHeight="1" x14ac:dyDescent="0.35">
      <c r="A941" s="1"/>
      <c r="B941" s="306">
        <v>44501.647916668779</v>
      </c>
      <c r="C941" s="304">
        <v>102.78698114113455</v>
      </c>
      <c r="D941" s="305" t="s">
        <v>172</v>
      </c>
    </row>
    <row r="942" spans="1:4" ht="14.5" customHeight="1" x14ac:dyDescent="0.35">
      <c r="A942" s="1"/>
      <c r="B942" s="306">
        <v>44501.648611113225</v>
      </c>
      <c r="C942" s="304">
        <v>110.11110169713113</v>
      </c>
      <c r="D942" s="305" t="s">
        <v>172</v>
      </c>
    </row>
    <row r="943" spans="1:4" ht="14.5" customHeight="1" x14ac:dyDescent="0.35">
      <c r="A943" s="1"/>
      <c r="B943" s="306">
        <v>44501.649305557672</v>
      </c>
      <c r="C943" s="304">
        <v>108.40544221913248</v>
      </c>
      <c r="D943" s="305" t="s">
        <v>172</v>
      </c>
    </row>
    <row r="944" spans="1:4" ht="14.5" customHeight="1" x14ac:dyDescent="0.35">
      <c r="A944" s="1"/>
      <c r="B944" s="306">
        <v>44501.650000002119</v>
      </c>
      <c r="C944" s="304">
        <v>95.872475614854679</v>
      </c>
      <c r="D944" s="305" t="s">
        <v>172</v>
      </c>
    </row>
    <row r="945" spans="1:4" ht="14.5" customHeight="1" x14ac:dyDescent="0.35">
      <c r="A945" s="1"/>
      <c r="B945" s="306">
        <v>44501.650694446565</v>
      </c>
      <c r="C945" s="304">
        <v>84.872032087697875</v>
      </c>
      <c r="D945" s="305" t="s">
        <v>172</v>
      </c>
    </row>
    <row r="946" spans="1:4" ht="14.5" customHeight="1" x14ac:dyDescent="0.35">
      <c r="A946" s="1"/>
      <c r="B946" s="306">
        <v>44501.651388891012</v>
      </c>
      <c r="C946" s="304">
        <v>79.9586236433029</v>
      </c>
      <c r="D946" s="305" t="s">
        <v>172</v>
      </c>
    </row>
    <row r="947" spans="1:4" ht="14.5" customHeight="1" x14ac:dyDescent="0.35">
      <c r="A947" s="1"/>
      <c r="B947" s="306">
        <v>44501.652083335459</v>
      </c>
      <c r="C947" s="304">
        <v>77.291796502802754</v>
      </c>
      <c r="D947" s="305" t="s">
        <v>172</v>
      </c>
    </row>
    <row r="948" spans="1:4" ht="14.5" customHeight="1" x14ac:dyDescent="0.35">
      <c r="A948" s="1"/>
      <c r="B948" s="306">
        <v>44501.652777779906</v>
      </c>
      <c r="C948" s="304">
        <v>75.441149497750061</v>
      </c>
      <c r="D948" s="305" t="s">
        <v>172</v>
      </c>
    </row>
    <row r="949" spans="1:4" ht="14.5" customHeight="1" x14ac:dyDescent="0.35">
      <c r="A949" s="1"/>
      <c r="B949" s="306">
        <v>44501.653472224352</v>
      </c>
      <c r="C949" s="304">
        <v>74.03179659012045</v>
      </c>
      <c r="D949" s="305" t="s">
        <v>172</v>
      </c>
    </row>
    <row r="950" spans="1:4" ht="14.5" customHeight="1" x14ac:dyDescent="0.35">
      <c r="A950" s="1"/>
      <c r="B950" s="306">
        <v>44501.654166668799</v>
      </c>
      <c r="C950" s="304">
        <v>72.468580474056452</v>
      </c>
      <c r="D950" s="305" t="s">
        <v>172</v>
      </c>
    </row>
    <row r="951" spans="1:4" ht="14.5" customHeight="1" x14ac:dyDescent="0.35">
      <c r="A951" s="1"/>
      <c r="B951" s="306">
        <v>44501.654861113246</v>
      </c>
      <c r="C951" s="304">
        <v>71.867563647982507</v>
      </c>
      <c r="D951" s="305" t="s">
        <v>172</v>
      </c>
    </row>
    <row r="952" spans="1:4" ht="14.5" customHeight="1" x14ac:dyDescent="0.35">
      <c r="A952" s="1"/>
      <c r="B952" s="306">
        <v>44501.655555557692</v>
      </c>
      <c r="C952" s="304">
        <v>71.717199416724426</v>
      </c>
      <c r="D952" s="305" t="s">
        <v>172</v>
      </c>
    </row>
    <row r="953" spans="1:4" ht="14.5" customHeight="1" x14ac:dyDescent="0.35">
      <c r="A953" s="1"/>
      <c r="B953" s="306">
        <v>44501.656250002139</v>
      </c>
      <c r="C953" s="304">
        <v>67.265586844616337</v>
      </c>
      <c r="D953" s="305" t="s">
        <v>172</v>
      </c>
    </row>
    <row r="954" spans="1:4" ht="14.5" customHeight="1" x14ac:dyDescent="0.35">
      <c r="A954" s="1"/>
      <c r="B954" s="306">
        <v>44501.656944446586</v>
      </c>
      <c r="C954" s="304">
        <v>62.9761799319201</v>
      </c>
      <c r="D954" s="305" t="s">
        <v>172</v>
      </c>
    </row>
    <row r="955" spans="1:4" ht="14.5" customHeight="1" x14ac:dyDescent="0.35">
      <c r="A955" s="1"/>
      <c r="B955" s="306">
        <v>44501.657638891033</v>
      </c>
      <c r="C955" s="304">
        <v>58.220786715897461</v>
      </c>
      <c r="D955" s="305" t="s">
        <v>172</v>
      </c>
    </row>
    <row r="956" spans="1:4" ht="14.5" customHeight="1" x14ac:dyDescent="0.35">
      <c r="A956" s="1"/>
      <c r="B956" s="306">
        <v>44501.658333335479</v>
      </c>
      <c r="C956" s="304">
        <v>54.476105424470731</v>
      </c>
      <c r="D956" s="305" t="s">
        <v>172</v>
      </c>
    </row>
    <row r="957" spans="1:4" ht="14.5" customHeight="1" x14ac:dyDescent="0.35">
      <c r="A957" s="1"/>
      <c r="B957" s="306">
        <v>44501.659027779926</v>
      </c>
      <c r="C957" s="304">
        <v>49.118700203908766</v>
      </c>
      <c r="D957" s="305" t="s">
        <v>172</v>
      </c>
    </row>
    <row r="958" spans="1:4" ht="14.5" customHeight="1" x14ac:dyDescent="0.35">
      <c r="A958" s="1"/>
      <c r="B958" s="306">
        <v>44501.659722224373</v>
      </c>
      <c r="C958" s="304">
        <v>44.171826050830227</v>
      </c>
      <c r="D958" s="305" t="s">
        <v>172</v>
      </c>
    </row>
    <row r="959" spans="1:4" ht="14.5" customHeight="1" x14ac:dyDescent="0.35">
      <c r="A959" s="1"/>
      <c r="B959" s="306">
        <v>44501.660416668819</v>
      </c>
      <c r="C959" s="304">
        <v>43.469576362101364</v>
      </c>
      <c r="D959" s="305" t="s">
        <v>172</v>
      </c>
    </row>
    <row r="960" spans="1:4" ht="14.5" customHeight="1" x14ac:dyDescent="0.35">
      <c r="A960" s="1"/>
      <c r="B960" s="306">
        <v>44501.661111113266</v>
      </c>
      <c r="C960" s="304">
        <v>45.916031356707876</v>
      </c>
      <c r="D960" s="305" t="s">
        <v>172</v>
      </c>
    </row>
    <row r="961" spans="1:4" ht="14.5" customHeight="1" x14ac:dyDescent="0.35">
      <c r="A961" s="1"/>
      <c r="B961" s="306">
        <v>44501.661805557713</v>
      </c>
      <c r="C961" s="304">
        <v>46.075232076265578</v>
      </c>
      <c r="D961" s="305" t="s">
        <v>172</v>
      </c>
    </row>
    <row r="962" spans="1:4" ht="14.5" customHeight="1" x14ac:dyDescent="0.35">
      <c r="A962" s="1"/>
      <c r="B962" s="306">
        <v>44501.66250000216</v>
      </c>
      <c r="C962" s="304">
        <v>44.102981939877886</v>
      </c>
      <c r="D962" s="305" t="s">
        <v>172</v>
      </c>
    </row>
    <row r="963" spans="1:4" ht="14.5" customHeight="1" x14ac:dyDescent="0.35">
      <c r="A963" s="1"/>
      <c r="B963" s="306">
        <v>44501.663194446606</v>
      </c>
      <c r="C963" s="304">
        <v>41.189177614989845</v>
      </c>
      <c r="D963" s="305" t="s">
        <v>172</v>
      </c>
    </row>
    <row r="964" spans="1:4" ht="14.5" customHeight="1" x14ac:dyDescent="0.35">
      <c r="A964" s="1"/>
      <c r="B964" s="306">
        <v>44501.663888891053</v>
      </c>
      <c r="C964" s="304">
        <v>37.994966874418118</v>
      </c>
      <c r="D964" s="305" t="s">
        <v>172</v>
      </c>
    </row>
    <row r="965" spans="1:4" ht="14.5" customHeight="1" x14ac:dyDescent="0.35">
      <c r="A965" s="1"/>
      <c r="B965" s="306">
        <v>44501.6645833355</v>
      </c>
      <c r="C965" s="304">
        <v>35.863421402430198</v>
      </c>
      <c r="D965" s="305" t="s">
        <v>172</v>
      </c>
    </row>
    <row r="966" spans="1:4" ht="14.5" customHeight="1" x14ac:dyDescent="0.35">
      <c r="A966" s="1"/>
      <c r="B966" s="306">
        <v>44501.665277779946</v>
      </c>
      <c r="C966" s="304">
        <v>34.787515043203406</v>
      </c>
      <c r="D966" s="305" t="s">
        <v>172</v>
      </c>
    </row>
    <row r="967" spans="1:4" ht="14.5" customHeight="1" x14ac:dyDescent="0.35">
      <c r="A967" s="1"/>
      <c r="B967" s="306">
        <v>44501.665972224393</v>
      </c>
      <c r="C967" s="304">
        <v>32.243328794312156</v>
      </c>
      <c r="D967" s="305" t="s">
        <v>172</v>
      </c>
    </row>
    <row r="968" spans="1:4" ht="14.5" customHeight="1" x14ac:dyDescent="0.35">
      <c r="A968" s="1"/>
      <c r="B968" s="306">
        <v>44501.66666666884</v>
      </c>
      <c r="C968" s="304">
        <v>9.1289029502763626</v>
      </c>
      <c r="D968" s="305" t="s">
        <v>170</v>
      </c>
    </row>
    <row r="969" spans="1:4" ht="14.5" customHeight="1" x14ac:dyDescent="0.35">
      <c r="A969" s="1"/>
      <c r="B969" s="306">
        <v>44501.667361113286</v>
      </c>
      <c r="C969" s="304">
        <v>30.175243871824446</v>
      </c>
      <c r="D969" s="305" t="s">
        <v>172</v>
      </c>
    </row>
    <row r="970" spans="1:4" ht="14.5" customHeight="1" x14ac:dyDescent="0.35">
      <c r="A970" s="1"/>
      <c r="B970" s="306">
        <v>44501.668055557733</v>
      </c>
      <c r="C970" s="304">
        <v>29.276697876683709</v>
      </c>
      <c r="D970" s="305" t="s">
        <v>172</v>
      </c>
    </row>
    <row r="971" spans="1:4" ht="14.5" customHeight="1" x14ac:dyDescent="0.35">
      <c r="A971" s="1"/>
      <c r="B971" s="306">
        <v>44501.66875000218</v>
      </c>
      <c r="C971" s="304">
        <v>28.471709099810202</v>
      </c>
      <c r="D971" s="305" t="s">
        <v>172</v>
      </c>
    </row>
    <row r="972" spans="1:4" ht="14.5" customHeight="1" x14ac:dyDescent="0.35">
      <c r="A972" s="1"/>
      <c r="B972" s="306">
        <v>44501.669444446627</v>
      </c>
      <c r="C972" s="304">
        <v>27.964332949794091</v>
      </c>
      <c r="D972" s="305" t="s">
        <v>172</v>
      </c>
    </row>
    <row r="973" spans="1:4" ht="14.5" customHeight="1" x14ac:dyDescent="0.35">
      <c r="A973" s="1"/>
      <c r="B973" s="306">
        <v>44501.670138891073</v>
      </c>
      <c r="C973" s="304">
        <v>27.873402994839125</v>
      </c>
      <c r="D973" s="305" t="s">
        <v>172</v>
      </c>
    </row>
    <row r="974" spans="1:4" ht="14.5" customHeight="1" x14ac:dyDescent="0.35">
      <c r="A974" s="1"/>
      <c r="B974" s="306">
        <v>44501.67083333552</v>
      </c>
      <c r="C974" s="304">
        <v>28.2120817189425</v>
      </c>
      <c r="D974" s="305" t="s">
        <v>172</v>
      </c>
    </row>
    <row r="975" spans="1:4" ht="14.5" customHeight="1" x14ac:dyDescent="0.35">
      <c r="A975" s="1"/>
      <c r="B975" s="306">
        <v>44501.671527779967</v>
      </c>
      <c r="C975" s="304">
        <v>28.969815027214644</v>
      </c>
      <c r="D975" s="305" t="s">
        <v>172</v>
      </c>
    </row>
    <row r="976" spans="1:4" ht="14.5" customHeight="1" x14ac:dyDescent="0.35">
      <c r="A976" s="1"/>
      <c r="B976" s="306">
        <v>44501.672222224413</v>
      </c>
      <c r="C976" s="304">
        <v>30.278830288870569</v>
      </c>
      <c r="D976" s="305" t="s">
        <v>172</v>
      </c>
    </row>
    <row r="977" spans="1:4" ht="14.5" customHeight="1" x14ac:dyDescent="0.35">
      <c r="A977" s="1"/>
      <c r="B977" s="306">
        <v>44501.67291666886</v>
      </c>
      <c r="C977" s="304">
        <v>32.328793264924023</v>
      </c>
      <c r="D977" s="305" t="s">
        <v>172</v>
      </c>
    </row>
    <row r="978" spans="1:4" ht="14.5" customHeight="1" x14ac:dyDescent="0.35">
      <c r="A978" s="1"/>
      <c r="B978" s="306">
        <v>44501.673611113307</v>
      </c>
      <c r="C978" s="304">
        <v>35.501592506037561</v>
      </c>
      <c r="D978" s="305" t="s">
        <v>172</v>
      </c>
    </row>
    <row r="979" spans="1:4" ht="14.5" customHeight="1" x14ac:dyDescent="0.35">
      <c r="A979" s="1"/>
      <c r="B979" s="306">
        <v>44501.674305557754</v>
      </c>
      <c r="C979" s="304">
        <v>39.718289197271226</v>
      </c>
      <c r="D979" s="305" t="s">
        <v>172</v>
      </c>
    </row>
    <row r="980" spans="1:4" ht="14.5" customHeight="1" x14ac:dyDescent="0.35">
      <c r="A980" s="1"/>
      <c r="B980" s="306">
        <v>44501.6750000022</v>
      </c>
      <c r="C980" s="304">
        <v>45.315377454485862</v>
      </c>
      <c r="D980" s="305" t="s">
        <v>172</v>
      </c>
    </row>
    <row r="981" spans="1:4" ht="14.5" customHeight="1" x14ac:dyDescent="0.35">
      <c r="A981" s="1"/>
      <c r="B981" s="306">
        <v>44501.675694446647</v>
      </c>
      <c r="C981" s="304">
        <v>52.0103340885534</v>
      </c>
      <c r="D981" s="305" t="s">
        <v>172</v>
      </c>
    </row>
    <row r="982" spans="1:4" ht="14.5" customHeight="1" x14ac:dyDescent="0.35">
      <c r="A982" s="1"/>
      <c r="B982" s="306">
        <v>44501.676388891094</v>
      </c>
      <c r="C982" s="304">
        <v>59.632701689569515</v>
      </c>
      <c r="D982" s="305" t="s">
        <v>172</v>
      </c>
    </row>
    <row r="983" spans="1:4" ht="14.5" customHeight="1" x14ac:dyDescent="0.35">
      <c r="A983" s="1"/>
      <c r="B983" s="306">
        <v>44501.67708333554</v>
      </c>
      <c r="C983" s="304">
        <v>67.711526404041791</v>
      </c>
      <c r="D983" s="305" t="s">
        <v>172</v>
      </c>
    </row>
    <row r="984" spans="1:4" ht="14.5" customHeight="1" x14ac:dyDescent="0.35">
      <c r="A984" s="1"/>
      <c r="B984" s="306">
        <v>44501.677777779987</v>
      </c>
      <c r="C984" s="304">
        <v>76.179990328953139</v>
      </c>
      <c r="D984" s="305" t="s">
        <v>172</v>
      </c>
    </row>
    <row r="985" spans="1:4" ht="14.5" customHeight="1" x14ac:dyDescent="0.35">
      <c r="A985" s="1"/>
      <c r="B985" s="306">
        <v>44501.678472224434</v>
      </c>
      <c r="C985" s="304">
        <v>85.182772096566623</v>
      </c>
      <c r="D985" s="305" t="s">
        <v>172</v>
      </c>
    </row>
    <row r="986" spans="1:4" ht="14.5" customHeight="1" x14ac:dyDescent="0.35">
      <c r="A986" s="1"/>
      <c r="B986" s="306">
        <v>44501.67916666888</v>
      </c>
      <c r="C986" s="304">
        <v>94.724993283144428</v>
      </c>
      <c r="D986" s="305" t="s">
        <v>172</v>
      </c>
    </row>
    <row r="987" spans="1:4" ht="14.5" customHeight="1" x14ac:dyDescent="0.35">
      <c r="A987" s="1"/>
      <c r="B987" s="306">
        <v>44501.679861113327</v>
      </c>
      <c r="C987" s="304">
        <v>104.06904251919477</v>
      </c>
      <c r="D987" s="305" t="s">
        <v>172</v>
      </c>
    </row>
    <row r="988" spans="1:4" ht="14.5" customHeight="1" x14ac:dyDescent="0.35">
      <c r="A988" s="1"/>
      <c r="B988" s="306">
        <v>44501.680555557774</v>
      </c>
      <c r="C988" s="304">
        <v>114.14924356780247</v>
      </c>
      <c r="D988" s="305" t="s">
        <v>172</v>
      </c>
    </row>
    <row r="989" spans="1:4" ht="14.5" customHeight="1" x14ac:dyDescent="0.35">
      <c r="A989" s="1"/>
      <c r="B989" s="306">
        <v>44501.681250002221</v>
      </c>
      <c r="C989" s="304">
        <v>125.62116996303472</v>
      </c>
      <c r="D989" s="305" t="s">
        <v>172</v>
      </c>
    </row>
    <row r="990" spans="1:4" ht="14.5" customHeight="1" x14ac:dyDescent="0.35">
      <c r="A990" s="1"/>
      <c r="B990" s="306">
        <v>44501.681944446667</v>
      </c>
      <c r="C990" s="304">
        <v>138.2507342196574</v>
      </c>
      <c r="D990" s="305" t="s">
        <v>172</v>
      </c>
    </row>
    <row r="991" spans="1:4" ht="14.5" customHeight="1" x14ac:dyDescent="0.35">
      <c r="A991" s="1"/>
      <c r="B991" s="306">
        <v>44501.682638891114</v>
      </c>
      <c r="C991" s="304">
        <v>148.62039007598068</v>
      </c>
      <c r="D991" s="305" t="s">
        <v>172</v>
      </c>
    </row>
    <row r="992" spans="1:4" ht="14.5" customHeight="1" x14ac:dyDescent="0.35">
      <c r="A992" s="1"/>
      <c r="B992" s="306">
        <v>44501.683333335561</v>
      </c>
      <c r="C992" s="304">
        <v>156.88639135744501</v>
      </c>
      <c r="D992" s="305" t="s">
        <v>172</v>
      </c>
    </row>
    <row r="993" spans="1:4" ht="14.5" customHeight="1" x14ac:dyDescent="0.35">
      <c r="A993" s="1"/>
      <c r="B993" s="306">
        <v>44501.684027780007</v>
      </c>
      <c r="C993" s="304">
        <v>163.07520859604702</v>
      </c>
      <c r="D993" s="305" t="s">
        <v>172</v>
      </c>
    </row>
    <row r="994" spans="1:4" ht="14.5" customHeight="1" x14ac:dyDescent="0.35">
      <c r="A994" s="1"/>
      <c r="B994" s="306">
        <v>44501.684722224454</v>
      </c>
      <c r="C994" s="304">
        <v>167.68530189532322</v>
      </c>
      <c r="D994" s="305" t="s">
        <v>172</v>
      </c>
    </row>
    <row r="995" spans="1:4" ht="14.5" customHeight="1" x14ac:dyDescent="0.35">
      <c r="A995" s="1"/>
      <c r="B995" s="306">
        <v>44501.685416668901</v>
      </c>
      <c r="C995" s="304">
        <v>170.957347580061</v>
      </c>
      <c r="D995" s="305" t="s">
        <v>172</v>
      </c>
    </row>
    <row r="996" spans="1:4" ht="14.5" customHeight="1" x14ac:dyDescent="0.35">
      <c r="A996" s="1"/>
      <c r="B996" s="306">
        <v>44501.686111113348</v>
      </c>
      <c r="C996" s="304">
        <v>174.59353378227678</v>
      </c>
      <c r="D996" s="305" t="s">
        <v>172</v>
      </c>
    </row>
    <row r="997" spans="1:4" ht="14.5" customHeight="1" x14ac:dyDescent="0.35">
      <c r="A997" s="1"/>
      <c r="B997" s="306">
        <v>44501.686805557794</v>
      </c>
      <c r="C997" s="304">
        <v>178.66105349878779</v>
      </c>
      <c r="D997" s="305" t="s">
        <v>172</v>
      </c>
    </row>
    <row r="998" spans="1:4" ht="14.5" customHeight="1" x14ac:dyDescent="0.35">
      <c r="A998" s="1"/>
      <c r="B998" s="306">
        <v>44501.687500002241</v>
      </c>
      <c r="C998" s="304">
        <v>184.00821527990823</v>
      </c>
      <c r="D998" s="305" t="s">
        <v>172</v>
      </c>
    </row>
    <row r="999" spans="1:4" ht="14.5" customHeight="1" x14ac:dyDescent="0.35">
      <c r="A999" s="1"/>
      <c r="B999" s="306">
        <v>44501.688194446688</v>
      </c>
      <c r="C999" s="304">
        <v>202.75365568641962</v>
      </c>
      <c r="D999" s="305" t="s">
        <v>172</v>
      </c>
    </row>
    <row r="1000" spans="1:4" ht="14.5" customHeight="1" x14ac:dyDescent="0.35">
      <c r="A1000" s="1"/>
      <c r="B1000" s="306">
        <v>44501.688888891134</v>
      </c>
      <c r="C1000" s="304">
        <v>230.24428204788904</v>
      </c>
      <c r="D1000" s="305" t="s">
        <v>172</v>
      </c>
    </row>
    <row r="1001" spans="1:4" ht="14.5" customHeight="1" x14ac:dyDescent="0.35">
      <c r="A1001" s="1"/>
      <c r="B1001" s="306">
        <v>44501.689583335581</v>
      </c>
      <c r="C1001" s="304">
        <v>235.92089450126903</v>
      </c>
      <c r="D1001" s="305" t="s">
        <v>172</v>
      </c>
    </row>
    <row r="1002" spans="1:4" ht="14.5" customHeight="1" x14ac:dyDescent="0.35">
      <c r="A1002" s="1"/>
      <c r="B1002" s="306">
        <v>44501.690277780028</v>
      </c>
      <c r="C1002" s="304">
        <v>235.30290187587963</v>
      </c>
      <c r="D1002" s="305" t="s">
        <v>172</v>
      </c>
    </row>
    <row r="1003" spans="1:4" ht="14.5" customHeight="1" x14ac:dyDescent="0.35">
      <c r="A1003" s="1"/>
      <c r="B1003" s="306">
        <v>44501.690972224475</v>
      </c>
      <c r="C1003" s="304">
        <v>216.38536408651854</v>
      </c>
      <c r="D1003" s="305" t="s">
        <v>172</v>
      </c>
    </row>
    <row r="1004" spans="1:4" ht="14.5" customHeight="1" x14ac:dyDescent="0.35">
      <c r="A1004" s="1"/>
      <c r="B1004" s="306">
        <v>44501.691666668921</v>
      </c>
      <c r="C1004" s="304">
        <v>201.90869086654857</v>
      </c>
      <c r="D1004" s="305" t="s">
        <v>172</v>
      </c>
    </row>
    <row r="1005" spans="1:4" ht="14.5" customHeight="1" x14ac:dyDescent="0.35">
      <c r="A1005" s="1"/>
      <c r="B1005" s="306">
        <v>44501.692361113368</v>
      </c>
      <c r="C1005" s="304">
        <v>194.36815125915066</v>
      </c>
      <c r="D1005" s="305" t="s">
        <v>172</v>
      </c>
    </row>
    <row r="1006" spans="1:4" ht="14.5" customHeight="1" x14ac:dyDescent="0.35">
      <c r="A1006" s="1"/>
      <c r="B1006" s="306">
        <v>44501.693055557815</v>
      </c>
      <c r="C1006" s="304">
        <v>185.05661096201899</v>
      </c>
      <c r="D1006" s="305" t="s">
        <v>172</v>
      </c>
    </row>
    <row r="1007" spans="1:4" ht="14.5" customHeight="1" x14ac:dyDescent="0.35">
      <c r="A1007" s="1"/>
      <c r="B1007" s="306">
        <v>44501.693750002261</v>
      </c>
      <c r="C1007" s="304">
        <v>165.74653853754668</v>
      </c>
      <c r="D1007" s="305" t="s">
        <v>172</v>
      </c>
    </row>
    <row r="1008" spans="1:4" ht="14.5" customHeight="1" x14ac:dyDescent="0.35">
      <c r="A1008" s="1"/>
      <c r="B1008" s="306">
        <v>44501.694444446708</v>
      </c>
      <c r="C1008" s="304">
        <v>156.11253563999199</v>
      </c>
      <c r="D1008" s="305" t="s">
        <v>172</v>
      </c>
    </row>
    <row r="1009" spans="1:4" ht="14.5" customHeight="1" x14ac:dyDescent="0.35">
      <c r="A1009" s="1"/>
      <c r="B1009" s="306">
        <v>44501.695138891155</v>
      </c>
      <c r="C1009" s="304">
        <v>161.76765031764518</v>
      </c>
      <c r="D1009" s="305" t="s">
        <v>172</v>
      </c>
    </row>
    <row r="1010" spans="1:4" ht="14.5" customHeight="1" x14ac:dyDescent="0.35">
      <c r="A1010" s="1"/>
      <c r="B1010" s="306">
        <v>44501.695833335601</v>
      </c>
      <c r="C1010" s="304">
        <v>163.39872404750204</v>
      </c>
      <c r="D1010" s="305" t="s">
        <v>172</v>
      </c>
    </row>
    <row r="1011" spans="1:4" ht="14.5" customHeight="1" x14ac:dyDescent="0.35">
      <c r="A1011" s="1"/>
      <c r="B1011" s="306">
        <v>44501.696527780048</v>
      </c>
      <c r="C1011" s="304">
        <v>166.35922439717299</v>
      </c>
      <c r="D1011" s="305" t="s">
        <v>172</v>
      </c>
    </row>
    <row r="1012" spans="1:4" ht="14.5" customHeight="1" x14ac:dyDescent="0.35">
      <c r="A1012" s="1"/>
      <c r="B1012" s="306">
        <v>44501.697222224495</v>
      </c>
      <c r="C1012" s="304">
        <v>167.97186775566078</v>
      </c>
      <c r="D1012" s="305" t="s">
        <v>172</v>
      </c>
    </row>
    <row r="1013" spans="1:4" ht="14.5" customHeight="1" x14ac:dyDescent="0.35">
      <c r="A1013" s="1"/>
      <c r="B1013" s="306">
        <v>44501.697916668942</v>
      </c>
      <c r="C1013" s="304">
        <v>170.8107731208477</v>
      </c>
      <c r="D1013" s="305" t="s">
        <v>172</v>
      </c>
    </row>
    <row r="1014" spans="1:4" ht="14.5" customHeight="1" x14ac:dyDescent="0.35">
      <c r="A1014" s="1"/>
      <c r="B1014" s="306">
        <v>44501.698611113388</v>
      </c>
      <c r="C1014" s="304">
        <v>172.47440426403966</v>
      </c>
      <c r="D1014" s="305" t="s">
        <v>172</v>
      </c>
    </row>
    <row r="1015" spans="1:4" ht="14.5" customHeight="1" x14ac:dyDescent="0.35">
      <c r="A1015" s="1"/>
      <c r="B1015" s="306">
        <v>44501.699305557835</v>
      </c>
      <c r="C1015" s="304">
        <v>171.69703228091046</v>
      </c>
      <c r="D1015" s="305" t="s">
        <v>172</v>
      </c>
    </row>
    <row r="1016" spans="1:4" ht="14.5" customHeight="1" x14ac:dyDescent="0.35">
      <c r="A1016" s="1"/>
      <c r="B1016" s="306">
        <v>44501.700000002282</v>
      </c>
      <c r="C1016" s="304">
        <v>178.93886372123379</v>
      </c>
      <c r="D1016" s="305" t="s">
        <v>172</v>
      </c>
    </row>
    <row r="1017" spans="1:4" ht="14.5" customHeight="1" x14ac:dyDescent="0.35">
      <c r="A1017" s="1"/>
      <c r="B1017" s="306">
        <v>44501.700694446728</v>
      </c>
      <c r="C1017" s="304">
        <v>183.52222450558716</v>
      </c>
      <c r="D1017" s="305" t="s">
        <v>172</v>
      </c>
    </row>
    <row r="1018" spans="1:4" ht="14.5" customHeight="1" x14ac:dyDescent="0.35">
      <c r="A1018" s="1"/>
      <c r="B1018" s="306">
        <v>44501.701388891175</v>
      </c>
      <c r="C1018" s="304">
        <v>181.98058617814678</v>
      </c>
      <c r="D1018" s="305" t="s">
        <v>172</v>
      </c>
    </row>
    <row r="1019" spans="1:4" ht="14.5" customHeight="1" x14ac:dyDescent="0.35">
      <c r="A1019" s="1"/>
      <c r="B1019" s="306">
        <v>44501.702083335622</v>
      </c>
      <c r="C1019" s="304">
        <v>171.78128566029869</v>
      </c>
      <c r="D1019" s="305" t="s">
        <v>172</v>
      </c>
    </row>
    <row r="1020" spans="1:4" ht="14.5" customHeight="1" x14ac:dyDescent="0.35">
      <c r="A1020" s="1"/>
      <c r="B1020" s="306">
        <v>44501.702777780069</v>
      </c>
      <c r="C1020" s="304">
        <v>150.57128505086681</v>
      </c>
      <c r="D1020" s="305" t="s">
        <v>172</v>
      </c>
    </row>
    <row r="1021" spans="1:4" ht="14.5" customHeight="1" x14ac:dyDescent="0.35">
      <c r="A1021" s="1"/>
      <c r="B1021" s="306">
        <v>44501.703472224515</v>
      </c>
      <c r="C1021" s="304">
        <v>140.31876070953439</v>
      </c>
      <c r="D1021" s="305" t="s">
        <v>172</v>
      </c>
    </row>
    <row r="1022" spans="1:4" ht="14.5" customHeight="1" x14ac:dyDescent="0.35">
      <c r="A1022" s="1"/>
      <c r="B1022" s="306">
        <v>44501.704166668962</v>
      </c>
      <c r="C1022" s="304">
        <v>139.12081803698092</v>
      </c>
      <c r="D1022" s="305" t="s">
        <v>172</v>
      </c>
    </row>
    <row r="1023" spans="1:4" ht="14.5" customHeight="1" x14ac:dyDescent="0.35">
      <c r="A1023" s="1"/>
      <c r="B1023" s="306">
        <v>44501.704861113409</v>
      </c>
      <c r="C1023" s="304">
        <v>134.07001336221973</v>
      </c>
      <c r="D1023" s="305" t="s">
        <v>172</v>
      </c>
    </row>
    <row r="1024" spans="1:4" ht="14.5" customHeight="1" x14ac:dyDescent="0.35">
      <c r="A1024" s="1"/>
      <c r="B1024" s="306">
        <v>44501.705555557855</v>
      </c>
      <c r="C1024" s="304">
        <v>123.54555806322217</v>
      </c>
      <c r="D1024" s="305" t="s">
        <v>172</v>
      </c>
    </row>
    <row r="1025" spans="1:4" ht="14.5" customHeight="1" x14ac:dyDescent="0.35">
      <c r="A1025" s="1"/>
      <c r="B1025" s="306">
        <v>44501.706250002302</v>
      </c>
      <c r="C1025" s="304">
        <v>112.1152835446798</v>
      </c>
      <c r="D1025" s="305" t="s">
        <v>172</v>
      </c>
    </row>
    <row r="1026" spans="1:4" ht="14.5" customHeight="1" x14ac:dyDescent="0.35">
      <c r="A1026" s="1"/>
      <c r="B1026" s="306">
        <v>44501.706944446749</v>
      </c>
      <c r="C1026" s="304">
        <v>104.46904048656386</v>
      </c>
      <c r="D1026" s="305" t="s">
        <v>172</v>
      </c>
    </row>
    <row r="1027" spans="1:4" ht="14.5" customHeight="1" x14ac:dyDescent="0.35">
      <c r="A1027" s="1"/>
      <c r="B1027" s="306">
        <v>44501.707638891196</v>
      </c>
      <c r="C1027" s="304">
        <v>103.40187302982473</v>
      </c>
      <c r="D1027" s="305" t="s">
        <v>172</v>
      </c>
    </row>
    <row r="1028" spans="1:4" ht="14.5" customHeight="1" x14ac:dyDescent="0.35">
      <c r="A1028" s="1"/>
      <c r="B1028" s="306">
        <v>44501.708333335642</v>
      </c>
      <c r="C1028" s="304">
        <v>97.564856352676486</v>
      </c>
      <c r="D1028" s="305" t="s">
        <v>172</v>
      </c>
    </row>
    <row r="1029" spans="1:4" ht="14.5" customHeight="1" x14ac:dyDescent="0.35">
      <c r="A1029" s="1"/>
      <c r="B1029" s="306">
        <v>44501.709027780089</v>
      </c>
      <c r="C1029" s="304">
        <v>91.638286311839082</v>
      </c>
      <c r="D1029" s="305" t="s">
        <v>172</v>
      </c>
    </row>
    <row r="1030" spans="1:4" ht="14.5" customHeight="1" x14ac:dyDescent="0.35">
      <c r="A1030" s="1"/>
      <c r="B1030" s="306">
        <v>44501.709722224536</v>
      </c>
      <c r="C1030" s="304">
        <v>86.135221272270428</v>
      </c>
      <c r="D1030" s="305" t="s">
        <v>172</v>
      </c>
    </row>
    <row r="1031" spans="1:4" ht="14.5" customHeight="1" x14ac:dyDescent="0.35">
      <c r="A1031" s="1"/>
      <c r="B1031" s="306">
        <v>44501.710416668982</v>
      </c>
      <c r="C1031" s="304">
        <v>88.897080561151967</v>
      </c>
      <c r="D1031" s="305" t="s">
        <v>172</v>
      </c>
    </row>
    <row r="1032" spans="1:4" ht="14.5" customHeight="1" x14ac:dyDescent="0.35">
      <c r="A1032" s="1"/>
      <c r="B1032" s="306">
        <v>44501.711111113429</v>
      </c>
      <c r="C1032" s="304">
        <v>96.124819661333461</v>
      </c>
      <c r="D1032" s="305" t="s">
        <v>172</v>
      </c>
    </row>
    <row r="1033" spans="1:4" ht="14.5" customHeight="1" x14ac:dyDescent="0.35">
      <c r="A1033" s="1"/>
      <c r="B1033" s="306">
        <v>44501.711805557876</v>
      </c>
      <c r="C1033" s="304">
        <v>101.94732600262893</v>
      </c>
      <c r="D1033" s="305" t="s">
        <v>172</v>
      </c>
    </row>
    <row r="1034" spans="1:4" ht="14.5" customHeight="1" x14ac:dyDescent="0.35">
      <c r="A1034" s="1"/>
      <c r="B1034" s="306">
        <v>44501.712500002322</v>
      </c>
      <c r="C1034" s="304">
        <v>110.98714778960372</v>
      </c>
      <c r="D1034" s="305" t="s">
        <v>172</v>
      </c>
    </row>
    <row r="1035" spans="1:4" ht="14.5" customHeight="1" x14ac:dyDescent="0.35">
      <c r="A1035" s="1"/>
      <c r="B1035" s="306">
        <v>44501.713194446769</v>
      </c>
      <c r="C1035" s="304">
        <v>116.42895892106657</v>
      </c>
      <c r="D1035" s="305" t="s">
        <v>172</v>
      </c>
    </row>
    <row r="1036" spans="1:4" ht="14.5" customHeight="1" x14ac:dyDescent="0.35">
      <c r="A1036" s="1"/>
      <c r="B1036" s="306">
        <v>44501.713888891216</v>
      </c>
      <c r="C1036" s="304">
        <v>127.13943875237018</v>
      </c>
      <c r="D1036" s="305" t="s">
        <v>172</v>
      </c>
    </row>
    <row r="1037" spans="1:4" ht="14.5" customHeight="1" x14ac:dyDescent="0.35">
      <c r="A1037" s="1"/>
      <c r="B1037" s="306">
        <v>44501.714583335663</v>
      </c>
      <c r="C1037" s="304">
        <v>130.08747847521252</v>
      </c>
      <c r="D1037" s="305" t="s">
        <v>172</v>
      </c>
    </row>
    <row r="1038" spans="1:4" ht="14.5" customHeight="1" x14ac:dyDescent="0.35">
      <c r="A1038" s="1"/>
      <c r="B1038" s="306">
        <v>44501.715277780109</v>
      </c>
      <c r="C1038" s="304">
        <v>126.63495440948948</v>
      </c>
      <c r="D1038" s="305" t="s">
        <v>172</v>
      </c>
    </row>
    <row r="1039" spans="1:4" ht="14.5" customHeight="1" x14ac:dyDescent="0.35">
      <c r="A1039" s="1"/>
      <c r="B1039" s="306">
        <v>44501.715972224556</v>
      </c>
      <c r="C1039" s="304">
        <v>127.43064757640823</v>
      </c>
      <c r="D1039" s="305" t="s">
        <v>172</v>
      </c>
    </row>
    <row r="1040" spans="1:4" ht="14.5" customHeight="1" x14ac:dyDescent="0.35">
      <c r="A1040" s="1"/>
      <c r="B1040" s="306">
        <v>44501.716666669003</v>
      </c>
      <c r="C1040" s="304">
        <v>135.28171539278702</v>
      </c>
      <c r="D1040" s="305" t="s">
        <v>172</v>
      </c>
    </row>
    <row r="1041" spans="1:4" ht="14.5" customHeight="1" x14ac:dyDescent="0.35">
      <c r="A1041" s="1"/>
      <c r="B1041" s="306">
        <v>44501.717361113449</v>
      </c>
      <c r="C1041" s="304">
        <v>153.72979691623476</v>
      </c>
      <c r="D1041" s="305" t="s">
        <v>172</v>
      </c>
    </row>
    <row r="1042" spans="1:4" ht="14.5" customHeight="1" x14ac:dyDescent="0.35">
      <c r="A1042" s="1"/>
      <c r="B1042" s="306">
        <v>44501.718055557896</v>
      </c>
      <c r="C1042" s="304">
        <v>166.12404570539559</v>
      </c>
      <c r="D1042" s="305" t="s">
        <v>172</v>
      </c>
    </row>
    <row r="1043" spans="1:4" ht="14.5" customHeight="1" x14ac:dyDescent="0.35">
      <c r="A1043" s="1"/>
      <c r="B1043" s="306">
        <v>44501.718750002343</v>
      </c>
      <c r="C1043" s="304">
        <v>165.01148207697551</v>
      </c>
      <c r="D1043" s="305" t="s">
        <v>172</v>
      </c>
    </row>
    <row r="1044" spans="1:4" ht="14.5" customHeight="1" x14ac:dyDescent="0.35">
      <c r="A1044" s="1"/>
      <c r="B1044" s="306">
        <v>44501.71944444679</v>
      </c>
      <c r="C1044" s="304">
        <v>169.02458274197221</v>
      </c>
      <c r="D1044" s="305" t="s">
        <v>172</v>
      </c>
    </row>
    <row r="1045" spans="1:4" ht="14.5" customHeight="1" x14ac:dyDescent="0.35">
      <c r="A1045" s="1"/>
      <c r="B1045" s="306">
        <v>44501.720138891236</v>
      </c>
      <c r="C1045" s="304">
        <v>177.45590776302851</v>
      </c>
      <c r="D1045" s="305" t="s">
        <v>172</v>
      </c>
    </row>
    <row r="1046" spans="1:4" ht="14.5" customHeight="1" x14ac:dyDescent="0.35">
      <c r="A1046" s="1"/>
      <c r="B1046" s="306">
        <v>44501.720833335683</v>
      </c>
      <c r="C1046" s="304">
        <v>193.73212911733813</v>
      </c>
      <c r="D1046" s="305" t="s">
        <v>172</v>
      </c>
    </row>
    <row r="1047" spans="1:4" ht="14.5" customHeight="1" x14ac:dyDescent="0.35">
      <c r="A1047" s="1"/>
      <c r="B1047" s="306">
        <v>44501.72152778013</v>
      </c>
      <c r="C1047" s="304">
        <v>211.32905269725015</v>
      </c>
      <c r="D1047" s="305" t="s">
        <v>172</v>
      </c>
    </row>
    <row r="1048" spans="1:4" ht="14.5" customHeight="1" x14ac:dyDescent="0.35">
      <c r="A1048" s="1"/>
      <c r="B1048" s="306">
        <v>44501.722222224576</v>
      </c>
      <c r="C1048" s="304">
        <v>220.67194360980065</v>
      </c>
      <c r="D1048" s="305" t="s">
        <v>172</v>
      </c>
    </row>
    <row r="1049" spans="1:4" ht="14.5" customHeight="1" x14ac:dyDescent="0.35">
      <c r="A1049" s="1"/>
      <c r="B1049" s="306">
        <v>44501.722916669023</v>
      </c>
      <c r="C1049" s="304">
        <v>233.39188552750275</v>
      </c>
      <c r="D1049" s="305" t="s">
        <v>172</v>
      </c>
    </row>
    <row r="1050" spans="1:4" ht="14.5" customHeight="1" x14ac:dyDescent="0.35">
      <c r="A1050" s="1"/>
      <c r="B1050" s="306">
        <v>44501.72361111347</v>
      </c>
      <c r="C1050" s="304">
        <v>248.43671867600642</v>
      </c>
      <c r="D1050" s="305" t="s">
        <v>172</v>
      </c>
    </row>
    <row r="1051" spans="1:4" ht="14.5" customHeight="1" x14ac:dyDescent="0.35">
      <c r="A1051" s="1"/>
      <c r="B1051" s="306">
        <v>44501.724305557917</v>
      </c>
      <c r="C1051" s="304">
        <v>261.83634230535631</v>
      </c>
      <c r="D1051" s="305" t="s">
        <v>172</v>
      </c>
    </row>
    <row r="1052" spans="1:4" ht="14.5" customHeight="1" x14ac:dyDescent="0.35">
      <c r="A1052" s="1"/>
      <c r="B1052" s="306">
        <v>44501.725000002363</v>
      </c>
      <c r="C1052" s="304">
        <v>277.18146973206507</v>
      </c>
      <c r="D1052" s="305" t="s">
        <v>172</v>
      </c>
    </row>
    <row r="1053" spans="1:4" ht="14.5" customHeight="1" x14ac:dyDescent="0.35">
      <c r="A1053" s="1"/>
      <c r="B1053" s="306">
        <v>44501.72569444681</v>
      </c>
      <c r="C1053" s="304">
        <v>294.44469870035539</v>
      </c>
      <c r="D1053" s="305" t="s">
        <v>172</v>
      </c>
    </row>
    <row r="1054" spans="1:4" ht="14.5" customHeight="1" x14ac:dyDescent="0.35">
      <c r="A1054" s="1"/>
      <c r="B1054" s="306">
        <v>44501.726388891257</v>
      </c>
      <c r="C1054" s="304">
        <v>317.58969212601272</v>
      </c>
      <c r="D1054" s="305" t="s">
        <v>172</v>
      </c>
    </row>
    <row r="1055" spans="1:4" ht="14.5" customHeight="1" x14ac:dyDescent="0.35">
      <c r="A1055" s="1"/>
      <c r="B1055" s="306">
        <v>44501.727083335703</v>
      </c>
      <c r="C1055" s="304">
        <v>333.59127051429823</v>
      </c>
      <c r="D1055" s="305" t="s">
        <v>172</v>
      </c>
    </row>
    <row r="1056" spans="1:4" ht="14.5" customHeight="1" x14ac:dyDescent="0.35">
      <c r="A1056" s="1"/>
      <c r="B1056" s="306">
        <v>44501.72777778015</v>
      </c>
      <c r="C1056" s="304">
        <v>343.95243856082669</v>
      </c>
      <c r="D1056" s="305" t="s">
        <v>172</v>
      </c>
    </row>
    <row r="1057" spans="1:4" ht="14.5" customHeight="1" x14ac:dyDescent="0.35">
      <c r="A1057" s="1"/>
      <c r="B1057" s="306">
        <v>44501.728472224597</v>
      </c>
      <c r="C1057" s="304">
        <v>341.20652346432519</v>
      </c>
      <c r="D1057" s="305" t="s">
        <v>172</v>
      </c>
    </row>
    <row r="1058" spans="1:4" ht="14.5" customHeight="1" x14ac:dyDescent="0.35">
      <c r="A1058" s="1"/>
      <c r="B1058" s="306">
        <v>44501.729166669043</v>
      </c>
      <c r="C1058" s="304">
        <v>338.9508198661652</v>
      </c>
      <c r="D1058" s="305" t="s">
        <v>172</v>
      </c>
    </row>
    <row r="1059" spans="1:4" ht="14.5" customHeight="1" x14ac:dyDescent="0.35">
      <c r="A1059" s="1"/>
      <c r="B1059" s="306">
        <v>44501.72986111349</v>
      </c>
      <c r="C1059" s="304">
        <v>333.09486826372643</v>
      </c>
      <c r="D1059" s="305" t="s">
        <v>172</v>
      </c>
    </row>
    <row r="1060" spans="1:4" ht="14.5" customHeight="1" x14ac:dyDescent="0.35">
      <c r="A1060" s="1"/>
      <c r="B1060" s="306">
        <v>44501.730555557937</v>
      </c>
      <c r="C1060" s="304">
        <v>318.84016848328366</v>
      </c>
      <c r="D1060" s="305" t="s">
        <v>172</v>
      </c>
    </row>
    <row r="1061" spans="1:4" ht="14.5" customHeight="1" x14ac:dyDescent="0.35">
      <c r="A1061" s="1"/>
      <c r="B1061" s="306">
        <v>44501.731250002384</v>
      </c>
      <c r="C1061" s="304">
        <v>326.17846047263595</v>
      </c>
      <c r="D1061" s="305" t="s">
        <v>172</v>
      </c>
    </row>
    <row r="1062" spans="1:4" ht="14.5" customHeight="1" x14ac:dyDescent="0.35">
      <c r="A1062" s="1"/>
      <c r="B1062" s="306">
        <v>44501.73194444683</v>
      </c>
      <c r="C1062" s="304">
        <v>332.76909722841032</v>
      </c>
      <c r="D1062" s="305" t="s">
        <v>172</v>
      </c>
    </row>
    <row r="1063" spans="1:4" ht="14.5" customHeight="1" x14ac:dyDescent="0.35">
      <c r="A1063" s="1"/>
      <c r="B1063" s="306">
        <v>44501.732638891277</v>
      </c>
      <c r="C1063" s="304">
        <v>351.94129886318308</v>
      </c>
      <c r="D1063" s="305" t="s">
        <v>172</v>
      </c>
    </row>
    <row r="1064" spans="1:4" ht="14.5" customHeight="1" x14ac:dyDescent="0.35">
      <c r="A1064" s="1"/>
      <c r="B1064" s="306">
        <v>44501.733333335724</v>
      </c>
      <c r="C1064" s="304">
        <v>389.04186370034392</v>
      </c>
      <c r="D1064" s="305" t="s">
        <v>172</v>
      </c>
    </row>
    <row r="1065" spans="1:4" ht="14.5" customHeight="1" x14ac:dyDescent="0.35">
      <c r="A1065" s="1"/>
      <c r="B1065" s="306">
        <v>44501.73402778017</v>
      </c>
      <c r="C1065" s="304">
        <v>442.68995466559812</v>
      </c>
      <c r="D1065" s="305" t="s">
        <v>172</v>
      </c>
    </row>
    <row r="1066" spans="1:4" ht="14.5" customHeight="1" x14ac:dyDescent="0.35">
      <c r="A1066" s="1"/>
      <c r="B1066" s="306">
        <v>44501.734722224617</v>
      </c>
      <c r="C1066" s="304">
        <v>504.90357278941667</v>
      </c>
      <c r="D1066" s="305" t="s">
        <v>172</v>
      </c>
    </row>
    <row r="1067" spans="1:4" ht="14.5" customHeight="1" x14ac:dyDescent="0.35">
      <c r="A1067" s="1"/>
      <c r="B1067" s="306">
        <v>44501.735416669064</v>
      </c>
      <c r="C1067" s="304">
        <v>546.27695989624283</v>
      </c>
      <c r="D1067" s="305" t="s">
        <v>172</v>
      </c>
    </row>
    <row r="1068" spans="1:4" ht="14.5" customHeight="1" x14ac:dyDescent="0.35">
      <c r="A1068" s="1"/>
      <c r="B1068" s="306">
        <v>44501.736111113511</v>
      </c>
      <c r="C1068" s="304">
        <v>565.21127963461913</v>
      </c>
      <c r="D1068" s="305" t="s">
        <v>172</v>
      </c>
    </row>
    <row r="1069" spans="1:4" ht="14.5" customHeight="1" x14ac:dyDescent="0.35">
      <c r="A1069" s="1"/>
      <c r="B1069" s="306">
        <v>44501.736805557957</v>
      </c>
      <c r="C1069" s="304">
        <v>545.39468185372345</v>
      </c>
      <c r="D1069" s="305" t="s">
        <v>172</v>
      </c>
    </row>
    <row r="1070" spans="1:4" ht="14.5" customHeight="1" x14ac:dyDescent="0.35">
      <c r="A1070" s="1"/>
      <c r="B1070" s="306">
        <v>44501.737500002404</v>
      </c>
      <c r="C1070" s="304">
        <v>505.67851552464225</v>
      </c>
      <c r="D1070" s="305" t="s">
        <v>172</v>
      </c>
    </row>
    <row r="1071" spans="1:4" ht="14.5" customHeight="1" x14ac:dyDescent="0.35">
      <c r="A1071" s="1"/>
      <c r="B1071" s="306">
        <v>44501.738194446851</v>
      </c>
      <c r="C1071" s="304">
        <v>465.06346741055603</v>
      </c>
      <c r="D1071" s="305" t="s">
        <v>172</v>
      </c>
    </row>
    <row r="1072" spans="1:4" ht="14.5" customHeight="1" x14ac:dyDescent="0.35">
      <c r="A1072" s="1"/>
      <c r="B1072" s="306">
        <v>44501.738888891297</v>
      </c>
      <c r="C1072" s="304">
        <v>428.519819974325</v>
      </c>
      <c r="D1072" s="305" t="s">
        <v>172</v>
      </c>
    </row>
    <row r="1073" spans="1:4" ht="14.5" customHeight="1" x14ac:dyDescent="0.35">
      <c r="A1073" s="1"/>
      <c r="B1073" s="306">
        <v>44501.739583335744</v>
      </c>
      <c r="C1073" s="304">
        <v>395.26298303604125</v>
      </c>
      <c r="D1073" s="305" t="s">
        <v>172</v>
      </c>
    </row>
    <row r="1074" spans="1:4" ht="14.5" customHeight="1" x14ac:dyDescent="0.35">
      <c r="A1074" s="1"/>
      <c r="B1074" s="306">
        <v>44501.740277780191</v>
      </c>
      <c r="C1074" s="304">
        <v>380.83077375509311</v>
      </c>
      <c r="D1074" s="305" t="s">
        <v>172</v>
      </c>
    </row>
    <row r="1075" spans="1:4" ht="14.5" customHeight="1" x14ac:dyDescent="0.35">
      <c r="A1075" s="1"/>
      <c r="B1075" s="306">
        <v>44501.740972224638</v>
      </c>
      <c r="C1075" s="304">
        <v>366.38114421256665</v>
      </c>
      <c r="D1075" s="305" t="s">
        <v>172</v>
      </c>
    </row>
    <row r="1076" spans="1:4" ht="14.5" customHeight="1" x14ac:dyDescent="0.35">
      <c r="A1076" s="1"/>
      <c r="B1076" s="306">
        <v>44501.741666669084</v>
      </c>
      <c r="C1076" s="304">
        <v>344.7907041682862</v>
      </c>
      <c r="D1076" s="305" t="s">
        <v>172</v>
      </c>
    </row>
    <row r="1077" spans="1:4" ht="14.5" customHeight="1" x14ac:dyDescent="0.35">
      <c r="A1077" s="1"/>
      <c r="B1077" s="306">
        <v>44501.742361113531</v>
      </c>
      <c r="C1077" s="304">
        <v>323.21977668677766</v>
      </c>
      <c r="D1077" s="305" t="s">
        <v>172</v>
      </c>
    </row>
    <row r="1078" spans="1:4" ht="14.5" customHeight="1" x14ac:dyDescent="0.35">
      <c r="A1078" s="1"/>
      <c r="B1078" s="306">
        <v>44501.743055557978</v>
      </c>
      <c r="C1078" s="304">
        <v>319.92166322067692</v>
      </c>
      <c r="D1078" s="305" t="s">
        <v>172</v>
      </c>
    </row>
    <row r="1079" spans="1:4" ht="14.5" customHeight="1" x14ac:dyDescent="0.35">
      <c r="A1079" s="1"/>
      <c r="B1079" s="306">
        <v>44501.743750002424</v>
      </c>
      <c r="C1079" s="304">
        <v>336.74150620369863</v>
      </c>
      <c r="D1079" s="305" t="s">
        <v>172</v>
      </c>
    </row>
    <row r="1080" spans="1:4" ht="14.5" customHeight="1" x14ac:dyDescent="0.35">
      <c r="A1080" s="1"/>
      <c r="B1080" s="306">
        <v>44501.744444446871</v>
      </c>
      <c r="C1080" s="304">
        <v>361.77560139923975</v>
      </c>
      <c r="D1080" s="305" t="s">
        <v>172</v>
      </c>
    </row>
    <row r="1081" spans="1:4" ht="14.5" customHeight="1" x14ac:dyDescent="0.35">
      <c r="A1081" s="1"/>
      <c r="B1081" s="306">
        <v>44501.745138891318</v>
      </c>
      <c r="C1081" s="304">
        <v>373.03277420417874</v>
      </c>
      <c r="D1081" s="305" t="s">
        <v>172</v>
      </c>
    </row>
    <row r="1082" spans="1:4" ht="14.5" customHeight="1" x14ac:dyDescent="0.35">
      <c r="A1082" s="1"/>
      <c r="B1082" s="306">
        <v>44501.745833335764</v>
      </c>
      <c r="C1082" s="304">
        <v>335.76486371791299</v>
      </c>
      <c r="D1082" s="305" t="s">
        <v>172</v>
      </c>
    </row>
    <row r="1083" spans="1:4" ht="14.5" customHeight="1" x14ac:dyDescent="0.35">
      <c r="A1083" s="1"/>
      <c r="B1083" s="306">
        <v>44501.746527780211</v>
      </c>
      <c r="C1083" s="304">
        <v>259.78092464406507</v>
      </c>
      <c r="D1083" s="305" t="s">
        <v>172</v>
      </c>
    </row>
    <row r="1084" spans="1:4" ht="14.5" customHeight="1" x14ac:dyDescent="0.35">
      <c r="A1084" s="1"/>
      <c r="B1084" s="306">
        <v>44501.747222224658</v>
      </c>
      <c r="C1084" s="304">
        <v>199.35049270013891</v>
      </c>
      <c r="D1084" s="305" t="s">
        <v>172</v>
      </c>
    </row>
    <row r="1085" spans="1:4" ht="14.5" customHeight="1" x14ac:dyDescent="0.35">
      <c r="A1085" s="1"/>
      <c r="B1085" s="306">
        <v>44501.747916669105</v>
      </c>
      <c r="C1085" s="304">
        <v>164.3499251348432</v>
      </c>
      <c r="D1085" s="305" t="s">
        <v>172</v>
      </c>
    </row>
    <row r="1086" spans="1:4" ht="14.5" customHeight="1" x14ac:dyDescent="0.35">
      <c r="A1086" s="1"/>
      <c r="B1086" s="306">
        <v>44501.748611113551</v>
      </c>
      <c r="C1086" s="304">
        <v>165.12575259899799</v>
      </c>
      <c r="D1086" s="305" t="s">
        <v>172</v>
      </c>
    </row>
    <row r="1087" spans="1:4" ht="14.5" customHeight="1" x14ac:dyDescent="0.35">
      <c r="A1087" s="1"/>
      <c r="B1087" s="306">
        <v>44501.749305557998</v>
      </c>
      <c r="C1087" s="304">
        <v>156.66771203979152</v>
      </c>
      <c r="D1087" s="305" t="s">
        <v>172</v>
      </c>
    </row>
    <row r="1088" spans="1:4" ht="14.5" customHeight="1" x14ac:dyDescent="0.35">
      <c r="A1088" s="1"/>
      <c r="B1088" s="306">
        <v>44501.750000002445</v>
      </c>
      <c r="C1088" s="304">
        <v>143.3401000030106</v>
      </c>
      <c r="D1088" s="305" t="s">
        <v>172</v>
      </c>
    </row>
    <row r="1089" spans="1:4" ht="14.5" customHeight="1" x14ac:dyDescent="0.35">
      <c r="A1089" s="1"/>
      <c r="B1089" s="306">
        <v>44501.750694446891</v>
      </c>
      <c r="C1089" s="304">
        <v>137.10328593495458</v>
      </c>
      <c r="D1089" s="305" t="s">
        <v>172</v>
      </c>
    </row>
    <row r="1090" spans="1:4" ht="14.5" customHeight="1" x14ac:dyDescent="0.35">
      <c r="A1090" s="1"/>
      <c r="B1090" s="306">
        <v>44501.751388891338</v>
      </c>
      <c r="C1090" s="304">
        <v>136.58829673729295</v>
      </c>
      <c r="D1090" s="305" t="s">
        <v>172</v>
      </c>
    </row>
    <row r="1091" spans="1:4" ht="14.5" customHeight="1" x14ac:dyDescent="0.35">
      <c r="A1091" s="1"/>
      <c r="B1091" s="306">
        <v>44501.752083335785</v>
      </c>
      <c r="C1091" s="304">
        <v>142.87185756598677</v>
      </c>
      <c r="D1091" s="305" t="s">
        <v>172</v>
      </c>
    </row>
    <row r="1092" spans="1:4" ht="14.5" customHeight="1" x14ac:dyDescent="0.35">
      <c r="A1092" s="1"/>
      <c r="B1092" s="306">
        <v>44501.752777780232</v>
      </c>
      <c r="C1092" s="304">
        <v>152.38404574964662</v>
      </c>
      <c r="D1092" s="305" t="s">
        <v>172</v>
      </c>
    </row>
    <row r="1093" spans="1:4" ht="14.5" customHeight="1" x14ac:dyDescent="0.35">
      <c r="A1093" s="1"/>
      <c r="B1093" s="306">
        <v>44501.753472224678</v>
      </c>
      <c r="C1093" s="304">
        <v>162.73725372016972</v>
      </c>
      <c r="D1093" s="305" t="s">
        <v>172</v>
      </c>
    </row>
    <row r="1094" spans="1:4" ht="14.5" customHeight="1" x14ac:dyDescent="0.35">
      <c r="A1094" s="1"/>
      <c r="B1094" s="306">
        <v>44501.754166669125</v>
      </c>
      <c r="C1094" s="304">
        <v>173.48341912713755</v>
      </c>
      <c r="D1094" s="305" t="s">
        <v>172</v>
      </c>
    </row>
    <row r="1095" spans="1:4" ht="14.5" customHeight="1" x14ac:dyDescent="0.35">
      <c r="A1095" s="1"/>
      <c r="B1095" s="306">
        <v>44501.754861113572</v>
      </c>
      <c r="C1095" s="304">
        <v>183.60897760189837</v>
      </c>
      <c r="D1095" s="305" t="s">
        <v>172</v>
      </c>
    </row>
    <row r="1096" spans="1:4" ht="14.5" customHeight="1" x14ac:dyDescent="0.35">
      <c r="A1096" s="1"/>
      <c r="B1096" s="306">
        <v>44501.755555558018</v>
      </c>
      <c r="C1096" s="304">
        <v>187.7250586684832</v>
      </c>
      <c r="D1096" s="305" t="s">
        <v>172</v>
      </c>
    </row>
    <row r="1097" spans="1:4" ht="14.5" customHeight="1" x14ac:dyDescent="0.35">
      <c r="A1097" s="1"/>
      <c r="B1097" s="306">
        <v>44501.756250002465</v>
      </c>
      <c r="C1097" s="304">
        <v>175.67612121581334</v>
      </c>
      <c r="D1097" s="305" t="s">
        <v>172</v>
      </c>
    </row>
    <row r="1098" spans="1:4" ht="14.5" customHeight="1" x14ac:dyDescent="0.35">
      <c r="A1098" s="1"/>
      <c r="B1098" s="306">
        <v>44501.756944446912</v>
      </c>
      <c r="C1098" s="304">
        <v>162.70777540757942</v>
      </c>
      <c r="D1098" s="305" t="s">
        <v>172</v>
      </c>
    </row>
    <row r="1099" spans="1:4" ht="14.5" customHeight="1" x14ac:dyDescent="0.35">
      <c r="A1099" s="1"/>
      <c r="B1099" s="306">
        <v>44501.757638891359</v>
      </c>
      <c r="C1099" s="304">
        <v>157.12089443858713</v>
      </c>
      <c r="D1099" s="305" t="s">
        <v>172</v>
      </c>
    </row>
    <row r="1100" spans="1:4" ht="14.5" customHeight="1" x14ac:dyDescent="0.35">
      <c r="A1100" s="1"/>
      <c r="B1100" s="306">
        <v>44501.758333335805</v>
      </c>
      <c r="C1100" s="304">
        <v>153.3728344101032</v>
      </c>
      <c r="D1100" s="305" t="s">
        <v>172</v>
      </c>
    </row>
    <row r="1101" spans="1:4" ht="14.5" customHeight="1" x14ac:dyDescent="0.35">
      <c r="A1101" s="1"/>
      <c r="B1101" s="306">
        <v>44501.759027780252</v>
      </c>
      <c r="C1101" s="304">
        <v>151.65090585493405</v>
      </c>
      <c r="D1101" s="305" t="s">
        <v>172</v>
      </c>
    </row>
    <row r="1102" spans="1:4" ht="14.5" customHeight="1" x14ac:dyDescent="0.35">
      <c r="A1102" s="1"/>
      <c r="B1102" s="306">
        <v>44501.759722224699</v>
      </c>
      <c r="C1102" s="304">
        <v>154.25427047885799</v>
      </c>
      <c r="D1102" s="305" t="s">
        <v>172</v>
      </c>
    </row>
    <row r="1103" spans="1:4" ht="14.5" customHeight="1" x14ac:dyDescent="0.35">
      <c r="A1103" s="1"/>
      <c r="B1103" s="306">
        <v>44501.760416669145</v>
      </c>
      <c r="C1103" s="304">
        <v>158.40837993451083</v>
      </c>
      <c r="D1103" s="305" t="s">
        <v>172</v>
      </c>
    </row>
    <row r="1104" spans="1:4" ht="14.5" customHeight="1" x14ac:dyDescent="0.35">
      <c r="A1104" s="1"/>
      <c r="B1104" s="306">
        <v>44501.761111113592</v>
      </c>
      <c r="C1104" s="304">
        <v>166.41546908561139</v>
      </c>
      <c r="D1104" s="305" t="s">
        <v>172</v>
      </c>
    </row>
    <row r="1105" spans="1:4" ht="14.5" customHeight="1" x14ac:dyDescent="0.35">
      <c r="A1105" s="1"/>
      <c r="B1105" s="306">
        <v>44501.761805558039</v>
      </c>
      <c r="C1105" s="304">
        <v>171.62699186764269</v>
      </c>
      <c r="D1105" s="305" t="s">
        <v>172</v>
      </c>
    </row>
    <row r="1106" spans="1:4" ht="14.5" customHeight="1" x14ac:dyDescent="0.35">
      <c r="A1106" s="1"/>
      <c r="B1106" s="306">
        <v>44501.762500002485</v>
      </c>
      <c r="C1106" s="304">
        <v>170.46168763313133</v>
      </c>
      <c r="D1106" s="305" t="s">
        <v>172</v>
      </c>
    </row>
    <row r="1107" spans="1:4" ht="14.5" customHeight="1" x14ac:dyDescent="0.35">
      <c r="A1107" s="1"/>
      <c r="B1107" s="306">
        <v>44501.763194446932</v>
      </c>
      <c r="C1107" s="304">
        <v>168.75328334635512</v>
      </c>
      <c r="D1107" s="305" t="s">
        <v>172</v>
      </c>
    </row>
    <row r="1108" spans="1:4" ht="14.5" customHeight="1" x14ac:dyDescent="0.35">
      <c r="A1108" s="1"/>
      <c r="B1108" s="306">
        <v>44501.763888891379</v>
      </c>
      <c r="C1108" s="304">
        <v>162.95480299835327</v>
      </c>
      <c r="D1108" s="305" t="s">
        <v>172</v>
      </c>
    </row>
    <row r="1109" spans="1:4" ht="14.5" customHeight="1" x14ac:dyDescent="0.35">
      <c r="A1109" s="1"/>
      <c r="B1109" s="306">
        <v>44501.764583335826</v>
      </c>
      <c r="C1109" s="304">
        <v>153.30861855557498</v>
      </c>
      <c r="D1109" s="305" t="s">
        <v>172</v>
      </c>
    </row>
    <row r="1110" spans="1:4" ht="14.5" customHeight="1" x14ac:dyDescent="0.35">
      <c r="A1110" s="1"/>
      <c r="B1110" s="306">
        <v>44501.765277780272</v>
      </c>
      <c r="C1110" s="304">
        <v>151.66974131303141</v>
      </c>
      <c r="D1110" s="305" t="s">
        <v>172</v>
      </c>
    </row>
    <row r="1111" spans="1:4" ht="14.5" customHeight="1" x14ac:dyDescent="0.35">
      <c r="A1111" s="1"/>
      <c r="B1111" s="306">
        <v>44501.765972224719</v>
      </c>
      <c r="C1111" s="304">
        <v>157.59497421645793</v>
      </c>
      <c r="D1111" s="305" t="s">
        <v>172</v>
      </c>
    </row>
    <row r="1112" spans="1:4" ht="14.5" customHeight="1" x14ac:dyDescent="0.35">
      <c r="A1112" s="1"/>
      <c r="B1112" s="306">
        <v>44501.766666669166</v>
      </c>
      <c r="C1112" s="304">
        <v>169.17450419241408</v>
      </c>
      <c r="D1112" s="305" t="s">
        <v>172</v>
      </c>
    </row>
    <row r="1113" spans="1:4" ht="14.5" customHeight="1" x14ac:dyDescent="0.35">
      <c r="A1113" s="1"/>
      <c r="B1113" s="306">
        <v>44501.767361113612</v>
      </c>
      <c r="C1113" s="304">
        <v>186.04274921970986</v>
      </c>
      <c r="D1113" s="305" t="s">
        <v>172</v>
      </c>
    </row>
    <row r="1114" spans="1:4" ht="14.5" customHeight="1" x14ac:dyDescent="0.35">
      <c r="A1114" s="1"/>
      <c r="B1114" s="306">
        <v>44501.768055558059</v>
      </c>
      <c r="C1114" s="304">
        <v>208.72649306341773</v>
      </c>
      <c r="D1114" s="305" t="s">
        <v>172</v>
      </c>
    </row>
    <row r="1115" spans="1:4" ht="14.5" customHeight="1" x14ac:dyDescent="0.35">
      <c r="A1115" s="1"/>
      <c r="B1115" s="306">
        <v>44501.768750002506</v>
      </c>
      <c r="C1115" s="304">
        <v>236.91987413968891</v>
      </c>
      <c r="D1115" s="305" t="s">
        <v>172</v>
      </c>
    </row>
    <row r="1116" spans="1:4" ht="14.5" customHeight="1" x14ac:dyDescent="0.35">
      <c r="A1116" s="1"/>
      <c r="B1116" s="306">
        <v>44501.769444446953</v>
      </c>
      <c r="C1116" s="304">
        <v>257.13581378622911</v>
      </c>
      <c r="D1116" s="305" t="s">
        <v>172</v>
      </c>
    </row>
    <row r="1117" spans="1:4" ht="14.5" customHeight="1" x14ac:dyDescent="0.35">
      <c r="A1117" s="1"/>
      <c r="B1117" s="306">
        <v>44501.770138891399</v>
      </c>
      <c r="C1117" s="304">
        <v>268.21583235987151</v>
      </c>
      <c r="D1117" s="305" t="s">
        <v>172</v>
      </c>
    </row>
    <row r="1118" spans="1:4" ht="14.5" customHeight="1" x14ac:dyDescent="0.35">
      <c r="A1118" s="1"/>
      <c r="B1118" s="306">
        <v>44501.770833335846</v>
      </c>
      <c r="C1118" s="304">
        <v>266.34176861571615</v>
      </c>
      <c r="D1118" s="305" t="s">
        <v>172</v>
      </c>
    </row>
    <row r="1119" spans="1:4" ht="14.5" customHeight="1" x14ac:dyDescent="0.35">
      <c r="A1119" s="1"/>
      <c r="B1119" s="306">
        <v>44501.771527780293</v>
      </c>
      <c r="C1119" s="304">
        <v>247.36537963754188</v>
      </c>
      <c r="D1119" s="305" t="s">
        <v>172</v>
      </c>
    </row>
    <row r="1120" spans="1:4" ht="14.5" customHeight="1" x14ac:dyDescent="0.35">
      <c r="A1120" s="1"/>
      <c r="B1120" s="306">
        <v>44501.772222224739</v>
      </c>
      <c r="C1120" s="304">
        <v>220.97671234757871</v>
      </c>
      <c r="D1120" s="305" t="s">
        <v>172</v>
      </c>
    </row>
    <row r="1121" spans="1:4" ht="14.5" customHeight="1" x14ac:dyDescent="0.35">
      <c r="A1121" s="1"/>
      <c r="B1121" s="306">
        <v>44501.772916669186</v>
      </c>
      <c r="C1121" s="304">
        <v>200.62912175074453</v>
      </c>
      <c r="D1121" s="305" t="s">
        <v>172</v>
      </c>
    </row>
    <row r="1122" spans="1:4" ht="14.5" customHeight="1" x14ac:dyDescent="0.35">
      <c r="A1122" s="1"/>
      <c r="B1122" s="306">
        <v>44501.773611113633</v>
      </c>
      <c r="C1122" s="304">
        <v>186.94544497308476</v>
      </c>
      <c r="D1122" s="305" t="s">
        <v>172</v>
      </c>
    </row>
    <row r="1123" spans="1:4" ht="14.5" customHeight="1" x14ac:dyDescent="0.35">
      <c r="A1123" s="1"/>
      <c r="B1123" s="306">
        <v>44501.77430555808</v>
      </c>
      <c r="C1123" s="304">
        <v>175.57881272851179</v>
      </c>
      <c r="D1123" s="305" t="s">
        <v>172</v>
      </c>
    </row>
    <row r="1124" spans="1:4" ht="14.5" customHeight="1" x14ac:dyDescent="0.35">
      <c r="A1124" s="1"/>
      <c r="B1124" s="306">
        <v>44501.775000002526</v>
      </c>
      <c r="C1124" s="304">
        <v>167.55386558636869</v>
      </c>
      <c r="D1124" s="305" t="s">
        <v>172</v>
      </c>
    </row>
    <row r="1125" spans="1:4" ht="14.5" customHeight="1" x14ac:dyDescent="0.35">
      <c r="A1125" s="1"/>
      <c r="B1125" s="306">
        <v>44501.775694446973</v>
      </c>
      <c r="C1125" s="304">
        <v>162.9987387455146</v>
      </c>
      <c r="D1125" s="305" t="s">
        <v>172</v>
      </c>
    </row>
    <row r="1126" spans="1:4" ht="14.5" customHeight="1" x14ac:dyDescent="0.35">
      <c r="A1126" s="1"/>
      <c r="B1126" s="306">
        <v>44501.77638889142</v>
      </c>
      <c r="C1126" s="304">
        <v>161.85123312060799</v>
      </c>
      <c r="D1126" s="305" t="s">
        <v>172</v>
      </c>
    </row>
    <row r="1127" spans="1:4" ht="14.5" customHeight="1" x14ac:dyDescent="0.35">
      <c r="A1127" s="1"/>
      <c r="B1127" s="306">
        <v>44501.777083335866</v>
      </c>
      <c r="C1127" s="304">
        <v>166.46678672476361</v>
      </c>
      <c r="D1127" s="305" t="s">
        <v>172</v>
      </c>
    </row>
    <row r="1128" spans="1:4" ht="14.5" customHeight="1" x14ac:dyDescent="0.35">
      <c r="A1128" s="1"/>
      <c r="B1128" s="306">
        <v>44501.777777780313</v>
      </c>
      <c r="C1128" s="304">
        <v>168.8888008801965</v>
      </c>
      <c r="D1128" s="305" t="s">
        <v>172</v>
      </c>
    </row>
    <row r="1129" spans="1:4" ht="14.5" customHeight="1" x14ac:dyDescent="0.35">
      <c r="A1129" s="1"/>
      <c r="B1129" s="306">
        <v>44501.77847222476</v>
      </c>
      <c r="C1129" s="304">
        <v>166.00933209322781</v>
      </c>
      <c r="D1129" s="305" t="s">
        <v>172</v>
      </c>
    </row>
    <row r="1130" spans="1:4" ht="14.5" customHeight="1" x14ac:dyDescent="0.35">
      <c r="A1130" s="1"/>
      <c r="B1130" s="306">
        <v>44501.779166669206</v>
      </c>
      <c r="C1130" s="304">
        <v>161.17919799896967</v>
      </c>
      <c r="D1130" s="305" t="s">
        <v>172</v>
      </c>
    </row>
    <row r="1131" spans="1:4" ht="14.5" customHeight="1" x14ac:dyDescent="0.35">
      <c r="A1131" s="1"/>
      <c r="B1131" s="306">
        <v>44501.779861113653</v>
      </c>
      <c r="C1131" s="304">
        <v>149.77324704499526</v>
      </c>
      <c r="D1131" s="305" t="s">
        <v>172</v>
      </c>
    </row>
    <row r="1132" spans="1:4" ht="14.5" customHeight="1" x14ac:dyDescent="0.35">
      <c r="A1132" s="1"/>
      <c r="B1132" s="306">
        <v>44501.7805555581</v>
      </c>
      <c r="C1132" s="304">
        <v>137.5876716854788</v>
      </c>
      <c r="D1132" s="305" t="s">
        <v>172</v>
      </c>
    </row>
    <row r="1133" spans="1:4" ht="14.5" customHeight="1" x14ac:dyDescent="0.35">
      <c r="A1133" s="1"/>
      <c r="B1133" s="306">
        <v>44501.781250002547</v>
      </c>
      <c r="C1133" s="304">
        <v>131.43577909947297</v>
      </c>
      <c r="D1133" s="305" t="s">
        <v>172</v>
      </c>
    </row>
    <row r="1134" spans="1:4" ht="14.5" customHeight="1" x14ac:dyDescent="0.35">
      <c r="A1134" s="1"/>
      <c r="B1134" s="306">
        <v>44501.781944446993</v>
      </c>
      <c r="C1134" s="304">
        <v>125.80098312347739</v>
      </c>
      <c r="D1134" s="305" t="s">
        <v>172</v>
      </c>
    </row>
    <row r="1135" spans="1:4" ht="14.5" customHeight="1" x14ac:dyDescent="0.35">
      <c r="A1135" s="1"/>
      <c r="B1135" s="306">
        <v>44501.78263889144</v>
      </c>
      <c r="C1135" s="304">
        <v>120.06081865617307</v>
      </c>
      <c r="D1135" s="305" t="s">
        <v>172</v>
      </c>
    </row>
    <row r="1136" spans="1:4" ht="14.5" customHeight="1" x14ac:dyDescent="0.35">
      <c r="A1136" s="1"/>
      <c r="B1136" s="306">
        <v>44501.783333335887</v>
      </c>
      <c r="C1136" s="304">
        <v>115.79632995101274</v>
      </c>
      <c r="D1136" s="305" t="s">
        <v>172</v>
      </c>
    </row>
    <row r="1137" spans="1:4" ht="14.5" customHeight="1" x14ac:dyDescent="0.35">
      <c r="A1137" s="1"/>
      <c r="B1137" s="306">
        <v>44501.784027780333</v>
      </c>
      <c r="C1137" s="304">
        <v>117.02728632551928</v>
      </c>
      <c r="D1137" s="305" t="s">
        <v>172</v>
      </c>
    </row>
    <row r="1138" spans="1:4" ht="14.5" customHeight="1" x14ac:dyDescent="0.35">
      <c r="A1138" s="1"/>
      <c r="B1138" s="306">
        <v>44501.78472222478</v>
      </c>
      <c r="C1138" s="304">
        <v>117.61349925556182</v>
      </c>
      <c r="D1138" s="305" t="s">
        <v>172</v>
      </c>
    </row>
    <row r="1139" spans="1:4" ht="14.5" customHeight="1" x14ac:dyDescent="0.35">
      <c r="A1139" s="1"/>
      <c r="B1139" s="306">
        <v>44501.785416669227</v>
      </c>
      <c r="C1139" s="304">
        <v>113.48000311039893</v>
      </c>
      <c r="D1139" s="305" t="s">
        <v>172</v>
      </c>
    </row>
    <row r="1140" spans="1:4" ht="14.5" customHeight="1" x14ac:dyDescent="0.35">
      <c r="A1140" s="1"/>
      <c r="B1140" s="306">
        <v>44501.786111113674</v>
      </c>
      <c r="C1140" s="304">
        <v>107.6841413620219</v>
      </c>
      <c r="D1140" s="305" t="s">
        <v>172</v>
      </c>
    </row>
    <row r="1141" spans="1:4" ht="14.5" customHeight="1" x14ac:dyDescent="0.35">
      <c r="A1141" s="1"/>
      <c r="B1141" s="306">
        <v>44501.78680555812</v>
      </c>
      <c r="C1141" s="304">
        <v>100.8544684400685</v>
      </c>
      <c r="D1141" s="305" t="s">
        <v>172</v>
      </c>
    </row>
    <row r="1142" spans="1:4" ht="14.5" customHeight="1" x14ac:dyDescent="0.35">
      <c r="A1142" s="1"/>
      <c r="B1142" s="306">
        <v>44501.787500002567</v>
      </c>
      <c r="C1142" s="304">
        <v>91.68079057844588</v>
      </c>
      <c r="D1142" s="305" t="s">
        <v>172</v>
      </c>
    </row>
    <row r="1143" spans="1:4" ht="14.5" customHeight="1" x14ac:dyDescent="0.35">
      <c r="A1143" s="1"/>
      <c r="B1143" s="306">
        <v>44501.788194447014</v>
      </c>
      <c r="C1143" s="304">
        <v>81.106182465944826</v>
      </c>
      <c r="D1143" s="305" t="s">
        <v>172</v>
      </c>
    </row>
    <row r="1144" spans="1:4" ht="14.5" customHeight="1" x14ac:dyDescent="0.35">
      <c r="A1144" s="1"/>
      <c r="B1144" s="306">
        <v>44501.78888889146</v>
      </c>
      <c r="C1144" s="304">
        <v>73.500152276169203</v>
      </c>
      <c r="D1144" s="305" t="s">
        <v>172</v>
      </c>
    </row>
    <row r="1145" spans="1:4" ht="14.5" customHeight="1" x14ac:dyDescent="0.35">
      <c r="A1145" s="1"/>
      <c r="B1145" s="306">
        <v>44501.789583335907</v>
      </c>
      <c r="C1145" s="304">
        <v>67.735750242204332</v>
      </c>
      <c r="D1145" s="305" t="s">
        <v>172</v>
      </c>
    </row>
    <row r="1146" spans="1:4" ht="14.5" customHeight="1" x14ac:dyDescent="0.35">
      <c r="A1146" s="1"/>
      <c r="B1146" s="306">
        <v>44501.790277780354</v>
      </c>
      <c r="C1146" s="304">
        <v>61.578885620087384</v>
      </c>
      <c r="D1146" s="305" t="s">
        <v>172</v>
      </c>
    </row>
    <row r="1147" spans="1:4" ht="14.5" customHeight="1" x14ac:dyDescent="0.35">
      <c r="A1147" s="1"/>
      <c r="B1147" s="306">
        <v>44501.7909722248</v>
      </c>
      <c r="C1147" s="304">
        <v>57.053115454875901</v>
      </c>
      <c r="D1147" s="305" t="s">
        <v>172</v>
      </c>
    </row>
    <row r="1148" spans="1:4" ht="14.5" customHeight="1" x14ac:dyDescent="0.35">
      <c r="A1148" s="1"/>
      <c r="B1148" s="306">
        <v>44501.791666669247</v>
      </c>
      <c r="C1148" s="304">
        <v>53.511496254397208</v>
      </c>
      <c r="D1148" s="305" t="s">
        <v>172</v>
      </c>
    </row>
    <row r="1149" spans="1:4" ht="14.5" customHeight="1" x14ac:dyDescent="0.35">
      <c r="A1149" s="1"/>
      <c r="B1149" s="306">
        <v>44501.792361113694</v>
      </c>
      <c r="C1149" s="304">
        <v>52.232409349373967</v>
      </c>
      <c r="D1149" s="305" t="s">
        <v>172</v>
      </c>
    </row>
    <row r="1150" spans="1:4" ht="14.5" customHeight="1" x14ac:dyDescent="0.35">
      <c r="A1150" s="1"/>
      <c r="B1150" s="306">
        <v>44501.793055558141</v>
      </c>
      <c r="C1150" s="304">
        <v>53.321992406257777</v>
      </c>
      <c r="D1150" s="305" t="s">
        <v>172</v>
      </c>
    </row>
    <row r="1151" spans="1:4" ht="14.5" customHeight="1" x14ac:dyDescent="0.35">
      <c r="A1151" s="1"/>
      <c r="B1151" s="306">
        <v>44501.793750002587</v>
      </c>
      <c r="C1151" s="304">
        <v>55.62107538389197</v>
      </c>
      <c r="D1151" s="305" t="s">
        <v>172</v>
      </c>
    </row>
    <row r="1152" spans="1:4" ht="14.5" customHeight="1" x14ac:dyDescent="0.35">
      <c r="A1152" s="1"/>
      <c r="B1152" s="306">
        <v>44501.794444447034</v>
      </c>
      <c r="C1152" s="304">
        <v>60.347721290505916</v>
      </c>
      <c r="D1152" s="305" t="s">
        <v>172</v>
      </c>
    </row>
    <row r="1153" spans="1:4" ht="14.5" customHeight="1" x14ac:dyDescent="0.35">
      <c r="A1153" s="1"/>
      <c r="B1153" s="306">
        <v>44501.795138891481</v>
      </c>
      <c r="C1153" s="304">
        <v>65.741554704154254</v>
      </c>
      <c r="D1153" s="305" t="s">
        <v>172</v>
      </c>
    </row>
    <row r="1154" spans="1:4" ht="14.5" customHeight="1" x14ac:dyDescent="0.35">
      <c r="A1154" s="1"/>
      <c r="B1154" s="306">
        <v>44501.795833335927</v>
      </c>
      <c r="C1154" s="304">
        <v>69.675014900441354</v>
      </c>
      <c r="D1154" s="305" t="s">
        <v>172</v>
      </c>
    </row>
    <row r="1155" spans="1:4" ht="14.5" customHeight="1" x14ac:dyDescent="0.35">
      <c r="A1155" s="1"/>
      <c r="B1155" s="306">
        <v>44501.796527780374</v>
      </c>
      <c r="C1155" s="304">
        <v>75.438651821073535</v>
      </c>
      <c r="D1155" s="305" t="s">
        <v>172</v>
      </c>
    </row>
    <row r="1156" spans="1:4" ht="14.5" customHeight="1" x14ac:dyDescent="0.35">
      <c r="A1156" s="1"/>
      <c r="B1156" s="306">
        <v>44501.797222224821</v>
      </c>
      <c r="C1156" s="304">
        <v>81.664689782040654</v>
      </c>
      <c r="D1156" s="305" t="s">
        <v>172</v>
      </c>
    </row>
    <row r="1157" spans="1:4" ht="14.5" customHeight="1" x14ac:dyDescent="0.35">
      <c r="A1157" s="1"/>
      <c r="B1157" s="306">
        <v>44501.797916669268</v>
      </c>
      <c r="C1157" s="304">
        <v>83.134995553235058</v>
      </c>
      <c r="D1157" s="305" t="s">
        <v>172</v>
      </c>
    </row>
    <row r="1158" spans="1:4" ht="14.5" customHeight="1" x14ac:dyDescent="0.35">
      <c r="A1158" s="1"/>
      <c r="B1158" s="306">
        <v>44501.798611113714</v>
      </c>
      <c r="C1158" s="304">
        <v>78.44041600797209</v>
      </c>
      <c r="D1158" s="305" t="s">
        <v>172</v>
      </c>
    </row>
    <row r="1159" spans="1:4" ht="14.5" customHeight="1" x14ac:dyDescent="0.35">
      <c r="A1159" s="1"/>
      <c r="B1159" s="306">
        <v>44501.799305558161</v>
      </c>
      <c r="C1159" s="304">
        <v>74.271033853853197</v>
      </c>
      <c r="D1159" s="305" t="s">
        <v>172</v>
      </c>
    </row>
    <row r="1160" spans="1:4" ht="14.5" customHeight="1" x14ac:dyDescent="0.35">
      <c r="A1160" s="1"/>
      <c r="B1160" s="306">
        <v>44501.800000002608</v>
      </c>
      <c r="C1160" s="304">
        <v>72.582689907838358</v>
      </c>
      <c r="D1160" s="305" t="s">
        <v>172</v>
      </c>
    </row>
    <row r="1161" spans="1:4" ht="14.5" customHeight="1" x14ac:dyDescent="0.35">
      <c r="A1161" s="1"/>
      <c r="B1161" s="306">
        <v>44501.800694447054</v>
      </c>
      <c r="C1161" s="304">
        <v>70.417238265409836</v>
      </c>
      <c r="D1161" s="305" t="s">
        <v>172</v>
      </c>
    </row>
    <row r="1162" spans="1:4" ht="14.5" customHeight="1" x14ac:dyDescent="0.35">
      <c r="A1162" s="1"/>
      <c r="B1162" s="306">
        <v>44501.801388891501</v>
      </c>
      <c r="C1162" s="304">
        <v>68.472792722086893</v>
      </c>
      <c r="D1162" s="305" t="s">
        <v>172</v>
      </c>
    </row>
    <row r="1163" spans="1:4" ht="14.5" customHeight="1" x14ac:dyDescent="0.35">
      <c r="A1163" s="1"/>
      <c r="B1163" s="306">
        <v>44501.802083335948</v>
      </c>
      <c r="C1163" s="304">
        <v>66.094592578425846</v>
      </c>
      <c r="D1163" s="305" t="s">
        <v>172</v>
      </c>
    </row>
    <row r="1164" spans="1:4" ht="14.5" customHeight="1" x14ac:dyDescent="0.35">
      <c r="A1164" s="1"/>
      <c r="B1164" s="306">
        <v>44501.802777780395</v>
      </c>
      <c r="C1164" s="304">
        <v>63.078201882311262</v>
      </c>
      <c r="D1164" s="305" t="s">
        <v>172</v>
      </c>
    </row>
    <row r="1165" spans="1:4" ht="14.5" customHeight="1" x14ac:dyDescent="0.35">
      <c r="A1165" s="1"/>
      <c r="B1165" s="306">
        <v>44501.803472224841</v>
      </c>
      <c r="C1165" s="304">
        <v>60.081857955913684</v>
      </c>
      <c r="D1165" s="305" t="s">
        <v>172</v>
      </c>
    </row>
    <row r="1166" spans="1:4" ht="14.5" customHeight="1" x14ac:dyDescent="0.35">
      <c r="A1166" s="1"/>
      <c r="B1166" s="306">
        <v>44501.804166669288</v>
      </c>
      <c r="C1166" s="304">
        <v>57.412655048682545</v>
      </c>
      <c r="D1166" s="305" t="s">
        <v>172</v>
      </c>
    </row>
    <row r="1167" spans="1:4" ht="14.5" customHeight="1" x14ac:dyDescent="0.35">
      <c r="A1167" s="1"/>
      <c r="B1167" s="306">
        <v>44501.804861113735</v>
      </c>
      <c r="C1167" s="304">
        <v>55.235333980214392</v>
      </c>
      <c r="D1167" s="305" t="s">
        <v>172</v>
      </c>
    </row>
    <row r="1168" spans="1:4" ht="14.5" customHeight="1" x14ac:dyDescent="0.35">
      <c r="A1168" s="1"/>
      <c r="B1168" s="306">
        <v>44501.805555558181</v>
      </c>
      <c r="C1168" s="304">
        <v>53.041893405919353</v>
      </c>
      <c r="D1168" s="305" t="s">
        <v>172</v>
      </c>
    </row>
    <row r="1169" spans="1:4" ht="14.5" customHeight="1" x14ac:dyDescent="0.35">
      <c r="A1169" s="1"/>
      <c r="B1169" s="306">
        <v>44501.806250002628</v>
      </c>
      <c r="C1169" s="304">
        <v>51.119281451561257</v>
      </c>
      <c r="D1169" s="305" t="s">
        <v>172</v>
      </c>
    </row>
    <row r="1170" spans="1:4" ht="14.5" customHeight="1" x14ac:dyDescent="0.35">
      <c r="A1170" s="1"/>
      <c r="B1170" s="306">
        <v>44501.806944447075</v>
      </c>
      <c r="C1170" s="304">
        <v>49.936776286042488</v>
      </c>
      <c r="D1170" s="305" t="s">
        <v>172</v>
      </c>
    </row>
    <row r="1171" spans="1:4" ht="14.5" customHeight="1" x14ac:dyDescent="0.35">
      <c r="A1171" s="1"/>
      <c r="B1171" s="306">
        <v>44501.807638891521</v>
      </c>
      <c r="C1171" s="304">
        <v>50.732954738405532</v>
      </c>
      <c r="D1171" s="305" t="s">
        <v>172</v>
      </c>
    </row>
    <row r="1172" spans="1:4" ht="14.5" customHeight="1" x14ac:dyDescent="0.35">
      <c r="A1172" s="1"/>
      <c r="B1172" s="306">
        <v>44501.808333335968</v>
      </c>
      <c r="C1172" s="304">
        <v>53.302918200640121</v>
      </c>
      <c r="D1172" s="305" t="s">
        <v>172</v>
      </c>
    </row>
    <row r="1173" spans="1:4" ht="14.5" customHeight="1" x14ac:dyDescent="0.35">
      <c r="A1173" s="1"/>
      <c r="B1173" s="306">
        <v>44501.809027780415</v>
      </c>
      <c r="C1173" s="304">
        <v>54.25562379648521</v>
      </c>
      <c r="D1173" s="305" t="s">
        <v>172</v>
      </c>
    </row>
    <row r="1174" spans="1:4" ht="14.5" customHeight="1" x14ac:dyDescent="0.35">
      <c r="A1174" s="1"/>
      <c r="B1174" s="306">
        <v>44501.809722224862</v>
      </c>
      <c r="C1174" s="304">
        <v>50.531486984045479</v>
      </c>
      <c r="D1174" s="305" t="s">
        <v>172</v>
      </c>
    </row>
    <row r="1175" spans="1:4" ht="14.5" customHeight="1" x14ac:dyDescent="0.35">
      <c r="A1175" s="1"/>
      <c r="B1175" s="306">
        <v>44501.810416669308</v>
      </c>
      <c r="C1175" s="304">
        <v>46.265676246915248</v>
      </c>
      <c r="D1175" s="305" t="s">
        <v>172</v>
      </c>
    </row>
    <row r="1176" spans="1:4" ht="14.5" customHeight="1" x14ac:dyDescent="0.35">
      <c r="A1176" s="1"/>
      <c r="B1176" s="306">
        <v>44501.811111113755</v>
      </c>
      <c r="C1176" s="304">
        <v>44.719401719384287</v>
      </c>
      <c r="D1176" s="305" t="s">
        <v>172</v>
      </c>
    </row>
    <row r="1177" spans="1:4" ht="14.5" customHeight="1" x14ac:dyDescent="0.35">
      <c r="A1177" s="1"/>
      <c r="B1177" s="306">
        <v>44501.811805558202</v>
      </c>
      <c r="C1177" s="304">
        <v>44.402573230701577</v>
      </c>
      <c r="D1177" s="305" t="s">
        <v>172</v>
      </c>
    </row>
    <row r="1178" spans="1:4" ht="14.5" customHeight="1" x14ac:dyDescent="0.35">
      <c r="A1178" s="1"/>
      <c r="B1178" s="306">
        <v>44501.812500002648</v>
      </c>
      <c r="C1178" s="304">
        <v>43.997705998223196</v>
      </c>
      <c r="D1178" s="305" t="s">
        <v>172</v>
      </c>
    </row>
    <row r="1179" spans="1:4" ht="14.5" customHeight="1" x14ac:dyDescent="0.35">
      <c r="A1179" s="1"/>
      <c r="B1179" s="306">
        <v>44501.813194447095</v>
      </c>
      <c r="C1179" s="304">
        <v>43.590910182271422</v>
      </c>
      <c r="D1179" s="305" t="s">
        <v>172</v>
      </c>
    </row>
    <row r="1180" spans="1:4" ht="14.5" customHeight="1" x14ac:dyDescent="0.35">
      <c r="A1180" s="1"/>
      <c r="B1180" s="306">
        <v>44501.813888891542</v>
      </c>
      <c r="C1180" s="304">
        <v>43.620370073910451</v>
      </c>
      <c r="D1180" s="305" t="s">
        <v>172</v>
      </c>
    </row>
    <row r="1181" spans="1:4" ht="14.5" customHeight="1" x14ac:dyDescent="0.35">
      <c r="A1181" s="1"/>
      <c r="B1181" s="306">
        <v>44501.814583335989</v>
      </c>
      <c r="C1181" s="304">
        <v>45.025615645837391</v>
      </c>
      <c r="D1181" s="305" t="s">
        <v>172</v>
      </c>
    </row>
    <row r="1182" spans="1:4" ht="14.5" customHeight="1" x14ac:dyDescent="0.35">
      <c r="A1182" s="1"/>
      <c r="B1182" s="306">
        <v>44501.815277780435</v>
      </c>
      <c r="C1182" s="304">
        <v>49.771432841216061</v>
      </c>
      <c r="D1182" s="305" t="s">
        <v>172</v>
      </c>
    </row>
    <row r="1183" spans="1:4" ht="14.5" customHeight="1" x14ac:dyDescent="0.35">
      <c r="A1183" s="1"/>
      <c r="B1183" s="306">
        <v>44501.815972224882</v>
      </c>
      <c r="C1183" s="304">
        <v>53.810524714165759</v>
      </c>
      <c r="D1183" s="305" t="s">
        <v>172</v>
      </c>
    </row>
    <row r="1184" spans="1:4" ht="14.5" customHeight="1" x14ac:dyDescent="0.35">
      <c r="A1184" s="1"/>
      <c r="B1184" s="306">
        <v>44501.816666669329</v>
      </c>
      <c r="C1184" s="304">
        <v>54.812933902252311</v>
      </c>
      <c r="D1184" s="305" t="s">
        <v>172</v>
      </c>
    </row>
    <row r="1185" spans="1:4" ht="14.5" customHeight="1" x14ac:dyDescent="0.35">
      <c r="A1185" s="1"/>
      <c r="B1185" s="306">
        <v>44501.817361113775</v>
      </c>
      <c r="C1185" s="304">
        <v>54.917643712228163</v>
      </c>
      <c r="D1185" s="305" t="s">
        <v>172</v>
      </c>
    </row>
    <row r="1186" spans="1:4" ht="14.5" customHeight="1" x14ac:dyDescent="0.35">
      <c r="A1186" s="1"/>
      <c r="B1186" s="306">
        <v>44501.818055558222</v>
      </c>
      <c r="C1186" s="304">
        <v>51.657298380480889</v>
      </c>
      <c r="D1186" s="305" t="s">
        <v>172</v>
      </c>
    </row>
    <row r="1187" spans="1:4" ht="14.5" customHeight="1" x14ac:dyDescent="0.35">
      <c r="A1187" s="1"/>
      <c r="B1187" s="306">
        <v>44501.818750002669</v>
      </c>
      <c r="C1187" s="304">
        <v>48.94113079713425</v>
      </c>
      <c r="D1187" s="305" t="s">
        <v>172</v>
      </c>
    </row>
    <row r="1188" spans="1:4" ht="14.5" customHeight="1" x14ac:dyDescent="0.35">
      <c r="A1188" s="1"/>
      <c r="B1188" s="306">
        <v>44501.819444447116</v>
      </c>
      <c r="C1188" s="304">
        <v>48.456170036169354</v>
      </c>
      <c r="D1188" s="305" t="s">
        <v>172</v>
      </c>
    </row>
    <row r="1189" spans="1:4" ht="14.5" customHeight="1" x14ac:dyDescent="0.35">
      <c r="A1189" s="1"/>
      <c r="B1189" s="306">
        <v>44501.820138891562</v>
      </c>
      <c r="C1189" s="304">
        <v>47.033639469574943</v>
      </c>
      <c r="D1189" s="305" t="s">
        <v>172</v>
      </c>
    </row>
    <row r="1190" spans="1:4" ht="14.5" customHeight="1" x14ac:dyDescent="0.35">
      <c r="A1190" s="1"/>
      <c r="B1190" s="306">
        <v>44501.820833336009</v>
      </c>
      <c r="C1190" s="304">
        <v>47.615868639478386</v>
      </c>
      <c r="D1190" s="305" t="s">
        <v>172</v>
      </c>
    </row>
    <row r="1191" spans="1:4" ht="14.5" customHeight="1" x14ac:dyDescent="0.35">
      <c r="A1191" s="1"/>
      <c r="B1191" s="306">
        <v>44501.821527780456</v>
      </c>
      <c r="C1191" s="304">
        <v>51.954736331563133</v>
      </c>
      <c r="D1191" s="305" t="s">
        <v>172</v>
      </c>
    </row>
    <row r="1192" spans="1:4" ht="14.5" customHeight="1" x14ac:dyDescent="0.35">
      <c r="A1192" s="1"/>
      <c r="B1192" s="306">
        <v>44501.822222224902</v>
      </c>
      <c r="C1192" s="304">
        <v>57.02356170908218</v>
      </c>
      <c r="D1192" s="305" t="s">
        <v>172</v>
      </c>
    </row>
    <row r="1193" spans="1:4" ht="14.5" customHeight="1" x14ac:dyDescent="0.35">
      <c r="A1193" s="1"/>
      <c r="B1193" s="306">
        <v>44501.822916669349</v>
      </c>
      <c r="C1193" s="304">
        <v>65.109497720051635</v>
      </c>
      <c r="D1193" s="305" t="s">
        <v>172</v>
      </c>
    </row>
    <row r="1194" spans="1:4" ht="14.5" customHeight="1" x14ac:dyDescent="0.35">
      <c r="A1194" s="1"/>
      <c r="B1194" s="306">
        <v>44501.823611113796</v>
      </c>
      <c r="C1194" s="304">
        <v>75.324579507539354</v>
      </c>
      <c r="D1194" s="305" t="s">
        <v>172</v>
      </c>
    </row>
    <row r="1195" spans="1:4" ht="14.5" customHeight="1" x14ac:dyDescent="0.35">
      <c r="A1195" s="1"/>
      <c r="B1195" s="306">
        <v>44501.824305558242</v>
      </c>
      <c r="C1195" s="304">
        <v>82.174517506749055</v>
      </c>
      <c r="D1195" s="305" t="s">
        <v>172</v>
      </c>
    </row>
    <row r="1196" spans="1:4" ht="14.5" customHeight="1" x14ac:dyDescent="0.35">
      <c r="A1196" s="1"/>
      <c r="B1196" s="306">
        <v>44501.825000002689</v>
      </c>
      <c r="C1196" s="304">
        <v>84.823888395247437</v>
      </c>
      <c r="D1196" s="305" t="s">
        <v>172</v>
      </c>
    </row>
    <row r="1197" spans="1:4" ht="14.5" customHeight="1" x14ac:dyDescent="0.35">
      <c r="A1197" s="1"/>
      <c r="B1197" s="306">
        <v>44501.825694447136</v>
      </c>
      <c r="C1197" s="304">
        <v>81.191789598640753</v>
      </c>
      <c r="D1197" s="305" t="s">
        <v>172</v>
      </c>
    </row>
    <row r="1198" spans="1:4" ht="14.5" customHeight="1" x14ac:dyDescent="0.35">
      <c r="A1198" s="1"/>
      <c r="B1198" s="306">
        <v>44501.826388891583</v>
      </c>
      <c r="C1198" s="304">
        <v>78.175566652207635</v>
      </c>
      <c r="D1198" s="305" t="s">
        <v>172</v>
      </c>
    </row>
    <row r="1199" spans="1:4" ht="14.5" customHeight="1" x14ac:dyDescent="0.35">
      <c r="A1199" s="1"/>
      <c r="B1199" s="306">
        <v>44501.827083336029</v>
      </c>
      <c r="C1199" s="304">
        <v>79.206752521564098</v>
      </c>
      <c r="D1199" s="305" t="s">
        <v>172</v>
      </c>
    </row>
    <row r="1200" spans="1:4" ht="14.5" customHeight="1" x14ac:dyDescent="0.35">
      <c r="A1200" s="1"/>
      <c r="B1200" s="306">
        <v>44501.827777780476</v>
      </c>
      <c r="C1200" s="304">
        <v>81.224272379281075</v>
      </c>
      <c r="D1200" s="305" t="s">
        <v>172</v>
      </c>
    </row>
    <row r="1201" spans="1:4" ht="14.5" customHeight="1" x14ac:dyDescent="0.35">
      <c r="A1201" s="1"/>
      <c r="B1201" s="306">
        <v>44501.828472224923</v>
      </c>
      <c r="C1201" s="304">
        <v>82.21129631665535</v>
      </c>
      <c r="D1201" s="305" t="s">
        <v>172</v>
      </c>
    </row>
    <row r="1202" spans="1:4" ht="14.5" customHeight="1" x14ac:dyDescent="0.35">
      <c r="A1202" s="1"/>
      <c r="B1202" s="306">
        <v>44501.829166669369</v>
      </c>
      <c r="C1202" s="304">
        <v>83.340884475045215</v>
      </c>
      <c r="D1202" s="305" t="s">
        <v>172</v>
      </c>
    </row>
    <row r="1203" spans="1:4" ht="14.5" customHeight="1" x14ac:dyDescent="0.35">
      <c r="A1203" s="1"/>
      <c r="B1203" s="306">
        <v>44501.829861113816</v>
      </c>
      <c r="C1203" s="304">
        <v>84.913710754578162</v>
      </c>
      <c r="D1203" s="305" t="s">
        <v>172</v>
      </c>
    </row>
    <row r="1204" spans="1:4" ht="14.5" customHeight="1" x14ac:dyDescent="0.35">
      <c r="A1204" s="1"/>
      <c r="B1204" s="306">
        <v>44501.830555558263</v>
      </c>
      <c r="C1204" s="304">
        <v>89.381575243989943</v>
      </c>
      <c r="D1204" s="305" t="s">
        <v>172</v>
      </c>
    </row>
    <row r="1205" spans="1:4" ht="14.5" customHeight="1" x14ac:dyDescent="0.35">
      <c r="A1205" s="1"/>
      <c r="B1205" s="306">
        <v>44501.83125000271</v>
      </c>
      <c r="C1205" s="304">
        <v>97.993829671402153</v>
      </c>
      <c r="D1205" s="305" t="s">
        <v>172</v>
      </c>
    </row>
    <row r="1206" spans="1:4" ht="14.5" customHeight="1" x14ac:dyDescent="0.35">
      <c r="A1206" s="1"/>
      <c r="B1206" s="306">
        <v>44501.831944447156</v>
      </c>
      <c r="C1206" s="304">
        <v>103.51062413040394</v>
      </c>
      <c r="D1206" s="305" t="s">
        <v>172</v>
      </c>
    </row>
    <row r="1207" spans="1:4" ht="14.5" customHeight="1" x14ac:dyDescent="0.35">
      <c r="A1207" s="1"/>
      <c r="B1207" s="306">
        <v>44501.832638891603</v>
      </c>
      <c r="C1207" s="304">
        <v>101.05098075422671</v>
      </c>
      <c r="D1207" s="305" t="s">
        <v>172</v>
      </c>
    </row>
    <row r="1208" spans="1:4" ht="14.5" customHeight="1" x14ac:dyDescent="0.35">
      <c r="A1208" s="1"/>
      <c r="B1208" s="306">
        <v>44501.83333333605</v>
      </c>
      <c r="C1208" s="304">
        <v>28.641763674286473</v>
      </c>
      <c r="D1208" s="305" t="s">
        <v>170</v>
      </c>
    </row>
    <row r="1209" spans="1:4" ht="14.5" customHeight="1" x14ac:dyDescent="0.35">
      <c r="A1209" s="1"/>
      <c r="B1209" s="306">
        <v>44501.834027780496</v>
      </c>
      <c r="C1209" s="304">
        <v>93.109264226863161</v>
      </c>
      <c r="D1209" s="305" t="s">
        <v>172</v>
      </c>
    </row>
    <row r="1210" spans="1:4" ht="14.5" customHeight="1" x14ac:dyDescent="0.35">
      <c r="A1210" s="1"/>
      <c r="B1210" s="306">
        <v>44501.834722224943</v>
      </c>
      <c r="C1210" s="304">
        <v>95.845523843786211</v>
      </c>
      <c r="D1210" s="305" t="s">
        <v>172</v>
      </c>
    </row>
    <row r="1211" spans="1:4" ht="14.5" customHeight="1" x14ac:dyDescent="0.35">
      <c r="A1211" s="1"/>
      <c r="B1211" s="306">
        <v>44501.83541666939</v>
      </c>
      <c r="C1211" s="304">
        <v>98.471541939470143</v>
      </c>
      <c r="D1211" s="305" t="s">
        <v>172</v>
      </c>
    </row>
    <row r="1212" spans="1:4" ht="14.5" customHeight="1" x14ac:dyDescent="0.35">
      <c r="A1212" s="1"/>
      <c r="B1212" s="306">
        <v>44501.836111113837</v>
      </c>
      <c r="C1212" s="304">
        <v>101.52059700297929</v>
      </c>
      <c r="D1212" s="305" t="s">
        <v>172</v>
      </c>
    </row>
    <row r="1213" spans="1:4" ht="14.5" customHeight="1" x14ac:dyDescent="0.35">
      <c r="A1213" s="1"/>
      <c r="B1213" s="306">
        <v>44501.836805558283</v>
      </c>
      <c r="C1213" s="304">
        <v>105.94766079556236</v>
      </c>
      <c r="D1213" s="305" t="s">
        <v>172</v>
      </c>
    </row>
    <row r="1214" spans="1:4" ht="14.5" customHeight="1" x14ac:dyDescent="0.35">
      <c r="A1214" s="1"/>
      <c r="B1214" s="306">
        <v>44501.83750000273</v>
      </c>
      <c r="C1214" s="304">
        <v>112.65916639746089</v>
      </c>
      <c r="D1214" s="305" t="s">
        <v>172</v>
      </c>
    </row>
    <row r="1215" spans="1:4" ht="14.5" customHeight="1" x14ac:dyDescent="0.35">
      <c r="A1215" s="1"/>
      <c r="B1215" s="306">
        <v>44501.838194447177</v>
      </c>
      <c r="C1215" s="304">
        <v>120.04452549145984</v>
      </c>
      <c r="D1215" s="305" t="s">
        <v>172</v>
      </c>
    </row>
    <row r="1216" spans="1:4" ht="14.5" customHeight="1" x14ac:dyDescent="0.35">
      <c r="A1216" s="1"/>
      <c r="B1216" s="306">
        <v>44501.838888891623</v>
      </c>
      <c r="C1216" s="304">
        <v>117.81635124769916</v>
      </c>
      <c r="D1216" s="305" t="s">
        <v>172</v>
      </c>
    </row>
    <row r="1217" spans="1:4" ht="14.5" customHeight="1" x14ac:dyDescent="0.35">
      <c r="A1217" s="1"/>
      <c r="B1217" s="306">
        <v>44501.83958333607</v>
      </c>
      <c r="C1217" s="304">
        <v>112.59953588501861</v>
      </c>
      <c r="D1217" s="305" t="s">
        <v>172</v>
      </c>
    </row>
    <row r="1218" spans="1:4" ht="14.5" customHeight="1" x14ac:dyDescent="0.35">
      <c r="A1218" s="1"/>
      <c r="B1218" s="306">
        <v>44501.840277780517</v>
      </c>
      <c r="C1218" s="304">
        <v>108.9965768521768</v>
      </c>
      <c r="D1218" s="305" t="s">
        <v>172</v>
      </c>
    </row>
    <row r="1219" spans="1:4" ht="14.5" customHeight="1" x14ac:dyDescent="0.35">
      <c r="A1219" s="1"/>
      <c r="B1219" s="306">
        <v>44501.840972224963</v>
      </c>
      <c r="C1219" s="304">
        <v>109.14450172237315</v>
      </c>
      <c r="D1219" s="305" t="s">
        <v>172</v>
      </c>
    </row>
    <row r="1220" spans="1:4" ht="14.5" customHeight="1" x14ac:dyDescent="0.35">
      <c r="A1220" s="1"/>
      <c r="B1220" s="306">
        <v>44501.84166666941</v>
      </c>
      <c r="C1220" s="304">
        <v>108.22865963895843</v>
      </c>
      <c r="D1220" s="305" t="s">
        <v>172</v>
      </c>
    </row>
    <row r="1221" spans="1:4" ht="14.5" customHeight="1" x14ac:dyDescent="0.35">
      <c r="A1221" s="1"/>
      <c r="B1221" s="306">
        <v>44501.842361113857</v>
      </c>
      <c r="C1221" s="304">
        <v>106.19053484130031</v>
      </c>
      <c r="D1221" s="305" t="s">
        <v>172</v>
      </c>
    </row>
    <row r="1222" spans="1:4" ht="14.5" customHeight="1" x14ac:dyDescent="0.35">
      <c r="A1222" s="1"/>
      <c r="B1222" s="306">
        <v>44501.843055558304</v>
      </c>
      <c r="C1222" s="304">
        <v>106.82940385214752</v>
      </c>
      <c r="D1222" s="305" t="s">
        <v>172</v>
      </c>
    </row>
    <row r="1223" spans="1:4" ht="14.5" customHeight="1" x14ac:dyDescent="0.35">
      <c r="A1223" s="1"/>
      <c r="B1223" s="306">
        <v>44501.84375000275</v>
      </c>
      <c r="C1223" s="304">
        <v>109.8152731287914</v>
      </c>
      <c r="D1223" s="305" t="s">
        <v>172</v>
      </c>
    </row>
    <row r="1224" spans="1:4" ht="14.5" customHeight="1" x14ac:dyDescent="0.35">
      <c r="A1224" s="1"/>
      <c r="B1224" s="306">
        <v>44501.844444447197</v>
      </c>
      <c r="C1224" s="304">
        <v>113.83267867611526</v>
      </c>
      <c r="D1224" s="305" t="s">
        <v>172</v>
      </c>
    </row>
    <row r="1225" spans="1:4" ht="14.5" customHeight="1" x14ac:dyDescent="0.35">
      <c r="A1225" s="1"/>
      <c r="B1225" s="306">
        <v>44501.845138891644</v>
      </c>
      <c r="C1225" s="304">
        <v>118.2315438719738</v>
      </c>
      <c r="D1225" s="305" t="s">
        <v>172</v>
      </c>
    </row>
    <row r="1226" spans="1:4" ht="14.5" customHeight="1" x14ac:dyDescent="0.35">
      <c r="A1226" s="1"/>
      <c r="B1226" s="306">
        <v>44501.84583333609</v>
      </c>
      <c r="C1226" s="304">
        <v>124.42622247610319</v>
      </c>
      <c r="D1226" s="305" t="s">
        <v>172</v>
      </c>
    </row>
    <row r="1227" spans="1:4" ht="14.5" customHeight="1" x14ac:dyDescent="0.35">
      <c r="A1227" s="1"/>
      <c r="B1227" s="306">
        <v>44501.846527780537</v>
      </c>
      <c r="C1227" s="304">
        <v>131.43878824188917</v>
      </c>
      <c r="D1227" s="305" t="s">
        <v>172</v>
      </c>
    </row>
    <row r="1228" spans="1:4" ht="14.5" customHeight="1" x14ac:dyDescent="0.35">
      <c r="A1228" s="1"/>
      <c r="B1228" s="306">
        <v>44501.847222224984</v>
      </c>
      <c r="C1228" s="304">
        <v>138.02761067722457</v>
      </c>
      <c r="D1228" s="305" t="s">
        <v>172</v>
      </c>
    </row>
    <row r="1229" spans="1:4" ht="14.5" customHeight="1" x14ac:dyDescent="0.35">
      <c r="A1229" s="1"/>
      <c r="B1229" s="306">
        <v>44501.847916669431</v>
      </c>
      <c r="C1229" s="304">
        <v>144.42490746706801</v>
      </c>
      <c r="D1229" s="305" t="s">
        <v>172</v>
      </c>
    </row>
    <row r="1230" spans="1:4" ht="14.5" customHeight="1" x14ac:dyDescent="0.35">
      <c r="A1230" s="1"/>
      <c r="B1230" s="306">
        <v>44501.848611113877</v>
      </c>
      <c r="C1230" s="304">
        <v>149.72465374531458</v>
      </c>
      <c r="D1230" s="305" t="s">
        <v>172</v>
      </c>
    </row>
    <row r="1231" spans="1:4" ht="14.5" customHeight="1" x14ac:dyDescent="0.35">
      <c r="A1231" s="1"/>
      <c r="B1231" s="306">
        <v>44501.849305558324</v>
      </c>
      <c r="C1231" s="304">
        <v>155.10055429934678</v>
      </c>
      <c r="D1231" s="305" t="s">
        <v>172</v>
      </c>
    </row>
    <row r="1232" spans="1:4" ht="14.5" customHeight="1" x14ac:dyDescent="0.35">
      <c r="A1232" s="1"/>
      <c r="B1232" s="306">
        <v>44501.850000002771</v>
      </c>
      <c r="C1232" s="304">
        <v>160.77238989754503</v>
      </c>
      <c r="D1232" s="305" t="s">
        <v>172</v>
      </c>
    </row>
    <row r="1233" spans="1:4" ht="14.5" customHeight="1" x14ac:dyDescent="0.35">
      <c r="A1233" s="1"/>
      <c r="B1233" s="306">
        <v>44501.850694447217</v>
      </c>
      <c r="C1233" s="304">
        <v>165.87749123252772</v>
      </c>
      <c r="D1233" s="305" t="s">
        <v>172</v>
      </c>
    </row>
    <row r="1234" spans="1:4" ht="14.5" customHeight="1" x14ac:dyDescent="0.35">
      <c r="A1234" s="1"/>
      <c r="B1234" s="306">
        <v>44501.851388891664</v>
      </c>
      <c r="C1234" s="304">
        <v>172.7655326284895</v>
      </c>
      <c r="D1234" s="305" t="s">
        <v>172</v>
      </c>
    </row>
    <row r="1235" spans="1:4" ht="14.5" customHeight="1" x14ac:dyDescent="0.35">
      <c r="A1235" s="1"/>
      <c r="B1235" s="306">
        <v>44501.852083336111</v>
      </c>
      <c r="C1235" s="304">
        <v>179.9655738664209</v>
      </c>
      <c r="D1235" s="305" t="s">
        <v>172</v>
      </c>
    </row>
    <row r="1236" spans="1:4" ht="14.5" customHeight="1" x14ac:dyDescent="0.35">
      <c r="A1236" s="1"/>
      <c r="B1236" s="306">
        <v>44501.852777780558</v>
      </c>
      <c r="C1236" s="304">
        <v>187.77130101282381</v>
      </c>
      <c r="D1236" s="305" t="s">
        <v>172</v>
      </c>
    </row>
    <row r="1237" spans="1:4" ht="14.5" customHeight="1" x14ac:dyDescent="0.35">
      <c r="A1237" s="1"/>
      <c r="B1237" s="306">
        <v>44501.853472225004</v>
      </c>
      <c r="C1237" s="304">
        <v>196.26390766986879</v>
      </c>
      <c r="D1237" s="305" t="s">
        <v>172</v>
      </c>
    </row>
    <row r="1238" spans="1:4" ht="14.5" customHeight="1" x14ac:dyDescent="0.35">
      <c r="A1238" s="1"/>
      <c r="B1238" s="306">
        <v>44501.854166669451</v>
      </c>
      <c r="C1238" s="304">
        <v>202.78513698808382</v>
      </c>
      <c r="D1238" s="305" t="s">
        <v>172</v>
      </c>
    </row>
    <row r="1239" spans="1:4" ht="14.5" customHeight="1" x14ac:dyDescent="0.35">
      <c r="A1239" s="1"/>
      <c r="B1239" s="306">
        <v>44501.854861113898</v>
      </c>
      <c r="C1239" s="304">
        <v>209.6040719590693</v>
      </c>
      <c r="D1239" s="305" t="s">
        <v>172</v>
      </c>
    </row>
    <row r="1240" spans="1:4" ht="14.5" customHeight="1" x14ac:dyDescent="0.35">
      <c r="A1240" s="1"/>
      <c r="B1240" s="306">
        <v>44501.855555558344</v>
      </c>
      <c r="C1240" s="304">
        <v>214.24424744242182</v>
      </c>
      <c r="D1240" s="305" t="s">
        <v>172</v>
      </c>
    </row>
    <row r="1241" spans="1:4" ht="14.5" customHeight="1" x14ac:dyDescent="0.35">
      <c r="A1241" s="1"/>
      <c r="B1241" s="306">
        <v>44501.856250002791</v>
      </c>
      <c r="C1241" s="304">
        <v>210.78561367317258</v>
      </c>
      <c r="D1241" s="305" t="s">
        <v>172</v>
      </c>
    </row>
    <row r="1242" spans="1:4" ht="14.5" customHeight="1" x14ac:dyDescent="0.35">
      <c r="A1242" s="1"/>
      <c r="B1242" s="306">
        <v>44501.856944447238</v>
      </c>
      <c r="C1242" s="304">
        <v>205.90986471178476</v>
      </c>
      <c r="D1242" s="305" t="s">
        <v>172</v>
      </c>
    </row>
    <row r="1243" spans="1:4" ht="14.5" customHeight="1" x14ac:dyDescent="0.35">
      <c r="A1243" s="1"/>
      <c r="B1243" s="306">
        <v>44501.857638891684</v>
      </c>
      <c r="C1243" s="304">
        <v>206.41165909639483</v>
      </c>
      <c r="D1243" s="305" t="s">
        <v>172</v>
      </c>
    </row>
    <row r="1244" spans="1:4" ht="14.5" customHeight="1" x14ac:dyDescent="0.35">
      <c r="A1244" s="1"/>
      <c r="B1244" s="306">
        <v>44501.858333336131</v>
      </c>
      <c r="C1244" s="304">
        <v>209.17778708428378</v>
      </c>
      <c r="D1244" s="305" t="s">
        <v>172</v>
      </c>
    </row>
    <row r="1245" spans="1:4" ht="14.5" customHeight="1" x14ac:dyDescent="0.35">
      <c r="A1245" s="1"/>
      <c r="B1245" s="306">
        <v>44501.859027780578</v>
      </c>
      <c r="C1245" s="304">
        <v>214.70059508345634</v>
      </c>
      <c r="D1245" s="305" t="s">
        <v>172</v>
      </c>
    </row>
    <row r="1246" spans="1:4" ht="14.5" customHeight="1" x14ac:dyDescent="0.35">
      <c r="A1246" s="1"/>
      <c r="B1246" s="306">
        <v>44501.859722225025</v>
      </c>
      <c r="C1246" s="304">
        <v>221.28416184898234</v>
      </c>
      <c r="D1246" s="305" t="s">
        <v>172</v>
      </c>
    </row>
    <row r="1247" spans="1:4" ht="14.5" customHeight="1" x14ac:dyDescent="0.35">
      <c r="A1247" s="1"/>
      <c r="B1247" s="306">
        <v>44501.860416669471</v>
      </c>
      <c r="C1247" s="304">
        <v>226.82617558795803</v>
      </c>
      <c r="D1247" s="305" t="s">
        <v>172</v>
      </c>
    </row>
    <row r="1248" spans="1:4" ht="14.5" customHeight="1" x14ac:dyDescent="0.35">
      <c r="A1248" s="1"/>
      <c r="B1248" s="306">
        <v>44501.861111113918</v>
      </c>
      <c r="C1248" s="304">
        <v>228.98982779221842</v>
      </c>
      <c r="D1248" s="305" t="s">
        <v>172</v>
      </c>
    </row>
    <row r="1249" spans="1:4" ht="14.5" customHeight="1" x14ac:dyDescent="0.35">
      <c r="A1249" s="1"/>
      <c r="B1249" s="306">
        <v>44501.861805558365</v>
      </c>
      <c r="C1249" s="304">
        <v>226.2742014434111</v>
      </c>
      <c r="D1249" s="305" t="s">
        <v>172</v>
      </c>
    </row>
    <row r="1250" spans="1:4" ht="14.5" customHeight="1" x14ac:dyDescent="0.35">
      <c r="A1250" s="1"/>
      <c r="B1250" s="306">
        <v>44501.862500002811</v>
      </c>
      <c r="C1250" s="304">
        <v>222.75212734118881</v>
      </c>
      <c r="D1250" s="305" t="s">
        <v>172</v>
      </c>
    </row>
    <row r="1251" spans="1:4" ht="14.5" customHeight="1" x14ac:dyDescent="0.35">
      <c r="A1251" s="1"/>
      <c r="B1251" s="306">
        <v>44501.863194447258</v>
      </c>
      <c r="C1251" s="304">
        <v>218.98052910158489</v>
      </c>
      <c r="D1251" s="305" t="s">
        <v>172</v>
      </c>
    </row>
    <row r="1252" spans="1:4" ht="14.5" customHeight="1" x14ac:dyDescent="0.35">
      <c r="A1252" s="1"/>
      <c r="B1252" s="306">
        <v>44501.863888891705</v>
      </c>
      <c r="C1252" s="304">
        <v>215.91148816210529</v>
      </c>
      <c r="D1252" s="305" t="s">
        <v>172</v>
      </c>
    </row>
    <row r="1253" spans="1:4" ht="14.5" customHeight="1" x14ac:dyDescent="0.35">
      <c r="A1253" s="1"/>
      <c r="B1253" s="306">
        <v>44501.864583336152</v>
      </c>
      <c r="C1253" s="304">
        <v>209.98909305244064</v>
      </c>
      <c r="D1253" s="305" t="s">
        <v>172</v>
      </c>
    </row>
    <row r="1254" spans="1:4" ht="14.5" customHeight="1" x14ac:dyDescent="0.35">
      <c r="A1254" s="1"/>
      <c r="B1254" s="306">
        <v>44501.865277780598</v>
      </c>
      <c r="C1254" s="304">
        <v>204.41284677774334</v>
      </c>
      <c r="D1254" s="305" t="s">
        <v>172</v>
      </c>
    </row>
    <row r="1255" spans="1:4" ht="14.5" customHeight="1" x14ac:dyDescent="0.35">
      <c r="A1255" s="1"/>
      <c r="B1255" s="306">
        <v>44501.865972225045</v>
      </c>
      <c r="C1255" s="304">
        <v>201.39791954980078</v>
      </c>
      <c r="D1255" s="305" t="s">
        <v>172</v>
      </c>
    </row>
    <row r="1256" spans="1:4" ht="14.5" customHeight="1" x14ac:dyDescent="0.35">
      <c r="A1256" s="1"/>
      <c r="B1256" s="306">
        <v>44501.866666669492</v>
      </c>
      <c r="C1256" s="304">
        <v>197.92329667474067</v>
      </c>
      <c r="D1256" s="305" t="s">
        <v>172</v>
      </c>
    </row>
    <row r="1257" spans="1:4" ht="14.5" customHeight="1" x14ac:dyDescent="0.35">
      <c r="A1257" s="1"/>
      <c r="B1257" s="306">
        <v>44501.867361113938</v>
      </c>
      <c r="C1257" s="304">
        <v>191.57644127043895</v>
      </c>
      <c r="D1257" s="305" t="s">
        <v>172</v>
      </c>
    </row>
    <row r="1258" spans="1:4" ht="14.5" customHeight="1" x14ac:dyDescent="0.35">
      <c r="A1258" s="1"/>
      <c r="B1258" s="306">
        <v>44501.868055558385</v>
      </c>
      <c r="C1258" s="304">
        <v>184.7114827111829</v>
      </c>
      <c r="D1258" s="305" t="s">
        <v>172</v>
      </c>
    </row>
    <row r="1259" spans="1:4" ht="14.5" customHeight="1" x14ac:dyDescent="0.35">
      <c r="A1259" s="1"/>
      <c r="B1259" s="306">
        <v>44501.868750002832</v>
      </c>
      <c r="C1259" s="304">
        <v>179.5516324877739</v>
      </c>
      <c r="D1259" s="305" t="s">
        <v>172</v>
      </c>
    </row>
    <row r="1260" spans="1:4" ht="14.5" customHeight="1" x14ac:dyDescent="0.35">
      <c r="A1260" s="1"/>
      <c r="B1260" s="306">
        <v>44501.869444447279</v>
      </c>
      <c r="C1260" s="304">
        <v>175.63976429307755</v>
      </c>
      <c r="D1260" s="305" t="s">
        <v>172</v>
      </c>
    </row>
    <row r="1261" spans="1:4" ht="14.5" customHeight="1" x14ac:dyDescent="0.35">
      <c r="A1261" s="1"/>
      <c r="B1261" s="306">
        <v>44501.870138891725</v>
      </c>
      <c r="C1261" s="304">
        <v>172.16004918441953</v>
      </c>
      <c r="D1261" s="305" t="s">
        <v>172</v>
      </c>
    </row>
    <row r="1262" spans="1:4" ht="14.5" customHeight="1" x14ac:dyDescent="0.35">
      <c r="A1262" s="1"/>
      <c r="B1262" s="306">
        <v>44501.870833336172</v>
      </c>
      <c r="C1262" s="304">
        <v>169.58107561813279</v>
      </c>
      <c r="D1262" s="305" t="s">
        <v>172</v>
      </c>
    </row>
    <row r="1263" spans="1:4" ht="14.5" customHeight="1" x14ac:dyDescent="0.35">
      <c r="A1263" s="1"/>
      <c r="B1263" s="306">
        <v>44501.871527780619</v>
      </c>
      <c r="C1263" s="304">
        <v>166.79353197484744</v>
      </c>
      <c r="D1263" s="305" t="s">
        <v>172</v>
      </c>
    </row>
    <row r="1264" spans="1:4" ht="14.5" customHeight="1" x14ac:dyDescent="0.35">
      <c r="A1264" s="1"/>
      <c r="B1264" s="306">
        <v>44501.872222225065</v>
      </c>
      <c r="C1264" s="304">
        <v>163.2703701453982</v>
      </c>
      <c r="D1264" s="305" t="s">
        <v>172</v>
      </c>
    </row>
    <row r="1265" spans="1:4" ht="14.5" customHeight="1" x14ac:dyDescent="0.35">
      <c r="A1265" s="1"/>
      <c r="B1265" s="306">
        <v>44501.872916669512</v>
      </c>
      <c r="C1265" s="304">
        <v>163.64840222353814</v>
      </c>
      <c r="D1265" s="305" t="s">
        <v>172</v>
      </c>
    </row>
    <row r="1266" spans="1:4" ht="14.5" customHeight="1" x14ac:dyDescent="0.35">
      <c r="A1266" s="1"/>
      <c r="B1266" s="306">
        <v>44501.873611113959</v>
      </c>
      <c r="C1266" s="304">
        <v>170.18148101081218</v>
      </c>
      <c r="D1266" s="305" t="s">
        <v>172</v>
      </c>
    </row>
    <row r="1267" spans="1:4" ht="14.5" customHeight="1" x14ac:dyDescent="0.35">
      <c r="A1267" s="1"/>
      <c r="B1267" s="306">
        <v>44501.874305558405</v>
      </c>
      <c r="C1267" s="304">
        <v>176.97278753995974</v>
      </c>
      <c r="D1267" s="305" t="s">
        <v>172</v>
      </c>
    </row>
    <row r="1268" spans="1:4" ht="14.5" customHeight="1" x14ac:dyDescent="0.35">
      <c r="A1268" s="1"/>
      <c r="B1268" s="306">
        <v>44501.875000002852</v>
      </c>
      <c r="C1268" s="304">
        <v>175.08338669306443</v>
      </c>
      <c r="D1268" s="305" t="s">
        <v>172</v>
      </c>
    </row>
    <row r="1269" spans="1:4" ht="14.5" customHeight="1" x14ac:dyDescent="0.35">
      <c r="A1269" s="1"/>
      <c r="B1269" s="306">
        <v>44501.875694447299</v>
      </c>
      <c r="C1269" s="304">
        <v>167.40097558748676</v>
      </c>
      <c r="D1269" s="305" t="s">
        <v>172</v>
      </c>
    </row>
    <row r="1270" spans="1:4" ht="14.5" customHeight="1" x14ac:dyDescent="0.35">
      <c r="A1270" s="1"/>
      <c r="B1270" s="306">
        <v>44501.876388891746</v>
      </c>
      <c r="C1270" s="304">
        <v>158.76190767178002</v>
      </c>
      <c r="D1270" s="305" t="s">
        <v>172</v>
      </c>
    </row>
    <row r="1271" spans="1:4" ht="14.5" customHeight="1" x14ac:dyDescent="0.35">
      <c r="A1271" s="1"/>
      <c r="B1271" s="306">
        <v>44501.877083336192</v>
      </c>
      <c r="C1271" s="304">
        <v>155.29078580685891</v>
      </c>
      <c r="D1271" s="305" t="s">
        <v>172</v>
      </c>
    </row>
    <row r="1272" spans="1:4" ht="14.5" customHeight="1" x14ac:dyDescent="0.35">
      <c r="A1272" s="1"/>
      <c r="B1272" s="306">
        <v>44501.877777780639</v>
      </c>
      <c r="C1272" s="304">
        <v>154.08953500378024</v>
      </c>
      <c r="D1272" s="305" t="s">
        <v>172</v>
      </c>
    </row>
    <row r="1273" spans="1:4" ht="14.5" customHeight="1" x14ac:dyDescent="0.35">
      <c r="A1273" s="1"/>
      <c r="B1273" s="306">
        <v>44501.878472225086</v>
      </c>
      <c r="C1273" s="304">
        <v>153.58067254290216</v>
      </c>
      <c r="D1273" s="305" t="s">
        <v>172</v>
      </c>
    </row>
    <row r="1274" spans="1:4" ht="14.5" customHeight="1" x14ac:dyDescent="0.35">
      <c r="A1274" s="1"/>
      <c r="B1274" s="306">
        <v>44501.879166669532</v>
      </c>
      <c r="C1274" s="304">
        <v>153.3929988541291</v>
      </c>
      <c r="D1274" s="305" t="s">
        <v>172</v>
      </c>
    </row>
    <row r="1275" spans="1:4" ht="14.5" customHeight="1" x14ac:dyDescent="0.35">
      <c r="A1275" s="1"/>
      <c r="B1275" s="306">
        <v>44501.879861113979</v>
      </c>
      <c r="C1275" s="304">
        <v>156.58585613126633</v>
      </c>
      <c r="D1275" s="305" t="s">
        <v>172</v>
      </c>
    </row>
    <row r="1276" spans="1:4" ht="14.5" customHeight="1" x14ac:dyDescent="0.35">
      <c r="A1276" s="1"/>
      <c r="B1276" s="306">
        <v>44501.880555558426</v>
      </c>
      <c r="C1276" s="304">
        <v>164.08966069484208</v>
      </c>
      <c r="D1276" s="305" t="s">
        <v>172</v>
      </c>
    </row>
    <row r="1277" spans="1:4" ht="14.5" customHeight="1" x14ac:dyDescent="0.35">
      <c r="A1277" s="1"/>
      <c r="B1277" s="306">
        <v>44501.881250002873</v>
      </c>
      <c r="C1277" s="304">
        <v>169.45564714701612</v>
      </c>
      <c r="D1277" s="305" t="s">
        <v>172</v>
      </c>
    </row>
    <row r="1278" spans="1:4" ht="14.5" customHeight="1" x14ac:dyDescent="0.35">
      <c r="A1278" s="1"/>
      <c r="B1278" s="306">
        <v>44501.881944447319</v>
      </c>
      <c r="C1278" s="304">
        <v>173.30918578261819</v>
      </c>
      <c r="D1278" s="305" t="s">
        <v>172</v>
      </c>
    </row>
    <row r="1279" spans="1:4" ht="14.5" customHeight="1" x14ac:dyDescent="0.35">
      <c r="A1279" s="1"/>
      <c r="B1279" s="306">
        <v>44501.882638891766</v>
      </c>
      <c r="C1279" s="304">
        <v>168.78969767864717</v>
      </c>
      <c r="D1279" s="305" t="s">
        <v>172</v>
      </c>
    </row>
    <row r="1280" spans="1:4" ht="14.5" customHeight="1" x14ac:dyDescent="0.35">
      <c r="A1280" s="1"/>
      <c r="B1280" s="306">
        <v>44501.883333336213</v>
      </c>
      <c r="C1280" s="304">
        <v>161.18393032219029</v>
      </c>
      <c r="D1280" s="305" t="s">
        <v>172</v>
      </c>
    </row>
    <row r="1281" spans="1:4" ht="14.5" customHeight="1" x14ac:dyDescent="0.35">
      <c r="A1281" s="1"/>
      <c r="B1281" s="306">
        <v>44501.884027780659</v>
      </c>
      <c r="C1281" s="304">
        <v>155.67309732569848</v>
      </c>
      <c r="D1281" s="305" t="s">
        <v>172</v>
      </c>
    </row>
    <row r="1282" spans="1:4" ht="14.5" customHeight="1" x14ac:dyDescent="0.35">
      <c r="A1282" s="1"/>
      <c r="B1282" s="306">
        <v>44501.884722225106</v>
      </c>
      <c r="C1282" s="304">
        <v>136.61315986221308</v>
      </c>
      <c r="D1282" s="305" t="s">
        <v>172</v>
      </c>
    </row>
    <row r="1283" spans="1:4" ht="14.5" customHeight="1" x14ac:dyDescent="0.35">
      <c r="A1283" s="1"/>
      <c r="B1283" s="306">
        <v>44501.885416669553</v>
      </c>
      <c r="C1283" s="304">
        <v>114.11026002570676</v>
      </c>
      <c r="D1283" s="305" t="s">
        <v>172</v>
      </c>
    </row>
    <row r="1284" spans="1:4" ht="14.5" customHeight="1" x14ac:dyDescent="0.35">
      <c r="A1284" s="1"/>
      <c r="B1284" s="306">
        <v>44501.886111114</v>
      </c>
      <c r="C1284" s="304">
        <v>102.47799650817178</v>
      </c>
      <c r="D1284" s="305" t="s">
        <v>172</v>
      </c>
    </row>
    <row r="1285" spans="1:4" ht="14.5" customHeight="1" x14ac:dyDescent="0.35">
      <c r="A1285" s="1"/>
      <c r="B1285" s="306">
        <v>44501.886805558446</v>
      </c>
      <c r="C1285" s="304">
        <v>101.2851183724124</v>
      </c>
      <c r="D1285" s="305" t="s">
        <v>172</v>
      </c>
    </row>
    <row r="1286" spans="1:4" ht="14.5" customHeight="1" x14ac:dyDescent="0.35">
      <c r="A1286" s="1"/>
      <c r="B1286" s="306">
        <v>44501.887500002893</v>
      </c>
      <c r="C1286" s="304">
        <v>100.34868194127533</v>
      </c>
      <c r="D1286" s="305" t="s">
        <v>172</v>
      </c>
    </row>
    <row r="1287" spans="1:4" ht="14.5" customHeight="1" x14ac:dyDescent="0.35">
      <c r="A1287" s="1"/>
      <c r="B1287" s="306">
        <v>44501.88819444734</v>
      </c>
      <c r="C1287" s="304">
        <v>95.602791862742748</v>
      </c>
      <c r="D1287" s="305" t="s">
        <v>172</v>
      </c>
    </row>
    <row r="1288" spans="1:4" ht="14.5" customHeight="1" x14ac:dyDescent="0.35">
      <c r="A1288" s="1"/>
      <c r="B1288" s="306">
        <v>44501.888888891786</v>
      </c>
      <c r="C1288" s="304">
        <v>91.006503461906689</v>
      </c>
      <c r="D1288" s="305" t="s">
        <v>172</v>
      </c>
    </row>
    <row r="1289" spans="1:4" ht="14.5" customHeight="1" x14ac:dyDescent="0.35">
      <c r="A1289" s="1"/>
      <c r="B1289" s="306">
        <v>44501.889583336233</v>
      </c>
      <c r="C1289" s="304">
        <v>91.952686874834271</v>
      </c>
      <c r="D1289" s="305" t="s">
        <v>172</v>
      </c>
    </row>
    <row r="1290" spans="1:4" ht="14.5" customHeight="1" x14ac:dyDescent="0.35">
      <c r="A1290" s="1"/>
      <c r="B1290" s="306">
        <v>44501.89027778068</v>
      </c>
      <c r="C1290" s="304">
        <v>98.654856855187489</v>
      </c>
      <c r="D1290" s="305" t="s">
        <v>172</v>
      </c>
    </row>
    <row r="1291" spans="1:4" ht="14.5" customHeight="1" x14ac:dyDescent="0.35">
      <c r="A1291" s="1"/>
      <c r="B1291" s="306">
        <v>44501.890972225126</v>
      </c>
      <c r="C1291" s="304">
        <v>102.82125161126605</v>
      </c>
      <c r="D1291" s="305" t="s">
        <v>172</v>
      </c>
    </row>
    <row r="1292" spans="1:4" ht="14.5" customHeight="1" x14ac:dyDescent="0.35">
      <c r="A1292" s="1"/>
      <c r="B1292" s="306">
        <v>44501.891666669573</v>
      </c>
      <c r="C1292" s="304">
        <v>101.98477536637414</v>
      </c>
      <c r="D1292" s="305" t="s">
        <v>172</v>
      </c>
    </row>
    <row r="1293" spans="1:4" ht="14.5" customHeight="1" x14ac:dyDescent="0.35">
      <c r="A1293" s="1"/>
      <c r="B1293" s="306">
        <v>44501.89236111402</v>
      </c>
      <c r="C1293" s="304">
        <v>99.18802184480397</v>
      </c>
      <c r="D1293" s="305" t="s">
        <v>172</v>
      </c>
    </row>
    <row r="1294" spans="1:4" ht="14.5" customHeight="1" x14ac:dyDescent="0.35">
      <c r="A1294" s="1"/>
      <c r="B1294" s="306">
        <v>44501.893055558467</v>
      </c>
      <c r="C1294" s="304">
        <v>98.675665001167602</v>
      </c>
      <c r="D1294" s="305" t="s">
        <v>172</v>
      </c>
    </row>
    <row r="1295" spans="1:4" ht="14.5" customHeight="1" x14ac:dyDescent="0.35">
      <c r="A1295" s="1"/>
      <c r="B1295" s="306">
        <v>44501.893750002913</v>
      </c>
      <c r="C1295" s="304">
        <v>99.030056204547876</v>
      </c>
      <c r="D1295" s="305" t="s">
        <v>172</v>
      </c>
    </row>
    <row r="1296" spans="1:4" ht="14.5" customHeight="1" x14ac:dyDescent="0.35">
      <c r="A1296" s="1"/>
      <c r="B1296" s="306">
        <v>44501.89444444736</v>
      </c>
      <c r="C1296" s="304">
        <v>98.559066341749471</v>
      </c>
      <c r="D1296" s="305" t="s">
        <v>172</v>
      </c>
    </row>
    <row r="1297" spans="1:4" ht="14.5" customHeight="1" x14ac:dyDescent="0.35">
      <c r="A1297" s="1"/>
      <c r="B1297" s="306">
        <v>44501.895138891807</v>
      </c>
      <c r="C1297" s="304">
        <v>99.436830219620603</v>
      </c>
      <c r="D1297" s="305" t="s">
        <v>172</v>
      </c>
    </row>
    <row r="1298" spans="1:4" ht="14.5" customHeight="1" x14ac:dyDescent="0.35">
      <c r="A1298" s="1"/>
      <c r="B1298" s="306">
        <v>44501.895833336253</v>
      </c>
      <c r="C1298" s="304">
        <v>103.01418900256782</v>
      </c>
      <c r="D1298" s="305" t="s">
        <v>172</v>
      </c>
    </row>
    <row r="1299" spans="1:4" ht="14.5" customHeight="1" x14ac:dyDescent="0.35">
      <c r="A1299" s="1"/>
      <c r="B1299" s="306">
        <v>44501.8965277807</v>
      </c>
      <c r="C1299" s="304">
        <v>106.20832391760777</v>
      </c>
      <c r="D1299" s="305" t="s">
        <v>172</v>
      </c>
    </row>
    <row r="1300" spans="1:4" ht="14.5" customHeight="1" x14ac:dyDescent="0.35">
      <c r="A1300" s="1"/>
      <c r="B1300" s="306">
        <v>44501.897222225147</v>
      </c>
      <c r="C1300" s="304">
        <v>108.45236953813971</v>
      </c>
      <c r="D1300" s="305" t="s">
        <v>172</v>
      </c>
    </row>
    <row r="1301" spans="1:4" ht="14.5" customHeight="1" x14ac:dyDescent="0.35">
      <c r="A1301" s="1"/>
      <c r="B1301" s="306">
        <v>44501.897916669594</v>
      </c>
      <c r="C1301" s="304">
        <v>109.19583550937823</v>
      </c>
      <c r="D1301" s="305" t="s">
        <v>172</v>
      </c>
    </row>
    <row r="1302" spans="1:4" ht="14.5" customHeight="1" x14ac:dyDescent="0.35">
      <c r="A1302" s="1"/>
      <c r="B1302" s="306">
        <v>44501.89861111404</v>
      </c>
      <c r="C1302" s="304">
        <v>106.50498461305396</v>
      </c>
      <c r="D1302" s="305" t="s">
        <v>172</v>
      </c>
    </row>
    <row r="1303" spans="1:4" ht="14.5" customHeight="1" x14ac:dyDescent="0.35">
      <c r="A1303" s="1"/>
      <c r="B1303" s="306">
        <v>44501.899305558487</v>
      </c>
      <c r="C1303" s="304">
        <v>102.269433441731</v>
      </c>
      <c r="D1303" s="305" t="s">
        <v>172</v>
      </c>
    </row>
    <row r="1304" spans="1:4" ht="14.5" customHeight="1" x14ac:dyDescent="0.35">
      <c r="A1304" s="1"/>
      <c r="B1304" s="306">
        <v>44501.900000002934</v>
      </c>
      <c r="C1304" s="304">
        <v>96.471178535302172</v>
      </c>
      <c r="D1304" s="305" t="s">
        <v>172</v>
      </c>
    </row>
    <row r="1305" spans="1:4" ht="14.5" customHeight="1" x14ac:dyDescent="0.35">
      <c r="A1305" s="1"/>
      <c r="B1305" s="306">
        <v>44501.90069444738</v>
      </c>
      <c r="C1305" s="304">
        <v>86.698509514378387</v>
      </c>
      <c r="D1305" s="305" t="s">
        <v>172</v>
      </c>
    </row>
    <row r="1306" spans="1:4" ht="14.5" customHeight="1" x14ac:dyDescent="0.35">
      <c r="A1306" s="1"/>
      <c r="B1306" s="306">
        <v>44501.901388891827</v>
      </c>
      <c r="C1306" s="304">
        <v>80.067609625389252</v>
      </c>
      <c r="D1306" s="305" t="s">
        <v>172</v>
      </c>
    </row>
    <row r="1307" spans="1:4" ht="14.5" customHeight="1" x14ac:dyDescent="0.35">
      <c r="A1307" s="1"/>
      <c r="B1307" s="306">
        <v>44501.902083336274</v>
      </c>
      <c r="C1307" s="304">
        <v>73.95634373624344</v>
      </c>
      <c r="D1307" s="305" t="s">
        <v>172</v>
      </c>
    </row>
    <row r="1308" spans="1:4" ht="14.5" customHeight="1" x14ac:dyDescent="0.35">
      <c r="A1308" s="1"/>
      <c r="B1308" s="306">
        <v>44501.90277778072</v>
      </c>
      <c r="C1308" s="304">
        <v>67.534812496969238</v>
      </c>
      <c r="D1308" s="305" t="s">
        <v>172</v>
      </c>
    </row>
    <row r="1309" spans="1:4" ht="14.5" customHeight="1" x14ac:dyDescent="0.35">
      <c r="A1309" s="1"/>
      <c r="B1309" s="306">
        <v>44501.903472225167</v>
      </c>
      <c r="C1309" s="304">
        <v>64.883961694866102</v>
      </c>
      <c r="D1309" s="305" t="s">
        <v>172</v>
      </c>
    </row>
    <row r="1310" spans="1:4" ht="14.5" customHeight="1" x14ac:dyDescent="0.35">
      <c r="A1310" s="1"/>
      <c r="B1310" s="306">
        <v>44501.904166669614</v>
      </c>
      <c r="C1310" s="304">
        <v>59.505664447248755</v>
      </c>
      <c r="D1310" s="305" t="s">
        <v>172</v>
      </c>
    </row>
    <row r="1311" spans="1:4" ht="14.5" customHeight="1" x14ac:dyDescent="0.35">
      <c r="A1311" s="1"/>
      <c r="B1311" s="306">
        <v>44501.904861114061</v>
      </c>
      <c r="C1311" s="304">
        <v>54.151618484019615</v>
      </c>
      <c r="D1311" s="305" t="s">
        <v>172</v>
      </c>
    </row>
    <row r="1312" spans="1:4" ht="14.5" customHeight="1" x14ac:dyDescent="0.35">
      <c r="A1312" s="1"/>
      <c r="B1312" s="306">
        <v>44501.905555558507</v>
      </c>
      <c r="C1312" s="304">
        <v>49.976446508896579</v>
      </c>
      <c r="D1312" s="305" t="s">
        <v>172</v>
      </c>
    </row>
    <row r="1313" spans="1:4" ht="14.5" customHeight="1" x14ac:dyDescent="0.35">
      <c r="A1313" s="1"/>
      <c r="B1313" s="306">
        <v>44501.906250002954</v>
      </c>
      <c r="C1313" s="304">
        <v>46.659036647102525</v>
      </c>
      <c r="D1313" s="305" t="s">
        <v>172</v>
      </c>
    </row>
    <row r="1314" spans="1:4" ht="14.5" customHeight="1" x14ac:dyDescent="0.35">
      <c r="A1314" s="1"/>
      <c r="B1314" s="306">
        <v>44501.906944447401</v>
      </c>
      <c r="C1314" s="304">
        <v>43.600432440411531</v>
      </c>
      <c r="D1314" s="305" t="s">
        <v>172</v>
      </c>
    </row>
    <row r="1315" spans="1:4" ht="14.5" customHeight="1" x14ac:dyDescent="0.35">
      <c r="A1315" s="1"/>
      <c r="B1315" s="306">
        <v>44501.907638891847</v>
      </c>
      <c r="C1315" s="304">
        <v>41.086893974733542</v>
      </c>
      <c r="D1315" s="305" t="s">
        <v>172</v>
      </c>
    </row>
    <row r="1316" spans="1:4" ht="14.5" customHeight="1" x14ac:dyDescent="0.35">
      <c r="A1316" s="1"/>
      <c r="B1316" s="306">
        <v>44501.908333336294</v>
      </c>
      <c r="C1316" s="304">
        <v>38.599325246069931</v>
      </c>
      <c r="D1316" s="305" t="s">
        <v>172</v>
      </c>
    </row>
    <row r="1317" spans="1:4" ht="14.5" customHeight="1" x14ac:dyDescent="0.35">
      <c r="A1317" s="1"/>
      <c r="B1317" s="306">
        <v>44501.909027780741</v>
      </c>
      <c r="C1317" s="304">
        <v>36.198489080891399</v>
      </c>
      <c r="D1317" s="305" t="s">
        <v>172</v>
      </c>
    </row>
    <row r="1318" spans="1:4" ht="14.5" customHeight="1" x14ac:dyDescent="0.35">
      <c r="A1318" s="1"/>
      <c r="B1318" s="306">
        <v>44501.909722225188</v>
      </c>
      <c r="C1318" s="304">
        <v>34.223029265835066</v>
      </c>
      <c r="D1318" s="305" t="s">
        <v>172</v>
      </c>
    </row>
    <row r="1319" spans="1:4" ht="14.5" customHeight="1" x14ac:dyDescent="0.35">
      <c r="A1319" s="1"/>
      <c r="B1319" s="306">
        <v>44501.910416669634</v>
      </c>
      <c r="C1319" s="304">
        <v>33.176194799031755</v>
      </c>
      <c r="D1319" s="305" t="s">
        <v>172</v>
      </c>
    </row>
    <row r="1320" spans="1:4" ht="14.5" customHeight="1" x14ac:dyDescent="0.35">
      <c r="A1320" s="1"/>
      <c r="B1320" s="306">
        <v>44501.911111114081</v>
      </c>
      <c r="C1320" s="304">
        <v>33.17433944915053</v>
      </c>
      <c r="D1320" s="305" t="s">
        <v>172</v>
      </c>
    </row>
    <row r="1321" spans="1:4" ht="14.5" customHeight="1" x14ac:dyDescent="0.35">
      <c r="A1321" s="1"/>
      <c r="B1321" s="306">
        <v>44501.911805558528</v>
      </c>
      <c r="C1321" s="304">
        <v>33.816631657506029</v>
      </c>
      <c r="D1321" s="305" t="s">
        <v>172</v>
      </c>
    </row>
    <row r="1322" spans="1:4" ht="14.5" customHeight="1" x14ac:dyDescent="0.35">
      <c r="A1322" s="1"/>
      <c r="B1322" s="306">
        <v>44501.912500002974</v>
      </c>
      <c r="C1322" s="304">
        <v>38.252590837051201</v>
      </c>
      <c r="D1322" s="305" t="s">
        <v>172</v>
      </c>
    </row>
    <row r="1323" spans="1:4" ht="14.5" customHeight="1" x14ac:dyDescent="0.35">
      <c r="A1323" s="1"/>
      <c r="B1323" s="306">
        <v>44501.913194447421</v>
      </c>
      <c r="C1323" s="304">
        <v>42.45121586279808</v>
      </c>
      <c r="D1323" s="305" t="s">
        <v>172</v>
      </c>
    </row>
    <row r="1324" spans="1:4" ht="14.5" customHeight="1" x14ac:dyDescent="0.35">
      <c r="A1324" s="1"/>
      <c r="B1324" s="306">
        <v>44501.913888891868</v>
      </c>
      <c r="C1324" s="304">
        <v>50.913295150104872</v>
      </c>
      <c r="D1324" s="305" t="s">
        <v>172</v>
      </c>
    </row>
    <row r="1325" spans="1:4" ht="14.5" customHeight="1" x14ac:dyDescent="0.35">
      <c r="A1325" s="1"/>
      <c r="B1325" s="306">
        <v>44501.914583336315</v>
      </c>
      <c r="C1325" s="304">
        <v>54.600980241688859</v>
      </c>
      <c r="D1325" s="305" t="s">
        <v>172</v>
      </c>
    </row>
    <row r="1326" spans="1:4" ht="14.5" customHeight="1" x14ac:dyDescent="0.35">
      <c r="A1326" s="1"/>
      <c r="B1326" s="306">
        <v>44501.915277780761</v>
      </c>
      <c r="C1326" s="304">
        <v>54.089220734674015</v>
      </c>
      <c r="D1326" s="305" t="s">
        <v>172</v>
      </c>
    </row>
    <row r="1327" spans="1:4" ht="14.5" customHeight="1" x14ac:dyDescent="0.35">
      <c r="A1327" s="1"/>
      <c r="B1327" s="306">
        <v>44501.915972225208</v>
      </c>
      <c r="C1327" s="304">
        <v>53.526461085853711</v>
      </c>
      <c r="D1327" s="305" t="s">
        <v>172</v>
      </c>
    </row>
    <row r="1328" spans="1:4" ht="14.5" customHeight="1" x14ac:dyDescent="0.35">
      <c r="A1328" s="1"/>
      <c r="B1328" s="306">
        <v>44501.916666669655</v>
      </c>
      <c r="C1328" s="304">
        <v>52.184235985588749</v>
      </c>
      <c r="D1328" s="305" t="s">
        <v>172</v>
      </c>
    </row>
    <row r="1329" spans="1:4" ht="14.5" customHeight="1" x14ac:dyDescent="0.35">
      <c r="A1329" s="1"/>
      <c r="B1329" s="306">
        <v>44501.917361114101</v>
      </c>
      <c r="C1329" s="304">
        <v>51.989086313416678</v>
      </c>
      <c r="D1329" s="305" t="s">
        <v>172</v>
      </c>
    </row>
    <row r="1330" spans="1:4" ht="14.5" customHeight="1" x14ac:dyDescent="0.35">
      <c r="A1330" s="1"/>
      <c r="B1330" s="306">
        <v>44501.918055558548</v>
      </c>
      <c r="C1330" s="304">
        <v>50.910811402589509</v>
      </c>
      <c r="D1330" s="305" t="s">
        <v>172</v>
      </c>
    </row>
    <row r="1331" spans="1:4" ht="14.5" customHeight="1" x14ac:dyDescent="0.35">
      <c r="A1331" s="1"/>
      <c r="B1331" s="306">
        <v>44501.918750002995</v>
      </c>
      <c r="C1331" s="304">
        <v>49.953237014687815</v>
      </c>
      <c r="D1331" s="305" t="s">
        <v>172</v>
      </c>
    </row>
    <row r="1332" spans="1:4" ht="14.5" customHeight="1" x14ac:dyDescent="0.35">
      <c r="A1332" s="1"/>
      <c r="B1332" s="306">
        <v>44501.919444447441</v>
      </c>
      <c r="C1332" s="304">
        <v>48.294960670650468</v>
      </c>
      <c r="D1332" s="305" t="s">
        <v>172</v>
      </c>
    </row>
    <row r="1333" spans="1:4" ht="14.5" customHeight="1" x14ac:dyDescent="0.35">
      <c r="A1333" s="1"/>
      <c r="B1333" s="306">
        <v>44501.920138891888</v>
      </c>
      <c r="C1333" s="304">
        <v>43.945149602358775</v>
      </c>
      <c r="D1333" s="305" t="s">
        <v>172</v>
      </c>
    </row>
    <row r="1334" spans="1:4" ht="14.5" customHeight="1" x14ac:dyDescent="0.35">
      <c r="A1334" s="1"/>
      <c r="B1334" s="306">
        <v>44501.920833336335</v>
      </c>
      <c r="C1334" s="304">
        <v>36.452210132119944</v>
      </c>
      <c r="D1334" s="305" t="s">
        <v>172</v>
      </c>
    </row>
    <row r="1335" spans="1:4" ht="14.5" customHeight="1" x14ac:dyDescent="0.35">
      <c r="A1335" s="1"/>
      <c r="B1335" s="306">
        <v>44501.921527780782</v>
      </c>
      <c r="C1335" s="304">
        <v>30.46456976784005</v>
      </c>
      <c r="D1335" s="305" t="s">
        <v>172</v>
      </c>
    </row>
    <row r="1336" spans="1:4" ht="14.5" customHeight="1" x14ac:dyDescent="0.35">
      <c r="A1336" s="1"/>
      <c r="B1336" s="306">
        <v>44501.922222225228</v>
      </c>
      <c r="C1336" s="304">
        <v>28.734341449867255</v>
      </c>
      <c r="D1336" s="305" t="s">
        <v>172</v>
      </c>
    </row>
    <row r="1337" spans="1:4" ht="14.5" customHeight="1" x14ac:dyDescent="0.35">
      <c r="A1337" s="1"/>
      <c r="B1337" s="306">
        <v>44501.922916669675</v>
      </c>
      <c r="C1337" s="304">
        <v>28.516195253203236</v>
      </c>
      <c r="D1337" s="305" t="s">
        <v>172</v>
      </c>
    </row>
    <row r="1338" spans="1:4" ht="14.5" customHeight="1" x14ac:dyDescent="0.35">
      <c r="A1338" s="1"/>
      <c r="B1338" s="306">
        <v>44501.923611114122</v>
      </c>
      <c r="C1338" s="304">
        <v>28.503124034214611</v>
      </c>
      <c r="D1338" s="305" t="s">
        <v>172</v>
      </c>
    </row>
    <row r="1339" spans="1:4" ht="14.5" customHeight="1" x14ac:dyDescent="0.35">
      <c r="A1339" s="1"/>
      <c r="B1339" s="306">
        <v>44501.924305558568</v>
      </c>
      <c r="C1339" s="304">
        <v>28.266229911952298</v>
      </c>
      <c r="D1339" s="305" t="s">
        <v>172</v>
      </c>
    </row>
    <row r="1340" spans="1:4" ht="14.5" customHeight="1" x14ac:dyDescent="0.35">
      <c r="A1340" s="1"/>
      <c r="B1340" s="306">
        <v>44501.925000003015</v>
      </c>
      <c r="C1340" s="304">
        <v>27.898133743269621</v>
      </c>
      <c r="D1340" s="305" t="s">
        <v>172</v>
      </c>
    </row>
    <row r="1341" spans="1:4" ht="14.5" customHeight="1" x14ac:dyDescent="0.35">
      <c r="A1341" s="1"/>
      <c r="B1341" s="306">
        <v>44501.925694447462</v>
      </c>
      <c r="C1341" s="304">
        <v>27.860139903200132</v>
      </c>
      <c r="D1341" s="305" t="s">
        <v>172</v>
      </c>
    </row>
    <row r="1342" spans="1:4" ht="14.5" customHeight="1" x14ac:dyDescent="0.35">
      <c r="A1342" s="1"/>
      <c r="B1342" s="306">
        <v>44501.926388891909</v>
      </c>
      <c r="C1342" s="304">
        <v>29.266374967408289</v>
      </c>
      <c r="D1342" s="305" t="s">
        <v>172</v>
      </c>
    </row>
    <row r="1343" spans="1:4" ht="14.5" customHeight="1" x14ac:dyDescent="0.35">
      <c r="A1343" s="1"/>
      <c r="B1343" s="306">
        <v>44501.927083336355</v>
      </c>
      <c r="C1343" s="304">
        <v>29.48490005710628</v>
      </c>
      <c r="D1343" s="305" t="s">
        <v>172</v>
      </c>
    </row>
    <row r="1344" spans="1:4" ht="14.5" customHeight="1" x14ac:dyDescent="0.35">
      <c r="A1344" s="1"/>
      <c r="B1344" s="306">
        <v>44501.927777780802</v>
      </c>
      <c r="C1344" s="304">
        <v>28.763091833072153</v>
      </c>
      <c r="D1344" s="305" t="s">
        <v>172</v>
      </c>
    </row>
    <row r="1345" spans="1:4" ht="14.5" customHeight="1" x14ac:dyDescent="0.35">
      <c r="A1345" s="1"/>
      <c r="B1345" s="306">
        <v>44501.928472225249</v>
      </c>
      <c r="C1345" s="304">
        <v>27.931398929626933</v>
      </c>
      <c r="D1345" s="305" t="s">
        <v>172</v>
      </c>
    </row>
    <row r="1346" spans="1:4" ht="14.5" customHeight="1" x14ac:dyDescent="0.35">
      <c r="A1346" s="1"/>
      <c r="B1346" s="306">
        <v>44501.929166669695</v>
      </c>
      <c r="C1346" s="304">
        <v>26.966603140426255</v>
      </c>
      <c r="D1346" s="305" t="s">
        <v>172</v>
      </c>
    </row>
    <row r="1347" spans="1:4" ht="14.5" customHeight="1" x14ac:dyDescent="0.35">
      <c r="A1347" s="1"/>
      <c r="B1347" s="306">
        <v>44501.929861114142</v>
      </c>
      <c r="C1347" s="304">
        <v>25.853610087637694</v>
      </c>
      <c r="D1347" s="305" t="s">
        <v>172</v>
      </c>
    </row>
    <row r="1348" spans="1:4" ht="14.5" customHeight="1" x14ac:dyDescent="0.35">
      <c r="A1348" s="1"/>
      <c r="B1348" s="306">
        <v>44501.930555558589</v>
      </c>
      <c r="C1348" s="304">
        <v>24.420323507440237</v>
      </c>
      <c r="D1348" s="305" t="s">
        <v>172</v>
      </c>
    </row>
    <row r="1349" spans="1:4" ht="14.5" customHeight="1" x14ac:dyDescent="0.35">
      <c r="A1349" s="1"/>
      <c r="B1349" s="306">
        <v>44501.931250003036</v>
      </c>
      <c r="C1349" s="304">
        <v>23.073076595875317</v>
      </c>
      <c r="D1349" s="305" t="s">
        <v>172</v>
      </c>
    </row>
    <row r="1350" spans="1:4" ht="14.5" customHeight="1" x14ac:dyDescent="0.35">
      <c r="A1350" s="1"/>
      <c r="B1350" s="306">
        <v>44501.931944447482</v>
      </c>
      <c r="C1350" s="304">
        <v>21.96039712363563</v>
      </c>
      <c r="D1350" s="305" t="s">
        <v>172</v>
      </c>
    </row>
    <row r="1351" spans="1:4" ht="14.5" customHeight="1" x14ac:dyDescent="0.35">
      <c r="A1351" s="1"/>
      <c r="B1351" s="306">
        <v>44501.932638891929</v>
      </c>
      <c r="C1351" s="304">
        <v>20.89994322192506</v>
      </c>
      <c r="D1351" s="305" t="s">
        <v>172</v>
      </c>
    </row>
    <row r="1352" spans="1:4" ht="14.5" customHeight="1" x14ac:dyDescent="0.35">
      <c r="A1352" s="1"/>
      <c r="B1352" s="306">
        <v>44501.933333336376</v>
      </c>
      <c r="C1352" s="304">
        <v>19.982967447327489</v>
      </c>
      <c r="D1352" s="305" t="s">
        <v>172</v>
      </c>
    </row>
    <row r="1353" spans="1:4" ht="14.5" customHeight="1" x14ac:dyDescent="0.35">
      <c r="A1353" s="1"/>
      <c r="B1353" s="306">
        <v>44501.934027780822</v>
      </c>
      <c r="C1353" s="304">
        <v>18.50837847499303</v>
      </c>
      <c r="D1353" s="305" t="s">
        <v>172</v>
      </c>
    </row>
    <row r="1354" spans="1:4" ht="14.5" customHeight="1" x14ac:dyDescent="0.35">
      <c r="A1354" s="1"/>
      <c r="B1354" s="306">
        <v>44501.934722225269</v>
      </c>
      <c r="C1354" s="304">
        <v>17.02574747982338</v>
      </c>
      <c r="D1354" s="305" t="s">
        <v>172</v>
      </c>
    </row>
    <row r="1355" spans="1:4" ht="14.5" customHeight="1" x14ac:dyDescent="0.35">
      <c r="A1355" s="1"/>
      <c r="B1355" s="306">
        <v>44501.935416669716</v>
      </c>
      <c r="C1355" s="304">
        <v>15.84848928529221</v>
      </c>
      <c r="D1355" s="305" t="s">
        <v>172</v>
      </c>
    </row>
    <row r="1356" spans="1:4" ht="14.5" customHeight="1" x14ac:dyDescent="0.35">
      <c r="A1356" s="1"/>
      <c r="B1356" s="306">
        <v>44501.936111114162</v>
      </c>
      <c r="C1356" s="304">
        <v>15.042955896443164</v>
      </c>
      <c r="D1356" s="305" t="s">
        <v>172</v>
      </c>
    </row>
    <row r="1357" spans="1:4" ht="14.5" customHeight="1" x14ac:dyDescent="0.35">
      <c r="A1357" s="1"/>
      <c r="B1357" s="306">
        <v>44501.936805558609</v>
      </c>
      <c r="C1357" s="304">
        <v>14.368094728514553</v>
      </c>
      <c r="D1357" s="305" t="s">
        <v>172</v>
      </c>
    </row>
    <row r="1358" spans="1:4" ht="14.5" customHeight="1" x14ac:dyDescent="0.35">
      <c r="A1358" s="1"/>
      <c r="B1358" s="306">
        <v>44501.937500003056</v>
      </c>
      <c r="C1358" s="304">
        <v>13.693245040709977</v>
      </c>
      <c r="D1358" s="305" t="s">
        <v>172</v>
      </c>
    </row>
    <row r="1359" spans="1:4" ht="14.5" customHeight="1" x14ac:dyDescent="0.35">
      <c r="A1359" s="1"/>
      <c r="B1359" s="306">
        <v>44501.938194447503</v>
      </c>
      <c r="C1359" s="304">
        <v>13.100399087768164</v>
      </c>
      <c r="D1359" s="305" t="s">
        <v>172</v>
      </c>
    </row>
    <row r="1360" spans="1:4" ht="14.5" customHeight="1" x14ac:dyDescent="0.35">
      <c r="A1360" s="1"/>
      <c r="B1360" s="306">
        <v>44501.938888891949</v>
      </c>
      <c r="C1360" s="304">
        <v>12.515033066648417</v>
      </c>
      <c r="D1360" s="305" t="s">
        <v>172</v>
      </c>
    </row>
    <row r="1361" spans="1:4" ht="14.5" customHeight="1" x14ac:dyDescent="0.35">
      <c r="A1361" s="1"/>
      <c r="B1361" s="306">
        <v>44501.939583336396</v>
      </c>
      <c r="C1361" s="304">
        <v>12.016586527637749</v>
      </c>
      <c r="D1361" s="305" t="s">
        <v>172</v>
      </c>
    </row>
    <row r="1362" spans="1:4" ht="14.5" customHeight="1" x14ac:dyDescent="0.35">
      <c r="A1362" s="1"/>
      <c r="B1362" s="306">
        <v>44501.940277780843</v>
      </c>
      <c r="C1362" s="304">
        <v>11.632852377685776</v>
      </c>
      <c r="D1362" s="305" t="s">
        <v>172</v>
      </c>
    </row>
    <row r="1363" spans="1:4" ht="14.5" customHeight="1" x14ac:dyDescent="0.35">
      <c r="A1363" s="1"/>
      <c r="B1363" s="306">
        <v>44501.940972225289</v>
      </c>
      <c r="C1363" s="304">
        <v>11.332581990209535</v>
      </c>
      <c r="D1363" s="305" t="s">
        <v>172</v>
      </c>
    </row>
    <row r="1364" spans="1:4" ht="14.5" customHeight="1" x14ac:dyDescent="0.35">
      <c r="A1364" s="1"/>
      <c r="B1364" s="306">
        <v>44501.941666669736</v>
      </c>
      <c r="C1364" s="304">
        <v>11.144141678601349</v>
      </c>
      <c r="D1364" s="305" t="s">
        <v>172</v>
      </c>
    </row>
    <row r="1365" spans="1:4" ht="14.5" customHeight="1" x14ac:dyDescent="0.35">
      <c r="A1365" s="1"/>
      <c r="B1365" s="306">
        <v>44501.942361114183</v>
      </c>
      <c r="C1365" s="304">
        <v>11.937173312100155</v>
      </c>
      <c r="D1365" s="305" t="s">
        <v>172</v>
      </c>
    </row>
    <row r="1366" spans="1:4" ht="14.5" customHeight="1" x14ac:dyDescent="0.35">
      <c r="A1366" s="1"/>
      <c r="B1366" s="306">
        <v>44501.94305555863</v>
      </c>
      <c r="C1366" s="304">
        <v>12.840328489107197</v>
      </c>
      <c r="D1366" s="305" t="s">
        <v>172</v>
      </c>
    </row>
    <row r="1367" spans="1:4" ht="14.5" customHeight="1" x14ac:dyDescent="0.35">
      <c r="A1367" s="1"/>
      <c r="B1367" s="306">
        <v>44501.943750003076</v>
      </c>
      <c r="C1367" s="304">
        <v>13.244269022157338</v>
      </c>
      <c r="D1367" s="305" t="s">
        <v>172</v>
      </c>
    </row>
    <row r="1368" spans="1:4" ht="14.5" customHeight="1" x14ac:dyDescent="0.35">
      <c r="A1368" s="1"/>
      <c r="B1368" s="306">
        <v>44501.944444447523</v>
      </c>
      <c r="C1368" s="304">
        <v>13.441033406587668</v>
      </c>
      <c r="D1368" s="305" t="s">
        <v>172</v>
      </c>
    </row>
    <row r="1369" spans="1:4" ht="14.5" customHeight="1" x14ac:dyDescent="0.35">
      <c r="A1369" s="1"/>
      <c r="B1369" s="306">
        <v>44501.94513889197</v>
      </c>
      <c r="C1369" s="304">
        <v>14.070058839483439</v>
      </c>
      <c r="D1369" s="305" t="s">
        <v>172</v>
      </c>
    </row>
    <row r="1370" spans="1:4" ht="14.5" customHeight="1" x14ac:dyDescent="0.35">
      <c r="A1370" s="1"/>
      <c r="B1370" s="306">
        <v>44501.945833336416</v>
      </c>
      <c r="C1370" s="304">
        <v>15.3813008289709</v>
      </c>
      <c r="D1370" s="305" t="s">
        <v>172</v>
      </c>
    </row>
    <row r="1371" spans="1:4" ht="14.5" customHeight="1" x14ac:dyDescent="0.35">
      <c r="A1371" s="1"/>
      <c r="B1371" s="306">
        <v>44501.946527780863</v>
      </c>
      <c r="C1371" s="304">
        <v>16.485611814602937</v>
      </c>
      <c r="D1371" s="305" t="s">
        <v>172</v>
      </c>
    </row>
    <row r="1372" spans="1:4" ht="14.5" customHeight="1" x14ac:dyDescent="0.35">
      <c r="A1372" s="1"/>
      <c r="B1372" s="306">
        <v>44501.94722222531</v>
      </c>
      <c r="C1372" s="304">
        <v>17.550873169010931</v>
      </c>
      <c r="D1372" s="305" t="s">
        <v>172</v>
      </c>
    </row>
    <row r="1373" spans="1:4" ht="14.5" customHeight="1" x14ac:dyDescent="0.35">
      <c r="A1373" s="1"/>
      <c r="B1373" s="306">
        <v>44501.947916669757</v>
      </c>
      <c r="C1373" s="304">
        <v>17.858052899240285</v>
      </c>
      <c r="D1373" s="305" t="s">
        <v>172</v>
      </c>
    </row>
    <row r="1374" spans="1:4" ht="14.5" customHeight="1" x14ac:dyDescent="0.35">
      <c r="A1374" s="1"/>
      <c r="B1374" s="306">
        <v>44501.948611114203</v>
      </c>
      <c r="C1374" s="304">
        <v>16.925338178381693</v>
      </c>
      <c r="D1374" s="305" t="s">
        <v>172</v>
      </c>
    </row>
    <row r="1375" spans="1:4" ht="14.5" customHeight="1" x14ac:dyDescent="0.35">
      <c r="A1375" s="1"/>
      <c r="B1375" s="306">
        <v>44501.94930555865</v>
      </c>
      <c r="C1375" s="304">
        <v>16.82801789567311</v>
      </c>
      <c r="D1375" s="305" t="s">
        <v>172</v>
      </c>
    </row>
    <row r="1376" spans="1:4" ht="14.5" customHeight="1" x14ac:dyDescent="0.35">
      <c r="A1376" s="1"/>
      <c r="B1376" s="306">
        <v>44501.950000003097</v>
      </c>
      <c r="C1376" s="304">
        <v>17.797121794043537</v>
      </c>
      <c r="D1376" s="305" t="s">
        <v>172</v>
      </c>
    </row>
    <row r="1377" spans="1:4" ht="14.5" customHeight="1" x14ac:dyDescent="0.35">
      <c r="A1377" s="1"/>
      <c r="B1377" s="306">
        <v>44501.950694447543</v>
      </c>
      <c r="C1377" s="304">
        <v>18.466855553552644</v>
      </c>
      <c r="D1377" s="305" t="s">
        <v>172</v>
      </c>
    </row>
    <row r="1378" spans="1:4" ht="14.5" customHeight="1" x14ac:dyDescent="0.35">
      <c r="A1378" s="1"/>
      <c r="B1378" s="306">
        <v>44501.95138889199</v>
      </c>
      <c r="C1378" s="304">
        <v>18.767909355787076</v>
      </c>
      <c r="D1378" s="305" t="s">
        <v>172</v>
      </c>
    </row>
    <row r="1379" spans="1:4" ht="14.5" customHeight="1" x14ac:dyDescent="0.35">
      <c r="A1379" s="1"/>
      <c r="B1379" s="306">
        <v>44501.952083336437</v>
      </c>
      <c r="C1379" s="304">
        <v>19.033984447984647</v>
      </c>
      <c r="D1379" s="305" t="s">
        <v>172</v>
      </c>
    </row>
    <row r="1380" spans="1:4" ht="14.5" customHeight="1" x14ac:dyDescent="0.35">
      <c r="A1380" s="1"/>
      <c r="B1380" s="306">
        <v>44501.952777780883</v>
      </c>
      <c r="C1380" s="304">
        <v>19.603951693484365</v>
      </c>
      <c r="D1380" s="305" t="s">
        <v>172</v>
      </c>
    </row>
    <row r="1381" spans="1:4" ht="14.5" customHeight="1" x14ac:dyDescent="0.35">
      <c r="A1381" s="1"/>
      <c r="B1381" s="306">
        <v>44501.95347222533</v>
      </c>
      <c r="C1381" s="304">
        <v>19.961416060283469</v>
      </c>
      <c r="D1381" s="305" t="s">
        <v>172</v>
      </c>
    </row>
    <row r="1382" spans="1:4" ht="14.5" customHeight="1" x14ac:dyDescent="0.35">
      <c r="A1382" s="1"/>
      <c r="B1382" s="306">
        <v>44501.954166669777</v>
      </c>
      <c r="C1382" s="304">
        <v>20.164324406643086</v>
      </c>
      <c r="D1382" s="305" t="s">
        <v>172</v>
      </c>
    </row>
    <row r="1383" spans="1:4" ht="14.5" customHeight="1" x14ac:dyDescent="0.35">
      <c r="A1383" s="1"/>
      <c r="B1383" s="306">
        <v>44501.954861114224</v>
      </c>
      <c r="C1383" s="304">
        <v>20.436494750221996</v>
      </c>
      <c r="D1383" s="305" t="s">
        <v>172</v>
      </c>
    </row>
    <row r="1384" spans="1:4" ht="14.5" customHeight="1" x14ac:dyDescent="0.35">
      <c r="A1384" s="1"/>
      <c r="B1384" s="306">
        <v>44501.95555555867</v>
      </c>
      <c r="C1384" s="304">
        <v>21.000898872514274</v>
      </c>
      <c r="D1384" s="305" t="s">
        <v>172</v>
      </c>
    </row>
    <row r="1385" spans="1:4" ht="14.5" customHeight="1" x14ac:dyDescent="0.35">
      <c r="A1385" s="1"/>
      <c r="B1385" s="306">
        <v>44501.956250003117</v>
      </c>
      <c r="C1385" s="304">
        <v>21.336866207250083</v>
      </c>
      <c r="D1385" s="305" t="s">
        <v>172</v>
      </c>
    </row>
    <row r="1386" spans="1:4" ht="14.5" customHeight="1" x14ac:dyDescent="0.35">
      <c r="A1386" s="1"/>
      <c r="B1386" s="306">
        <v>44501.956944447564</v>
      </c>
      <c r="C1386" s="304">
        <v>20.652894149276836</v>
      </c>
      <c r="D1386" s="305" t="s">
        <v>172</v>
      </c>
    </row>
    <row r="1387" spans="1:4" ht="14.5" customHeight="1" x14ac:dyDescent="0.35">
      <c r="A1387" s="1"/>
      <c r="B1387" s="306">
        <v>44501.95763889201</v>
      </c>
      <c r="C1387" s="304">
        <v>19.244082985745628</v>
      </c>
      <c r="D1387" s="305" t="s">
        <v>172</v>
      </c>
    </row>
    <row r="1388" spans="1:4" ht="14.5" customHeight="1" x14ac:dyDescent="0.35">
      <c r="A1388" s="1"/>
      <c r="B1388" s="306">
        <v>44501.958333336457</v>
      </c>
      <c r="C1388" s="304">
        <v>19.16059715195976</v>
      </c>
      <c r="D1388" s="305" t="s">
        <v>172</v>
      </c>
    </row>
    <row r="1389" spans="1:4" ht="14.5" customHeight="1" x14ac:dyDescent="0.35">
      <c r="A1389" s="1"/>
      <c r="B1389" s="306">
        <v>44501.959027780904</v>
      </c>
      <c r="C1389" s="304">
        <v>20.366777126708378</v>
      </c>
      <c r="D1389" s="305" t="s">
        <v>172</v>
      </c>
    </row>
    <row r="1390" spans="1:4" ht="14.5" customHeight="1" x14ac:dyDescent="0.35">
      <c r="A1390" s="1"/>
      <c r="B1390" s="306">
        <v>44501.959722225351</v>
      </c>
      <c r="C1390" s="304">
        <v>22.484385145431347</v>
      </c>
      <c r="D1390" s="305" t="s">
        <v>172</v>
      </c>
    </row>
    <row r="1391" spans="1:4" ht="14.5" customHeight="1" x14ac:dyDescent="0.35">
      <c r="A1391" s="1"/>
      <c r="B1391" s="306">
        <v>44501.960416669797</v>
      </c>
      <c r="C1391" s="304">
        <v>23.78015715509197</v>
      </c>
      <c r="D1391" s="305" t="s">
        <v>172</v>
      </c>
    </row>
    <row r="1392" spans="1:4" ht="14.5" customHeight="1" x14ac:dyDescent="0.35">
      <c r="A1392" s="1"/>
      <c r="B1392" s="306">
        <v>44501.961111114244</v>
      </c>
      <c r="C1392" s="304">
        <v>23.43772982750864</v>
      </c>
      <c r="D1392" s="305" t="s">
        <v>172</v>
      </c>
    </row>
    <row r="1393" spans="1:4" ht="14.5" customHeight="1" x14ac:dyDescent="0.35">
      <c r="A1393" s="1"/>
      <c r="B1393" s="306">
        <v>44501.961805558691</v>
      </c>
      <c r="C1393" s="304">
        <v>24.808050664977539</v>
      </c>
      <c r="D1393" s="305" t="s">
        <v>172</v>
      </c>
    </row>
    <row r="1394" spans="1:4" ht="14.5" customHeight="1" x14ac:dyDescent="0.35">
      <c r="A1394" s="1"/>
      <c r="B1394" s="306">
        <v>44501.962500003137</v>
      </c>
      <c r="C1394" s="304">
        <v>26.150153603223348</v>
      </c>
      <c r="D1394" s="305" t="s">
        <v>172</v>
      </c>
    </row>
    <row r="1395" spans="1:4" ht="14.5" customHeight="1" x14ac:dyDescent="0.35">
      <c r="A1395" s="1"/>
      <c r="B1395" s="306">
        <v>44501.963194447584</v>
      </c>
      <c r="C1395" s="304">
        <v>27.740454749891068</v>
      </c>
      <c r="D1395" s="305" t="s">
        <v>172</v>
      </c>
    </row>
    <row r="1396" spans="1:4" ht="14.5" customHeight="1" x14ac:dyDescent="0.35">
      <c r="A1396" s="1"/>
      <c r="B1396" s="306">
        <v>44501.963888892031</v>
      </c>
      <c r="C1396" s="304">
        <v>32.334173429107373</v>
      </c>
      <c r="D1396" s="305" t="s">
        <v>172</v>
      </c>
    </row>
    <row r="1397" spans="1:4" ht="14.5" customHeight="1" x14ac:dyDescent="0.35">
      <c r="A1397" s="1"/>
      <c r="B1397" s="306">
        <v>44501.964583336478</v>
      </c>
      <c r="C1397" s="304">
        <v>37.016699968609224</v>
      </c>
      <c r="D1397" s="305" t="s">
        <v>172</v>
      </c>
    </row>
    <row r="1398" spans="1:4" ht="14.5" customHeight="1" x14ac:dyDescent="0.35">
      <c r="A1398" s="1"/>
      <c r="B1398" s="306">
        <v>44501.965277780924</v>
      </c>
      <c r="C1398" s="304">
        <v>41.037478454896096</v>
      </c>
      <c r="D1398" s="305" t="s">
        <v>172</v>
      </c>
    </row>
    <row r="1399" spans="1:4" ht="14.5" customHeight="1" x14ac:dyDescent="0.35">
      <c r="A1399" s="1"/>
      <c r="B1399" s="306">
        <v>44501.965972225371</v>
      </c>
      <c r="C1399" s="304">
        <v>43.490341289202725</v>
      </c>
      <c r="D1399" s="305" t="s">
        <v>172</v>
      </c>
    </row>
    <row r="1400" spans="1:4" ht="14.5" customHeight="1" x14ac:dyDescent="0.35">
      <c r="A1400" s="1"/>
      <c r="B1400" s="306">
        <v>44501.966666669818</v>
      </c>
      <c r="C1400" s="304">
        <v>45.602794640260981</v>
      </c>
      <c r="D1400" s="305" t="s">
        <v>172</v>
      </c>
    </row>
    <row r="1401" spans="1:4" ht="14.5" customHeight="1" x14ac:dyDescent="0.35">
      <c r="A1401" s="1"/>
      <c r="B1401" s="306">
        <v>44501.967361114264</v>
      </c>
      <c r="C1401" s="304">
        <v>52.380966501672326</v>
      </c>
      <c r="D1401" s="305" t="s">
        <v>172</v>
      </c>
    </row>
    <row r="1402" spans="1:4" ht="14.5" customHeight="1" x14ac:dyDescent="0.35">
      <c r="A1402" s="1"/>
      <c r="B1402" s="306">
        <v>44501.968055558711</v>
      </c>
      <c r="C1402" s="304">
        <v>62.341820273012857</v>
      </c>
      <c r="D1402" s="305" t="s">
        <v>172</v>
      </c>
    </row>
    <row r="1403" spans="1:4" ht="14.5" customHeight="1" x14ac:dyDescent="0.35">
      <c r="A1403" s="1"/>
      <c r="B1403" s="306">
        <v>44501.968750003158</v>
      </c>
      <c r="C1403" s="304">
        <v>68.205988908477593</v>
      </c>
      <c r="D1403" s="305" t="s">
        <v>172</v>
      </c>
    </row>
    <row r="1404" spans="1:4" ht="14.5" customHeight="1" x14ac:dyDescent="0.35">
      <c r="A1404" s="1"/>
      <c r="B1404" s="306">
        <v>44501.969444447604</v>
      </c>
      <c r="C1404" s="304">
        <v>74.088987440352014</v>
      </c>
      <c r="D1404" s="305" t="s">
        <v>172</v>
      </c>
    </row>
    <row r="1405" spans="1:4" ht="14.5" customHeight="1" x14ac:dyDescent="0.35">
      <c r="A1405" s="1"/>
      <c r="B1405" s="306">
        <v>44501.970138892051</v>
      </c>
      <c r="C1405" s="304">
        <v>75.545569481694841</v>
      </c>
      <c r="D1405" s="305" t="s">
        <v>172</v>
      </c>
    </row>
    <row r="1406" spans="1:4" ht="14.5" customHeight="1" x14ac:dyDescent="0.35">
      <c r="A1406" s="1"/>
      <c r="B1406" s="306">
        <v>44501.970833336498</v>
      </c>
      <c r="C1406" s="304">
        <v>82.715843300106158</v>
      </c>
      <c r="D1406" s="305" t="s">
        <v>172</v>
      </c>
    </row>
    <row r="1407" spans="1:4" ht="14.5" customHeight="1" x14ac:dyDescent="0.35">
      <c r="A1407" s="1"/>
      <c r="B1407" s="306">
        <v>44501.971527780945</v>
      </c>
      <c r="C1407" s="304">
        <v>91.254983896760194</v>
      </c>
      <c r="D1407" s="305" t="s">
        <v>172</v>
      </c>
    </row>
    <row r="1408" spans="1:4" ht="14.5" customHeight="1" x14ac:dyDescent="0.35">
      <c r="A1408" s="1"/>
      <c r="B1408" s="306">
        <v>44501.972222225391</v>
      </c>
      <c r="C1408" s="304">
        <v>104.48144591741148</v>
      </c>
      <c r="D1408" s="305" t="s">
        <v>172</v>
      </c>
    </row>
    <row r="1409" spans="1:4" ht="14.5" customHeight="1" x14ac:dyDescent="0.35">
      <c r="A1409" s="1"/>
      <c r="B1409" s="306">
        <v>44501.972916669838</v>
      </c>
      <c r="C1409" s="304">
        <v>121.59465273567476</v>
      </c>
      <c r="D1409" s="305" t="s">
        <v>172</v>
      </c>
    </row>
    <row r="1410" spans="1:4" ht="14.5" customHeight="1" x14ac:dyDescent="0.35">
      <c r="A1410" s="1"/>
      <c r="B1410" s="306">
        <v>44501.973611114285</v>
      </c>
      <c r="C1410" s="304">
        <v>137.88859187250492</v>
      </c>
      <c r="D1410" s="305" t="s">
        <v>172</v>
      </c>
    </row>
    <row r="1411" spans="1:4" ht="14.5" customHeight="1" x14ac:dyDescent="0.35">
      <c r="A1411" s="1"/>
      <c r="B1411" s="306">
        <v>44501.974305558731</v>
      </c>
      <c r="C1411" s="304">
        <v>151.72156300878851</v>
      </c>
      <c r="D1411" s="305" t="s">
        <v>172</v>
      </c>
    </row>
    <row r="1412" spans="1:4" ht="14.5" customHeight="1" x14ac:dyDescent="0.35">
      <c r="A1412" s="1"/>
      <c r="B1412" s="306">
        <v>44501.975000003178</v>
      </c>
      <c r="C1412" s="304">
        <v>159.64112130155942</v>
      </c>
      <c r="D1412" s="305" t="s">
        <v>172</v>
      </c>
    </row>
    <row r="1413" spans="1:4" ht="14.5" customHeight="1" x14ac:dyDescent="0.35">
      <c r="A1413" s="1"/>
      <c r="B1413" s="306">
        <v>44501.975694447625</v>
      </c>
      <c r="C1413" s="304">
        <v>164.20197963444903</v>
      </c>
      <c r="D1413" s="305" t="s">
        <v>172</v>
      </c>
    </row>
    <row r="1414" spans="1:4" ht="14.5" customHeight="1" x14ac:dyDescent="0.35">
      <c r="A1414" s="1"/>
      <c r="B1414" s="306">
        <v>44501.976388892072</v>
      </c>
      <c r="C1414" s="304">
        <v>170.4588966275449</v>
      </c>
      <c r="D1414" s="305" t="s">
        <v>172</v>
      </c>
    </row>
    <row r="1415" spans="1:4" ht="14.5" customHeight="1" x14ac:dyDescent="0.35">
      <c r="A1415" s="1"/>
      <c r="B1415" s="306">
        <v>44501.977083336518</v>
      </c>
      <c r="C1415" s="304">
        <v>177.8435004792409</v>
      </c>
      <c r="D1415" s="305" t="s">
        <v>172</v>
      </c>
    </row>
    <row r="1416" spans="1:4" ht="14.5" customHeight="1" x14ac:dyDescent="0.35">
      <c r="A1416" s="1"/>
      <c r="B1416" s="306">
        <v>44501.977777780965</v>
      </c>
      <c r="C1416" s="304">
        <v>189.65015615720378</v>
      </c>
      <c r="D1416" s="305" t="s">
        <v>172</v>
      </c>
    </row>
    <row r="1417" spans="1:4" ht="14.5" customHeight="1" x14ac:dyDescent="0.35">
      <c r="A1417" s="1"/>
      <c r="B1417" s="306">
        <v>44501.978472225412</v>
      </c>
      <c r="C1417" s="304">
        <v>198.87434716547918</v>
      </c>
      <c r="D1417" s="305" t="s">
        <v>172</v>
      </c>
    </row>
    <row r="1418" spans="1:4" ht="14.5" customHeight="1" x14ac:dyDescent="0.35">
      <c r="A1418" s="1"/>
      <c r="B1418" s="306">
        <v>44501.979166669858</v>
      </c>
      <c r="C1418" s="304">
        <v>208.18269705194203</v>
      </c>
      <c r="D1418" s="305" t="s">
        <v>172</v>
      </c>
    </row>
    <row r="1419" spans="1:4" ht="14.5" customHeight="1" x14ac:dyDescent="0.35">
      <c r="A1419" s="1"/>
      <c r="B1419" s="306">
        <v>44501.979861114305</v>
      </c>
      <c r="C1419" s="304">
        <v>215.95661896822276</v>
      </c>
      <c r="D1419" s="305" t="s">
        <v>172</v>
      </c>
    </row>
    <row r="1420" spans="1:4" ht="14.5" customHeight="1" x14ac:dyDescent="0.35">
      <c r="A1420" s="1"/>
      <c r="B1420" s="306">
        <v>44501.980555558752</v>
      </c>
      <c r="C1420" s="304">
        <v>227.53525488089846</v>
      </c>
      <c r="D1420" s="305" t="s">
        <v>172</v>
      </c>
    </row>
    <row r="1421" spans="1:4" ht="14.5" customHeight="1" x14ac:dyDescent="0.35">
      <c r="A1421" s="1"/>
      <c r="B1421" s="306">
        <v>44501.981250003199</v>
      </c>
      <c r="C1421" s="304">
        <v>233.21085331983244</v>
      </c>
      <c r="D1421" s="305" t="s">
        <v>172</v>
      </c>
    </row>
    <row r="1422" spans="1:4" ht="14.5" customHeight="1" x14ac:dyDescent="0.35">
      <c r="A1422" s="1"/>
      <c r="B1422" s="306">
        <v>44501.981944447645</v>
      </c>
      <c r="C1422" s="304">
        <v>232.64099939158186</v>
      </c>
      <c r="D1422" s="305" t="s">
        <v>172</v>
      </c>
    </row>
    <row r="1423" spans="1:4" ht="14.5" customHeight="1" x14ac:dyDescent="0.35">
      <c r="A1423" s="1"/>
      <c r="B1423" s="306">
        <v>44501.982638892092</v>
      </c>
      <c r="C1423" s="304">
        <v>231.77715067483174</v>
      </c>
      <c r="D1423" s="305" t="s">
        <v>172</v>
      </c>
    </row>
    <row r="1424" spans="1:4" ht="14.5" customHeight="1" x14ac:dyDescent="0.35">
      <c r="A1424" s="1"/>
      <c r="B1424" s="306">
        <v>44501.983333336539</v>
      </c>
      <c r="C1424" s="304">
        <v>219.38213811363482</v>
      </c>
      <c r="D1424" s="305" t="s">
        <v>172</v>
      </c>
    </row>
    <row r="1425" spans="1:4" ht="14.5" customHeight="1" x14ac:dyDescent="0.35">
      <c r="A1425" s="1"/>
      <c r="B1425" s="306">
        <v>44501.984027780985</v>
      </c>
      <c r="C1425" s="304">
        <v>209.36255573386248</v>
      </c>
      <c r="D1425" s="305" t="s">
        <v>172</v>
      </c>
    </row>
    <row r="1426" spans="1:4" ht="14.5" customHeight="1" x14ac:dyDescent="0.35">
      <c r="A1426" s="1"/>
      <c r="B1426" s="306">
        <v>44501.984722225432</v>
      </c>
      <c r="C1426" s="304">
        <v>207.32824976601404</v>
      </c>
      <c r="D1426" s="305" t="s">
        <v>172</v>
      </c>
    </row>
    <row r="1427" spans="1:4" ht="14.5" customHeight="1" x14ac:dyDescent="0.35">
      <c r="A1427" s="1"/>
      <c r="B1427" s="306">
        <v>44501.985416669879</v>
      </c>
      <c r="C1427" s="304">
        <v>205.98283791197852</v>
      </c>
      <c r="D1427" s="305" t="s">
        <v>172</v>
      </c>
    </row>
    <row r="1428" spans="1:4" ht="14.5" customHeight="1" x14ac:dyDescent="0.35">
      <c r="A1428" s="1"/>
      <c r="B1428" s="306">
        <v>44501.986111114325</v>
      </c>
      <c r="C1428" s="304">
        <v>210.12602480258016</v>
      </c>
      <c r="D1428" s="305" t="s">
        <v>172</v>
      </c>
    </row>
    <row r="1429" spans="1:4" ht="14.5" customHeight="1" x14ac:dyDescent="0.35">
      <c r="A1429" s="1"/>
      <c r="B1429" s="306">
        <v>44501.986805558772</v>
      </c>
      <c r="C1429" s="304">
        <v>217.0124789164324</v>
      </c>
      <c r="D1429" s="305" t="s">
        <v>172</v>
      </c>
    </row>
    <row r="1430" spans="1:4" ht="14.5" customHeight="1" x14ac:dyDescent="0.35">
      <c r="A1430" s="1"/>
      <c r="B1430" s="306">
        <v>44501.987500003219</v>
      </c>
      <c r="C1430" s="304">
        <v>213.3311828178276</v>
      </c>
      <c r="D1430" s="305" t="s">
        <v>172</v>
      </c>
    </row>
    <row r="1431" spans="1:4" ht="14.5" customHeight="1" x14ac:dyDescent="0.35">
      <c r="A1431" s="1"/>
      <c r="B1431" s="306">
        <v>44501.988194447666</v>
      </c>
      <c r="C1431" s="304">
        <v>188.28946665234398</v>
      </c>
      <c r="D1431" s="305" t="s">
        <v>172</v>
      </c>
    </row>
    <row r="1432" spans="1:4" ht="14.5" customHeight="1" x14ac:dyDescent="0.35">
      <c r="A1432" s="1"/>
      <c r="B1432" s="306">
        <v>44501.988888892112</v>
      </c>
      <c r="C1432" s="304">
        <v>168.45472962265291</v>
      </c>
      <c r="D1432" s="305" t="s">
        <v>172</v>
      </c>
    </row>
    <row r="1433" spans="1:4" ht="14.5" customHeight="1" x14ac:dyDescent="0.35">
      <c r="A1433" s="1"/>
      <c r="B1433" s="306">
        <v>44501.989583336559</v>
      </c>
      <c r="C1433" s="304">
        <v>160.08359467666597</v>
      </c>
      <c r="D1433" s="305" t="s">
        <v>172</v>
      </c>
    </row>
    <row r="1434" spans="1:4" ht="14.5" customHeight="1" x14ac:dyDescent="0.35">
      <c r="A1434" s="1"/>
      <c r="B1434" s="306">
        <v>44501.990277781006</v>
      </c>
      <c r="C1434" s="304">
        <v>163.34188897654337</v>
      </c>
      <c r="D1434" s="305" t="s">
        <v>172</v>
      </c>
    </row>
    <row r="1435" spans="1:4" ht="14.5" customHeight="1" x14ac:dyDescent="0.35">
      <c r="A1435" s="1"/>
      <c r="B1435" s="306">
        <v>44501.990972225452</v>
      </c>
      <c r="C1435" s="304">
        <v>161.28912492874079</v>
      </c>
      <c r="D1435" s="305" t="s">
        <v>172</v>
      </c>
    </row>
    <row r="1436" spans="1:4" ht="14.5" customHeight="1" x14ac:dyDescent="0.35">
      <c r="A1436" s="1"/>
      <c r="B1436" s="306">
        <v>44501.991666669899</v>
      </c>
      <c r="C1436" s="304">
        <v>161.06953465560994</v>
      </c>
      <c r="D1436" s="305" t="s">
        <v>172</v>
      </c>
    </row>
    <row r="1437" spans="1:4" ht="14.5" customHeight="1" x14ac:dyDescent="0.35">
      <c r="A1437" s="1"/>
      <c r="B1437" s="306">
        <v>44501.992361114346</v>
      </c>
      <c r="C1437" s="304">
        <v>153.31412941638845</v>
      </c>
      <c r="D1437" s="305" t="s">
        <v>172</v>
      </c>
    </row>
    <row r="1438" spans="1:4" ht="14.5" customHeight="1" x14ac:dyDescent="0.35">
      <c r="A1438" s="1"/>
      <c r="B1438" s="306">
        <v>44501.993055558793</v>
      </c>
      <c r="C1438" s="304">
        <v>140.87731538285735</v>
      </c>
      <c r="D1438" s="305" t="s">
        <v>172</v>
      </c>
    </row>
    <row r="1439" spans="1:4" ht="14.5" customHeight="1" x14ac:dyDescent="0.35">
      <c r="A1439" s="1"/>
      <c r="B1439" s="306">
        <v>44501.993750003239</v>
      </c>
      <c r="C1439" s="304">
        <v>132.66351766050016</v>
      </c>
      <c r="D1439" s="305" t="s">
        <v>172</v>
      </c>
    </row>
    <row r="1440" spans="1:4" ht="14.5" customHeight="1" x14ac:dyDescent="0.35">
      <c r="A1440" s="1"/>
      <c r="B1440" s="306">
        <v>44501.994444447686</v>
      </c>
      <c r="C1440" s="304">
        <v>126.36350426396821</v>
      </c>
      <c r="D1440" s="305" t="s">
        <v>172</v>
      </c>
    </row>
    <row r="1441" spans="1:4" ht="14.5" customHeight="1" x14ac:dyDescent="0.35">
      <c r="A1441" s="1"/>
      <c r="B1441" s="306">
        <v>44501.995138892133</v>
      </c>
      <c r="C1441" s="304">
        <v>120.98629084884111</v>
      </c>
      <c r="D1441" s="305" t="s">
        <v>172</v>
      </c>
    </row>
    <row r="1442" spans="1:4" ht="14.5" customHeight="1" x14ac:dyDescent="0.35">
      <c r="A1442" s="1"/>
      <c r="B1442" s="306">
        <v>44501.995833336579</v>
      </c>
      <c r="C1442" s="304">
        <v>116.48522257142662</v>
      </c>
      <c r="D1442" s="305" t="s">
        <v>172</v>
      </c>
    </row>
    <row r="1443" spans="1:4" ht="14.5" customHeight="1" x14ac:dyDescent="0.35">
      <c r="A1443" s="1"/>
      <c r="B1443" s="306">
        <v>44501.996527781026</v>
      </c>
      <c r="C1443" s="304">
        <v>113.41093767447747</v>
      </c>
      <c r="D1443" s="305" t="s">
        <v>172</v>
      </c>
    </row>
    <row r="1444" spans="1:4" ht="14.5" customHeight="1" x14ac:dyDescent="0.35">
      <c r="A1444" s="1"/>
      <c r="B1444" s="306">
        <v>44501.997222225473</v>
      </c>
      <c r="C1444" s="304">
        <v>113.13153026270642</v>
      </c>
      <c r="D1444" s="305" t="s">
        <v>172</v>
      </c>
    </row>
    <row r="1445" spans="1:4" ht="14.5" customHeight="1" x14ac:dyDescent="0.35">
      <c r="A1445" s="1"/>
      <c r="B1445" s="306">
        <v>44501.99791666992</v>
      </c>
      <c r="C1445" s="304">
        <v>118.34193449994588</v>
      </c>
      <c r="D1445" s="305" t="s">
        <v>172</v>
      </c>
    </row>
    <row r="1446" spans="1:4" ht="14.5" customHeight="1" x14ac:dyDescent="0.35">
      <c r="A1446" s="1"/>
      <c r="B1446" s="306">
        <v>44501.998611114366</v>
      </c>
      <c r="C1446" s="304">
        <v>123.25461228970477</v>
      </c>
      <c r="D1446" s="305" t="s">
        <v>172</v>
      </c>
    </row>
    <row r="1447" spans="1:4" ht="14.5" customHeight="1" x14ac:dyDescent="0.35">
      <c r="A1447" s="1"/>
      <c r="B1447" s="306">
        <v>44501.999305558813</v>
      </c>
      <c r="C1447" s="304">
        <v>117.4473814529687</v>
      </c>
      <c r="D1447" s="305" t="s">
        <v>172</v>
      </c>
    </row>
    <row r="1448" spans="1:4" ht="14.5" customHeight="1" x14ac:dyDescent="0.35">
      <c r="A1448" s="1"/>
      <c r="B1448" s="306">
        <v>44502.00000000326</v>
      </c>
      <c r="C1448" s="304">
        <v>39.994146894505867</v>
      </c>
      <c r="D1448" s="305" t="s">
        <v>170</v>
      </c>
    </row>
    <row r="1449" spans="1:4" ht="14.5" customHeight="1" x14ac:dyDescent="0.35">
      <c r="A1449" s="1"/>
      <c r="B1449" s="306">
        <v>44502.000694447706</v>
      </c>
      <c r="C1449" s="304">
        <v>113.15466178298036</v>
      </c>
      <c r="D1449" s="305" t="s">
        <v>172</v>
      </c>
    </row>
    <row r="1450" spans="1:4" ht="14.5" customHeight="1" x14ac:dyDescent="0.35">
      <c r="A1450" s="1"/>
      <c r="B1450" s="306">
        <v>44502.001388892153</v>
      </c>
      <c r="C1450" s="304">
        <v>106.26829855987064</v>
      </c>
      <c r="D1450" s="305" t="s">
        <v>172</v>
      </c>
    </row>
    <row r="1451" spans="1:4" ht="14.5" customHeight="1" x14ac:dyDescent="0.35">
      <c r="A1451" s="1"/>
      <c r="B1451" s="306">
        <v>44502.0020833366</v>
      </c>
      <c r="C1451" s="304">
        <v>103.8611294997565</v>
      </c>
      <c r="D1451" s="305" t="s">
        <v>172</v>
      </c>
    </row>
    <row r="1452" spans="1:4" ht="14.5" customHeight="1" x14ac:dyDescent="0.35">
      <c r="A1452" s="1"/>
      <c r="B1452" s="306">
        <v>44502.002777781046</v>
      </c>
      <c r="C1452" s="304">
        <v>102.90466430836241</v>
      </c>
      <c r="D1452" s="305" t="s">
        <v>172</v>
      </c>
    </row>
    <row r="1453" spans="1:4" ht="14.5" customHeight="1" x14ac:dyDescent="0.35">
      <c r="A1453" s="1"/>
      <c r="B1453" s="306">
        <v>44502.003472225493</v>
      </c>
      <c r="C1453" s="304">
        <v>100.22059269986154</v>
      </c>
      <c r="D1453" s="305" t="s">
        <v>172</v>
      </c>
    </row>
    <row r="1454" spans="1:4" ht="14.5" customHeight="1" x14ac:dyDescent="0.35">
      <c r="A1454" s="1"/>
      <c r="B1454" s="306">
        <v>44502.00416666994</v>
      </c>
      <c r="C1454" s="304">
        <v>99.008712131337958</v>
      </c>
      <c r="D1454" s="305" t="s">
        <v>172</v>
      </c>
    </row>
    <row r="1455" spans="1:4" ht="14.5" customHeight="1" x14ac:dyDescent="0.35">
      <c r="A1455" s="1"/>
      <c r="B1455" s="306">
        <v>44502.004861114387</v>
      </c>
      <c r="C1455" s="304">
        <v>100.36630919115851</v>
      </c>
      <c r="D1455" s="305" t="s">
        <v>172</v>
      </c>
    </row>
    <row r="1456" spans="1:4" ht="14.5" customHeight="1" x14ac:dyDescent="0.35">
      <c r="A1456" s="1"/>
      <c r="B1456" s="306">
        <v>44502.005555558833</v>
      </c>
      <c r="C1456" s="304">
        <v>101.64582406184635</v>
      </c>
      <c r="D1456" s="305" t="s">
        <v>172</v>
      </c>
    </row>
    <row r="1457" spans="1:4" ht="14.5" customHeight="1" x14ac:dyDescent="0.35">
      <c r="A1457" s="1"/>
      <c r="B1457" s="306">
        <v>44502.00625000328</v>
      </c>
      <c r="C1457" s="304">
        <v>105.22885468720536</v>
      </c>
      <c r="D1457" s="305" t="s">
        <v>172</v>
      </c>
    </row>
    <row r="1458" spans="1:4" ht="14.5" customHeight="1" x14ac:dyDescent="0.35">
      <c r="A1458" s="1"/>
      <c r="B1458" s="306">
        <v>44502.006944447727</v>
      </c>
      <c r="C1458" s="304">
        <v>112.92144704907744</v>
      </c>
      <c r="D1458" s="305" t="s">
        <v>172</v>
      </c>
    </row>
    <row r="1459" spans="1:4" ht="14.5" customHeight="1" x14ac:dyDescent="0.35">
      <c r="A1459" s="1"/>
      <c r="B1459" s="306">
        <v>44502.007638892173</v>
      </c>
      <c r="C1459" s="304">
        <v>118.52411582050068</v>
      </c>
      <c r="D1459" s="305" t="s">
        <v>172</v>
      </c>
    </row>
    <row r="1460" spans="1:4" ht="14.5" customHeight="1" x14ac:dyDescent="0.35">
      <c r="A1460" s="1"/>
      <c r="B1460" s="306">
        <v>44502.00833333662</v>
      </c>
      <c r="C1460" s="304">
        <v>119.7825107022596</v>
      </c>
      <c r="D1460" s="305" t="s">
        <v>172</v>
      </c>
    </row>
    <row r="1461" spans="1:4" ht="14.5" customHeight="1" x14ac:dyDescent="0.35">
      <c r="A1461" s="1"/>
      <c r="B1461" s="306">
        <v>44502.009027781067</v>
      </c>
      <c r="C1461" s="304">
        <v>112.72135310716112</v>
      </c>
      <c r="D1461" s="305" t="s">
        <v>172</v>
      </c>
    </row>
    <row r="1462" spans="1:4" ht="14.5" customHeight="1" x14ac:dyDescent="0.35">
      <c r="A1462" s="1"/>
      <c r="B1462" s="306">
        <v>44502.009722225514</v>
      </c>
      <c r="C1462" s="304">
        <v>107.69799044777368</v>
      </c>
      <c r="D1462" s="305" t="s">
        <v>172</v>
      </c>
    </row>
    <row r="1463" spans="1:4" ht="14.5" customHeight="1" x14ac:dyDescent="0.35">
      <c r="A1463" s="1"/>
      <c r="B1463" s="306">
        <v>44502.01041666996</v>
      </c>
      <c r="C1463" s="304">
        <v>107.18042601136258</v>
      </c>
      <c r="D1463" s="305" t="s">
        <v>172</v>
      </c>
    </row>
    <row r="1464" spans="1:4" ht="14.5" customHeight="1" x14ac:dyDescent="0.35">
      <c r="A1464" s="1"/>
      <c r="B1464" s="306">
        <v>44502.011111114407</v>
      </c>
      <c r="C1464" s="304">
        <v>109.22996962490919</v>
      </c>
      <c r="D1464" s="305" t="s">
        <v>172</v>
      </c>
    </row>
    <row r="1465" spans="1:4" ht="14.5" customHeight="1" x14ac:dyDescent="0.35">
      <c r="A1465" s="1"/>
      <c r="B1465" s="306">
        <v>44502.011805558854</v>
      </c>
      <c r="C1465" s="304">
        <v>112.5165307469472</v>
      </c>
      <c r="D1465" s="305" t="s">
        <v>172</v>
      </c>
    </row>
    <row r="1466" spans="1:4" ht="14.5" customHeight="1" x14ac:dyDescent="0.35">
      <c r="A1466" s="1"/>
      <c r="B1466" s="306">
        <v>44502.0125000033</v>
      </c>
      <c r="C1466" s="304">
        <v>117.13483146542954</v>
      </c>
      <c r="D1466" s="305" t="s">
        <v>172</v>
      </c>
    </row>
    <row r="1467" spans="1:4" ht="14.5" customHeight="1" x14ac:dyDescent="0.35">
      <c r="A1467" s="1"/>
      <c r="B1467" s="306">
        <v>44502.013194447747</v>
      </c>
      <c r="C1467" s="304">
        <v>122.27617130154589</v>
      </c>
      <c r="D1467" s="305" t="s">
        <v>172</v>
      </c>
    </row>
    <row r="1468" spans="1:4" ht="14.5" customHeight="1" x14ac:dyDescent="0.35">
      <c r="A1468" s="1"/>
      <c r="B1468" s="306">
        <v>44502.013888892194</v>
      </c>
      <c r="C1468" s="304">
        <v>129.43290789357269</v>
      </c>
      <c r="D1468" s="305" t="s">
        <v>172</v>
      </c>
    </row>
    <row r="1469" spans="1:4" ht="14.5" customHeight="1" x14ac:dyDescent="0.35">
      <c r="A1469" s="1"/>
      <c r="B1469" s="306">
        <v>44502.01458333664</v>
      </c>
      <c r="C1469" s="304">
        <v>141.48257320038198</v>
      </c>
      <c r="D1469" s="305" t="s">
        <v>172</v>
      </c>
    </row>
    <row r="1470" spans="1:4" ht="14.5" customHeight="1" x14ac:dyDescent="0.35">
      <c r="A1470" s="1"/>
      <c r="B1470" s="306">
        <v>44502.015277781087</v>
      </c>
      <c r="C1470" s="304">
        <v>160.84122617178363</v>
      </c>
      <c r="D1470" s="305" t="s">
        <v>172</v>
      </c>
    </row>
    <row r="1471" spans="1:4" ht="14.5" customHeight="1" x14ac:dyDescent="0.35">
      <c r="A1471" s="1"/>
      <c r="B1471" s="306">
        <v>44502.015972225534</v>
      </c>
      <c r="C1471" s="304">
        <v>174.49509131580513</v>
      </c>
      <c r="D1471" s="305" t="s">
        <v>172</v>
      </c>
    </row>
    <row r="1472" spans="1:4" ht="14.5" customHeight="1" x14ac:dyDescent="0.35">
      <c r="A1472" s="1"/>
      <c r="B1472" s="306">
        <v>44502.016666669981</v>
      </c>
      <c r="C1472" s="304">
        <v>175.59091049041211</v>
      </c>
      <c r="D1472" s="305" t="s">
        <v>172</v>
      </c>
    </row>
    <row r="1473" spans="1:4" ht="14.5" customHeight="1" x14ac:dyDescent="0.35">
      <c r="A1473" s="1"/>
      <c r="B1473" s="306">
        <v>44502.017361114427</v>
      </c>
      <c r="C1473" s="304">
        <v>173.15605894087349</v>
      </c>
      <c r="D1473" s="305" t="s">
        <v>172</v>
      </c>
    </row>
    <row r="1474" spans="1:4" ht="14.5" customHeight="1" x14ac:dyDescent="0.35">
      <c r="A1474" s="1"/>
      <c r="B1474" s="306">
        <v>44502.018055558874</v>
      </c>
      <c r="C1474" s="304">
        <v>172.56890747027938</v>
      </c>
      <c r="D1474" s="305" t="s">
        <v>172</v>
      </c>
    </row>
    <row r="1475" spans="1:4" ht="14.5" customHeight="1" x14ac:dyDescent="0.35">
      <c r="A1475" s="1"/>
      <c r="B1475" s="306">
        <v>44502.018750003321</v>
      </c>
      <c r="C1475" s="304">
        <v>172.11415378929425</v>
      </c>
      <c r="D1475" s="305" t="s">
        <v>172</v>
      </c>
    </row>
    <row r="1476" spans="1:4" ht="14.5" customHeight="1" x14ac:dyDescent="0.35">
      <c r="A1476" s="1"/>
      <c r="B1476" s="306">
        <v>44502.019444447767</v>
      </c>
      <c r="C1476" s="304">
        <v>169.87362797395326</v>
      </c>
      <c r="D1476" s="305" t="s">
        <v>172</v>
      </c>
    </row>
    <row r="1477" spans="1:4" ht="14.5" customHeight="1" x14ac:dyDescent="0.35">
      <c r="A1477" s="1"/>
      <c r="B1477" s="306">
        <v>44502.020138892214</v>
      </c>
      <c r="C1477" s="304">
        <v>167.38624228702392</v>
      </c>
      <c r="D1477" s="305" t="s">
        <v>172</v>
      </c>
    </row>
    <row r="1478" spans="1:4" ht="14.5" customHeight="1" x14ac:dyDescent="0.35">
      <c r="A1478" s="1"/>
      <c r="B1478" s="306">
        <v>44502.020833336661</v>
      </c>
      <c r="C1478" s="304">
        <v>168.36850682253717</v>
      </c>
      <c r="D1478" s="305" t="s">
        <v>172</v>
      </c>
    </row>
    <row r="1479" spans="1:4" ht="14.5" customHeight="1" x14ac:dyDescent="0.35">
      <c r="A1479" s="1"/>
      <c r="B1479" s="306">
        <v>44502.021527781108</v>
      </c>
      <c r="C1479" s="304">
        <v>169.02807316623318</v>
      </c>
      <c r="D1479" s="305" t="s">
        <v>172</v>
      </c>
    </row>
    <row r="1480" spans="1:4" ht="14.5" customHeight="1" x14ac:dyDescent="0.35">
      <c r="A1480" s="1"/>
      <c r="B1480" s="306">
        <v>44502.022222225554</v>
      </c>
      <c r="C1480" s="304">
        <v>168.79756166958637</v>
      </c>
      <c r="D1480" s="305" t="s">
        <v>172</v>
      </c>
    </row>
    <row r="1481" spans="1:4" ht="14.5" customHeight="1" x14ac:dyDescent="0.35">
      <c r="A1481" s="1"/>
      <c r="B1481" s="306">
        <v>44502.022916670001</v>
      </c>
      <c r="C1481" s="304">
        <v>169.55404050136374</v>
      </c>
      <c r="D1481" s="305" t="s">
        <v>172</v>
      </c>
    </row>
    <row r="1482" spans="1:4" ht="14.5" customHeight="1" x14ac:dyDescent="0.35">
      <c r="A1482" s="1"/>
      <c r="B1482" s="306">
        <v>44502.023611114448</v>
      </c>
      <c r="C1482" s="304">
        <v>170.48444342829364</v>
      </c>
      <c r="D1482" s="305" t="s">
        <v>172</v>
      </c>
    </row>
    <row r="1483" spans="1:4" ht="14.5" customHeight="1" x14ac:dyDescent="0.35">
      <c r="A1483" s="1"/>
      <c r="B1483" s="306">
        <v>44502.024305558894</v>
      </c>
      <c r="C1483" s="304">
        <v>170.48584005838106</v>
      </c>
      <c r="D1483" s="305" t="s">
        <v>172</v>
      </c>
    </row>
    <row r="1484" spans="1:4" ht="14.5" customHeight="1" x14ac:dyDescent="0.35">
      <c r="A1484" s="1"/>
      <c r="B1484" s="306">
        <v>44502.025000003341</v>
      </c>
      <c r="C1484" s="304">
        <v>172.19242121905555</v>
      </c>
      <c r="D1484" s="305" t="s">
        <v>172</v>
      </c>
    </row>
    <row r="1485" spans="1:4" ht="14.5" customHeight="1" x14ac:dyDescent="0.35">
      <c r="A1485" s="1"/>
      <c r="B1485" s="306">
        <v>44502.025694447788</v>
      </c>
      <c r="C1485" s="304">
        <v>170.60116763723781</v>
      </c>
      <c r="D1485" s="305" t="s">
        <v>172</v>
      </c>
    </row>
    <row r="1486" spans="1:4" ht="14.5" customHeight="1" x14ac:dyDescent="0.35">
      <c r="A1486" s="1"/>
      <c r="B1486" s="306">
        <v>44502.026388892235</v>
      </c>
      <c r="C1486" s="304">
        <v>169.76160913952239</v>
      </c>
      <c r="D1486" s="305" t="s">
        <v>172</v>
      </c>
    </row>
    <row r="1487" spans="1:4" ht="14.5" customHeight="1" x14ac:dyDescent="0.35">
      <c r="A1487" s="1"/>
      <c r="B1487" s="306">
        <v>44502.027083336681</v>
      </c>
      <c r="C1487" s="304">
        <v>176.06146986281576</v>
      </c>
      <c r="D1487" s="305" t="s">
        <v>172</v>
      </c>
    </row>
    <row r="1488" spans="1:4" ht="14.5" customHeight="1" x14ac:dyDescent="0.35">
      <c r="A1488" s="1"/>
      <c r="B1488" s="306">
        <v>44502.027777781128</v>
      </c>
      <c r="C1488" s="304">
        <v>181.67357636577216</v>
      </c>
      <c r="D1488" s="305" t="s">
        <v>172</v>
      </c>
    </row>
    <row r="1489" spans="1:4" ht="14.5" customHeight="1" x14ac:dyDescent="0.35">
      <c r="A1489" s="1"/>
      <c r="B1489" s="306">
        <v>44502.028472225575</v>
      </c>
      <c r="C1489" s="304">
        <v>180.02032567287873</v>
      </c>
      <c r="D1489" s="305" t="s">
        <v>172</v>
      </c>
    </row>
    <row r="1490" spans="1:4" ht="14.5" customHeight="1" x14ac:dyDescent="0.35">
      <c r="A1490" s="1"/>
      <c r="B1490" s="306">
        <v>44502.029166670021</v>
      </c>
      <c r="C1490" s="304">
        <v>174.67763469226193</v>
      </c>
      <c r="D1490" s="305" t="s">
        <v>172</v>
      </c>
    </row>
    <row r="1491" spans="1:4" ht="14.5" customHeight="1" x14ac:dyDescent="0.35">
      <c r="A1491" s="1"/>
      <c r="B1491" s="306">
        <v>44502.029861114468</v>
      </c>
      <c r="C1491" s="304">
        <v>167.88227469779085</v>
      </c>
      <c r="D1491" s="305" t="s">
        <v>172</v>
      </c>
    </row>
    <row r="1492" spans="1:4" ht="14.5" customHeight="1" x14ac:dyDescent="0.35">
      <c r="A1492" s="1"/>
      <c r="B1492" s="306">
        <v>44502.030555558915</v>
      </c>
      <c r="C1492" s="304">
        <v>153.6186624683983</v>
      </c>
      <c r="D1492" s="305" t="s">
        <v>172</v>
      </c>
    </row>
    <row r="1493" spans="1:4" ht="14.5" customHeight="1" x14ac:dyDescent="0.35">
      <c r="A1493" s="1"/>
      <c r="B1493" s="306">
        <v>44502.031250003361</v>
      </c>
      <c r="C1493" s="304">
        <v>138.20060834482234</v>
      </c>
      <c r="D1493" s="305" t="s">
        <v>172</v>
      </c>
    </row>
    <row r="1494" spans="1:4" ht="14.5" customHeight="1" x14ac:dyDescent="0.35">
      <c r="A1494" s="1"/>
      <c r="B1494" s="306">
        <v>44502.031944447808</v>
      </c>
      <c r="C1494" s="304">
        <v>129.01748044088018</v>
      </c>
      <c r="D1494" s="305" t="s">
        <v>172</v>
      </c>
    </row>
    <row r="1495" spans="1:4" ht="14.5" customHeight="1" x14ac:dyDescent="0.35">
      <c r="A1495" s="1"/>
      <c r="B1495" s="306">
        <v>44502.032638892255</v>
      </c>
      <c r="C1495" s="304">
        <v>121.15239148303517</v>
      </c>
      <c r="D1495" s="305" t="s">
        <v>172</v>
      </c>
    </row>
    <row r="1496" spans="1:4" ht="14.5" customHeight="1" x14ac:dyDescent="0.35">
      <c r="A1496" s="1"/>
      <c r="B1496" s="306">
        <v>44502.033333336702</v>
      </c>
      <c r="C1496" s="304">
        <v>114.7446175609075</v>
      </c>
      <c r="D1496" s="305" t="s">
        <v>172</v>
      </c>
    </row>
    <row r="1497" spans="1:4" ht="14.5" customHeight="1" x14ac:dyDescent="0.35">
      <c r="A1497" s="1"/>
      <c r="B1497" s="306">
        <v>44502.034027781148</v>
      </c>
      <c r="C1497" s="304">
        <v>111.85214879742125</v>
      </c>
      <c r="D1497" s="305" t="s">
        <v>172</v>
      </c>
    </row>
    <row r="1498" spans="1:4" ht="14.5" customHeight="1" x14ac:dyDescent="0.35">
      <c r="A1498" s="1"/>
      <c r="B1498" s="306">
        <v>44502.034722225595</v>
      </c>
      <c r="C1498" s="304">
        <v>109.57119112649234</v>
      </c>
      <c r="D1498" s="305" t="s">
        <v>172</v>
      </c>
    </row>
    <row r="1499" spans="1:4" ht="14.5" customHeight="1" x14ac:dyDescent="0.35">
      <c r="A1499" s="1"/>
      <c r="B1499" s="306">
        <v>44502.035416670042</v>
      </c>
      <c r="C1499" s="304">
        <v>106.69644279252195</v>
      </c>
      <c r="D1499" s="305" t="s">
        <v>172</v>
      </c>
    </row>
    <row r="1500" spans="1:4" ht="14.5" customHeight="1" x14ac:dyDescent="0.35">
      <c r="A1500" s="1"/>
      <c r="B1500" s="306">
        <v>44502.036111114488</v>
      </c>
      <c r="C1500" s="304">
        <v>110.32073203395508</v>
      </c>
      <c r="D1500" s="305" t="s">
        <v>172</v>
      </c>
    </row>
    <row r="1501" spans="1:4" ht="14.5" customHeight="1" x14ac:dyDescent="0.35">
      <c r="A1501" s="1"/>
      <c r="B1501" s="306">
        <v>44502.036805558935</v>
      </c>
      <c r="C1501" s="304">
        <v>116.41118798184326</v>
      </c>
      <c r="D1501" s="305" t="s">
        <v>172</v>
      </c>
    </row>
    <row r="1502" spans="1:4" ht="14.5" customHeight="1" x14ac:dyDescent="0.35">
      <c r="A1502" s="1"/>
      <c r="B1502" s="306">
        <v>44502.037500003382</v>
      </c>
      <c r="C1502" s="304">
        <v>119.28824143888583</v>
      </c>
      <c r="D1502" s="305" t="s">
        <v>172</v>
      </c>
    </row>
    <row r="1503" spans="1:4" ht="14.5" customHeight="1" x14ac:dyDescent="0.35">
      <c r="A1503" s="1"/>
      <c r="B1503" s="306">
        <v>44502.038194447829</v>
      </c>
      <c r="C1503" s="304">
        <v>118.4926651781095</v>
      </c>
      <c r="D1503" s="305" t="s">
        <v>172</v>
      </c>
    </row>
    <row r="1504" spans="1:4" ht="14.5" customHeight="1" x14ac:dyDescent="0.35">
      <c r="A1504" s="1"/>
      <c r="B1504" s="306">
        <v>44502.038888892275</v>
      </c>
      <c r="C1504" s="304">
        <v>117.0109234411153</v>
      </c>
      <c r="D1504" s="305" t="s">
        <v>172</v>
      </c>
    </row>
    <row r="1505" spans="1:4" ht="14.5" customHeight="1" x14ac:dyDescent="0.35">
      <c r="A1505" s="1"/>
      <c r="B1505" s="306">
        <v>44502.039583336722</v>
      </c>
      <c r="C1505" s="304">
        <v>118.46342350531292</v>
      </c>
      <c r="D1505" s="305" t="s">
        <v>172</v>
      </c>
    </row>
    <row r="1506" spans="1:4" ht="14.5" customHeight="1" x14ac:dyDescent="0.35">
      <c r="A1506" s="1"/>
      <c r="B1506" s="306">
        <v>44502.040277781169</v>
      </c>
      <c r="C1506" s="304">
        <v>120.79398187461774</v>
      </c>
      <c r="D1506" s="305" t="s">
        <v>172</v>
      </c>
    </row>
    <row r="1507" spans="1:4" ht="14.5" customHeight="1" x14ac:dyDescent="0.35">
      <c r="A1507" s="1"/>
      <c r="B1507" s="306">
        <v>44502.040972225615</v>
      </c>
      <c r="C1507" s="304">
        <v>122.79456914697076</v>
      </c>
      <c r="D1507" s="305" t="s">
        <v>172</v>
      </c>
    </row>
    <row r="1508" spans="1:4" ht="14.5" customHeight="1" x14ac:dyDescent="0.35">
      <c r="A1508" s="1"/>
      <c r="B1508" s="306">
        <v>44502.041666670062</v>
      </c>
      <c r="C1508" s="304">
        <v>122.9153506694381</v>
      </c>
      <c r="D1508" s="305" t="s">
        <v>172</v>
      </c>
    </row>
    <row r="1509" spans="1:4" ht="14.5" customHeight="1" x14ac:dyDescent="0.35">
      <c r="A1509" s="1"/>
      <c r="B1509" s="306">
        <v>44502.042361114509</v>
      </c>
      <c r="C1509" s="304">
        <v>124.74868812023584</v>
      </c>
      <c r="D1509" s="305" t="s">
        <v>172</v>
      </c>
    </row>
    <row r="1510" spans="1:4" ht="14.5" customHeight="1" x14ac:dyDescent="0.35">
      <c r="A1510" s="1"/>
      <c r="B1510" s="306">
        <v>44502.043055558956</v>
      </c>
      <c r="C1510" s="304">
        <v>127.31557591826034</v>
      </c>
      <c r="D1510" s="305" t="s">
        <v>172</v>
      </c>
    </row>
    <row r="1511" spans="1:4" ht="14.5" customHeight="1" x14ac:dyDescent="0.35">
      <c r="A1511" s="1"/>
      <c r="B1511" s="306">
        <v>44502.043750003402</v>
      </c>
      <c r="C1511" s="304">
        <v>129.07470296382283</v>
      </c>
      <c r="D1511" s="305" t="s">
        <v>172</v>
      </c>
    </row>
    <row r="1512" spans="1:4" ht="14.5" customHeight="1" x14ac:dyDescent="0.35">
      <c r="A1512" s="1"/>
      <c r="B1512" s="306">
        <v>44502.044444447849</v>
      </c>
      <c r="C1512" s="304">
        <v>131.11473859201652</v>
      </c>
      <c r="D1512" s="305" t="s">
        <v>172</v>
      </c>
    </row>
    <row r="1513" spans="1:4" ht="14.5" customHeight="1" x14ac:dyDescent="0.35">
      <c r="A1513" s="1"/>
      <c r="B1513" s="306">
        <v>44502.045138892296</v>
      </c>
      <c r="C1513" s="304">
        <v>130.53269938896798</v>
      </c>
      <c r="D1513" s="305" t="s">
        <v>172</v>
      </c>
    </row>
    <row r="1514" spans="1:4" ht="14.5" customHeight="1" x14ac:dyDescent="0.35">
      <c r="A1514" s="1"/>
      <c r="B1514" s="306">
        <v>44502.045833336742</v>
      </c>
      <c r="C1514" s="304">
        <v>121.20842090602576</v>
      </c>
      <c r="D1514" s="305" t="s">
        <v>172</v>
      </c>
    </row>
    <row r="1515" spans="1:4" ht="14.5" customHeight="1" x14ac:dyDescent="0.35">
      <c r="A1515" s="1"/>
      <c r="B1515" s="306">
        <v>44502.046527781189</v>
      </c>
      <c r="C1515" s="304">
        <v>112.62756581519497</v>
      </c>
      <c r="D1515" s="305" t="s">
        <v>172</v>
      </c>
    </row>
    <row r="1516" spans="1:4" ht="14.5" customHeight="1" x14ac:dyDescent="0.35">
      <c r="A1516" s="1"/>
      <c r="B1516" s="306">
        <v>44502.047222225636</v>
      </c>
      <c r="C1516" s="304">
        <v>109.62373092602357</v>
      </c>
      <c r="D1516" s="305" t="s">
        <v>172</v>
      </c>
    </row>
    <row r="1517" spans="1:4" ht="14.5" customHeight="1" x14ac:dyDescent="0.35">
      <c r="A1517" s="1"/>
      <c r="B1517" s="306">
        <v>44502.047916670082</v>
      </c>
      <c r="C1517" s="304">
        <v>107.77113901192982</v>
      </c>
      <c r="D1517" s="305" t="s">
        <v>172</v>
      </c>
    </row>
    <row r="1518" spans="1:4" ht="14.5" customHeight="1" x14ac:dyDescent="0.35">
      <c r="A1518" s="1"/>
      <c r="B1518" s="306">
        <v>44502.048611114529</v>
      </c>
      <c r="C1518" s="304">
        <v>105.44676801872362</v>
      </c>
      <c r="D1518" s="305" t="s">
        <v>172</v>
      </c>
    </row>
    <row r="1519" spans="1:4" ht="14.5" customHeight="1" x14ac:dyDescent="0.35">
      <c r="A1519" s="1"/>
      <c r="B1519" s="306">
        <v>44502.049305558976</v>
      </c>
      <c r="C1519" s="304">
        <v>102.78616177489555</v>
      </c>
      <c r="D1519" s="305" t="s">
        <v>172</v>
      </c>
    </row>
    <row r="1520" spans="1:4" ht="14.5" customHeight="1" x14ac:dyDescent="0.35">
      <c r="A1520" s="1"/>
      <c r="B1520" s="306">
        <v>44502.050000003423</v>
      </c>
      <c r="C1520" s="304">
        <v>101.35258163520872</v>
      </c>
      <c r="D1520" s="305" t="s">
        <v>172</v>
      </c>
    </row>
    <row r="1521" spans="1:4" ht="14.5" customHeight="1" x14ac:dyDescent="0.35">
      <c r="A1521" s="1"/>
      <c r="B1521" s="306">
        <v>44502.050694447869</v>
      </c>
      <c r="C1521" s="304">
        <v>101.08765307620246</v>
      </c>
      <c r="D1521" s="305" t="s">
        <v>172</v>
      </c>
    </row>
    <row r="1522" spans="1:4" ht="14.5" customHeight="1" x14ac:dyDescent="0.35">
      <c r="A1522" s="1"/>
      <c r="B1522" s="306">
        <v>44502.051388892316</v>
      </c>
      <c r="C1522" s="304">
        <v>102.19677935657867</v>
      </c>
      <c r="D1522" s="305" t="s">
        <v>172</v>
      </c>
    </row>
    <row r="1523" spans="1:4" ht="14.5" customHeight="1" x14ac:dyDescent="0.35">
      <c r="A1523" s="1"/>
      <c r="B1523" s="306">
        <v>44502.052083336763</v>
      </c>
      <c r="C1523" s="304">
        <v>105.94458059020107</v>
      </c>
      <c r="D1523" s="305" t="s">
        <v>172</v>
      </c>
    </row>
    <row r="1524" spans="1:4" ht="14.5" customHeight="1" x14ac:dyDescent="0.35">
      <c r="A1524" s="1"/>
      <c r="B1524" s="306">
        <v>44502.052777781209</v>
      </c>
      <c r="C1524" s="304">
        <v>104.04601977908364</v>
      </c>
      <c r="D1524" s="305" t="s">
        <v>172</v>
      </c>
    </row>
    <row r="1525" spans="1:4" ht="14.5" customHeight="1" x14ac:dyDescent="0.35">
      <c r="A1525" s="1"/>
      <c r="B1525" s="306">
        <v>44502.053472225656</v>
      </c>
      <c r="C1525" s="304">
        <v>96.224191063450419</v>
      </c>
      <c r="D1525" s="305" t="s">
        <v>172</v>
      </c>
    </row>
    <row r="1526" spans="1:4" ht="14.5" customHeight="1" x14ac:dyDescent="0.35">
      <c r="A1526" s="1"/>
      <c r="B1526" s="306">
        <v>44502.054166670103</v>
      </c>
      <c r="C1526" s="304">
        <v>88.969940366551356</v>
      </c>
      <c r="D1526" s="305" t="s">
        <v>172</v>
      </c>
    </row>
    <row r="1527" spans="1:4" ht="14.5" customHeight="1" x14ac:dyDescent="0.35">
      <c r="A1527" s="1"/>
      <c r="B1527" s="306">
        <v>44502.05486111455</v>
      </c>
      <c r="C1527" s="304">
        <v>84.853099523244111</v>
      </c>
      <c r="D1527" s="305" t="s">
        <v>172</v>
      </c>
    </row>
    <row r="1528" spans="1:4" ht="14.5" customHeight="1" x14ac:dyDescent="0.35">
      <c r="A1528" s="1"/>
      <c r="B1528" s="306">
        <v>44502.055555558996</v>
      </c>
      <c r="C1528" s="304">
        <v>86.201310089925144</v>
      </c>
      <c r="D1528" s="305" t="s">
        <v>172</v>
      </c>
    </row>
    <row r="1529" spans="1:4" ht="14.5" customHeight="1" x14ac:dyDescent="0.35">
      <c r="A1529" s="1"/>
      <c r="B1529" s="306">
        <v>44502.056250003443</v>
      </c>
      <c r="C1529" s="304">
        <v>89.224472965872465</v>
      </c>
      <c r="D1529" s="305" t="s">
        <v>172</v>
      </c>
    </row>
    <row r="1530" spans="1:4" ht="14.5" customHeight="1" x14ac:dyDescent="0.35">
      <c r="A1530" s="1"/>
      <c r="B1530" s="306">
        <v>44502.05694444789</v>
      </c>
      <c r="C1530" s="304">
        <v>88.019620873134897</v>
      </c>
      <c r="D1530" s="305" t="s">
        <v>172</v>
      </c>
    </row>
    <row r="1531" spans="1:4" ht="14.5" customHeight="1" x14ac:dyDescent="0.35">
      <c r="A1531" s="1"/>
      <c r="B1531" s="306">
        <v>44502.057638892336</v>
      </c>
      <c r="C1531" s="304">
        <v>84.708357262741387</v>
      </c>
      <c r="D1531" s="305" t="s">
        <v>172</v>
      </c>
    </row>
    <row r="1532" spans="1:4" ht="14.5" customHeight="1" x14ac:dyDescent="0.35">
      <c r="A1532" s="1"/>
      <c r="B1532" s="306">
        <v>44502.058333336783</v>
      </c>
      <c r="C1532" s="304">
        <v>81.363863104645858</v>
      </c>
      <c r="D1532" s="305" t="s">
        <v>172</v>
      </c>
    </row>
    <row r="1533" spans="1:4" ht="14.5" customHeight="1" x14ac:dyDescent="0.35">
      <c r="A1533" s="1"/>
      <c r="B1533" s="306">
        <v>44502.05902778123</v>
      </c>
      <c r="C1533" s="304">
        <v>77.961831417293681</v>
      </c>
      <c r="D1533" s="305" t="s">
        <v>172</v>
      </c>
    </row>
    <row r="1534" spans="1:4" ht="14.5" customHeight="1" x14ac:dyDescent="0.35">
      <c r="A1534" s="1"/>
      <c r="B1534" s="306">
        <v>44502.059722225677</v>
      </c>
      <c r="C1534" s="304">
        <v>75.626835923358641</v>
      </c>
      <c r="D1534" s="305" t="s">
        <v>172</v>
      </c>
    </row>
    <row r="1535" spans="1:4" ht="14.5" customHeight="1" x14ac:dyDescent="0.35">
      <c r="A1535" s="1"/>
      <c r="B1535" s="306">
        <v>44502.060416670123</v>
      </c>
      <c r="C1535" s="304">
        <v>71.80522297720502</v>
      </c>
      <c r="D1535" s="305" t="s">
        <v>172</v>
      </c>
    </row>
    <row r="1536" spans="1:4" ht="14.5" customHeight="1" x14ac:dyDescent="0.35">
      <c r="A1536" s="1"/>
      <c r="B1536" s="306">
        <v>44502.06111111457</v>
      </c>
      <c r="C1536" s="304">
        <v>68.687143999268301</v>
      </c>
      <c r="D1536" s="305" t="s">
        <v>172</v>
      </c>
    </row>
    <row r="1537" spans="1:4" ht="14.5" customHeight="1" x14ac:dyDescent="0.35">
      <c r="A1537" s="1"/>
      <c r="B1537" s="306">
        <v>44502.061805559017</v>
      </c>
      <c r="C1537" s="304">
        <v>68.51716585901643</v>
      </c>
      <c r="D1537" s="305" t="s">
        <v>172</v>
      </c>
    </row>
    <row r="1538" spans="1:4" ht="14.5" customHeight="1" x14ac:dyDescent="0.35">
      <c r="A1538" s="1"/>
      <c r="B1538" s="306">
        <v>44502.062500003463</v>
      </c>
      <c r="C1538" s="304">
        <v>69.100202803110008</v>
      </c>
      <c r="D1538" s="305" t="s">
        <v>172</v>
      </c>
    </row>
    <row r="1539" spans="1:4" ht="14.5" customHeight="1" x14ac:dyDescent="0.35">
      <c r="A1539" s="1"/>
      <c r="B1539" s="306">
        <v>44502.06319444791</v>
      </c>
      <c r="C1539" s="304">
        <v>70.012010213606601</v>
      </c>
      <c r="D1539" s="305" t="s">
        <v>172</v>
      </c>
    </row>
    <row r="1540" spans="1:4" ht="14.5" customHeight="1" x14ac:dyDescent="0.35">
      <c r="A1540" s="1"/>
      <c r="B1540" s="306">
        <v>44502.063888892357</v>
      </c>
      <c r="C1540" s="304">
        <v>71.686524862993977</v>
      </c>
      <c r="D1540" s="305" t="s">
        <v>172</v>
      </c>
    </row>
    <row r="1541" spans="1:4" ht="14.5" customHeight="1" x14ac:dyDescent="0.35">
      <c r="A1541" s="1"/>
      <c r="B1541" s="306">
        <v>44502.064583336803</v>
      </c>
      <c r="C1541" s="304">
        <v>72.75227505630464</v>
      </c>
      <c r="D1541" s="305" t="s">
        <v>172</v>
      </c>
    </row>
    <row r="1542" spans="1:4" ht="14.5" customHeight="1" x14ac:dyDescent="0.35">
      <c r="A1542" s="1"/>
      <c r="B1542" s="306">
        <v>44502.06527778125</v>
      </c>
      <c r="C1542" s="304">
        <v>72.782528760161952</v>
      </c>
      <c r="D1542" s="305" t="s">
        <v>172</v>
      </c>
    </row>
    <row r="1543" spans="1:4" ht="14.5" customHeight="1" x14ac:dyDescent="0.35">
      <c r="A1543" s="1"/>
      <c r="B1543" s="306">
        <v>44502.065972225697</v>
      </c>
      <c r="C1543" s="304">
        <v>73.806304303634292</v>
      </c>
      <c r="D1543" s="305" t="s">
        <v>172</v>
      </c>
    </row>
    <row r="1544" spans="1:4" ht="14.5" customHeight="1" x14ac:dyDescent="0.35">
      <c r="A1544" s="1"/>
      <c r="B1544" s="306">
        <v>44502.066666670144</v>
      </c>
      <c r="C1544" s="304">
        <v>75.388695642786715</v>
      </c>
      <c r="D1544" s="305" t="s">
        <v>172</v>
      </c>
    </row>
    <row r="1545" spans="1:4" ht="14.5" customHeight="1" x14ac:dyDescent="0.35">
      <c r="A1545" s="1"/>
      <c r="B1545" s="306">
        <v>44502.06736111459</v>
      </c>
      <c r="C1545" s="304">
        <v>79.30326430841815</v>
      </c>
      <c r="D1545" s="305" t="s">
        <v>172</v>
      </c>
    </row>
    <row r="1546" spans="1:4" ht="14.5" customHeight="1" x14ac:dyDescent="0.35">
      <c r="A1546" s="1"/>
      <c r="B1546" s="306">
        <v>44502.068055559037</v>
      </c>
      <c r="C1546" s="304">
        <v>79.847102221761205</v>
      </c>
      <c r="D1546" s="305" t="s">
        <v>172</v>
      </c>
    </row>
    <row r="1547" spans="1:4" ht="14.5" customHeight="1" x14ac:dyDescent="0.35">
      <c r="A1547" s="1"/>
      <c r="B1547" s="306">
        <v>44502.068750003484</v>
      </c>
      <c r="C1547" s="304">
        <v>74.11304539548388</v>
      </c>
      <c r="D1547" s="305" t="s">
        <v>172</v>
      </c>
    </row>
    <row r="1548" spans="1:4" ht="14.5" customHeight="1" x14ac:dyDescent="0.35">
      <c r="A1548" s="1"/>
      <c r="B1548" s="306">
        <v>44502.06944444793</v>
      </c>
      <c r="C1548" s="304">
        <v>71.415610709540005</v>
      </c>
      <c r="D1548" s="305" t="s">
        <v>172</v>
      </c>
    </row>
    <row r="1549" spans="1:4" ht="14.5" customHeight="1" x14ac:dyDescent="0.35">
      <c r="A1549" s="1"/>
      <c r="B1549" s="306">
        <v>44502.070138892377</v>
      </c>
      <c r="C1549" s="304">
        <v>71.028068960483267</v>
      </c>
      <c r="D1549" s="305" t="s">
        <v>172</v>
      </c>
    </row>
    <row r="1550" spans="1:4" ht="14.5" customHeight="1" x14ac:dyDescent="0.35">
      <c r="A1550" s="1"/>
      <c r="B1550" s="306">
        <v>44502.070833336824</v>
      </c>
      <c r="C1550" s="304">
        <v>70.608421017685515</v>
      </c>
      <c r="D1550" s="305" t="s">
        <v>172</v>
      </c>
    </row>
    <row r="1551" spans="1:4" ht="14.5" customHeight="1" x14ac:dyDescent="0.35">
      <c r="A1551" s="1"/>
      <c r="B1551" s="306">
        <v>44502.071527781271</v>
      </c>
      <c r="C1551" s="304">
        <v>69.812984736843887</v>
      </c>
      <c r="D1551" s="305" t="s">
        <v>172</v>
      </c>
    </row>
    <row r="1552" spans="1:4" ht="14.5" customHeight="1" x14ac:dyDescent="0.35">
      <c r="A1552" s="1"/>
      <c r="B1552" s="306">
        <v>44502.072222225717</v>
      </c>
      <c r="C1552" s="304">
        <v>67.996013794418346</v>
      </c>
      <c r="D1552" s="305" t="s">
        <v>172</v>
      </c>
    </row>
    <row r="1553" spans="1:4" ht="14.5" customHeight="1" x14ac:dyDescent="0.35">
      <c r="A1553" s="1"/>
      <c r="B1553" s="306">
        <v>44502.072916670164</v>
      </c>
      <c r="C1553" s="304">
        <v>64.895072644259201</v>
      </c>
      <c r="D1553" s="305" t="s">
        <v>172</v>
      </c>
    </row>
    <row r="1554" spans="1:4" ht="14.5" customHeight="1" x14ac:dyDescent="0.35">
      <c r="A1554" s="1"/>
      <c r="B1554" s="306">
        <v>44502.073611114611</v>
      </c>
      <c r="C1554" s="304">
        <v>62.01126014315232</v>
      </c>
      <c r="D1554" s="305" t="s">
        <v>172</v>
      </c>
    </row>
    <row r="1555" spans="1:4" ht="14.5" customHeight="1" x14ac:dyDescent="0.35">
      <c r="A1555" s="1"/>
      <c r="B1555" s="306">
        <v>44502.074305559057</v>
      </c>
      <c r="C1555" s="304">
        <v>61.833361802493648</v>
      </c>
      <c r="D1555" s="305" t="s">
        <v>172</v>
      </c>
    </row>
    <row r="1556" spans="1:4" ht="14.5" customHeight="1" x14ac:dyDescent="0.35">
      <c r="A1556" s="1"/>
      <c r="B1556" s="306">
        <v>44502.075000003504</v>
      </c>
      <c r="C1556" s="304">
        <v>61.320280981312195</v>
      </c>
      <c r="D1556" s="305" t="s">
        <v>172</v>
      </c>
    </row>
    <row r="1557" spans="1:4" ht="14.5" customHeight="1" x14ac:dyDescent="0.35">
      <c r="A1557" s="1"/>
      <c r="B1557" s="306">
        <v>44502.075694447951</v>
      </c>
      <c r="C1557" s="304">
        <v>60.457093507117435</v>
      </c>
      <c r="D1557" s="305" t="s">
        <v>172</v>
      </c>
    </row>
    <row r="1558" spans="1:4" ht="14.5" customHeight="1" x14ac:dyDescent="0.35">
      <c r="A1558" s="1"/>
      <c r="B1558" s="306">
        <v>44502.076388892398</v>
      </c>
      <c r="C1558" s="304">
        <v>59.968695966564702</v>
      </c>
      <c r="D1558" s="305" t="s">
        <v>172</v>
      </c>
    </row>
    <row r="1559" spans="1:4" ht="14.5" customHeight="1" x14ac:dyDescent="0.35">
      <c r="A1559" s="1"/>
      <c r="B1559" s="306">
        <v>44502.077083336844</v>
      </c>
      <c r="C1559" s="304">
        <v>59.572613466253578</v>
      </c>
      <c r="D1559" s="305" t="s">
        <v>172</v>
      </c>
    </row>
    <row r="1560" spans="1:4" ht="14.5" customHeight="1" x14ac:dyDescent="0.35">
      <c r="A1560" s="1"/>
      <c r="B1560" s="306">
        <v>44502.077777781291</v>
      </c>
      <c r="C1560" s="304">
        <v>58.428884267859395</v>
      </c>
      <c r="D1560" s="305" t="s">
        <v>172</v>
      </c>
    </row>
    <row r="1561" spans="1:4" ht="14.5" customHeight="1" x14ac:dyDescent="0.35">
      <c r="A1561" s="1"/>
      <c r="B1561" s="306">
        <v>44502.078472225738</v>
      </c>
      <c r="C1561" s="304">
        <v>57.716241429602569</v>
      </c>
      <c r="D1561" s="305" t="s">
        <v>172</v>
      </c>
    </row>
    <row r="1562" spans="1:4" ht="14.5" customHeight="1" x14ac:dyDescent="0.35">
      <c r="A1562" s="1"/>
      <c r="B1562" s="306">
        <v>44502.079166670184</v>
      </c>
      <c r="C1562" s="304">
        <v>57.945091912381272</v>
      </c>
      <c r="D1562" s="305" t="s">
        <v>172</v>
      </c>
    </row>
    <row r="1563" spans="1:4" ht="14.5" customHeight="1" x14ac:dyDescent="0.35">
      <c r="A1563" s="1"/>
      <c r="B1563" s="306">
        <v>44502.079861114631</v>
      </c>
      <c r="C1563" s="304">
        <v>58.517844838906122</v>
      </c>
      <c r="D1563" s="305" t="s">
        <v>172</v>
      </c>
    </row>
    <row r="1564" spans="1:4" ht="14.5" customHeight="1" x14ac:dyDescent="0.35">
      <c r="A1564" s="1"/>
      <c r="B1564" s="306">
        <v>44502.080555559078</v>
      </c>
      <c r="C1564" s="304">
        <v>60.092763141958855</v>
      </c>
      <c r="D1564" s="305" t="s">
        <v>172</v>
      </c>
    </row>
    <row r="1565" spans="1:4" ht="14.5" customHeight="1" x14ac:dyDescent="0.35">
      <c r="A1565" s="1"/>
      <c r="B1565" s="306">
        <v>44502.081250003524</v>
      </c>
      <c r="C1565" s="304">
        <v>63.266411538364871</v>
      </c>
      <c r="D1565" s="305" t="s">
        <v>172</v>
      </c>
    </row>
    <row r="1566" spans="1:4" ht="14.5" customHeight="1" x14ac:dyDescent="0.35">
      <c r="A1566" s="1"/>
      <c r="B1566" s="306">
        <v>44502.081944447971</v>
      </c>
      <c r="C1566" s="304">
        <v>68.311008010327356</v>
      </c>
      <c r="D1566" s="305" t="s">
        <v>172</v>
      </c>
    </row>
    <row r="1567" spans="1:4" ht="14.5" customHeight="1" x14ac:dyDescent="0.35">
      <c r="A1567" s="1"/>
      <c r="B1567" s="306">
        <v>44502.082638892418</v>
      </c>
      <c r="C1567" s="304">
        <v>77.183161280180016</v>
      </c>
      <c r="D1567" s="305" t="s">
        <v>172</v>
      </c>
    </row>
    <row r="1568" spans="1:4" ht="14.5" customHeight="1" x14ac:dyDescent="0.35">
      <c r="A1568" s="1"/>
      <c r="B1568" s="306">
        <v>44502.083333336865</v>
      </c>
      <c r="C1568" s="304">
        <v>89.198896699435622</v>
      </c>
      <c r="D1568" s="305" t="s">
        <v>172</v>
      </c>
    </row>
    <row r="1569" spans="1:4" ht="14.5" customHeight="1" x14ac:dyDescent="0.35">
      <c r="A1569" s="1"/>
      <c r="B1569" s="306">
        <v>44502.084027781311</v>
      </c>
      <c r="C1569" s="304">
        <v>97.388265988424735</v>
      </c>
      <c r="D1569" s="305" t="s">
        <v>172</v>
      </c>
    </row>
    <row r="1570" spans="1:4" ht="14.5" customHeight="1" x14ac:dyDescent="0.35">
      <c r="A1570" s="1"/>
      <c r="B1570" s="306">
        <v>44502.084722225758</v>
      </c>
      <c r="C1570" s="304">
        <v>101.66906096317106</v>
      </c>
      <c r="D1570" s="305" t="s">
        <v>172</v>
      </c>
    </row>
    <row r="1571" spans="1:4" ht="14.5" customHeight="1" x14ac:dyDescent="0.35">
      <c r="A1571" s="1"/>
      <c r="B1571" s="306">
        <v>44502.085416670205</v>
      </c>
      <c r="C1571" s="304">
        <v>100.21780467585388</v>
      </c>
      <c r="D1571" s="305" t="s">
        <v>172</v>
      </c>
    </row>
    <row r="1572" spans="1:4" ht="14.5" customHeight="1" x14ac:dyDescent="0.35">
      <c r="A1572" s="1"/>
      <c r="B1572" s="306">
        <v>44502.086111114651</v>
      </c>
      <c r="C1572" s="304">
        <v>97.216239905896757</v>
      </c>
      <c r="D1572" s="305" t="s">
        <v>172</v>
      </c>
    </row>
    <row r="1573" spans="1:4" ht="14.5" customHeight="1" x14ac:dyDescent="0.35">
      <c r="A1573" s="1"/>
      <c r="B1573" s="306">
        <v>44502.086805559098</v>
      </c>
      <c r="C1573" s="304">
        <v>96.687887985437797</v>
      </c>
      <c r="D1573" s="305" t="s">
        <v>172</v>
      </c>
    </row>
    <row r="1574" spans="1:4" ht="14.5" customHeight="1" x14ac:dyDescent="0.35">
      <c r="A1574" s="1"/>
      <c r="B1574" s="306">
        <v>44502.087500003545</v>
      </c>
      <c r="C1574" s="304">
        <v>96.178172397087721</v>
      </c>
      <c r="D1574" s="305" t="s">
        <v>172</v>
      </c>
    </row>
    <row r="1575" spans="1:4" ht="14.5" customHeight="1" x14ac:dyDescent="0.35">
      <c r="A1575" s="1"/>
      <c r="B1575" s="306">
        <v>44502.088194447992</v>
      </c>
      <c r="C1575" s="304">
        <v>91.258213057303024</v>
      </c>
      <c r="D1575" s="305" t="s">
        <v>172</v>
      </c>
    </row>
    <row r="1576" spans="1:4" ht="14.5" customHeight="1" x14ac:dyDescent="0.35">
      <c r="A1576" s="1"/>
      <c r="B1576" s="306">
        <v>44502.088888892438</v>
      </c>
      <c r="C1576" s="304">
        <v>88.591839074221213</v>
      </c>
      <c r="D1576" s="305" t="s">
        <v>172</v>
      </c>
    </row>
    <row r="1577" spans="1:4" ht="14.5" customHeight="1" x14ac:dyDescent="0.35">
      <c r="A1577" s="1"/>
      <c r="B1577" s="306">
        <v>44502.089583336885</v>
      </c>
      <c r="C1577" s="304">
        <v>93.917255623584296</v>
      </c>
      <c r="D1577" s="305" t="s">
        <v>172</v>
      </c>
    </row>
    <row r="1578" spans="1:4" ht="14.5" customHeight="1" x14ac:dyDescent="0.35">
      <c r="A1578" s="1"/>
      <c r="B1578" s="306">
        <v>44502.090277781332</v>
      </c>
      <c r="C1578" s="304">
        <v>97.117190491875718</v>
      </c>
      <c r="D1578" s="305" t="s">
        <v>172</v>
      </c>
    </row>
    <row r="1579" spans="1:4" ht="14.5" customHeight="1" x14ac:dyDescent="0.35">
      <c r="A1579" s="1"/>
      <c r="B1579" s="306">
        <v>44502.090972225778</v>
      </c>
      <c r="C1579" s="304">
        <v>100.3293628828212</v>
      </c>
      <c r="D1579" s="305" t="s">
        <v>172</v>
      </c>
    </row>
    <row r="1580" spans="1:4" ht="14.5" customHeight="1" x14ac:dyDescent="0.35">
      <c r="A1580" s="1"/>
      <c r="B1580" s="306">
        <v>44502.091666670225</v>
      </c>
      <c r="C1580" s="304">
        <v>107.58364884231705</v>
      </c>
      <c r="D1580" s="305" t="s">
        <v>172</v>
      </c>
    </row>
    <row r="1581" spans="1:4" ht="14.5" customHeight="1" x14ac:dyDescent="0.35">
      <c r="A1581" s="1"/>
      <c r="B1581" s="306">
        <v>44502.092361114672</v>
      </c>
      <c r="C1581" s="304">
        <v>112.43043912825524</v>
      </c>
      <c r="D1581" s="305" t="s">
        <v>172</v>
      </c>
    </row>
    <row r="1582" spans="1:4" ht="14.5" customHeight="1" x14ac:dyDescent="0.35">
      <c r="A1582" s="1"/>
      <c r="B1582" s="306">
        <v>44502.093055559119</v>
      </c>
      <c r="C1582" s="304">
        <v>108.55650776356536</v>
      </c>
      <c r="D1582" s="305" t="s">
        <v>172</v>
      </c>
    </row>
    <row r="1583" spans="1:4" ht="14.5" customHeight="1" x14ac:dyDescent="0.35">
      <c r="A1583" s="1"/>
      <c r="B1583" s="306">
        <v>44502.093750003565</v>
      </c>
      <c r="C1583" s="304">
        <v>103.91669682214658</v>
      </c>
      <c r="D1583" s="305" t="s">
        <v>172</v>
      </c>
    </row>
    <row r="1584" spans="1:4" ht="14.5" customHeight="1" x14ac:dyDescent="0.35">
      <c r="A1584" s="1"/>
      <c r="B1584" s="306">
        <v>44502.094444448012</v>
      </c>
      <c r="C1584" s="304">
        <v>103.2229627632633</v>
      </c>
      <c r="D1584" s="305" t="s">
        <v>172</v>
      </c>
    </row>
    <row r="1585" spans="1:4" ht="14.5" customHeight="1" x14ac:dyDescent="0.35">
      <c r="A1585" s="1"/>
      <c r="B1585" s="306">
        <v>44502.095138892459</v>
      </c>
      <c r="C1585" s="304">
        <v>105.8104531038281</v>
      </c>
      <c r="D1585" s="305" t="s">
        <v>172</v>
      </c>
    </row>
    <row r="1586" spans="1:4" ht="14.5" customHeight="1" x14ac:dyDescent="0.35">
      <c r="A1586" s="1"/>
      <c r="B1586" s="306">
        <v>44502.095833336905</v>
      </c>
      <c r="C1586" s="304">
        <v>111.13923824433392</v>
      </c>
      <c r="D1586" s="305" t="s">
        <v>172</v>
      </c>
    </row>
    <row r="1587" spans="1:4" ht="14.5" customHeight="1" x14ac:dyDescent="0.35">
      <c r="A1587" s="1"/>
      <c r="B1587" s="306">
        <v>44502.096527781352</v>
      </c>
      <c r="C1587" s="304">
        <v>119.6599219560953</v>
      </c>
      <c r="D1587" s="305" t="s">
        <v>172</v>
      </c>
    </row>
    <row r="1588" spans="1:4" ht="14.5" customHeight="1" x14ac:dyDescent="0.35">
      <c r="A1588" s="1"/>
      <c r="B1588" s="306">
        <v>44502.097222225799</v>
      </c>
      <c r="C1588" s="304">
        <v>129.97818344694485</v>
      </c>
      <c r="D1588" s="305" t="s">
        <v>172</v>
      </c>
    </row>
    <row r="1589" spans="1:4" ht="14.5" customHeight="1" x14ac:dyDescent="0.35">
      <c r="A1589" s="1"/>
      <c r="B1589" s="306">
        <v>44502.097916670245</v>
      </c>
      <c r="C1589" s="304">
        <v>141.86730104241286</v>
      </c>
      <c r="D1589" s="305" t="s">
        <v>172</v>
      </c>
    </row>
    <row r="1590" spans="1:4" ht="14.5" customHeight="1" x14ac:dyDescent="0.35">
      <c r="A1590" s="1"/>
      <c r="B1590" s="306">
        <v>44502.098611114692</v>
      </c>
      <c r="C1590" s="304">
        <v>163.29186735346835</v>
      </c>
      <c r="D1590" s="305" t="s">
        <v>172</v>
      </c>
    </row>
    <row r="1591" spans="1:4" ht="14.5" customHeight="1" x14ac:dyDescent="0.35">
      <c r="A1591" s="1"/>
      <c r="B1591" s="306">
        <v>44502.099305559139</v>
      </c>
      <c r="C1591" s="304">
        <v>183.33792699479577</v>
      </c>
      <c r="D1591" s="305" t="s">
        <v>172</v>
      </c>
    </row>
    <row r="1592" spans="1:4" ht="14.5" customHeight="1" x14ac:dyDescent="0.35">
      <c r="A1592" s="1"/>
      <c r="B1592" s="306">
        <v>44502.100000003586</v>
      </c>
      <c r="C1592" s="304">
        <v>194.44372416473925</v>
      </c>
      <c r="D1592" s="305" t="s">
        <v>172</v>
      </c>
    </row>
    <row r="1593" spans="1:4" ht="14.5" customHeight="1" x14ac:dyDescent="0.35">
      <c r="A1593" s="1"/>
      <c r="B1593" s="306">
        <v>44502.100694448032</v>
      </c>
      <c r="C1593" s="304">
        <v>192.86535654696635</v>
      </c>
      <c r="D1593" s="305" t="s">
        <v>172</v>
      </c>
    </row>
    <row r="1594" spans="1:4" ht="14.5" customHeight="1" x14ac:dyDescent="0.35">
      <c r="A1594" s="1"/>
      <c r="B1594" s="306">
        <v>44502.101388892479</v>
      </c>
      <c r="C1594" s="304">
        <v>181.34399726418002</v>
      </c>
      <c r="D1594" s="305" t="s">
        <v>172</v>
      </c>
    </row>
    <row r="1595" spans="1:4" ht="14.5" customHeight="1" x14ac:dyDescent="0.35">
      <c r="A1595" s="1"/>
      <c r="B1595" s="306">
        <v>44502.102083336926</v>
      </c>
      <c r="C1595" s="304">
        <v>173.03679142406909</v>
      </c>
      <c r="D1595" s="305" t="s">
        <v>172</v>
      </c>
    </row>
    <row r="1596" spans="1:4" ht="14.5" customHeight="1" x14ac:dyDescent="0.35">
      <c r="A1596" s="1"/>
      <c r="B1596" s="306">
        <v>44502.102777781372</v>
      </c>
      <c r="C1596" s="304">
        <v>170.0394072534439</v>
      </c>
      <c r="D1596" s="305" t="s">
        <v>172</v>
      </c>
    </row>
    <row r="1597" spans="1:4" ht="14.5" customHeight="1" x14ac:dyDescent="0.35">
      <c r="A1597" s="1"/>
      <c r="B1597" s="306">
        <v>44502.103472225819</v>
      </c>
      <c r="C1597" s="304">
        <v>168.14142231607499</v>
      </c>
      <c r="D1597" s="305" t="s">
        <v>172</v>
      </c>
    </row>
    <row r="1598" spans="1:4" ht="14.5" customHeight="1" x14ac:dyDescent="0.35">
      <c r="A1598" s="1"/>
      <c r="B1598" s="306">
        <v>44502.104166670266</v>
      </c>
      <c r="C1598" s="304">
        <v>166.91528043825335</v>
      </c>
      <c r="D1598" s="305" t="s">
        <v>172</v>
      </c>
    </row>
    <row r="1599" spans="1:4" ht="14.5" customHeight="1" x14ac:dyDescent="0.35">
      <c r="A1599" s="1"/>
      <c r="B1599" s="306">
        <v>44502.104861114713</v>
      </c>
      <c r="C1599" s="304">
        <v>169.97611975453717</v>
      </c>
      <c r="D1599" s="305" t="s">
        <v>172</v>
      </c>
    </row>
    <row r="1600" spans="1:4" ht="14.5" customHeight="1" x14ac:dyDescent="0.35">
      <c r="A1600" s="1"/>
      <c r="B1600" s="306">
        <v>44502.105555559159</v>
      </c>
      <c r="C1600" s="304">
        <v>176.26414054527413</v>
      </c>
      <c r="D1600" s="305" t="s">
        <v>172</v>
      </c>
    </row>
    <row r="1601" spans="1:4" ht="14.5" customHeight="1" x14ac:dyDescent="0.35">
      <c r="A1601" s="1"/>
      <c r="B1601" s="306">
        <v>44502.106250003606</v>
      </c>
      <c r="C1601" s="304">
        <v>190.67057171384803</v>
      </c>
      <c r="D1601" s="305" t="s">
        <v>172</v>
      </c>
    </row>
    <row r="1602" spans="1:4" ht="14.5" customHeight="1" x14ac:dyDescent="0.35">
      <c r="A1602" s="1"/>
      <c r="B1602" s="306">
        <v>44502.106944448053</v>
      </c>
      <c r="C1602" s="304">
        <v>206.01177690334151</v>
      </c>
      <c r="D1602" s="305" t="s">
        <v>172</v>
      </c>
    </row>
    <row r="1603" spans="1:4" ht="14.5" customHeight="1" x14ac:dyDescent="0.35">
      <c r="A1603" s="1"/>
      <c r="B1603" s="306">
        <v>44502.107638892499</v>
      </c>
      <c r="C1603" s="304">
        <v>216.66902286432452</v>
      </c>
      <c r="D1603" s="305" t="s">
        <v>172</v>
      </c>
    </row>
    <row r="1604" spans="1:4" ht="14.5" customHeight="1" x14ac:dyDescent="0.35">
      <c r="A1604" s="1"/>
      <c r="B1604" s="306">
        <v>44502.108333336946</v>
      </c>
      <c r="C1604" s="304">
        <v>222.57958545216437</v>
      </c>
      <c r="D1604" s="305" t="s">
        <v>172</v>
      </c>
    </row>
    <row r="1605" spans="1:4" ht="14.5" customHeight="1" x14ac:dyDescent="0.35">
      <c r="A1605" s="1"/>
      <c r="B1605" s="306">
        <v>44502.109027781393</v>
      </c>
      <c r="C1605" s="304">
        <v>223.03757701385379</v>
      </c>
      <c r="D1605" s="305" t="s">
        <v>172</v>
      </c>
    </row>
    <row r="1606" spans="1:4" ht="14.5" customHeight="1" x14ac:dyDescent="0.35">
      <c r="A1606" s="1"/>
      <c r="B1606" s="306">
        <v>44502.10972222584</v>
      </c>
      <c r="C1606" s="304">
        <v>213.7950635709179</v>
      </c>
      <c r="D1606" s="305" t="s">
        <v>172</v>
      </c>
    </row>
    <row r="1607" spans="1:4" ht="14.5" customHeight="1" x14ac:dyDescent="0.35">
      <c r="A1607" s="1"/>
      <c r="B1607" s="306">
        <v>44502.110416670286</v>
      </c>
      <c r="C1607" s="304">
        <v>208.00647476870023</v>
      </c>
      <c r="D1607" s="305" t="s">
        <v>172</v>
      </c>
    </row>
    <row r="1608" spans="1:4" ht="14.5" customHeight="1" x14ac:dyDescent="0.35">
      <c r="A1608" s="1"/>
      <c r="B1608" s="306">
        <v>44502.111111114733</v>
      </c>
      <c r="C1608" s="304">
        <v>207.96954636307976</v>
      </c>
      <c r="D1608" s="305" t="s">
        <v>172</v>
      </c>
    </row>
    <row r="1609" spans="1:4" ht="14.5" customHeight="1" x14ac:dyDescent="0.35">
      <c r="A1609" s="1"/>
      <c r="B1609" s="306">
        <v>44502.11180555918</v>
      </c>
      <c r="C1609" s="304">
        <v>212.4375240693218</v>
      </c>
      <c r="D1609" s="305" t="s">
        <v>172</v>
      </c>
    </row>
    <row r="1610" spans="1:4" ht="14.5" customHeight="1" x14ac:dyDescent="0.35">
      <c r="A1610" s="1"/>
      <c r="B1610" s="306">
        <v>44502.112500003626</v>
      </c>
      <c r="C1610" s="304">
        <v>219.65401581672873</v>
      </c>
      <c r="D1610" s="305" t="s">
        <v>172</v>
      </c>
    </row>
    <row r="1611" spans="1:4" ht="14.5" customHeight="1" x14ac:dyDescent="0.35">
      <c r="A1611" s="1"/>
      <c r="B1611" s="306">
        <v>44502.113194448073</v>
      </c>
      <c r="C1611" s="304">
        <v>226.12053128206171</v>
      </c>
      <c r="D1611" s="305" t="s">
        <v>172</v>
      </c>
    </row>
    <row r="1612" spans="1:4" ht="14.5" customHeight="1" x14ac:dyDescent="0.35">
      <c r="A1612" s="1"/>
      <c r="B1612" s="306">
        <v>44502.11388889252</v>
      </c>
      <c r="C1612" s="304">
        <v>235.96183652923597</v>
      </c>
      <c r="D1612" s="305" t="s">
        <v>172</v>
      </c>
    </row>
    <row r="1613" spans="1:4" ht="14.5" customHeight="1" x14ac:dyDescent="0.35">
      <c r="A1613" s="1"/>
      <c r="B1613" s="306">
        <v>44502.114583336966</v>
      </c>
      <c r="C1613" s="304">
        <v>255.57688862239399</v>
      </c>
      <c r="D1613" s="305" t="s">
        <v>172</v>
      </c>
    </row>
    <row r="1614" spans="1:4" ht="14.5" customHeight="1" x14ac:dyDescent="0.35">
      <c r="A1614" s="1"/>
      <c r="B1614" s="306">
        <v>44502.115277781413</v>
      </c>
      <c r="C1614" s="304">
        <v>277.91565969436584</v>
      </c>
      <c r="D1614" s="305" t="s">
        <v>172</v>
      </c>
    </row>
    <row r="1615" spans="1:4" ht="14.5" customHeight="1" x14ac:dyDescent="0.35">
      <c r="A1615" s="1"/>
      <c r="B1615" s="306">
        <v>44502.11597222586</v>
      </c>
      <c r="C1615" s="304">
        <v>291.27993472798261</v>
      </c>
      <c r="D1615" s="305" t="s">
        <v>172</v>
      </c>
    </row>
    <row r="1616" spans="1:4" ht="14.5" customHeight="1" x14ac:dyDescent="0.35">
      <c r="A1616" s="1"/>
      <c r="B1616" s="306">
        <v>44502.116666670307</v>
      </c>
      <c r="C1616" s="304">
        <v>295.99994685462832</v>
      </c>
      <c r="D1616" s="305" t="s">
        <v>172</v>
      </c>
    </row>
    <row r="1617" spans="1:4" ht="14.5" customHeight="1" x14ac:dyDescent="0.35">
      <c r="A1617" s="1"/>
      <c r="B1617" s="306">
        <v>44502.117361114753</v>
      </c>
      <c r="C1617" s="304">
        <v>282.71678550302363</v>
      </c>
      <c r="D1617" s="305" t="s">
        <v>172</v>
      </c>
    </row>
    <row r="1618" spans="1:4" ht="14.5" customHeight="1" x14ac:dyDescent="0.35">
      <c r="A1618" s="1"/>
      <c r="B1618" s="306">
        <v>44502.1180555592</v>
      </c>
      <c r="C1618" s="304">
        <v>264.16890115133333</v>
      </c>
      <c r="D1618" s="305" t="s">
        <v>172</v>
      </c>
    </row>
    <row r="1619" spans="1:4" ht="14.5" customHeight="1" x14ac:dyDescent="0.35">
      <c r="A1619" s="1"/>
      <c r="B1619" s="306">
        <v>44502.118750003647</v>
      </c>
      <c r="C1619" s="304">
        <v>255.52875955883647</v>
      </c>
      <c r="D1619" s="305" t="s">
        <v>172</v>
      </c>
    </row>
    <row r="1620" spans="1:4" ht="14.5" customHeight="1" x14ac:dyDescent="0.35">
      <c r="A1620" s="1"/>
      <c r="B1620" s="306">
        <v>44502.119444448093</v>
      </c>
      <c r="C1620" s="304">
        <v>248.99509537625127</v>
      </c>
      <c r="D1620" s="305" t="s">
        <v>172</v>
      </c>
    </row>
    <row r="1621" spans="1:4" ht="14.5" customHeight="1" x14ac:dyDescent="0.35">
      <c r="A1621" s="1"/>
      <c r="B1621" s="306">
        <v>44502.12013889254</v>
      </c>
      <c r="C1621" s="304">
        <v>247.62931327428279</v>
      </c>
      <c r="D1621" s="305" t="s">
        <v>172</v>
      </c>
    </row>
    <row r="1622" spans="1:4" ht="14.5" customHeight="1" x14ac:dyDescent="0.35">
      <c r="A1622" s="1"/>
      <c r="B1622" s="306">
        <v>44502.120833336987</v>
      </c>
      <c r="C1622" s="304">
        <v>249.52804770541843</v>
      </c>
      <c r="D1622" s="305" t="s">
        <v>172</v>
      </c>
    </row>
    <row r="1623" spans="1:4" ht="14.5" customHeight="1" x14ac:dyDescent="0.35">
      <c r="A1623" s="1"/>
      <c r="B1623" s="306">
        <v>44502.121527781434</v>
      </c>
      <c r="C1623" s="304">
        <v>255.67687934592055</v>
      </c>
      <c r="D1623" s="305" t="s">
        <v>172</v>
      </c>
    </row>
    <row r="1624" spans="1:4" ht="14.5" customHeight="1" x14ac:dyDescent="0.35">
      <c r="A1624" s="1"/>
      <c r="B1624" s="306">
        <v>44502.12222222588</v>
      </c>
      <c r="C1624" s="304">
        <v>267.70007111011847</v>
      </c>
      <c r="D1624" s="305" t="s">
        <v>172</v>
      </c>
    </row>
    <row r="1625" spans="1:4" ht="14.5" customHeight="1" x14ac:dyDescent="0.35">
      <c r="A1625" s="1"/>
      <c r="B1625" s="306">
        <v>44502.122916670327</v>
      </c>
      <c r="C1625" s="304">
        <v>293.87895257280519</v>
      </c>
      <c r="D1625" s="305" t="s">
        <v>172</v>
      </c>
    </row>
    <row r="1626" spans="1:4" ht="14.5" customHeight="1" x14ac:dyDescent="0.35">
      <c r="A1626" s="1"/>
      <c r="B1626" s="306">
        <v>44502.123611114774</v>
      </c>
      <c r="C1626" s="304">
        <v>319.78883424343854</v>
      </c>
      <c r="D1626" s="305" t="s">
        <v>172</v>
      </c>
    </row>
    <row r="1627" spans="1:4" ht="14.5" customHeight="1" x14ac:dyDescent="0.35">
      <c r="A1627" s="1"/>
      <c r="B1627" s="306">
        <v>44502.12430555922</v>
      </c>
      <c r="C1627" s="304">
        <v>335.89530751671799</v>
      </c>
      <c r="D1627" s="305" t="s">
        <v>172</v>
      </c>
    </row>
    <row r="1628" spans="1:4" ht="14.5" customHeight="1" x14ac:dyDescent="0.35">
      <c r="A1628" s="1"/>
      <c r="B1628" s="306">
        <v>44502.125000003667</v>
      </c>
      <c r="C1628" s="304">
        <v>351.6304174713635</v>
      </c>
      <c r="D1628" s="305" t="s">
        <v>172</v>
      </c>
    </row>
    <row r="1629" spans="1:4" ht="14.5" customHeight="1" x14ac:dyDescent="0.35">
      <c r="A1629" s="1"/>
      <c r="B1629" s="306">
        <v>44502.125694448114</v>
      </c>
      <c r="C1629" s="304">
        <v>360.0737420049341</v>
      </c>
      <c r="D1629" s="305" t="s">
        <v>172</v>
      </c>
    </row>
    <row r="1630" spans="1:4" ht="14.5" customHeight="1" x14ac:dyDescent="0.35">
      <c r="A1630" s="1"/>
      <c r="B1630" s="306">
        <v>44502.12638889256</v>
      </c>
      <c r="C1630" s="304">
        <v>356.49860612502476</v>
      </c>
      <c r="D1630" s="305" t="s">
        <v>172</v>
      </c>
    </row>
    <row r="1631" spans="1:4" ht="14.5" customHeight="1" x14ac:dyDescent="0.35">
      <c r="A1631" s="1"/>
      <c r="B1631" s="306">
        <v>44502.127083337007</v>
      </c>
      <c r="C1631" s="304">
        <v>366.85764555691276</v>
      </c>
      <c r="D1631" s="305" t="s">
        <v>172</v>
      </c>
    </row>
    <row r="1632" spans="1:4" ht="14.5" customHeight="1" x14ac:dyDescent="0.35">
      <c r="A1632" s="1"/>
      <c r="B1632" s="306">
        <v>44502.127777781454</v>
      </c>
      <c r="C1632" s="304">
        <v>385.80551081946277</v>
      </c>
      <c r="D1632" s="305" t="s">
        <v>172</v>
      </c>
    </row>
    <row r="1633" spans="1:4" ht="14.5" customHeight="1" x14ac:dyDescent="0.35">
      <c r="A1633" s="1"/>
      <c r="B1633" s="306">
        <v>44502.128472225901</v>
      </c>
      <c r="C1633" s="304">
        <v>399.6207173112935</v>
      </c>
      <c r="D1633" s="305" t="s">
        <v>172</v>
      </c>
    </row>
    <row r="1634" spans="1:4" ht="14.5" customHeight="1" x14ac:dyDescent="0.35">
      <c r="A1634" s="1"/>
      <c r="B1634" s="306">
        <v>44502.129166670347</v>
      </c>
      <c r="C1634" s="304">
        <v>405.94132177874758</v>
      </c>
      <c r="D1634" s="305" t="s">
        <v>172</v>
      </c>
    </row>
    <row r="1635" spans="1:4" ht="14.5" customHeight="1" x14ac:dyDescent="0.35">
      <c r="A1635" s="1"/>
      <c r="B1635" s="306">
        <v>44502.129861114794</v>
      </c>
      <c r="C1635" s="304">
        <v>409.79002263591781</v>
      </c>
      <c r="D1635" s="305" t="s">
        <v>172</v>
      </c>
    </row>
    <row r="1636" spans="1:4" ht="14.5" customHeight="1" x14ac:dyDescent="0.35">
      <c r="A1636" s="1"/>
      <c r="B1636" s="306">
        <v>44502.130555559241</v>
      </c>
      <c r="C1636" s="304">
        <v>413.56563610725573</v>
      </c>
      <c r="D1636" s="305" t="s">
        <v>172</v>
      </c>
    </row>
    <row r="1637" spans="1:4" ht="14.5" customHeight="1" x14ac:dyDescent="0.35">
      <c r="A1637" s="1"/>
      <c r="B1637" s="306">
        <v>44502.131250003687</v>
      </c>
      <c r="C1637" s="304">
        <v>418.65678670404787</v>
      </c>
      <c r="D1637" s="305" t="s">
        <v>172</v>
      </c>
    </row>
    <row r="1638" spans="1:4" ht="14.5" customHeight="1" x14ac:dyDescent="0.35">
      <c r="A1638" s="1"/>
      <c r="B1638" s="306">
        <v>44502.131944448134</v>
      </c>
      <c r="C1638" s="304">
        <v>425.35523373209872</v>
      </c>
      <c r="D1638" s="305" t="s">
        <v>172</v>
      </c>
    </row>
    <row r="1639" spans="1:4" ht="14.5" customHeight="1" x14ac:dyDescent="0.35">
      <c r="A1639" s="1"/>
      <c r="B1639" s="306">
        <v>44502.132638892581</v>
      </c>
      <c r="C1639" s="304">
        <v>444.40202582337275</v>
      </c>
      <c r="D1639" s="305" t="s">
        <v>172</v>
      </c>
    </row>
    <row r="1640" spans="1:4" ht="14.5" customHeight="1" x14ac:dyDescent="0.35">
      <c r="A1640" s="1"/>
      <c r="B1640" s="306">
        <v>44502.133333337028</v>
      </c>
      <c r="C1640" s="304">
        <v>475.31537622719384</v>
      </c>
      <c r="D1640" s="305" t="s">
        <v>172</v>
      </c>
    </row>
    <row r="1641" spans="1:4" ht="14.5" customHeight="1" x14ac:dyDescent="0.35">
      <c r="A1641" s="1"/>
      <c r="B1641" s="306">
        <v>44502.134027781474</v>
      </c>
      <c r="C1641" s="304">
        <v>514.03598408220182</v>
      </c>
      <c r="D1641" s="305" t="s">
        <v>172</v>
      </c>
    </row>
    <row r="1642" spans="1:4" ht="14.5" customHeight="1" x14ac:dyDescent="0.35">
      <c r="A1642" s="1"/>
      <c r="B1642" s="306">
        <v>44502.134722225921</v>
      </c>
      <c r="C1642" s="304">
        <v>545.60559185296302</v>
      </c>
      <c r="D1642" s="305" t="s">
        <v>172</v>
      </c>
    </row>
    <row r="1643" spans="1:4" ht="14.5" customHeight="1" x14ac:dyDescent="0.35">
      <c r="A1643" s="1"/>
      <c r="B1643" s="306">
        <v>44502.135416670368</v>
      </c>
      <c r="C1643" s="304">
        <v>563.13062043135676</v>
      </c>
      <c r="D1643" s="305" t="s">
        <v>172</v>
      </c>
    </row>
    <row r="1644" spans="1:4" ht="14.5" customHeight="1" x14ac:dyDescent="0.35">
      <c r="A1644" s="1"/>
      <c r="B1644" s="306">
        <v>44502.136111114814</v>
      </c>
      <c r="C1644" s="304">
        <v>557.33119758986868</v>
      </c>
      <c r="D1644" s="305" t="s">
        <v>172</v>
      </c>
    </row>
    <row r="1645" spans="1:4" ht="14.5" customHeight="1" x14ac:dyDescent="0.35">
      <c r="A1645" s="1"/>
      <c r="B1645" s="306">
        <v>44502.136805559261</v>
      </c>
      <c r="C1645" s="304">
        <v>549.16950112820291</v>
      </c>
      <c r="D1645" s="305" t="s">
        <v>172</v>
      </c>
    </row>
    <row r="1646" spans="1:4" ht="14.5" customHeight="1" x14ac:dyDescent="0.35">
      <c r="A1646" s="1"/>
      <c r="B1646" s="306">
        <v>44502.137500003708</v>
      </c>
      <c r="C1646" s="304">
        <v>552.2115794653073</v>
      </c>
      <c r="D1646" s="305" t="s">
        <v>172</v>
      </c>
    </row>
    <row r="1647" spans="1:4" ht="14.5" customHeight="1" x14ac:dyDescent="0.35">
      <c r="A1647" s="1"/>
      <c r="B1647" s="306">
        <v>44502.138194448155</v>
      </c>
      <c r="C1647" s="304">
        <v>559.50477552991356</v>
      </c>
      <c r="D1647" s="305" t="s">
        <v>172</v>
      </c>
    </row>
    <row r="1648" spans="1:4" ht="14.5" customHeight="1" x14ac:dyDescent="0.35">
      <c r="A1648" s="1"/>
      <c r="B1648" s="306">
        <v>44502.138888892601</v>
      </c>
      <c r="C1648" s="304">
        <v>570.52834277738191</v>
      </c>
      <c r="D1648" s="305" t="s">
        <v>172</v>
      </c>
    </row>
    <row r="1649" spans="1:4" ht="14.5" customHeight="1" x14ac:dyDescent="0.35">
      <c r="A1649" s="1"/>
      <c r="B1649" s="306">
        <v>44502.139583337048</v>
      </c>
      <c r="C1649" s="304">
        <v>582.5036810051339</v>
      </c>
      <c r="D1649" s="305" t="s">
        <v>172</v>
      </c>
    </row>
    <row r="1650" spans="1:4" ht="14.5" customHeight="1" x14ac:dyDescent="0.35">
      <c r="A1650" s="1"/>
      <c r="B1650" s="306">
        <v>44502.140277781495</v>
      </c>
      <c r="C1650" s="304">
        <v>587.82383529976937</v>
      </c>
      <c r="D1650" s="305" t="s">
        <v>172</v>
      </c>
    </row>
    <row r="1651" spans="1:4" ht="14.5" customHeight="1" x14ac:dyDescent="0.35">
      <c r="A1651" s="1"/>
      <c r="B1651" s="306">
        <v>44502.140972225941</v>
      </c>
      <c r="C1651" s="304">
        <v>585.83992217760533</v>
      </c>
      <c r="D1651" s="305" t="s">
        <v>172</v>
      </c>
    </row>
    <row r="1652" spans="1:4" ht="14.5" customHeight="1" x14ac:dyDescent="0.35">
      <c r="A1652" s="1"/>
      <c r="B1652" s="306">
        <v>44502.141666670388</v>
      </c>
      <c r="C1652" s="304">
        <v>587.38667308775086</v>
      </c>
      <c r="D1652" s="305" t="s">
        <v>172</v>
      </c>
    </row>
    <row r="1653" spans="1:4" ht="14.5" customHeight="1" x14ac:dyDescent="0.35">
      <c r="A1653" s="1"/>
      <c r="B1653" s="306">
        <v>44502.142361114835</v>
      </c>
      <c r="C1653" s="304">
        <v>592.33637262537763</v>
      </c>
      <c r="D1653" s="305" t="s">
        <v>172</v>
      </c>
    </row>
    <row r="1654" spans="1:4" ht="14.5" customHeight="1" x14ac:dyDescent="0.35">
      <c r="A1654" s="1"/>
      <c r="B1654" s="306">
        <v>44502.143055559281</v>
      </c>
      <c r="C1654" s="304">
        <v>583.1466171227396</v>
      </c>
      <c r="D1654" s="305" t="s">
        <v>172</v>
      </c>
    </row>
    <row r="1655" spans="1:4" ht="14.5" customHeight="1" x14ac:dyDescent="0.35">
      <c r="A1655" s="1"/>
      <c r="B1655" s="306">
        <v>44502.143750003728</v>
      </c>
      <c r="C1655" s="304">
        <v>565.92210177420634</v>
      </c>
      <c r="D1655" s="305" t="s">
        <v>172</v>
      </c>
    </row>
    <row r="1656" spans="1:4" ht="14.5" customHeight="1" x14ac:dyDescent="0.35">
      <c r="A1656" s="1"/>
      <c r="B1656" s="306">
        <v>44502.144444448175</v>
      </c>
      <c r="C1656" s="304">
        <v>526.45792955403056</v>
      </c>
      <c r="D1656" s="305" t="s">
        <v>172</v>
      </c>
    </row>
    <row r="1657" spans="1:4" ht="14.5" customHeight="1" x14ac:dyDescent="0.35">
      <c r="A1657" s="1"/>
      <c r="B1657" s="306">
        <v>44502.145138892622</v>
      </c>
      <c r="C1657" s="304">
        <v>440.37720387564042</v>
      </c>
      <c r="D1657" s="305" t="s">
        <v>172</v>
      </c>
    </row>
    <row r="1658" spans="1:4" ht="14.5" customHeight="1" x14ac:dyDescent="0.35">
      <c r="A1658" s="1"/>
      <c r="B1658" s="306">
        <v>44502.145833337068</v>
      </c>
      <c r="C1658" s="304">
        <v>378.81192641059556</v>
      </c>
      <c r="D1658" s="305" t="s">
        <v>172</v>
      </c>
    </row>
    <row r="1659" spans="1:4" ht="14.5" customHeight="1" x14ac:dyDescent="0.35">
      <c r="A1659" s="1"/>
      <c r="B1659" s="306">
        <v>44502.146527781515</v>
      </c>
      <c r="C1659" s="304">
        <v>330.62862719659847</v>
      </c>
      <c r="D1659" s="305" t="s">
        <v>172</v>
      </c>
    </row>
    <row r="1660" spans="1:4" ht="14.5" customHeight="1" x14ac:dyDescent="0.35">
      <c r="A1660" s="1"/>
      <c r="B1660" s="306">
        <v>44502.147222225962</v>
      </c>
      <c r="C1660" s="304">
        <v>304.28292455013531</v>
      </c>
      <c r="D1660" s="305" t="s">
        <v>172</v>
      </c>
    </row>
    <row r="1661" spans="1:4" ht="14.5" customHeight="1" x14ac:dyDescent="0.35">
      <c r="A1661" s="1"/>
      <c r="B1661" s="306">
        <v>44502.147916670408</v>
      </c>
      <c r="C1661" s="304">
        <v>306.75237985514883</v>
      </c>
      <c r="D1661" s="305" t="s">
        <v>172</v>
      </c>
    </row>
    <row r="1662" spans="1:4" ht="14.5" customHeight="1" x14ac:dyDescent="0.35">
      <c r="A1662" s="1"/>
      <c r="B1662" s="306">
        <v>44502.148611114855</v>
      </c>
      <c r="C1662" s="304">
        <v>286.39578371985505</v>
      </c>
      <c r="D1662" s="305" t="s">
        <v>172</v>
      </c>
    </row>
    <row r="1663" spans="1:4" ht="14.5" customHeight="1" x14ac:dyDescent="0.35">
      <c r="A1663" s="1"/>
      <c r="B1663" s="306">
        <v>44502.149305559302</v>
      </c>
      <c r="C1663" s="304">
        <v>273.83344558523191</v>
      </c>
      <c r="D1663" s="305" t="s">
        <v>172</v>
      </c>
    </row>
    <row r="1664" spans="1:4" ht="14.5" customHeight="1" x14ac:dyDescent="0.35">
      <c r="A1664" s="1"/>
      <c r="B1664" s="306">
        <v>44502.150000003749</v>
      </c>
      <c r="C1664" s="304">
        <v>282.35986871809388</v>
      </c>
      <c r="D1664" s="305" t="s">
        <v>172</v>
      </c>
    </row>
    <row r="1665" spans="1:4" ht="14.5" customHeight="1" x14ac:dyDescent="0.35">
      <c r="A1665" s="1"/>
      <c r="B1665" s="306">
        <v>44502.150694448195</v>
      </c>
      <c r="C1665" s="304">
        <v>301.38447101913238</v>
      </c>
      <c r="D1665" s="305" t="s">
        <v>172</v>
      </c>
    </row>
    <row r="1666" spans="1:4" ht="14.5" customHeight="1" x14ac:dyDescent="0.35">
      <c r="A1666" s="1"/>
      <c r="B1666" s="306">
        <v>44502.151388892642</v>
      </c>
      <c r="C1666" s="304">
        <v>318.80439279544322</v>
      </c>
      <c r="D1666" s="305" t="s">
        <v>172</v>
      </c>
    </row>
    <row r="1667" spans="1:4" ht="14.5" customHeight="1" x14ac:dyDescent="0.35">
      <c r="A1667" s="1"/>
      <c r="B1667" s="306">
        <v>44502.152083337089</v>
      </c>
      <c r="C1667" s="304">
        <v>327.83830913369701</v>
      </c>
      <c r="D1667" s="305" t="s">
        <v>172</v>
      </c>
    </row>
    <row r="1668" spans="1:4" ht="14.5" customHeight="1" x14ac:dyDescent="0.35">
      <c r="A1668" s="1"/>
      <c r="B1668" s="306">
        <v>44502.152777781535</v>
      </c>
      <c r="C1668" s="304">
        <v>328.40827563269994</v>
      </c>
      <c r="D1668" s="305" t="s">
        <v>172</v>
      </c>
    </row>
    <row r="1669" spans="1:4" ht="14.5" customHeight="1" x14ac:dyDescent="0.35">
      <c r="A1669" s="1"/>
      <c r="B1669" s="306">
        <v>44502.153472225982</v>
      </c>
      <c r="C1669" s="304">
        <v>328.4352858440019</v>
      </c>
      <c r="D1669" s="305" t="s">
        <v>172</v>
      </c>
    </row>
    <row r="1670" spans="1:4" ht="14.5" customHeight="1" x14ac:dyDescent="0.35">
      <c r="A1670" s="1"/>
      <c r="B1670" s="306">
        <v>44502.154166670429</v>
      </c>
      <c r="C1670" s="304">
        <v>327.2929893890784</v>
      </c>
      <c r="D1670" s="305" t="s">
        <v>172</v>
      </c>
    </row>
    <row r="1671" spans="1:4" ht="14.5" customHeight="1" x14ac:dyDescent="0.35">
      <c r="A1671" s="1"/>
      <c r="B1671" s="306">
        <v>44502.154861114876</v>
      </c>
      <c r="C1671" s="304">
        <v>327.92071104349259</v>
      </c>
      <c r="D1671" s="305" t="s">
        <v>172</v>
      </c>
    </row>
    <row r="1672" spans="1:4" ht="14.5" customHeight="1" x14ac:dyDescent="0.35">
      <c r="A1672" s="1"/>
      <c r="B1672" s="306">
        <v>44502.155555559322</v>
      </c>
      <c r="C1672" s="304">
        <v>325.20792674925178</v>
      </c>
      <c r="D1672" s="305" t="s">
        <v>172</v>
      </c>
    </row>
    <row r="1673" spans="1:4" ht="14.5" customHeight="1" x14ac:dyDescent="0.35">
      <c r="A1673" s="1"/>
      <c r="B1673" s="306">
        <v>44502.156250003769</v>
      </c>
      <c r="C1673" s="304">
        <v>323.76117503358984</v>
      </c>
      <c r="D1673" s="305" t="s">
        <v>172</v>
      </c>
    </row>
    <row r="1674" spans="1:4" ht="14.5" customHeight="1" x14ac:dyDescent="0.35">
      <c r="A1674" s="1"/>
      <c r="B1674" s="306">
        <v>44502.156944448216</v>
      </c>
      <c r="C1674" s="304">
        <v>321.89485781685602</v>
      </c>
      <c r="D1674" s="305" t="s">
        <v>172</v>
      </c>
    </row>
    <row r="1675" spans="1:4" ht="14.5" customHeight="1" x14ac:dyDescent="0.35">
      <c r="A1675" s="1"/>
      <c r="B1675" s="306">
        <v>44502.157638892662</v>
      </c>
      <c r="C1675" s="304">
        <v>327.29183205086736</v>
      </c>
      <c r="D1675" s="305" t="s">
        <v>172</v>
      </c>
    </row>
    <row r="1676" spans="1:4" ht="14.5" customHeight="1" x14ac:dyDescent="0.35">
      <c r="A1676" s="1"/>
      <c r="B1676" s="306">
        <v>44502.158333337109</v>
      </c>
      <c r="C1676" s="304">
        <v>333.38527187301469</v>
      </c>
      <c r="D1676" s="305" t="s">
        <v>172</v>
      </c>
    </row>
    <row r="1677" spans="1:4" ht="14.5" customHeight="1" x14ac:dyDescent="0.35">
      <c r="A1677" s="1"/>
      <c r="B1677" s="306">
        <v>44502.159027781556</v>
      </c>
      <c r="C1677" s="304">
        <v>328.76476076241426</v>
      </c>
      <c r="D1677" s="305" t="s">
        <v>172</v>
      </c>
    </row>
    <row r="1678" spans="1:4" ht="14.5" customHeight="1" x14ac:dyDescent="0.35">
      <c r="A1678" s="1"/>
      <c r="B1678" s="306">
        <v>44502.159722226002</v>
      </c>
      <c r="C1678" s="304">
        <v>318.25091550014912</v>
      </c>
      <c r="D1678" s="305" t="s">
        <v>172</v>
      </c>
    </row>
    <row r="1679" spans="1:4" ht="14.5" customHeight="1" x14ac:dyDescent="0.35">
      <c r="A1679" s="1"/>
      <c r="B1679" s="306">
        <v>44502.160416670449</v>
      </c>
      <c r="C1679" s="304">
        <v>303.8662227845906</v>
      </c>
      <c r="D1679" s="305" t="s">
        <v>172</v>
      </c>
    </row>
    <row r="1680" spans="1:4" ht="14.5" customHeight="1" x14ac:dyDescent="0.35">
      <c r="A1680" s="1"/>
      <c r="B1680" s="306">
        <v>44502.161111114896</v>
      </c>
      <c r="C1680" s="304">
        <v>279.88148131950294</v>
      </c>
      <c r="D1680" s="305" t="s">
        <v>172</v>
      </c>
    </row>
    <row r="1681" spans="1:4" ht="14.5" customHeight="1" x14ac:dyDescent="0.35">
      <c r="A1681" s="1"/>
      <c r="B1681" s="306">
        <v>44502.161805559343</v>
      </c>
      <c r="C1681" s="304">
        <v>261.18214471237735</v>
      </c>
      <c r="D1681" s="305" t="s">
        <v>172</v>
      </c>
    </row>
    <row r="1682" spans="1:4" ht="14.5" customHeight="1" x14ac:dyDescent="0.35">
      <c r="A1682" s="1"/>
      <c r="B1682" s="306">
        <v>44502.162500003789</v>
      </c>
      <c r="C1682" s="304">
        <v>246.76679945915626</v>
      </c>
      <c r="D1682" s="305" t="s">
        <v>172</v>
      </c>
    </row>
    <row r="1683" spans="1:4" ht="14.5" customHeight="1" x14ac:dyDescent="0.35">
      <c r="A1683" s="1"/>
      <c r="B1683" s="306">
        <v>44502.163194448236</v>
      </c>
      <c r="C1683" s="304">
        <v>231.43718965139706</v>
      </c>
      <c r="D1683" s="305" t="s">
        <v>172</v>
      </c>
    </row>
    <row r="1684" spans="1:4" ht="14.5" customHeight="1" x14ac:dyDescent="0.35">
      <c r="A1684" s="1"/>
      <c r="B1684" s="306">
        <v>44502.163888892683</v>
      </c>
      <c r="C1684" s="304">
        <v>216.33448477684288</v>
      </c>
      <c r="D1684" s="305" t="s">
        <v>172</v>
      </c>
    </row>
    <row r="1685" spans="1:4" ht="14.5" customHeight="1" x14ac:dyDescent="0.35">
      <c r="A1685" s="1"/>
      <c r="B1685" s="306">
        <v>44502.164583337129</v>
      </c>
      <c r="C1685" s="304">
        <v>203.96013581440008</v>
      </c>
      <c r="D1685" s="305" t="s">
        <v>172</v>
      </c>
    </row>
    <row r="1686" spans="1:4" ht="14.5" customHeight="1" x14ac:dyDescent="0.35">
      <c r="A1686" s="1"/>
      <c r="B1686" s="306">
        <v>44502.165277781576</v>
      </c>
      <c r="C1686" s="304">
        <v>192.46984707999897</v>
      </c>
      <c r="D1686" s="305" t="s">
        <v>172</v>
      </c>
    </row>
    <row r="1687" spans="1:4" ht="14.5" customHeight="1" x14ac:dyDescent="0.35">
      <c r="A1687" s="1"/>
      <c r="B1687" s="306">
        <v>44502.165972226023</v>
      </c>
      <c r="C1687" s="304">
        <v>176.95343120662534</v>
      </c>
      <c r="D1687" s="305" t="s">
        <v>172</v>
      </c>
    </row>
    <row r="1688" spans="1:4" ht="14.5" customHeight="1" x14ac:dyDescent="0.35">
      <c r="A1688" s="1"/>
      <c r="B1688" s="306">
        <v>44502.16666667047</v>
      </c>
      <c r="C1688" s="304">
        <v>60.289169494932864</v>
      </c>
      <c r="D1688" s="305" t="s">
        <v>170</v>
      </c>
    </row>
    <row r="1689" spans="1:4" ht="14.5" customHeight="1" x14ac:dyDescent="0.35">
      <c r="A1689" s="1"/>
      <c r="B1689" s="306">
        <v>44502.167361114916</v>
      </c>
      <c r="C1689" s="304">
        <v>167.41153352645924</v>
      </c>
      <c r="D1689" s="305" t="s">
        <v>172</v>
      </c>
    </row>
    <row r="1690" spans="1:4" ht="14.5" customHeight="1" x14ac:dyDescent="0.35">
      <c r="A1690" s="1"/>
      <c r="B1690" s="306">
        <v>44502.168055559363</v>
      </c>
      <c r="C1690" s="304">
        <v>158.41577887582827</v>
      </c>
      <c r="D1690" s="305" t="s">
        <v>172</v>
      </c>
    </row>
    <row r="1691" spans="1:4" ht="14.5" customHeight="1" x14ac:dyDescent="0.35">
      <c r="A1691" s="1"/>
      <c r="B1691" s="306">
        <v>44502.16875000381</v>
      </c>
      <c r="C1691" s="304">
        <v>149.58863498447076</v>
      </c>
      <c r="D1691" s="305" t="s">
        <v>172</v>
      </c>
    </row>
    <row r="1692" spans="1:4" ht="14.5" customHeight="1" x14ac:dyDescent="0.35">
      <c r="A1692" s="1"/>
      <c r="B1692" s="306">
        <v>44502.169444448256</v>
      </c>
      <c r="C1692" s="304">
        <v>139.58310946728258</v>
      </c>
      <c r="D1692" s="305" t="s">
        <v>172</v>
      </c>
    </row>
    <row r="1693" spans="1:4" ht="14.5" customHeight="1" x14ac:dyDescent="0.35">
      <c r="A1693" s="1"/>
      <c r="B1693" s="306">
        <v>44502.170138892703</v>
      </c>
      <c r="C1693" s="304">
        <v>127.0958360969671</v>
      </c>
      <c r="D1693" s="305" t="s">
        <v>172</v>
      </c>
    </row>
    <row r="1694" spans="1:4" ht="14.5" customHeight="1" x14ac:dyDescent="0.35">
      <c r="A1694" s="1"/>
      <c r="B1694" s="306">
        <v>44502.17083333715</v>
      </c>
      <c r="C1694" s="304">
        <v>112.97809361221928</v>
      </c>
      <c r="D1694" s="305" t="s">
        <v>172</v>
      </c>
    </row>
    <row r="1695" spans="1:4" ht="14.5" customHeight="1" x14ac:dyDescent="0.35">
      <c r="A1695" s="1"/>
      <c r="B1695" s="306">
        <v>44502.171527781597</v>
      </c>
      <c r="C1695" s="304">
        <v>103.83943196348069</v>
      </c>
      <c r="D1695" s="305" t="s">
        <v>172</v>
      </c>
    </row>
    <row r="1696" spans="1:4" ht="14.5" customHeight="1" x14ac:dyDescent="0.35">
      <c r="A1696" s="1"/>
      <c r="B1696" s="306">
        <v>44502.172222226043</v>
      </c>
      <c r="C1696" s="304">
        <v>94.644986064458493</v>
      </c>
      <c r="D1696" s="305" t="s">
        <v>172</v>
      </c>
    </row>
    <row r="1697" spans="1:4" ht="14.5" customHeight="1" x14ac:dyDescent="0.35">
      <c r="A1697" s="1"/>
      <c r="B1697" s="306">
        <v>44502.17291667049</v>
      </c>
      <c r="C1697" s="304">
        <v>84.690557386134358</v>
      </c>
      <c r="D1697" s="305" t="s">
        <v>172</v>
      </c>
    </row>
    <row r="1698" spans="1:4" ht="14.5" customHeight="1" x14ac:dyDescent="0.35">
      <c r="A1698" s="1"/>
      <c r="B1698" s="306">
        <v>44502.173611114937</v>
      </c>
      <c r="C1698" s="304">
        <v>78.350155207254772</v>
      </c>
      <c r="D1698" s="305" t="s">
        <v>172</v>
      </c>
    </row>
    <row r="1699" spans="1:4" ht="14.5" customHeight="1" x14ac:dyDescent="0.35">
      <c r="A1699" s="1"/>
      <c r="B1699" s="306">
        <v>44502.174305559383</v>
      </c>
      <c r="C1699" s="304">
        <v>74.198120163222001</v>
      </c>
      <c r="D1699" s="305" t="s">
        <v>172</v>
      </c>
    </row>
    <row r="1700" spans="1:4" ht="14.5" customHeight="1" x14ac:dyDescent="0.35">
      <c r="A1700" s="1"/>
      <c r="B1700" s="306">
        <v>44502.17500000383</v>
      </c>
      <c r="C1700" s="304">
        <v>70.683484501207332</v>
      </c>
      <c r="D1700" s="305" t="s">
        <v>172</v>
      </c>
    </row>
    <row r="1701" spans="1:4" ht="14.5" customHeight="1" x14ac:dyDescent="0.35">
      <c r="A1701" s="1"/>
      <c r="B1701" s="306">
        <v>44502.175694448277</v>
      </c>
      <c r="C1701" s="304">
        <v>68.503579458588504</v>
      </c>
      <c r="D1701" s="305" t="s">
        <v>172</v>
      </c>
    </row>
    <row r="1702" spans="1:4" ht="14.5" customHeight="1" x14ac:dyDescent="0.35">
      <c r="A1702" s="1"/>
      <c r="B1702" s="306">
        <v>44502.176388892723</v>
      </c>
      <c r="C1702" s="304">
        <v>72.740941664599816</v>
      </c>
      <c r="D1702" s="305" t="s">
        <v>172</v>
      </c>
    </row>
    <row r="1703" spans="1:4" ht="14.5" customHeight="1" x14ac:dyDescent="0.35">
      <c r="A1703" s="1"/>
      <c r="B1703" s="306">
        <v>44502.17708333717</v>
      </c>
      <c r="C1703" s="304">
        <v>77.363489864200048</v>
      </c>
      <c r="D1703" s="305" t="s">
        <v>172</v>
      </c>
    </row>
    <row r="1704" spans="1:4" ht="14.5" customHeight="1" x14ac:dyDescent="0.35">
      <c r="A1704" s="1"/>
      <c r="B1704" s="306">
        <v>44502.177777781617</v>
      </c>
      <c r="C1704" s="304">
        <v>77.247914206028994</v>
      </c>
      <c r="D1704" s="305" t="s">
        <v>172</v>
      </c>
    </row>
    <row r="1705" spans="1:4" ht="14.5" customHeight="1" x14ac:dyDescent="0.35">
      <c r="A1705" s="1"/>
      <c r="B1705" s="306">
        <v>44502.178472226064</v>
      </c>
      <c r="C1705" s="304">
        <v>74.414195959947151</v>
      </c>
      <c r="D1705" s="305" t="s">
        <v>172</v>
      </c>
    </row>
    <row r="1706" spans="1:4" ht="14.5" customHeight="1" x14ac:dyDescent="0.35">
      <c r="A1706" s="1"/>
      <c r="B1706" s="306">
        <v>44502.17916667051</v>
      </c>
      <c r="C1706" s="304">
        <v>68.36967637683847</v>
      </c>
      <c r="D1706" s="305" t="s">
        <v>172</v>
      </c>
    </row>
    <row r="1707" spans="1:4" ht="14.5" customHeight="1" x14ac:dyDescent="0.35">
      <c r="A1707" s="1"/>
      <c r="B1707" s="306">
        <v>44502.179861114957</v>
      </c>
      <c r="C1707" s="304">
        <v>60.170754539956882</v>
      </c>
      <c r="D1707" s="305" t="s">
        <v>172</v>
      </c>
    </row>
    <row r="1708" spans="1:4" ht="14.5" customHeight="1" x14ac:dyDescent="0.35">
      <c r="A1708" s="1"/>
      <c r="B1708" s="306">
        <v>44502.180555559404</v>
      </c>
      <c r="C1708" s="304">
        <v>56.641624002185807</v>
      </c>
      <c r="D1708" s="305" t="s">
        <v>172</v>
      </c>
    </row>
    <row r="1709" spans="1:4" ht="14.5" customHeight="1" x14ac:dyDescent="0.35">
      <c r="A1709" s="1"/>
      <c r="B1709" s="306">
        <v>44502.18125000385</v>
      </c>
      <c r="C1709" s="304">
        <v>58.542938407732677</v>
      </c>
      <c r="D1709" s="305" t="s">
        <v>172</v>
      </c>
    </row>
    <row r="1710" spans="1:4" ht="14.5" customHeight="1" x14ac:dyDescent="0.35">
      <c r="A1710" s="1"/>
      <c r="B1710" s="306">
        <v>44502.181944448297</v>
      </c>
      <c r="C1710" s="304">
        <v>61.637966689286984</v>
      </c>
      <c r="D1710" s="305" t="s">
        <v>172</v>
      </c>
    </row>
    <row r="1711" spans="1:4" ht="14.5" customHeight="1" x14ac:dyDescent="0.35">
      <c r="A1711" s="1"/>
      <c r="B1711" s="306">
        <v>44502.182638892744</v>
      </c>
      <c r="C1711" s="304">
        <v>63.526753015889945</v>
      </c>
      <c r="D1711" s="305" t="s">
        <v>172</v>
      </c>
    </row>
    <row r="1712" spans="1:4" ht="14.5" customHeight="1" x14ac:dyDescent="0.35">
      <c r="A1712" s="1"/>
      <c r="B1712" s="306">
        <v>44502.183333337191</v>
      </c>
      <c r="C1712" s="304">
        <v>65.671464496282468</v>
      </c>
      <c r="D1712" s="305" t="s">
        <v>172</v>
      </c>
    </row>
    <row r="1713" spans="1:4" ht="14.5" customHeight="1" x14ac:dyDescent="0.35">
      <c r="A1713" s="1"/>
      <c r="B1713" s="306">
        <v>44502.184027781637</v>
      </c>
      <c r="C1713" s="304">
        <v>68.940485989519701</v>
      </c>
      <c r="D1713" s="305" t="s">
        <v>172</v>
      </c>
    </row>
    <row r="1714" spans="1:4" ht="14.5" customHeight="1" x14ac:dyDescent="0.35">
      <c r="A1714" s="1"/>
      <c r="B1714" s="306">
        <v>44502.184722226084</v>
      </c>
      <c r="C1714" s="304">
        <v>76.846521726483473</v>
      </c>
      <c r="D1714" s="305" t="s">
        <v>172</v>
      </c>
    </row>
    <row r="1715" spans="1:4" ht="14.5" customHeight="1" x14ac:dyDescent="0.35">
      <c r="A1715" s="1"/>
      <c r="B1715" s="306">
        <v>44502.185416670531</v>
      </c>
      <c r="C1715" s="304">
        <v>82.906423208278525</v>
      </c>
      <c r="D1715" s="305" t="s">
        <v>172</v>
      </c>
    </row>
    <row r="1716" spans="1:4" ht="14.5" customHeight="1" x14ac:dyDescent="0.35">
      <c r="A1716" s="1"/>
      <c r="B1716" s="306">
        <v>44502.186111114977</v>
      </c>
      <c r="C1716" s="304">
        <v>82.417971873706364</v>
      </c>
      <c r="D1716" s="305" t="s">
        <v>172</v>
      </c>
    </row>
    <row r="1717" spans="1:4" ht="14.5" customHeight="1" x14ac:dyDescent="0.35">
      <c r="A1717" s="1"/>
      <c r="B1717" s="306">
        <v>44502.186805559424</v>
      </c>
      <c r="C1717" s="304">
        <v>80.245406182168523</v>
      </c>
      <c r="D1717" s="305" t="s">
        <v>172</v>
      </c>
    </row>
    <row r="1718" spans="1:4" ht="14.5" customHeight="1" x14ac:dyDescent="0.35">
      <c r="A1718" s="1"/>
      <c r="B1718" s="306">
        <v>44502.187500003871</v>
      </c>
      <c r="C1718" s="304">
        <v>79.959847150775985</v>
      </c>
      <c r="D1718" s="305" t="s">
        <v>172</v>
      </c>
    </row>
    <row r="1719" spans="1:4" ht="14.5" customHeight="1" x14ac:dyDescent="0.35">
      <c r="A1719" s="1"/>
      <c r="B1719" s="306">
        <v>44502.188194448318</v>
      </c>
      <c r="C1719" s="304">
        <v>78.616669176730412</v>
      </c>
      <c r="D1719" s="305" t="s">
        <v>172</v>
      </c>
    </row>
    <row r="1720" spans="1:4" ht="14.5" customHeight="1" x14ac:dyDescent="0.35">
      <c r="A1720" s="1"/>
      <c r="B1720" s="306">
        <v>44502.188888892764</v>
      </c>
      <c r="C1720" s="304">
        <v>74.365025640442042</v>
      </c>
      <c r="D1720" s="305" t="s">
        <v>172</v>
      </c>
    </row>
    <row r="1721" spans="1:4" ht="14.5" customHeight="1" x14ac:dyDescent="0.35">
      <c r="A1721" s="1"/>
      <c r="B1721" s="306">
        <v>44502.189583337211</v>
      </c>
      <c r="C1721" s="304">
        <v>72.514604475607243</v>
      </c>
      <c r="D1721" s="305" t="s">
        <v>172</v>
      </c>
    </row>
    <row r="1722" spans="1:4" ht="14.5" customHeight="1" x14ac:dyDescent="0.35">
      <c r="A1722" s="1"/>
      <c r="B1722" s="306">
        <v>44502.190277781658</v>
      </c>
      <c r="C1722" s="304">
        <v>74.96013391426338</v>
      </c>
      <c r="D1722" s="305" t="s">
        <v>172</v>
      </c>
    </row>
    <row r="1723" spans="1:4" ht="14.5" customHeight="1" x14ac:dyDescent="0.35">
      <c r="A1723" s="1"/>
      <c r="B1723" s="306">
        <v>44502.190972226104</v>
      </c>
      <c r="C1723" s="304">
        <v>77.547929236907905</v>
      </c>
      <c r="D1723" s="305" t="s">
        <v>172</v>
      </c>
    </row>
    <row r="1724" spans="1:4" ht="14.5" customHeight="1" x14ac:dyDescent="0.35">
      <c r="A1724" s="1"/>
      <c r="B1724" s="306">
        <v>44502.191666670551</v>
      </c>
      <c r="C1724" s="304">
        <v>82.07217216031664</v>
      </c>
      <c r="D1724" s="305" t="s">
        <v>172</v>
      </c>
    </row>
    <row r="1725" spans="1:4" ht="14.5" customHeight="1" x14ac:dyDescent="0.35">
      <c r="A1725" s="1"/>
      <c r="B1725" s="306">
        <v>44502.192361114998</v>
      </c>
      <c r="C1725" s="304">
        <v>88.738850927981545</v>
      </c>
      <c r="D1725" s="305" t="s">
        <v>172</v>
      </c>
    </row>
    <row r="1726" spans="1:4" ht="14.5" customHeight="1" x14ac:dyDescent="0.35">
      <c r="A1726" s="1"/>
      <c r="B1726" s="306">
        <v>44502.193055559444</v>
      </c>
      <c r="C1726" s="304">
        <v>92.041849454216816</v>
      </c>
      <c r="D1726" s="305" t="s">
        <v>172</v>
      </c>
    </row>
    <row r="1727" spans="1:4" ht="14.5" customHeight="1" x14ac:dyDescent="0.35">
      <c r="A1727" s="1"/>
      <c r="B1727" s="306">
        <v>44502.193750003891</v>
      </c>
      <c r="C1727" s="304">
        <v>92.791313096075712</v>
      </c>
      <c r="D1727" s="305" t="s">
        <v>172</v>
      </c>
    </row>
    <row r="1728" spans="1:4" ht="14.5" customHeight="1" x14ac:dyDescent="0.35">
      <c r="A1728" s="1"/>
      <c r="B1728" s="306">
        <v>44502.194444448338</v>
      </c>
      <c r="C1728" s="304">
        <v>87.265040525892985</v>
      </c>
      <c r="D1728" s="305" t="s">
        <v>172</v>
      </c>
    </row>
    <row r="1729" spans="1:4" ht="14.5" customHeight="1" x14ac:dyDescent="0.35">
      <c r="A1729" s="1"/>
      <c r="B1729" s="306">
        <v>44502.195138892785</v>
      </c>
      <c r="C1729" s="304">
        <v>79.194294832169547</v>
      </c>
      <c r="D1729" s="305" t="s">
        <v>172</v>
      </c>
    </row>
    <row r="1730" spans="1:4" ht="14.5" customHeight="1" x14ac:dyDescent="0.35">
      <c r="A1730" s="1"/>
      <c r="B1730" s="306">
        <v>44502.195833337231</v>
      </c>
      <c r="C1730" s="304">
        <v>76.403451591592358</v>
      </c>
      <c r="D1730" s="305" t="s">
        <v>172</v>
      </c>
    </row>
    <row r="1731" spans="1:4" ht="14.5" customHeight="1" x14ac:dyDescent="0.35">
      <c r="A1731" s="1"/>
      <c r="B1731" s="306">
        <v>44502.196527781678</v>
      </c>
      <c r="C1731" s="304">
        <v>77.369228448664458</v>
      </c>
      <c r="D1731" s="305" t="s">
        <v>172</v>
      </c>
    </row>
    <row r="1732" spans="1:4" ht="14.5" customHeight="1" x14ac:dyDescent="0.35">
      <c r="A1732" s="1"/>
      <c r="B1732" s="306">
        <v>44502.197222226125</v>
      </c>
      <c r="C1732" s="304">
        <v>78.278442783500452</v>
      </c>
      <c r="D1732" s="305" t="s">
        <v>172</v>
      </c>
    </row>
    <row r="1733" spans="1:4" ht="14.5" customHeight="1" x14ac:dyDescent="0.35">
      <c r="A1733" s="1"/>
      <c r="B1733" s="306">
        <v>44502.197916670571</v>
      </c>
      <c r="C1733" s="304">
        <v>79.652616247507595</v>
      </c>
      <c r="D1733" s="305" t="s">
        <v>172</v>
      </c>
    </row>
    <row r="1734" spans="1:4" ht="14.5" customHeight="1" x14ac:dyDescent="0.35">
      <c r="A1734" s="1"/>
      <c r="B1734" s="306">
        <v>44502.198611115018</v>
      </c>
      <c r="C1734" s="304">
        <v>81.464468516882818</v>
      </c>
      <c r="D1734" s="305" t="s">
        <v>172</v>
      </c>
    </row>
    <row r="1735" spans="1:4" ht="14.5" customHeight="1" x14ac:dyDescent="0.35">
      <c r="A1735" s="1"/>
      <c r="B1735" s="306">
        <v>44502.199305559465</v>
      </c>
      <c r="C1735" s="304">
        <v>83.077146276686108</v>
      </c>
      <c r="D1735" s="305" t="s">
        <v>172</v>
      </c>
    </row>
    <row r="1736" spans="1:4" ht="14.5" customHeight="1" x14ac:dyDescent="0.35">
      <c r="A1736" s="1"/>
      <c r="B1736" s="306">
        <v>44502.200000003912</v>
      </c>
      <c r="C1736" s="304">
        <v>87.918967429272982</v>
      </c>
      <c r="D1736" s="305" t="s">
        <v>172</v>
      </c>
    </row>
    <row r="1737" spans="1:4" ht="14.5" customHeight="1" x14ac:dyDescent="0.35">
      <c r="A1737" s="1"/>
      <c r="B1737" s="306">
        <v>44502.200694448358</v>
      </c>
      <c r="C1737" s="304">
        <v>98.423936241717698</v>
      </c>
      <c r="D1737" s="305" t="s">
        <v>172</v>
      </c>
    </row>
    <row r="1738" spans="1:4" ht="14.5" customHeight="1" x14ac:dyDescent="0.35">
      <c r="A1738" s="1"/>
      <c r="B1738" s="306">
        <v>44502.201388892805</v>
      </c>
      <c r="C1738" s="304">
        <v>104.85103475958458</v>
      </c>
      <c r="D1738" s="305" t="s">
        <v>172</v>
      </c>
    </row>
    <row r="1739" spans="1:4" ht="14.5" customHeight="1" x14ac:dyDescent="0.35">
      <c r="A1739" s="1"/>
      <c r="B1739" s="306">
        <v>44502.202083337252</v>
      </c>
      <c r="C1739" s="304">
        <v>107.43943180687299</v>
      </c>
      <c r="D1739" s="305" t="s">
        <v>172</v>
      </c>
    </row>
    <row r="1740" spans="1:4" ht="14.5" customHeight="1" x14ac:dyDescent="0.35">
      <c r="A1740" s="1"/>
      <c r="B1740" s="306">
        <v>44502.202777781698</v>
      </c>
      <c r="C1740" s="304">
        <v>107.0955247706365</v>
      </c>
      <c r="D1740" s="305" t="s">
        <v>172</v>
      </c>
    </row>
    <row r="1741" spans="1:4" ht="14.5" customHeight="1" x14ac:dyDescent="0.35">
      <c r="A1741" s="1"/>
      <c r="B1741" s="306">
        <v>44502.203472226145</v>
      </c>
      <c r="C1741" s="304">
        <v>99.036544354378321</v>
      </c>
      <c r="D1741" s="305" t="s">
        <v>172</v>
      </c>
    </row>
    <row r="1742" spans="1:4" ht="14.5" customHeight="1" x14ac:dyDescent="0.35">
      <c r="A1742" s="1"/>
      <c r="B1742" s="306">
        <v>44502.204166670592</v>
      </c>
      <c r="C1742" s="304">
        <v>94.392768525632945</v>
      </c>
      <c r="D1742" s="305" t="s">
        <v>172</v>
      </c>
    </row>
    <row r="1743" spans="1:4" ht="14.5" customHeight="1" x14ac:dyDescent="0.35">
      <c r="A1743" s="1"/>
      <c r="B1743" s="306">
        <v>44502.204861115039</v>
      </c>
      <c r="C1743" s="304">
        <v>96.20221540914693</v>
      </c>
      <c r="D1743" s="305" t="s">
        <v>172</v>
      </c>
    </row>
    <row r="1744" spans="1:4" ht="14.5" customHeight="1" x14ac:dyDescent="0.35">
      <c r="A1744" s="1"/>
      <c r="B1744" s="306">
        <v>44502.205555559485</v>
      </c>
      <c r="C1744" s="304">
        <v>99.42984881697339</v>
      </c>
      <c r="D1744" s="305" t="s">
        <v>172</v>
      </c>
    </row>
    <row r="1745" spans="1:4" ht="14.5" customHeight="1" x14ac:dyDescent="0.35">
      <c r="A1745" s="1"/>
      <c r="B1745" s="306">
        <v>44502.206250003932</v>
      </c>
      <c r="C1745" s="304">
        <v>102.83936193264671</v>
      </c>
      <c r="D1745" s="305" t="s">
        <v>172</v>
      </c>
    </row>
    <row r="1746" spans="1:4" ht="14.5" customHeight="1" x14ac:dyDescent="0.35">
      <c r="A1746" s="1"/>
      <c r="B1746" s="306">
        <v>44502.206944448379</v>
      </c>
      <c r="C1746" s="304">
        <v>104.22136408270259</v>
      </c>
      <c r="D1746" s="305" t="s">
        <v>172</v>
      </c>
    </row>
    <row r="1747" spans="1:4" ht="14.5" customHeight="1" x14ac:dyDescent="0.35">
      <c r="A1747" s="1"/>
      <c r="B1747" s="306">
        <v>44502.207638892825</v>
      </c>
      <c r="C1747" s="304">
        <v>103.43971637158538</v>
      </c>
      <c r="D1747" s="305" t="s">
        <v>172</v>
      </c>
    </row>
    <row r="1748" spans="1:4" ht="14.5" customHeight="1" x14ac:dyDescent="0.35">
      <c r="A1748" s="1"/>
      <c r="B1748" s="306">
        <v>44502.208333337272</v>
      </c>
      <c r="C1748" s="304">
        <v>102.77177129563643</v>
      </c>
      <c r="D1748" s="305" t="s">
        <v>172</v>
      </c>
    </row>
    <row r="1749" spans="1:4" ht="14.5" customHeight="1" x14ac:dyDescent="0.35">
      <c r="A1749" s="1"/>
      <c r="B1749" s="306">
        <v>44502.209027781719</v>
      </c>
      <c r="C1749" s="304">
        <v>100.7102317517992</v>
      </c>
      <c r="D1749" s="305" t="s">
        <v>172</v>
      </c>
    </row>
    <row r="1750" spans="1:4" ht="14.5" customHeight="1" x14ac:dyDescent="0.35">
      <c r="A1750" s="1"/>
      <c r="B1750" s="306">
        <v>44502.209722226165</v>
      </c>
      <c r="C1750" s="304">
        <v>101.18127612830139</v>
      </c>
      <c r="D1750" s="305" t="s">
        <v>172</v>
      </c>
    </row>
    <row r="1751" spans="1:4" ht="14.5" customHeight="1" x14ac:dyDescent="0.35">
      <c r="A1751" s="1"/>
      <c r="B1751" s="306">
        <v>44502.210416670612</v>
      </c>
      <c r="C1751" s="304">
        <v>105.08516301175501</v>
      </c>
      <c r="D1751" s="305" t="s">
        <v>172</v>
      </c>
    </row>
    <row r="1752" spans="1:4" ht="14.5" customHeight="1" x14ac:dyDescent="0.35">
      <c r="A1752" s="1"/>
      <c r="B1752" s="306">
        <v>44502.211111115059</v>
      </c>
      <c r="C1752" s="304">
        <v>108.34140145744119</v>
      </c>
      <c r="D1752" s="305" t="s">
        <v>172</v>
      </c>
    </row>
    <row r="1753" spans="1:4" ht="14.5" customHeight="1" x14ac:dyDescent="0.35">
      <c r="A1753" s="1"/>
      <c r="B1753" s="306">
        <v>44502.211805559506</v>
      </c>
      <c r="C1753" s="304">
        <v>113.24258775061462</v>
      </c>
      <c r="D1753" s="305" t="s">
        <v>172</v>
      </c>
    </row>
    <row r="1754" spans="1:4" ht="14.5" customHeight="1" x14ac:dyDescent="0.35">
      <c r="A1754" s="1"/>
      <c r="B1754" s="306">
        <v>44502.212500003952</v>
      </c>
      <c r="C1754" s="304">
        <v>119.09713425737378</v>
      </c>
      <c r="D1754" s="305" t="s">
        <v>172</v>
      </c>
    </row>
    <row r="1755" spans="1:4" ht="14.5" customHeight="1" x14ac:dyDescent="0.35">
      <c r="A1755" s="1"/>
      <c r="B1755" s="306">
        <v>44502.213194448399</v>
      </c>
      <c r="C1755" s="304">
        <v>127.17978600771555</v>
      </c>
      <c r="D1755" s="305" t="s">
        <v>172</v>
      </c>
    </row>
    <row r="1756" spans="1:4" ht="14.5" customHeight="1" x14ac:dyDescent="0.35">
      <c r="A1756" s="1"/>
      <c r="B1756" s="306">
        <v>44502.213888892846</v>
      </c>
      <c r="C1756" s="304">
        <v>140.90364927963043</v>
      </c>
      <c r="D1756" s="305" t="s">
        <v>172</v>
      </c>
    </row>
    <row r="1757" spans="1:4" ht="14.5" customHeight="1" x14ac:dyDescent="0.35">
      <c r="A1757" s="1"/>
      <c r="B1757" s="306">
        <v>44502.214583337292</v>
      </c>
      <c r="C1757" s="304">
        <v>157.40642583999241</v>
      </c>
      <c r="D1757" s="305" t="s">
        <v>172</v>
      </c>
    </row>
    <row r="1758" spans="1:4" ht="14.5" customHeight="1" x14ac:dyDescent="0.35">
      <c r="A1758" s="1"/>
      <c r="B1758" s="306">
        <v>44502.215277781739</v>
      </c>
      <c r="C1758" s="304">
        <v>165.87869686505292</v>
      </c>
      <c r="D1758" s="305" t="s">
        <v>172</v>
      </c>
    </row>
    <row r="1759" spans="1:4" ht="14.5" customHeight="1" x14ac:dyDescent="0.35">
      <c r="A1759" s="1"/>
      <c r="B1759" s="306">
        <v>44502.215972226186</v>
      </c>
      <c r="C1759" s="304">
        <v>169.75208969720018</v>
      </c>
      <c r="D1759" s="305" t="s">
        <v>172</v>
      </c>
    </row>
    <row r="1760" spans="1:4" ht="14.5" customHeight="1" x14ac:dyDescent="0.35">
      <c r="A1760" s="1"/>
      <c r="B1760" s="306">
        <v>44502.216666670633</v>
      </c>
      <c r="C1760" s="304">
        <v>168.27617354588583</v>
      </c>
      <c r="D1760" s="305" t="s">
        <v>172</v>
      </c>
    </row>
    <row r="1761" spans="1:4" ht="14.5" customHeight="1" x14ac:dyDescent="0.35">
      <c r="A1761" s="1"/>
      <c r="B1761" s="306">
        <v>44502.217361115079</v>
      </c>
      <c r="C1761" s="304">
        <v>162.96769125920642</v>
      </c>
      <c r="D1761" s="305" t="s">
        <v>172</v>
      </c>
    </row>
    <row r="1762" spans="1:4" ht="14.5" customHeight="1" x14ac:dyDescent="0.35">
      <c r="A1762" s="1"/>
      <c r="B1762" s="306">
        <v>44502.218055559526</v>
      </c>
      <c r="C1762" s="304">
        <v>158.66946344426833</v>
      </c>
      <c r="D1762" s="305" t="s">
        <v>172</v>
      </c>
    </row>
    <row r="1763" spans="1:4" ht="14.5" customHeight="1" x14ac:dyDescent="0.35">
      <c r="A1763" s="1"/>
      <c r="B1763" s="306">
        <v>44502.218750003973</v>
      </c>
      <c r="C1763" s="304">
        <v>153.46222677742674</v>
      </c>
      <c r="D1763" s="305" t="s">
        <v>172</v>
      </c>
    </row>
    <row r="1764" spans="1:4" ht="14.5" customHeight="1" x14ac:dyDescent="0.35">
      <c r="A1764" s="1"/>
      <c r="B1764" s="306">
        <v>44502.219444448419</v>
      </c>
      <c r="C1764" s="304">
        <v>148.07469387645833</v>
      </c>
      <c r="D1764" s="305" t="s">
        <v>172</v>
      </c>
    </row>
    <row r="1765" spans="1:4" ht="14.5" customHeight="1" x14ac:dyDescent="0.35">
      <c r="A1765" s="1"/>
      <c r="B1765" s="306">
        <v>44502.220138892866</v>
      </c>
      <c r="C1765" s="304">
        <v>135.83604168101058</v>
      </c>
      <c r="D1765" s="305" t="s">
        <v>172</v>
      </c>
    </row>
    <row r="1766" spans="1:4" ht="14.5" customHeight="1" x14ac:dyDescent="0.35">
      <c r="A1766" s="1"/>
      <c r="B1766" s="306">
        <v>44502.220833337313</v>
      </c>
      <c r="C1766" s="304">
        <v>121.7111469923926</v>
      </c>
      <c r="D1766" s="305" t="s">
        <v>172</v>
      </c>
    </row>
    <row r="1767" spans="1:4" ht="14.5" customHeight="1" x14ac:dyDescent="0.35">
      <c r="A1767" s="1"/>
      <c r="B1767" s="306">
        <v>44502.22152778176</v>
      </c>
      <c r="C1767" s="304">
        <v>112.48609996335581</v>
      </c>
      <c r="D1767" s="305" t="s">
        <v>172</v>
      </c>
    </row>
    <row r="1768" spans="1:4" ht="14.5" customHeight="1" x14ac:dyDescent="0.35">
      <c r="A1768" s="1"/>
      <c r="B1768" s="306">
        <v>44502.222222226206</v>
      </c>
      <c r="C1768" s="304">
        <v>109.14318283911561</v>
      </c>
      <c r="D1768" s="305" t="s">
        <v>172</v>
      </c>
    </row>
    <row r="1769" spans="1:4" ht="14.5" customHeight="1" x14ac:dyDescent="0.35">
      <c r="A1769" s="1"/>
      <c r="B1769" s="306">
        <v>44502.222916670653</v>
      </c>
      <c r="C1769" s="304">
        <v>108.46841018722431</v>
      </c>
      <c r="D1769" s="305" t="s">
        <v>172</v>
      </c>
    </row>
    <row r="1770" spans="1:4" ht="14.5" customHeight="1" x14ac:dyDescent="0.35">
      <c r="A1770" s="1"/>
      <c r="B1770" s="306">
        <v>44502.2236111151</v>
      </c>
      <c r="C1770" s="304">
        <v>102.40863426766204</v>
      </c>
      <c r="D1770" s="305" t="s">
        <v>172</v>
      </c>
    </row>
    <row r="1771" spans="1:4" ht="14.5" customHeight="1" x14ac:dyDescent="0.35">
      <c r="A1771" s="1"/>
      <c r="B1771" s="306">
        <v>44502.224305559546</v>
      </c>
      <c r="C1771" s="304">
        <v>94.938006413085773</v>
      </c>
      <c r="D1771" s="305" t="s">
        <v>172</v>
      </c>
    </row>
    <row r="1772" spans="1:4" ht="14.5" customHeight="1" x14ac:dyDescent="0.35">
      <c r="A1772" s="1"/>
      <c r="B1772" s="306">
        <v>44502.225000003993</v>
      </c>
      <c r="C1772" s="304">
        <v>90.370243871906624</v>
      </c>
      <c r="D1772" s="305" t="s">
        <v>172</v>
      </c>
    </row>
    <row r="1773" spans="1:4" ht="14.5" customHeight="1" x14ac:dyDescent="0.35">
      <c r="A1773" s="1"/>
      <c r="B1773" s="306">
        <v>44502.22569444844</v>
      </c>
      <c r="C1773" s="304">
        <v>90.599512048298493</v>
      </c>
      <c r="D1773" s="305" t="s">
        <v>172</v>
      </c>
    </row>
    <row r="1774" spans="1:4" ht="14.5" customHeight="1" x14ac:dyDescent="0.35">
      <c r="A1774" s="1"/>
      <c r="B1774" s="306">
        <v>44502.226388892886</v>
      </c>
      <c r="C1774" s="304">
        <v>93.22630223424251</v>
      </c>
      <c r="D1774" s="305" t="s">
        <v>172</v>
      </c>
    </row>
    <row r="1775" spans="1:4" ht="14.5" customHeight="1" x14ac:dyDescent="0.35">
      <c r="A1775" s="1"/>
      <c r="B1775" s="306">
        <v>44502.227083337333</v>
      </c>
      <c r="C1775" s="304">
        <v>97.474430661848359</v>
      </c>
      <c r="D1775" s="305" t="s">
        <v>172</v>
      </c>
    </row>
    <row r="1776" spans="1:4" ht="14.5" customHeight="1" x14ac:dyDescent="0.35">
      <c r="A1776" s="1"/>
      <c r="B1776" s="306">
        <v>44502.22777778178</v>
      </c>
      <c r="C1776" s="304">
        <v>102.75421194637698</v>
      </c>
      <c r="D1776" s="305" t="s">
        <v>172</v>
      </c>
    </row>
    <row r="1777" spans="1:4" ht="14.5" customHeight="1" x14ac:dyDescent="0.35">
      <c r="A1777" s="1"/>
      <c r="B1777" s="306">
        <v>44502.228472226227</v>
      </c>
      <c r="C1777" s="304">
        <v>108.3692797518995</v>
      </c>
      <c r="D1777" s="305" t="s">
        <v>172</v>
      </c>
    </row>
    <row r="1778" spans="1:4" ht="14.5" customHeight="1" x14ac:dyDescent="0.35">
      <c r="A1778" s="1"/>
      <c r="B1778" s="306">
        <v>44502.229166670673</v>
      </c>
      <c r="C1778" s="304">
        <v>114.14240899681269</v>
      </c>
      <c r="D1778" s="305" t="s">
        <v>172</v>
      </c>
    </row>
    <row r="1779" spans="1:4" ht="14.5" customHeight="1" x14ac:dyDescent="0.35">
      <c r="A1779" s="1"/>
      <c r="B1779" s="306">
        <v>44502.22986111512</v>
      </c>
      <c r="C1779" s="304">
        <v>119.695162418442</v>
      </c>
      <c r="D1779" s="305" t="s">
        <v>172</v>
      </c>
    </row>
    <row r="1780" spans="1:4" ht="14.5" customHeight="1" x14ac:dyDescent="0.35">
      <c r="A1780" s="1"/>
      <c r="B1780" s="306">
        <v>44502.230555559567</v>
      </c>
      <c r="C1780" s="304">
        <v>125.26141098448424</v>
      </c>
      <c r="D1780" s="305" t="s">
        <v>172</v>
      </c>
    </row>
    <row r="1781" spans="1:4" ht="14.5" customHeight="1" x14ac:dyDescent="0.35">
      <c r="A1781" s="1"/>
      <c r="B1781" s="306">
        <v>44502.231250004013</v>
      </c>
      <c r="C1781" s="304">
        <v>132.4270667642549</v>
      </c>
      <c r="D1781" s="305" t="s">
        <v>172</v>
      </c>
    </row>
    <row r="1782" spans="1:4" ht="14.5" customHeight="1" x14ac:dyDescent="0.35">
      <c r="A1782" s="1"/>
      <c r="B1782" s="306">
        <v>44502.23194444846</v>
      </c>
      <c r="C1782" s="304">
        <v>137.89183733277798</v>
      </c>
      <c r="D1782" s="305" t="s">
        <v>172</v>
      </c>
    </row>
    <row r="1783" spans="1:4" ht="14.5" customHeight="1" x14ac:dyDescent="0.35">
      <c r="A1783" s="1"/>
      <c r="B1783" s="306">
        <v>44502.232638892907</v>
      </c>
      <c r="C1783" s="304">
        <v>142.90067959810065</v>
      </c>
      <c r="D1783" s="305" t="s">
        <v>172</v>
      </c>
    </row>
    <row r="1784" spans="1:4" ht="14.5" customHeight="1" x14ac:dyDescent="0.35">
      <c r="A1784" s="1"/>
      <c r="B1784" s="306">
        <v>44502.233333337354</v>
      </c>
      <c r="C1784" s="304">
        <v>146.94190179429717</v>
      </c>
      <c r="D1784" s="305" t="s">
        <v>172</v>
      </c>
    </row>
    <row r="1785" spans="1:4" ht="14.5" customHeight="1" x14ac:dyDescent="0.35">
      <c r="A1785" s="1"/>
      <c r="B1785" s="306">
        <v>44502.2340277818</v>
      </c>
      <c r="C1785" s="304">
        <v>150.06660654524265</v>
      </c>
      <c r="D1785" s="305" t="s">
        <v>172</v>
      </c>
    </row>
    <row r="1786" spans="1:4" ht="14.5" customHeight="1" x14ac:dyDescent="0.35">
      <c r="A1786" s="1"/>
      <c r="B1786" s="306">
        <v>44502.234722226247</v>
      </c>
      <c r="C1786" s="304">
        <v>151.48296843998057</v>
      </c>
      <c r="D1786" s="305" t="s">
        <v>172</v>
      </c>
    </row>
    <row r="1787" spans="1:4" ht="14.5" customHeight="1" x14ac:dyDescent="0.35">
      <c r="A1787" s="1"/>
      <c r="B1787" s="306">
        <v>44502.235416670694</v>
      </c>
      <c r="C1787" s="304">
        <v>152.93533201286337</v>
      </c>
      <c r="D1787" s="305" t="s">
        <v>172</v>
      </c>
    </row>
    <row r="1788" spans="1:4" ht="14.5" customHeight="1" x14ac:dyDescent="0.35">
      <c r="A1788" s="1"/>
      <c r="B1788" s="306">
        <v>44502.23611111514</v>
      </c>
      <c r="C1788" s="304">
        <v>156.39882154512841</v>
      </c>
      <c r="D1788" s="305" t="s">
        <v>172</v>
      </c>
    </row>
    <row r="1789" spans="1:4" ht="14.5" customHeight="1" x14ac:dyDescent="0.35">
      <c r="A1789" s="1"/>
      <c r="B1789" s="306">
        <v>44502.236805559587</v>
      </c>
      <c r="C1789" s="304">
        <v>159.68834513131685</v>
      </c>
      <c r="D1789" s="305" t="s">
        <v>172</v>
      </c>
    </row>
    <row r="1790" spans="1:4" ht="14.5" customHeight="1" x14ac:dyDescent="0.35">
      <c r="A1790" s="1"/>
      <c r="B1790" s="306">
        <v>44502.237500004034</v>
      </c>
      <c r="C1790" s="304">
        <v>161.85491342264382</v>
      </c>
      <c r="D1790" s="305" t="s">
        <v>172</v>
      </c>
    </row>
    <row r="1791" spans="1:4" ht="14.5" customHeight="1" x14ac:dyDescent="0.35">
      <c r="A1791" s="1"/>
      <c r="B1791" s="306">
        <v>44502.23819444848</v>
      </c>
      <c r="C1791" s="304">
        <v>166.94809150688428</v>
      </c>
      <c r="D1791" s="305" t="s">
        <v>172</v>
      </c>
    </row>
    <row r="1792" spans="1:4" ht="14.5" customHeight="1" x14ac:dyDescent="0.35">
      <c r="A1792" s="1"/>
      <c r="B1792" s="306">
        <v>44502.238888892927</v>
      </c>
      <c r="C1792" s="304">
        <v>181.45358252295992</v>
      </c>
      <c r="D1792" s="305" t="s">
        <v>172</v>
      </c>
    </row>
    <row r="1793" spans="1:4" ht="14.5" customHeight="1" x14ac:dyDescent="0.35">
      <c r="A1793" s="1"/>
      <c r="B1793" s="306">
        <v>44502.239583337374</v>
      </c>
      <c r="C1793" s="304">
        <v>191.60021388107367</v>
      </c>
      <c r="D1793" s="305" t="s">
        <v>172</v>
      </c>
    </row>
    <row r="1794" spans="1:4" ht="14.5" customHeight="1" x14ac:dyDescent="0.35">
      <c r="A1794" s="1"/>
      <c r="B1794" s="306">
        <v>44502.240277781821</v>
      </c>
      <c r="C1794" s="304">
        <v>195.81719057861483</v>
      </c>
      <c r="D1794" s="305" t="s">
        <v>172</v>
      </c>
    </row>
    <row r="1795" spans="1:4" ht="14.5" customHeight="1" x14ac:dyDescent="0.35">
      <c r="A1795" s="1"/>
      <c r="B1795" s="306">
        <v>44502.240972226267</v>
      </c>
      <c r="C1795" s="304">
        <v>196.63416572113445</v>
      </c>
      <c r="D1795" s="305" t="s">
        <v>172</v>
      </c>
    </row>
    <row r="1796" spans="1:4" ht="14.5" customHeight="1" x14ac:dyDescent="0.35">
      <c r="A1796" s="1"/>
      <c r="B1796" s="306">
        <v>44502.241666670714</v>
      </c>
      <c r="C1796" s="304">
        <v>195.69944454731498</v>
      </c>
      <c r="D1796" s="305" t="s">
        <v>172</v>
      </c>
    </row>
    <row r="1797" spans="1:4" ht="14.5" customHeight="1" x14ac:dyDescent="0.35">
      <c r="A1797" s="1"/>
      <c r="B1797" s="306">
        <v>44502.242361115161</v>
      </c>
      <c r="C1797" s="304">
        <v>194.29846708967429</v>
      </c>
      <c r="D1797" s="305" t="s">
        <v>172</v>
      </c>
    </row>
    <row r="1798" spans="1:4" ht="14.5" customHeight="1" x14ac:dyDescent="0.35">
      <c r="A1798" s="1"/>
      <c r="B1798" s="306">
        <v>44502.243055559607</v>
      </c>
      <c r="C1798" s="304">
        <v>191.36737036623137</v>
      </c>
      <c r="D1798" s="305" t="s">
        <v>172</v>
      </c>
    </row>
    <row r="1799" spans="1:4" ht="14.5" customHeight="1" x14ac:dyDescent="0.35">
      <c r="A1799" s="1"/>
      <c r="B1799" s="306">
        <v>44502.243750004054</v>
      </c>
      <c r="C1799" s="304">
        <v>186.41697086307687</v>
      </c>
      <c r="D1799" s="305" t="s">
        <v>172</v>
      </c>
    </row>
    <row r="1800" spans="1:4" ht="14.5" customHeight="1" x14ac:dyDescent="0.35">
      <c r="A1800" s="1"/>
      <c r="B1800" s="306">
        <v>44502.244444448501</v>
      </c>
      <c r="C1800" s="304">
        <v>180.63927690810911</v>
      </c>
      <c r="D1800" s="305" t="s">
        <v>172</v>
      </c>
    </row>
    <row r="1801" spans="1:4" ht="14.5" customHeight="1" x14ac:dyDescent="0.35">
      <c r="A1801" s="1"/>
      <c r="B1801" s="306">
        <v>44502.245138892948</v>
      </c>
      <c r="C1801" s="304">
        <v>168.66962081821015</v>
      </c>
      <c r="D1801" s="305" t="s">
        <v>172</v>
      </c>
    </row>
    <row r="1802" spans="1:4" ht="14.5" customHeight="1" x14ac:dyDescent="0.35">
      <c r="A1802" s="1"/>
      <c r="B1802" s="306">
        <v>44502.245833337394</v>
      </c>
      <c r="C1802" s="304">
        <v>158.58620564700493</v>
      </c>
      <c r="D1802" s="305" t="s">
        <v>172</v>
      </c>
    </row>
    <row r="1803" spans="1:4" ht="14.5" customHeight="1" x14ac:dyDescent="0.35">
      <c r="A1803" s="1"/>
      <c r="B1803" s="306">
        <v>44502.246527781841</v>
      </c>
      <c r="C1803" s="304">
        <v>154.36638902520838</v>
      </c>
      <c r="D1803" s="305" t="s">
        <v>172</v>
      </c>
    </row>
    <row r="1804" spans="1:4" ht="14.5" customHeight="1" x14ac:dyDescent="0.35">
      <c r="A1804" s="1"/>
      <c r="B1804" s="306">
        <v>44502.247222226288</v>
      </c>
      <c r="C1804" s="304">
        <v>154.15853003776476</v>
      </c>
      <c r="D1804" s="305" t="s">
        <v>172</v>
      </c>
    </row>
    <row r="1805" spans="1:4" ht="14.5" customHeight="1" x14ac:dyDescent="0.35">
      <c r="A1805" s="1"/>
      <c r="B1805" s="306">
        <v>44502.247916670734</v>
      </c>
      <c r="C1805" s="304">
        <v>152.93471520004871</v>
      </c>
      <c r="D1805" s="305" t="s">
        <v>172</v>
      </c>
    </row>
    <row r="1806" spans="1:4" ht="14.5" customHeight="1" x14ac:dyDescent="0.35">
      <c r="A1806" s="1"/>
      <c r="B1806" s="306">
        <v>44502.248611115181</v>
      </c>
      <c r="C1806" s="304">
        <v>151.53286947392237</v>
      </c>
      <c r="D1806" s="305" t="s">
        <v>172</v>
      </c>
    </row>
    <row r="1807" spans="1:4" ht="14.5" customHeight="1" x14ac:dyDescent="0.35">
      <c r="A1807" s="1"/>
      <c r="B1807" s="306">
        <v>44502.249305559628</v>
      </c>
      <c r="C1807" s="304">
        <v>152.70814120346137</v>
      </c>
      <c r="D1807" s="305" t="s">
        <v>172</v>
      </c>
    </row>
    <row r="1808" spans="1:4" ht="14.5" customHeight="1" x14ac:dyDescent="0.35">
      <c r="A1808" s="1"/>
      <c r="B1808" s="306">
        <v>44502.250000004075</v>
      </c>
      <c r="C1808" s="304">
        <v>156.66312972248997</v>
      </c>
      <c r="D1808" s="305" t="s">
        <v>172</v>
      </c>
    </row>
    <row r="1809" spans="1:4" ht="14.5" customHeight="1" x14ac:dyDescent="0.35">
      <c r="A1809" s="1"/>
      <c r="B1809" s="306">
        <v>44502.250694448521</v>
      </c>
      <c r="C1809" s="304">
        <v>161.35375600107557</v>
      </c>
      <c r="D1809" s="305" t="s">
        <v>172</v>
      </c>
    </row>
    <row r="1810" spans="1:4" ht="14.5" customHeight="1" x14ac:dyDescent="0.35">
      <c r="A1810" s="1"/>
      <c r="B1810" s="306">
        <v>44502.251388892968</v>
      </c>
      <c r="C1810" s="304">
        <v>164.27482025890689</v>
      </c>
      <c r="D1810" s="305" t="s">
        <v>172</v>
      </c>
    </row>
    <row r="1811" spans="1:4" ht="14.5" customHeight="1" x14ac:dyDescent="0.35">
      <c r="A1811" s="1"/>
      <c r="B1811" s="306">
        <v>44502.252083337415</v>
      </c>
      <c r="C1811" s="304">
        <v>167.88312437918503</v>
      </c>
      <c r="D1811" s="305" t="s">
        <v>172</v>
      </c>
    </row>
    <row r="1812" spans="1:4" ht="14.5" customHeight="1" x14ac:dyDescent="0.35">
      <c r="A1812" s="1"/>
      <c r="B1812" s="306">
        <v>44502.252777781861</v>
      </c>
      <c r="C1812" s="304">
        <v>175.88721996161621</v>
      </c>
      <c r="D1812" s="305" t="s">
        <v>172</v>
      </c>
    </row>
    <row r="1813" spans="1:4" ht="14.5" customHeight="1" x14ac:dyDescent="0.35">
      <c r="A1813" s="1"/>
      <c r="B1813" s="306">
        <v>44502.253472226308</v>
      </c>
      <c r="C1813" s="304">
        <v>187.14961806456171</v>
      </c>
      <c r="D1813" s="305" t="s">
        <v>172</v>
      </c>
    </row>
    <row r="1814" spans="1:4" ht="14.5" customHeight="1" x14ac:dyDescent="0.35">
      <c r="A1814" s="1"/>
      <c r="B1814" s="306">
        <v>44502.254166670755</v>
      </c>
      <c r="C1814" s="304">
        <v>192.25725719526721</v>
      </c>
      <c r="D1814" s="305" t="s">
        <v>172</v>
      </c>
    </row>
    <row r="1815" spans="1:4" ht="14.5" customHeight="1" x14ac:dyDescent="0.35">
      <c r="A1815" s="1"/>
      <c r="B1815" s="306">
        <v>44502.254861115201</v>
      </c>
      <c r="C1815" s="304">
        <v>189.38820101338206</v>
      </c>
      <c r="D1815" s="305" t="s">
        <v>172</v>
      </c>
    </row>
    <row r="1816" spans="1:4" ht="14.5" customHeight="1" x14ac:dyDescent="0.35">
      <c r="A1816" s="1"/>
      <c r="B1816" s="306">
        <v>44502.255555559648</v>
      </c>
      <c r="C1816" s="304">
        <v>175.52213459434765</v>
      </c>
      <c r="D1816" s="305" t="s">
        <v>172</v>
      </c>
    </row>
    <row r="1817" spans="1:4" ht="14.5" customHeight="1" x14ac:dyDescent="0.35">
      <c r="A1817" s="1"/>
      <c r="B1817" s="306">
        <v>44502.256250004095</v>
      </c>
      <c r="C1817" s="304">
        <v>156.47557631826493</v>
      </c>
      <c r="D1817" s="305" t="s">
        <v>172</v>
      </c>
    </row>
    <row r="1818" spans="1:4" ht="14.5" customHeight="1" x14ac:dyDescent="0.35">
      <c r="A1818" s="1"/>
      <c r="B1818" s="306">
        <v>44502.256944448542</v>
      </c>
      <c r="C1818" s="304">
        <v>142.96105315813716</v>
      </c>
      <c r="D1818" s="305" t="s">
        <v>172</v>
      </c>
    </row>
    <row r="1819" spans="1:4" ht="14.5" customHeight="1" x14ac:dyDescent="0.35">
      <c r="A1819" s="1"/>
      <c r="B1819" s="306">
        <v>44502.257638892988</v>
      </c>
      <c r="C1819" s="304">
        <v>131.76592122378449</v>
      </c>
      <c r="D1819" s="305" t="s">
        <v>172</v>
      </c>
    </row>
    <row r="1820" spans="1:4" ht="14.5" customHeight="1" x14ac:dyDescent="0.35">
      <c r="A1820" s="1"/>
      <c r="B1820" s="306">
        <v>44502.258333337435</v>
      </c>
      <c r="C1820" s="304">
        <v>121.47307295934102</v>
      </c>
      <c r="D1820" s="305" t="s">
        <v>172</v>
      </c>
    </row>
    <row r="1821" spans="1:4" ht="14.5" customHeight="1" x14ac:dyDescent="0.35">
      <c r="A1821" s="1"/>
      <c r="B1821" s="306">
        <v>44502.259027781882</v>
      </c>
      <c r="C1821" s="304">
        <v>117.3113248759221</v>
      </c>
      <c r="D1821" s="305" t="s">
        <v>172</v>
      </c>
    </row>
    <row r="1822" spans="1:4" ht="14.5" customHeight="1" x14ac:dyDescent="0.35">
      <c r="A1822" s="1"/>
      <c r="B1822" s="306">
        <v>44502.259722226328</v>
      </c>
      <c r="C1822" s="304">
        <v>111.69732364009833</v>
      </c>
      <c r="D1822" s="305" t="s">
        <v>172</v>
      </c>
    </row>
    <row r="1823" spans="1:4" ht="14.5" customHeight="1" x14ac:dyDescent="0.35">
      <c r="A1823" s="1"/>
      <c r="B1823" s="306">
        <v>44502.260416670775</v>
      </c>
      <c r="C1823" s="304">
        <v>103.22326111391109</v>
      </c>
      <c r="D1823" s="305" t="s">
        <v>172</v>
      </c>
    </row>
    <row r="1824" spans="1:4" ht="14.5" customHeight="1" x14ac:dyDescent="0.35">
      <c r="A1824" s="1"/>
      <c r="B1824" s="306">
        <v>44502.261111115222</v>
      </c>
      <c r="C1824" s="304">
        <v>102.59650186561242</v>
      </c>
      <c r="D1824" s="305" t="s">
        <v>172</v>
      </c>
    </row>
    <row r="1825" spans="1:4" ht="14.5" customHeight="1" x14ac:dyDescent="0.35">
      <c r="A1825" s="1"/>
      <c r="B1825" s="306">
        <v>44502.261805559669</v>
      </c>
      <c r="C1825" s="304">
        <v>107.8662759966023</v>
      </c>
      <c r="D1825" s="305" t="s">
        <v>172</v>
      </c>
    </row>
    <row r="1826" spans="1:4" ht="14.5" customHeight="1" x14ac:dyDescent="0.35">
      <c r="A1826" s="1"/>
      <c r="B1826" s="306">
        <v>44502.262500004115</v>
      </c>
      <c r="C1826" s="304">
        <v>111.10487746460713</v>
      </c>
      <c r="D1826" s="305" t="s">
        <v>172</v>
      </c>
    </row>
    <row r="1827" spans="1:4" ht="14.5" customHeight="1" x14ac:dyDescent="0.35">
      <c r="A1827" s="1"/>
      <c r="B1827" s="306">
        <v>44502.263194448562</v>
      </c>
      <c r="C1827" s="304">
        <v>116.36943883245695</v>
      </c>
      <c r="D1827" s="305" t="s">
        <v>172</v>
      </c>
    </row>
    <row r="1828" spans="1:4" ht="14.5" customHeight="1" x14ac:dyDescent="0.35">
      <c r="A1828" s="1"/>
      <c r="B1828" s="306">
        <v>44502.263888893009</v>
      </c>
      <c r="C1828" s="304">
        <v>122.54999658905824</v>
      </c>
      <c r="D1828" s="305" t="s">
        <v>172</v>
      </c>
    </row>
    <row r="1829" spans="1:4" ht="14.5" customHeight="1" x14ac:dyDescent="0.35">
      <c r="A1829" s="1"/>
      <c r="B1829" s="306">
        <v>44502.264583337455</v>
      </c>
      <c r="C1829" s="304">
        <v>124.68030407956491</v>
      </c>
      <c r="D1829" s="305" t="s">
        <v>172</v>
      </c>
    </row>
    <row r="1830" spans="1:4" ht="14.5" customHeight="1" x14ac:dyDescent="0.35">
      <c r="A1830" s="1"/>
      <c r="B1830" s="306">
        <v>44502.265277781902</v>
      </c>
      <c r="C1830" s="304">
        <v>127.21789434239811</v>
      </c>
      <c r="D1830" s="305" t="s">
        <v>172</v>
      </c>
    </row>
    <row r="1831" spans="1:4" ht="14.5" customHeight="1" x14ac:dyDescent="0.35">
      <c r="A1831" s="1"/>
      <c r="B1831" s="306">
        <v>44502.265972226349</v>
      </c>
      <c r="C1831" s="304">
        <v>127.79548689564302</v>
      </c>
      <c r="D1831" s="305" t="s">
        <v>172</v>
      </c>
    </row>
    <row r="1832" spans="1:4" ht="14.5" customHeight="1" x14ac:dyDescent="0.35">
      <c r="A1832" s="1"/>
      <c r="B1832" s="306">
        <v>44502.266666670796</v>
      </c>
      <c r="C1832" s="304">
        <v>130.47698981794917</v>
      </c>
      <c r="D1832" s="305" t="s">
        <v>172</v>
      </c>
    </row>
    <row r="1833" spans="1:4" ht="14.5" customHeight="1" x14ac:dyDescent="0.35">
      <c r="A1833" s="1"/>
      <c r="B1833" s="306">
        <v>44502.267361115242</v>
      </c>
      <c r="C1833" s="304">
        <v>134.48865706356784</v>
      </c>
      <c r="D1833" s="305" t="s">
        <v>172</v>
      </c>
    </row>
    <row r="1834" spans="1:4" ht="14.5" customHeight="1" x14ac:dyDescent="0.35">
      <c r="A1834" s="1"/>
      <c r="B1834" s="306">
        <v>44502.268055559689</v>
      </c>
      <c r="C1834" s="304">
        <v>136.62045160376388</v>
      </c>
      <c r="D1834" s="305" t="s">
        <v>172</v>
      </c>
    </row>
    <row r="1835" spans="1:4" ht="14.5" customHeight="1" x14ac:dyDescent="0.35">
      <c r="A1835" s="1"/>
      <c r="B1835" s="306">
        <v>44502.268750004136</v>
      </c>
      <c r="C1835" s="304">
        <v>144.73922779818142</v>
      </c>
      <c r="D1835" s="305" t="s">
        <v>172</v>
      </c>
    </row>
    <row r="1836" spans="1:4" ht="14.5" customHeight="1" x14ac:dyDescent="0.35">
      <c r="A1836" s="1"/>
      <c r="B1836" s="306">
        <v>44502.269444448582</v>
      </c>
      <c r="C1836" s="304">
        <v>150.98005971697859</v>
      </c>
      <c r="D1836" s="305" t="s">
        <v>172</v>
      </c>
    </row>
    <row r="1837" spans="1:4" ht="14.5" customHeight="1" x14ac:dyDescent="0.35">
      <c r="A1837" s="1"/>
      <c r="B1837" s="306">
        <v>44502.270138893029</v>
      </c>
      <c r="C1837" s="304">
        <v>156.68615844709953</v>
      </c>
      <c r="D1837" s="305" t="s">
        <v>172</v>
      </c>
    </row>
    <row r="1838" spans="1:4" ht="14.5" customHeight="1" x14ac:dyDescent="0.35">
      <c r="A1838" s="1"/>
      <c r="B1838" s="306">
        <v>44502.270833337476</v>
      </c>
      <c r="C1838" s="304">
        <v>166.65182073806258</v>
      </c>
      <c r="D1838" s="305" t="s">
        <v>172</v>
      </c>
    </row>
    <row r="1839" spans="1:4" ht="14.5" customHeight="1" x14ac:dyDescent="0.35">
      <c r="A1839" s="1"/>
      <c r="B1839" s="306">
        <v>44502.271527781922</v>
      </c>
      <c r="C1839" s="304">
        <v>185.72347188170144</v>
      </c>
      <c r="D1839" s="305" t="s">
        <v>172</v>
      </c>
    </row>
    <row r="1840" spans="1:4" ht="14.5" customHeight="1" x14ac:dyDescent="0.35">
      <c r="A1840" s="1"/>
      <c r="B1840" s="306">
        <v>44502.272222226369</v>
      </c>
      <c r="C1840" s="304">
        <v>201.64336148691365</v>
      </c>
      <c r="D1840" s="305" t="s">
        <v>172</v>
      </c>
    </row>
    <row r="1841" spans="1:4" ht="14.5" customHeight="1" x14ac:dyDescent="0.35">
      <c r="A1841" s="1"/>
      <c r="B1841" s="306">
        <v>44502.272916670816</v>
      </c>
      <c r="C1841" s="304">
        <v>214.44795195911234</v>
      </c>
      <c r="D1841" s="305" t="s">
        <v>172</v>
      </c>
    </row>
    <row r="1842" spans="1:4" ht="14.5" customHeight="1" x14ac:dyDescent="0.35">
      <c r="A1842" s="1"/>
      <c r="B1842" s="306">
        <v>44502.273611115263</v>
      </c>
      <c r="C1842" s="304">
        <v>231.53561839206378</v>
      </c>
      <c r="D1842" s="305" t="s">
        <v>172</v>
      </c>
    </row>
    <row r="1843" spans="1:4" ht="14.5" customHeight="1" x14ac:dyDescent="0.35">
      <c r="A1843" s="1"/>
      <c r="B1843" s="306">
        <v>44502.274305559709</v>
      </c>
      <c r="C1843" s="304">
        <v>267.72379420483099</v>
      </c>
      <c r="D1843" s="305" t="s">
        <v>172</v>
      </c>
    </row>
    <row r="1844" spans="1:4" ht="14.5" customHeight="1" x14ac:dyDescent="0.35">
      <c r="A1844" s="1"/>
      <c r="B1844" s="306">
        <v>44502.275000004156</v>
      </c>
      <c r="C1844" s="304">
        <v>286.55089786845878</v>
      </c>
      <c r="D1844" s="305" t="s">
        <v>172</v>
      </c>
    </row>
    <row r="1845" spans="1:4" ht="14.5" customHeight="1" x14ac:dyDescent="0.35">
      <c r="A1845" s="1"/>
      <c r="B1845" s="306">
        <v>44502.275694448603</v>
      </c>
      <c r="C1845" s="304">
        <v>326.78615233853151</v>
      </c>
      <c r="D1845" s="305" t="s">
        <v>172</v>
      </c>
    </row>
    <row r="1846" spans="1:4" ht="14.5" customHeight="1" x14ac:dyDescent="0.35">
      <c r="A1846" s="1"/>
      <c r="B1846" s="306">
        <v>44502.276388893049</v>
      </c>
      <c r="C1846" s="304">
        <v>354.35811524239836</v>
      </c>
      <c r="D1846" s="305" t="s">
        <v>172</v>
      </c>
    </row>
    <row r="1847" spans="1:4" ht="14.5" customHeight="1" x14ac:dyDescent="0.35">
      <c r="A1847" s="1"/>
      <c r="B1847" s="306">
        <v>44502.277083337496</v>
      </c>
      <c r="C1847" s="304">
        <v>371.76226807238226</v>
      </c>
      <c r="D1847" s="305" t="s">
        <v>172</v>
      </c>
    </row>
    <row r="1848" spans="1:4" ht="14.5" customHeight="1" x14ac:dyDescent="0.35">
      <c r="A1848" s="1"/>
      <c r="B1848" s="306">
        <v>44502.277777781943</v>
      </c>
      <c r="C1848" s="304">
        <v>413.41317029002431</v>
      </c>
      <c r="D1848" s="305" t="s">
        <v>172</v>
      </c>
    </row>
    <row r="1849" spans="1:4" ht="14.5" customHeight="1" x14ac:dyDescent="0.35">
      <c r="A1849" s="1"/>
      <c r="B1849" s="306">
        <v>44502.27847222639</v>
      </c>
      <c r="C1849" s="304">
        <v>436.40819263289063</v>
      </c>
      <c r="D1849" s="305" t="s">
        <v>172</v>
      </c>
    </row>
    <row r="1850" spans="1:4" ht="14.5" customHeight="1" x14ac:dyDescent="0.35">
      <c r="A1850" s="1"/>
      <c r="B1850" s="306">
        <v>44502.279166670836</v>
      </c>
      <c r="C1850" s="304">
        <v>464.37996245501563</v>
      </c>
      <c r="D1850" s="305" t="s">
        <v>172</v>
      </c>
    </row>
    <row r="1851" spans="1:4" ht="14.5" customHeight="1" x14ac:dyDescent="0.35">
      <c r="A1851" s="1"/>
      <c r="B1851" s="306">
        <v>44502.279861115283</v>
      </c>
      <c r="C1851" s="304">
        <v>494.52765520534791</v>
      </c>
      <c r="D1851" s="305" t="s">
        <v>172</v>
      </c>
    </row>
    <row r="1852" spans="1:4" ht="14.5" customHeight="1" x14ac:dyDescent="0.35">
      <c r="A1852" s="1"/>
      <c r="B1852" s="306">
        <v>44502.28055555973</v>
      </c>
      <c r="C1852" s="304">
        <v>495.42105890431753</v>
      </c>
      <c r="D1852" s="305" t="s">
        <v>172</v>
      </c>
    </row>
    <row r="1853" spans="1:4" ht="14.5" customHeight="1" x14ac:dyDescent="0.35">
      <c r="A1853" s="1"/>
      <c r="B1853" s="306">
        <v>44502.281250004176</v>
      </c>
      <c r="C1853" s="304">
        <v>508.82891532490032</v>
      </c>
      <c r="D1853" s="305" t="s">
        <v>172</v>
      </c>
    </row>
    <row r="1854" spans="1:4" ht="14.5" customHeight="1" x14ac:dyDescent="0.35">
      <c r="A1854" s="1"/>
      <c r="B1854" s="306">
        <v>44502.281944448623</v>
      </c>
      <c r="C1854" s="304">
        <v>516.12739862244734</v>
      </c>
      <c r="D1854" s="305" t="s">
        <v>172</v>
      </c>
    </row>
    <row r="1855" spans="1:4" ht="14.5" customHeight="1" x14ac:dyDescent="0.35">
      <c r="A1855" s="1"/>
      <c r="B1855" s="306">
        <v>44502.28263889307</v>
      </c>
      <c r="C1855" s="304">
        <v>524.43488651795008</v>
      </c>
      <c r="D1855" s="305" t="s">
        <v>172</v>
      </c>
    </row>
    <row r="1856" spans="1:4" ht="14.5" customHeight="1" x14ac:dyDescent="0.35">
      <c r="A1856" s="1"/>
      <c r="B1856" s="306">
        <v>44502.283333337517</v>
      </c>
      <c r="C1856" s="304">
        <v>526.78066574516708</v>
      </c>
      <c r="D1856" s="305" t="s">
        <v>172</v>
      </c>
    </row>
    <row r="1857" spans="1:4" ht="14.5" customHeight="1" x14ac:dyDescent="0.35">
      <c r="A1857" s="1"/>
      <c r="B1857" s="306">
        <v>44502.284027781963</v>
      </c>
      <c r="C1857" s="304">
        <v>528.57069024485531</v>
      </c>
      <c r="D1857" s="305" t="s">
        <v>172</v>
      </c>
    </row>
    <row r="1858" spans="1:4" ht="14.5" customHeight="1" x14ac:dyDescent="0.35">
      <c r="A1858" s="1"/>
      <c r="B1858" s="306">
        <v>44502.28472222641</v>
      </c>
      <c r="C1858" s="304">
        <v>522.87393152674974</v>
      </c>
      <c r="D1858" s="305" t="s">
        <v>172</v>
      </c>
    </row>
    <row r="1859" spans="1:4" ht="14.5" customHeight="1" x14ac:dyDescent="0.35">
      <c r="A1859" s="1"/>
      <c r="B1859" s="306">
        <v>44502.285416670857</v>
      </c>
      <c r="C1859" s="304">
        <v>524.67298741241291</v>
      </c>
      <c r="D1859" s="305" t="s">
        <v>172</v>
      </c>
    </row>
    <row r="1860" spans="1:4" ht="14.5" customHeight="1" x14ac:dyDescent="0.35">
      <c r="A1860" s="1"/>
      <c r="B1860" s="306">
        <v>44502.286111115303</v>
      </c>
      <c r="C1860" s="304">
        <v>520.4970063578337</v>
      </c>
      <c r="D1860" s="305" t="s">
        <v>172</v>
      </c>
    </row>
    <row r="1861" spans="1:4" ht="14.5" customHeight="1" x14ac:dyDescent="0.35">
      <c r="A1861" s="1"/>
      <c r="B1861" s="306">
        <v>44502.28680555975</v>
      </c>
      <c r="C1861" s="304">
        <v>514.93235778851283</v>
      </c>
      <c r="D1861" s="305" t="s">
        <v>172</v>
      </c>
    </row>
    <row r="1862" spans="1:4" ht="14.5" customHeight="1" x14ac:dyDescent="0.35">
      <c r="A1862" s="1"/>
      <c r="B1862" s="306">
        <v>44502.287500004197</v>
      </c>
      <c r="C1862" s="304">
        <v>509.05654923205731</v>
      </c>
      <c r="D1862" s="305" t="s">
        <v>172</v>
      </c>
    </row>
    <row r="1863" spans="1:4" ht="14.5" customHeight="1" x14ac:dyDescent="0.35">
      <c r="A1863" s="1"/>
      <c r="B1863" s="306">
        <v>44502.288194448643</v>
      </c>
      <c r="C1863" s="304">
        <v>501.04746706470229</v>
      </c>
      <c r="D1863" s="305" t="s">
        <v>172</v>
      </c>
    </row>
    <row r="1864" spans="1:4" ht="14.5" customHeight="1" x14ac:dyDescent="0.35">
      <c r="A1864" s="1"/>
      <c r="B1864" s="306">
        <v>44502.28888889309</v>
      </c>
      <c r="C1864" s="304">
        <v>494.13117159514223</v>
      </c>
      <c r="D1864" s="305" t="s">
        <v>172</v>
      </c>
    </row>
    <row r="1865" spans="1:4" ht="14.5" customHeight="1" x14ac:dyDescent="0.35">
      <c r="A1865" s="1"/>
      <c r="B1865" s="306">
        <v>44502.289583337537</v>
      </c>
      <c r="C1865" s="304">
        <v>483.01490661911669</v>
      </c>
      <c r="D1865" s="305" t="s">
        <v>172</v>
      </c>
    </row>
    <row r="1866" spans="1:4" ht="14.5" customHeight="1" x14ac:dyDescent="0.35">
      <c r="A1866" s="1"/>
      <c r="B1866" s="306">
        <v>44502.290277781984</v>
      </c>
      <c r="C1866" s="304">
        <v>473.7794004412911</v>
      </c>
      <c r="D1866" s="305" t="s">
        <v>172</v>
      </c>
    </row>
    <row r="1867" spans="1:4" ht="14.5" customHeight="1" x14ac:dyDescent="0.35">
      <c r="A1867" s="1"/>
      <c r="B1867" s="306">
        <v>44502.29097222643</v>
      </c>
      <c r="C1867" s="304">
        <v>465.0812056061967</v>
      </c>
      <c r="D1867" s="305" t="s">
        <v>172</v>
      </c>
    </row>
    <row r="1868" spans="1:4" ht="14.5" customHeight="1" x14ac:dyDescent="0.35">
      <c r="A1868" s="1"/>
      <c r="B1868" s="306">
        <v>44502.291666670877</v>
      </c>
      <c r="C1868" s="304">
        <v>453.34150376427766</v>
      </c>
      <c r="D1868" s="305" t="s">
        <v>172</v>
      </c>
    </row>
    <row r="1869" spans="1:4" ht="14.5" customHeight="1" x14ac:dyDescent="0.35">
      <c r="A1869" s="1"/>
      <c r="B1869" s="306">
        <v>44502.292361115324</v>
      </c>
      <c r="C1869" s="304">
        <v>443.6994873188591</v>
      </c>
      <c r="D1869" s="305" t="s">
        <v>172</v>
      </c>
    </row>
    <row r="1870" spans="1:4" ht="14.5" customHeight="1" x14ac:dyDescent="0.35">
      <c r="A1870" s="1"/>
      <c r="B1870" s="306">
        <v>44502.29305555977</v>
      </c>
      <c r="C1870" s="304">
        <v>433.03843774988781</v>
      </c>
      <c r="D1870" s="305" t="s">
        <v>172</v>
      </c>
    </row>
    <row r="1871" spans="1:4" ht="14.5" customHeight="1" x14ac:dyDescent="0.35">
      <c r="A1871" s="1"/>
      <c r="B1871" s="306">
        <v>44502.293750004217</v>
      </c>
      <c r="C1871" s="304">
        <v>423.21130990638244</v>
      </c>
      <c r="D1871" s="305" t="s">
        <v>172</v>
      </c>
    </row>
    <row r="1872" spans="1:4" ht="14.5" customHeight="1" x14ac:dyDescent="0.35">
      <c r="A1872" s="1"/>
      <c r="B1872" s="306">
        <v>44502.294444448664</v>
      </c>
      <c r="C1872" s="304">
        <v>418.17069665368183</v>
      </c>
      <c r="D1872" s="305" t="s">
        <v>172</v>
      </c>
    </row>
    <row r="1873" spans="1:4" ht="14.5" customHeight="1" x14ac:dyDescent="0.35">
      <c r="A1873" s="1"/>
      <c r="B1873" s="306">
        <v>44502.295138893111</v>
      </c>
      <c r="C1873" s="304">
        <v>408.57334764811674</v>
      </c>
      <c r="D1873" s="305" t="s">
        <v>172</v>
      </c>
    </row>
    <row r="1874" spans="1:4" ht="14.5" customHeight="1" x14ac:dyDescent="0.35">
      <c r="A1874" s="1"/>
      <c r="B1874" s="306">
        <v>44502.295833337557</v>
      </c>
      <c r="C1874" s="304">
        <v>401.92190019219026</v>
      </c>
      <c r="D1874" s="305" t="s">
        <v>172</v>
      </c>
    </row>
    <row r="1875" spans="1:4" ht="14.5" customHeight="1" x14ac:dyDescent="0.35">
      <c r="A1875" s="1"/>
      <c r="B1875" s="306">
        <v>44502.296527782004</v>
      </c>
      <c r="C1875" s="304">
        <v>396.27411096232635</v>
      </c>
      <c r="D1875" s="305" t="s">
        <v>172</v>
      </c>
    </row>
    <row r="1876" spans="1:4" ht="14.5" customHeight="1" x14ac:dyDescent="0.35">
      <c r="A1876" s="1"/>
      <c r="B1876" s="306">
        <v>44502.297222226451</v>
      </c>
      <c r="C1876" s="304">
        <v>389.23544365689935</v>
      </c>
      <c r="D1876" s="305" t="s">
        <v>172</v>
      </c>
    </row>
    <row r="1877" spans="1:4" ht="14.5" customHeight="1" x14ac:dyDescent="0.35">
      <c r="A1877" s="1"/>
      <c r="B1877" s="306">
        <v>44502.297916670897</v>
      </c>
      <c r="C1877" s="304">
        <v>381.33075458849004</v>
      </c>
      <c r="D1877" s="305" t="s">
        <v>172</v>
      </c>
    </row>
    <row r="1878" spans="1:4" ht="14.5" customHeight="1" x14ac:dyDescent="0.35">
      <c r="A1878" s="1"/>
      <c r="B1878" s="306">
        <v>44502.298611115344</v>
      </c>
      <c r="C1878" s="304">
        <v>374.07954079186698</v>
      </c>
      <c r="D1878" s="305" t="s">
        <v>172</v>
      </c>
    </row>
    <row r="1879" spans="1:4" ht="14.5" customHeight="1" x14ac:dyDescent="0.35">
      <c r="A1879" s="1"/>
      <c r="B1879" s="306">
        <v>44502.299305559791</v>
      </c>
      <c r="C1879" s="304">
        <v>366.07525961562834</v>
      </c>
      <c r="D1879" s="305" t="s">
        <v>172</v>
      </c>
    </row>
    <row r="1880" spans="1:4" ht="14.5" customHeight="1" x14ac:dyDescent="0.35">
      <c r="A1880" s="1"/>
      <c r="B1880" s="306">
        <v>44502.300000004238</v>
      </c>
      <c r="C1880" s="304">
        <v>358.60092719945436</v>
      </c>
      <c r="D1880" s="305" t="s">
        <v>172</v>
      </c>
    </row>
    <row r="1881" spans="1:4" ht="14.5" customHeight="1" x14ac:dyDescent="0.35">
      <c r="A1881" s="1"/>
      <c r="B1881" s="306">
        <v>44502.300694448684</v>
      </c>
      <c r="C1881" s="304">
        <v>353.64521928634497</v>
      </c>
      <c r="D1881" s="305" t="s">
        <v>172</v>
      </c>
    </row>
    <row r="1882" spans="1:4" ht="14.5" customHeight="1" x14ac:dyDescent="0.35">
      <c r="A1882" s="1"/>
      <c r="B1882" s="306">
        <v>44502.301388893131</v>
      </c>
      <c r="C1882" s="304">
        <v>345.40423193195988</v>
      </c>
      <c r="D1882" s="305" t="s">
        <v>172</v>
      </c>
    </row>
    <row r="1883" spans="1:4" ht="14.5" customHeight="1" x14ac:dyDescent="0.35">
      <c r="A1883" s="1"/>
      <c r="B1883" s="306">
        <v>44502.302083337578</v>
      </c>
      <c r="C1883" s="304">
        <v>337.81190337711791</v>
      </c>
      <c r="D1883" s="305" t="s">
        <v>172</v>
      </c>
    </row>
    <row r="1884" spans="1:4" ht="14.5" customHeight="1" x14ac:dyDescent="0.35">
      <c r="A1884" s="1"/>
      <c r="B1884" s="306">
        <v>44502.302777782024</v>
      </c>
      <c r="C1884" s="304">
        <v>330.96658740739804</v>
      </c>
      <c r="D1884" s="305" t="s">
        <v>172</v>
      </c>
    </row>
    <row r="1885" spans="1:4" ht="14.5" customHeight="1" x14ac:dyDescent="0.35">
      <c r="A1885" s="1"/>
      <c r="B1885" s="306">
        <v>44502.303472226471</v>
      </c>
      <c r="C1885" s="304">
        <v>324.86203588227897</v>
      </c>
      <c r="D1885" s="305" t="s">
        <v>172</v>
      </c>
    </row>
    <row r="1886" spans="1:4" ht="14.5" customHeight="1" x14ac:dyDescent="0.35">
      <c r="A1886" s="1"/>
      <c r="B1886" s="306">
        <v>44502.304166670918</v>
      </c>
      <c r="C1886" s="304">
        <v>317.42649271166886</v>
      </c>
      <c r="D1886" s="305" t="s">
        <v>172</v>
      </c>
    </row>
    <row r="1887" spans="1:4" ht="14.5" customHeight="1" x14ac:dyDescent="0.35">
      <c r="A1887" s="1"/>
      <c r="B1887" s="306">
        <v>44502.304861115364</v>
      </c>
      <c r="C1887" s="304">
        <v>310.96693186447953</v>
      </c>
      <c r="D1887" s="305" t="s">
        <v>172</v>
      </c>
    </row>
    <row r="1888" spans="1:4" ht="14.5" customHeight="1" x14ac:dyDescent="0.35">
      <c r="A1888" s="1"/>
      <c r="B1888" s="306">
        <v>44502.305555559811</v>
      </c>
      <c r="C1888" s="304">
        <v>303.6906485200937</v>
      </c>
      <c r="D1888" s="305" t="s">
        <v>172</v>
      </c>
    </row>
    <row r="1889" spans="1:4" ht="14.5" customHeight="1" x14ac:dyDescent="0.35">
      <c r="A1889" s="1"/>
      <c r="B1889" s="306">
        <v>44502.306250004258</v>
      </c>
      <c r="C1889" s="304">
        <v>300.25893585763407</v>
      </c>
      <c r="D1889" s="305" t="s">
        <v>172</v>
      </c>
    </row>
    <row r="1890" spans="1:4" ht="14.5" customHeight="1" x14ac:dyDescent="0.35">
      <c r="A1890" s="1"/>
      <c r="B1890" s="306">
        <v>44502.306944448705</v>
      </c>
      <c r="C1890" s="304">
        <v>293.06610476977659</v>
      </c>
      <c r="D1890" s="305" t="s">
        <v>172</v>
      </c>
    </row>
    <row r="1891" spans="1:4" ht="14.5" customHeight="1" x14ac:dyDescent="0.35">
      <c r="A1891" s="1"/>
      <c r="B1891" s="306">
        <v>44502.307638893151</v>
      </c>
      <c r="C1891" s="304">
        <v>288.8451455415692</v>
      </c>
      <c r="D1891" s="305" t="s">
        <v>172</v>
      </c>
    </row>
    <row r="1892" spans="1:4" ht="14.5" customHeight="1" x14ac:dyDescent="0.35">
      <c r="A1892" s="1"/>
      <c r="B1892" s="306">
        <v>44502.308333337598</v>
      </c>
      <c r="C1892" s="304">
        <v>283.94822835531085</v>
      </c>
      <c r="D1892" s="305" t="s">
        <v>172</v>
      </c>
    </row>
    <row r="1893" spans="1:4" ht="14.5" customHeight="1" x14ac:dyDescent="0.35">
      <c r="A1893" s="1"/>
      <c r="B1893" s="306">
        <v>44502.309027782045</v>
      </c>
      <c r="C1893" s="304">
        <v>278.88571643793642</v>
      </c>
      <c r="D1893" s="305" t="s">
        <v>172</v>
      </c>
    </row>
    <row r="1894" spans="1:4" ht="14.5" customHeight="1" x14ac:dyDescent="0.35">
      <c r="A1894" s="1"/>
      <c r="B1894" s="306">
        <v>44502.309722226491</v>
      </c>
      <c r="C1894" s="304">
        <v>274.93414556605273</v>
      </c>
      <c r="D1894" s="305" t="s">
        <v>172</v>
      </c>
    </row>
    <row r="1895" spans="1:4" ht="14.5" customHeight="1" x14ac:dyDescent="0.35">
      <c r="A1895" s="1"/>
      <c r="B1895" s="306">
        <v>44502.310416670938</v>
      </c>
      <c r="C1895" s="304">
        <v>271.16109805715581</v>
      </c>
      <c r="D1895" s="305" t="s">
        <v>172</v>
      </c>
    </row>
    <row r="1896" spans="1:4" ht="14.5" customHeight="1" x14ac:dyDescent="0.35">
      <c r="A1896" s="1"/>
      <c r="B1896" s="306">
        <v>44502.311111115385</v>
      </c>
      <c r="C1896" s="304">
        <v>266.97823339883081</v>
      </c>
      <c r="D1896" s="305" t="s">
        <v>172</v>
      </c>
    </row>
    <row r="1897" spans="1:4" ht="14.5" customHeight="1" x14ac:dyDescent="0.35">
      <c r="A1897" s="1"/>
      <c r="B1897" s="306">
        <v>44502.311805559832</v>
      </c>
      <c r="C1897" s="304">
        <v>264.2451563877209</v>
      </c>
      <c r="D1897" s="305" t="s">
        <v>172</v>
      </c>
    </row>
    <row r="1898" spans="1:4" ht="14.5" customHeight="1" x14ac:dyDescent="0.35">
      <c r="A1898" s="1"/>
      <c r="B1898" s="306">
        <v>44502.312500004278</v>
      </c>
      <c r="C1898" s="304">
        <v>259.05903928407935</v>
      </c>
      <c r="D1898" s="305" t="s">
        <v>172</v>
      </c>
    </row>
    <row r="1899" spans="1:4" ht="14.5" customHeight="1" x14ac:dyDescent="0.35">
      <c r="A1899" s="1"/>
      <c r="B1899" s="306">
        <v>44502.313194448725</v>
      </c>
      <c r="C1899" s="304">
        <v>255.21123548322356</v>
      </c>
      <c r="D1899" s="305" t="s">
        <v>172</v>
      </c>
    </row>
    <row r="1900" spans="1:4" ht="14.5" customHeight="1" x14ac:dyDescent="0.35">
      <c r="A1900" s="1"/>
      <c r="B1900" s="306">
        <v>44502.313888893172</v>
      </c>
      <c r="C1900" s="304">
        <v>251.62680210196024</v>
      </c>
      <c r="D1900" s="305" t="s">
        <v>172</v>
      </c>
    </row>
    <row r="1901" spans="1:4" ht="14.5" customHeight="1" x14ac:dyDescent="0.35">
      <c r="A1901" s="1"/>
      <c r="B1901" s="306">
        <v>44502.314583337618</v>
      </c>
      <c r="C1901" s="304">
        <v>249.25430395398288</v>
      </c>
      <c r="D1901" s="305" t="s">
        <v>172</v>
      </c>
    </row>
    <row r="1902" spans="1:4" ht="14.5" customHeight="1" x14ac:dyDescent="0.35">
      <c r="A1902" s="1"/>
      <c r="B1902" s="306">
        <v>44502.315277782065</v>
      </c>
      <c r="C1902" s="304">
        <v>246.59051067009179</v>
      </c>
      <c r="D1902" s="305" t="s">
        <v>172</v>
      </c>
    </row>
    <row r="1903" spans="1:4" ht="14.5" customHeight="1" x14ac:dyDescent="0.35">
      <c r="A1903" s="1"/>
      <c r="B1903" s="306">
        <v>44502.315972226512</v>
      </c>
      <c r="C1903" s="304">
        <v>241.83553592689569</v>
      </c>
      <c r="D1903" s="305" t="s">
        <v>172</v>
      </c>
    </row>
    <row r="1904" spans="1:4" ht="14.5" customHeight="1" x14ac:dyDescent="0.35">
      <c r="A1904" s="1"/>
      <c r="B1904" s="306">
        <v>44502.316666670959</v>
      </c>
      <c r="C1904" s="304">
        <v>236.37398081356659</v>
      </c>
      <c r="D1904" s="305" t="s">
        <v>172</v>
      </c>
    </row>
    <row r="1905" spans="1:4" ht="14.5" customHeight="1" x14ac:dyDescent="0.35">
      <c r="A1905" s="1"/>
      <c r="B1905" s="306">
        <v>44502.317361115405</v>
      </c>
      <c r="C1905" s="304">
        <v>232.33622446846761</v>
      </c>
      <c r="D1905" s="305" t="s">
        <v>172</v>
      </c>
    </row>
    <row r="1906" spans="1:4" ht="14.5" customHeight="1" x14ac:dyDescent="0.35">
      <c r="A1906" s="1"/>
      <c r="B1906" s="306">
        <v>44502.318055559852</v>
      </c>
      <c r="C1906" s="304">
        <v>227.58970703216812</v>
      </c>
      <c r="D1906" s="305" t="s">
        <v>172</v>
      </c>
    </row>
    <row r="1907" spans="1:4" ht="14.5" customHeight="1" x14ac:dyDescent="0.35">
      <c r="A1907" s="1"/>
      <c r="B1907" s="306">
        <v>44502.318750004299</v>
      </c>
      <c r="C1907" s="304">
        <v>223.50657788669923</v>
      </c>
      <c r="D1907" s="305" t="s">
        <v>172</v>
      </c>
    </row>
    <row r="1908" spans="1:4" ht="14.5" customHeight="1" x14ac:dyDescent="0.35">
      <c r="A1908" s="1"/>
      <c r="B1908" s="306">
        <v>44502.319444448745</v>
      </c>
      <c r="C1908" s="304">
        <v>220.28704249889125</v>
      </c>
      <c r="D1908" s="305" t="s">
        <v>172</v>
      </c>
    </row>
    <row r="1909" spans="1:4" ht="14.5" customHeight="1" x14ac:dyDescent="0.35">
      <c r="A1909" s="1"/>
      <c r="B1909" s="306">
        <v>44502.320138893192</v>
      </c>
      <c r="C1909" s="304">
        <v>214.62333518587985</v>
      </c>
      <c r="D1909" s="305" t="s">
        <v>172</v>
      </c>
    </row>
    <row r="1910" spans="1:4" ht="14.5" customHeight="1" x14ac:dyDescent="0.35">
      <c r="A1910" s="1"/>
      <c r="B1910" s="306">
        <v>44502.320833337639</v>
      </c>
      <c r="C1910" s="304">
        <v>207.15165061109778</v>
      </c>
      <c r="D1910" s="305" t="s">
        <v>172</v>
      </c>
    </row>
    <row r="1911" spans="1:4" ht="14.5" customHeight="1" x14ac:dyDescent="0.35">
      <c r="A1911" s="1"/>
      <c r="B1911" s="306">
        <v>44502.321527782085</v>
      </c>
      <c r="C1911" s="304">
        <v>201.72333984738603</v>
      </c>
      <c r="D1911" s="305" t="s">
        <v>172</v>
      </c>
    </row>
    <row r="1912" spans="1:4" ht="14.5" customHeight="1" x14ac:dyDescent="0.35">
      <c r="A1912" s="1"/>
      <c r="B1912" s="306">
        <v>44502.322222226532</v>
      </c>
      <c r="C1912" s="304">
        <v>198.2513663865781</v>
      </c>
      <c r="D1912" s="305" t="s">
        <v>172</v>
      </c>
    </row>
    <row r="1913" spans="1:4" ht="14.5" customHeight="1" x14ac:dyDescent="0.35">
      <c r="A1913" s="1"/>
      <c r="B1913" s="306">
        <v>44502.322916670979</v>
      </c>
      <c r="C1913" s="304">
        <v>191.75176670896664</v>
      </c>
      <c r="D1913" s="305" t="s">
        <v>172</v>
      </c>
    </row>
    <row r="1914" spans="1:4" ht="14.5" customHeight="1" x14ac:dyDescent="0.35">
      <c r="A1914" s="1"/>
      <c r="B1914" s="306">
        <v>44502.323611115426</v>
      </c>
      <c r="C1914" s="304">
        <v>187.59697938090346</v>
      </c>
      <c r="D1914" s="305" t="s">
        <v>172</v>
      </c>
    </row>
    <row r="1915" spans="1:4" ht="14.5" customHeight="1" x14ac:dyDescent="0.35">
      <c r="A1915" s="1"/>
      <c r="B1915" s="306">
        <v>44502.324305559872</v>
      </c>
      <c r="C1915" s="304">
        <v>185.48843997441</v>
      </c>
      <c r="D1915" s="305" t="s">
        <v>172</v>
      </c>
    </row>
    <row r="1916" spans="1:4" ht="14.5" customHeight="1" x14ac:dyDescent="0.35">
      <c r="A1916" s="1"/>
      <c r="B1916" s="306">
        <v>44502.325000004319</v>
      </c>
      <c r="C1916" s="304">
        <v>177.99618077698008</v>
      </c>
      <c r="D1916" s="305" t="s">
        <v>172</v>
      </c>
    </row>
    <row r="1917" spans="1:4" ht="14.5" customHeight="1" x14ac:dyDescent="0.35">
      <c r="A1917" s="1"/>
      <c r="B1917" s="306">
        <v>44502.325694448766</v>
      </c>
      <c r="C1917" s="304">
        <v>169.97700947615473</v>
      </c>
      <c r="D1917" s="305" t="s">
        <v>172</v>
      </c>
    </row>
    <row r="1918" spans="1:4" ht="14.5" customHeight="1" x14ac:dyDescent="0.35">
      <c r="A1918" s="1"/>
      <c r="B1918" s="306">
        <v>44502.326388893212</v>
      </c>
      <c r="C1918" s="304">
        <v>170.15525445669968</v>
      </c>
      <c r="D1918" s="305" t="s">
        <v>172</v>
      </c>
    </row>
    <row r="1919" spans="1:4" ht="14.5" customHeight="1" x14ac:dyDescent="0.35">
      <c r="A1919" s="1"/>
      <c r="B1919" s="306">
        <v>44502.327083337659</v>
      </c>
      <c r="C1919" s="304">
        <v>168.19983906397439</v>
      </c>
      <c r="D1919" s="305" t="s">
        <v>172</v>
      </c>
    </row>
    <row r="1920" spans="1:4" ht="14.5" customHeight="1" x14ac:dyDescent="0.35">
      <c r="A1920" s="1"/>
      <c r="B1920" s="306">
        <v>44502.327777782106</v>
      </c>
      <c r="C1920" s="304">
        <v>161.61054363478905</v>
      </c>
      <c r="D1920" s="305" t="s">
        <v>172</v>
      </c>
    </row>
    <row r="1921" spans="1:4" ht="14.5" customHeight="1" x14ac:dyDescent="0.35">
      <c r="A1921" s="1"/>
      <c r="B1921" s="306">
        <v>44502.328472226553</v>
      </c>
      <c r="C1921" s="304">
        <v>163.18003342832284</v>
      </c>
      <c r="D1921" s="305" t="s">
        <v>172</v>
      </c>
    </row>
    <row r="1922" spans="1:4" ht="14.5" customHeight="1" x14ac:dyDescent="0.35">
      <c r="A1922" s="1"/>
      <c r="B1922" s="306">
        <v>44502.329166670999</v>
      </c>
      <c r="C1922" s="304">
        <v>160.96485229937826</v>
      </c>
      <c r="D1922" s="305" t="s">
        <v>172</v>
      </c>
    </row>
    <row r="1923" spans="1:4" ht="14.5" customHeight="1" x14ac:dyDescent="0.35">
      <c r="A1923" s="1"/>
      <c r="B1923" s="306">
        <v>44502.329861115446</v>
      </c>
      <c r="C1923" s="304">
        <v>158.05765803187776</v>
      </c>
      <c r="D1923" s="305" t="s">
        <v>172</v>
      </c>
    </row>
    <row r="1924" spans="1:4" ht="14.5" customHeight="1" x14ac:dyDescent="0.35">
      <c r="A1924" s="1"/>
      <c r="B1924" s="306">
        <v>44502.330555559893</v>
      </c>
      <c r="C1924" s="304">
        <v>154.71465120181287</v>
      </c>
      <c r="D1924" s="305" t="s">
        <v>172</v>
      </c>
    </row>
    <row r="1925" spans="1:4" ht="14.5" customHeight="1" x14ac:dyDescent="0.35">
      <c r="A1925" s="1"/>
      <c r="B1925" s="306">
        <v>44502.331250004339</v>
      </c>
      <c r="C1925" s="304">
        <v>151.55612905729407</v>
      </c>
      <c r="D1925" s="305" t="s">
        <v>172</v>
      </c>
    </row>
    <row r="1926" spans="1:4" ht="14.5" customHeight="1" x14ac:dyDescent="0.35">
      <c r="A1926" s="1"/>
      <c r="B1926" s="306">
        <v>44502.331944448786</v>
      </c>
      <c r="C1926" s="304">
        <v>154.49678331620527</v>
      </c>
      <c r="D1926" s="305" t="s">
        <v>172</v>
      </c>
    </row>
    <row r="1927" spans="1:4" ht="14.5" customHeight="1" x14ac:dyDescent="0.35">
      <c r="A1927" s="1"/>
      <c r="B1927" s="306">
        <v>44502.332638893233</v>
      </c>
      <c r="C1927" s="304">
        <v>154.94433883849996</v>
      </c>
      <c r="D1927" s="305" t="s">
        <v>172</v>
      </c>
    </row>
    <row r="1928" spans="1:4" ht="14.5" customHeight="1" x14ac:dyDescent="0.35">
      <c r="A1928" s="1"/>
      <c r="B1928" s="306">
        <v>44502.33333333768</v>
      </c>
      <c r="C1928" s="304">
        <v>41.681360463015395</v>
      </c>
      <c r="D1928" s="305" t="s">
        <v>170</v>
      </c>
    </row>
    <row r="1929" spans="1:4" ht="14.5" customHeight="1" x14ac:dyDescent="0.35">
      <c r="A1929" s="1"/>
      <c r="B1929" s="306">
        <v>44502.334027782126</v>
      </c>
      <c r="C1929" s="304">
        <v>156.20584367315362</v>
      </c>
      <c r="D1929" s="305" t="s">
        <v>172</v>
      </c>
    </row>
    <row r="1930" spans="1:4" ht="14.5" customHeight="1" x14ac:dyDescent="0.35">
      <c r="A1930" s="1"/>
      <c r="B1930" s="306">
        <v>44502.334722226573</v>
      </c>
      <c r="C1930" s="304">
        <v>158.49784787992635</v>
      </c>
      <c r="D1930" s="305" t="s">
        <v>172</v>
      </c>
    </row>
    <row r="1931" spans="1:4" ht="14.5" customHeight="1" x14ac:dyDescent="0.35">
      <c r="A1931" s="1"/>
      <c r="B1931" s="306">
        <v>44502.33541667102</v>
      </c>
      <c r="C1931" s="304">
        <v>160.32986414933112</v>
      </c>
      <c r="D1931" s="305" t="s">
        <v>172</v>
      </c>
    </row>
    <row r="1932" spans="1:4" ht="14.5" customHeight="1" x14ac:dyDescent="0.35">
      <c r="A1932" s="1"/>
      <c r="B1932" s="306">
        <v>44502.336111115466</v>
      </c>
      <c r="C1932" s="304">
        <v>158.84014116634691</v>
      </c>
      <c r="D1932" s="305" t="s">
        <v>172</v>
      </c>
    </row>
    <row r="1933" spans="1:4" ht="14.5" customHeight="1" x14ac:dyDescent="0.35">
      <c r="A1933" s="1"/>
      <c r="B1933" s="306">
        <v>44502.336805559913</v>
      </c>
      <c r="C1933" s="304">
        <v>157.31294280638298</v>
      </c>
      <c r="D1933" s="305" t="s">
        <v>172</v>
      </c>
    </row>
    <row r="1934" spans="1:4" ht="14.5" customHeight="1" x14ac:dyDescent="0.35">
      <c r="A1934" s="1"/>
      <c r="B1934" s="306">
        <v>44502.33750000436</v>
      </c>
      <c r="C1934" s="304">
        <v>157.42244887951918</v>
      </c>
      <c r="D1934" s="305" t="s">
        <v>172</v>
      </c>
    </row>
    <row r="1935" spans="1:4" ht="14.5" customHeight="1" x14ac:dyDescent="0.35">
      <c r="A1935" s="1"/>
      <c r="B1935" s="306">
        <v>44502.338194448806</v>
      </c>
      <c r="C1935" s="304">
        <v>156.18126737097046</v>
      </c>
      <c r="D1935" s="305" t="s">
        <v>172</v>
      </c>
    </row>
    <row r="1936" spans="1:4" ht="14.5" customHeight="1" x14ac:dyDescent="0.35">
      <c r="A1936" s="1"/>
      <c r="B1936" s="306">
        <v>44502.338888893253</v>
      </c>
      <c r="C1936" s="304">
        <v>156.47334428346559</v>
      </c>
      <c r="D1936" s="305" t="s">
        <v>172</v>
      </c>
    </row>
    <row r="1937" spans="1:4" ht="14.5" customHeight="1" x14ac:dyDescent="0.35">
      <c r="A1937" s="1"/>
      <c r="B1937" s="306">
        <v>44502.3395833377</v>
      </c>
      <c r="C1937" s="304">
        <v>155.54845779063956</v>
      </c>
      <c r="D1937" s="305" t="s">
        <v>172</v>
      </c>
    </row>
    <row r="1938" spans="1:4" ht="14.5" customHeight="1" x14ac:dyDescent="0.35">
      <c r="A1938" s="1"/>
      <c r="B1938" s="306">
        <v>44502.340277782147</v>
      </c>
      <c r="C1938" s="304">
        <v>152.37416659635105</v>
      </c>
      <c r="D1938" s="305" t="s">
        <v>172</v>
      </c>
    </row>
    <row r="1939" spans="1:4" ht="14.5" customHeight="1" x14ac:dyDescent="0.35">
      <c r="A1939" s="1"/>
      <c r="B1939" s="306">
        <v>44502.340972226593</v>
      </c>
      <c r="C1939" s="304">
        <v>153.29587563116414</v>
      </c>
      <c r="D1939" s="305" t="s">
        <v>172</v>
      </c>
    </row>
    <row r="1940" spans="1:4" ht="14.5" customHeight="1" x14ac:dyDescent="0.35">
      <c r="A1940" s="1"/>
      <c r="B1940" s="306">
        <v>44502.34166667104</v>
      </c>
      <c r="C1940" s="304">
        <v>148.04103566314248</v>
      </c>
      <c r="D1940" s="305" t="s">
        <v>172</v>
      </c>
    </row>
    <row r="1941" spans="1:4" ht="14.5" customHeight="1" x14ac:dyDescent="0.35">
      <c r="A1941" s="1"/>
      <c r="B1941" s="306">
        <v>44502.342361115487</v>
      </c>
      <c r="C1941" s="304">
        <v>162.74957145012837</v>
      </c>
      <c r="D1941" s="305" t="s">
        <v>172</v>
      </c>
    </row>
    <row r="1942" spans="1:4" ht="14.5" customHeight="1" x14ac:dyDescent="0.35">
      <c r="A1942" s="1"/>
      <c r="B1942" s="306">
        <v>44502.343055559933</v>
      </c>
      <c r="C1942" s="304">
        <v>139.91773684265596</v>
      </c>
      <c r="D1942" s="305" t="s">
        <v>172</v>
      </c>
    </row>
    <row r="1943" spans="1:4" ht="14.5" customHeight="1" x14ac:dyDescent="0.35">
      <c r="A1943" s="1"/>
      <c r="B1943" s="306">
        <v>44502.34375000438</v>
      </c>
      <c r="C1943" s="304">
        <v>122.39035547761596</v>
      </c>
      <c r="D1943" s="305" t="s">
        <v>172</v>
      </c>
    </row>
    <row r="1944" spans="1:4" ht="14.5" customHeight="1" x14ac:dyDescent="0.35">
      <c r="A1944" s="1"/>
      <c r="B1944" s="306">
        <v>44502.344444448827</v>
      </c>
      <c r="C1944" s="304">
        <v>122.60608174333466</v>
      </c>
      <c r="D1944" s="305" t="s">
        <v>172</v>
      </c>
    </row>
    <row r="1945" spans="1:4" ht="14.5" customHeight="1" x14ac:dyDescent="0.35">
      <c r="A1945" s="1"/>
      <c r="B1945" s="306">
        <v>44502.345138893274</v>
      </c>
      <c r="C1945" s="304">
        <v>133.57867688447004</v>
      </c>
      <c r="D1945" s="305" t="s">
        <v>172</v>
      </c>
    </row>
    <row r="1946" spans="1:4" ht="14.5" customHeight="1" x14ac:dyDescent="0.35">
      <c r="A1946" s="1"/>
      <c r="B1946" s="306">
        <v>44502.34583333772</v>
      </c>
      <c r="C1946" s="304">
        <v>143.28059752162079</v>
      </c>
      <c r="D1946" s="305" t="s">
        <v>172</v>
      </c>
    </row>
    <row r="1947" spans="1:4" ht="14.5" customHeight="1" x14ac:dyDescent="0.35">
      <c r="A1947" s="1"/>
      <c r="B1947" s="306">
        <v>44502.346527782167</v>
      </c>
      <c r="C1947" s="304">
        <v>146.85336697134576</v>
      </c>
      <c r="D1947" s="305" t="s">
        <v>172</v>
      </c>
    </row>
    <row r="1948" spans="1:4" ht="14.5" customHeight="1" x14ac:dyDescent="0.35">
      <c r="A1948" s="1"/>
      <c r="B1948" s="306">
        <v>44502.347222226614</v>
      </c>
      <c r="C1948" s="304">
        <v>146.9604391203456</v>
      </c>
      <c r="D1948" s="305" t="s">
        <v>172</v>
      </c>
    </row>
    <row r="1949" spans="1:4" ht="14.5" customHeight="1" x14ac:dyDescent="0.35">
      <c r="A1949" s="1"/>
      <c r="B1949" s="306">
        <v>44502.34791667106</v>
      </c>
      <c r="C1949" s="304">
        <v>145.86826574262233</v>
      </c>
      <c r="D1949" s="305" t="s">
        <v>172</v>
      </c>
    </row>
    <row r="1950" spans="1:4" ht="14.5" customHeight="1" x14ac:dyDescent="0.35">
      <c r="A1950" s="1"/>
      <c r="B1950" s="306">
        <v>44502.348611115507</v>
      </c>
      <c r="C1950" s="304">
        <v>138.16703974435222</v>
      </c>
      <c r="D1950" s="305" t="s">
        <v>172</v>
      </c>
    </row>
    <row r="1951" spans="1:4" ht="14.5" customHeight="1" x14ac:dyDescent="0.35">
      <c r="A1951" s="1"/>
      <c r="B1951" s="306">
        <v>44502.349305559954</v>
      </c>
      <c r="C1951" s="304">
        <v>96.856365805505391</v>
      </c>
      <c r="D1951" s="305" t="s">
        <v>172</v>
      </c>
    </row>
    <row r="1952" spans="1:4" ht="14.5" customHeight="1" x14ac:dyDescent="0.35">
      <c r="A1952" s="1"/>
      <c r="B1952" s="306">
        <v>44502.3500000044</v>
      </c>
      <c r="C1952" s="304">
        <v>81.090773922298098</v>
      </c>
      <c r="D1952" s="305" t="s">
        <v>172</v>
      </c>
    </row>
    <row r="1953" spans="1:4" ht="14.5" customHeight="1" x14ac:dyDescent="0.35">
      <c r="A1953" s="1"/>
      <c r="B1953" s="306">
        <v>44502.350694448847</v>
      </c>
      <c r="C1953" s="304">
        <v>76.580298523624279</v>
      </c>
      <c r="D1953" s="305" t="s">
        <v>172</v>
      </c>
    </row>
    <row r="1954" spans="1:4" ht="14.5" customHeight="1" x14ac:dyDescent="0.35">
      <c r="A1954" s="1"/>
      <c r="B1954" s="306">
        <v>44502.351388893294</v>
      </c>
      <c r="C1954" s="304">
        <v>73.687528135852574</v>
      </c>
      <c r="D1954" s="305" t="s">
        <v>172</v>
      </c>
    </row>
    <row r="1955" spans="1:4" ht="14.5" customHeight="1" x14ac:dyDescent="0.35">
      <c r="A1955" s="1"/>
      <c r="B1955" s="306">
        <v>44502.352083337741</v>
      </c>
      <c r="C1955" s="304">
        <v>70.910248174570739</v>
      </c>
      <c r="D1955" s="305" t="s">
        <v>172</v>
      </c>
    </row>
    <row r="1956" spans="1:4" ht="14.5" customHeight="1" x14ac:dyDescent="0.35">
      <c r="A1956" s="1"/>
      <c r="B1956" s="306">
        <v>44502.352777782187</v>
      </c>
      <c r="C1956" s="304">
        <v>67.97236189184089</v>
      </c>
      <c r="D1956" s="305" t="s">
        <v>172</v>
      </c>
    </row>
    <row r="1957" spans="1:4" ht="14.5" customHeight="1" x14ac:dyDescent="0.35">
      <c r="A1957" s="1"/>
      <c r="B1957" s="306">
        <v>44502.353472226634</v>
      </c>
      <c r="C1957" s="304">
        <v>67.773345054478469</v>
      </c>
      <c r="D1957" s="305" t="s">
        <v>172</v>
      </c>
    </row>
    <row r="1958" spans="1:4" ht="14.5" customHeight="1" x14ac:dyDescent="0.35">
      <c r="A1958" s="1"/>
      <c r="B1958" s="306">
        <v>44502.354166671081</v>
      </c>
      <c r="C1958" s="304">
        <v>68.364261466068754</v>
      </c>
      <c r="D1958" s="305" t="s">
        <v>172</v>
      </c>
    </row>
    <row r="1959" spans="1:4" ht="14.5" customHeight="1" x14ac:dyDescent="0.35">
      <c r="A1959" s="1"/>
      <c r="B1959" s="306">
        <v>44502.354861115527</v>
      </c>
      <c r="C1959" s="304">
        <v>65.732991254037671</v>
      </c>
      <c r="D1959" s="305" t="s">
        <v>172</v>
      </c>
    </row>
    <row r="1960" spans="1:4" ht="14.5" customHeight="1" x14ac:dyDescent="0.35">
      <c r="A1960" s="1"/>
      <c r="B1960" s="306">
        <v>44502.355555559974</v>
      </c>
      <c r="C1960" s="304">
        <v>62.421306155667601</v>
      </c>
      <c r="D1960" s="305" t="s">
        <v>172</v>
      </c>
    </row>
    <row r="1961" spans="1:4" ht="14.5" customHeight="1" x14ac:dyDescent="0.35">
      <c r="A1961" s="1"/>
      <c r="B1961" s="306">
        <v>44502.356250004421</v>
      </c>
      <c r="C1961" s="304">
        <v>59.967147343977317</v>
      </c>
      <c r="D1961" s="305" t="s">
        <v>172</v>
      </c>
    </row>
    <row r="1962" spans="1:4" ht="14.5" customHeight="1" x14ac:dyDescent="0.35">
      <c r="A1962" s="1"/>
      <c r="B1962" s="306">
        <v>44502.356944448868</v>
      </c>
      <c r="C1962" s="304">
        <v>57.866167531367196</v>
      </c>
      <c r="D1962" s="305" t="s">
        <v>172</v>
      </c>
    </row>
    <row r="1963" spans="1:4" ht="14.5" customHeight="1" x14ac:dyDescent="0.35">
      <c r="A1963" s="1"/>
      <c r="B1963" s="306">
        <v>44502.357638893314</v>
      </c>
      <c r="C1963" s="304">
        <v>55.598153268684591</v>
      </c>
      <c r="D1963" s="305" t="s">
        <v>172</v>
      </c>
    </row>
    <row r="1964" spans="1:4" ht="14.5" customHeight="1" x14ac:dyDescent="0.35">
      <c r="A1964" s="1"/>
      <c r="B1964" s="306">
        <v>44502.358333337761</v>
      </c>
      <c r="C1964" s="304">
        <v>52.900893264098947</v>
      </c>
      <c r="D1964" s="305" t="s">
        <v>172</v>
      </c>
    </row>
    <row r="1965" spans="1:4" ht="14.5" customHeight="1" x14ac:dyDescent="0.35">
      <c r="A1965" s="1"/>
      <c r="B1965" s="306">
        <v>44502.359027782208</v>
      </c>
      <c r="C1965" s="304">
        <v>49.795767736147781</v>
      </c>
      <c r="D1965" s="305" t="s">
        <v>172</v>
      </c>
    </row>
    <row r="1966" spans="1:4" ht="14.5" customHeight="1" x14ac:dyDescent="0.35">
      <c r="A1966" s="1"/>
      <c r="B1966" s="306">
        <v>44502.359722226654</v>
      </c>
      <c r="C1966" s="304">
        <v>46.436629526949645</v>
      </c>
      <c r="D1966" s="305" t="s">
        <v>172</v>
      </c>
    </row>
    <row r="1967" spans="1:4" ht="14.5" customHeight="1" x14ac:dyDescent="0.35">
      <c r="A1967" s="1"/>
      <c r="B1967" s="306">
        <v>44502.360416671101</v>
      </c>
      <c r="C1967" s="304">
        <v>43.375011096380575</v>
      </c>
      <c r="D1967" s="305" t="s">
        <v>172</v>
      </c>
    </row>
    <row r="1968" spans="1:4" ht="14.5" customHeight="1" x14ac:dyDescent="0.35">
      <c r="A1968" s="1"/>
      <c r="B1968" s="306">
        <v>44502.361111115548</v>
      </c>
      <c r="C1968" s="304">
        <v>40.535892723352298</v>
      </c>
      <c r="D1968" s="305" t="s">
        <v>172</v>
      </c>
    </row>
    <row r="1969" spans="1:4" ht="14.5" customHeight="1" x14ac:dyDescent="0.35">
      <c r="A1969" s="1"/>
      <c r="B1969" s="306">
        <v>44502.361805559995</v>
      </c>
      <c r="C1969" s="304">
        <v>37.930417309519058</v>
      </c>
      <c r="D1969" s="305" t="s">
        <v>172</v>
      </c>
    </row>
    <row r="1970" spans="1:4" ht="14.5" customHeight="1" x14ac:dyDescent="0.35">
      <c r="A1970" s="1"/>
      <c r="B1970" s="306">
        <v>44502.362500004441</v>
      </c>
      <c r="C1970" s="304">
        <v>35.609171729335017</v>
      </c>
      <c r="D1970" s="305" t="s">
        <v>172</v>
      </c>
    </row>
    <row r="1971" spans="1:4" ht="14.5" customHeight="1" x14ac:dyDescent="0.35">
      <c r="A1971" s="1"/>
      <c r="B1971" s="306">
        <v>44502.363194448888</v>
      </c>
      <c r="C1971" s="304">
        <v>33.688187333869671</v>
      </c>
      <c r="D1971" s="305" t="s">
        <v>172</v>
      </c>
    </row>
    <row r="1972" spans="1:4" ht="14.5" customHeight="1" x14ac:dyDescent="0.35">
      <c r="A1972" s="1"/>
      <c r="B1972" s="306">
        <v>44502.363888893335</v>
      </c>
      <c r="C1972" s="304">
        <v>32.116546919596054</v>
      </c>
      <c r="D1972" s="305" t="s">
        <v>172</v>
      </c>
    </row>
    <row r="1973" spans="1:4" ht="14.5" customHeight="1" x14ac:dyDescent="0.35">
      <c r="A1973" s="1"/>
      <c r="B1973" s="306">
        <v>44502.364583337781</v>
      </c>
      <c r="C1973" s="304">
        <v>30.4762974513845</v>
      </c>
      <c r="D1973" s="305" t="s">
        <v>172</v>
      </c>
    </row>
    <row r="1974" spans="1:4" ht="14.5" customHeight="1" x14ac:dyDescent="0.35">
      <c r="A1974" s="1"/>
      <c r="B1974" s="306">
        <v>44502.365277782228</v>
      </c>
      <c r="C1974" s="304">
        <v>28.670992085167867</v>
      </c>
      <c r="D1974" s="305" t="s">
        <v>172</v>
      </c>
    </row>
    <row r="1975" spans="1:4" ht="14.5" customHeight="1" x14ac:dyDescent="0.35">
      <c r="A1975" s="1"/>
      <c r="B1975" s="306">
        <v>44502.365972226675</v>
      </c>
      <c r="C1975" s="304">
        <v>26.851547646925123</v>
      </c>
      <c r="D1975" s="305" t="s">
        <v>172</v>
      </c>
    </row>
    <row r="1976" spans="1:4" ht="14.5" customHeight="1" x14ac:dyDescent="0.35">
      <c r="A1976" s="1"/>
      <c r="B1976" s="306">
        <v>44502.366666671121</v>
      </c>
      <c r="C1976" s="304">
        <v>25.548287557512715</v>
      </c>
      <c r="D1976" s="305" t="s">
        <v>172</v>
      </c>
    </row>
    <row r="1977" spans="1:4" ht="14.5" customHeight="1" x14ac:dyDescent="0.35">
      <c r="A1977" s="1"/>
      <c r="B1977" s="306">
        <v>44502.367361115568</v>
      </c>
      <c r="C1977" s="304">
        <v>24.570190663186075</v>
      </c>
      <c r="D1977" s="305" t="s">
        <v>172</v>
      </c>
    </row>
    <row r="1978" spans="1:4" ht="14.5" customHeight="1" x14ac:dyDescent="0.35">
      <c r="A1978" s="1"/>
      <c r="B1978" s="306">
        <v>44502.368055560015</v>
      </c>
      <c r="C1978" s="304">
        <v>23.58950283860613</v>
      </c>
      <c r="D1978" s="305" t="s">
        <v>172</v>
      </c>
    </row>
    <row r="1979" spans="1:4" ht="14.5" customHeight="1" x14ac:dyDescent="0.35">
      <c r="A1979" s="1"/>
      <c r="B1979" s="306">
        <v>44502.368750004462</v>
      </c>
      <c r="C1979" s="304">
        <v>22.581146964318275</v>
      </c>
      <c r="D1979" s="305" t="s">
        <v>172</v>
      </c>
    </row>
    <row r="1980" spans="1:4" ht="14.5" customHeight="1" x14ac:dyDescent="0.35">
      <c r="A1980" s="1"/>
      <c r="B1980" s="306">
        <v>44502.369444448908</v>
      </c>
      <c r="C1980" s="304">
        <v>21.413459949416573</v>
      </c>
      <c r="D1980" s="305" t="s">
        <v>172</v>
      </c>
    </row>
    <row r="1981" spans="1:4" ht="14.5" customHeight="1" x14ac:dyDescent="0.35">
      <c r="A1981" s="1"/>
      <c r="B1981" s="306">
        <v>44502.370138893355</v>
      </c>
      <c r="C1981" s="304">
        <v>20.394651041904581</v>
      </c>
      <c r="D1981" s="305" t="s">
        <v>172</v>
      </c>
    </row>
    <row r="1982" spans="1:4" ht="14.5" customHeight="1" x14ac:dyDescent="0.35">
      <c r="A1982" s="1"/>
      <c r="B1982" s="306">
        <v>44502.370833337802</v>
      </c>
      <c r="C1982" s="304">
        <v>20.373098217956432</v>
      </c>
      <c r="D1982" s="305" t="s">
        <v>172</v>
      </c>
    </row>
    <row r="1983" spans="1:4" ht="14.5" customHeight="1" x14ac:dyDescent="0.35">
      <c r="A1983" s="1"/>
      <c r="B1983" s="306">
        <v>44502.371527782248</v>
      </c>
      <c r="C1983" s="304">
        <v>22.616971768558141</v>
      </c>
      <c r="D1983" s="305" t="s">
        <v>172</v>
      </c>
    </row>
    <row r="1984" spans="1:4" ht="14.5" customHeight="1" x14ac:dyDescent="0.35">
      <c r="A1984" s="1"/>
      <c r="B1984" s="306">
        <v>44502.372222226695</v>
      </c>
      <c r="C1984" s="304">
        <v>36.844664584731312</v>
      </c>
      <c r="D1984" s="305" t="s">
        <v>172</v>
      </c>
    </row>
    <row r="1985" spans="1:4" ht="14.5" customHeight="1" x14ac:dyDescent="0.35">
      <c r="A1985" s="1"/>
      <c r="B1985" s="306">
        <v>44502.372916671142</v>
      </c>
      <c r="C1985" s="304">
        <v>50.00745734117227</v>
      </c>
      <c r="D1985" s="305" t="s">
        <v>172</v>
      </c>
    </row>
    <row r="1986" spans="1:4" ht="14.5" customHeight="1" x14ac:dyDescent="0.35">
      <c r="A1986" s="1"/>
      <c r="B1986" s="306">
        <v>44502.373611115589</v>
      </c>
      <c r="C1986" s="304">
        <v>43.759510304254945</v>
      </c>
      <c r="D1986" s="305" t="s">
        <v>172</v>
      </c>
    </row>
    <row r="1987" spans="1:4" ht="14.5" customHeight="1" x14ac:dyDescent="0.35">
      <c r="A1987" s="1"/>
      <c r="B1987" s="306">
        <v>44502.374305560035</v>
      </c>
      <c r="C1987" s="304">
        <v>27.434905381032422</v>
      </c>
      <c r="D1987" s="305" t="s">
        <v>183</v>
      </c>
    </row>
    <row r="1988" spans="1:4" ht="14.5" customHeight="1" x14ac:dyDescent="0.35">
      <c r="A1988" s="1"/>
      <c r="B1988" s="306">
        <v>44502.375000004482</v>
      </c>
      <c r="C1988" s="304">
        <v>0</v>
      </c>
      <c r="D1988" s="305" t="s">
        <v>183</v>
      </c>
    </row>
    <row r="1989" spans="1:4" ht="14.5" customHeight="1" x14ac:dyDescent="0.35">
      <c r="A1989" s="1"/>
      <c r="B1989" s="306">
        <v>44502.375694448929</v>
      </c>
      <c r="C1989" s="304">
        <v>0</v>
      </c>
      <c r="D1989" s="305" t="s">
        <v>183</v>
      </c>
    </row>
    <row r="1990" spans="1:4" ht="14.5" customHeight="1" x14ac:dyDescent="0.35">
      <c r="A1990" s="1"/>
      <c r="B1990" s="306">
        <v>44502.376388893375</v>
      </c>
      <c r="C1990" s="304">
        <v>0</v>
      </c>
      <c r="D1990" s="305" t="s">
        <v>183</v>
      </c>
    </row>
    <row r="1991" spans="1:4" ht="14.5" customHeight="1" x14ac:dyDescent="0.35">
      <c r="A1991" s="1"/>
      <c r="B1991" s="306">
        <v>44502.377083337822</v>
      </c>
      <c r="C1991" s="304">
        <v>0</v>
      </c>
      <c r="D1991" s="305" t="s">
        <v>183</v>
      </c>
    </row>
    <row r="1992" spans="1:4" ht="14.5" customHeight="1" x14ac:dyDescent="0.35">
      <c r="A1992" s="1"/>
      <c r="B1992" s="306">
        <v>44502.377777782269</v>
      </c>
      <c r="C1992" s="304">
        <v>10.257075363267919</v>
      </c>
      <c r="D1992" s="305" t="s">
        <v>184</v>
      </c>
    </row>
    <row r="1993" spans="1:4" ht="14.5" customHeight="1" x14ac:dyDescent="0.35">
      <c r="A1993" s="1"/>
      <c r="B1993" s="306">
        <v>44502.378472226716</v>
      </c>
      <c r="C1993" s="304">
        <v>79.262403649557385</v>
      </c>
      <c r="D1993" s="305" t="s">
        <v>184</v>
      </c>
    </row>
    <row r="1994" spans="1:4" ht="14.5" customHeight="1" x14ac:dyDescent="0.35">
      <c r="A1994" s="1"/>
      <c r="B1994" s="306">
        <v>44502.379166671162</v>
      </c>
      <c r="C1994" s="304">
        <v>92.104576813755557</v>
      </c>
      <c r="D1994" s="305" t="s">
        <v>184</v>
      </c>
    </row>
    <row r="1995" spans="1:4" ht="14.5" customHeight="1" x14ac:dyDescent="0.35">
      <c r="A1995" s="1"/>
      <c r="B1995" s="306">
        <v>44502.379861115609</v>
      </c>
      <c r="C1995" s="304">
        <v>440.73753007004268</v>
      </c>
      <c r="D1995" s="305" t="s">
        <v>184</v>
      </c>
    </row>
    <row r="1996" spans="1:4" ht="14.5" customHeight="1" x14ac:dyDescent="0.35">
      <c r="A1996" s="1"/>
      <c r="B1996" s="306">
        <v>44502.380555560056</v>
      </c>
      <c r="C1996" s="304">
        <v>919.63424175387865</v>
      </c>
      <c r="D1996" s="305" t="s">
        <v>184</v>
      </c>
    </row>
    <row r="1997" spans="1:4" ht="14.5" customHeight="1" x14ac:dyDescent="0.35">
      <c r="A1997" s="1"/>
      <c r="B1997" s="306">
        <v>44502.381250004502</v>
      </c>
      <c r="C1997" s="304">
        <v>927.2342726239624</v>
      </c>
      <c r="D1997" s="305" t="s">
        <v>184</v>
      </c>
    </row>
    <row r="1998" spans="1:4" ht="14.5" customHeight="1" x14ac:dyDescent="0.35">
      <c r="A1998" s="1"/>
      <c r="B1998" s="306">
        <v>44502.381944448949</v>
      </c>
      <c r="C1998" s="304">
        <v>930.07742106521812</v>
      </c>
      <c r="D1998" s="305" t="s">
        <v>184</v>
      </c>
    </row>
    <row r="1999" spans="1:4" ht="14.5" customHeight="1" x14ac:dyDescent="0.35">
      <c r="A1999" s="1"/>
      <c r="B1999" s="306">
        <v>44502.382638893396</v>
      </c>
      <c r="C1999" s="304">
        <v>931.31704255288162</v>
      </c>
      <c r="D1999" s="305" t="s">
        <v>184</v>
      </c>
    </row>
    <row r="2000" spans="1:4" ht="14.5" customHeight="1" x14ac:dyDescent="0.35">
      <c r="A2000" s="1"/>
      <c r="B2000" s="306">
        <v>44502.383333337842</v>
      </c>
      <c r="C2000" s="304">
        <v>809.26779675352543</v>
      </c>
      <c r="D2000" s="305" t="s">
        <v>184</v>
      </c>
    </row>
    <row r="2001" spans="1:4" ht="14.5" customHeight="1" x14ac:dyDescent="0.35">
      <c r="A2001" s="1"/>
      <c r="B2001" s="306">
        <v>44502.384027782289</v>
      </c>
      <c r="C2001" s="304">
        <v>197.03128201881191</v>
      </c>
      <c r="D2001" s="305" t="s">
        <v>172</v>
      </c>
    </row>
    <row r="2002" spans="1:4" ht="14.5" customHeight="1" x14ac:dyDescent="0.35">
      <c r="A2002" s="1"/>
      <c r="B2002" s="306">
        <v>44502.384722226736</v>
      </c>
      <c r="C2002" s="304">
        <v>153.55191475737763</v>
      </c>
      <c r="D2002" s="305" t="s">
        <v>172</v>
      </c>
    </row>
    <row r="2003" spans="1:4" ht="14.5" customHeight="1" x14ac:dyDescent="0.35">
      <c r="A2003" s="1"/>
      <c r="B2003" s="306">
        <v>44502.385416671183</v>
      </c>
      <c r="C2003" s="304">
        <v>141.47294860822925</v>
      </c>
      <c r="D2003" s="305" t="s">
        <v>172</v>
      </c>
    </row>
    <row r="2004" spans="1:4" ht="14.5" customHeight="1" x14ac:dyDescent="0.35">
      <c r="A2004" s="1"/>
      <c r="B2004" s="306">
        <v>44502.386111115629</v>
      </c>
      <c r="C2004" s="304">
        <v>143.60401940557253</v>
      </c>
      <c r="D2004" s="305" t="s">
        <v>172</v>
      </c>
    </row>
    <row r="2005" spans="1:4" ht="14.5" customHeight="1" x14ac:dyDescent="0.35">
      <c r="A2005" s="1"/>
      <c r="B2005" s="306">
        <v>44502.386805560076</v>
      </c>
      <c r="C2005" s="304">
        <v>168.85471719284541</v>
      </c>
      <c r="D2005" s="305" t="s">
        <v>172</v>
      </c>
    </row>
    <row r="2006" spans="1:4" ht="14.5" customHeight="1" x14ac:dyDescent="0.35">
      <c r="A2006" s="1"/>
      <c r="B2006" s="306">
        <v>44502.387500004523</v>
      </c>
      <c r="C2006" s="304">
        <v>192.61676977650106</v>
      </c>
      <c r="D2006" s="305" t="s">
        <v>172</v>
      </c>
    </row>
    <row r="2007" spans="1:4" ht="14.5" customHeight="1" x14ac:dyDescent="0.35">
      <c r="A2007" s="1"/>
      <c r="B2007" s="306">
        <v>44502.388194448969</v>
      </c>
      <c r="C2007" s="304">
        <v>196.88976696213163</v>
      </c>
      <c r="D2007" s="305" t="s">
        <v>172</v>
      </c>
    </row>
    <row r="2008" spans="1:4" ht="14.5" customHeight="1" x14ac:dyDescent="0.35">
      <c r="A2008" s="1"/>
      <c r="B2008" s="306">
        <v>44502.388888893416</v>
      </c>
      <c r="C2008" s="304">
        <v>177.57052472053329</v>
      </c>
      <c r="D2008" s="305" t="s">
        <v>172</v>
      </c>
    </row>
    <row r="2009" spans="1:4" ht="14.5" customHeight="1" x14ac:dyDescent="0.35">
      <c r="A2009" s="1"/>
      <c r="B2009" s="306">
        <v>44502.389583337863</v>
      </c>
      <c r="C2009" s="304">
        <v>172.81299852894929</v>
      </c>
      <c r="D2009" s="305" t="s">
        <v>172</v>
      </c>
    </row>
    <row r="2010" spans="1:4" ht="14.5" customHeight="1" x14ac:dyDescent="0.35">
      <c r="A2010" s="1"/>
      <c r="B2010" s="306">
        <v>44502.39027778231</v>
      </c>
      <c r="C2010" s="304">
        <v>170.96392942203286</v>
      </c>
      <c r="D2010" s="305" t="s">
        <v>172</v>
      </c>
    </row>
    <row r="2011" spans="1:4" ht="14.5" customHeight="1" x14ac:dyDescent="0.35">
      <c r="A2011" s="1"/>
      <c r="B2011" s="306">
        <v>44502.390972226756</v>
      </c>
      <c r="C2011" s="304">
        <v>171.38205231317551</v>
      </c>
      <c r="D2011" s="305" t="s">
        <v>172</v>
      </c>
    </row>
    <row r="2012" spans="1:4" ht="14.5" customHeight="1" x14ac:dyDescent="0.35">
      <c r="A2012" s="1"/>
      <c r="B2012" s="306">
        <v>44502.391666671203</v>
      </c>
      <c r="C2012" s="304">
        <v>175.69133976973049</v>
      </c>
      <c r="D2012" s="305" t="s">
        <v>172</v>
      </c>
    </row>
    <row r="2013" spans="1:4" ht="14.5" customHeight="1" x14ac:dyDescent="0.35">
      <c r="A2013" s="1"/>
      <c r="B2013" s="306">
        <v>44502.39236111565</v>
      </c>
      <c r="C2013" s="304">
        <v>174.97992492586684</v>
      </c>
      <c r="D2013" s="305" t="s">
        <v>172</v>
      </c>
    </row>
    <row r="2014" spans="1:4" ht="14.5" customHeight="1" x14ac:dyDescent="0.35">
      <c r="A2014" s="1"/>
      <c r="B2014" s="306">
        <v>44502.393055560096</v>
      </c>
      <c r="C2014" s="304">
        <v>162.42584923291579</v>
      </c>
      <c r="D2014" s="305" t="s">
        <v>172</v>
      </c>
    </row>
    <row r="2015" spans="1:4" ht="14.5" customHeight="1" x14ac:dyDescent="0.35">
      <c r="A2015" s="1"/>
      <c r="B2015" s="306">
        <v>44502.393750004543</v>
      </c>
      <c r="C2015" s="304">
        <v>144.72439516232504</v>
      </c>
      <c r="D2015" s="305" t="s">
        <v>172</v>
      </c>
    </row>
    <row r="2016" spans="1:4" ht="14.5" customHeight="1" x14ac:dyDescent="0.35">
      <c r="A2016" s="1"/>
      <c r="B2016" s="306">
        <v>44502.39444444899</v>
      </c>
      <c r="C2016" s="304">
        <v>128.54439996017416</v>
      </c>
      <c r="D2016" s="305" t="s">
        <v>172</v>
      </c>
    </row>
    <row r="2017" spans="1:4" ht="14.5" customHeight="1" x14ac:dyDescent="0.35">
      <c r="A2017" s="1"/>
      <c r="B2017" s="306">
        <v>44502.395138893437</v>
      </c>
      <c r="C2017" s="304">
        <v>134.45015099948117</v>
      </c>
      <c r="D2017" s="305" t="s">
        <v>172</v>
      </c>
    </row>
    <row r="2018" spans="1:4" ht="14.5" customHeight="1" x14ac:dyDescent="0.35">
      <c r="A2018" s="1"/>
      <c r="B2018" s="306">
        <v>44502.395833337883</v>
      </c>
      <c r="C2018" s="304">
        <v>139.24605012428947</v>
      </c>
      <c r="D2018" s="305" t="s">
        <v>172</v>
      </c>
    </row>
    <row r="2019" spans="1:4" ht="14.5" customHeight="1" x14ac:dyDescent="0.35">
      <c r="A2019" s="1"/>
      <c r="B2019" s="306">
        <v>44502.39652778233</v>
      </c>
      <c r="C2019" s="304">
        <v>140.23292708791558</v>
      </c>
      <c r="D2019" s="305" t="s">
        <v>172</v>
      </c>
    </row>
    <row r="2020" spans="1:4" ht="14.5" customHeight="1" x14ac:dyDescent="0.35">
      <c r="A2020" s="1"/>
      <c r="B2020" s="306">
        <v>44502.397222226777</v>
      </c>
      <c r="C2020" s="304">
        <v>140.90225464250349</v>
      </c>
      <c r="D2020" s="305" t="s">
        <v>172</v>
      </c>
    </row>
    <row r="2021" spans="1:4" ht="14.5" customHeight="1" x14ac:dyDescent="0.35">
      <c r="A2021" s="1"/>
      <c r="B2021" s="306">
        <v>44502.397916671223</v>
      </c>
      <c r="C2021" s="304">
        <v>139.73929926091029</v>
      </c>
      <c r="D2021" s="305" t="s">
        <v>172</v>
      </c>
    </row>
    <row r="2022" spans="1:4" ht="14.5" customHeight="1" x14ac:dyDescent="0.35">
      <c r="A2022" s="1"/>
      <c r="B2022" s="306">
        <v>44502.39861111567</v>
      </c>
      <c r="C2022" s="304">
        <v>139.57006325716307</v>
      </c>
      <c r="D2022" s="305" t="s">
        <v>172</v>
      </c>
    </row>
    <row r="2023" spans="1:4" ht="14.5" customHeight="1" x14ac:dyDescent="0.35">
      <c r="A2023" s="1"/>
      <c r="B2023" s="306">
        <v>44502.399305560117</v>
      </c>
      <c r="C2023" s="304">
        <v>138.69525924157352</v>
      </c>
      <c r="D2023" s="305" t="s">
        <v>172</v>
      </c>
    </row>
    <row r="2024" spans="1:4" ht="14.5" customHeight="1" x14ac:dyDescent="0.35">
      <c r="A2024" s="1"/>
      <c r="B2024" s="306">
        <v>44502.400000004563</v>
      </c>
      <c r="C2024" s="304">
        <v>138.5960415716477</v>
      </c>
      <c r="D2024" s="305" t="s">
        <v>172</v>
      </c>
    </row>
    <row r="2025" spans="1:4" ht="14.5" customHeight="1" x14ac:dyDescent="0.35">
      <c r="A2025" s="1"/>
      <c r="B2025" s="306">
        <v>44502.40069444901</v>
      </c>
      <c r="C2025" s="304">
        <v>146.16865933604615</v>
      </c>
      <c r="D2025" s="305" t="s">
        <v>172</v>
      </c>
    </row>
    <row r="2026" spans="1:4" ht="14.5" customHeight="1" x14ac:dyDescent="0.35">
      <c r="A2026" s="1"/>
      <c r="B2026" s="306">
        <v>44502.401388893457</v>
      </c>
      <c r="C2026" s="304">
        <v>150.29073175622617</v>
      </c>
      <c r="D2026" s="305" t="s">
        <v>172</v>
      </c>
    </row>
    <row r="2027" spans="1:4" ht="14.5" customHeight="1" x14ac:dyDescent="0.35">
      <c r="A2027" s="1"/>
      <c r="B2027" s="306">
        <v>44502.402083337904</v>
      </c>
      <c r="C2027" s="304">
        <v>150.09493375707339</v>
      </c>
      <c r="D2027" s="305" t="s">
        <v>172</v>
      </c>
    </row>
    <row r="2028" spans="1:4" ht="14.5" customHeight="1" x14ac:dyDescent="0.35">
      <c r="A2028" s="1"/>
      <c r="B2028" s="306">
        <v>44502.40277778235</v>
      </c>
      <c r="C2028" s="304">
        <v>151.35212969453616</v>
      </c>
      <c r="D2028" s="305" t="s">
        <v>172</v>
      </c>
    </row>
    <row r="2029" spans="1:4" ht="14.5" customHeight="1" x14ac:dyDescent="0.35">
      <c r="A2029" s="1"/>
      <c r="B2029" s="306">
        <v>44502.403472226797</v>
      </c>
      <c r="C2029" s="304">
        <v>157.03692142681683</v>
      </c>
      <c r="D2029" s="305" t="s">
        <v>172</v>
      </c>
    </row>
    <row r="2030" spans="1:4" ht="14.5" customHeight="1" x14ac:dyDescent="0.35">
      <c r="A2030" s="1"/>
      <c r="B2030" s="306">
        <v>44502.404166671244</v>
      </c>
      <c r="C2030" s="304">
        <v>184.43028648240337</v>
      </c>
      <c r="D2030" s="305" t="s">
        <v>172</v>
      </c>
    </row>
    <row r="2031" spans="1:4" ht="14.5" customHeight="1" x14ac:dyDescent="0.35">
      <c r="A2031" s="1"/>
      <c r="B2031" s="306">
        <v>44502.40486111569</v>
      </c>
      <c r="C2031" s="304">
        <v>215.30978089068472</v>
      </c>
      <c r="D2031" s="305" t="s">
        <v>172</v>
      </c>
    </row>
    <row r="2032" spans="1:4" ht="14.5" customHeight="1" x14ac:dyDescent="0.35">
      <c r="A2032" s="1"/>
      <c r="B2032" s="306">
        <v>44502.405555560137</v>
      </c>
      <c r="C2032" s="304">
        <v>220.60105956750147</v>
      </c>
      <c r="D2032" s="305" t="s">
        <v>172</v>
      </c>
    </row>
    <row r="2033" spans="1:4" ht="14.5" customHeight="1" x14ac:dyDescent="0.35">
      <c r="A2033" s="1"/>
      <c r="B2033" s="306">
        <v>44502.406250004584</v>
      </c>
      <c r="C2033" s="304">
        <v>203.57249414093869</v>
      </c>
      <c r="D2033" s="305" t="s">
        <v>172</v>
      </c>
    </row>
    <row r="2034" spans="1:4" ht="14.5" customHeight="1" x14ac:dyDescent="0.35">
      <c r="A2034" s="1"/>
      <c r="B2034" s="306">
        <v>44502.406944449031</v>
      </c>
      <c r="C2034" s="304">
        <v>197.31786410523733</v>
      </c>
      <c r="D2034" s="305" t="s">
        <v>172</v>
      </c>
    </row>
    <row r="2035" spans="1:4" ht="14.5" customHeight="1" x14ac:dyDescent="0.35">
      <c r="A2035" s="1"/>
      <c r="B2035" s="306">
        <v>44502.407638893477</v>
      </c>
      <c r="C2035" s="304">
        <v>197.52353159654498</v>
      </c>
      <c r="D2035" s="305" t="s">
        <v>172</v>
      </c>
    </row>
    <row r="2036" spans="1:4" ht="14.5" customHeight="1" x14ac:dyDescent="0.35">
      <c r="A2036" s="1"/>
      <c r="B2036" s="306">
        <v>44502.408333337924</v>
      </c>
      <c r="C2036" s="304">
        <v>214.58811049314292</v>
      </c>
      <c r="D2036" s="305" t="s">
        <v>172</v>
      </c>
    </row>
    <row r="2037" spans="1:4" ht="14.5" customHeight="1" x14ac:dyDescent="0.35">
      <c r="A2037" s="1"/>
      <c r="B2037" s="306">
        <v>44502.409027782371</v>
      </c>
      <c r="C2037" s="304">
        <v>215.46111751421898</v>
      </c>
      <c r="D2037" s="305" t="s">
        <v>172</v>
      </c>
    </row>
    <row r="2038" spans="1:4" ht="14.5" customHeight="1" x14ac:dyDescent="0.35">
      <c r="A2038" s="1"/>
      <c r="B2038" s="306">
        <v>44502.409722226817</v>
      </c>
      <c r="C2038" s="304">
        <v>211.45466700553661</v>
      </c>
      <c r="D2038" s="305" t="s">
        <v>172</v>
      </c>
    </row>
    <row r="2039" spans="1:4" ht="14.5" customHeight="1" x14ac:dyDescent="0.35">
      <c r="A2039" s="1"/>
      <c r="B2039" s="306">
        <v>44502.410416671264</v>
      </c>
      <c r="C2039" s="304">
        <v>212.63762224302238</v>
      </c>
      <c r="D2039" s="305" t="s">
        <v>172</v>
      </c>
    </row>
    <row r="2040" spans="1:4" ht="14.5" customHeight="1" x14ac:dyDescent="0.35">
      <c r="A2040" s="1"/>
      <c r="B2040" s="306">
        <v>44502.411111115711</v>
      </c>
      <c r="C2040" s="304">
        <v>214.80309934502779</v>
      </c>
      <c r="D2040" s="305" t="s">
        <v>172</v>
      </c>
    </row>
    <row r="2041" spans="1:4" ht="14.5" customHeight="1" x14ac:dyDescent="0.35">
      <c r="A2041" s="1"/>
      <c r="B2041" s="306">
        <v>44502.411805560158</v>
      </c>
      <c r="C2041" s="304">
        <v>218.71144447809783</v>
      </c>
      <c r="D2041" s="305" t="s">
        <v>172</v>
      </c>
    </row>
    <row r="2042" spans="1:4" ht="14.5" customHeight="1" x14ac:dyDescent="0.35">
      <c r="A2042" s="1"/>
      <c r="B2042" s="306">
        <v>44502.412500004604</v>
      </c>
      <c r="C2042" s="304">
        <v>231.4212996651496</v>
      </c>
      <c r="D2042" s="305" t="s">
        <v>172</v>
      </c>
    </row>
    <row r="2043" spans="1:4" ht="14.5" customHeight="1" x14ac:dyDescent="0.35">
      <c r="A2043" s="1"/>
      <c r="B2043" s="306">
        <v>44502.413194449051</v>
      </c>
      <c r="C2043" s="304">
        <v>241.98537217199726</v>
      </c>
      <c r="D2043" s="305" t="s">
        <v>172</v>
      </c>
    </row>
    <row r="2044" spans="1:4" ht="14.5" customHeight="1" x14ac:dyDescent="0.35">
      <c r="A2044" s="1"/>
      <c r="B2044" s="306">
        <v>44502.413888893498</v>
      </c>
      <c r="C2044" s="304">
        <v>249.42327542930144</v>
      </c>
      <c r="D2044" s="305" t="s">
        <v>172</v>
      </c>
    </row>
    <row r="2045" spans="1:4" ht="14.5" customHeight="1" x14ac:dyDescent="0.35">
      <c r="A2045" s="1"/>
      <c r="B2045" s="306">
        <v>44502.414583337944</v>
      </c>
      <c r="C2045" s="304">
        <v>268.59268361739038</v>
      </c>
      <c r="D2045" s="305" t="s">
        <v>172</v>
      </c>
    </row>
    <row r="2046" spans="1:4" ht="14.5" customHeight="1" x14ac:dyDescent="0.35">
      <c r="A2046" s="1"/>
      <c r="B2046" s="306">
        <v>44502.415277782391</v>
      </c>
      <c r="C2046" s="304">
        <v>233.68902202965691</v>
      </c>
      <c r="D2046" s="305" t="s">
        <v>172</v>
      </c>
    </row>
    <row r="2047" spans="1:4" ht="14.5" customHeight="1" x14ac:dyDescent="0.35">
      <c r="A2047" s="1"/>
      <c r="B2047" s="306">
        <v>44502.415972226838</v>
      </c>
      <c r="C2047" s="304">
        <v>207.95339328651318</v>
      </c>
      <c r="D2047" s="305" t="s">
        <v>172</v>
      </c>
    </row>
    <row r="2048" spans="1:4" ht="14.5" customHeight="1" x14ac:dyDescent="0.35">
      <c r="A2048" s="1"/>
      <c r="B2048" s="306">
        <v>44502.416666671284</v>
      </c>
      <c r="C2048" s="304">
        <v>225.14460223699376</v>
      </c>
      <c r="D2048" s="305" t="s">
        <v>172</v>
      </c>
    </row>
    <row r="2049" spans="1:4" ht="14.5" customHeight="1" x14ac:dyDescent="0.35">
      <c r="A2049" s="1"/>
      <c r="B2049" s="306">
        <v>44502.417361115731</v>
      </c>
      <c r="C2049" s="304">
        <v>247.95947128279755</v>
      </c>
      <c r="D2049" s="305" t="s">
        <v>172</v>
      </c>
    </row>
    <row r="2050" spans="1:4" ht="14.5" customHeight="1" x14ac:dyDescent="0.35">
      <c r="A2050" s="1"/>
      <c r="B2050" s="306">
        <v>44502.418055560178</v>
      </c>
      <c r="C2050" s="304">
        <v>255.05659589561401</v>
      </c>
      <c r="D2050" s="305" t="s">
        <v>172</v>
      </c>
    </row>
    <row r="2051" spans="1:4" ht="14.5" customHeight="1" x14ac:dyDescent="0.35">
      <c r="A2051" s="1"/>
      <c r="B2051" s="306">
        <v>44502.418750004625</v>
      </c>
      <c r="C2051" s="304">
        <v>280.30855903575042</v>
      </c>
      <c r="D2051" s="305" t="s">
        <v>172</v>
      </c>
    </row>
    <row r="2052" spans="1:4" ht="14.5" customHeight="1" x14ac:dyDescent="0.35">
      <c r="A2052" s="1"/>
      <c r="B2052" s="306">
        <v>44502.419444449071</v>
      </c>
      <c r="C2052" s="304">
        <v>375.89131161617894</v>
      </c>
      <c r="D2052" s="305" t="s">
        <v>172</v>
      </c>
    </row>
    <row r="2053" spans="1:4" ht="14.5" customHeight="1" x14ac:dyDescent="0.35">
      <c r="A2053" s="1"/>
      <c r="B2053" s="306">
        <v>44502.420138893518</v>
      </c>
      <c r="C2053" s="304">
        <v>383.24804691046785</v>
      </c>
      <c r="D2053" s="305" t="s">
        <v>172</v>
      </c>
    </row>
    <row r="2054" spans="1:4" ht="14.5" customHeight="1" x14ac:dyDescent="0.35">
      <c r="A2054" s="1"/>
      <c r="B2054" s="306">
        <v>44502.420833337965</v>
      </c>
      <c r="C2054" s="304">
        <v>400.92821668140436</v>
      </c>
      <c r="D2054" s="305" t="s">
        <v>172</v>
      </c>
    </row>
    <row r="2055" spans="1:4" ht="14.5" customHeight="1" x14ac:dyDescent="0.35">
      <c r="A2055" s="1"/>
      <c r="B2055" s="306">
        <v>44502.421527782411</v>
      </c>
      <c r="C2055" s="304">
        <v>424.30624389841688</v>
      </c>
      <c r="D2055" s="305" t="s">
        <v>172</v>
      </c>
    </row>
    <row r="2056" spans="1:4" ht="14.5" customHeight="1" x14ac:dyDescent="0.35">
      <c r="A2056" s="1"/>
      <c r="B2056" s="306">
        <v>44502.422222226858</v>
      </c>
      <c r="C2056" s="304">
        <v>433.33010481256838</v>
      </c>
      <c r="D2056" s="305" t="s">
        <v>172</v>
      </c>
    </row>
    <row r="2057" spans="1:4" ht="14.5" customHeight="1" x14ac:dyDescent="0.35">
      <c r="A2057" s="1"/>
      <c r="B2057" s="306">
        <v>44502.422916671305</v>
      </c>
      <c r="C2057" s="304">
        <v>434.81171183220579</v>
      </c>
      <c r="D2057" s="305" t="s">
        <v>172</v>
      </c>
    </row>
    <row r="2058" spans="1:4" ht="14.5" customHeight="1" x14ac:dyDescent="0.35">
      <c r="A2058" s="1"/>
      <c r="B2058" s="306">
        <v>44502.423611115752</v>
      </c>
      <c r="C2058" s="304">
        <v>431.37061286072714</v>
      </c>
      <c r="D2058" s="305" t="s">
        <v>172</v>
      </c>
    </row>
    <row r="2059" spans="1:4" ht="14.5" customHeight="1" x14ac:dyDescent="0.35">
      <c r="A2059" s="1"/>
      <c r="B2059" s="306">
        <v>44502.424305560198</v>
      </c>
      <c r="C2059" s="304">
        <v>427.87369459386292</v>
      </c>
      <c r="D2059" s="305" t="s">
        <v>172</v>
      </c>
    </row>
    <row r="2060" spans="1:4" ht="14.5" customHeight="1" x14ac:dyDescent="0.35">
      <c r="A2060" s="1"/>
      <c r="B2060" s="306">
        <v>44502.425000004645</v>
      </c>
      <c r="C2060" s="304">
        <v>428.27693348178485</v>
      </c>
      <c r="D2060" s="305" t="s">
        <v>172</v>
      </c>
    </row>
    <row r="2061" spans="1:4" ht="14.5" customHeight="1" x14ac:dyDescent="0.35">
      <c r="A2061" s="1"/>
      <c r="B2061" s="306">
        <v>44502.425694449092</v>
      </c>
      <c r="C2061" s="304">
        <v>378.28909173888775</v>
      </c>
      <c r="D2061" s="305" t="s">
        <v>172</v>
      </c>
    </row>
    <row r="2062" spans="1:4" ht="14.5" customHeight="1" x14ac:dyDescent="0.35">
      <c r="A2062" s="1"/>
      <c r="B2062" s="306">
        <v>44502.426388893538</v>
      </c>
      <c r="C2062" s="304">
        <v>278.65031085941007</v>
      </c>
      <c r="D2062" s="305" t="s">
        <v>172</v>
      </c>
    </row>
    <row r="2063" spans="1:4" ht="14.5" customHeight="1" x14ac:dyDescent="0.35">
      <c r="A2063" s="1"/>
      <c r="B2063" s="306">
        <v>44502.427083337985</v>
      </c>
      <c r="C2063" s="304">
        <v>267.15785554941976</v>
      </c>
      <c r="D2063" s="305" t="s">
        <v>172</v>
      </c>
    </row>
    <row r="2064" spans="1:4" ht="14.5" customHeight="1" x14ac:dyDescent="0.35">
      <c r="A2064" s="1"/>
      <c r="B2064" s="306">
        <v>44502.427777782432</v>
      </c>
      <c r="C2064" s="304">
        <v>223.04650510003947</v>
      </c>
      <c r="D2064" s="305" t="s">
        <v>172</v>
      </c>
    </row>
    <row r="2065" spans="1:4" ht="14.5" customHeight="1" x14ac:dyDescent="0.35">
      <c r="A2065" s="1"/>
      <c r="B2065" s="306">
        <v>44502.428472226879</v>
      </c>
      <c r="C2065" s="304">
        <v>167.40876550913865</v>
      </c>
      <c r="D2065" s="305" t="s">
        <v>172</v>
      </c>
    </row>
    <row r="2066" spans="1:4" ht="14.5" customHeight="1" x14ac:dyDescent="0.35">
      <c r="A2066" s="1"/>
      <c r="B2066" s="306">
        <v>44502.429166671325</v>
      </c>
      <c r="C2066" s="304">
        <v>123.14447444536491</v>
      </c>
      <c r="D2066" s="305" t="s">
        <v>172</v>
      </c>
    </row>
    <row r="2067" spans="1:4" ht="14.5" customHeight="1" x14ac:dyDescent="0.35">
      <c r="A2067" s="1"/>
      <c r="B2067" s="306">
        <v>44502.429861115772</v>
      </c>
      <c r="C2067" s="304">
        <v>98.429293362703177</v>
      </c>
      <c r="D2067" s="305" t="s">
        <v>172</v>
      </c>
    </row>
    <row r="2068" spans="1:4" ht="14.5" customHeight="1" x14ac:dyDescent="0.35">
      <c r="A2068" s="1"/>
      <c r="B2068" s="306">
        <v>44502.430555560219</v>
      </c>
      <c r="C2068" s="304">
        <v>83.541915232825943</v>
      </c>
      <c r="D2068" s="305" t="s">
        <v>172</v>
      </c>
    </row>
    <row r="2069" spans="1:4" ht="14.5" customHeight="1" x14ac:dyDescent="0.35">
      <c r="A2069" s="1"/>
      <c r="B2069" s="306">
        <v>44502.431250004665</v>
      </c>
      <c r="C2069" s="304">
        <v>79.234326931871081</v>
      </c>
      <c r="D2069" s="305" t="s">
        <v>172</v>
      </c>
    </row>
    <row r="2070" spans="1:4" ht="14.5" customHeight="1" x14ac:dyDescent="0.35">
      <c r="A2070" s="1"/>
      <c r="B2070" s="306">
        <v>44502.431944449112</v>
      </c>
      <c r="C2070" s="304">
        <v>86.382376277801811</v>
      </c>
      <c r="D2070" s="305" t="s">
        <v>172</v>
      </c>
    </row>
    <row r="2071" spans="1:4" ht="14.5" customHeight="1" x14ac:dyDescent="0.35">
      <c r="A2071" s="1"/>
      <c r="B2071" s="306">
        <v>44502.432638893559</v>
      </c>
      <c r="C2071" s="304">
        <v>83.529749522905334</v>
      </c>
      <c r="D2071" s="305" t="s">
        <v>172</v>
      </c>
    </row>
    <row r="2072" spans="1:4" ht="14.5" customHeight="1" x14ac:dyDescent="0.35">
      <c r="A2072" s="1"/>
      <c r="B2072" s="306">
        <v>44502.433333338005</v>
      </c>
      <c r="C2072" s="304">
        <v>74.163277954691637</v>
      </c>
      <c r="D2072" s="305" t="s">
        <v>172</v>
      </c>
    </row>
    <row r="2073" spans="1:4" ht="14.5" customHeight="1" x14ac:dyDescent="0.35">
      <c r="A2073" s="1"/>
      <c r="B2073" s="306">
        <v>44502.434027782452</v>
      </c>
      <c r="C2073" s="304">
        <v>68.123349657577151</v>
      </c>
      <c r="D2073" s="305" t="s">
        <v>172</v>
      </c>
    </row>
    <row r="2074" spans="1:4" ht="14.5" customHeight="1" x14ac:dyDescent="0.35">
      <c r="A2074" s="1"/>
      <c r="B2074" s="306">
        <v>44502.434722226899</v>
      </c>
      <c r="C2074" s="304">
        <v>66.451491335608679</v>
      </c>
      <c r="D2074" s="305" t="s">
        <v>172</v>
      </c>
    </row>
    <row r="2075" spans="1:4" ht="14.5" customHeight="1" x14ac:dyDescent="0.35">
      <c r="A2075" s="1"/>
      <c r="B2075" s="306">
        <v>44502.435416671346</v>
      </c>
      <c r="C2075" s="304">
        <v>68.006964359003661</v>
      </c>
      <c r="D2075" s="305" t="s">
        <v>172</v>
      </c>
    </row>
    <row r="2076" spans="1:4" ht="14.5" customHeight="1" x14ac:dyDescent="0.35">
      <c r="A2076" s="1"/>
      <c r="B2076" s="306">
        <v>44502.436111115792</v>
      </c>
      <c r="C2076" s="304">
        <v>66.141537916545829</v>
      </c>
      <c r="D2076" s="305" t="s">
        <v>172</v>
      </c>
    </row>
    <row r="2077" spans="1:4" ht="14.5" customHeight="1" x14ac:dyDescent="0.35">
      <c r="A2077" s="1"/>
      <c r="B2077" s="306">
        <v>44502.436805560239</v>
      </c>
      <c r="C2077" s="304">
        <v>63.760342865945617</v>
      </c>
      <c r="D2077" s="305" t="s">
        <v>172</v>
      </c>
    </row>
    <row r="2078" spans="1:4" ht="14.5" customHeight="1" x14ac:dyDescent="0.35">
      <c r="A2078" s="1"/>
      <c r="B2078" s="306">
        <v>44502.437500004686</v>
      </c>
      <c r="C2078" s="304">
        <v>67.761562160589776</v>
      </c>
      <c r="D2078" s="305" t="s">
        <v>172</v>
      </c>
    </row>
    <row r="2079" spans="1:4" ht="14.5" customHeight="1" x14ac:dyDescent="0.35">
      <c r="A2079" s="1"/>
      <c r="B2079" s="306">
        <v>44502.438194449132</v>
      </c>
      <c r="C2079" s="304">
        <v>79.422231787588686</v>
      </c>
      <c r="D2079" s="305" t="s">
        <v>172</v>
      </c>
    </row>
    <row r="2080" spans="1:4" ht="14.5" customHeight="1" x14ac:dyDescent="0.35">
      <c r="A2080" s="1"/>
      <c r="B2080" s="306">
        <v>44502.438888893579</v>
      </c>
      <c r="C2080" s="304">
        <v>87.099849187330491</v>
      </c>
      <c r="D2080" s="305" t="s">
        <v>172</v>
      </c>
    </row>
    <row r="2081" spans="1:4" ht="14.5" customHeight="1" x14ac:dyDescent="0.35">
      <c r="A2081" s="1"/>
      <c r="B2081" s="306">
        <v>44502.439583338026</v>
      </c>
      <c r="C2081" s="304">
        <v>95.635615549694435</v>
      </c>
      <c r="D2081" s="305" t="s">
        <v>172</v>
      </c>
    </row>
    <row r="2082" spans="1:4" ht="14.5" customHeight="1" x14ac:dyDescent="0.35">
      <c r="A2082" s="1"/>
      <c r="B2082" s="306">
        <v>44502.440277782473</v>
      </c>
      <c r="C2082" s="304">
        <v>104.78793709750752</v>
      </c>
      <c r="D2082" s="305" t="s">
        <v>172</v>
      </c>
    </row>
    <row r="2083" spans="1:4" ht="14.5" customHeight="1" x14ac:dyDescent="0.35">
      <c r="A2083" s="1"/>
      <c r="B2083" s="306">
        <v>44502.440972226919</v>
      </c>
      <c r="C2083" s="304">
        <v>113.42043329929196</v>
      </c>
      <c r="D2083" s="305" t="s">
        <v>172</v>
      </c>
    </row>
    <row r="2084" spans="1:4" ht="14.5" customHeight="1" x14ac:dyDescent="0.35">
      <c r="A2084" s="1"/>
      <c r="B2084" s="306">
        <v>44502.441666671366</v>
      </c>
      <c r="C2084" s="304">
        <v>119.20028832352642</v>
      </c>
      <c r="D2084" s="305" t="s">
        <v>172</v>
      </c>
    </row>
    <row r="2085" spans="1:4" ht="14.5" customHeight="1" x14ac:dyDescent="0.35">
      <c r="A2085" s="1"/>
      <c r="B2085" s="306">
        <v>44502.442361115813</v>
      </c>
      <c r="C2085" s="304">
        <v>123.90645431771215</v>
      </c>
      <c r="D2085" s="305" t="s">
        <v>172</v>
      </c>
    </row>
    <row r="2086" spans="1:4" ht="14.5" customHeight="1" x14ac:dyDescent="0.35">
      <c r="A2086" s="1"/>
      <c r="B2086" s="306">
        <v>44502.443055560259</v>
      </c>
      <c r="C2086" s="304">
        <v>126.23311754647487</v>
      </c>
      <c r="D2086" s="305" t="s">
        <v>172</v>
      </c>
    </row>
    <row r="2087" spans="1:4" ht="14.5" customHeight="1" x14ac:dyDescent="0.35">
      <c r="A2087" s="1"/>
      <c r="B2087" s="306">
        <v>44502.443750004706</v>
      </c>
      <c r="C2087" s="304">
        <v>128.10198601110022</v>
      </c>
      <c r="D2087" s="305" t="s">
        <v>172</v>
      </c>
    </row>
    <row r="2088" spans="1:4" ht="14.5" customHeight="1" x14ac:dyDescent="0.35">
      <c r="A2088" s="1"/>
      <c r="B2088" s="306">
        <v>44502.444444449153</v>
      </c>
      <c r="C2088" s="304">
        <v>132.25069995955565</v>
      </c>
      <c r="D2088" s="305" t="s">
        <v>172</v>
      </c>
    </row>
    <row r="2089" spans="1:4" ht="14.5" customHeight="1" x14ac:dyDescent="0.35">
      <c r="A2089" s="1"/>
      <c r="B2089" s="306">
        <v>44502.4451388936</v>
      </c>
      <c r="C2089" s="304">
        <v>134.53998264110027</v>
      </c>
      <c r="D2089" s="305" t="s">
        <v>172</v>
      </c>
    </row>
    <row r="2090" spans="1:4" ht="14.5" customHeight="1" x14ac:dyDescent="0.35">
      <c r="A2090" s="1"/>
      <c r="B2090" s="306">
        <v>44502.445833338046</v>
      </c>
      <c r="C2090" s="304">
        <v>136.82937054301146</v>
      </c>
      <c r="D2090" s="305" t="s">
        <v>172</v>
      </c>
    </row>
    <row r="2091" spans="1:4" ht="14.5" customHeight="1" x14ac:dyDescent="0.35">
      <c r="A2091" s="1"/>
      <c r="B2091" s="306">
        <v>44502.446527782493</v>
      </c>
      <c r="C2091" s="304">
        <v>140.57094830237716</v>
      </c>
      <c r="D2091" s="305" t="s">
        <v>172</v>
      </c>
    </row>
    <row r="2092" spans="1:4" ht="14.5" customHeight="1" x14ac:dyDescent="0.35">
      <c r="A2092" s="1"/>
      <c r="B2092" s="306">
        <v>44502.44722222694</v>
      </c>
      <c r="C2092" s="304">
        <v>148.66562931011043</v>
      </c>
      <c r="D2092" s="305" t="s">
        <v>172</v>
      </c>
    </row>
    <row r="2093" spans="1:4" ht="14.5" customHeight="1" x14ac:dyDescent="0.35">
      <c r="A2093" s="1"/>
      <c r="B2093" s="306">
        <v>44502.447916671386</v>
      </c>
      <c r="C2093" s="304">
        <v>160.38890454686481</v>
      </c>
      <c r="D2093" s="305" t="s">
        <v>172</v>
      </c>
    </row>
    <row r="2094" spans="1:4" ht="14.5" customHeight="1" x14ac:dyDescent="0.35">
      <c r="A2094" s="1"/>
      <c r="B2094" s="306">
        <v>44502.448611115833</v>
      </c>
      <c r="C2094" s="304">
        <v>172.74076516363226</v>
      </c>
      <c r="D2094" s="305" t="s">
        <v>172</v>
      </c>
    </row>
    <row r="2095" spans="1:4" ht="14.5" customHeight="1" x14ac:dyDescent="0.35">
      <c r="A2095" s="1"/>
      <c r="B2095" s="306">
        <v>44502.44930556028</v>
      </c>
      <c r="C2095" s="304">
        <v>186.24419324779106</v>
      </c>
      <c r="D2095" s="305" t="s">
        <v>172</v>
      </c>
    </row>
    <row r="2096" spans="1:4" ht="14.5" customHeight="1" x14ac:dyDescent="0.35">
      <c r="A2096" s="1"/>
      <c r="B2096" s="306">
        <v>44502.450000004726</v>
      </c>
      <c r="C2096" s="304">
        <v>203.88177713068822</v>
      </c>
      <c r="D2096" s="305" t="s">
        <v>172</v>
      </c>
    </row>
    <row r="2097" spans="1:4" ht="14.5" customHeight="1" x14ac:dyDescent="0.35">
      <c r="A2097" s="1"/>
      <c r="B2097" s="306">
        <v>44502.450694449173</v>
      </c>
      <c r="C2097" s="304">
        <v>225.99001680934646</v>
      </c>
      <c r="D2097" s="305" t="s">
        <v>172</v>
      </c>
    </row>
    <row r="2098" spans="1:4" ht="14.5" customHeight="1" x14ac:dyDescent="0.35">
      <c r="A2098" s="1"/>
      <c r="B2098" s="306">
        <v>44502.45138889362</v>
      </c>
      <c r="C2098" s="304">
        <v>235.01307007619567</v>
      </c>
      <c r="D2098" s="305" t="s">
        <v>172</v>
      </c>
    </row>
    <row r="2099" spans="1:4" ht="14.5" customHeight="1" x14ac:dyDescent="0.35">
      <c r="A2099" s="1"/>
      <c r="B2099" s="306">
        <v>44502.452083338067</v>
      </c>
      <c r="C2099" s="304">
        <v>243.59970507478573</v>
      </c>
      <c r="D2099" s="305" t="s">
        <v>172</v>
      </c>
    </row>
    <row r="2100" spans="1:4" ht="14.5" customHeight="1" x14ac:dyDescent="0.35">
      <c r="A2100" s="1"/>
      <c r="B2100" s="306">
        <v>44502.452777782513</v>
      </c>
      <c r="C2100" s="304">
        <v>241.4839841667912</v>
      </c>
      <c r="D2100" s="305" t="s">
        <v>172</v>
      </c>
    </row>
    <row r="2101" spans="1:4" ht="14.5" customHeight="1" x14ac:dyDescent="0.35">
      <c r="A2101" s="1"/>
      <c r="B2101" s="306">
        <v>44502.45347222696</v>
      </c>
      <c r="C2101" s="304">
        <v>214.94207642538629</v>
      </c>
      <c r="D2101" s="305" t="s">
        <v>172</v>
      </c>
    </row>
    <row r="2102" spans="1:4" ht="14.5" customHeight="1" x14ac:dyDescent="0.35">
      <c r="A2102" s="1"/>
      <c r="B2102" s="306">
        <v>44502.454166671407</v>
      </c>
      <c r="C2102" s="304">
        <v>174.71616644212432</v>
      </c>
      <c r="D2102" s="305" t="s">
        <v>172</v>
      </c>
    </row>
    <row r="2103" spans="1:4" ht="14.5" customHeight="1" x14ac:dyDescent="0.35">
      <c r="A2103" s="1"/>
      <c r="B2103" s="306">
        <v>44502.454861115853</v>
      </c>
      <c r="C2103" s="304">
        <v>162.95675099795142</v>
      </c>
      <c r="D2103" s="305" t="s">
        <v>172</v>
      </c>
    </row>
    <row r="2104" spans="1:4" ht="14.5" customHeight="1" x14ac:dyDescent="0.35">
      <c r="A2104" s="1"/>
      <c r="B2104" s="306">
        <v>44502.4555555603</v>
      </c>
      <c r="C2104" s="304">
        <v>163.86385941782888</v>
      </c>
      <c r="D2104" s="305" t="s">
        <v>172</v>
      </c>
    </row>
    <row r="2105" spans="1:4" ht="14.5" customHeight="1" x14ac:dyDescent="0.35">
      <c r="A2105" s="1"/>
      <c r="B2105" s="306">
        <v>44502.456250004747</v>
      </c>
      <c r="C2105" s="304">
        <v>161.55867087068037</v>
      </c>
      <c r="D2105" s="305" t="s">
        <v>172</v>
      </c>
    </row>
    <row r="2106" spans="1:4" ht="14.5" customHeight="1" x14ac:dyDescent="0.35">
      <c r="A2106" s="1"/>
      <c r="B2106" s="306">
        <v>44502.456944449194</v>
      </c>
      <c r="C2106" s="304">
        <v>158.9965866290421</v>
      </c>
      <c r="D2106" s="305" t="s">
        <v>172</v>
      </c>
    </row>
    <row r="2107" spans="1:4" ht="14.5" customHeight="1" x14ac:dyDescent="0.35">
      <c r="A2107" s="1"/>
      <c r="B2107" s="306">
        <v>44502.45763889364</v>
      </c>
      <c r="C2107" s="304">
        <v>158.94053645607784</v>
      </c>
      <c r="D2107" s="305" t="s">
        <v>172</v>
      </c>
    </row>
    <row r="2108" spans="1:4" ht="14.5" customHeight="1" x14ac:dyDescent="0.35">
      <c r="A2108" s="1"/>
      <c r="B2108" s="306">
        <v>44502.458333338087</v>
      </c>
      <c r="C2108" s="304">
        <v>167.80156058765326</v>
      </c>
      <c r="D2108" s="305" t="s">
        <v>172</v>
      </c>
    </row>
    <row r="2109" spans="1:4" ht="14.5" customHeight="1" x14ac:dyDescent="0.35">
      <c r="A2109" s="1"/>
      <c r="B2109" s="306">
        <v>44502.459027782534</v>
      </c>
      <c r="C2109" s="304">
        <v>183.85994969352615</v>
      </c>
      <c r="D2109" s="305" t="s">
        <v>172</v>
      </c>
    </row>
    <row r="2110" spans="1:4" ht="14.5" customHeight="1" x14ac:dyDescent="0.35">
      <c r="A2110" s="1"/>
      <c r="B2110" s="306">
        <v>44502.45972222698</v>
      </c>
      <c r="C2110" s="304">
        <v>202.76300847302579</v>
      </c>
      <c r="D2110" s="305" t="s">
        <v>172</v>
      </c>
    </row>
    <row r="2111" spans="1:4" ht="14.5" customHeight="1" x14ac:dyDescent="0.35">
      <c r="A2111" s="1"/>
      <c r="B2111" s="306">
        <v>44502.460416671427</v>
      </c>
      <c r="C2111" s="304">
        <v>225.82050953443783</v>
      </c>
      <c r="D2111" s="305" t="s">
        <v>172</v>
      </c>
    </row>
    <row r="2112" spans="1:4" ht="14.5" customHeight="1" x14ac:dyDescent="0.35">
      <c r="A2112" s="1"/>
      <c r="B2112" s="306">
        <v>44502.461111115874</v>
      </c>
      <c r="C2112" s="304">
        <v>257.28614043340787</v>
      </c>
      <c r="D2112" s="305" t="s">
        <v>172</v>
      </c>
    </row>
    <row r="2113" spans="1:4" ht="14.5" customHeight="1" x14ac:dyDescent="0.35">
      <c r="A2113" s="1"/>
      <c r="B2113" s="306">
        <v>44502.46180556032</v>
      </c>
      <c r="C2113" s="304">
        <v>275.91508537291082</v>
      </c>
      <c r="D2113" s="305" t="s">
        <v>172</v>
      </c>
    </row>
    <row r="2114" spans="1:4" ht="14.5" customHeight="1" x14ac:dyDescent="0.35">
      <c r="A2114" s="1"/>
      <c r="B2114" s="306">
        <v>44502.462500004767</v>
      </c>
      <c r="C2114" s="304">
        <v>274.41268798053108</v>
      </c>
      <c r="D2114" s="305" t="s">
        <v>172</v>
      </c>
    </row>
    <row r="2115" spans="1:4" ht="14.5" customHeight="1" x14ac:dyDescent="0.35">
      <c r="A2115" s="1"/>
      <c r="B2115" s="306">
        <v>44502.463194449214</v>
      </c>
      <c r="C2115" s="304">
        <v>272.64268722663786</v>
      </c>
      <c r="D2115" s="305" t="s">
        <v>172</v>
      </c>
    </row>
    <row r="2116" spans="1:4" ht="14.5" customHeight="1" x14ac:dyDescent="0.35">
      <c r="A2116" s="1"/>
      <c r="B2116" s="306">
        <v>44502.463888893661</v>
      </c>
      <c r="C2116" s="304">
        <v>263.18350326429743</v>
      </c>
      <c r="D2116" s="305" t="s">
        <v>172</v>
      </c>
    </row>
    <row r="2117" spans="1:4" ht="14.5" customHeight="1" x14ac:dyDescent="0.35">
      <c r="A2117" s="1"/>
      <c r="B2117" s="306">
        <v>44502.464583338107</v>
      </c>
      <c r="C2117" s="304">
        <v>257.52328199192027</v>
      </c>
      <c r="D2117" s="305" t="s">
        <v>172</v>
      </c>
    </row>
    <row r="2118" spans="1:4" ht="14.5" customHeight="1" x14ac:dyDescent="0.35">
      <c r="A2118" s="1"/>
      <c r="B2118" s="306">
        <v>44502.465277782554</v>
      </c>
      <c r="C2118" s="304">
        <v>252.06453466280752</v>
      </c>
      <c r="D2118" s="305" t="s">
        <v>172</v>
      </c>
    </row>
    <row r="2119" spans="1:4" ht="14.5" customHeight="1" x14ac:dyDescent="0.35">
      <c r="A2119" s="1"/>
      <c r="B2119" s="306">
        <v>44502.465972227001</v>
      </c>
      <c r="C2119" s="304">
        <v>250.01191299852604</v>
      </c>
      <c r="D2119" s="305" t="s">
        <v>172</v>
      </c>
    </row>
    <row r="2120" spans="1:4" ht="14.5" customHeight="1" x14ac:dyDescent="0.35">
      <c r="A2120" s="1"/>
      <c r="B2120" s="306">
        <v>44502.466666671447</v>
      </c>
      <c r="C2120" s="304">
        <v>251.01294076861424</v>
      </c>
      <c r="D2120" s="305" t="s">
        <v>172</v>
      </c>
    </row>
    <row r="2121" spans="1:4" ht="14.5" customHeight="1" x14ac:dyDescent="0.35">
      <c r="A2121" s="1"/>
      <c r="B2121" s="306">
        <v>44502.467361115894</v>
      </c>
      <c r="C2121" s="304">
        <v>252.23363762672525</v>
      </c>
      <c r="D2121" s="305" t="s">
        <v>172</v>
      </c>
    </row>
    <row r="2122" spans="1:4" ht="14.5" customHeight="1" x14ac:dyDescent="0.35">
      <c r="A2122" s="1"/>
      <c r="B2122" s="306">
        <v>44502.468055560341</v>
      </c>
      <c r="C2122" s="304">
        <v>266.06653789439395</v>
      </c>
      <c r="D2122" s="305" t="s">
        <v>172</v>
      </c>
    </row>
    <row r="2123" spans="1:4" ht="14.5" customHeight="1" x14ac:dyDescent="0.35">
      <c r="A2123" s="1"/>
      <c r="B2123" s="306">
        <v>44502.468750004788</v>
      </c>
      <c r="C2123" s="304">
        <v>279.18975009756008</v>
      </c>
      <c r="D2123" s="305" t="s">
        <v>172</v>
      </c>
    </row>
    <row r="2124" spans="1:4" ht="14.5" customHeight="1" x14ac:dyDescent="0.35">
      <c r="A2124" s="1"/>
      <c r="B2124" s="306">
        <v>44502.469444449234</v>
      </c>
      <c r="C2124" s="304">
        <v>285.15561370649374</v>
      </c>
      <c r="D2124" s="305" t="s">
        <v>172</v>
      </c>
    </row>
    <row r="2125" spans="1:4" ht="14.5" customHeight="1" x14ac:dyDescent="0.35">
      <c r="A2125" s="1"/>
      <c r="B2125" s="306">
        <v>44502.470138893681</v>
      </c>
      <c r="C2125" s="304">
        <v>289.48036073733431</v>
      </c>
      <c r="D2125" s="305" t="s">
        <v>172</v>
      </c>
    </row>
    <row r="2126" spans="1:4" ht="14.5" customHeight="1" x14ac:dyDescent="0.35">
      <c r="A2126" s="1"/>
      <c r="B2126" s="306">
        <v>44502.470833338128</v>
      </c>
      <c r="C2126" s="304">
        <v>294.9319844295581</v>
      </c>
      <c r="D2126" s="305" t="s">
        <v>172</v>
      </c>
    </row>
    <row r="2127" spans="1:4" ht="14.5" customHeight="1" x14ac:dyDescent="0.35">
      <c r="A2127" s="1"/>
      <c r="B2127" s="306">
        <v>44502.471527782574</v>
      </c>
      <c r="C2127" s="304">
        <v>298.95005091133061</v>
      </c>
      <c r="D2127" s="305" t="s">
        <v>172</v>
      </c>
    </row>
    <row r="2128" spans="1:4" ht="14.5" customHeight="1" x14ac:dyDescent="0.35">
      <c r="A2128" s="1"/>
      <c r="B2128" s="306">
        <v>44502.472222227021</v>
      </c>
      <c r="C2128" s="304">
        <v>288.51526392789094</v>
      </c>
      <c r="D2128" s="305" t="s">
        <v>172</v>
      </c>
    </row>
    <row r="2129" spans="1:4" ht="14.5" customHeight="1" x14ac:dyDescent="0.35">
      <c r="A2129" s="1"/>
      <c r="B2129" s="306">
        <v>44502.472916671468</v>
      </c>
      <c r="C2129" s="304">
        <v>275.04074752478238</v>
      </c>
      <c r="D2129" s="305" t="s">
        <v>172</v>
      </c>
    </row>
    <row r="2130" spans="1:4" ht="14.5" customHeight="1" x14ac:dyDescent="0.35">
      <c r="A2130" s="1"/>
      <c r="B2130" s="306">
        <v>44502.473611115915</v>
      </c>
      <c r="C2130" s="304">
        <v>264.64257355458102</v>
      </c>
      <c r="D2130" s="305" t="s">
        <v>172</v>
      </c>
    </row>
    <row r="2131" spans="1:4" ht="14.5" customHeight="1" x14ac:dyDescent="0.35">
      <c r="A2131" s="1"/>
      <c r="B2131" s="306">
        <v>44502.474305560361</v>
      </c>
      <c r="C2131" s="304">
        <v>255.90113132242112</v>
      </c>
      <c r="D2131" s="305" t="s">
        <v>172</v>
      </c>
    </row>
    <row r="2132" spans="1:4" ht="14.5" customHeight="1" x14ac:dyDescent="0.35">
      <c r="A2132" s="1"/>
      <c r="B2132" s="306">
        <v>44502.475000004808</v>
      </c>
      <c r="C2132" s="304">
        <v>246.06690260506002</v>
      </c>
      <c r="D2132" s="305" t="s">
        <v>172</v>
      </c>
    </row>
    <row r="2133" spans="1:4" ht="14.5" customHeight="1" x14ac:dyDescent="0.35">
      <c r="A2133" s="1"/>
      <c r="B2133" s="306">
        <v>44502.475694449255</v>
      </c>
      <c r="C2133" s="304">
        <v>237.87702323024084</v>
      </c>
      <c r="D2133" s="305" t="s">
        <v>172</v>
      </c>
    </row>
    <row r="2134" spans="1:4" ht="14.5" customHeight="1" x14ac:dyDescent="0.35">
      <c r="A2134" s="1"/>
      <c r="B2134" s="306">
        <v>44502.476388893701</v>
      </c>
      <c r="C2134" s="304">
        <v>237.26763036719834</v>
      </c>
      <c r="D2134" s="305" t="s">
        <v>172</v>
      </c>
    </row>
    <row r="2135" spans="1:4" ht="14.5" customHeight="1" x14ac:dyDescent="0.35">
      <c r="A2135" s="1"/>
      <c r="B2135" s="306">
        <v>44502.477083338148</v>
      </c>
      <c r="C2135" s="304">
        <v>236.82733275611341</v>
      </c>
      <c r="D2135" s="305" t="s">
        <v>172</v>
      </c>
    </row>
    <row r="2136" spans="1:4" ht="14.5" customHeight="1" x14ac:dyDescent="0.35">
      <c r="A2136" s="1"/>
      <c r="B2136" s="306">
        <v>44502.477777782595</v>
      </c>
      <c r="C2136" s="304">
        <v>239.87083518778672</v>
      </c>
      <c r="D2136" s="305" t="s">
        <v>172</v>
      </c>
    </row>
    <row r="2137" spans="1:4" ht="14.5" customHeight="1" x14ac:dyDescent="0.35">
      <c r="A2137" s="1"/>
      <c r="B2137" s="306">
        <v>44502.478472227041</v>
      </c>
      <c r="C2137" s="304">
        <v>247.3067934934399</v>
      </c>
      <c r="D2137" s="305" t="s">
        <v>172</v>
      </c>
    </row>
    <row r="2138" spans="1:4" ht="14.5" customHeight="1" x14ac:dyDescent="0.35">
      <c r="A2138" s="1"/>
      <c r="B2138" s="306">
        <v>44502.479166671488</v>
      </c>
      <c r="C2138" s="304">
        <v>249.94124185128604</v>
      </c>
      <c r="D2138" s="305" t="s">
        <v>172</v>
      </c>
    </row>
    <row r="2139" spans="1:4" ht="14.5" customHeight="1" x14ac:dyDescent="0.35">
      <c r="A2139" s="1"/>
      <c r="B2139" s="306">
        <v>44502.479861115935</v>
      </c>
      <c r="C2139" s="304">
        <v>252.59147576542648</v>
      </c>
      <c r="D2139" s="305" t="s">
        <v>172</v>
      </c>
    </row>
    <row r="2140" spans="1:4" ht="14.5" customHeight="1" x14ac:dyDescent="0.35">
      <c r="A2140" s="1"/>
      <c r="B2140" s="306">
        <v>44502.480555560382</v>
      </c>
      <c r="C2140" s="304">
        <v>252.32269741947141</v>
      </c>
      <c r="D2140" s="305" t="s">
        <v>172</v>
      </c>
    </row>
    <row r="2141" spans="1:4" ht="14.5" customHeight="1" x14ac:dyDescent="0.35">
      <c r="A2141" s="1"/>
      <c r="B2141" s="306">
        <v>44502.481250004828</v>
      </c>
      <c r="C2141" s="304">
        <v>249.70943036801182</v>
      </c>
      <c r="D2141" s="305" t="s">
        <v>172</v>
      </c>
    </row>
    <row r="2142" spans="1:4" ht="14.5" customHeight="1" x14ac:dyDescent="0.35">
      <c r="A2142" s="1"/>
      <c r="B2142" s="306">
        <v>44502.481944449275</v>
      </c>
      <c r="C2142" s="304">
        <v>237.02206686291998</v>
      </c>
      <c r="D2142" s="305" t="s">
        <v>172</v>
      </c>
    </row>
    <row r="2143" spans="1:4" ht="14.5" customHeight="1" x14ac:dyDescent="0.35">
      <c r="A2143" s="1"/>
      <c r="B2143" s="306">
        <v>44502.482638893722</v>
      </c>
      <c r="C2143" s="304">
        <v>228.72338872323357</v>
      </c>
      <c r="D2143" s="305" t="s">
        <v>172</v>
      </c>
    </row>
    <row r="2144" spans="1:4" ht="14.5" customHeight="1" x14ac:dyDescent="0.35">
      <c r="A2144" s="1"/>
      <c r="B2144" s="306">
        <v>44502.483333338168</v>
      </c>
      <c r="C2144" s="304">
        <v>222.68001454552481</v>
      </c>
      <c r="D2144" s="305" t="s">
        <v>172</v>
      </c>
    </row>
    <row r="2145" spans="1:4" ht="14.5" customHeight="1" x14ac:dyDescent="0.35">
      <c r="A2145" s="1"/>
      <c r="B2145" s="306">
        <v>44502.484027782615</v>
      </c>
      <c r="C2145" s="304">
        <v>221.8070970462247</v>
      </c>
      <c r="D2145" s="305" t="s">
        <v>172</v>
      </c>
    </row>
    <row r="2146" spans="1:4" ht="14.5" customHeight="1" x14ac:dyDescent="0.35">
      <c r="A2146" s="1"/>
      <c r="B2146" s="306">
        <v>44502.484722227062</v>
      </c>
      <c r="C2146" s="304">
        <v>226.14947432746413</v>
      </c>
      <c r="D2146" s="305" t="s">
        <v>172</v>
      </c>
    </row>
    <row r="2147" spans="1:4" ht="14.5" customHeight="1" x14ac:dyDescent="0.35">
      <c r="A2147" s="1"/>
      <c r="B2147" s="306">
        <v>44502.485416671509</v>
      </c>
      <c r="C2147" s="304">
        <v>229.55560696639586</v>
      </c>
      <c r="D2147" s="305" t="s">
        <v>172</v>
      </c>
    </row>
    <row r="2148" spans="1:4" ht="14.5" customHeight="1" x14ac:dyDescent="0.35">
      <c r="A2148" s="1"/>
      <c r="B2148" s="306">
        <v>44502.486111115955</v>
      </c>
      <c r="C2148" s="304">
        <v>236.10882294076728</v>
      </c>
      <c r="D2148" s="305" t="s">
        <v>172</v>
      </c>
    </row>
    <row r="2149" spans="1:4" ht="14.5" customHeight="1" x14ac:dyDescent="0.35">
      <c r="A2149" s="1"/>
      <c r="B2149" s="306">
        <v>44502.486805560402</v>
      </c>
      <c r="C2149" s="304">
        <v>241.85020096785931</v>
      </c>
      <c r="D2149" s="305" t="s">
        <v>172</v>
      </c>
    </row>
    <row r="2150" spans="1:4" ht="14.5" customHeight="1" x14ac:dyDescent="0.35">
      <c r="A2150" s="1"/>
      <c r="B2150" s="306">
        <v>44502.487500004849</v>
      </c>
      <c r="C2150" s="304">
        <v>242.50030386856912</v>
      </c>
      <c r="D2150" s="305" t="s">
        <v>172</v>
      </c>
    </row>
    <row r="2151" spans="1:4" ht="14.5" customHeight="1" x14ac:dyDescent="0.35">
      <c r="A2151" s="1"/>
      <c r="B2151" s="306">
        <v>44502.488194449295</v>
      </c>
      <c r="C2151" s="304">
        <v>238.0112588691137</v>
      </c>
      <c r="D2151" s="305" t="s">
        <v>172</v>
      </c>
    </row>
    <row r="2152" spans="1:4" ht="14.5" customHeight="1" x14ac:dyDescent="0.35">
      <c r="A2152" s="1"/>
      <c r="B2152" s="306">
        <v>44502.488888893742</v>
      </c>
      <c r="C2152" s="304">
        <v>228.52894561070329</v>
      </c>
      <c r="D2152" s="305" t="s">
        <v>172</v>
      </c>
    </row>
    <row r="2153" spans="1:4" ht="14.5" customHeight="1" x14ac:dyDescent="0.35">
      <c r="A2153" s="1"/>
      <c r="B2153" s="306">
        <v>44502.489583338189</v>
      </c>
      <c r="C2153" s="304">
        <v>220.81668803138504</v>
      </c>
      <c r="D2153" s="305" t="s">
        <v>172</v>
      </c>
    </row>
    <row r="2154" spans="1:4" ht="14.5" customHeight="1" x14ac:dyDescent="0.35">
      <c r="A2154" s="1"/>
      <c r="B2154" s="306">
        <v>44502.490277782636</v>
      </c>
      <c r="C2154" s="304">
        <v>203.82285578224497</v>
      </c>
      <c r="D2154" s="305" t="s">
        <v>172</v>
      </c>
    </row>
    <row r="2155" spans="1:4" ht="14.5" customHeight="1" x14ac:dyDescent="0.35">
      <c r="A2155" s="1"/>
      <c r="B2155" s="306">
        <v>44502.490972227082</v>
      </c>
      <c r="C2155" s="304">
        <v>189.20165685078052</v>
      </c>
      <c r="D2155" s="305" t="s">
        <v>172</v>
      </c>
    </row>
    <row r="2156" spans="1:4" ht="14.5" customHeight="1" x14ac:dyDescent="0.35">
      <c r="A2156" s="1"/>
      <c r="B2156" s="306">
        <v>44502.491666671529</v>
      </c>
      <c r="C2156" s="304">
        <v>183.1937625043133</v>
      </c>
      <c r="D2156" s="305" t="s">
        <v>172</v>
      </c>
    </row>
    <row r="2157" spans="1:4" ht="14.5" customHeight="1" x14ac:dyDescent="0.35">
      <c r="A2157" s="1"/>
      <c r="B2157" s="306">
        <v>44502.492361115976</v>
      </c>
      <c r="C2157" s="304">
        <v>176.4134116187808</v>
      </c>
      <c r="D2157" s="305" t="s">
        <v>172</v>
      </c>
    </row>
    <row r="2158" spans="1:4" ht="14.5" customHeight="1" x14ac:dyDescent="0.35">
      <c r="A2158" s="1"/>
      <c r="B2158" s="306">
        <v>44502.493055560422</v>
      </c>
      <c r="C2158" s="304">
        <v>172.68516341592186</v>
      </c>
      <c r="D2158" s="305" t="s">
        <v>172</v>
      </c>
    </row>
    <row r="2159" spans="1:4" ht="14.5" customHeight="1" x14ac:dyDescent="0.35">
      <c r="A2159" s="1"/>
      <c r="B2159" s="306">
        <v>44502.493750004869</v>
      </c>
      <c r="C2159" s="304">
        <v>172.06565148485825</v>
      </c>
      <c r="D2159" s="305" t="s">
        <v>172</v>
      </c>
    </row>
    <row r="2160" spans="1:4" ht="14.5" customHeight="1" x14ac:dyDescent="0.35">
      <c r="A2160" s="1"/>
      <c r="B2160" s="306">
        <v>44502.494444449316</v>
      </c>
      <c r="C2160" s="304">
        <v>176.46841093807791</v>
      </c>
      <c r="D2160" s="305" t="s">
        <v>172</v>
      </c>
    </row>
    <row r="2161" spans="1:4" ht="14.5" customHeight="1" x14ac:dyDescent="0.35">
      <c r="A2161" s="1"/>
      <c r="B2161" s="306">
        <v>44502.495138893762</v>
      </c>
      <c r="C2161" s="304">
        <v>181.49082389728477</v>
      </c>
      <c r="D2161" s="305" t="s">
        <v>172</v>
      </c>
    </row>
    <row r="2162" spans="1:4" ht="14.5" customHeight="1" x14ac:dyDescent="0.35">
      <c r="A2162" s="1"/>
      <c r="B2162" s="306">
        <v>44502.495833338209</v>
      </c>
      <c r="C2162" s="304">
        <v>180.35785184863877</v>
      </c>
      <c r="D2162" s="305" t="s">
        <v>172</v>
      </c>
    </row>
    <row r="2163" spans="1:4" ht="14.5" customHeight="1" x14ac:dyDescent="0.35">
      <c r="A2163" s="1"/>
      <c r="B2163" s="306">
        <v>44502.496527782656</v>
      </c>
      <c r="C2163" s="304">
        <v>175.41203554040209</v>
      </c>
      <c r="D2163" s="305" t="s">
        <v>172</v>
      </c>
    </row>
    <row r="2164" spans="1:4" ht="14.5" customHeight="1" x14ac:dyDescent="0.35">
      <c r="A2164" s="1"/>
      <c r="B2164" s="306">
        <v>44502.497222227103</v>
      </c>
      <c r="C2164" s="304">
        <v>168.54193472021726</v>
      </c>
      <c r="D2164" s="305" t="s">
        <v>172</v>
      </c>
    </row>
    <row r="2165" spans="1:4" ht="14.5" customHeight="1" x14ac:dyDescent="0.35">
      <c r="A2165" s="1"/>
      <c r="B2165" s="306">
        <v>44502.497916671549</v>
      </c>
      <c r="C2165" s="304">
        <v>157.9274764663889</v>
      </c>
      <c r="D2165" s="305" t="s">
        <v>172</v>
      </c>
    </row>
    <row r="2166" spans="1:4" ht="14.5" customHeight="1" x14ac:dyDescent="0.35">
      <c r="A2166" s="1"/>
      <c r="B2166" s="306">
        <v>44502.498611115996</v>
      </c>
      <c r="C2166" s="304">
        <v>140.36687115176659</v>
      </c>
      <c r="D2166" s="305" t="s">
        <v>172</v>
      </c>
    </row>
    <row r="2167" spans="1:4" ht="14.5" customHeight="1" x14ac:dyDescent="0.35">
      <c r="A2167" s="1"/>
      <c r="B2167" s="306">
        <v>44502.499305560443</v>
      </c>
      <c r="C2167" s="304">
        <v>118.53638844487044</v>
      </c>
      <c r="D2167" s="305" t="s">
        <v>172</v>
      </c>
    </row>
    <row r="2168" spans="1:4" ht="14.5" customHeight="1" x14ac:dyDescent="0.35">
      <c r="A2168" s="1"/>
      <c r="B2168" s="306">
        <v>44502.500000004889</v>
      </c>
      <c r="C2168" s="304">
        <v>39.208554679842415</v>
      </c>
      <c r="D2168" s="305" t="s">
        <v>170</v>
      </c>
    </row>
    <row r="2169" spans="1:4" ht="14.5" customHeight="1" x14ac:dyDescent="0.35">
      <c r="A2169" s="1"/>
      <c r="B2169" s="306">
        <v>44502.500694449336</v>
      </c>
      <c r="C2169" s="304">
        <v>106.21085525194455</v>
      </c>
      <c r="D2169" s="305" t="s">
        <v>172</v>
      </c>
    </row>
    <row r="2170" spans="1:4" ht="14.5" customHeight="1" x14ac:dyDescent="0.35">
      <c r="A2170" s="1"/>
      <c r="B2170" s="306">
        <v>44502.501388893783</v>
      </c>
      <c r="C2170" s="304">
        <v>99.46149716685953</v>
      </c>
      <c r="D2170" s="305" t="s">
        <v>172</v>
      </c>
    </row>
    <row r="2171" spans="1:4" ht="14.5" customHeight="1" x14ac:dyDescent="0.35">
      <c r="A2171" s="1"/>
      <c r="B2171" s="306">
        <v>44502.50208333823</v>
      </c>
      <c r="C2171" s="304">
        <v>92.540193911083037</v>
      </c>
      <c r="D2171" s="305" t="s">
        <v>172</v>
      </c>
    </row>
    <row r="2172" spans="1:4" ht="14.5" customHeight="1" x14ac:dyDescent="0.35">
      <c r="A2172" s="1"/>
      <c r="B2172" s="306">
        <v>44502.502777782676</v>
      </c>
      <c r="C2172" s="304">
        <v>88.11528923917794</v>
      </c>
      <c r="D2172" s="305" t="s">
        <v>172</v>
      </c>
    </row>
    <row r="2173" spans="1:4" ht="14.5" customHeight="1" x14ac:dyDescent="0.35">
      <c r="A2173" s="1"/>
      <c r="B2173" s="306">
        <v>44502.503472227123</v>
      </c>
      <c r="C2173" s="304">
        <v>83.432754012148749</v>
      </c>
      <c r="D2173" s="305" t="s">
        <v>172</v>
      </c>
    </row>
    <row r="2174" spans="1:4" ht="14.5" customHeight="1" x14ac:dyDescent="0.35">
      <c r="A2174" s="1"/>
      <c r="B2174" s="306">
        <v>44502.50416667157</v>
      </c>
      <c r="C2174" s="304">
        <v>82.851685950841059</v>
      </c>
      <c r="D2174" s="305" t="s">
        <v>172</v>
      </c>
    </row>
    <row r="2175" spans="1:4" ht="14.5" customHeight="1" x14ac:dyDescent="0.35">
      <c r="A2175" s="1"/>
      <c r="B2175" s="306">
        <v>44502.504861116016</v>
      </c>
      <c r="C2175" s="304">
        <v>82.686020970041866</v>
      </c>
      <c r="D2175" s="305" t="s">
        <v>172</v>
      </c>
    </row>
    <row r="2176" spans="1:4" ht="14.5" customHeight="1" x14ac:dyDescent="0.35">
      <c r="A2176" s="1"/>
      <c r="B2176" s="306">
        <v>44502.505555560463</v>
      </c>
      <c r="C2176" s="304">
        <v>80.738792850048043</v>
      </c>
      <c r="D2176" s="305" t="s">
        <v>172</v>
      </c>
    </row>
    <row r="2177" spans="1:4" ht="14.5" customHeight="1" x14ac:dyDescent="0.35">
      <c r="A2177" s="1"/>
      <c r="B2177" s="306">
        <v>44502.50625000491</v>
      </c>
      <c r="C2177" s="304">
        <v>77.115746906178543</v>
      </c>
      <c r="D2177" s="305" t="s">
        <v>172</v>
      </c>
    </row>
    <row r="2178" spans="1:4" ht="14.5" customHeight="1" x14ac:dyDescent="0.35">
      <c r="A2178" s="1"/>
      <c r="B2178" s="306">
        <v>44502.506944449357</v>
      </c>
      <c r="C2178" s="304">
        <v>71.240033377557609</v>
      </c>
      <c r="D2178" s="305" t="s">
        <v>172</v>
      </c>
    </row>
    <row r="2179" spans="1:4" ht="14.5" customHeight="1" x14ac:dyDescent="0.35">
      <c r="A2179" s="1"/>
      <c r="B2179" s="306">
        <v>44502.507638893803</v>
      </c>
      <c r="C2179" s="304">
        <v>62.704921916341604</v>
      </c>
      <c r="D2179" s="305" t="s">
        <v>172</v>
      </c>
    </row>
    <row r="2180" spans="1:4" ht="14.5" customHeight="1" x14ac:dyDescent="0.35">
      <c r="A2180" s="1"/>
      <c r="B2180" s="306">
        <v>44502.50833333825</v>
      </c>
      <c r="C2180" s="304">
        <v>56.67841935949982</v>
      </c>
      <c r="D2180" s="305" t="s">
        <v>172</v>
      </c>
    </row>
    <row r="2181" spans="1:4" ht="14.5" customHeight="1" x14ac:dyDescent="0.35">
      <c r="A2181" s="1"/>
      <c r="B2181" s="306">
        <v>44502.509027782697</v>
      </c>
      <c r="C2181" s="304">
        <v>53.55570154944823</v>
      </c>
      <c r="D2181" s="305" t="s">
        <v>172</v>
      </c>
    </row>
    <row r="2182" spans="1:4" ht="14.5" customHeight="1" x14ac:dyDescent="0.35">
      <c r="A2182" s="1"/>
      <c r="B2182" s="306">
        <v>44502.509722227143</v>
      </c>
      <c r="C2182" s="304">
        <v>52.197758013596953</v>
      </c>
      <c r="D2182" s="305" t="s">
        <v>172</v>
      </c>
    </row>
    <row r="2183" spans="1:4" ht="14.5" customHeight="1" x14ac:dyDescent="0.35">
      <c r="A2183" s="1"/>
      <c r="B2183" s="306">
        <v>44502.51041667159</v>
      </c>
      <c r="C2183" s="304">
        <v>50.365938233627823</v>
      </c>
      <c r="D2183" s="305" t="s">
        <v>172</v>
      </c>
    </row>
    <row r="2184" spans="1:4" ht="14.5" customHeight="1" x14ac:dyDescent="0.35">
      <c r="A2184" s="1"/>
      <c r="B2184" s="306">
        <v>44502.511111116037</v>
      </c>
      <c r="C2184" s="304">
        <v>51.873584368296243</v>
      </c>
      <c r="D2184" s="305" t="s">
        <v>172</v>
      </c>
    </row>
    <row r="2185" spans="1:4" ht="14.5" customHeight="1" x14ac:dyDescent="0.35">
      <c r="A2185" s="1"/>
      <c r="B2185" s="306">
        <v>44502.511805560483</v>
      </c>
      <c r="C2185" s="304">
        <v>52.546738660602323</v>
      </c>
      <c r="D2185" s="305" t="s">
        <v>172</v>
      </c>
    </row>
    <row r="2186" spans="1:4" ht="14.5" customHeight="1" x14ac:dyDescent="0.35">
      <c r="A2186" s="1"/>
      <c r="B2186" s="306">
        <v>44502.51250000493</v>
      </c>
      <c r="C2186" s="304">
        <v>51.631805673918763</v>
      </c>
      <c r="D2186" s="305" t="s">
        <v>172</v>
      </c>
    </row>
    <row r="2187" spans="1:4" ht="14.5" customHeight="1" x14ac:dyDescent="0.35">
      <c r="A2187" s="1"/>
      <c r="B2187" s="306">
        <v>44502.513194449377</v>
      </c>
      <c r="C2187" s="304">
        <v>50.468134860292778</v>
      </c>
      <c r="D2187" s="305" t="s">
        <v>172</v>
      </c>
    </row>
    <row r="2188" spans="1:4" ht="14.5" customHeight="1" x14ac:dyDescent="0.35">
      <c r="A2188" s="1"/>
      <c r="B2188" s="306">
        <v>44502.513888893824</v>
      </c>
      <c r="C2188" s="304">
        <v>49.918627049394608</v>
      </c>
      <c r="D2188" s="305" t="s">
        <v>172</v>
      </c>
    </row>
    <row r="2189" spans="1:4" ht="14.5" customHeight="1" x14ac:dyDescent="0.35">
      <c r="A2189" s="1"/>
      <c r="B2189" s="306">
        <v>44502.51458333827</v>
      </c>
      <c r="C2189" s="304">
        <v>50.808870098794188</v>
      </c>
      <c r="D2189" s="305" t="s">
        <v>172</v>
      </c>
    </row>
    <row r="2190" spans="1:4" ht="14.5" customHeight="1" x14ac:dyDescent="0.35">
      <c r="A2190" s="1"/>
      <c r="B2190" s="306">
        <v>44502.515277782717</v>
      </c>
      <c r="C2190" s="304">
        <v>52.095926144268986</v>
      </c>
      <c r="D2190" s="305" t="s">
        <v>172</v>
      </c>
    </row>
    <row r="2191" spans="1:4" ht="14.5" customHeight="1" x14ac:dyDescent="0.35">
      <c r="A2191" s="1"/>
      <c r="B2191" s="306">
        <v>44502.515972227164</v>
      </c>
      <c r="C2191" s="304">
        <v>53.653229056276423</v>
      </c>
      <c r="D2191" s="305" t="s">
        <v>172</v>
      </c>
    </row>
    <row r="2192" spans="1:4" ht="14.5" customHeight="1" x14ac:dyDescent="0.35">
      <c r="A2192" s="1"/>
      <c r="B2192" s="306">
        <v>44502.51666667161</v>
      </c>
      <c r="C2192" s="304">
        <v>54.509590929443945</v>
      </c>
      <c r="D2192" s="305" t="s">
        <v>172</v>
      </c>
    </row>
    <row r="2193" spans="1:4" ht="14.5" customHeight="1" x14ac:dyDescent="0.35">
      <c r="A2193" s="1"/>
      <c r="B2193" s="306">
        <v>44502.517361116057</v>
      </c>
      <c r="C2193" s="304">
        <v>55.268861683840321</v>
      </c>
      <c r="D2193" s="305" t="s">
        <v>172</v>
      </c>
    </row>
    <row r="2194" spans="1:4" ht="14.5" customHeight="1" x14ac:dyDescent="0.35">
      <c r="A2194" s="1"/>
      <c r="B2194" s="306">
        <v>44502.518055560504</v>
      </c>
      <c r="C2194" s="304">
        <v>60.23570212109577</v>
      </c>
      <c r="D2194" s="305" t="s">
        <v>172</v>
      </c>
    </row>
    <row r="2195" spans="1:4" ht="14.5" customHeight="1" x14ac:dyDescent="0.35">
      <c r="A2195" s="1"/>
      <c r="B2195" s="306">
        <v>44502.518750004951</v>
      </c>
      <c r="C2195" s="304">
        <v>67.976474712236083</v>
      </c>
      <c r="D2195" s="305" t="s">
        <v>172</v>
      </c>
    </row>
    <row r="2196" spans="1:4" ht="14.5" customHeight="1" x14ac:dyDescent="0.35">
      <c r="A2196" s="1"/>
      <c r="B2196" s="306">
        <v>44502.519444449397</v>
      </c>
      <c r="C2196" s="304">
        <v>70.395657359465261</v>
      </c>
      <c r="D2196" s="305" t="s">
        <v>172</v>
      </c>
    </row>
    <row r="2197" spans="1:4" ht="14.5" customHeight="1" x14ac:dyDescent="0.35">
      <c r="A2197" s="1"/>
      <c r="B2197" s="306">
        <v>44502.520138893844</v>
      </c>
      <c r="C2197" s="304">
        <v>68.298718622136704</v>
      </c>
      <c r="D2197" s="305" t="s">
        <v>172</v>
      </c>
    </row>
    <row r="2198" spans="1:4" ht="14.5" customHeight="1" x14ac:dyDescent="0.35">
      <c r="A2198" s="1"/>
      <c r="B2198" s="306">
        <v>44502.520833338291</v>
      </c>
      <c r="C2198" s="304">
        <v>67.371168191632023</v>
      </c>
      <c r="D2198" s="305" t="s">
        <v>172</v>
      </c>
    </row>
    <row r="2199" spans="1:4" ht="14.5" customHeight="1" x14ac:dyDescent="0.35">
      <c r="A2199" s="1"/>
      <c r="B2199" s="306">
        <v>44502.521527782737</v>
      </c>
      <c r="C2199" s="304">
        <v>68.065266172287139</v>
      </c>
      <c r="D2199" s="305" t="s">
        <v>172</v>
      </c>
    </row>
    <row r="2200" spans="1:4" ht="14.5" customHeight="1" x14ac:dyDescent="0.35">
      <c r="A2200" s="1"/>
      <c r="B2200" s="306">
        <v>44502.522222227184</v>
      </c>
      <c r="C2200" s="304">
        <v>63.313945522888872</v>
      </c>
      <c r="D2200" s="305" t="s">
        <v>172</v>
      </c>
    </row>
    <row r="2201" spans="1:4" ht="14.5" customHeight="1" x14ac:dyDescent="0.35">
      <c r="A2201" s="1"/>
      <c r="B2201" s="306">
        <v>44502.522916671631</v>
      </c>
      <c r="C2201" s="304">
        <v>58.899794721230862</v>
      </c>
      <c r="D2201" s="305" t="s">
        <v>172</v>
      </c>
    </row>
    <row r="2202" spans="1:4" ht="14.5" customHeight="1" x14ac:dyDescent="0.35">
      <c r="A2202" s="1"/>
      <c r="B2202" s="306">
        <v>44502.523611116078</v>
      </c>
      <c r="C2202" s="304">
        <v>57.216978814338411</v>
      </c>
      <c r="D2202" s="305" t="s">
        <v>172</v>
      </c>
    </row>
    <row r="2203" spans="1:4" ht="14.5" customHeight="1" x14ac:dyDescent="0.35">
      <c r="A2203" s="1"/>
      <c r="B2203" s="306">
        <v>44502.524305560524</v>
      </c>
      <c r="C2203" s="304">
        <v>56.247175091101475</v>
      </c>
      <c r="D2203" s="305" t="s">
        <v>172</v>
      </c>
    </row>
    <row r="2204" spans="1:4" ht="14.5" customHeight="1" x14ac:dyDescent="0.35">
      <c r="A2204" s="1"/>
      <c r="B2204" s="306">
        <v>44502.525000004971</v>
      </c>
      <c r="C2204" s="304">
        <v>54.972629501615302</v>
      </c>
      <c r="D2204" s="305" t="s">
        <v>172</v>
      </c>
    </row>
    <row r="2205" spans="1:4" ht="14.5" customHeight="1" x14ac:dyDescent="0.35">
      <c r="A2205" s="1"/>
      <c r="B2205" s="306">
        <v>44502.525694449418</v>
      </c>
      <c r="C2205" s="304">
        <v>53.403390643786409</v>
      </c>
      <c r="D2205" s="305" t="s">
        <v>172</v>
      </c>
    </row>
    <row r="2206" spans="1:4" ht="14.5" customHeight="1" x14ac:dyDescent="0.35">
      <c r="A2206" s="1"/>
      <c r="B2206" s="306">
        <v>44502.526388893864</v>
      </c>
      <c r="C2206" s="304">
        <v>52.248711513999538</v>
      </c>
      <c r="D2206" s="305" t="s">
        <v>172</v>
      </c>
    </row>
    <row r="2207" spans="1:4" ht="14.5" customHeight="1" x14ac:dyDescent="0.35">
      <c r="A2207" s="1"/>
      <c r="B2207" s="306">
        <v>44502.527083338311</v>
      </c>
      <c r="C2207" s="304">
        <v>52.969864797547537</v>
      </c>
      <c r="D2207" s="305" t="s">
        <v>172</v>
      </c>
    </row>
    <row r="2208" spans="1:4" ht="14.5" customHeight="1" x14ac:dyDescent="0.35">
      <c r="A2208" s="1"/>
      <c r="B2208" s="306">
        <v>44502.527777782758</v>
      </c>
      <c r="C2208" s="304">
        <v>57.788349262120512</v>
      </c>
      <c r="D2208" s="305" t="s">
        <v>172</v>
      </c>
    </row>
    <row r="2209" spans="1:4" ht="14.5" customHeight="1" x14ac:dyDescent="0.35">
      <c r="A2209" s="1"/>
      <c r="B2209" s="306">
        <v>44502.528472227204</v>
      </c>
      <c r="C2209" s="304">
        <v>61.665849647158758</v>
      </c>
      <c r="D2209" s="305" t="s">
        <v>172</v>
      </c>
    </row>
    <row r="2210" spans="1:4" ht="14.5" customHeight="1" x14ac:dyDescent="0.35">
      <c r="A2210" s="1"/>
      <c r="B2210" s="306">
        <v>44502.529166671651</v>
      </c>
      <c r="C2210" s="304">
        <v>60.469601205977959</v>
      </c>
      <c r="D2210" s="305" t="s">
        <v>172</v>
      </c>
    </row>
    <row r="2211" spans="1:4" ht="14.5" customHeight="1" x14ac:dyDescent="0.35">
      <c r="A2211" s="1"/>
      <c r="B2211" s="306">
        <v>44502.529861116098</v>
      </c>
      <c r="C2211" s="304">
        <v>55.857911940574802</v>
      </c>
      <c r="D2211" s="305" t="s">
        <v>172</v>
      </c>
    </row>
    <row r="2212" spans="1:4" ht="14.5" customHeight="1" x14ac:dyDescent="0.35">
      <c r="A2212" s="1"/>
      <c r="B2212" s="306">
        <v>44502.530555560545</v>
      </c>
      <c r="C2212" s="304">
        <v>53.647055108449422</v>
      </c>
      <c r="D2212" s="305" t="s">
        <v>172</v>
      </c>
    </row>
    <row r="2213" spans="1:4" ht="14.5" customHeight="1" x14ac:dyDescent="0.35">
      <c r="A2213" s="1"/>
      <c r="B2213" s="306">
        <v>44502.531250004991</v>
      </c>
      <c r="C2213" s="304">
        <v>53.924440686719024</v>
      </c>
      <c r="D2213" s="305" t="s">
        <v>172</v>
      </c>
    </row>
    <row r="2214" spans="1:4" ht="14.5" customHeight="1" x14ac:dyDescent="0.35">
      <c r="A2214" s="1"/>
      <c r="B2214" s="306">
        <v>44502.531944449438</v>
      </c>
      <c r="C2214" s="304">
        <v>55.657829277647153</v>
      </c>
      <c r="D2214" s="305" t="s">
        <v>172</v>
      </c>
    </row>
    <row r="2215" spans="1:4" ht="14.5" customHeight="1" x14ac:dyDescent="0.35">
      <c r="A2215" s="1"/>
      <c r="B2215" s="306">
        <v>44502.532638893885</v>
      </c>
      <c r="C2215" s="304">
        <v>58.169846431249361</v>
      </c>
      <c r="D2215" s="305" t="s">
        <v>172</v>
      </c>
    </row>
    <row r="2216" spans="1:4" ht="14.5" customHeight="1" x14ac:dyDescent="0.35">
      <c r="A2216" s="1"/>
      <c r="B2216" s="306">
        <v>44502.533333338331</v>
      </c>
      <c r="C2216" s="304">
        <v>58.578013876846917</v>
      </c>
      <c r="D2216" s="305" t="s">
        <v>172</v>
      </c>
    </row>
    <row r="2217" spans="1:4" ht="14.5" customHeight="1" x14ac:dyDescent="0.35">
      <c r="A2217" s="1"/>
      <c r="B2217" s="306">
        <v>44502.534027782778</v>
      </c>
      <c r="C2217" s="304">
        <v>57.710800861627405</v>
      </c>
      <c r="D2217" s="305" t="s">
        <v>172</v>
      </c>
    </row>
    <row r="2218" spans="1:4" ht="14.5" customHeight="1" x14ac:dyDescent="0.35">
      <c r="A2218" s="1"/>
      <c r="B2218" s="306">
        <v>44502.534722227225</v>
      </c>
      <c r="C2218" s="304">
        <v>63.423283419217718</v>
      </c>
      <c r="D2218" s="305" t="s">
        <v>172</v>
      </c>
    </row>
    <row r="2219" spans="1:4" ht="14.5" customHeight="1" x14ac:dyDescent="0.35">
      <c r="A2219" s="1"/>
      <c r="B2219" s="306">
        <v>44502.535416671672</v>
      </c>
      <c r="C2219" s="304">
        <v>69.643700961597887</v>
      </c>
      <c r="D2219" s="305" t="s">
        <v>172</v>
      </c>
    </row>
    <row r="2220" spans="1:4" ht="14.5" customHeight="1" x14ac:dyDescent="0.35">
      <c r="A2220" s="1"/>
      <c r="B2220" s="306">
        <v>44502.536111116118</v>
      </c>
      <c r="C2220" s="304">
        <v>73.898006239742969</v>
      </c>
      <c r="D2220" s="305" t="s">
        <v>172</v>
      </c>
    </row>
    <row r="2221" spans="1:4" ht="14.5" customHeight="1" x14ac:dyDescent="0.35">
      <c r="A2221" s="1"/>
      <c r="B2221" s="306">
        <v>44502.536805560565</v>
      </c>
      <c r="C2221" s="304">
        <v>74.924666040868033</v>
      </c>
      <c r="D2221" s="305" t="s">
        <v>172</v>
      </c>
    </row>
    <row r="2222" spans="1:4" ht="14.5" customHeight="1" x14ac:dyDescent="0.35">
      <c r="A2222" s="1"/>
      <c r="B2222" s="306">
        <v>44502.537500005012</v>
      </c>
      <c r="C2222" s="304">
        <v>73.047520603227895</v>
      </c>
      <c r="D2222" s="305" t="s">
        <v>172</v>
      </c>
    </row>
    <row r="2223" spans="1:4" ht="14.5" customHeight="1" x14ac:dyDescent="0.35">
      <c r="A2223" s="1"/>
      <c r="B2223" s="306">
        <v>44502.538194449458</v>
      </c>
      <c r="C2223" s="304">
        <v>67.461777497556369</v>
      </c>
      <c r="D2223" s="305" t="s">
        <v>172</v>
      </c>
    </row>
    <row r="2224" spans="1:4" ht="14.5" customHeight="1" x14ac:dyDescent="0.35">
      <c r="A2224" s="1"/>
      <c r="B2224" s="306">
        <v>44502.538888893905</v>
      </c>
      <c r="C2224" s="304">
        <v>64.782221618366506</v>
      </c>
      <c r="D2224" s="305" t="s">
        <v>172</v>
      </c>
    </row>
    <row r="2225" spans="1:4" ht="14.5" customHeight="1" x14ac:dyDescent="0.35">
      <c r="A2225" s="1"/>
      <c r="B2225" s="306">
        <v>44502.539583338352</v>
      </c>
      <c r="C2225" s="304">
        <v>65.800094191731958</v>
      </c>
      <c r="D2225" s="305" t="s">
        <v>172</v>
      </c>
    </row>
    <row r="2226" spans="1:4" ht="14.5" customHeight="1" x14ac:dyDescent="0.35">
      <c r="A2226" s="1"/>
      <c r="B2226" s="306">
        <v>44502.540277782799</v>
      </c>
      <c r="C2226" s="304">
        <v>68.417173739833132</v>
      </c>
      <c r="D2226" s="305" t="s">
        <v>172</v>
      </c>
    </row>
    <row r="2227" spans="1:4" ht="14.5" customHeight="1" x14ac:dyDescent="0.35">
      <c r="A2227" s="1"/>
      <c r="B2227" s="306">
        <v>44502.540972227245</v>
      </c>
      <c r="C2227" s="304">
        <v>72.375082650355765</v>
      </c>
      <c r="D2227" s="305" t="s">
        <v>172</v>
      </c>
    </row>
    <row r="2228" spans="1:4" ht="14.5" customHeight="1" x14ac:dyDescent="0.35">
      <c r="A2228" s="1"/>
      <c r="B2228" s="306">
        <v>44502.541666671692</v>
      </c>
      <c r="C2228" s="304">
        <v>76.866208010374493</v>
      </c>
      <c r="D2228" s="305" t="s">
        <v>172</v>
      </c>
    </row>
    <row r="2229" spans="1:4" ht="14.5" customHeight="1" x14ac:dyDescent="0.35">
      <c r="A2229" s="1"/>
      <c r="B2229" s="306">
        <v>44502.542361116139</v>
      </c>
      <c r="C2229" s="304">
        <v>80.923567005194485</v>
      </c>
      <c r="D2229" s="305" t="s">
        <v>172</v>
      </c>
    </row>
    <row r="2230" spans="1:4" ht="14.5" customHeight="1" x14ac:dyDescent="0.35">
      <c r="A2230" s="1"/>
      <c r="B2230" s="306">
        <v>44502.543055560585</v>
      </c>
      <c r="C2230" s="304">
        <v>85.470505750545996</v>
      </c>
      <c r="D2230" s="305" t="s">
        <v>172</v>
      </c>
    </row>
    <row r="2231" spans="1:4" ht="14.5" customHeight="1" x14ac:dyDescent="0.35">
      <c r="A2231" s="1"/>
      <c r="B2231" s="306">
        <v>44502.543750005032</v>
      </c>
      <c r="C2231" s="304">
        <v>94.751049569177368</v>
      </c>
      <c r="D2231" s="305" t="s">
        <v>172</v>
      </c>
    </row>
    <row r="2232" spans="1:4" ht="14.5" customHeight="1" x14ac:dyDescent="0.35">
      <c r="A2232" s="1"/>
      <c r="B2232" s="306">
        <v>44502.544444449479</v>
      </c>
      <c r="C2232" s="304">
        <v>102.25191380695129</v>
      </c>
      <c r="D2232" s="305" t="s">
        <v>172</v>
      </c>
    </row>
    <row r="2233" spans="1:4" ht="14.5" customHeight="1" x14ac:dyDescent="0.35">
      <c r="A2233" s="1"/>
      <c r="B2233" s="306">
        <v>44502.545138893925</v>
      </c>
      <c r="C2233" s="304">
        <v>106.29390703265089</v>
      </c>
      <c r="D2233" s="305" t="s">
        <v>172</v>
      </c>
    </row>
    <row r="2234" spans="1:4" ht="14.5" customHeight="1" x14ac:dyDescent="0.35">
      <c r="A2234" s="1"/>
      <c r="B2234" s="306">
        <v>44502.545833338372</v>
      </c>
      <c r="C2234" s="304">
        <v>107.20338139952122</v>
      </c>
      <c r="D2234" s="305" t="s">
        <v>172</v>
      </c>
    </row>
    <row r="2235" spans="1:4" ht="14.5" customHeight="1" x14ac:dyDescent="0.35">
      <c r="A2235" s="1"/>
      <c r="B2235" s="306">
        <v>44502.546527782819</v>
      </c>
      <c r="C2235" s="304">
        <v>103.82775710889254</v>
      </c>
      <c r="D2235" s="305" t="s">
        <v>172</v>
      </c>
    </row>
    <row r="2236" spans="1:4" ht="14.5" customHeight="1" x14ac:dyDescent="0.35">
      <c r="A2236" s="1"/>
      <c r="B2236" s="306">
        <v>44502.547222227266</v>
      </c>
      <c r="C2236" s="304">
        <v>104.63511170207833</v>
      </c>
      <c r="D2236" s="305" t="s">
        <v>172</v>
      </c>
    </row>
    <row r="2237" spans="1:4" ht="14.5" customHeight="1" x14ac:dyDescent="0.35">
      <c r="A2237" s="1"/>
      <c r="B2237" s="306">
        <v>44502.547916671712</v>
      </c>
      <c r="C2237" s="304">
        <v>110.33019565593568</v>
      </c>
      <c r="D2237" s="305" t="s">
        <v>172</v>
      </c>
    </row>
    <row r="2238" spans="1:4" ht="14.5" customHeight="1" x14ac:dyDescent="0.35">
      <c r="A2238" s="1"/>
      <c r="B2238" s="306">
        <v>44502.548611116159</v>
      </c>
      <c r="C2238" s="304">
        <v>115.69508842452197</v>
      </c>
      <c r="D2238" s="305" t="s">
        <v>172</v>
      </c>
    </row>
    <row r="2239" spans="1:4" ht="14.5" customHeight="1" x14ac:dyDescent="0.35">
      <c r="A2239" s="1"/>
      <c r="B2239" s="306">
        <v>44502.549305560606</v>
      </c>
      <c r="C2239" s="304">
        <v>121.20755578900766</v>
      </c>
      <c r="D2239" s="305" t="s">
        <v>172</v>
      </c>
    </row>
    <row r="2240" spans="1:4" ht="14.5" customHeight="1" x14ac:dyDescent="0.35">
      <c r="A2240" s="1"/>
      <c r="B2240" s="306">
        <v>44502.550000005052</v>
      </c>
      <c r="C2240" s="304">
        <v>126.56902958634309</v>
      </c>
      <c r="D2240" s="305" t="s">
        <v>172</v>
      </c>
    </row>
    <row r="2241" spans="1:4" ht="14.5" customHeight="1" x14ac:dyDescent="0.35">
      <c r="A2241" s="1"/>
      <c r="B2241" s="306">
        <v>44502.550694449499</v>
      </c>
      <c r="C2241" s="304">
        <v>134.31599159590743</v>
      </c>
      <c r="D2241" s="305" t="s">
        <v>172</v>
      </c>
    </row>
    <row r="2242" spans="1:4" ht="14.5" customHeight="1" x14ac:dyDescent="0.35">
      <c r="A2242" s="1"/>
      <c r="B2242" s="306">
        <v>44502.551388893946</v>
      </c>
      <c r="C2242" s="304">
        <v>146.60811007853286</v>
      </c>
      <c r="D2242" s="305" t="s">
        <v>172</v>
      </c>
    </row>
    <row r="2243" spans="1:4" ht="14.5" customHeight="1" x14ac:dyDescent="0.35">
      <c r="A2243" s="1"/>
      <c r="B2243" s="306">
        <v>44502.552083338393</v>
      </c>
      <c r="C2243" s="304">
        <v>150.38795496425593</v>
      </c>
      <c r="D2243" s="305" t="s">
        <v>172</v>
      </c>
    </row>
    <row r="2244" spans="1:4" ht="14.5" customHeight="1" x14ac:dyDescent="0.35">
      <c r="A2244" s="1"/>
      <c r="B2244" s="306">
        <v>44502.552777782839</v>
      </c>
      <c r="C2244" s="304">
        <v>143.9065498433425</v>
      </c>
      <c r="D2244" s="305" t="s">
        <v>172</v>
      </c>
    </row>
    <row r="2245" spans="1:4" ht="14.5" customHeight="1" x14ac:dyDescent="0.35">
      <c r="A2245" s="1"/>
      <c r="B2245" s="306">
        <v>44502.553472227286</v>
      </c>
      <c r="C2245" s="304">
        <v>132.45979878101497</v>
      </c>
      <c r="D2245" s="305" t="s">
        <v>172</v>
      </c>
    </row>
    <row r="2246" spans="1:4" ht="14.5" customHeight="1" x14ac:dyDescent="0.35">
      <c r="A2246" s="1"/>
      <c r="B2246" s="306">
        <v>44502.554166671733</v>
      </c>
      <c r="C2246" s="304">
        <v>128.48520271430414</v>
      </c>
      <c r="D2246" s="305" t="s">
        <v>172</v>
      </c>
    </row>
    <row r="2247" spans="1:4" ht="14.5" customHeight="1" x14ac:dyDescent="0.35">
      <c r="A2247" s="1"/>
      <c r="B2247" s="306">
        <v>44502.554861116179</v>
      </c>
      <c r="C2247" s="304">
        <v>131.35227570839535</v>
      </c>
      <c r="D2247" s="305" t="s">
        <v>172</v>
      </c>
    </row>
    <row r="2248" spans="1:4" ht="14.5" customHeight="1" x14ac:dyDescent="0.35">
      <c r="A2248" s="1"/>
      <c r="B2248" s="306">
        <v>44502.555555560626</v>
      </c>
      <c r="C2248" s="304">
        <v>134.24673910412238</v>
      </c>
      <c r="D2248" s="305" t="s">
        <v>172</v>
      </c>
    </row>
    <row r="2249" spans="1:4" ht="14.5" customHeight="1" x14ac:dyDescent="0.35">
      <c r="A2249" s="1"/>
      <c r="B2249" s="306">
        <v>44502.556250005073</v>
      </c>
      <c r="C2249" s="304">
        <v>137.70231122464563</v>
      </c>
      <c r="D2249" s="305" t="s">
        <v>172</v>
      </c>
    </row>
    <row r="2250" spans="1:4" ht="14.5" customHeight="1" x14ac:dyDescent="0.35">
      <c r="A2250" s="1"/>
      <c r="B2250" s="306">
        <v>44502.55694444952</v>
      </c>
      <c r="C2250" s="304">
        <v>141.58206792370572</v>
      </c>
      <c r="D2250" s="305" t="s">
        <v>172</v>
      </c>
    </row>
    <row r="2251" spans="1:4" ht="14.5" customHeight="1" x14ac:dyDescent="0.35">
      <c r="A2251" s="1"/>
      <c r="B2251" s="306">
        <v>44502.557638893966</v>
      </c>
      <c r="C2251" s="304">
        <v>151.57272078434471</v>
      </c>
      <c r="D2251" s="305" t="s">
        <v>172</v>
      </c>
    </row>
    <row r="2252" spans="1:4" ht="14.5" customHeight="1" x14ac:dyDescent="0.35">
      <c r="A2252" s="1"/>
      <c r="B2252" s="306">
        <v>44502.558333338413</v>
      </c>
      <c r="C2252" s="304">
        <v>161.4575568202107</v>
      </c>
      <c r="D2252" s="305" t="s">
        <v>172</v>
      </c>
    </row>
    <row r="2253" spans="1:4" ht="14.5" customHeight="1" x14ac:dyDescent="0.35">
      <c r="A2253" s="1"/>
      <c r="B2253" s="306">
        <v>44502.55902778286</v>
      </c>
      <c r="C2253" s="304">
        <v>168.49848971284229</v>
      </c>
      <c r="D2253" s="305" t="s">
        <v>172</v>
      </c>
    </row>
    <row r="2254" spans="1:4" ht="14.5" customHeight="1" x14ac:dyDescent="0.35">
      <c r="A2254" s="1"/>
      <c r="B2254" s="306">
        <v>44502.559722227306</v>
      </c>
      <c r="C2254" s="304">
        <v>174.08254588773318</v>
      </c>
      <c r="D2254" s="305" t="s">
        <v>172</v>
      </c>
    </row>
    <row r="2255" spans="1:4" ht="14.5" customHeight="1" x14ac:dyDescent="0.35">
      <c r="A2255" s="1"/>
      <c r="B2255" s="306">
        <v>44502.560416671753</v>
      </c>
      <c r="C2255" s="304">
        <v>182.15518869267544</v>
      </c>
      <c r="D2255" s="305" t="s">
        <v>172</v>
      </c>
    </row>
    <row r="2256" spans="1:4" ht="14.5" customHeight="1" x14ac:dyDescent="0.35">
      <c r="A2256" s="1"/>
      <c r="B2256" s="306">
        <v>44502.5611111162</v>
      </c>
      <c r="C2256" s="304">
        <v>185.57795456311044</v>
      </c>
      <c r="D2256" s="305" t="s">
        <v>172</v>
      </c>
    </row>
    <row r="2257" spans="1:4" ht="14.5" customHeight="1" x14ac:dyDescent="0.35">
      <c r="A2257" s="1"/>
      <c r="B2257" s="306">
        <v>44502.561805560646</v>
      </c>
      <c r="C2257" s="304">
        <v>187.4111940140254</v>
      </c>
      <c r="D2257" s="305" t="s">
        <v>172</v>
      </c>
    </row>
    <row r="2258" spans="1:4" ht="14.5" customHeight="1" x14ac:dyDescent="0.35">
      <c r="A2258" s="1"/>
      <c r="B2258" s="306">
        <v>44502.562500005093</v>
      </c>
      <c r="C2258" s="304">
        <v>196.48987336673696</v>
      </c>
      <c r="D2258" s="305" t="s">
        <v>172</v>
      </c>
    </row>
    <row r="2259" spans="1:4" ht="14.5" customHeight="1" x14ac:dyDescent="0.35">
      <c r="A2259" s="1"/>
      <c r="B2259" s="306">
        <v>44502.56319444954</v>
      </c>
      <c r="C2259" s="304">
        <v>206.61460693369153</v>
      </c>
      <c r="D2259" s="305" t="s">
        <v>172</v>
      </c>
    </row>
    <row r="2260" spans="1:4" ht="14.5" customHeight="1" x14ac:dyDescent="0.35">
      <c r="A2260" s="1"/>
      <c r="B2260" s="306">
        <v>44502.563888893987</v>
      </c>
      <c r="C2260" s="304">
        <v>215.39989503802499</v>
      </c>
      <c r="D2260" s="305" t="s">
        <v>172</v>
      </c>
    </row>
    <row r="2261" spans="1:4" ht="14.5" customHeight="1" x14ac:dyDescent="0.35">
      <c r="A2261" s="1"/>
      <c r="B2261" s="306">
        <v>44502.564583338433</v>
      </c>
      <c r="C2261" s="304">
        <v>225.67782350568257</v>
      </c>
      <c r="D2261" s="305" t="s">
        <v>172</v>
      </c>
    </row>
    <row r="2262" spans="1:4" ht="14.5" customHeight="1" x14ac:dyDescent="0.35">
      <c r="A2262" s="1"/>
      <c r="B2262" s="306">
        <v>44502.56527778288</v>
      </c>
      <c r="C2262" s="304">
        <v>208.2661169151271</v>
      </c>
      <c r="D2262" s="305" t="s">
        <v>172</v>
      </c>
    </row>
    <row r="2263" spans="1:4" ht="14.5" customHeight="1" x14ac:dyDescent="0.35">
      <c r="A2263" s="1"/>
      <c r="B2263" s="306">
        <v>44502.565972227327</v>
      </c>
      <c r="C2263" s="304">
        <v>181.82836920781216</v>
      </c>
      <c r="D2263" s="305" t="s">
        <v>172</v>
      </c>
    </row>
    <row r="2264" spans="1:4" ht="14.5" customHeight="1" x14ac:dyDescent="0.35">
      <c r="A2264" s="1"/>
      <c r="B2264" s="306">
        <v>44502.566666671773</v>
      </c>
      <c r="C2264" s="304">
        <v>176.9580740926244</v>
      </c>
      <c r="D2264" s="305" t="s">
        <v>172</v>
      </c>
    </row>
    <row r="2265" spans="1:4" ht="14.5" customHeight="1" x14ac:dyDescent="0.35">
      <c r="A2265" s="1"/>
      <c r="B2265" s="306">
        <v>44502.56736111622</v>
      </c>
      <c r="C2265" s="304">
        <v>177.14818891218164</v>
      </c>
      <c r="D2265" s="305" t="s">
        <v>172</v>
      </c>
    </row>
    <row r="2266" spans="1:4" ht="14.5" customHeight="1" x14ac:dyDescent="0.35">
      <c r="A2266" s="1"/>
      <c r="B2266" s="306">
        <v>44502.568055560667</v>
      </c>
      <c r="C2266" s="304">
        <v>168.49973343755894</v>
      </c>
      <c r="D2266" s="305" t="s">
        <v>172</v>
      </c>
    </row>
    <row r="2267" spans="1:4" ht="14.5" customHeight="1" x14ac:dyDescent="0.35">
      <c r="A2267" s="1"/>
      <c r="B2267" s="306">
        <v>44502.568750005114</v>
      </c>
      <c r="C2267" s="304">
        <v>155.18465461658391</v>
      </c>
      <c r="D2267" s="305" t="s">
        <v>172</v>
      </c>
    </row>
    <row r="2268" spans="1:4" ht="14.5" customHeight="1" x14ac:dyDescent="0.35">
      <c r="A2268" s="1"/>
      <c r="B2268" s="306">
        <v>44502.56944444956</v>
      </c>
      <c r="C2268" s="304">
        <v>146.08231281916377</v>
      </c>
      <c r="D2268" s="305" t="s">
        <v>172</v>
      </c>
    </row>
    <row r="2269" spans="1:4" ht="14.5" customHeight="1" x14ac:dyDescent="0.35">
      <c r="A2269" s="1"/>
      <c r="B2269" s="306">
        <v>44502.570138894007</v>
      </c>
      <c r="C2269" s="304">
        <v>142.06053108052973</v>
      </c>
      <c r="D2269" s="305" t="s">
        <v>172</v>
      </c>
    </row>
    <row r="2270" spans="1:4" ht="14.5" customHeight="1" x14ac:dyDescent="0.35">
      <c r="A2270" s="1"/>
      <c r="B2270" s="306">
        <v>44502.570833338454</v>
      </c>
      <c r="C2270" s="304">
        <v>140.58849938429194</v>
      </c>
      <c r="D2270" s="305" t="s">
        <v>172</v>
      </c>
    </row>
    <row r="2271" spans="1:4" ht="14.5" customHeight="1" x14ac:dyDescent="0.35">
      <c r="A2271" s="1"/>
      <c r="B2271" s="306">
        <v>44502.5715277829</v>
      </c>
      <c r="C2271" s="304">
        <v>142.86415185820078</v>
      </c>
      <c r="D2271" s="305" t="s">
        <v>172</v>
      </c>
    </row>
    <row r="2272" spans="1:4" ht="14.5" customHeight="1" x14ac:dyDescent="0.35">
      <c r="A2272" s="1"/>
      <c r="B2272" s="306">
        <v>44502.572222227347</v>
      </c>
      <c r="C2272" s="304">
        <v>146.49411194118827</v>
      </c>
      <c r="D2272" s="305" t="s">
        <v>172</v>
      </c>
    </row>
    <row r="2273" spans="1:4" ht="14.5" customHeight="1" x14ac:dyDescent="0.35">
      <c r="A2273" s="1"/>
      <c r="B2273" s="306">
        <v>44502.572916671794</v>
      </c>
      <c r="C2273" s="304">
        <v>155.47654226005542</v>
      </c>
      <c r="D2273" s="305" t="s">
        <v>172</v>
      </c>
    </row>
    <row r="2274" spans="1:4" ht="14.5" customHeight="1" x14ac:dyDescent="0.35">
      <c r="A2274" s="1"/>
      <c r="B2274" s="306">
        <v>44502.57361111624</v>
      </c>
      <c r="C2274" s="304">
        <v>169.86143785242845</v>
      </c>
      <c r="D2274" s="305" t="s">
        <v>172</v>
      </c>
    </row>
    <row r="2275" spans="1:4" ht="14.5" customHeight="1" x14ac:dyDescent="0.35">
      <c r="A2275" s="1"/>
      <c r="B2275" s="306">
        <v>44502.574305560687</v>
      </c>
      <c r="C2275" s="304">
        <v>191.17026564860328</v>
      </c>
      <c r="D2275" s="305" t="s">
        <v>172</v>
      </c>
    </row>
    <row r="2276" spans="1:4" ht="14.5" customHeight="1" x14ac:dyDescent="0.35">
      <c r="A2276" s="1"/>
      <c r="B2276" s="306">
        <v>44502.575000005134</v>
      </c>
      <c r="C2276" s="304">
        <v>210.58570543429425</v>
      </c>
      <c r="D2276" s="305" t="s">
        <v>172</v>
      </c>
    </row>
    <row r="2277" spans="1:4" ht="14.5" customHeight="1" x14ac:dyDescent="0.35">
      <c r="A2277" s="1"/>
      <c r="B2277" s="306">
        <v>44502.575694449581</v>
      </c>
      <c r="C2277" s="304">
        <v>222.58833590909296</v>
      </c>
      <c r="D2277" s="305" t="s">
        <v>172</v>
      </c>
    </row>
    <row r="2278" spans="1:4" ht="14.5" customHeight="1" x14ac:dyDescent="0.35">
      <c r="A2278" s="1"/>
      <c r="B2278" s="306">
        <v>44502.576388894027</v>
      </c>
      <c r="C2278" s="304">
        <v>227.91221876111425</v>
      </c>
      <c r="D2278" s="305" t="s">
        <v>172</v>
      </c>
    </row>
    <row r="2279" spans="1:4" ht="14.5" customHeight="1" x14ac:dyDescent="0.35">
      <c r="A2279" s="1"/>
      <c r="B2279" s="306">
        <v>44502.577083338474</v>
      </c>
      <c r="C2279" s="304">
        <v>230.00291671204613</v>
      </c>
      <c r="D2279" s="305" t="s">
        <v>172</v>
      </c>
    </row>
    <row r="2280" spans="1:4" ht="14.5" customHeight="1" x14ac:dyDescent="0.35">
      <c r="A2280" s="1"/>
      <c r="B2280" s="306">
        <v>44502.577777782921</v>
      </c>
      <c r="C2280" s="304">
        <v>222.63222476318478</v>
      </c>
      <c r="D2280" s="305" t="s">
        <v>172</v>
      </c>
    </row>
    <row r="2281" spans="1:4" ht="14.5" customHeight="1" x14ac:dyDescent="0.35">
      <c r="A2281" s="1"/>
      <c r="B2281" s="306">
        <v>44502.578472227367</v>
      </c>
      <c r="C2281" s="304">
        <v>206.12586188808783</v>
      </c>
      <c r="D2281" s="305" t="s">
        <v>172</v>
      </c>
    </row>
    <row r="2282" spans="1:4" ht="14.5" customHeight="1" x14ac:dyDescent="0.35">
      <c r="A2282" s="1"/>
      <c r="B2282" s="306">
        <v>44502.579166671814</v>
      </c>
      <c r="C2282" s="304">
        <v>196.06611153074385</v>
      </c>
      <c r="D2282" s="305" t="s">
        <v>172</v>
      </c>
    </row>
    <row r="2283" spans="1:4" ht="14.5" customHeight="1" x14ac:dyDescent="0.35">
      <c r="A2283" s="1"/>
      <c r="B2283" s="306">
        <v>44502.579861116261</v>
      </c>
      <c r="C2283" s="304">
        <v>192.67209067496393</v>
      </c>
      <c r="D2283" s="305" t="s">
        <v>172</v>
      </c>
    </row>
    <row r="2284" spans="1:4" ht="14.5" customHeight="1" x14ac:dyDescent="0.35">
      <c r="A2284" s="1"/>
      <c r="B2284" s="306">
        <v>44502.580555560708</v>
      </c>
      <c r="C2284" s="304">
        <v>191.00465624004912</v>
      </c>
      <c r="D2284" s="305" t="s">
        <v>172</v>
      </c>
    </row>
    <row r="2285" spans="1:4" ht="14.5" customHeight="1" x14ac:dyDescent="0.35">
      <c r="A2285" s="1"/>
      <c r="B2285" s="306">
        <v>44502.581250005154</v>
      </c>
      <c r="C2285" s="304">
        <v>189.22854303570153</v>
      </c>
      <c r="D2285" s="305" t="s">
        <v>172</v>
      </c>
    </row>
    <row r="2286" spans="1:4" ht="14.5" customHeight="1" x14ac:dyDescent="0.35">
      <c r="A2286" s="1"/>
      <c r="B2286" s="306">
        <v>44502.581944449601</v>
      </c>
      <c r="C2286" s="304">
        <v>185.97694578806016</v>
      </c>
      <c r="D2286" s="305" t="s">
        <v>172</v>
      </c>
    </row>
    <row r="2287" spans="1:4" ht="14.5" customHeight="1" x14ac:dyDescent="0.35">
      <c r="A2287" s="1"/>
      <c r="B2287" s="306">
        <v>44502.582638894048</v>
      </c>
      <c r="C2287" s="304">
        <v>187.92328515551441</v>
      </c>
      <c r="D2287" s="305" t="s">
        <v>172</v>
      </c>
    </row>
    <row r="2288" spans="1:4" ht="14.5" customHeight="1" x14ac:dyDescent="0.35">
      <c r="A2288" s="1"/>
      <c r="B2288" s="306">
        <v>44502.583333338494</v>
      </c>
      <c r="C2288" s="304">
        <v>198.03961207654794</v>
      </c>
      <c r="D2288" s="305" t="s">
        <v>172</v>
      </c>
    </row>
    <row r="2289" spans="1:4" ht="14.5" customHeight="1" x14ac:dyDescent="0.35">
      <c r="A2289" s="1"/>
      <c r="B2289" s="306">
        <v>44502.584027782941</v>
      </c>
      <c r="C2289" s="304">
        <v>204.23890673973364</v>
      </c>
      <c r="D2289" s="305" t="s">
        <v>172</v>
      </c>
    </row>
    <row r="2290" spans="1:4" ht="14.5" customHeight="1" x14ac:dyDescent="0.35">
      <c r="A2290" s="1"/>
      <c r="B2290" s="306">
        <v>44502.584722227388</v>
      </c>
      <c r="C2290" s="304">
        <v>211.73062190877971</v>
      </c>
      <c r="D2290" s="305" t="s">
        <v>172</v>
      </c>
    </row>
    <row r="2291" spans="1:4" ht="14.5" customHeight="1" x14ac:dyDescent="0.35">
      <c r="A2291" s="1"/>
      <c r="B2291" s="306">
        <v>44502.585416671835</v>
      </c>
      <c r="C2291" s="304">
        <v>217.9772862664812</v>
      </c>
      <c r="D2291" s="305" t="s">
        <v>172</v>
      </c>
    </row>
    <row r="2292" spans="1:4" ht="14.5" customHeight="1" x14ac:dyDescent="0.35">
      <c r="A2292" s="1"/>
      <c r="B2292" s="306">
        <v>44502.586111116281</v>
      </c>
      <c r="C2292" s="304">
        <v>221.69143854980356</v>
      </c>
      <c r="D2292" s="305" t="s">
        <v>172</v>
      </c>
    </row>
    <row r="2293" spans="1:4" ht="14.5" customHeight="1" x14ac:dyDescent="0.35">
      <c r="A2293" s="1"/>
      <c r="B2293" s="306">
        <v>44502.586805560728</v>
      </c>
      <c r="C2293" s="304">
        <v>203.72279227348045</v>
      </c>
      <c r="D2293" s="305" t="s">
        <v>172</v>
      </c>
    </row>
    <row r="2294" spans="1:4" ht="14.5" customHeight="1" x14ac:dyDescent="0.35">
      <c r="A2294" s="1"/>
      <c r="B2294" s="306">
        <v>44502.587500005175</v>
      </c>
      <c r="C2294" s="304">
        <v>163.83984280192138</v>
      </c>
      <c r="D2294" s="305" t="s">
        <v>172</v>
      </c>
    </row>
    <row r="2295" spans="1:4" ht="14.5" customHeight="1" x14ac:dyDescent="0.35">
      <c r="A2295" s="1"/>
      <c r="B2295" s="306">
        <v>44502.588194449621</v>
      </c>
      <c r="C2295" s="304">
        <v>148.9505611940869</v>
      </c>
      <c r="D2295" s="305" t="s">
        <v>172</v>
      </c>
    </row>
    <row r="2296" spans="1:4" ht="14.5" customHeight="1" x14ac:dyDescent="0.35">
      <c r="A2296" s="1"/>
      <c r="B2296" s="306">
        <v>44502.588888894068</v>
      </c>
      <c r="C2296" s="304">
        <v>153.03011117882173</v>
      </c>
      <c r="D2296" s="305" t="s">
        <v>172</v>
      </c>
    </row>
    <row r="2297" spans="1:4" ht="14.5" customHeight="1" x14ac:dyDescent="0.35">
      <c r="A2297" s="1"/>
      <c r="B2297" s="306">
        <v>44502.589583338515</v>
      </c>
      <c r="C2297" s="304">
        <v>151.66095580192825</v>
      </c>
      <c r="D2297" s="305" t="s">
        <v>172</v>
      </c>
    </row>
    <row r="2298" spans="1:4" ht="14.5" customHeight="1" x14ac:dyDescent="0.35">
      <c r="A2298" s="1"/>
      <c r="B2298" s="306">
        <v>44502.590277782961</v>
      </c>
      <c r="C2298" s="304">
        <v>150.15829992333505</v>
      </c>
      <c r="D2298" s="305" t="s">
        <v>172</v>
      </c>
    </row>
    <row r="2299" spans="1:4" ht="14.5" customHeight="1" x14ac:dyDescent="0.35">
      <c r="A2299" s="1"/>
      <c r="B2299" s="306">
        <v>44502.590972227408</v>
      </c>
      <c r="C2299" s="304">
        <v>152.96351509351129</v>
      </c>
      <c r="D2299" s="305" t="s">
        <v>172</v>
      </c>
    </row>
    <row r="2300" spans="1:4" ht="14.5" customHeight="1" x14ac:dyDescent="0.35">
      <c r="A2300" s="1"/>
      <c r="B2300" s="306">
        <v>44502.591666671855</v>
      </c>
      <c r="C2300" s="304">
        <v>163.84174394155852</v>
      </c>
      <c r="D2300" s="305" t="s">
        <v>172</v>
      </c>
    </row>
    <row r="2301" spans="1:4" ht="14.5" customHeight="1" x14ac:dyDescent="0.35">
      <c r="A2301" s="1"/>
      <c r="B2301" s="306">
        <v>44502.592361116302</v>
      </c>
      <c r="C2301" s="304">
        <v>173.99208639344434</v>
      </c>
      <c r="D2301" s="305" t="s">
        <v>172</v>
      </c>
    </row>
    <row r="2302" spans="1:4" ht="14.5" customHeight="1" x14ac:dyDescent="0.35">
      <c r="A2302" s="1"/>
      <c r="B2302" s="306">
        <v>44502.593055560748</v>
      </c>
      <c r="C2302" s="304">
        <v>175.78645448095241</v>
      </c>
      <c r="D2302" s="305" t="s">
        <v>172</v>
      </c>
    </row>
    <row r="2303" spans="1:4" ht="14.5" customHeight="1" x14ac:dyDescent="0.35">
      <c r="A2303" s="1"/>
      <c r="B2303" s="306">
        <v>44502.593750005195</v>
      </c>
      <c r="C2303" s="304">
        <v>170.99774325703038</v>
      </c>
      <c r="D2303" s="305" t="s">
        <v>172</v>
      </c>
    </row>
    <row r="2304" spans="1:4" ht="14.5" customHeight="1" x14ac:dyDescent="0.35">
      <c r="A2304" s="1"/>
      <c r="B2304" s="306">
        <v>44502.594444449642</v>
      </c>
      <c r="C2304" s="304">
        <v>164.88574941162952</v>
      </c>
      <c r="D2304" s="305" t="s">
        <v>172</v>
      </c>
    </row>
    <row r="2305" spans="1:4" ht="14.5" customHeight="1" x14ac:dyDescent="0.35">
      <c r="A2305" s="1"/>
      <c r="B2305" s="306">
        <v>44502.595138894088</v>
      </c>
      <c r="C2305" s="304">
        <v>154.4519629044924</v>
      </c>
      <c r="D2305" s="305" t="s">
        <v>172</v>
      </c>
    </row>
    <row r="2306" spans="1:4" ht="14.5" customHeight="1" x14ac:dyDescent="0.35">
      <c r="A2306" s="1"/>
      <c r="B2306" s="306">
        <v>44502.595833338535</v>
      </c>
      <c r="C2306" s="304">
        <v>149.53383113711217</v>
      </c>
      <c r="D2306" s="305" t="s">
        <v>172</v>
      </c>
    </row>
    <row r="2307" spans="1:4" ht="14.5" customHeight="1" x14ac:dyDescent="0.35">
      <c r="A2307" s="1"/>
      <c r="B2307" s="306">
        <v>44502.596527782982</v>
      </c>
      <c r="C2307" s="304">
        <v>150.73288127070992</v>
      </c>
      <c r="D2307" s="305" t="s">
        <v>172</v>
      </c>
    </row>
    <row r="2308" spans="1:4" ht="14.5" customHeight="1" x14ac:dyDescent="0.35">
      <c r="A2308" s="1"/>
      <c r="B2308" s="306">
        <v>44502.597222227429</v>
      </c>
      <c r="C2308" s="304">
        <v>153.72900512132716</v>
      </c>
      <c r="D2308" s="305" t="s">
        <v>172</v>
      </c>
    </row>
    <row r="2309" spans="1:4" ht="14.5" customHeight="1" x14ac:dyDescent="0.35">
      <c r="A2309" s="1"/>
      <c r="B2309" s="306">
        <v>44502.597916671875</v>
      </c>
      <c r="C2309" s="304">
        <v>159.41756269456818</v>
      </c>
      <c r="D2309" s="305" t="s">
        <v>172</v>
      </c>
    </row>
    <row r="2310" spans="1:4" ht="14.5" customHeight="1" x14ac:dyDescent="0.35">
      <c r="A2310" s="1"/>
      <c r="B2310" s="306">
        <v>44502.598611116322</v>
      </c>
      <c r="C2310" s="304">
        <v>169.15121501223959</v>
      </c>
      <c r="D2310" s="305" t="s">
        <v>172</v>
      </c>
    </row>
    <row r="2311" spans="1:4" ht="14.5" customHeight="1" x14ac:dyDescent="0.35">
      <c r="A2311" s="1"/>
      <c r="B2311" s="306">
        <v>44502.599305560769</v>
      </c>
      <c r="C2311" s="304">
        <v>182.30570225431583</v>
      </c>
      <c r="D2311" s="305" t="s">
        <v>172</v>
      </c>
    </row>
    <row r="2312" spans="1:4" ht="14.5" customHeight="1" x14ac:dyDescent="0.35">
      <c r="A2312" s="1"/>
      <c r="B2312" s="306">
        <v>44502.600000005215</v>
      </c>
      <c r="C2312" s="304">
        <v>200.6909689228749</v>
      </c>
      <c r="D2312" s="305" t="s">
        <v>172</v>
      </c>
    </row>
    <row r="2313" spans="1:4" ht="14.5" customHeight="1" x14ac:dyDescent="0.35">
      <c r="A2313" s="1"/>
      <c r="B2313" s="306">
        <v>44502.600694449662</v>
      </c>
      <c r="C2313" s="304">
        <v>208.95064999517052</v>
      </c>
      <c r="D2313" s="305" t="s">
        <v>172</v>
      </c>
    </row>
    <row r="2314" spans="1:4" ht="14.5" customHeight="1" x14ac:dyDescent="0.35">
      <c r="A2314" s="1"/>
      <c r="B2314" s="306">
        <v>44502.601388894109</v>
      </c>
      <c r="C2314" s="304">
        <v>202.89727540168678</v>
      </c>
      <c r="D2314" s="305" t="s">
        <v>172</v>
      </c>
    </row>
    <row r="2315" spans="1:4" ht="14.5" customHeight="1" x14ac:dyDescent="0.35">
      <c r="A2315" s="1"/>
      <c r="B2315" s="306">
        <v>44502.602083338556</v>
      </c>
      <c r="C2315" s="304">
        <v>189.16667244381969</v>
      </c>
      <c r="D2315" s="305" t="s">
        <v>172</v>
      </c>
    </row>
    <row r="2316" spans="1:4" ht="14.5" customHeight="1" x14ac:dyDescent="0.35">
      <c r="A2316" s="1"/>
      <c r="B2316" s="306">
        <v>44502.602777783002</v>
      </c>
      <c r="C2316" s="304">
        <v>179.61974447058358</v>
      </c>
      <c r="D2316" s="305" t="s">
        <v>172</v>
      </c>
    </row>
    <row r="2317" spans="1:4" ht="14.5" customHeight="1" x14ac:dyDescent="0.35">
      <c r="A2317" s="1"/>
      <c r="B2317" s="306">
        <v>44502.603472227449</v>
      </c>
      <c r="C2317" s="304">
        <v>175.96279179335107</v>
      </c>
      <c r="D2317" s="305" t="s">
        <v>172</v>
      </c>
    </row>
    <row r="2318" spans="1:4" ht="14.5" customHeight="1" x14ac:dyDescent="0.35">
      <c r="A2318" s="1"/>
      <c r="B2318" s="306">
        <v>44502.604166671896</v>
      </c>
      <c r="C2318" s="304">
        <v>171.0912867212086</v>
      </c>
      <c r="D2318" s="305" t="s">
        <v>172</v>
      </c>
    </row>
    <row r="2319" spans="1:4" ht="14.5" customHeight="1" x14ac:dyDescent="0.35">
      <c r="A2319" s="1"/>
      <c r="B2319" s="306">
        <v>44502.604861116342</v>
      </c>
      <c r="C2319" s="304">
        <v>165.46960691226801</v>
      </c>
      <c r="D2319" s="305" t="s">
        <v>172</v>
      </c>
    </row>
    <row r="2320" spans="1:4" ht="14.5" customHeight="1" x14ac:dyDescent="0.35">
      <c r="A2320" s="1"/>
      <c r="B2320" s="306">
        <v>44502.605555560789</v>
      </c>
      <c r="C2320" s="304">
        <v>164.89984863928598</v>
      </c>
      <c r="D2320" s="305" t="s">
        <v>172</v>
      </c>
    </row>
    <row r="2321" spans="1:4" ht="14.5" customHeight="1" x14ac:dyDescent="0.35">
      <c r="A2321" s="1"/>
      <c r="B2321" s="306">
        <v>44502.606250005236</v>
      </c>
      <c r="C2321" s="304">
        <v>166.54161655145774</v>
      </c>
      <c r="D2321" s="305" t="s">
        <v>172</v>
      </c>
    </row>
    <row r="2322" spans="1:4" ht="14.5" customHeight="1" x14ac:dyDescent="0.35">
      <c r="A2322" s="1"/>
      <c r="B2322" s="306">
        <v>44502.606944449682</v>
      </c>
      <c r="C2322" s="304">
        <v>175.82281486156475</v>
      </c>
      <c r="D2322" s="305" t="s">
        <v>172</v>
      </c>
    </row>
    <row r="2323" spans="1:4" ht="14.5" customHeight="1" x14ac:dyDescent="0.35">
      <c r="A2323" s="1"/>
      <c r="B2323" s="306">
        <v>44502.607638894129</v>
      </c>
      <c r="C2323" s="304">
        <v>190.25989548631867</v>
      </c>
      <c r="D2323" s="305" t="s">
        <v>172</v>
      </c>
    </row>
    <row r="2324" spans="1:4" ht="14.5" customHeight="1" x14ac:dyDescent="0.35">
      <c r="A2324" s="1"/>
      <c r="B2324" s="306">
        <v>44502.608333338576</v>
      </c>
      <c r="C2324" s="304">
        <v>200.6062381427929</v>
      </c>
      <c r="D2324" s="305" t="s">
        <v>172</v>
      </c>
    </row>
    <row r="2325" spans="1:4" ht="14.5" customHeight="1" x14ac:dyDescent="0.35">
      <c r="A2325" s="1"/>
      <c r="B2325" s="306">
        <v>44502.609027783023</v>
      </c>
      <c r="C2325" s="304">
        <v>209.33145743126516</v>
      </c>
      <c r="D2325" s="305" t="s">
        <v>172</v>
      </c>
    </row>
    <row r="2326" spans="1:4" ht="14.5" customHeight="1" x14ac:dyDescent="0.35">
      <c r="A2326" s="1"/>
      <c r="B2326" s="306">
        <v>44502.609722227469</v>
      </c>
      <c r="C2326" s="304">
        <v>220.02148837549223</v>
      </c>
      <c r="D2326" s="305" t="s">
        <v>172</v>
      </c>
    </row>
    <row r="2327" spans="1:4" ht="14.5" customHeight="1" x14ac:dyDescent="0.35">
      <c r="A2327" s="1"/>
      <c r="B2327" s="306">
        <v>44502.610416671916</v>
      </c>
      <c r="C2327" s="304">
        <v>229.85173616010772</v>
      </c>
      <c r="D2327" s="305" t="s">
        <v>172</v>
      </c>
    </row>
    <row r="2328" spans="1:4" ht="14.5" customHeight="1" x14ac:dyDescent="0.35">
      <c r="A2328" s="1"/>
      <c r="B2328" s="306">
        <v>44502.611111116363</v>
      </c>
      <c r="C2328" s="304">
        <v>228.87590786281507</v>
      </c>
      <c r="D2328" s="305" t="s">
        <v>172</v>
      </c>
    </row>
    <row r="2329" spans="1:4" ht="14.5" customHeight="1" x14ac:dyDescent="0.35">
      <c r="A2329" s="1"/>
      <c r="B2329" s="306">
        <v>44502.611805560809</v>
      </c>
      <c r="C2329" s="304">
        <v>213.62825384218013</v>
      </c>
      <c r="D2329" s="305" t="s">
        <v>172</v>
      </c>
    </row>
    <row r="2330" spans="1:4" ht="14.5" customHeight="1" x14ac:dyDescent="0.35">
      <c r="A2330" s="1"/>
      <c r="B2330" s="306">
        <v>44502.612500005256</v>
      </c>
      <c r="C2330" s="304">
        <v>182.74160330020433</v>
      </c>
      <c r="D2330" s="305" t="s">
        <v>172</v>
      </c>
    </row>
    <row r="2331" spans="1:4" ht="14.5" customHeight="1" x14ac:dyDescent="0.35">
      <c r="A2331" s="1"/>
      <c r="B2331" s="306">
        <v>44502.613194449703</v>
      </c>
      <c r="C2331" s="304">
        <v>169.70496506484147</v>
      </c>
      <c r="D2331" s="305" t="s">
        <v>172</v>
      </c>
    </row>
    <row r="2332" spans="1:4" ht="14.5" customHeight="1" x14ac:dyDescent="0.35">
      <c r="A2332" s="1"/>
      <c r="B2332" s="306">
        <v>44502.61388889415</v>
      </c>
      <c r="C2332" s="304">
        <v>164.37300924858621</v>
      </c>
      <c r="D2332" s="305" t="s">
        <v>172</v>
      </c>
    </row>
    <row r="2333" spans="1:4" ht="14.5" customHeight="1" x14ac:dyDescent="0.35">
      <c r="A2333" s="1"/>
      <c r="B2333" s="306">
        <v>44502.614583338596</v>
      </c>
      <c r="C2333" s="304">
        <v>157.05154532100229</v>
      </c>
      <c r="D2333" s="305" t="s">
        <v>172</v>
      </c>
    </row>
    <row r="2334" spans="1:4" ht="14.5" customHeight="1" x14ac:dyDescent="0.35">
      <c r="A2334" s="1"/>
      <c r="B2334" s="306">
        <v>44502.615277783043</v>
      </c>
      <c r="C2334" s="304">
        <v>150.6094392033061</v>
      </c>
      <c r="D2334" s="305" t="s">
        <v>172</v>
      </c>
    </row>
    <row r="2335" spans="1:4" ht="14.5" customHeight="1" x14ac:dyDescent="0.35">
      <c r="A2335" s="1"/>
      <c r="B2335" s="306">
        <v>44502.61597222749</v>
      </c>
      <c r="C2335" s="304">
        <v>147.8243830493341</v>
      </c>
      <c r="D2335" s="305" t="s">
        <v>172</v>
      </c>
    </row>
    <row r="2336" spans="1:4" ht="14.5" customHeight="1" x14ac:dyDescent="0.35">
      <c r="A2336" s="1"/>
      <c r="B2336" s="306">
        <v>44502.616666671936</v>
      </c>
      <c r="C2336" s="304">
        <v>150.91719703959922</v>
      </c>
      <c r="D2336" s="305" t="s">
        <v>172</v>
      </c>
    </row>
    <row r="2337" spans="1:4" ht="14.5" customHeight="1" x14ac:dyDescent="0.35">
      <c r="A2337" s="1"/>
      <c r="B2337" s="306">
        <v>44502.617361116383</v>
      </c>
      <c r="C2337" s="304">
        <v>156.9307689934775</v>
      </c>
      <c r="D2337" s="305" t="s">
        <v>172</v>
      </c>
    </row>
    <row r="2338" spans="1:4" ht="14.5" customHeight="1" x14ac:dyDescent="0.35">
      <c r="A2338" s="1"/>
      <c r="B2338" s="306">
        <v>44502.61805556083</v>
      </c>
      <c r="C2338" s="304">
        <v>160.20389632233417</v>
      </c>
      <c r="D2338" s="305" t="s">
        <v>172</v>
      </c>
    </row>
    <row r="2339" spans="1:4" ht="14.5" customHeight="1" x14ac:dyDescent="0.35">
      <c r="A2339" s="1"/>
      <c r="B2339" s="306">
        <v>44502.618750005277</v>
      </c>
      <c r="C2339" s="304">
        <v>159.44412037039487</v>
      </c>
      <c r="D2339" s="305" t="s">
        <v>172</v>
      </c>
    </row>
    <row r="2340" spans="1:4" ht="14.5" customHeight="1" x14ac:dyDescent="0.35">
      <c r="A2340" s="1"/>
      <c r="B2340" s="306">
        <v>44502.619444449723</v>
      </c>
      <c r="C2340" s="304">
        <v>157.18294238719002</v>
      </c>
      <c r="D2340" s="305" t="s">
        <v>172</v>
      </c>
    </row>
    <row r="2341" spans="1:4" ht="14.5" customHeight="1" x14ac:dyDescent="0.35">
      <c r="A2341" s="1"/>
      <c r="B2341" s="306">
        <v>44502.62013889417</v>
      </c>
      <c r="C2341" s="304">
        <v>147.20342854666524</v>
      </c>
      <c r="D2341" s="305" t="s">
        <v>172</v>
      </c>
    </row>
    <row r="2342" spans="1:4" ht="14.5" customHeight="1" x14ac:dyDescent="0.35">
      <c r="A2342" s="1"/>
      <c r="B2342" s="306">
        <v>44502.620833338617</v>
      </c>
      <c r="C2342" s="304">
        <v>137.83385240412704</v>
      </c>
      <c r="D2342" s="305" t="s">
        <v>172</v>
      </c>
    </row>
    <row r="2343" spans="1:4" ht="14.5" customHeight="1" x14ac:dyDescent="0.35">
      <c r="A2343" s="1"/>
      <c r="B2343" s="306">
        <v>44502.621527783063</v>
      </c>
      <c r="C2343" s="304">
        <v>132.7118497149398</v>
      </c>
      <c r="D2343" s="305" t="s">
        <v>172</v>
      </c>
    </row>
    <row r="2344" spans="1:4" ht="14.5" customHeight="1" x14ac:dyDescent="0.35">
      <c r="A2344" s="1"/>
      <c r="B2344" s="306">
        <v>44502.62222222751</v>
      </c>
      <c r="C2344" s="304">
        <v>129.70816753541197</v>
      </c>
      <c r="D2344" s="305" t="s">
        <v>172</v>
      </c>
    </row>
    <row r="2345" spans="1:4" ht="14.5" customHeight="1" x14ac:dyDescent="0.35">
      <c r="A2345" s="1"/>
      <c r="B2345" s="306">
        <v>44502.622916671957</v>
      </c>
      <c r="C2345" s="304">
        <v>126.68332216003715</v>
      </c>
      <c r="D2345" s="305" t="s">
        <v>172</v>
      </c>
    </row>
    <row r="2346" spans="1:4" ht="14.5" customHeight="1" x14ac:dyDescent="0.35">
      <c r="A2346" s="1"/>
      <c r="B2346" s="306">
        <v>44502.623611116403</v>
      </c>
      <c r="C2346" s="304">
        <v>121.99652782297538</v>
      </c>
      <c r="D2346" s="305" t="s">
        <v>172</v>
      </c>
    </row>
    <row r="2347" spans="1:4" ht="14.5" customHeight="1" x14ac:dyDescent="0.35">
      <c r="A2347" s="1"/>
      <c r="B2347" s="306">
        <v>44502.62430556085</v>
      </c>
      <c r="C2347" s="304">
        <v>118.09984792452306</v>
      </c>
      <c r="D2347" s="305" t="s">
        <v>172</v>
      </c>
    </row>
    <row r="2348" spans="1:4" ht="14.5" customHeight="1" x14ac:dyDescent="0.35">
      <c r="A2348" s="1"/>
      <c r="B2348" s="306">
        <v>44502.625000005297</v>
      </c>
      <c r="C2348" s="304">
        <v>117.74040460032217</v>
      </c>
      <c r="D2348" s="305" t="s">
        <v>172</v>
      </c>
    </row>
    <row r="2349" spans="1:4" ht="14.5" customHeight="1" x14ac:dyDescent="0.35">
      <c r="A2349" s="1"/>
      <c r="B2349" s="306">
        <v>44502.625694449744</v>
      </c>
      <c r="C2349" s="304">
        <v>119.29452861242849</v>
      </c>
      <c r="D2349" s="305" t="s">
        <v>172</v>
      </c>
    </row>
    <row r="2350" spans="1:4" ht="14.5" customHeight="1" x14ac:dyDescent="0.35">
      <c r="A2350" s="1"/>
      <c r="B2350" s="306">
        <v>44502.62638889419</v>
      </c>
      <c r="C2350" s="304">
        <v>115.61823512731935</v>
      </c>
      <c r="D2350" s="305" t="s">
        <v>172</v>
      </c>
    </row>
    <row r="2351" spans="1:4" ht="14.5" customHeight="1" x14ac:dyDescent="0.35">
      <c r="A2351" s="1"/>
      <c r="B2351" s="306">
        <v>44502.627083338637</v>
      </c>
      <c r="C2351" s="304">
        <v>106.69085331151534</v>
      </c>
      <c r="D2351" s="305" t="s">
        <v>172</v>
      </c>
    </row>
    <row r="2352" spans="1:4" ht="14.5" customHeight="1" x14ac:dyDescent="0.35">
      <c r="A2352" s="1"/>
      <c r="B2352" s="306">
        <v>44502.627777783084</v>
      </c>
      <c r="C2352" s="304">
        <v>96.325607010997672</v>
      </c>
      <c r="D2352" s="305" t="s">
        <v>172</v>
      </c>
    </row>
    <row r="2353" spans="1:4" ht="14.5" customHeight="1" x14ac:dyDescent="0.35">
      <c r="A2353" s="1"/>
      <c r="B2353" s="306">
        <v>44502.62847222753</v>
      </c>
      <c r="C2353" s="304">
        <v>88.270746873454968</v>
      </c>
      <c r="D2353" s="305" t="s">
        <v>172</v>
      </c>
    </row>
    <row r="2354" spans="1:4" ht="14.5" customHeight="1" x14ac:dyDescent="0.35">
      <c r="A2354" s="1"/>
      <c r="B2354" s="306">
        <v>44502.629166671977</v>
      </c>
      <c r="C2354" s="304">
        <v>82.381653225165792</v>
      </c>
      <c r="D2354" s="305" t="s">
        <v>172</v>
      </c>
    </row>
    <row r="2355" spans="1:4" ht="14.5" customHeight="1" x14ac:dyDescent="0.35">
      <c r="A2355" s="1"/>
      <c r="B2355" s="306">
        <v>44502.629861116424</v>
      </c>
      <c r="C2355" s="304">
        <v>79.518498130976994</v>
      </c>
      <c r="D2355" s="305" t="s">
        <v>172</v>
      </c>
    </row>
    <row r="2356" spans="1:4" ht="14.5" customHeight="1" x14ac:dyDescent="0.35">
      <c r="A2356" s="1"/>
      <c r="B2356" s="306">
        <v>44502.630555560871</v>
      </c>
      <c r="C2356" s="304">
        <v>76.981869770219788</v>
      </c>
      <c r="D2356" s="305" t="s">
        <v>172</v>
      </c>
    </row>
    <row r="2357" spans="1:4" ht="14.5" customHeight="1" x14ac:dyDescent="0.35">
      <c r="A2357" s="1"/>
      <c r="B2357" s="306">
        <v>44502.631250005317</v>
      </c>
      <c r="C2357" s="304">
        <v>77.544081928808012</v>
      </c>
      <c r="D2357" s="305" t="s">
        <v>172</v>
      </c>
    </row>
    <row r="2358" spans="1:4" ht="14.5" customHeight="1" x14ac:dyDescent="0.35">
      <c r="A2358" s="1"/>
      <c r="B2358" s="306">
        <v>44502.631944449764</v>
      </c>
      <c r="C2358" s="304">
        <v>80.289494715279815</v>
      </c>
      <c r="D2358" s="305" t="s">
        <v>172</v>
      </c>
    </row>
    <row r="2359" spans="1:4" ht="14.5" customHeight="1" x14ac:dyDescent="0.35">
      <c r="A2359" s="1"/>
      <c r="B2359" s="306">
        <v>44502.632638894211</v>
      </c>
      <c r="C2359" s="304">
        <v>81.965245255899688</v>
      </c>
      <c r="D2359" s="305" t="s">
        <v>172</v>
      </c>
    </row>
    <row r="2360" spans="1:4" ht="14.5" customHeight="1" x14ac:dyDescent="0.35">
      <c r="A2360" s="1"/>
      <c r="B2360" s="306">
        <v>44502.633333338657</v>
      </c>
      <c r="C2360" s="304">
        <v>80.481037771744496</v>
      </c>
      <c r="D2360" s="305" t="s">
        <v>172</v>
      </c>
    </row>
    <row r="2361" spans="1:4" ht="14.5" customHeight="1" x14ac:dyDescent="0.35">
      <c r="A2361" s="1"/>
      <c r="B2361" s="306">
        <v>44502.634027783104</v>
      </c>
      <c r="C2361" s="304">
        <v>77.117289095344802</v>
      </c>
      <c r="D2361" s="305" t="s">
        <v>172</v>
      </c>
    </row>
    <row r="2362" spans="1:4" ht="14.5" customHeight="1" x14ac:dyDescent="0.35">
      <c r="A2362" s="1"/>
      <c r="B2362" s="306">
        <v>44502.634722227551</v>
      </c>
      <c r="C2362" s="304">
        <v>74.79230872969687</v>
      </c>
      <c r="D2362" s="305" t="s">
        <v>172</v>
      </c>
    </row>
    <row r="2363" spans="1:4" ht="14.5" customHeight="1" x14ac:dyDescent="0.35">
      <c r="A2363" s="1"/>
      <c r="B2363" s="306">
        <v>44502.635416671998</v>
      </c>
      <c r="C2363" s="304">
        <v>73.745658983621979</v>
      </c>
      <c r="D2363" s="305" t="s">
        <v>172</v>
      </c>
    </row>
    <row r="2364" spans="1:4" ht="14.5" customHeight="1" x14ac:dyDescent="0.35">
      <c r="A2364" s="1"/>
      <c r="B2364" s="306">
        <v>44502.636111116444</v>
      </c>
      <c r="C2364" s="304">
        <v>71.662868853448884</v>
      </c>
      <c r="D2364" s="305" t="s">
        <v>172</v>
      </c>
    </row>
    <row r="2365" spans="1:4" ht="14.5" customHeight="1" x14ac:dyDescent="0.35">
      <c r="A2365" s="1"/>
      <c r="B2365" s="306">
        <v>44502.636805560891</v>
      </c>
      <c r="C2365" s="304">
        <v>68.967928275780281</v>
      </c>
      <c r="D2365" s="305" t="s">
        <v>172</v>
      </c>
    </row>
    <row r="2366" spans="1:4" ht="14.5" customHeight="1" x14ac:dyDescent="0.35">
      <c r="A2366" s="1"/>
      <c r="B2366" s="306">
        <v>44502.637500005338</v>
      </c>
      <c r="C2366" s="304">
        <v>68.562951927484633</v>
      </c>
      <c r="D2366" s="305" t="s">
        <v>172</v>
      </c>
    </row>
    <row r="2367" spans="1:4" ht="14.5" customHeight="1" x14ac:dyDescent="0.35">
      <c r="A2367" s="1"/>
      <c r="B2367" s="306">
        <v>44502.638194449784</v>
      </c>
      <c r="C2367" s="304">
        <v>69.638179082757176</v>
      </c>
      <c r="D2367" s="305" t="s">
        <v>172</v>
      </c>
    </row>
    <row r="2368" spans="1:4" ht="14.5" customHeight="1" x14ac:dyDescent="0.35">
      <c r="A2368" s="1"/>
      <c r="B2368" s="306">
        <v>44502.638888894231</v>
      </c>
      <c r="C2368" s="304">
        <v>70.081187069163818</v>
      </c>
      <c r="D2368" s="305" t="s">
        <v>172</v>
      </c>
    </row>
    <row r="2369" spans="1:4" ht="14.5" customHeight="1" x14ac:dyDescent="0.35">
      <c r="A2369" s="1"/>
      <c r="B2369" s="306">
        <v>44502.639583338678</v>
      </c>
      <c r="C2369" s="304">
        <v>69.901509730987399</v>
      </c>
      <c r="D2369" s="305" t="s">
        <v>172</v>
      </c>
    </row>
    <row r="2370" spans="1:4" ht="14.5" customHeight="1" x14ac:dyDescent="0.35">
      <c r="A2370" s="1"/>
      <c r="B2370" s="306">
        <v>44502.640277783124</v>
      </c>
      <c r="C2370" s="304">
        <v>69.619957663933747</v>
      </c>
      <c r="D2370" s="305" t="s">
        <v>172</v>
      </c>
    </row>
    <row r="2371" spans="1:4" ht="14.5" customHeight="1" x14ac:dyDescent="0.35">
      <c r="A2371" s="1"/>
      <c r="B2371" s="306">
        <v>44502.640972227571</v>
      </c>
      <c r="C2371" s="304">
        <v>74.872780954247958</v>
      </c>
      <c r="D2371" s="305" t="s">
        <v>172</v>
      </c>
    </row>
    <row r="2372" spans="1:4" ht="14.5" customHeight="1" x14ac:dyDescent="0.35">
      <c r="A2372" s="1"/>
      <c r="B2372" s="306">
        <v>44502.641666672018</v>
      </c>
      <c r="C2372" s="304">
        <v>80.91535986791132</v>
      </c>
      <c r="D2372" s="305" t="s">
        <v>172</v>
      </c>
    </row>
    <row r="2373" spans="1:4" ht="14.5" customHeight="1" x14ac:dyDescent="0.35">
      <c r="A2373" s="1"/>
      <c r="B2373" s="306">
        <v>44502.642361116465</v>
      </c>
      <c r="C2373" s="304">
        <v>83.000012385703542</v>
      </c>
      <c r="D2373" s="305" t="s">
        <v>172</v>
      </c>
    </row>
    <row r="2374" spans="1:4" ht="14.5" customHeight="1" x14ac:dyDescent="0.35">
      <c r="A2374" s="1"/>
      <c r="B2374" s="306">
        <v>44502.643055560911</v>
      </c>
      <c r="C2374" s="304">
        <v>79.003881399414965</v>
      </c>
      <c r="D2374" s="305" t="s">
        <v>172</v>
      </c>
    </row>
    <row r="2375" spans="1:4" ht="14.5" customHeight="1" x14ac:dyDescent="0.35">
      <c r="A2375" s="1"/>
      <c r="B2375" s="306">
        <v>44502.643750005358</v>
      </c>
      <c r="C2375" s="304">
        <v>74.667065877913657</v>
      </c>
      <c r="D2375" s="305" t="s">
        <v>172</v>
      </c>
    </row>
    <row r="2376" spans="1:4" ht="14.5" customHeight="1" x14ac:dyDescent="0.35">
      <c r="A2376" s="1"/>
      <c r="B2376" s="306">
        <v>44502.644444449805</v>
      </c>
      <c r="C2376" s="304">
        <v>72.412934209577116</v>
      </c>
      <c r="D2376" s="305" t="s">
        <v>172</v>
      </c>
    </row>
    <row r="2377" spans="1:4" ht="14.5" customHeight="1" x14ac:dyDescent="0.35">
      <c r="A2377" s="1"/>
      <c r="B2377" s="306">
        <v>44502.645138894251</v>
      </c>
      <c r="C2377" s="304">
        <v>71.113558634886672</v>
      </c>
      <c r="D2377" s="305" t="s">
        <v>172</v>
      </c>
    </row>
    <row r="2378" spans="1:4" ht="14.5" customHeight="1" x14ac:dyDescent="0.35">
      <c r="A2378" s="1"/>
      <c r="B2378" s="306">
        <v>44502.645833338698</v>
      </c>
      <c r="C2378" s="304">
        <v>71.538277080323311</v>
      </c>
      <c r="D2378" s="305" t="s">
        <v>172</v>
      </c>
    </row>
    <row r="2379" spans="1:4" ht="14.5" customHeight="1" x14ac:dyDescent="0.35">
      <c r="A2379" s="1"/>
      <c r="B2379" s="306">
        <v>44502.646527783145</v>
      </c>
      <c r="C2379" s="304">
        <v>72.573909129285795</v>
      </c>
      <c r="D2379" s="305" t="s">
        <v>172</v>
      </c>
    </row>
    <row r="2380" spans="1:4" ht="14.5" customHeight="1" x14ac:dyDescent="0.35">
      <c r="A2380" s="1"/>
      <c r="B2380" s="306">
        <v>44502.647222227592</v>
      </c>
      <c r="C2380" s="304">
        <v>73.002455131383613</v>
      </c>
      <c r="D2380" s="305" t="s">
        <v>172</v>
      </c>
    </row>
    <row r="2381" spans="1:4" ht="14.5" customHeight="1" x14ac:dyDescent="0.35">
      <c r="A2381" s="1"/>
      <c r="B2381" s="306">
        <v>44502.647916672038</v>
      </c>
      <c r="C2381" s="304">
        <v>73.419131592329364</v>
      </c>
      <c r="D2381" s="305" t="s">
        <v>172</v>
      </c>
    </row>
    <row r="2382" spans="1:4" ht="14.5" customHeight="1" x14ac:dyDescent="0.35">
      <c r="A2382" s="1"/>
      <c r="B2382" s="306">
        <v>44502.648611116485</v>
      </c>
      <c r="C2382" s="304">
        <v>74.302856451901604</v>
      </c>
      <c r="D2382" s="305" t="s">
        <v>172</v>
      </c>
    </row>
    <row r="2383" spans="1:4" ht="14.5" customHeight="1" x14ac:dyDescent="0.35">
      <c r="A2383" s="1"/>
      <c r="B2383" s="306">
        <v>44502.649305560932</v>
      </c>
      <c r="C2383" s="304">
        <v>73.639994843162512</v>
      </c>
      <c r="D2383" s="305" t="s">
        <v>172</v>
      </c>
    </row>
    <row r="2384" spans="1:4" ht="14.5" customHeight="1" x14ac:dyDescent="0.35">
      <c r="A2384" s="1"/>
      <c r="B2384" s="306">
        <v>44502.650000005378</v>
      </c>
      <c r="C2384" s="304">
        <v>72.881334149053629</v>
      </c>
      <c r="D2384" s="305" t="s">
        <v>172</v>
      </c>
    </row>
    <row r="2385" spans="1:4" ht="14.5" customHeight="1" x14ac:dyDescent="0.35">
      <c r="A2385" s="1"/>
      <c r="B2385" s="306">
        <v>44502.650694449825</v>
      </c>
      <c r="C2385" s="304">
        <v>72.564284861349734</v>
      </c>
      <c r="D2385" s="305" t="s">
        <v>172</v>
      </c>
    </row>
    <row r="2386" spans="1:4" ht="14.5" customHeight="1" x14ac:dyDescent="0.35">
      <c r="A2386" s="1"/>
      <c r="B2386" s="306">
        <v>44502.651388894272</v>
      </c>
      <c r="C2386" s="304">
        <v>72.622071036442264</v>
      </c>
      <c r="D2386" s="305" t="s">
        <v>172</v>
      </c>
    </row>
    <row r="2387" spans="1:4" ht="14.5" customHeight="1" x14ac:dyDescent="0.35">
      <c r="A2387" s="1"/>
      <c r="B2387" s="306">
        <v>44502.652083338719</v>
      </c>
      <c r="C2387" s="304">
        <v>72.954818538058319</v>
      </c>
      <c r="D2387" s="305" t="s">
        <v>172</v>
      </c>
    </row>
    <row r="2388" spans="1:4" ht="14.5" customHeight="1" x14ac:dyDescent="0.35">
      <c r="A2388" s="1"/>
      <c r="B2388" s="306">
        <v>44502.652777783165</v>
      </c>
      <c r="C2388" s="304">
        <v>72.709770088995967</v>
      </c>
      <c r="D2388" s="305" t="s">
        <v>172</v>
      </c>
    </row>
    <row r="2389" spans="1:4" ht="14.5" customHeight="1" x14ac:dyDescent="0.35">
      <c r="A2389" s="1"/>
      <c r="B2389" s="306">
        <v>44502.653472227612</v>
      </c>
      <c r="C2389" s="304">
        <v>72.733403318105658</v>
      </c>
      <c r="D2389" s="305" t="s">
        <v>172</v>
      </c>
    </row>
    <row r="2390" spans="1:4" ht="14.5" customHeight="1" x14ac:dyDescent="0.35">
      <c r="A2390" s="1"/>
      <c r="B2390" s="306">
        <v>44502.654166672059</v>
      </c>
      <c r="C2390" s="304">
        <v>74.818156854331022</v>
      </c>
      <c r="D2390" s="305" t="s">
        <v>172</v>
      </c>
    </row>
    <row r="2391" spans="1:4" ht="14.5" customHeight="1" x14ac:dyDescent="0.35">
      <c r="A2391" s="1"/>
      <c r="B2391" s="306">
        <v>44502.654861116505</v>
      </c>
      <c r="C2391" s="304">
        <v>76.216221462942968</v>
      </c>
      <c r="D2391" s="305" t="s">
        <v>172</v>
      </c>
    </row>
    <row r="2392" spans="1:4" ht="14.5" customHeight="1" x14ac:dyDescent="0.35">
      <c r="A2392" s="1"/>
      <c r="B2392" s="306">
        <v>44502.655555560952</v>
      </c>
      <c r="C2392" s="304">
        <v>79.151116076237912</v>
      </c>
      <c r="D2392" s="305" t="s">
        <v>172</v>
      </c>
    </row>
    <row r="2393" spans="1:4" ht="14.5" customHeight="1" x14ac:dyDescent="0.35">
      <c r="A2393" s="1"/>
      <c r="B2393" s="306">
        <v>44502.656250005399</v>
      </c>
      <c r="C2393" s="304">
        <v>78.494714246242069</v>
      </c>
      <c r="D2393" s="305" t="s">
        <v>172</v>
      </c>
    </row>
    <row r="2394" spans="1:4" ht="14.5" customHeight="1" x14ac:dyDescent="0.35">
      <c r="A2394" s="1"/>
      <c r="B2394" s="306">
        <v>44502.656944449845</v>
      </c>
      <c r="C2394" s="304">
        <v>76.301142503495797</v>
      </c>
      <c r="D2394" s="305" t="s">
        <v>172</v>
      </c>
    </row>
    <row r="2395" spans="1:4" ht="14.5" customHeight="1" x14ac:dyDescent="0.35">
      <c r="A2395" s="1"/>
      <c r="B2395" s="306">
        <v>44502.657638894292</v>
      </c>
      <c r="C2395" s="304">
        <v>70.304479772258006</v>
      </c>
      <c r="D2395" s="305" t="s">
        <v>172</v>
      </c>
    </row>
    <row r="2396" spans="1:4" ht="14.5" customHeight="1" x14ac:dyDescent="0.35">
      <c r="A2396" s="1"/>
      <c r="B2396" s="306">
        <v>44502.658333338739</v>
      </c>
      <c r="C2396" s="304">
        <v>65.637098996364514</v>
      </c>
      <c r="D2396" s="305" t="s">
        <v>172</v>
      </c>
    </row>
    <row r="2397" spans="1:4" ht="14.5" customHeight="1" x14ac:dyDescent="0.35">
      <c r="A2397" s="1"/>
      <c r="B2397" s="306">
        <v>44502.659027783186</v>
      </c>
      <c r="C2397" s="304">
        <v>63.119925698480799</v>
      </c>
      <c r="D2397" s="305" t="s">
        <v>172</v>
      </c>
    </row>
    <row r="2398" spans="1:4" ht="14.5" customHeight="1" x14ac:dyDescent="0.35">
      <c r="A2398" s="1"/>
      <c r="B2398" s="306">
        <v>44502.659722227632</v>
      </c>
      <c r="C2398" s="304">
        <v>61.931871461895447</v>
      </c>
      <c r="D2398" s="305" t="s">
        <v>172</v>
      </c>
    </row>
    <row r="2399" spans="1:4" ht="14.5" customHeight="1" x14ac:dyDescent="0.35">
      <c r="A2399" s="1"/>
      <c r="B2399" s="306">
        <v>44502.660416672079</v>
      </c>
      <c r="C2399" s="304">
        <v>61.118645993480456</v>
      </c>
      <c r="D2399" s="305" t="s">
        <v>172</v>
      </c>
    </row>
    <row r="2400" spans="1:4" ht="14.5" customHeight="1" x14ac:dyDescent="0.35">
      <c r="A2400" s="1"/>
      <c r="B2400" s="306">
        <v>44502.661111116526</v>
      </c>
      <c r="C2400" s="304">
        <v>60.685646504884545</v>
      </c>
      <c r="D2400" s="305" t="s">
        <v>172</v>
      </c>
    </row>
    <row r="2401" spans="1:4" ht="14.5" customHeight="1" x14ac:dyDescent="0.35">
      <c r="A2401" s="1"/>
      <c r="B2401" s="306">
        <v>44502.661805560972</v>
      </c>
      <c r="C2401" s="304">
        <v>62.469328054119252</v>
      </c>
      <c r="D2401" s="305" t="s">
        <v>172</v>
      </c>
    </row>
    <row r="2402" spans="1:4" ht="14.5" customHeight="1" x14ac:dyDescent="0.35">
      <c r="A2402" s="1"/>
      <c r="B2402" s="306">
        <v>44502.662500005419</v>
      </c>
      <c r="C2402" s="304">
        <v>68.26789611584779</v>
      </c>
      <c r="D2402" s="305" t="s">
        <v>172</v>
      </c>
    </row>
    <row r="2403" spans="1:4" ht="14.5" customHeight="1" x14ac:dyDescent="0.35">
      <c r="A2403" s="1"/>
      <c r="B2403" s="306">
        <v>44502.663194449866</v>
      </c>
      <c r="C2403" s="304">
        <v>71.972955360748657</v>
      </c>
      <c r="D2403" s="305" t="s">
        <v>172</v>
      </c>
    </row>
    <row r="2404" spans="1:4" ht="14.5" customHeight="1" x14ac:dyDescent="0.35">
      <c r="A2404" s="1"/>
      <c r="B2404" s="306">
        <v>44502.663888894313</v>
      </c>
      <c r="C2404" s="304">
        <v>73.698211552218226</v>
      </c>
      <c r="D2404" s="305" t="s">
        <v>172</v>
      </c>
    </row>
    <row r="2405" spans="1:4" ht="14.5" customHeight="1" x14ac:dyDescent="0.35">
      <c r="A2405" s="1"/>
      <c r="B2405" s="306">
        <v>44502.664583338759</v>
      </c>
      <c r="C2405" s="304">
        <v>75.434342618657197</v>
      </c>
      <c r="D2405" s="305" t="s">
        <v>172</v>
      </c>
    </row>
    <row r="2406" spans="1:4" ht="14.5" customHeight="1" x14ac:dyDescent="0.35">
      <c r="A2406" s="1"/>
      <c r="B2406" s="306">
        <v>44502.665277783206</v>
      </c>
      <c r="C2406" s="304">
        <v>73.319114032286834</v>
      </c>
      <c r="D2406" s="305" t="s">
        <v>172</v>
      </c>
    </row>
    <row r="2407" spans="1:4" ht="14.5" customHeight="1" x14ac:dyDescent="0.35">
      <c r="A2407" s="1"/>
      <c r="B2407" s="306">
        <v>44502.665972227653</v>
      </c>
      <c r="C2407" s="304">
        <v>66.24950466142279</v>
      </c>
      <c r="D2407" s="305" t="s">
        <v>172</v>
      </c>
    </row>
    <row r="2408" spans="1:4" ht="14.5" customHeight="1" x14ac:dyDescent="0.35">
      <c r="A2408" s="1"/>
      <c r="B2408" s="306">
        <v>44502.666666672099</v>
      </c>
      <c r="C2408" s="304">
        <v>22.762353579363001</v>
      </c>
      <c r="D2408" s="305" t="s">
        <v>170</v>
      </c>
    </row>
    <row r="2409" spans="1:4" ht="14.5" customHeight="1" x14ac:dyDescent="0.35">
      <c r="A2409" s="1"/>
      <c r="B2409" s="306">
        <v>44502.667361116546</v>
      </c>
      <c r="C2409" s="304">
        <v>72.397826103326707</v>
      </c>
      <c r="D2409" s="305" t="s">
        <v>172</v>
      </c>
    </row>
    <row r="2410" spans="1:4" ht="14.5" customHeight="1" x14ac:dyDescent="0.35">
      <c r="A2410" s="1"/>
      <c r="B2410" s="306">
        <v>44502.668055560993</v>
      </c>
      <c r="C2410" s="304">
        <v>77.44864554682087</v>
      </c>
      <c r="D2410" s="305" t="s">
        <v>172</v>
      </c>
    </row>
    <row r="2411" spans="1:4" ht="14.5" customHeight="1" x14ac:dyDescent="0.35">
      <c r="A2411" s="1"/>
      <c r="B2411" s="306">
        <v>44502.66875000544</v>
      </c>
      <c r="C2411" s="304">
        <v>82.950036239470748</v>
      </c>
      <c r="D2411" s="305" t="s">
        <v>172</v>
      </c>
    </row>
    <row r="2412" spans="1:4" ht="14.5" customHeight="1" x14ac:dyDescent="0.35">
      <c r="A2412" s="1"/>
      <c r="B2412" s="306">
        <v>44502.669444449886</v>
      </c>
      <c r="C2412" s="304">
        <v>90.31536296376143</v>
      </c>
      <c r="D2412" s="305" t="s">
        <v>172</v>
      </c>
    </row>
    <row r="2413" spans="1:4" ht="14.5" customHeight="1" x14ac:dyDescent="0.35">
      <c r="A2413" s="1"/>
      <c r="B2413" s="306">
        <v>44502.670138894333</v>
      </c>
      <c r="C2413" s="304">
        <v>98.260753815295175</v>
      </c>
      <c r="D2413" s="305" t="s">
        <v>172</v>
      </c>
    </row>
    <row r="2414" spans="1:4" ht="14.5" customHeight="1" x14ac:dyDescent="0.35">
      <c r="A2414" s="1"/>
      <c r="B2414" s="306">
        <v>44502.67083333878</v>
      </c>
      <c r="C2414" s="304">
        <v>107.91213773315151</v>
      </c>
      <c r="D2414" s="305" t="s">
        <v>172</v>
      </c>
    </row>
    <row r="2415" spans="1:4" ht="14.5" customHeight="1" x14ac:dyDescent="0.35">
      <c r="A2415" s="1"/>
      <c r="B2415" s="306">
        <v>44502.671527783226</v>
      </c>
      <c r="C2415" s="304">
        <v>109.63566204270464</v>
      </c>
      <c r="D2415" s="305" t="s">
        <v>172</v>
      </c>
    </row>
    <row r="2416" spans="1:4" ht="14.5" customHeight="1" x14ac:dyDescent="0.35">
      <c r="A2416" s="1"/>
      <c r="B2416" s="306">
        <v>44502.672222227673</v>
      </c>
      <c r="C2416" s="304">
        <v>108.95497028109773</v>
      </c>
      <c r="D2416" s="305" t="s">
        <v>172</v>
      </c>
    </row>
    <row r="2417" spans="1:4" ht="14.5" customHeight="1" x14ac:dyDescent="0.35">
      <c r="A2417" s="1"/>
      <c r="B2417" s="306">
        <v>44502.67291667212</v>
      </c>
      <c r="C2417" s="304">
        <v>110.93166428577193</v>
      </c>
      <c r="D2417" s="305" t="s">
        <v>172</v>
      </c>
    </row>
    <row r="2418" spans="1:4" ht="14.5" customHeight="1" x14ac:dyDescent="0.35">
      <c r="A2418" s="1"/>
      <c r="B2418" s="306">
        <v>44502.673611116566</v>
      </c>
      <c r="C2418" s="304">
        <v>112.33938849322537</v>
      </c>
      <c r="D2418" s="305" t="s">
        <v>172</v>
      </c>
    </row>
    <row r="2419" spans="1:4" ht="14.5" customHeight="1" x14ac:dyDescent="0.35">
      <c r="A2419" s="1"/>
      <c r="B2419" s="306">
        <v>44502.674305561013</v>
      </c>
      <c r="C2419" s="304">
        <v>113.02270426361549</v>
      </c>
      <c r="D2419" s="305" t="s">
        <v>172</v>
      </c>
    </row>
    <row r="2420" spans="1:4" ht="14.5" customHeight="1" x14ac:dyDescent="0.35">
      <c r="A2420" s="1"/>
      <c r="B2420" s="306">
        <v>44502.67500000546</v>
      </c>
      <c r="C2420" s="304">
        <v>115.21622067592494</v>
      </c>
      <c r="D2420" s="305" t="s">
        <v>172</v>
      </c>
    </row>
    <row r="2421" spans="1:4" ht="14.5" customHeight="1" x14ac:dyDescent="0.35">
      <c r="A2421" s="1"/>
      <c r="B2421" s="306">
        <v>44502.675694449907</v>
      </c>
      <c r="C2421" s="304">
        <v>120.43147313918065</v>
      </c>
      <c r="D2421" s="305" t="s">
        <v>172</v>
      </c>
    </row>
    <row r="2422" spans="1:4" ht="14.5" customHeight="1" x14ac:dyDescent="0.35">
      <c r="A2422" s="1"/>
      <c r="B2422" s="306">
        <v>44502.676388894353</v>
      </c>
      <c r="C2422" s="304">
        <v>135.62924240260617</v>
      </c>
      <c r="D2422" s="305" t="s">
        <v>172</v>
      </c>
    </row>
    <row r="2423" spans="1:4" ht="14.5" customHeight="1" x14ac:dyDescent="0.35">
      <c r="A2423" s="1"/>
      <c r="B2423" s="306">
        <v>44502.6770833388</v>
      </c>
      <c r="C2423" s="304">
        <v>149.78531845030764</v>
      </c>
      <c r="D2423" s="305" t="s">
        <v>172</v>
      </c>
    </row>
    <row r="2424" spans="1:4" ht="14.5" customHeight="1" x14ac:dyDescent="0.35">
      <c r="A2424" s="1"/>
      <c r="B2424" s="306">
        <v>44502.677777783247</v>
      </c>
      <c r="C2424" s="304">
        <v>159.45503123345165</v>
      </c>
      <c r="D2424" s="305" t="s">
        <v>172</v>
      </c>
    </row>
    <row r="2425" spans="1:4" ht="14.5" customHeight="1" x14ac:dyDescent="0.35">
      <c r="A2425" s="1"/>
      <c r="B2425" s="306">
        <v>44502.678472227693</v>
      </c>
      <c r="C2425" s="304">
        <v>168.06804945281473</v>
      </c>
      <c r="D2425" s="305" t="s">
        <v>172</v>
      </c>
    </row>
    <row r="2426" spans="1:4" ht="14.5" customHeight="1" x14ac:dyDescent="0.35">
      <c r="A2426" s="1"/>
      <c r="B2426" s="306">
        <v>44502.67916667214</v>
      </c>
      <c r="C2426" s="304">
        <v>174.69935398410695</v>
      </c>
      <c r="D2426" s="305" t="s">
        <v>172</v>
      </c>
    </row>
    <row r="2427" spans="1:4" ht="14.5" customHeight="1" x14ac:dyDescent="0.35">
      <c r="A2427" s="1"/>
      <c r="B2427" s="306">
        <v>44502.679861116587</v>
      </c>
      <c r="C2427" s="304">
        <v>178.49857506755896</v>
      </c>
      <c r="D2427" s="305" t="s">
        <v>172</v>
      </c>
    </row>
    <row r="2428" spans="1:4" ht="14.5" customHeight="1" x14ac:dyDescent="0.35">
      <c r="A2428" s="1"/>
      <c r="B2428" s="306">
        <v>44502.680555561034</v>
      </c>
      <c r="C2428" s="304">
        <v>181.92943812767433</v>
      </c>
      <c r="D2428" s="305" t="s">
        <v>172</v>
      </c>
    </row>
    <row r="2429" spans="1:4" ht="14.5" customHeight="1" x14ac:dyDescent="0.35">
      <c r="A2429" s="1"/>
      <c r="B2429" s="306">
        <v>44502.68125000548</v>
      </c>
      <c r="C2429" s="304">
        <v>176.78419263941856</v>
      </c>
      <c r="D2429" s="305" t="s">
        <v>172</v>
      </c>
    </row>
    <row r="2430" spans="1:4" ht="14.5" customHeight="1" x14ac:dyDescent="0.35">
      <c r="A2430" s="1"/>
      <c r="B2430" s="306">
        <v>44502.681944449927</v>
      </c>
      <c r="C2430" s="304">
        <v>170.20860010555481</v>
      </c>
      <c r="D2430" s="305" t="s">
        <v>172</v>
      </c>
    </row>
    <row r="2431" spans="1:4" ht="14.5" customHeight="1" x14ac:dyDescent="0.35">
      <c r="A2431" s="1"/>
      <c r="B2431" s="306">
        <v>44502.682638894374</v>
      </c>
      <c r="C2431" s="304">
        <v>166.16831637232875</v>
      </c>
      <c r="D2431" s="305" t="s">
        <v>172</v>
      </c>
    </row>
    <row r="2432" spans="1:4" ht="14.5" customHeight="1" x14ac:dyDescent="0.35">
      <c r="A2432" s="1"/>
      <c r="B2432" s="306">
        <v>44502.68333333882</v>
      </c>
      <c r="C2432" s="304">
        <v>158.83767591638025</v>
      </c>
      <c r="D2432" s="305" t="s">
        <v>172</v>
      </c>
    </row>
    <row r="2433" spans="1:4" ht="14.5" customHeight="1" x14ac:dyDescent="0.35">
      <c r="A2433" s="1"/>
      <c r="B2433" s="306">
        <v>44502.684027783267</v>
      </c>
      <c r="C2433" s="304">
        <v>141.06480645389917</v>
      </c>
      <c r="D2433" s="305" t="s">
        <v>172</v>
      </c>
    </row>
    <row r="2434" spans="1:4" ht="14.5" customHeight="1" x14ac:dyDescent="0.35">
      <c r="A2434" s="1"/>
      <c r="B2434" s="306">
        <v>44502.684722227714</v>
      </c>
      <c r="C2434" s="304">
        <v>118.2736669505112</v>
      </c>
      <c r="D2434" s="305" t="s">
        <v>172</v>
      </c>
    </row>
    <row r="2435" spans="1:4" ht="14.5" customHeight="1" x14ac:dyDescent="0.35">
      <c r="A2435" s="1"/>
      <c r="B2435" s="306">
        <v>44502.68541667216</v>
      </c>
      <c r="C2435" s="304">
        <v>104.07099105331</v>
      </c>
      <c r="D2435" s="305" t="s">
        <v>172</v>
      </c>
    </row>
    <row r="2436" spans="1:4" ht="14.5" customHeight="1" x14ac:dyDescent="0.35">
      <c r="A2436" s="1"/>
      <c r="B2436" s="306">
        <v>44502.686111116607</v>
      </c>
      <c r="C2436" s="304">
        <v>97.178741331466398</v>
      </c>
      <c r="D2436" s="305" t="s">
        <v>172</v>
      </c>
    </row>
    <row r="2437" spans="1:4" ht="14.5" customHeight="1" x14ac:dyDescent="0.35">
      <c r="A2437" s="1"/>
      <c r="B2437" s="306">
        <v>44502.686805561054</v>
      </c>
      <c r="C2437" s="304">
        <v>93.070597355822485</v>
      </c>
      <c r="D2437" s="305" t="s">
        <v>172</v>
      </c>
    </row>
    <row r="2438" spans="1:4" ht="14.5" customHeight="1" x14ac:dyDescent="0.35">
      <c r="A2438" s="1"/>
      <c r="B2438" s="306">
        <v>44502.687500005501</v>
      </c>
      <c r="C2438" s="304">
        <v>94.540726975436939</v>
      </c>
      <c r="D2438" s="305" t="s">
        <v>172</v>
      </c>
    </row>
    <row r="2439" spans="1:4" ht="14.5" customHeight="1" x14ac:dyDescent="0.35">
      <c r="A2439" s="1"/>
      <c r="B2439" s="306">
        <v>44502.688194449947</v>
      </c>
      <c r="C2439" s="304">
        <v>95.950212137205142</v>
      </c>
      <c r="D2439" s="305" t="s">
        <v>172</v>
      </c>
    </row>
    <row r="2440" spans="1:4" ht="14.5" customHeight="1" x14ac:dyDescent="0.35">
      <c r="A2440" s="1"/>
      <c r="B2440" s="306">
        <v>44502.688888894394</v>
      </c>
      <c r="C2440" s="304">
        <v>92.906969152270662</v>
      </c>
      <c r="D2440" s="305" t="s">
        <v>172</v>
      </c>
    </row>
    <row r="2441" spans="1:4" ht="14.5" customHeight="1" x14ac:dyDescent="0.35">
      <c r="A2441" s="1"/>
      <c r="B2441" s="306">
        <v>44502.689583338841</v>
      </c>
      <c r="C2441" s="304">
        <v>89.917669268226021</v>
      </c>
      <c r="D2441" s="305" t="s">
        <v>172</v>
      </c>
    </row>
    <row r="2442" spans="1:4" ht="14.5" customHeight="1" x14ac:dyDescent="0.35">
      <c r="A2442" s="1"/>
      <c r="B2442" s="306">
        <v>44502.690277783287</v>
      </c>
      <c r="C2442" s="304">
        <v>86.629216653046512</v>
      </c>
      <c r="D2442" s="305" t="s">
        <v>172</v>
      </c>
    </row>
    <row r="2443" spans="1:4" ht="14.5" customHeight="1" x14ac:dyDescent="0.35">
      <c r="A2443" s="1"/>
      <c r="B2443" s="306">
        <v>44502.690972227734</v>
      </c>
      <c r="C2443" s="304">
        <v>80.005763281548084</v>
      </c>
      <c r="D2443" s="305" t="s">
        <v>172</v>
      </c>
    </row>
    <row r="2444" spans="1:4" ht="14.5" customHeight="1" x14ac:dyDescent="0.35">
      <c r="A2444" s="1"/>
      <c r="B2444" s="306">
        <v>44502.691666672181</v>
      </c>
      <c r="C2444" s="304">
        <v>77.584554481034871</v>
      </c>
      <c r="D2444" s="305" t="s">
        <v>172</v>
      </c>
    </row>
    <row r="2445" spans="1:4" ht="14.5" customHeight="1" x14ac:dyDescent="0.35">
      <c r="A2445" s="1"/>
      <c r="B2445" s="306">
        <v>44502.692361116628</v>
      </c>
      <c r="C2445" s="304">
        <v>83.365683669065277</v>
      </c>
      <c r="D2445" s="305" t="s">
        <v>172</v>
      </c>
    </row>
    <row r="2446" spans="1:4" ht="14.5" customHeight="1" x14ac:dyDescent="0.35">
      <c r="A2446" s="1"/>
      <c r="B2446" s="306">
        <v>44502.693055561074</v>
      </c>
      <c r="C2446" s="304">
        <v>90.007047073539198</v>
      </c>
      <c r="D2446" s="305" t="s">
        <v>172</v>
      </c>
    </row>
    <row r="2447" spans="1:4" ht="14.5" customHeight="1" x14ac:dyDescent="0.35">
      <c r="A2447" s="1"/>
      <c r="B2447" s="306">
        <v>44502.693750005521</v>
      </c>
      <c r="C2447" s="304">
        <v>94.254647612806494</v>
      </c>
      <c r="D2447" s="305" t="s">
        <v>172</v>
      </c>
    </row>
    <row r="2448" spans="1:4" ht="14.5" customHeight="1" x14ac:dyDescent="0.35">
      <c r="A2448" s="1"/>
      <c r="B2448" s="306">
        <v>44502.694444449968</v>
      </c>
      <c r="C2448" s="304">
        <v>96.769860427673365</v>
      </c>
      <c r="D2448" s="305" t="s">
        <v>172</v>
      </c>
    </row>
    <row r="2449" spans="1:4" ht="14.5" customHeight="1" x14ac:dyDescent="0.35">
      <c r="A2449" s="1"/>
      <c r="B2449" s="306">
        <v>44502.695138894414</v>
      </c>
      <c r="C2449" s="304">
        <v>97.393025037840317</v>
      </c>
      <c r="D2449" s="305" t="s">
        <v>172</v>
      </c>
    </row>
    <row r="2450" spans="1:4" ht="14.5" customHeight="1" x14ac:dyDescent="0.35">
      <c r="A2450" s="1"/>
      <c r="B2450" s="306">
        <v>44502.695833338861</v>
      </c>
      <c r="C2450" s="304">
        <v>100.31558787756173</v>
      </c>
      <c r="D2450" s="305" t="s">
        <v>172</v>
      </c>
    </row>
    <row r="2451" spans="1:4" ht="14.5" customHeight="1" x14ac:dyDescent="0.35">
      <c r="A2451" s="1"/>
      <c r="B2451" s="306">
        <v>44502.696527783308</v>
      </c>
      <c r="C2451" s="304">
        <v>104.13796626553716</v>
      </c>
      <c r="D2451" s="305" t="s">
        <v>172</v>
      </c>
    </row>
    <row r="2452" spans="1:4" ht="14.5" customHeight="1" x14ac:dyDescent="0.35">
      <c r="A2452" s="1"/>
      <c r="B2452" s="306">
        <v>44502.697222227755</v>
      </c>
      <c r="C2452" s="304">
        <v>102.81369331800573</v>
      </c>
      <c r="D2452" s="305" t="s">
        <v>172</v>
      </c>
    </row>
    <row r="2453" spans="1:4" ht="14.5" customHeight="1" x14ac:dyDescent="0.35">
      <c r="A2453" s="1"/>
      <c r="B2453" s="306">
        <v>44502.697916672201</v>
      </c>
      <c r="C2453" s="304">
        <v>101.83784831898907</v>
      </c>
      <c r="D2453" s="305" t="s">
        <v>172</v>
      </c>
    </row>
    <row r="2454" spans="1:4" ht="14.5" customHeight="1" x14ac:dyDescent="0.35">
      <c r="A2454" s="1"/>
      <c r="B2454" s="306">
        <v>44502.698611116648</v>
      </c>
      <c r="C2454" s="304">
        <v>104.01805036493654</v>
      </c>
      <c r="D2454" s="305" t="s">
        <v>172</v>
      </c>
    </row>
    <row r="2455" spans="1:4" ht="14.5" customHeight="1" x14ac:dyDescent="0.35">
      <c r="A2455" s="1"/>
      <c r="B2455" s="306">
        <v>44502.699305561095</v>
      </c>
      <c r="C2455" s="304">
        <v>107.35392246894189</v>
      </c>
      <c r="D2455" s="305" t="s">
        <v>172</v>
      </c>
    </row>
    <row r="2456" spans="1:4" ht="14.5" customHeight="1" x14ac:dyDescent="0.35">
      <c r="A2456" s="1"/>
      <c r="B2456" s="306">
        <v>44502.700000005541</v>
      </c>
      <c r="C2456" s="304">
        <v>114.047078754099</v>
      </c>
      <c r="D2456" s="305" t="s">
        <v>172</v>
      </c>
    </row>
    <row r="2457" spans="1:4" ht="14.5" customHeight="1" x14ac:dyDescent="0.35">
      <c r="A2457" s="1"/>
      <c r="B2457" s="306">
        <v>44502.700694449988</v>
      </c>
      <c r="C2457" s="304">
        <v>122.94854921807224</v>
      </c>
      <c r="D2457" s="305" t="s">
        <v>172</v>
      </c>
    </row>
    <row r="2458" spans="1:4" ht="14.5" customHeight="1" x14ac:dyDescent="0.35">
      <c r="A2458" s="1"/>
      <c r="B2458" s="306">
        <v>44502.701388894435</v>
      </c>
      <c r="C2458" s="304">
        <v>137.41227443551568</v>
      </c>
      <c r="D2458" s="305" t="s">
        <v>172</v>
      </c>
    </row>
    <row r="2459" spans="1:4" ht="14.5" customHeight="1" x14ac:dyDescent="0.35">
      <c r="A2459" s="1"/>
      <c r="B2459" s="306">
        <v>44502.702083338881</v>
      </c>
      <c r="C2459" s="304">
        <v>153.99751605617348</v>
      </c>
      <c r="D2459" s="305" t="s">
        <v>172</v>
      </c>
    </row>
    <row r="2460" spans="1:4" ht="14.5" customHeight="1" x14ac:dyDescent="0.35">
      <c r="A2460" s="1"/>
      <c r="B2460" s="306">
        <v>44502.702777783328</v>
      </c>
      <c r="C2460" s="304">
        <v>163.28911303387335</v>
      </c>
      <c r="D2460" s="305" t="s">
        <v>172</v>
      </c>
    </row>
    <row r="2461" spans="1:4" ht="14.5" customHeight="1" x14ac:dyDescent="0.35">
      <c r="A2461" s="1"/>
      <c r="B2461" s="306">
        <v>44502.703472227775</v>
      </c>
      <c r="C2461" s="304">
        <v>171.39440696346185</v>
      </c>
      <c r="D2461" s="305" t="s">
        <v>172</v>
      </c>
    </row>
    <row r="2462" spans="1:4" ht="14.5" customHeight="1" x14ac:dyDescent="0.35">
      <c r="A2462" s="1"/>
      <c r="B2462" s="306">
        <v>44502.704166672222</v>
      </c>
      <c r="C2462" s="304">
        <v>177.44528183555229</v>
      </c>
      <c r="D2462" s="305" t="s">
        <v>172</v>
      </c>
    </row>
    <row r="2463" spans="1:4" ht="14.5" customHeight="1" x14ac:dyDescent="0.35">
      <c r="A2463" s="1"/>
      <c r="B2463" s="306">
        <v>44502.704861116668</v>
      </c>
      <c r="C2463" s="304">
        <v>176.48657932367641</v>
      </c>
      <c r="D2463" s="305" t="s">
        <v>172</v>
      </c>
    </row>
    <row r="2464" spans="1:4" ht="14.5" customHeight="1" x14ac:dyDescent="0.35">
      <c r="A2464" s="1"/>
      <c r="B2464" s="306">
        <v>44502.705555561115</v>
      </c>
      <c r="C2464" s="304">
        <v>172.71704621357301</v>
      </c>
      <c r="D2464" s="305" t="s">
        <v>172</v>
      </c>
    </row>
    <row r="2465" spans="1:4" ht="14.5" customHeight="1" x14ac:dyDescent="0.35">
      <c r="A2465" s="1"/>
      <c r="B2465" s="306">
        <v>44502.706250005562</v>
      </c>
      <c r="C2465" s="304">
        <v>160.45119708465256</v>
      </c>
      <c r="D2465" s="305" t="s">
        <v>172</v>
      </c>
    </row>
    <row r="2466" spans="1:4" ht="14.5" customHeight="1" x14ac:dyDescent="0.35">
      <c r="A2466" s="1"/>
      <c r="B2466" s="306">
        <v>44502.706944450008</v>
      </c>
      <c r="C2466" s="304">
        <v>145.71486895685473</v>
      </c>
      <c r="D2466" s="305" t="s">
        <v>172</v>
      </c>
    </row>
    <row r="2467" spans="1:4" ht="14.5" customHeight="1" x14ac:dyDescent="0.35">
      <c r="A2467" s="1"/>
      <c r="B2467" s="306">
        <v>44502.707638894455</v>
      </c>
      <c r="C2467" s="304">
        <v>139.23871008393277</v>
      </c>
      <c r="D2467" s="305" t="s">
        <v>172</v>
      </c>
    </row>
    <row r="2468" spans="1:4" ht="14.5" customHeight="1" x14ac:dyDescent="0.35">
      <c r="A2468" s="1"/>
      <c r="B2468" s="306">
        <v>44502.708333338902</v>
      </c>
      <c r="C2468" s="304">
        <v>135.1660300019818</v>
      </c>
      <c r="D2468" s="305" t="s">
        <v>172</v>
      </c>
    </row>
    <row r="2469" spans="1:4" ht="14.5" customHeight="1" x14ac:dyDescent="0.35">
      <c r="A2469" s="1"/>
      <c r="B2469" s="306">
        <v>44502.709027783349</v>
      </c>
      <c r="C2469" s="304">
        <v>130.25054597265748</v>
      </c>
      <c r="D2469" s="305" t="s">
        <v>172</v>
      </c>
    </row>
    <row r="2470" spans="1:4" ht="14.5" customHeight="1" x14ac:dyDescent="0.35">
      <c r="A2470" s="1"/>
      <c r="B2470" s="306">
        <v>44502.709722227795</v>
      </c>
      <c r="C2470" s="304">
        <v>125.58560295159114</v>
      </c>
      <c r="D2470" s="305" t="s">
        <v>172</v>
      </c>
    </row>
    <row r="2471" spans="1:4" ht="14.5" customHeight="1" x14ac:dyDescent="0.35">
      <c r="A2471" s="1"/>
      <c r="B2471" s="306">
        <v>44502.710416672242</v>
      </c>
      <c r="C2471" s="304">
        <v>122.7019550449273</v>
      </c>
      <c r="D2471" s="305" t="s">
        <v>172</v>
      </c>
    </row>
    <row r="2472" spans="1:4" ht="14.5" customHeight="1" x14ac:dyDescent="0.35">
      <c r="A2472" s="1"/>
      <c r="B2472" s="306">
        <v>44502.711111116689</v>
      </c>
      <c r="C2472" s="304">
        <v>114.82332461729142</v>
      </c>
      <c r="D2472" s="305" t="s">
        <v>172</v>
      </c>
    </row>
    <row r="2473" spans="1:4" ht="14.5" customHeight="1" x14ac:dyDescent="0.35">
      <c r="A2473" s="1"/>
      <c r="B2473" s="306">
        <v>44502.711805561135</v>
      </c>
      <c r="C2473" s="304">
        <v>108.1710022525338</v>
      </c>
      <c r="D2473" s="305" t="s">
        <v>172</v>
      </c>
    </row>
    <row r="2474" spans="1:4" ht="14.5" customHeight="1" x14ac:dyDescent="0.35">
      <c r="A2474" s="1"/>
      <c r="B2474" s="306">
        <v>44502.712500005582</v>
      </c>
      <c r="C2474" s="304">
        <v>109.71223621324559</v>
      </c>
      <c r="D2474" s="305" t="s">
        <v>172</v>
      </c>
    </row>
    <row r="2475" spans="1:4" ht="14.5" customHeight="1" x14ac:dyDescent="0.35">
      <c r="A2475" s="1"/>
      <c r="B2475" s="306">
        <v>44502.713194450029</v>
      </c>
      <c r="C2475" s="304">
        <v>118.7445375561753</v>
      </c>
      <c r="D2475" s="305" t="s">
        <v>172</v>
      </c>
    </row>
    <row r="2476" spans="1:4" ht="14.5" customHeight="1" x14ac:dyDescent="0.35">
      <c r="A2476" s="1"/>
      <c r="B2476" s="306">
        <v>44502.713888894476</v>
      </c>
      <c r="C2476" s="304">
        <v>123.14808658875603</v>
      </c>
      <c r="D2476" s="305" t="s">
        <v>172</v>
      </c>
    </row>
    <row r="2477" spans="1:4" ht="14.5" customHeight="1" x14ac:dyDescent="0.35">
      <c r="A2477" s="1"/>
      <c r="B2477" s="306">
        <v>44502.714583338922</v>
      </c>
      <c r="C2477" s="304">
        <v>123.31583926516663</v>
      </c>
      <c r="D2477" s="305" t="s">
        <v>172</v>
      </c>
    </row>
    <row r="2478" spans="1:4" ht="14.5" customHeight="1" x14ac:dyDescent="0.35">
      <c r="A2478" s="1"/>
      <c r="B2478" s="306">
        <v>44502.715277783369</v>
      </c>
      <c r="C2478" s="304">
        <v>125.40217603504813</v>
      </c>
      <c r="D2478" s="305" t="s">
        <v>172</v>
      </c>
    </row>
    <row r="2479" spans="1:4" ht="14.5" customHeight="1" x14ac:dyDescent="0.35">
      <c r="A2479" s="1"/>
      <c r="B2479" s="306">
        <v>44502.715972227816</v>
      </c>
      <c r="C2479" s="304">
        <v>125.8972655188952</v>
      </c>
      <c r="D2479" s="305" t="s">
        <v>172</v>
      </c>
    </row>
    <row r="2480" spans="1:4" ht="14.5" customHeight="1" x14ac:dyDescent="0.35">
      <c r="A2480" s="1"/>
      <c r="B2480" s="306">
        <v>44502.716666672262</v>
      </c>
      <c r="C2480" s="304">
        <v>121.73410608304742</v>
      </c>
      <c r="D2480" s="305" t="s">
        <v>172</v>
      </c>
    </row>
    <row r="2481" spans="1:4" ht="14.5" customHeight="1" x14ac:dyDescent="0.35">
      <c r="A2481" s="1"/>
      <c r="B2481" s="306">
        <v>44502.717361116709</v>
      </c>
      <c r="C2481" s="304">
        <v>119.2538440373086</v>
      </c>
      <c r="D2481" s="305" t="s">
        <v>172</v>
      </c>
    </row>
    <row r="2482" spans="1:4" ht="14.5" customHeight="1" x14ac:dyDescent="0.35">
      <c r="A2482" s="1"/>
      <c r="B2482" s="306">
        <v>44502.718055561156</v>
      </c>
      <c r="C2482" s="304">
        <v>118.92205377498952</v>
      </c>
      <c r="D2482" s="305" t="s">
        <v>172</v>
      </c>
    </row>
    <row r="2483" spans="1:4" ht="14.5" customHeight="1" x14ac:dyDescent="0.35">
      <c r="A2483" s="1"/>
      <c r="B2483" s="306">
        <v>44502.718750005602</v>
      </c>
      <c r="C2483" s="304">
        <v>120.01796274305089</v>
      </c>
      <c r="D2483" s="305" t="s">
        <v>172</v>
      </c>
    </row>
    <row r="2484" spans="1:4" ht="14.5" customHeight="1" x14ac:dyDescent="0.35">
      <c r="A2484" s="1"/>
      <c r="B2484" s="306">
        <v>44502.719444450049</v>
      </c>
      <c r="C2484" s="304">
        <v>122.06195284260903</v>
      </c>
      <c r="D2484" s="305" t="s">
        <v>172</v>
      </c>
    </row>
    <row r="2485" spans="1:4" ht="14.5" customHeight="1" x14ac:dyDescent="0.35">
      <c r="A2485" s="1"/>
      <c r="B2485" s="306">
        <v>44502.720138894496</v>
      </c>
      <c r="C2485" s="304">
        <v>122.00497503837687</v>
      </c>
      <c r="D2485" s="305" t="s">
        <v>172</v>
      </c>
    </row>
    <row r="2486" spans="1:4" ht="14.5" customHeight="1" x14ac:dyDescent="0.35">
      <c r="A2486" s="1"/>
      <c r="B2486" s="306">
        <v>44502.720833338943</v>
      </c>
      <c r="C2486" s="304">
        <v>124.43644501155553</v>
      </c>
      <c r="D2486" s="305" t="s">
        <v>172</v>
      </c>
    </row>
    <row r="2487" spans="1:4" ht="14.5" customHeight="1" x14ac:dyDescent="0.35">
      <c r="A2487" s="1"/>
      <c r="B2487" s="306">
        <v>44502.721527783389</v>
      </c>
      <c r="C2487" s="304">
        <v>134.44772890507011</v>
      </c>
      <c r="D2487" s="305" t="s">
        <v>172</v>
      </c>
    </row>
    <row r="2488" spans="1:4" ht="14.5" customHeight="1" x14ac:dyDescent="0.35">
      <c r="A2488" s="1"/>
      <c r="B2488" s="306">
        <v>44502.722222227836</v>
      </c>
      <c r="C2488" s="304">
        <v>138.60084087235543</v>
      </c>
      <c r="D2488" s="305" t="s">
        <v>172</v>
      </c>
    </row>
    <row r="2489" spans="1:4" ht="14.5" customHeight="1" x14ac:dyDescent="0.35">
      <c r="A2489" s="1"/>
      <c r="B2489" s="306">
        <v>44502.722916672283</v>
      </c>
      <c r="C2489" s="304">
        <v>140.19353370791069</v>
      </c>
      <c r="D2489" s="305" t="s">
        <v>172</v>
      </c>
    </row>
    <row r="2490" spans="1:4" ht="14.5" customHeight="1" x14ac:dyDescent="0.35">
      <c r="A2490" s="1"/>
      <c r="B2490" s="306">
        <v>44502.723611116729</v>
      </c>
      <c r="C2490" s="304">
        <v>141.57892508494356</v>
      </c>
      <c r="D2490" s="305" t="s">
        <v>172</v>
      </c>
    </row>
    <row r="2491" spans="1:4" ht="14.5" customHeight="1" x14ac:dyDescent="0.35">
      <c r="A2491" s="1"/>
      <c r="B2491" s="306">
        <v>44502.724305561176</v>
      </c>
      <c r="C2491" s="304">
        <v>145.82938037307079</v>
      </c>
      <c r="D2491" s="305" t="s">
        <v>172</v>
      </c>
    </row>
    <row r="2492" spans="1:4" ht="14.5" customHeight="1" x14ac:dyDescent="0.35">
      <c r="A2492" s="1"/>
      <c r="B2492" s="306">
        <v>44502.725000005623</v>
      </c>
      <c r="C2492" s="304">
        <v>139.90519071058759</v>
      </c>
      <c r="D2492" s="305" t="s">
        <v>172</v>
      </c>
    </row>
    <row r="2493" spans="1:4" ht="14.5" customHeight="1" x14ac:dyDescent="0.35">
      <c r="A2493" s="1"/>
      <c r="B2493" s="306">
        <v>44502.72569445007</v>
      </c>
      <c r="C2493" s="304">
        <v>131.68818494970523</v>
      </c>
      <c r="D2493" s="305" t="s">
        <v>172</v>
      </c>
    </row>
    <row r="2494" spans="1:4" ht="14.5" customHeight="1" x14ac:dyDescent="0.35">
      <c r="A2494" s="1"/>
      <c r="B2494" s="306">
        <v>44502.726388894516</v>
      </c>
      <c r="C2494" s="304">
        <v>128.40797048220023</v>
      </c>
      <c r="D2494" s="305" t="s">
        <v>172</v>
      </c>
    </row>
    <row r="2495" spans="1:4" ht="14.5" customHeight="1" x14ac:dyDescent="0.35">
      <c r="A2495" s="1"/>
      <c r="B2495" s="306">
        <v>44502.727083338963</v>
      </c>
      <c r="C2495" s="304">
        <v>131.30674821122861</v>
      </c>
      <c r="D2495" s="305" t="s">
        <v>172</v>
      </c>
    </row>
    <row r="2496" spans="1:4" ht="14.5" customHeight="1" x14ac:dyDescent="0.35">
      <c r="A2496" s="1"/>
      <c r="B2496" s="306">
        <v>44502.72777778341</v>
      </c>
      <c r="C2496" s="304">
        <v>135.38205421126526</v>
      </c>
      <c r="D2496" s="305" t="s">
        <v>172</v>
      </c>
    </row>
    <row r="2497" spans="1:4" ht="14.5" customHeight="1" x14ac:dyDescent="0.35">
      <c r="A2497" s="1"/>
      <c r="B2497" s="306">
        <v>44502.728472227856</v>
      </c>
      <c r="C2497" s="304">
        <v>134.59873920974786</v>
      </c>
      <c r="D2497" s="305" t="s">
        <v>172</v>
      </c>
    </row>
    <row r="2498" spans="1:4" ht="14.5" customHeight="1" x14ac:dyDescent="0.35">
      <c r="A2498" s="1"/>
      <c r="B2498" s="306">
        <v>44502.729166672303</v>
      </c>
      <c r="C2498" s="304">
        <v>132.81890624868296</v>
      </c>
      <c r="D2498" s="305" t="s">
        <v>172</v>
      </c>
    </row>
    <row r="2499" spans="1:4" ht="14.5" customHeight="1" x14ac:dyDescent="0.35">
      <c r="A2499" s="1"/>
      <c r="B2499" s="306">
        <v>44502.72986111675</v>
      </c>
      <c r="C2499" s="304">
        <v>134.59950384508895</v>
      </c>
      <c r="D2499" s="305" t="s">
        <v>172</v>
      </c>
    </row>
    <row r="2500" spans="1:4" ht="14.5" customHeight="1" x14ac:dyDescent="0.35">
      <c r="A2500" s="1"/>
      <c r="B2500" s="306">
        <v>44502.730555561197</v>
      </c>
      <c r="C2500" s="304">
        <v>130.30955789835812</v>
      </c>
      <c r="D2500" s="305" t="s">
        <v>172</v>
      </c>
    </row>
    <row r="2501" spans="1:4" ht="14.5" customHeight="1" x14ac:dyDescent="0.35">
      <c r="A2501" s="1"/>
      <c r="B2501" s="306">
        <v>44502.731250005643</v>
      </c>
      <c r="C2501" s="304">
        <v>124.92041259186614</v>
      </c>
      <c r="D2501" s="305" t="s">
        <v>172</v>
      </c>
    </row>
    <row r="2502" spans="1:4" ht="14.5" customHeight="1" x14ac:dyDescent="0.35">
      <c r="A2502" s="1"/>
      <c r="B2502" s="306">
        <v>44502.73194445009</v>
      </c>
      <c r="C2502" s="304">
        <v>120.29371272031179</v>
      </c>
      <c r="D2502" s="305" t="s">
        <v>172</v>
      </c>
    </row>
    <row r="2503" spans="1:4" ht="14.5" customHeight="1" x14ac:dyDescent="0.35">
      <c r="A2503" s="1"/>
      <c r="B2503" s="306">
        <v>44502.732638894537</v>
      </c>
      <c r="C2503" s="304">
        <v>118.9305323869184</v>
      </c>
      <c r="D2503" s="305" t="s">
        <v>172</v>
      </c>
    </row>
    <row r="2504" spans="1:4" ht="14.5" customHeight="1" x14ac:dyDescent="0.35">
      <c r="A2504" s="1"/>
      <c r="B2504" s="306">
        <v>44502.733333338983</v>
      </c>
      <c r="C2504" s="304">
        <v>118.43205122436048</v>
      </c>
      <c r="D2504" s="305" t="s">
        <v>172</v>
      </c>
    </row>
    <row r="2505" spans="1:4" ht="14.5" customHeight="1" x14ac:dyDescent="0.35">
      <c r="A2505" s="1"/>
      <c r="B2505" s="306">
        <v>44502.73402778343</v>
      </c>
      <c r="C2505" s="304">
        <v>118.54623051557768</v>
      </c>
      <c r="D2505" s="305" t="s">
        <v>172</v>
      </c>
    </row>
    <row r="2506" spans="1:4" ht="14.5" customHeight="1" x14ac:dyDescent="0.35">
      <c r="A2506" s="1"/>
      <c r="B2506" s="306">
        <v>44502.734722227877</v>
      </c>
      <c r="C2506" s="304">
        <v>127.80661546574945</v>
      </c>
      <c r="D2506" s="305" t="s">
        <v>172</v>
      </c>
    </row>
    <row r="2507" spans="1:4" ht="14.5" customHeight="1" x14ac:dyDescent="0.35">
      <c r="A2507" s="1"/>
      <c r="B2507" s="306">
        <v>44502.735416672323</v>
      </c>
      <c r="C2507" s="304">
        <v>143.50253678933174</v>
      </c>
      <c r="D2507" s="305" t="s">
        <v>172</v>
      </c>
    </row>
    <row r="2508" spans="1:4" ht="14.5" customHeight="1" x14ac:dyDescent="0.35">
      <c r="A2508" s="1"/>
      <c r="B2508" s="306">
        <v>44502.73611111677</v>
      </c>
      <c r="C2508" s="304">
        <v>152.46585265819837</v>
      </c>
      <c r="D2508" s="305" t="s">
        <v>172</v>
      </c>
    </row>
    <row r="2509" spans="1:4" ht="14.5" customHeight="1" x14ac:dyDescent="0.35">
      <c r="A2509" s="1"/>
      <c r="B2509" s="306">
        <v>44502.736805561217</v>
      </c>
      <c r="C2509" s="304">
        <v>157.29332995408524</v>
      </c>
      <c r="D2509" s="305" t="s">
        <v>172</v>
      </c>
    </row>
    <row r="2510" spans="1:4" ht="14.5" customHeight="1" x14ac:dyDescent="0.35">
      <c r="A2510" s="1"/>
      <c r="B2510" s="306">
        <v>44502.737500005664</v>
      </c>
      <c r="C2510" s="304">
        <v>163.40920773402323</v>
      </c>
      <c r="D2510" s="305" t="s">
        <v>172</v>
      </c>
    </row>
    <row r="2511" spans="1:4" ht="14.5" customHeight="1" x14ac:dyDescent="0.35">
      <c r="A2511" s="1"/>
      <c r="B2511" s="306">
        <v>44502.73819445011</v>
      </c>
      <c r="C2511" s="304">
        <v>166.90693560167759</v>
      </c>
      <c r="D2511" s="305" t="s">
        <v>172</v>
      </c>
    </row>
    <row r="2512" spans="1:4" ht="14.5" customHeight="1" x14ac:dyDescent="0.35">
      <c r="A2512" s="1"/>
      <c r="B2512" s="306">
        <v>44502.738888894557</v>
      </c>
      <c r="C2512" s="304">
        <v>167.10617716281752</v>
      </c>
      <c r="D2512" s="305" t="s">
        <v>172</v>
      </c>
    </row>
    <row r="2513" spans="1:4" ht="14.5" customHeight="1" x14ac:dyDescent="0.35">
      <c r="A2513" s="1"/>
      <c r="B2513" s="306">
        <v>44502.739583339004</v>
      </c>
      <c r="C2513" s="304">
        <v>158.26094942061462</v>
      </c>
      <c r="D2513" s="305" t="s">
        <v>172</v>
      </c>
    </row>
    <row r="2514" spans="1:4" ht="14.5" customHeight="1" x14ac:dyDescent="0.35">
      <c r="A2514" s="1"/>
      <c r="B2514" s="306">
        <v>44502.74027778345</v>
      </c>
      <c r="C2514" s="304">
        <v>144.44363364070887</v>
      </c>
      <c r="D2514" s="305" t="s">
        <v>172</v>
      </c>
    </row>
    <row r="2515" spans="1:4" ht="14.5" customHeight="1" x14ac:dyDescent="0.35">
      <c r="A2515" s="1"/>
      <c r="B2515" s="306">
        <v>44502.740972227897</v>
      </c>
      <c r="C2515" s="304">
        <v>134.9538199884235</v>
      </c>
      <c r="D2515" s="305" t="s">
        <v>172</v>
      </c>
    </row>
    <row r="2516" spans="1:4" ht="14.5" customHeight="1" x14ac:dyDescent="0.35">
      <c r="A2516" s="1"/>
      <c r="B2516" s="306">
        <v>44502.741666672344</v>
      </c>
      <c r="C2516" s="304">
        <v>129.33215668530903</v>
      </c>
      <c r="D2516" s="305" t="s">
        <v>172</v>
      </c>
    </row>
    <row r="2517" spans="1:4" ht="14.5" customHeight="1" x14ac:dyDescent="0.35">
      <c r="A2517" s="1"/>
      <c r="B2517" s="306">
        <v>44502.742361116791</v>
      </c>
      <c r="C2517" s="304">
        <v>125.35448482376135</v>
      </c>
      <c r="D2517" s="305" t="s">
        <v>172</v>
      </c>
    </row>
    <row r="2518" spans="1:4" ht="14.5" customHeight="1" x14ac:dyDescent="0.35">
      <c r="A2518" s="1"/>
      <c r="B2518" s="306">
        <v>44502.743055561237</v>
      </c>
      <c r="C2518" s="304">
        <v>119.53744847421186</v>
      </c>
      <c r="D2518" s="305" t="s">
        <v>172</v>
      </c>
    </row>
    <row r="2519" spans="1:4" ht="14.5" customHeight="1" x14ac:dyDescent="0.35">
      <c r="A2519" s="1"/>
      <c r="B2519" s="306">
        <v>44502.743750005684</v>
      </c>
      <c r="C2519" s="304">
        <v>113.27097150289531</v>
      </c>
      <c r="D2519" s="305" t="s">
        <v>172</v>
      </c>
    </row>
    <row r="2520" spans="1:4" ht="14.5" customHeight="1" x14ac:dyDescent="0.35">
      <c r="A2520" s="1"/>
      <c r="B2520" s="306">
        <v>44502.744444450131</v>
      </c>
      <c r="C2520" s="304">
        <v>111.63865745012687</v>
      </c>
      <c r="D2520" s="305" t="s">
        <v>172</v>
      </c>
    </row>
    <row r="2521" spans="1:4" ht="14.5" customHeight="1" x14ac:dyDescent="0.35">
      <c r="A2521" s="1"/>
      <c r="B2521" s="306">
        <v>44502.745138894577</v>
      </c>
      <c r="C2521" s="304">
        <v>114.57849156466158</v>
      </c>
      <c r="D2521" s="305" t="s">
        <v>172</v>
      </c>
    </row>
    <row r="2522" spans="1:4" ht="14.5" customHeight="1" x14ac:dyDescent="0.35">
      <c r="A2522" s="1"/>
      <c r="B2522" s="306">
        <v>44502.745833339024</v>
      </c>
      <c r="C2522" s="304">
        <v>116.36950412133592</v>
      </c>
      <c r="D2522" s="305" t="s">
        <v>172</v>
      </c>
    </row>
    <row r="2523" spans="1:4" ht="14.5" customHeight="1" x14ac:dyDescent="0.35">
      <c r="A2523" s="1"/>
      <c r="B2523" s="306">
        <v>44502.746527783471</v>
      </c>
      <c r="C2523" s="304">
        <v>115.2246871148139</v>
      </c>
      <c r="D2523" s="305" t="s">
        <v>172</v>
      </c>
    </row>
    <row r="2524" spans="1:4" ht="14.5" customHeight="1" x14ac:dyDescent="0.35">
      <c r="A2524" s="1"/>
      <c r="B2524" s="306">
        <v>44502.747222227918</v>
      </c>
      <c r="C2524" s="304">
        <v>112.47192190250887</v>
      </c>
      <c r="D2524" s="305" t="s">
        <v>172</v>
      </c>
    </row>
    <row r="2525" spans="1:4" ht="14.5" customHeight="1" x14ac:dyDescent="0.35">
      <c r="A2525" s="1"/>
      <c r="B2525" s="306">
        <v>44502.747916672364</v>
      </c>
      <c r="C2525" s="304">
        <v>108.71737083941311</v>
      </c>
      <c r="D2525" s="305" t="s">
        <v>172</v>
      </c>
    </row>
    <row r="2526" spans="1:4" ht="14.5" customHeight="1" x14ac:dyDescent="0.35">
      <c r="A2526" s="1"/>
      <c r="B2526" s="306">
        <v>44502.748611116811</v>
      </c>
      <c r="C2526" s="304">
        <v>102.61572693014168</v>
      </c>
      <c r="D2526" s="305" t="s">
        <v>172</v>
      </c>
    </row>
    <row r="2527" spans="1:4" ht="14.5" customHeight="1" x14ac:dyDescent="0.35">
      <c r="A2527" s="1"/>
      <c r="B2527" s="306">
        <v>44502.749305561258</v>
      </c>
      <c r="C2527" s="304">
        <v>92.140001234322938</v>
      </c>
      <c r="D2527" s="305" t="s">
        <v>172</v>
      </c>
    </row>
    <row r="2528" spans="1:4" ht="14.5" customHeight="1" x14ac:dyDescent="0.35">
      <c r="A2528" s="1"/>
      <c r="B2528" s="306">
        <v>44502.750000005704</v>
      </c>
      <c r="C2528" s="304">
        <v>84.971421698713669</v>
      </c>
      <c r="D2528" s="305" t="s">
        <v>172</v>
      </c>
    </row>
    <row r="2529" spans="1:4" ht="14.5" customHeight="1" x14ac:dyDescent="0.35">
      <c r="A2529" s="1"/>
      <c r="B2529" s="306">
        <v>44502.750694450151</v>
      </c>
      <c r="C2529" s="304">
        <v>81.416561724125259</v>
      </c>
      <c r="D2529" s="305" t="s">
        <v>172</v>
      </c>
    </row>
    <row r="2530" spans="1:4" ht="14.5" customHeight="1" x14ac:dyDescent="0.35">
      <c r="A2530" s="1"/>
      <c r="B2530" s="306">
        <v>44502.751388894598</v>
      </c>
      <c r="C2530" s="304">
        <v>78.597542230590861</v>
      </c>
      <c r="D2530" s="305" t="s">
        <v>172</v>
      </c>
    </row>
    <row r="2531" spans="1:4" ht="14.5" customHeight="1" x14ac:dyDescent="0.35">
      <c r="A2531" s="1"/>
      <c r="B2531" s="306">
        <v>44502.752083339044</v>
      </c>
      <c r="C2531" s="304">
        <v>75.24287703395045</v>
      </c>
      <c r="D2531" s="305" t="s">
        <v>172</v>
      </c>
    </row>
    <row r="2532" spans="1:4" ht="14.5" customHeight="1" x14ac:dyDescent="0.35">
      <c r="A2532" s="1"/>
      <c r="B2532" s="306">
        <v>44502.752777783491</v>
      </c>
      <c r="C2532" s="304">
        <v>71.20607797205642</v>
      </c>
      <c r="D2532" s="305" t="s">
        <v>172</v>
      </c>
    </row>
    <row r="2533" spans="1:4" ht="14.5" customHeight="1" x14ac:dyDescent="0.35">
      <c r="A2533" s="1"/>
      <c r="B2533" s="306">
        <v>44502.753472227938</v>
      </c>
      <c r="C2533" s="304">
        <v>68.403322666815555</v>
      </c>
      <c r="D2533" s="305" t="s">
        <v>172</v>
      </c>
    </row>
    <row r="2534" spans="1:4" ht="14.5" customHeight="1" x14ac:dyDescent="0.35">
      <c r="A2534" s="1"/>
      <c r="B2534" s="306">
        <v>44502.754166672385</v>
      </c>
      <c r="C2534" s="304">
        <v>67.131074925155062</v>
      </c>
      <c r="D2534" s="305" t="s">
        <v>172</v>
      </c>
    </row>
    <row r="2535" spans="1:4" ht="14.5" customHeight="1" x14ac:dyDescent="0.35">
      <c r="A2535" s="1"/>
      <c r="B2535" s="306">
        <v>44502.754861116831</v>
      </c>
      <c r="C2535" s="304">
        <v>64.013719078644257</v>
      </c>
      <c r="D2535" s="305" t="s">
        <v>172</v>
      </c>
    </row>
    <row r="2536" spans="1:4" ht="14.5" customHeight="1" x14ac:dyDescent="0.35">
      <c r="A2536" s="1"/>
      <c r="B2536" s="306">
        <v>44502.755555561278</v>
      </c>
      <c r="C2536" s="304">
        <v>58.802745532675182</v>
      </c>
      <c r="D2536" s="305" t="s">
        <v>172</v>
      </c>
    </row>
    <row r="2537" spans="1:4" ht="14.5" customHeight="1" x14ac:dyDescent="0.35">
      <c r="A2537" s="1"/>
      <c r="B2537" s="306">
        <v>44502.756250005725</v>
      </c>
      <c r="C2537" s="304">
        <v>55.146389287927498</v>
      </c>
      <c r="D2537" s="305" t="s">
        <v>172</v>
      </c>
    </row>
    <row r="2538" spans="1:4" ht="14.5" customHeight="1" x14ac:dyDescent="0.35">
      <c r="A2538" s="1"/>
      <c r="B2538" s="306">
        <v>44502.756944450171</v>
      </c>
      <c r="C2538" s="304">
        <v>52.836590751828041</v>
      </c>
      <c r="D2538" s="305" t="s">
        <v>172</v>
      </c>
    </row>
    <row r="2539" spans="1:4" ht="14.5" customHeight="1" x14ac:dyDescent="0.35">
      <c r="A2539" s="1"/>
      <c r="B2539" s="306">
        <v>44502.757638894618</v>
      </c>
      <c r="C2539" s="304">
        <v>50.768310111365281</v>
      </c>
      <c r="D2539" s="305" t="s">
        <v>172</v>
      </c>
    </row>
    <row r="2540" spans="1:4" ht="14.5" customHeight="1" x14ac:dyDescent="0.35">
      <c r="A2540" s="1"/>
      <c r="B2540" s="306">
        <v>44502.758333339065</v>
      </c>
      <c r="C2540" s="304">
        <v>48.840211643737469</v>
      </c>
      <c r="D2540" s="305" t="s">
        <v>172</v>
      </c>
    </row>
    <row r="2541" spans="1:4" ht="14.5" customHeight="1" x14ac:dyDescent="0.35">
      <c r="A2541" s="1"/>
      <c r="B2541" s="306">
        <v>44502.759027783512</v>
      </c>
      <c r="C2541" s="304">
        <v>46.988424293160399</v>
      </c>
      <c r="D2541" s="305" t="s">
        <v>172</v>
      </c>
    </row>
    <row r="2542" spans="1:4" ht="14.5" customHeight="1" x14ac:dyDescent="0.35">
      <c r="A2542" s="1"/>
      <c r="B2542" s="306">
        <v>44502.759722227958</v>
      </c>
      <c r="C2542" s="304">
        <v>45.813791116652041</v>
      </c>
      <c r="D2542" s="305" t="s">
        <v>172</v>
      </c>
    </row>
    <row r="2543" spans="1:4" ht="14.5" customHeight="1" x14ac:dyDescent="0.35">
      <c r="A2543" s="1"/>
      <c r="B2543" s="306">
        <v>44502.760416672405</v>
      </c>
      <c r="C2543" s="304">
        <v>46.013294676944497</v>
      </c>
      <c r="D2543" s="305" t="s">
        <v>172</v>
      </c>
    </row>
    <row r="2544" spans="1:4" ht="14.5" customHeight="1" x14ac:dyDescent="0.35">
      <c r="A2544" s="1"/>
      <c r="B2544" s="306">
        <v>44502.761111116852</v>
      </c>
      <c r="C2544" s="304">
        <v>46.445670420721093</v>
      </c>
      <c r="D2544" s="305" t="s">
        <v>172</v>
      </c>
    </row>
    <row r="2545" spans="1:4" ht="14.5" customHeight="1" x14ac:dyDescent="0.35">
      <c r="A2545" s="1"/>
      <c r="B2545" s="306">
        <v>44502.761805561298</v>
      </c>
      <c r="C2545" s="304">
        <v>45.688582741569071</v>
      </c>
      <c r="D2545" s="305" t="s">
        <v>172</v>
      </c>
    </row>
    <row r="2546" spans="1:4" ht="14.5" customHeight="1" x14ac:dyDescent="0.35">
      <c r="A2546" s="1"/>
      <c r="B2546" s="306">
        <v>44502.762500005745</v>
      </c>
      <c r="C2546" s="304">
        <v>44.884130272635957</v>
      </c>
      <c r="D2546" s="305" t="s">
        <v>172</v>
      </c>
    </row>
    <row r="2547" spans="1:4" ht="14.5" customHeight="1" x14ac:dyDescent="0.35">
      <c r="A2547" s="1"/>
      <c r="B2547" s="306">
        <v>44502.763194450192</v>
      </c>
      <c r="C2547" s="304">
        <v>45.150990754242713</v>
      </c>
      <c r="D2547" s="305" t="s">
        <v>172</v>
      </c>
    </row>
    <row r="2548" spans="1:4" ht="14.5" customHeight="1" x14ac:dyDescent="0.35">
      <c r="A2548" s="1"/>
      <c r="B2548" s="306">
        <v>44502.763888894639</v>
      </c>
      <c r="C2548" s="304">
        <v>45.465627255282016</v>
      </c>
      <c r="D2548" s="305" t="s">
        <v>172</v>
      </c>
    </row>
    <row r="2549" spans="1:4" ht="14.5" customHeight="1" x14ac:dyDescent="0.35">
      <c r="A2549" s="1"/>
      <c r="B2549" s="306">
        <v>44502.764583339085</v>
      </c>
      <c r="C2549" s="304">
        <v>42.22369145124491</v>
      </c>
      <c r="D2549" s="305" t="s">
        <v>172</v>
      </c>
    </row>
    <row r="2550" spans="1:4" ht="14.5" customHeight="1" x14ac:dyDescent="0.35">
      <c r="A2550" s="1"/>
      <c r="B2550" s="306">
        <v>44502.765277783532</v>
      </c>
      <c r="C2550" s="304">
        <v>39.996387920806107</v>
      </c>
      <c r="D2550" s="305" t="s">
        <v>172</v>
      </c>
    </row>
    <row r="2551" spans="1:4" ht="14.5" customHeight="1" x14ac:dyDescent="0.35">
      <c r="A2551" s="1"/>
      <c r="B2551" s="306">
        <v>44502.765972227979</v>
      </c>
      <c r="C2551" s="304">
        <v>39.704578463331565</v>
      </c>
      <c r="D2551" s="305" t="s">
        <v>172</v>
      </c>
    </row>
    <row r="2552" spans="1:4" ht="14.5" customHeight="1" x14ac:dyDescent="0.35">
      <c r="A2552" s="1"/>
      <c r="B2552" s="306">
        <v>44502.766666672425</v>
      </c>
      <c r="C2552" s="304">
        <v>39.589521669682775</v>
      </c>
      <c r="D2552" s="305" t="s">
        <v>172</v>
      </c>
    </row>
    <row r="2553" spans="1:4" ht="14.5" customHeight="1" x14ac:dyDescent="0.35">
      <c r="A2553" s="1"/>
      <c r="B2553" s="306">
        <v>44502.767361116872</v>
      </c>
      <c r="C2553" s="304">
        <v>38.969252385860699</v>
      </c>
      <c r="D2553" s="305" t="s">
        <v>172</v>
      </c>
    </row>
    <row r="2554" spans="1:4" ht="14.5" customHeight="1" x14ac:dyDescent="0.35">
      <c r="A2554" s="1"/>
      <c r="B2554" s="306">
        <v>44502.768055561319</v>
      </c>
      <c r="C2554" s="304">
        <v>38.786402589645391</v>
      </c>
      <c r="D2554" s="305" t="s">
        <v>172</v>
      </c>
    </row>
    <row r="2555" spans="1:4" ht="14.5" customHeight="1" x14ac:dyDescent="0.35">
      <c r="A2555" s="1"/>
      <c r="B2555" s="306">
        <v>44502.768750005765</v>
      </c>
      <c r="C2555" s="304">
        <v>39.240511460776908</v>
      </c>
      <c r="D2555" s="305" t="s">
        <v>172</v>
      </c>
    </row>
    <row r="2556" spans="1:4" ht="14.5" customHeight="1" x14ac:dyDescent="0.35">
      <c r="A2556" s="1"/>
      <c r="B2556" s="306">
        <v>44502.769444450212</v>
      </c>
      <c r="C2556" s="304">
        <v>42.154157887626205</v>
      </c>
      <c r="D2556" s="305" t="s">
        <v>172</v>
      </c>
    </row>
    <row r="2557" spans="1:4" ht="14.5" customHeight="1" x14ac:dyDescent="0.35">
      <c r="A2557" s="1"/>
      <c r="B2557" s="306">
        <v>44502.770138894659</v>
      </c>
      <c r="C2557" s="304">
        <v>46.813072320240707</v>
      </c>
      <c r="D2557" s="305" t="s">
        <v>172</v>
      </c>
    </row>
    <row r="2558" spans="1:4" ht="14.5" customHeight="1" x14ac:dyDescent="0.35">
      <c r="A2558" s="1"/>
      <c r="B2558" s="306">
        <v>44502.770833339106</v>
      </c>
      <c r="C2558" s="304">
        <v>48.995620965912046</v>
      </c>
      <c r="D2558" s="305" t="s">
        <v>172</v>
      </c>
    </row>
    <row r="2559" spans="1:4" ht="14.5" customHeight="1" x14ac:dyDescent="0.35">
      <c r="A2559" s="1"/>
      <c r="B2559" s="306">
        <v>44502.771527783552</v>
      </c>
      <c r="C2559" s="304">
        <v>43.875135822089696</v>
      </c>
      <c r="D2559" s="305" t="s">
        <v>172</v>
      </c>
    </row>
    <row r="2560" spans="1:4" ht="14.5" customHeight="1" x14ac:dyDescent="0.35">
      <c r="A2560" s="1"/>
      <c r="B2560" s="306">
        <v>44502.772222227999</v>
      </c>
      <c r="C2560" s="304">
        <v>40.518216295297798</v>
      </c>
      <c r="D2560" s="305" t="s">
        <v>172</v>
      </c>
    </row>
    <row r="2561" spans="1:4" ht="14.5" customHeight="1" x14ac:dyDescent="0.35">
      <c r="A2561" s="1"/>
      <c r="B2561" s="306">
        <v>44502.772916672446</v>
      </c>
      <c r="C2561" s="304">
        <v>41.35910198331694</v>
      </c>
      <c r="D2561" s="305" t="s">
        <v>172</v>
      </c>
    </row>
    <row r="2562" spans="1:4" ht="14.5" customHeight="1" x14ac:dyDescent="0.35">
      <c r="A2562" s="1"/>
      <c r="B2562" s="306">
        <v>44502.773611116892</v>
      </c>
      <c r="C2562" s="304">
        <v>42.855391867428743</v>
      </c>
      <c r="D2562" s="305" t="s">
        <v>172</v>
      </c>
    </row>
    <row r="2563" spans="1:4" ht="14.5" customHeight="1" x14ac:dyDescent="0.35">
      <c r="A2563" s="1"/>
      <c r="B2563" s="306">
        <v>44502.774305561339</v>
      </c>
      <c r="C2563" s="304">
        <v>43.944161960452526</v>
      </c>
      <c r="D2563" s="305" t="s">
        <v>172</v>
      </c>
    </row>
    <row r="2564" spans="1:4" ht="14.5" customHeight="1" x14ac:dyDescent="0.35">
      <c r="A2564" s="1"/>
      <c r="B2564" s="306">
        <v>44502.775000005786</v>
      </c>
      <c r="C2564" s="304">
        <v>45.115171203520731</v>
      </c>
      <c r="D2564" s="305" t="s">
        <v>172</v>
      </c>
    </row>
    <row r="2565" spans="1:4" ht="14.5" customHeight="1" x14ac:dyDescent="0.35">
      <c r="A2565" s="1"/>
      <c r="B2565" s="306">
        <v>44502.775694450233</v>
      </c>
      <c r="C2565" s="304">
        <v>46.42467617079965</v>
      </c>
      <c r="D2565" s="305" t="s">
        <v>172</v>
      </c>
    </row>
    <row r="2566" spans="1:4" ht="14.5" customHeight="1" x14ac:dyDescent="0.35">
      <c r="A2566" s="1"/>
      <c r="B2566" s="306">
        <v>44502.776388894679</v>
      </c>
      <c r="C2566" s="304">
        <v>49.896818332133506</v>
      </c>
      <c r="D2566" s="305" t="s">
        <v>172</v>
      </c>
    </row>
    <row r="2567" spans="1:4" ht="14.5" customHeight="1" x14ac:dyDescent="0.35">
      <c r="A2567" s="1"/>
      <c r="B2567" s="306">
        <v>44502.777083339126</v>
      </c>
      <c r="C2567" s="304">
        <v>55.383028375253588</v>
      </c>
      <c r="D2567" s="305" t="s">
        <v>172</v>
      </c>
    </row>
    <row r="2568" spans="1:4" ht="14.5" customHeight="1" x14ac:dyDescent="0.35">
      <c r="A2568" s="1"/>
      <c r="B2568" s="306">
        <v>44502.777777783573</v>
      </c>
      <c r="C2568" s="304">
        <v>57.825126014637256</v>
      </c>
      <c r="D2568" s="305" t="s">
        <v>172</v>
      </c>
    </row>
    <row r="2569" spans="1:4" ht="14.5" customHeight="1" x14ac:dyDescent="0.35">
      <c r="A2569" s="1"/>
      <c r="B2569" s="306">
        <v>44502.778472228019</v>
      </c>
      <c r="C2569" s="304">
        <v>59.250051327979115</v>
      </c>
      <c r="D2569" s="305" t="s">
        <v>172</v>
      </c>
    </row>
    <row r="2570" spans="1:4" ht="14.5" customHeight="1" x14ac:dyDescent="0.35">
      <c r="A2570" s="1"/>
      <c r="B2570" s="306">
        <v>44502.779166672466</v>
      </c>
      <c r="C2570" s="304">
        <v>56.451675851866213</v>
      </c>
      <c r="D2570" s="305" t="s">
        <v>172</v>
      </c>
    </row>
    <row r="2571" spans="1:4" ht="14.5" customHeight="1" x14ac:dyDescent="0.35">
      <c r="A2571" s="1"/>
      <c r="B2571" s="306">
        <v>44502.779861116913</v>
      </c>
      <c r="C2571" s="304">
        <v>52.153155327460262</v>
      </c>
      <c r="D2571" s="305" t="s">
        <v>172</v>
      </c>
    </row>
    <row r="2572" spans="1:4" ht="14.5" customHeight="1" x14ac:dyDescent="0.35">
      <c r="A2572" s="1"/>
      <c r="B2572" s="306">
        <v>44502.78055556136</v>
      </c>
      <c r="C2572" s="304">
        <v>51.124485218689856</v>
      </c>
      <c r="D2572" s="305" t="s">
        <v>172</v>
      </c>
    </row>
    <row r="2573" spans="1:4" ht="14.5" customHeight="1" x14ac:dyDescent="0.35">
      <c r="A2573" s="1"/>
      <c r="B2573" s="306">
        <v>44502.781250005806</v>
      </c>
      <c r="C2573" s="304">
        <v>52.17483694894181</v>
      </c>
      <c r="D2573" s="305" t="s">
        <v>172</v>
      </c>
    </row>
    <row r="2574" spans="1:4" ht="14.5" customHeight="1" x14ac:dyDescent="0.35">
      <c r="A2574" s="1"/>
      <c r="B2574" s="306">
        <v>44502.781944450253</v>
      </c>
      <c r="C2574" s="304">
        <v>52.477771505958906</v>
      </c>
      <c r="D2574" s="305" t="s">
        <v>172</v>
      </c>
    </row>
    <row r="2575" spans="1:4" ht="14.5" customHeight="1" x14ac:dyDescent="0.35">
      <c r="A2575" s="1"/>
      <c r="B2575" s="306">
        <v>44502.7826388947</v>
      </c>
      <c r="C2575" s="304">
        <v>52.83428129213474</v>
      </c>
      <c r="D2575" s="305" t="s">
        <v>172</v>
      </c>
    </row>
    <row r="2576" spans="1:4" ht="14.5" customHeight="1" x14ac:dyDescent="0.35">
      <c r="A2576" s="1"/>
      <c r="B2576" s="306">
        <v>44502.783333339146</v>
      </c>
      <c r="C2576" s="304">
        <v>53.628975661770284</v>
      </c>
      <c r="D2576" s="305" t="s">
        <v>172</v>
      </c>
    </row>
    <row r="2577" spans="1:4" ht="14.5" customHeight="1" x14ac:dyDescent="0.35">
      <c r="A2577" s="1"/>
      <c r="B2577" s="306">
        <v>44502.784027783593</v>
      </c>
      <c r="C2577" s="304">
        <v>58.554804162012687</v>
      </c>
      <c r="D2577" s="305" t="s">
        <v>172</v>
      </c>
    </row>
    <row r="2578" spans="1:4" ht="14.5" customHeight="1" x14ac:dyDescent="0.35">
      <c r="A2578" s="1"/>
      <c r="B2578" s="306">
        <v>44502.78472222804</v>
      </c>
      <c r="C2578" s="304">
        <v>67.394963140101751</v>
      </c>
      <c r="D2578" s="305" t="s">
        <v>172</v>
      </c>
    </row>
    <row r="2579" spans="1:4" ht="14.5" customHeight="1" x14ac:dyDescent="0.35">
      <c r="A2579" s="1"/>
      <c r="B2579" s="306">
        <v>44502.785416672486</v>
      </c>
      <c r="C2579" s="304">
        <v>73.564439496494984</v>
      </c>
      <c r="D2579" s="305" t="s">
        <v>172</v>
      </c>
    </row>
    <row r="2580" spans="1:4" ht="14.5" customHeight="1" x14ac:dyDescent="0.35">
      <c r="A2580" s="1"/>
      <c r="B2580" s="306">
        <v>44502.786111116933</v>
      </c>
      <c r="C2580" s="304">
        <v>77.122171648486983</v>
      </c>
      <c r="D2580" s="305" t="s">
        <v>172</v>
      </c>
    </row>
    <row r="2581" spans="1:4" ht="14.5" customHeight="1" x14ac:dyDescent="0.35">
      <c r="A2581" s="1"/>
      <c r="B2581" s="306">
        <v>44502.78680556138</v>
      </c>
      <c r="C2581" s="304">
        <v>79.716335503334022</v>
      </c>
      <c r="D2581" s="305" t="s">
        <v>172</v>
      </c>
    </row>
    <row r="2582" spans="1:4" ht="14.5" customHeight="1" x14ac:dyDescent="0.35">
      <c r="A2582" s="1"/>
      <c r="B2582" s="306">
        <v>44502.787500005827</v>
      </c>
      <c r="C2582" s="304">
        <v>77.922201450056548</v>
      </c>
      <c r="D2582" s="305" t="s">
        <v>172</v>
      </c>
    </row>
    <row r="2583" spans="1:4" ht="14.5" customHeight="1" x14ac:dyDescent="0.35">
      <c r="A2583" s="1"/>
      <c r="B2583" s="306">
        <v>44502.788194450273</v>
      </c>
      <c r="C2583" s="304">
        <v>73.039419809148725</v>
      </c>
      <c r="D2583" s="305" t="s">
        <v>172</v>
      </c>
    </row>
    <row r="2584" spans="1:4" ht="14.5" customHeight="1" x14ac:dyDescent="0.35">
      <c r="A2584" s="1"/>
      <c r="B2584" s="306">
        <v>44502.78888889472</v>
      </c>
      <c r="C2584" s="304">
        <v>73.761608649933862</v>
      </c>
      <c r="D2584" s="305" t="s">
        <v>172</v>
      </c>
    </row>
    <row r="2585" spans="1:4" ht="14.5" customHeight="1" x14ac:dyDescent="0.35">
      <c r="A2585" s="1"/>
      <c r="B2585" s="306">
        <v>44502.789583339167</v>
      </c>
      <c r="C2585" s="304">
        <v>76.19171667188057</v>
      </c>
      <c r="D2585" s="305" t="s">
        <v>172</v>
      </c>
    </row>
    <row r="2586" spans="1:4" ht="14.5" customHeight="1" x14ac:dyDescent="0.35">
      <c r="A2586" s="1"/>
      <c r="B2586" s="306">
        <v>44502.790277783613</v>
      </c>
      <c r="C2586" s="304">
        <v>77.395235781792636</v>
      </c>
      <c r="D2586" s="305" t="s">
        <v>172</v>
      </c>
    </row>
    <row r="2587" spans="1:4" ht="14.5" customHeight="1" x14ac:dyDescent="0.35">
      <c r="A2587" s="1"/>
      <c r="B2587" s="306">
        <v>44502.79097222806</v>
      </c>
      <c r="C2587" s="304">
        <v>77.341728190546078</v>
      </c>
      <c r="D2587" s="305" t="s">
        <v>172</v>
      </c>
    </row>
    <row r="2588" spans="1:4" ht="14.5" customHeight="1" x14ac:dyDescent="0.35">
      <c r="A2588" s="1"/>
      <c r="B2588" s="306">
        <v>44502.791666672507</v>
      </c>
      <c r="C2588" s="304">
        <v>77.60831831160661</v>
      </c>
      <c r="D2588" s="305" t="s">
        <v>172</v>
      </c>
    </row>
    <row r="2589" spans="1:4" ht="14.5" customHeight="1" x14ac:dyDescent="0.35">
      <c r="A2589" s="1"/>
      <c r="B2589" s="306">
        <v>44502.792361116954</v>
      </c>
      <c r="C2589" s="304">
        <v>82.768240031460294</v>
      </c>
      <c r="D2589" s="305" t="s">
        <v>172</v>
      </c>
    </row>
    <row r="2590" spans="1:4" ht="14.5" customHeight="1" x14ac:dyDescent="0.35">
      <c r="A2590" s="1"/>
      <c r="B2590" s="306">
        <v>44502.7930555614</v>
      </c>
      <c r="C2590" s="304">
        <v>91.475395743135593</v>
      </c>
      <c r="D2590" s="305" t="s">
        <v>172</v>
      </c>
    </row>
    <row r="2591" spans="1:4" ht="14.5" customHeight="1" x14ac:dyDescent="0.35">
      <c r="A2591" s="1"/>
      <c r="B2591" s="306">
        <v>44502.793750005847</v>
      </c>
      <c r="C2591" s="304">
        <v>96.10602607573189</v>
      </c>
      <c r="D2591" s="305" t="s">
        <v>172</v>
      </c>
    </row>
    <row r="2592" spans="1:4" ht="14.5" customHeight="1" x14ac:dyDescent="0.35">
      <c r="A2592" s="1"/>
      <c r="B2592" s="306">
        <v>44502.794444450294</v>
      </c>
      <c r="C2592" s="304">
        <v>98.556767255873027</v>
      </c>
      <c r="D2592" s="305" t="s">
        <v>172</v>
      </c>
    </row>
    <row r="2593" spans="1:4" ht="14.5" customHeight="1" x14ac:dyDescent="0.35">
      <c r="A2593" s="1"/>
      <c r="B2593" s="306">
        <v>44502.79513889474</v>
      </c>
      <c r="C2593" s="304">
        <v>92.157612515642541</v>
      </c>
      <c r="D2593" s="305" t="s">
        <v>172</v>
      </c>
    </row>
    <row r="2594" spans="1:4" ht="14.5" customHeight="1" x14ac:dyDescent="0.35">
      <c r="A2594" s="1"/>
      <c r="B2594" s="306">
        <v>44502.795833339187</v>
      </c>
      <c r="C2594" s="304">
        <v>81.307865755541329</v>
      </c>
      <c r="D2594" s="305" t="s">
        <v>172</v>
      </c>
    </row>
    <row r="2595" spans="1:4" ht="14.5" customHeight="1" x14ac:dyDescent="0.35">
      <c r="A2595" s="1"/>
      <c r="B2595" s="306">
        <v>44502.796527783634</v>
      </c>
      <c r="C2595" s="304">
        <v>81.065378446603432</v>
      </c>
      <c r="D2595" s="305" t="s">
        <v>172</v>
      </c>
    </row>
    <row r="2596" spans="1:4" ht="14.5" customHeight="1" x14ac:dyDescent="0.35">
      <c r="A2596" s="1"/>
      <c r="B2596" s="306">
        <v>44502.79722222808</v>
      </c>
      <c r="C2596" s="304">
        <v>85.695993239869125</v>
      </c>
      <c r="D2596" s="305" t="s">
        <v>172</v>
      </c>
    </row>
    <row r="2597" spans="1:4" ht="14.5" customHeight="1" x14ac:dyDescent="0.35">
      <c r="A2597" s="1"/>
      <c r="B2597" s="306">
        <v>44502.797916672527</v>
      </c>
      <c r="C2597" s="304">
        <v>87.634645336521018</v>
      </c>
      <c r="D2597" s="305" t="s">
        <v>172</v>
      </c>
    </row>
    <row r="2598" spans="1:4" ht="14.5" customHeight="1" x14ac:dyDescent="0.35">
      <c r="A2598" s="1"/>
      <c r="B2598" s="306">
        <v>44502.798611116974</v>
      </c>
      <c r="C2598" s="304">
        <v>90.129530889575832</v>
      </c>
      <c r="D2598" s="305" t="s">
        <v>172</v>
      </c>
    </row>
    <row r="2599" spans="1:4" ht="14.5" customHeight="1" x14ac:dyDescent="0.35">
      <c r="A2599" s="1"/>
      <c r="B2599" s="306">
        <v>44502.799305561421</v>
      </c>
      <c r="C2599" s="304">
        <v>90.79804787387063</v>
      </c>
      <c r="D2599" s="305" t="s">
        <v>172</v>
      </c>
    </row>
    <row r="2600" spans="1:4" ht="14.5" customHeight="1" x14ac:dyDescent="0.35">
      <c r="A2600" s="1"/>
      <c r="B2600" s="306">
        <v>44502.800000005867</v>
      </c>
      <c r="C2600" s="304">
        <v>97.073051549556354</v>
      </c>
      <c r="D2600" s="305" t="s">
        <v>172</v>
      </c>
    </row>
    <row r="2601" spans="1:4" ht="14.5" customHeight="1" x14ac:dyDescent="0.35">
      <c r="A2601" s="1"/>
      <c r="B2601" s="306">
        <v>44502.800694450314</v>
      </c>
      <c r="C2601" s="304">
        <v>112.01849411955337</v>
      </c>
      <c r="D2601" s="305" t="s">
        <v>172</v>
      </c>
    </row>
    <row r="2602" spans="1:4" ht="14.5" customHeight="1" x14ac:dyDescent="0.35">
      <c r="A2602" s="1"/>
      <c r="B2602" s="306">
        <v>44502.801388894761</v>
      </c>
      <c r="C2602" s="304">
        <v>125.23902404677162</v>
      </c>
      <c r="D2602" s="305" t="s">
        <v>172</v>
      </c>
    </row>
    <row r="2603" spans="1:4" ht="14.5" customHeight="1" x14ac:dyDescent="0.35">
      <c r="A2603" s="1"/>
      <c r="B2603" s="306">
        <v>44502.802083339207</v>
      </c>
      <c r="C2603" s="304">
        <v>128.7180881021001</v>
      </c>
      <c r="D2603" s="305" t="s">
        <v>172</v>
      </c>
    </row>
    <row r="2604" spans="1:4" ht="14.5" customHeight="1" x14ac:dyDescent="0.35">
      <c r="A2604" s="1"/>
      <c r="B2604" s="306">
        <v>44502.802777783654</v>
      </c>
      <c r="C2604" s="304">
        <v>132.70531066204811</v>
      </c>
      <c r="D2604" s="305" t="s">
        <v>172</v>
      </c>
    </row>
    <row r="2605" spans="1:4" ht="14.5" customHeight="1" x14ac:dyDescent="0.35">
      <c r="A2605" s="1"/>
      <c r="B2605" s="306">
        <v>44502.803472228101</v>
      </c>
      <c r="C2605" s="304">
        <v>129.92091605112461</v>
      </c>
      <c r="D2605" s="305" t="s">
        <v>172</v>
      </c>
    </row>
    <row r="2606" spans="1:4" ht="14.5" customHeight="1" x14ac:dyDescent="0.35">
      <c r="A2606" s="1"/>
      <c r="B2606" s="306">
        <v>44502.804166672548</v>
      </c>
      <c r="C2606" s="304">
        <v>127.06730574065587</v>
      </c>
      <c r="D2606" s="305" t="s">
        <v>172</v>
      </c>
    </row>
    <row r="2607" spans="1:4" ht="14.5" customHeight="1" x14ac:dyDescent="0.35">
      <c r="A2607" s="1"/>
      <c r="B2607" s="306">
        <v>44502.804861116994</v>
      </c>
      <c r="C2607" s="304">
        <v>127.17864798946539</v>
      </c>
      <c r="D2607" s="305" t="s">
        <v>172</v>
      </c>
    </row>
    <row r="2608" spans="1:4" ht="14.5" customHeight="1" x14ac:dyDescent="0.35">
      <c r="A2608" s="1"/>
      <c r="B2608" s="306">
        <v>44502.805555561441</v>
      </c>
      <c r="C2608" s="304">
        <v>128.09448726497939</v>
      </c>
      <c r="D2608" s="305" t="s">
        <v>172</v>
      </c>
    </row>
    <row r="2609" spans="1:4" ht="14.5" customHeight="1" x14ac:dyDescent="0.35">
      <c r="A2609" s="1"/>
      <c r="B2609" s="306">
        <v>44502.806250005888</v>
      </c>
      <c r="C2609" s="304">
        <v>124.91770485731735</v>
      </c>
      <c r="D2609" s="305" t="s">
        <v>172</v>
      </c>
    </row>
    <row r="2610" spans="1:4" ht="14.5" customHeight="1" x14ac:dyDescent="0.35">
      <c r="A2610" s="1"/>
      <c r="B2610" s="306">
        <v>44502.806944450334</v>
      </c>
      <c r="C2610" s="304">
        <v>126.06249286512224</v>
      </c>
      <c r="D2610" s="305" t="s">
        <v>172</v>
      </c>
    </row>
    <row r="2611" spans="1:4" ht="14.5" customHeight="1" x14ac:dyDescent="0.35">
      <c r="A2611" s="1"/>
      <c r="B2611" s="306">
        <v>44502.807638894781</v>
      </c>
      <c r="C2611" s="304">
        <v>130.37013081711484</v>
      </c>
      <c r="D2611" s="305" t="s">
        <v>172</v>
      </c>
    </row>
    <row r="2612" spans="1:4" ht="14.5" customHeight="1" x14ac:dyDescent="0.35">
      <c r="A2612" s="1"/>
      <c r="B2612" s="306">
        <v>44502.808333339228</v>
      </c>
      <c r="C2612" s="304">
        <v>125.05394977405861</v>
      </c>
      <c r="D2612" s="305" t="s">
        <v>172</v>
      </c>
    </row>
    <row r="2613" spans="1:4" ht="14.5" customHeight="1" x14ac:dyDescent="0.35">
      <c r="A2613" s="1"/>
      <c r="B2613" s="306">
        <v>44502.809027783675</v>
      </c>
      <c r="C2613" s="304">
        <v>126.42152410619504</v>
      </c>
      <c r="D2613" s="305" t="s">
        <v>172</v>
      </c>
    </row>
    <row r="2614" spans="1:4" ht="14.5" customHeight="1" x14ac:dyDescent="0.35">
      <c r="A2614" s="1"/>
      <c r="B2614" s="306">
        <v>44502.809722228121</v>
      </c>
      <c r="C2614" s="304">
        <v>134.49151364829933</v>
      </c>
      <c r="D2614" s="305" t="s">
        <v>172</v>
      </c>
    </row>
    <row r="2615" spans="1:4" ht="14.5" customHeight="1" x14ac:dyDescent="0.35">
      <c r="A2615" s="1"/>
      <c r="B2615" s="306">
        <v>44502.810416672568</v>
      </c>
      <c r="C2615" s="304">
        <v>135.90300647484449</v>
      </c>
      <c r="D2615" s="305" t="s">
        <v>172</v>
      </c>
    </row>
    <row r="2616" spans="1:4" ht="14.5" customHeight="1" x14ac:dyDescent="0.35">
      <c r="A2616" s="1"/>
      <c r="B2616" s="306">
        <v>44502.811111117015</v>
      </c>
      <c r="C2616" s="304">
        <v>138.26879701243402</v>
      </c>
      <c r="D2616" s="305" t="s">
        <v>172</v>
      </c>
    </row>
    <row r="2617" spans="1:4" ht="14.5" customHeight="1" x14ac:dyDescent="0.35">
      <c r="A2617" s="1"/>
      <c r="B2617" s="306">
        <v>44502.811805561461</v>
      </c>
      <c r="C2617" s="304">
        <v>142.32238194727881</v>
      </c>
      <c r="D2617" s="305" t="s">
        <v>172</v>
      </c>
    </row>
    <row r="2618" spans="1:4" ht="14.5" customHeight="1" x14ac:dyDescent="0.35">
      <c r="A2618" s="1"/>
      <c r="B2618" s="306">
        <v>44502.812500005908</v>
      </c>
      <c r="C2618" s="304">
        <v>140.56172901377624</v>
      </c>
      <c r="D2618" s="305" t="s">
        <v>172</v>
      </c>
    </row>
    <row r="2619" spans="1:4" ht="14.5" customHeight="1" x14ac:dyDescent="0.35">
      <c r="A2619" s="1"/>
      <c r="B2619" s="306">
        <v>44502.813194450355</v>
      </c>
      <c r="C2619" s="304">
        <v>130.46746727756883</v>
      </c>
      <c r="D2619" s="305" t="s">
        <v>172</v>
      </c>
    </row>
    <row r="2620" spans="1:4" ht="14.5" customHeight="1" x14ac:dyDescent="0.35">
      <c r="A2620" s="1"/>
      <c r="B2620" s="306">
        <v>44502.813888894801</v>
      </c>
      <c r="C2620" s="304">
        <v>119.37659705131082</v>
      </c>
      <c r="D2620" s="305" t="s">
        <v>172</v>
      </c>
    </row>
    <row r="2621" spans="1:4" ht="14.5" customHeight="1" x14ac:dyDescent="0.35">
      <c r="A2621" s="1"/>
      <c r="B2621" s="306">
        <v>44502.814583339248</v>
      </c>
      <c r="C2621" s="304">
        <v>110.63567805424876</v>
      </c>
      <c r="D2621" s="305" t="s">
        <v>172</v>
      </c>
    </row>
    <row r="2622" spans="1:4" ht="14.5" customHeight="1" x14ac:dyDescent="0.35">
      <c r="A2622" s="1"/>
      <c r="B2622" s="306">
        <v>44502.815277783695</v>
      </c>
      <c r="C2622" s="304">
        <v>90.331383530139775</v>
      </c>
      <c r="D2622" s="305" t="s">
        <v>172</v>
      </c>
    </row>
    <row r="2623" spans="1:4" ht="14.5" customHeight="1" x14ac:dyDescent="0.35">
      <c r="A2623" s="1"/>
      <c r="B2623" s="306">
        <v>44502.815972228142</v>
      </c>
      <c r="C2623" s="304">
        <v>78.562972872203687</v>
      </c>
      <c r="D2623" s="305" t="s">
        <v>172</v>
      </c>
    </row>
    <row r="2624" spans="1:4" ht="14.5" customHeight="1" x14ac:dyDescent="0.35">
      <c r="A2624" s="1"/>
      <c r="B2624" s="306">
        <v>44502.816666672588</v>
      </c>
      <c r="C2624" s="304">
        <v>81.185091812155832</v>
      </c>
      <c r="D2624" s="305" t="s">
        <v>172</v>
      </c>
    </row>
    <row r="2625" spans="1:4" ht="14.5" customHeight="1" x14ac:dyDescent="0.35">
      <c r="A2625" s="1"/>
      <c r="B2625" s="306">
        <v>44502.817361117035</v>
      </c>
      <c r="C2625" s="304">
        <v>88.511737342960743</v>
      </c>
      <c r="D2625" s="305" t="s">
        <v>172</v>
      </c>
    </row>
    <row r="2626" spans="1:4" ht="14.5" customHeight="1" x14ac:dyDescent="0.35">
      <c r="A2626" s="1"/>
      <c r="B2626" s="306">
        <v>44502.818055561482</v>
      </c>
      <c r="C2626" s="304">
        <v>92.189471353229607</v>
      </c>
      <c r="D2626" s="305" t="s">
        <v>172</v>
      </c>
    </row>
    <row r="2627" spans="1:4" ht="14.5" customHeight="1" x14ac:dyDescent="0.35">
      <c r="A2627" s="1"/>
      <c r="B2627" s="306">
        <v>44502.818750005928</v>
      </c>
      <c r="C2627" s="304">
        <v>97.928931206251335</v>
      </c>
      <c r="D2627" s="305" t="s">
        <v>172</v>
      </c>
    </row>
    <row r="2628" spans="1:4" ht="14.5" customHeight="1" x14ac:dyDescent="0.35">
      <c r="A2628" s="1"/>
      <c r="B2628" s="306">
        <v>44502.819444450375</v>
      </c>
      <c r="C2628" s="304">
        <v>107.76890750824823</v>
      </c>
      <c r="D2628" s="305" t="s">
        <v>172</v>
      </c>
    </row>
    <row r="2629" spans="1:4" ht="14.5" customHeight="1" x14ac:dyDescent="0.35">
      <c r="A2629" s="1"/>
      <c r="B2629" s="306">
        <v>44502.820138894822</v>
      </c>
      <c r="C2629" s="304">
        <v>109.56887383461387</v>
      </c>
      <c r="D2629" s="305" t="s">
        <v>172</v>
      </c>
    </row>
    <row r="2630" spans="1:4" ht="14.5" customHeight="1" x14ac:dyDescent="0.35">
      <c r="A2630" s="1"/>
      <c r="B2630" s="306">
        <v>44502.820833339269</v>
      </c>
      <c r="C2630" s="304">
        <v>109.18823107799592</v>
      </c>
      <c r="D2630" s="305" t="s">
        <v>172</v>
      </c>
    </row>
    <row r="2631" spans="1:4" ht="14.5" customHeight="1" x14ac:dyDescent="0.35">
      <c r="A2631" s="1"/>
      <c r="B2631" s="306">
        <v>44502.821527783715</v>
      </c>
      <c r="C2631" s="304">
        <v>110.30185518637299</v>
      </c>
      <c r="D2631" s="305" t="s">
        <v>172</v>
      </c>
    </row>
    <row r="2632" spans="1:4" ht="14.5" customHeight="1" x14ac:dyDescent="0.35">
      <c r="A2632" s="1"/>
      <c r="B2632" s="306">
        <v>44502.822222228162</v>
      </c>
      <c r="C2632" s="304">
        <v>106.61181823465158</v>
      </c>
      <c r="D2632" s="305" t="s">
        <v>172</v>
      </c>
    </row>
    <row r="2633" spans="1:4" ht="14.5" customHeight="1" x14ac:dyDescent="0.35">
      <c r="A2633" s="1"/>
      <c r="B2633" s="306">
        <v>44502.822916672609</v>
      </c>
      <c r="C2633" s="304">
        <v>105.763806124666</v>
      </c>
      <c r="D2633" s="305" t="s">
        <v>172</v>
      </c>
    </row>
    <row r="2634" spans="1:4" ht="14.5" customHeight="1" x14ac:dyDescent="0.35">
      <c r="A2634" s="1"/>
      <c r="B2634" s="306">
        <v>44502.823611117055</v>
      </c>
      <c r="C2634" s="304">
        <v>110.64566461227757</v>
      </c>
      <c r="D2634" s="305" t="s">
        <v>172</v>
      </c>
    </row>
    <row r="2635" spans="1:4" ht="14.5" customHeight="1" x14ac:dyDescent="0.35">
      <c r="A2635" s="1"/>
      <c r="B2635" s="306">
        <v>44502.824305561502</v>
      </c>
      <c r="C2635" s="304">
        <v>116.57709796956041</v>
      </c>
      <c r="D2635" s="305" t="s">
        <v>172</v>
      </c>
    </row>
    <row r="2636" spans="1:4" ht="14.5" customHeight="1" x14ac:dyDescent="0.35">
      <c r="A2636" s="1"/>
      <c r="B2636" s="306">
        <v>44502.825000005949</v>
      </c>
      <c r="C2636" s="304">
        <v>122.79149290032608</v>
      </c>
      <c r="D2636" s="305" t="s">
        <v>172</v>
      </c>
    </row>
    <row r="2637" spans="1:4" ht="14.5" customHeight="1" x14ac:dyDescent="0.35">
      <c r="A2637" s="1"/>
      <c r="B2637" s="306">
        <v>44502.825694450396</v>
      </c>
      <c r="C2637" s="304">
        <v>124.53275160700626</v>
      </c>
      <c r="D2637" s="305" t="s">
        <v>172</v>
      </c>
    </row>
    <row r="2638" spans="1:4" ht="14.5" customHeight="1" x14ac:dyDescent="0.35">
      <c r="A2638" s="1"/>
      <c r="B2638" s="306">
        <v>44502.826388894842</v>
      </c>
      <c r="C2638" s="304">
        <v>127.9676919086002</v>
      </c>
      <c r="D2638" s="305" t="s">
        <v>172</v>
      </c>
    </row>
    <row r="2639" spans="1:4" ht="14.5" customHeight="1" x14ac:dyDescent="0.35">
      <c r="A2639" s="1"/>
      <c r="B2639" s="306">
        <v>44502.827083339289</v>
      </c>
      <c r="C2639" s="304">
        <v>137.034688967835</v>
      </c>
      <c r="D2639" s="305" t="s">
        <v>172</v>
      </c>
    </row>
    <row r="2640" spans="1:4" ht="14.5" customHeight="1" x14ac:dyDescent="0.35">
      <c r="A2640" s="1"/>
      <c r="B2640" s="306">
        <v>44502.827777783736</v>
      </c>
      <c r="C2640" s="304">
        <v>143.45814882769869</v>
      </c>
      <c r="D2640" s="305" t="s">
        <v>172</v>
      </c>
    </row>
    <row r="2641" spans="1:4" ht="14.5" customHeight="1" x14ac:dyDescent="0.35">
      <c r="A2641" s="1"/>
      <c r="B2641" s="306">
        <v>44502.828472228182</v>
      </c>
      <c r="C2641" s="304">
        <v>144.49672240681636</v>
      </c>
      <c r="D2641" s="305" t="s">
        <v>172</v>
      </c>
    </row>
    <row r="2642" spans="1:4" ht="14.5" customHeight="1" x14ac:dyDescent="0.35">
      <c r="A2642" s="1"/>
      <c r="B2642" s="306">
        <v>44502.829166672629</v>
      </c>
      <c r="C2642" s="304">
        <v>144.0957623938215</v>
      </c>
      <c r="D2642" s="305" t="s">
        <v>172</v>
      </c>
    </row>
    <row r="2643" spans="1:4" ht="14.5" customHeight="1" x14ac:dyDescent="0.35">
      <c r="A2643" s="1"/>
      <c r="B2643" s="306">
        <v>44502.829861117076</v>
      </c>
      <c r="C2643" s="304">
        <v>136.63547051350275</v>
      </c>
      <c r="D2643" s="305" t="s">
        <v>172</v>
      </c>
    </row>
    <row r="2644" spans="1:4" ht="14.5" customHeight="1" x14ac:dyDescent="0.35">
      <c r="A2644" s="1"/>
      <c r="B2644" s="306">
        <v>44502.830555561522</v>
      </c>
      <c r="C2644" s="304">
        <v>122.59032440747056</v>
      </c>
      <c r="D2644" s="305" t="s">
        <v>172</v>
      </c>
    </row>
    <row r="2645" spans="1:4" ht="14.5" customHeight="1" x14ac:dyDescent="0.35">
      <c r="A2645" s="1"/>
      <c r="B2645" s="306">
        <v>44502.831250005969</v>
      </c>
      <c r="C2645" s="304">
        <v>117.31670732749238</v>
      </c>
      <c r="D2645" s="305" t="s">
        <v>172</v>
      </c>
    </row>
    <row r="2646" spans="1:4" ht="14.5" customHeight="1" x14ac:dyDescent="0.35">
      <c r="A2646" s="1"/>
      <c r="B2646" s="306">
        <v>44502.831944450416</v>
      </c>
      <c r="C2646" s="304">
        <v>121.61997611610568</v>
      </c>
      <c r="D2646" s="305" t="s">
        <v>172</v>
      </c>
    </row>
    <row r="2647" spans="1:4" ht="14.5" customHeight="1" x14ac:dyDescent="0.35">
      <c r="A2647" s="1"/>
      <c r="B2647" s="306">
        <v>44502.832638894863</v>
      </c>
      <c r="C2647" s="304">
        <v>127.57064506649816</v>
      </c>
      <c r="D2647" s="305" t="s">
        <v>172</v>
      </c>
    </row>
    <row r="2648" spans="1:4" ht="14.5" customHeight="1" x14ac:dyDescent="0.35">
      <c r="A2648" s="1"/>
      <c r="B2648" s="306">
        <v>44502.833333339309</v>
      </c>
      <c r="C2648" s="304">
        <v>39.211745572338742</v>
      </c>
      <c r="D2648" s="305" t="s">
        <v>170</v>
      </c>
    </row>
    <row r="2649" spans="1:4" ht="14.5" customHeight="1" x14ac:dyDescent="0.35">
      <c r="A2649" s="1"/>
      <c r="B2649" s="306">
        <v>44502.834027783756</v>
      </c>
      <c r="C2649" s="304">
        <v>124.65986201805063</v>
      </c>
      <c r="D2649" s="305" t="s">
        <v>172</v>
      </c>
    </row>
    <row r="2650" spans="1:4" ht="14.5" customHeight="1" x14ac:dyDescent="0.35">
      <c r="A2650" s="1"/>
      <c r="B2650" s="306">
        <v>44502.834722228203</v>
      </c>
      <c r="C2650" s="304">
        <v>124.37062912211016</v>
      </c>
      <c r="D2650" s="305" t="s">
        <v>172</v>
      </c>
    </row>
    <row r="2651" spans="1:4" ht="14.5" customHeight="1" x14ac:dyDescent="0.35">
      <c r="A2651" s="1"/>
      <c r="B2651" s="306">
        <v>44502.835416672649</v>
      </c>
      <c r="C2651" s="304">
        <v>124.77937800991155</v>
      </c>
      <c r="D2651" s="305" t="s">
        <v>172</v>
      </c>
    </row>
    <row r="2652" spans="1:4" ht="14.5" customHeight="1" x14ac:dyDescent="0.35">
      <c r="A2652" s="1"/>
      <c r="B2652" s="306">
        <v>44502.836111117096</v>
      </c>
      <c r="C2652" s="304">
        <v>132.72394701789599</v>
      </c>
      <c r="D2652" s="305" t="s">
        <v>172</v>
      </c>
    </row>
    <row r="2653" spans="1:4" ht="14.5" customHeight="1" x14ac:dyDescent="0.35">
      <c r="A2653" s="1"/>
      <c r="B2653" s="306">
        <v>44502.836805561543</v>
      </c>
      <c r="C2653" s="304">
        <v>137.08192522961181</v>
      </c>
      <c r="D2653" s="305" t="s">
        <v>172</v>
      </c>
    </row>
    <row r="2654" spans="1:4" ht="14.5" customHeight="1" x14ac:dyDescent="0.35">
      <c r="A2654" s="1"/>
      <c r="B2654" s="306">
        <v>44502.83750000599</v>
      </c>
      <c r="C2654" s="304">
        <v>135.08860804698585</v>
      </c>
      <c r="D2654" s="305" t="s">
        <v>172</v>
      </c>
    </row>
    <row r="2655" spans="1:4" ht="14.5" customHeight="1" x14ac:dyDescent="0.35">
      <c r="A2655" s="1"/>
      <c r="B2655" s="306">
        <v>44502.838194450436</v>
      </c>
      <c r="C2655" s="304">
        <v>128.13361791699234</v>
      </c>
      <c r="D2655" s="305" t="s">
        <v>172</v>
      </c>
    </row>
    <row r="2656" spans="1:4" ht="14.5" customHeight="1" x14ac:dyDescent="0.35">
      <c r="A2656" s="1"/>
      <c r="B2656" s="306">
        <v>44502.838888894883</v>
      </c>
      <c r="C2656" s="304">
        <v>116.86092494708525</v>
      </c>
      <c r="D2656" s="305" t="s">
        <v>172</v>
      </c>
    </row>
    <row r="2657" spans="1:4" ht="14.5" customHeight="1" x14ac:dyDescent="0.35">
      <c r="A2657" s="1"/>
      <c r="B2657" s="306">
        <v>44502.83958333933</v>
      </c>
      <c r="C2657" s="304">
        <v>108.76913191224254</v>
      </c>
      <c r="D2657" s="305" t="s">
        <v>172</v>
      </c>
    </row>
    <row r="2658" spans="1:4" ht="14.5" customHeight="1" x14ac:dyDescent="0.35">
      <c r="A2658" s="1"/>
      <c r="B2658" s="306">
        <v>44502.840277783776</v>
      </c>
      <c r="C2658" s="304">
        <v>103.81155924175982</v>
      </c>
      <c r="D2658" s="305" t="s">
        <v>172</v>
      </c>
    </row>
    <row r="2659" spans="1:4" ht="14.5" customHeight="1" x14ac:dyDescent="0.35">
      <c r="A2659" s="1"/>
      <c r="B2659" s="306">
        <v>44502.840972228223</v>
      </c>
      <c r="C2659" s="304">
        <v>99.699652228455918</v>
      </c>
      <c r="D2659" s="305" t="s">
        <v>172</v>
      </c>
    </row>
    <row r="2660" spans="1:4" ht="14.5" customHeight="1" x14ac:dyDescent="0.35">
      <c r="A2660" s="1"/>
      <c r="B2660" s="306">
        <v>44502.84166667267</v>
      </c>
      <c r="C2660" s="304">
        <v>98.956094808729048</v>
      </c>
      <c r="D2660" s="305" t="s">
        <v>172</v>
      </c>
    </row>
    <row r="2661" spans="1:4" ht="14.5" customHeight="1" x14ac:dyDescent="0.35">
      <c r="A2661" s="1"/>
      <c r="B2661" s="306">
        <v>44502.842361117117</v>
      </c>
      <c r="C2661" s="304">
        <v>98.371992322740454</v>
      </c>
      <c r="D2661" s="305" t="s">
        <v>172</v>
      </c>
    </row>
    <row r="2662" spans="1:4" ht="14.5" customHeight="1" x14ac:dyDescent="0.35">
      <c r="A2662" s="1"/>
      <c r="B2662" s="306">
        <v>44502.843055561563</v>
      </c>
      <c r="C2662" s="304">
        <v>98.019405430095503</v>
      </c>
      <c r="D2662" s="305" t="s">
        <v>172</v>
      </c>
    </row>
    <row r="2663" spans="1:4" ht="14.5" customHeight="1" x14ac:dyDescent="0.35">
      <c r="A2663" s="1"/>
      <c r="B2663" s="306">
        <v>44502.84375000601</v>
      </c>
      <c r="C2663" s="304">
        <v>101.45866077092553</v>
      </c>
      <c r="D2663" s="305" t="s">
        <v>172</v>
      </c>
    </row>
    <row r="2664" spans="1:4" ht="14.5" customHeight="1" x14ac:dyDescent="0.35">
      <c r="A2664" s="1"/>
      <c r="B2664" s="306">
        <v>44502.844444450457</v>
      </c>
      <c r="C2664" s="304">
        <v>110.5406688128016</v>
      </c>
      <c r="D2664" s="305" t="s">
        <v>172</v>
      </c>
    </row>
    <row r="2665" spans="1:4" ht="14.5" customHeight="1" x14ac:dyDescent="0.35">
      <c r="A2665" s="1"/>
      <c r="B2665" s="306">
        <v>44502.845138894903</v>
      </c>
      <c r="C2665" s="304">
        <v>115.24067763130103</v>
      </c>
      <c r="D2665" s="305" t="s">
        <v>172</v>
      </c>
    </row>
    <row r="2666" spans="1:4" ht="14.5" customHeight="1" x14ac:dyDescent="0.35">
      <c r="A2666" s="1"/>
      <c r="B2666" s="306">
        <v>44502.84583333935</v>
      </c>
      <c r="C2666" s="304">
        <v>115.32636949919591</v>
      </c>
      <c r="D2666" s="305" t="s">
        <v>172</v>
      </c>
    </row>
    <row r="2667" spans="1:4" ht="14.5" customHeight="1" x14ac:dyDescent="0.35">
      <c r="A2667" s="1"/>
      <c r="B2667" s="306">
        <v>44502.846527783797</v>
      </c>
      <c r="C2667" s="304">
        <v>110.60481924705479</v>
      </c>
      <c r="D2667" s="305" t="s">
        <v>172</v>
      </c>
    </row>
    <row r="2668" spans="1:4" ht="14.5" customHeight="1" x14ac:dyDescent="0.35">
      <c r="A2668" s="1"/>
      <c r="B2668" s="306">
        <v>44502.847222228243</v>
      </c>
      <c r="C2668" s="304">
        <v>101.41465190269906</v>
      </c>
      <c r="D2668" s="305" t="s">
        <v>172</v>
      </c>
    </row>
    <row r="2669" spans="1:4" ht="14.5" customHeight="1" x14ac:dyDescent="0.35">
      <c r="A2669" s="1"/>
      <c r="B2669" s="306">
        <v>44502.84791667269</v>
      </c>
      <c r="C2669" s="304">
        <v>94.698765637197837</v>
      </c>
      <c r="D2669" s="305" t="s">
        <v>172</v>
      </c>
    </row>
    <row r="2670" spans="1:4" ht="14.5" customHeight="1" x14ac:dyDescent="0.35">
      <c r="A2670" s="1"/>
      <c r="B2670" s="306">
        <v>44502.848611117137</v>
      </c>
      <c r="C2670" s="304">
        <v>90.399843440532763</v>
      </c>
      <c r="D2670" s="305" t="s">
        <v>172</v>
      </c>
    </row>
    <row r="2671" spans="1:4" ht="14.5" customHeight="1" x14ac:dyDescent="0.35">
      <c r="A2671" s="1"/>
      <c r="B2671" s="306">
        <v>44502.849305561584</v>
      </c>
      <c r="C2671" s="304">
        <v>87.716101446241368</v>
      </c>
      <c r="D2671" s="305" t="s">
        <v>172</v>
      </c>
    </row>
    <row r="2672" spans="1:4" ht="14.5" customHeight="1" x14ac:dyDescent="0.35">
      <c r="A2672" s="1"/>
      <c r="B2672" s="306">
        <v>44502.85000000603</v>
      </c>
      <c r="C2672" s="304">
        <v>85.208801783650415</v>
      </c>
      <c r="D2672" s="305" t="s">
        <v>172</v>
      </c>
    </row>
    <row r="2673" spans="1:4" ht="14.5" customHeight="1" x14ac:dyDescent="0.35">
      <c r="A2673" s="1"/>
      <c r="B2673" s="306">
        <v>44502.850694450477</v>
      </c>
      <c r="C2673" s="304">
        <v>81.920229969526801</v>
      </c>
      <c r="D2673" s="305" t="s">
        <v>172</v>
      </c>
    </row>
    <row r="2674" spans="1:4" ht="14.5" customHeight="1" x14ac:dyDescent="0.35">
      <c r="A2674" s="1"/>
      <c r="B2674" s="306">
        <v>44502.851388894924</v>
      </c>
      <c r="C2674" s="304">
        <v>80.186994817008966</v>
      </c>
      <c r="D2674" s="305" t="s">
        <v>172</v>
      </c>
    </row>
    <row r="2675" spans="1:4" ht="14.5" customHeight="1" x14ac:dyDescent="0.35">
      <c r="A2675" s="1"/>
      <c r="B2675" s="306">
        <v>44502.85208333937</v>
      </c>
      <c r="C2675" s="304">
        <v>80.034458617877675</v>
      </c>
      <c r="D2675" s="305" t="s">
        <v>172</v>
      </c>
    </row>
    <row r="2676" spans="1:4" ht="14.5" customHeight="1" x14ac:dyDescent="0.35">
      <c r="A2676" s="1"/>
      <c r="B2676" s="306">
        <v>44502.852777783817</v>
      </c>
      <c r="C2676" s="304">
        <v>82.844738242307599</v>
      </c>
      <c r="D2676" s="305" t="s">
        <v>172</v>
      </c>
    </row>
    <row r="2677" spans="1:4" ht="14.5" customHeight="1" x14ac:dyDescent="0.35">
      <c r="A2677" s="1"/>
      <c r="B2677" s="306">
        <v>44502.853472228264</v>
      </c>
      <c r="C2677" s="304">
        <v>84.383384191339914</v>
      </c>
      <c r="D2677" s="305" t="s">
        <v>172</v>
      </c>
    </row>
    <row r="2678" spans="1:4" ht="14.5" customHeight="1" x14ac:dyDescent="0.35">
      <c r="A2678" s="1"/>
      <c r="B2678" s="306">
        <v>44502.854166672711</v>
      </c>
      <c r="C2678" s="304">
        <v>82.150419747555858</v>
      </c>
      <c r="D2678" s="305" t="s">
        <v>172</v>
      </c>
    </row>
    <row r="2679" spans="1:4" ht="14.5" customHeight="1" x14ac:dyDescent="0.35">
      <c r="A2679" s="1"/>
      <c r="B2679" s="306">
        <v>44502.854861117157</v>
      </c>
      <c r="C2679" s="304">
        <v>78.712097568875961</v>
      </c>
      <c r="D2679" s="305" t="s">
        <v>172</v>
      </c>
    </row>
    <row r="2680" spans="1:4" ht="14.5" customHeight="1" x14ac:dyDescent="0.35">
      <c r="A2680" s="1"/>
      <c r="B2680" s="306">
        <v>44502.855555561604</v>
      </c>
      <c r="C2680" s="304">
        <v>72.893525046597162</v>
      </c>
      <c r="D2680" s="305" t="s">
        <v>172</v>
      </c>
    </row>
    <row r="2681" spans="1:4" ht="14.5" customHeight="1" x14ac:dyDescent="0.35">
      <c r="A2681" s="1"/>
      <c r="B2681" s="306">
        <v>44502.856250006051</v>
      </c>
      <c r="C2681" s="304">
        <v>62.796085684275994</v>
      </c>
      <c r="D2681" s="305" t="s">
        <v>172</v>
      </c>
    </row>
    <row r="2682" spans="1:4" ht="14.5" customHeight="1" x14ac:dyDescent="0.35">
      <c r="A2682" s="1"/>
      <c r="B2682" s="306">
        <v>44502.856944450497</v>
      </c>
      <c r="C2682" s="304">
        <v>54.51013961968517</v>
      </c>
      <c r="D2682" s="305" t="s">
        <v>172</v>
      </c>
    </row>
    <row r="2683" spans="1:4" ht="14.5" customHeight="1" x14ac:dyDescent="0.35">
      <c r="A2683" s="1"/>
      <c r="B2683" s="306">
        <v>44502.857638894944</v>
      </c>
      <c r="C2683" s="304">
        <v>49.178626144178757</v>
      </c>
      <c r="D2683" s="305" t="s">
        <v>172</v>
      </c>
    </row>
    <row r="2684" spans="1:4" ht="14.5" customHeight="1" x14ac:dyDescent="0.35">
      <c r="A2684" s="1"/>
      <c r="B2684" s="306">
        <v>44502.858333339391</v>
      </c>
      <c r="C2684" s="304">
        <v>45.560653023342212</v>
      </c>
      <c r="D2684" s="305" t="s">
        <v>172</v>
      </c>
    </row>
    <row r="2685" spans="1:4" ht="14.5" customHeight="1" x14ac:dyDescent="0.35">
      <c r="A2685" s="1"/>
      <c r="B2685" s="306">
        <v>44502.859027783838</v>
      </c>
      <c r="C2685" s="304">
        <v>42.847336896398339</v>
      </c>
      <c r="D2685" s="305" t="s">
        <v>172</v>
      </c>
    </row>
    <row r="2686" spans="1:4" ht="14.5" customHeight="1" x14ac:dyDescent="0.35">
      <c r="A2686" s="1"/>
      <c r="B2686" s="306">
        <v>44502.859722228284</v>
      </c>
      <c r="C2686" s="304">
        <v>40.809255817052325</v>
      </c>
      <c r="D2686" s="305" t="s">
        <v>172</v>
      </c>
    </row>
    <row r="2687" spans="1:4" ht="14.5" customHeight="1" x14ac:dyDescent="0.35">
      <c r="A2687" s="1"/>
      <c r="B2687" s="306">
        <v>44502.860416672731</v>
      </c>
      <c r="C2687" s="304">
        <v>38.546378050338049</v>
      </c>
      <c r="D2687" s="305" t="s">
        <v>172</v>
      </c>
    </row>
    <row r="2688" spans="1:4" ht="14.5" customHeight="1" x14ac:dyDescent="0.35">
      <c r="A2688" s="1"/>
      <c r="B2688" s="306">
        <v>44502.861111117178</v>
      </c>
      <c r="C2688" s="304">
        <v>36.653098009372478</v>
      </c>
      <c r="D2688" s="305" t="s">
        <v>172</v>
      </c>
    </row>
    <row r="2689" spans="1:4" ht="14.5" customHeight="1" x14ac:dyDescent="0.35">
      <c r="A2689" s="1"/>
      <c r="B2689" s="306">
        <v>44502.861805561624</v>
      </c>
      <c r="C2689" s="304">
        <v>37.018937641161031</v>
      </c>
      <c r="D2689" s="305" t="s">
        <v>172</v>
      </c>
    </row>
    <row r="2690" spans="1:4" ht="14.5" customHeight="1" x14ac:dyDescent="0.35">
      <c r="A2690" s="1"/>
      <c r="B2690" s="306">
        <v>44502.862500006071</v>
      </c>
      <c r="C2690" s="304">
        <v>37.71961873716306</v>
      </c>
      <c r="D2690" s="305" t="s">
        <v>172</v>
      </c>
    </row>
    <row r="2691" spans="1:4" ht="14.5" customHeight="1" x14ac:dyDescent="0.35">
      <c r="A2691" s="1"/>
      <c r="B2691" s="306">
        <v>44502.863194450518</v>
      </c>
      <c r="C2691" s="304">
        <v>37.166890018898997</v>
      </c>
      <c r="D2691" s="305" t="s">
        <v>172</v>
      </c>
    </row>
    <row r="2692" spans="1:4" ht="14.5" customHeight="1" x14ac:dyDescent="0.35">
      <c r="A2692" s="1"/>
      <c r="B2692" s="306">
        <v>44502.863888894964</v>
      </c>
      <c r="C2692" s="304">
        <v>36.066987970734289</v>
      </c>
      <c r="D2692" s="305" t="s">
        <v>172</v>
      </c>
    </row>
    <row r="2693" spans="1:4" ht="14.5" customHeight="1" x14ac:dyDescent="0.35">
      <c r="A2693" s="1"/>
      <c r="B2693" s="306">
        <v>44502.864583339411</v>
      </c>
      <c r="C2693" s="304">
        <v>33.29937764201604</v>
      </c>
      <c r="D2693" s="305" t="s">
        <v>172</v>
      </c>
    </row>
    <row r="2694" spans="1:4" ht="14.5" customHeight="1" x14ac:dyDescent="0.35">
      <c r="A2694" s="1"/>
      <c r="B2694" s="306">
        <v>44502.865277783858</v>
      </c>
      <c r="C2694" s="304">
        <v>29.908838826255913</v>
      </c>
      <c r="D2694" s="305" t="s">
        <v>172</v>
      </c>
    </row>
    <row r="2695" spans="1:4" ht="14.5" customHeight="1" x14ac:dyDescent="0.35">
      <c r="A2695" s="1"/>
      <c r="B2695" s="306">
        <v>44502.865972228305</v>
      </c>
      <c r="C2695" s="304">
        <v>27.90757001984554</v>
      </c>
      <c r="D2695" s="305" t="s">
        <v>172</v>
      </c>
    </row>
    <row r="2696" spans="1:4" ht="14.5" customHeight="1" x14ac:dyDescent="0.35">
      <c r="A2696" s="1"/>
      <c r="B2696" s="306">
        <v>44502.866666672751</v>
      </c>
      <c r="C2696" s="304">
        <v>26.090147318101177</v>
      </c>
      <c r="D2696" s="305" t="s">
        <v>172</v>
      </c>
    </row>
    <row r="2697" spans="1:4" ht="14.5" customHeight="1" x14ac:dyDescent="0.35">
      <c r="A2697" s="1"/>
      <c r="B2697" s="306">
        <v>44502.867361117198</v>
      </c>
      <c r="C2697" s="304">
        <v>25.255293917904783</v>
      </c>
      <c r="D2697" s="305" t="s">
        <v>172</v>
      </c>
    </row>
    <row r="2698" spans="1:4" ht="14.5" customHeight="1" x14ac:dyDescent="0.35">
      <c r="A2698" s="1"/>
      <c r="B2698" s="306">
        <v>44502.868055561645</v>
      </c>
      <c r="C2698" s="304">
        <v>27.130381828591151</v>
      </c>
      <c r="D2698" s="305" t="s">
        <v>172</v>
      </c>
    </row>
    <row r="2699" spans="1:4" ht="14.5" customHeight="1" x14ac:dyDescent="0.35">
      <c r="A2699" s="1"/>
      <c r="B2699" s="306">
        <v>44502.868750006091</v>
      </c>
      <c r="C2699" s="304">
        <v>32.870142159589641</v>
      </c>
      <c r="D2699" s="305" t="s">
        <v>172</v>
      </c>
    </row>
    <row r="2700" spans="1:4" ht="14.5" customHeight="1" x14ac:dyDescent="0.35">
      <c r="A2700" s="1"/>
      <c r="B2700" s="306">
        <v>44502.869444450538</v>
      </c>
      <c r="C2700" s="304">
        <v>39.177610608571555</v>
      </c>
      <c r="D2700" s="305" t="s">
        <v>172</v>
      </c>
    </row>
    <row r="2701" spans="1:4" ht="14.5" customHeight="1" x14ac:dyDescent="0.35">
      <c r="A2701" s="1"/>
      <c r="B2701" s="306">
        <v>44502.870138894985</v>
      </c>
      <c r="C2701" s="304">
        <v>39.912203058168721</v>
      </c>
      <c r="D2701" s="305" t="s">
        <v>172</v>
      </c>
    </row>
    <row r="2702" spans="1:4" ht="14.5" customHeight="1" x14ac:dyDescent="0.35">
      <c r="A2702" s="1"/>
      <c r="B2702" s="306">
        <v>44502.870833339432</v>
      </c>
      <c r="C2702" s="304">
        <v>37.59839727510019</v>
      </c>
      <c r="D2702" s="305" t="s">
        <v>172</v>
      </c>
    </row>
    <row r="2703" spans="1:4" ht="14.5" customHeight="1" x14ac:dyDescent="0.35">
      <c r="A2703" s="1"/>
      <c r="B2703" s="306">
        <v>44502.871527783878</v>
      </c>
      <c r="C2703" s="304">
        <v>35.928013861210395</v>
      </c>
      <c r="D2703" s="305" t="s">
        <v>172</v>
      </c>
    </row>
    <row r="2704" spans="1:4" ht="14.5" customHeight="1" x14ac:dyDescent="0.35">
      <c r="A2704" s="1"/>
      <c r="B2704" s="306">
        <v>44502.872222228325</v>
      </c>
      <c r="C2704" s="304">
        <v>37.425283331217358</v>
      </c>
      <c r="D2704" s="305" t="s">
        <v>172</v>
      </c>
    </row>
    <row r="2705" spans="1:4" ht="14.5" customHeight="1" x14ac:dyDescent="0.35">
      <c r="A2705" s="1"/>
      <c r="B2705" s="306">
        <v>44502.872916672772</v>
      </c>
      <c r="C2705" s="304">
        <v>38.556547727655079</v>
      </c>
      <c r="D2705" s="305" t="s">
        <v>172</v>
      </c>
    </row>
    <row r="2706" spans="1:4" ht="14.5" customHeight="1" x14ac:dyDescent="0.35">
      <c r="A2706" s="1"/>
      <c r="B2706" s="306">
        <v>44502.873611117218</v>
      </c>
      <c r="C2706" s="304">
        <v>38.803194179137549</v>
      </c>
      <c r="D2706" s="305" t="s">
        <v>172</v>
      </c>
    </row>
    <row r="2707" spans="1:4" ht="14.5" customHeight="1" x14ac:dyDescent="0.35">
      <c r="A2707" s="1"/>
      <c r="B2707" s="306">
        <v>44502.874305561665</v>
      </c>
      <c r="C2707" s="304">
        <v>40.134537758475439</v>
      </c>
      <c r="D2707" s="305" t="s">
        <v>172</v>
      </c>
    </row>
    <row r="2708" spans="1:4" ht="14.5" customHeight="1" x14ac:dyDescent="0.35">
      <c r="A2708" s="1"/>
      <c r="B2708" s="306">
        <v>44502.875000006112</v>
      </c>
      <c r="C2708" s="304">
        <v>41.776433735465979</v>
      </c>
      <c r="D2708" s="305" t="s">
        <v>172</v>
      </c>
    </row>
    <row r="2709" spans="1:4" ht="14.5" customHeight="1" x14ac:dyDescent="0.35">
      <c r="A2709" s="1"/>
      <c r="B2709" s="306">
        <v>44502.875694450559</v>
      </c>
      <c r="C2709" s="304">
        <v>43.075441221850149</v>
      </c>
      <c r="D2709" s="305" t="s">
        <v>172</v>
      </c>
    </row>
    <row r="2710" spans="1:4" ht="14.5" customHeight="1" x14ac:dyDescent="0.35">
      <c r="A2710" s="1"/>
      <c r="B2710" s="306">
        <v>44502.876388895005</v>
      </c>
      <c r="C2710" s="304">
        <v>45.440678754327628</v>
      </c>
      <c r="D2710" s="305" t="s">
        <v>172</v>
      </c>
    </row>
    <row r="2711" spans="1:4" ht="14.5" customHeight="1" x14ac:dyDescent="0.35">
      <c r="A2711" s="1"/>
      <c r="B2711" s="306">
        <v>44502.877083339452</v>
      </c>
      <c r="C2711" s="304">
        <v>49.897018180133699</v>
      </c>
      <c r="D2711" s="305" t="s">
        <v>172</v>
      </c>
    </row>
    <row r="2712" spans="1:4" ht="14.5" customHeight="1" x14ac:dyDescent="0.35">
      <c r="A2712" s="1"/>
      <c r="B2712" s="306">
        <v>44502.877777783899</v>
      </c>
      <c r="C2712" s="304">
        <v>49.742997940206742</v>
      </c>
      <c r="D2712" s="305" t="s">
        <v>172</v>
      </c>
    </row>
    <row r="2713" spans="1:4" ht="14.5" customHeight="1" x14ac:dyDescent="0.35">
      <c r="A2713" s="1"/>
      <c r="B2713" s="306">
        <v>44502.878472228345</v>
      </c>
      <c r="C2713" s="304">
        <v>49.721350422074707</v>
      </c>
      <c r="D2713" s="305" t="s">
        <v>172</v>
      </c>
    </row>
    <row r="2714" spans="1:4" ht="14.5" customHeight="1" x14ac:dyDescent="0.35">
      <c r="A2714" s="1"/>
      <c r="B2714" s="306">
        <v>44502.879166672792</v>
      </c>
      <c r="C2714" s="304">
        <v>51.736862771276115</v>
      </c>
      <c r="D2714" s="305" t="s">
        <v>172</v>
      </c>
    </row>
    <row r="2715" spans="1:4" ht="14.5" customHeight="1" x14ac:dyDescent="0.35">
      <c r="A2715" s="1"/>
      <c r="B2715" s="306">
        <v>44502.879861117239</v>
      </c>
      <c r="C2715" s="304">
        <v>53.832175920329369</v>
      </c>
      <c r="D2715" s="305" t="s">
        <v>172</v>
      </c>
    </row>
    <row r="2716" spans="1:4" ht="14.5" customHeight="1" x14ac:dyDescent="0.35">
      <c r="A2716" s="1"/>
      <c r="B2716" s="306">
        <v>44502.880555561685</v>
      </c>
      <c r="C2716" s="304">
        <v>55.574620267756593</v>
      </c>
      <c r="D2716" s="305" t="s">
        <v>172</v>
      </c>
    </row>
    <row r="2717" spans="1:4" ht="14.5" customHeight="1" x14ac:dyDescent="0.35">
      <c r="A2717" s="1"/>
      <c r="B2717" s="306">
        <v>44502.881250006132</v>
      </c>
      <c r="C2717" s="304">
        <v>57.855451026612236</v>
      </c>
      <c r="D2717" s="305" t="s">
        <v>172</v>
      </c>
    </row>
    <row r="2718" spans="1:4" ht="14.5" customHeight="1" x14ac:dyDescent="0.35">
      <c r="A2718" s="1"/>
      <c r="B2718" s="306">
        <v>44502.881944450579</v>
      </c>
      <c r="C2718" s="304">
        <v>58.265487162150869</v>
      </c>
      <c r="D2718" s="305" t="s">
        <v>172</v>
      </c>
    </row>
    <row r="2719" spans="1:4" ht="14.5" customHeight="1" x14ac:dyDescent="0.35">
      <c r="A2719" s="1"/>
      <c r="B2719" s="306">
        <v>44502.882638895026</v>
      </c>
      <c r="C2719" s="304">
        <v>53.828050898850776</v>
      </c>
      <c r="D2719" s="305" t="s">
        <v>172</v>
      </c>
    </row>
    <row r="2720" spans="1:4" ht="14.5" customHeight="1" x14ac:dyDescent="0.35">
      <c r="A2720" s="1"/>
      <c r="B2720" s="306">
        <v>44502.883333339472</v>
      </c>
      <c r="C2720" s="304">
        <v>46.829258445803617</v>
      </c>
      <c r="D2720" s="305" t="s">
        <v>172</v>
      </c>
    </row>
    <row r="2721" spans="1:4" ht="14.5" customHeight="1" x14ac:dyDescent="0.35">
      <c r="A2721" s="1"/>
      <c r="B2721" s="306">
        <v>44502.884027783919</v>
      </c>
      <c r="C2721" s="304">
        <v>44.034756548303022</v>
      </c>
      <c r="D2721" s="305" t="s">
        <v>172</v>
      </c>
    </row>
    <row r="2722" spans="1:4" ht="14.5" customHeight="1" x14ac:dyDescent="0.35">
      <c r="A2722" s="1"/>
      <c r="B2722" s="306">
        <v>44502.884722228366</v>
      </c>
      <c r="C2722" s="304">
        <v>44.855261402583956</v>
      </c>
      <c r="D2722" s="305" t="s">
        <v>172</v>
      </c>
    </row>
    <row r="2723" spans="1:4" ht="14.5" customHeight="1" x14ac:dyDescent="0.35">
      <c r="A2723" s="1"/>
      <c r="B2723" s="306">
        <v>44502.885416672812</v>
      </c>
      <c r="C2723" s="304">
        <v>46.039389676618157</v>
      </c>
      <c r="D2723" s="305" t="s">
        <v>172</v>
      </c>
    </row>
    <row r="2724" spans="1:4" ht="14.5" customHeight="1" x14ac:dyDescent="0.35">
      <c r="A2724" s="1"/>
      <c r="B2724" s="306">
        <v>44502.886111117259</v>
      </c>
      <c r="C2724" s="304">
        <v>47.038089243785365</v>
      </c>
      <c r="D2724" s="305" t="s">
        <v>172</v>
      </c>
    </row>
    <row r="2725" spans="1:4" ht="14.5" customHeight="1" x14ac:dyDescent="0.35">
      <c r="A2725" s="1"/>
      <c r="B2725" s="306">
        <v>44502.886805561706</v>
      </c>
      <c r="C2725" s="304">
        <v>50.105698891591359</v>
      </c>
      <c r="D2725" s="305" t="s">
        <v>172</v>
      </c>
    </row>
    <row r="2726" spans="1:4" ht="14.5" customHeight="1" x14ac:dyDescent="0.35">
      <c r="A2726" s="1"/>
      <c r="B2726" s="306">
        <v>44502.887500006153</v>
      </c>
      <c r="C2726" s="304">
        <v>54.672412797519549</v>
      </c>
      <c r="D2726" s="305" t="s">
        <v>172</v>
      </c>
    </row>
    <row r="2727" spans="1:4" ht="14.5" customHeight="1" x14ac:dyDescent="0.35">
      <c r="A2727" s="1"/>
      <c r="B2727" s="306">
        <v>44502.888194450599</v>
      </c>
      <c r="C2727" s="304">
        <v>59.743325048507543</v>
      </c>
      <c r="D2727" s="305" t="s">
        <v>172</v>
      </c>
    </row>
    <row r="2728" spans="1:4" ht="14.5" customHeight="1" x14ac:dyDescent="0.35">
      <c r="A2728" s="1"/>
      <c r="B2728" s="306">
        <v>44502.888888895046</v>
      </c>
      <c r="C2728" s="304">
        <v>63.287996607687091</v>
      </c>
      <c r="D2728" s="305" t="s">
        <v>172</v>
      </c>
    </row>
    <row r="2729" spans="1:4" ht="14.5" customHeight="1" x14ac:dyDescent="0.35">
      <c r="A2729" s="1"/>
      <c r="B2729" s="306">
        <v>44502.889583339493</v>
      </c>
      <c r="C2729" s="304">
        <v>62.347132661513754</v>
      </c>
      <c r="D2729" s="305" t="s">
        <v>172</v>
      </c>
    </row>
    <row r="2730" spans="1:4" ht="14.5" customHeight="1" x14ac:dyDescent="0.35">
      <c r="A2730" s="1"/>
      <c r="B2730" s="306">
        <v>44502.890277783939</v>
      </c>
      <c r="C2730" s="304">
        <v>61.8602871288982</v>
      </c>
      <c r="D2730" s="305" t="s">
        <v>172</v>
      </c>
    </row>
    <row r="2731" spans="1:4" ht="14.5" customHeight="1" x14ac:dyDescent="0.35">
      <c r="A2731" s="1"/>
      <c r="B2731" s="306">
        <v>44502.890972228386</v>
      </c>
      <c r="C2731" s="304">
        <v>65.195383402846829</v>
      </c>
      <c r="D2731" s="305" t="s">
        <v>172</v>
      </c>
    </row>
    <row r="2732" spans="1:4" ht="14.5" customHeight="1" x14ac:dyDescent="0.35">
      <c r="A2732" s="1"/>
      <c r="B2732" s="306">
        <v>44502.891666672833</v>
      </c>
      <c r="C2732" s="304">
        <v>69.825008841103411</v>
      </c>
      <c r="D2732" s="305" t="s">
        <v>172</v>
      </c>
    </row>
    <row r="2733" spans="1:4" ht="14.5" customHeight="1" x14ac:dyDescent="0.35">
      <c r="A2733" s="1"/>
      <c r="B2733" s="306">
        <v>44502.89236111728</v>
      </c>
      <c r="C2733" s="304">
        <v>74.303411247297973</v>
      </c>
      <c r="D2733" s="305" t="s">
        <v>172</v>
      </c>
    </row>
    <row r="2734" spans="1:4" ht="14.5" customHeight="1" x14ac:dyDescent="0.35">
      <c r="A2734" s="1"/>
      <c r="B2734" s="306">
        <v>44502.893055561726</v>
      </c>
      <c r="C2734" s="304">
        <v>78.376329236689102</v>
      </c>
      <c r="D2734" s="305" t="s">
        <v>172</v>
      </c>
    </row>
    <row r="2735" spans="1:4" ht="14.5" customHeight="1" x14ac:dyDescent="0.35">
      <c r="A2735" s="1"/>
      <c r="B2735" s="306">
        <v>44502.893750006173</v>
      </c>
      <c r="C2735" s="304">
        <v>81.657722693243215</v>
      </c>
      <c r="D2735" s="305" t="s">
        <v>172</v>
      </c>
    </row>
    <row r="2736" spans="1:4" ht="14.5" customHeight="1" x14ac:dyDescent="0.35">
      <c r="A2736" s="1"/>
      <c r="B2736" s="306">
        <v>44502.89444445062</v>
      </c>
      <c r="C2736" s="304">
        <v>86.6589580585307</v>
      </c>
      <c r="D2736" s="305" t="s">
        <v>172</v>
      </c>
    </row>
    <row r="2737" spans="1:4" ht="14.5" customHeight="1" x14ac:dyDescent="0.35">
      <c r="A2737" s="1"/>
      <c r="B2737" s="306">
        <v>44502.895138895066</v>
      </c>
      <c r="C2737" s="304">
        <v>97.095138884326062</v>
      </c>
      <c r="D2737" s="305" t="s">
        <v>172</v>
      </c>
    </row>
    <row r="2738" spans="1:4" ht="14.5" customHeight="1" x14ac:dyDescent="0.35">
      <c r="A2738" s="1"/>
      <c r="B2738" s="306">
        <v>44502.895833339513</v>
      </c>
      <c r="C2738" s="304">
        <v>104.22612955128425</v>
      </c>
      <c r="D2738" s="305" t="s">
        <v>172</v>
      </c>
    </row>
    <row r="2739" spans="1:4" ht="14.5" customHeight="1" x14ac:dyDescent="0.35">
      <c r="A2739" s="1"/>
      <c r="B2739" s="306">
        <v>44502.89652778396</v>
      </c>
      <c r="C2739" s="304">
        <v>105.09130724575176</v>
      </c>
      <c r="D2739" s="305" t="s">
        <v>172</v>
      </c>
    </row>
    <row r="2740" spans="1:4" ht="14.5" customHeight="1" x14ac:dyDescent="0.35">
      <c r="A2740" s="1"/>
      <c r="B2740" s="306">
        <v>44502.897222228406</v>
      </c>
      <c r="C2740" s="304">
        <v>101.98378387482371</v>
      </c>
      <c r="D2740" s="305" t="s">
        <v>172</v>
      </c>
    </row>
    <row r="2741" spans="1:4" ht="14.5" customHeight="1" x14ac:dyDescent="0.35">
      <c r="A2741" s="1"/>
      <c r="B2741" s="306">
        <v>44502.897916672853</v>
      </c>
      <c r="C2741" s="304">
        <v>97.61864216463097</v>
      </c>
      <c r="D2741" s="305" t="s">
        <v>172</v>
      </c>
    </row>
    <row r="2742" spans="1:4" ht="14.5" customHeight="1" x14ac:dyDescent="0.35">
      <c r="A2742" s="1"/>
      <c r="B2742" s="306">
        <v>44502.8986111173</v>
      </c>
      <c r="C2742" s="304">
        <v>89.74739197362409</v>
      </c>
      <c r="D2742" s="305" t="s">
        <v>172</v>
      </c>
    </row>
    <row r="2743" spans="1:4" ht="14.5" customHeight="1" x14ac:dyDescent="0.35">
      <c r="A2743" s="1"/>
      <c r="B2743" s="306">
        <v>44502.899305561747</v>
      </c>
      <c r="C2743" s="304">
        <v>86.543268175551205</v>
      </c>
      <c r="D2743" s="305" t="s">
        <v>172</v>
      </c>
    </row>
    <row r="2744" spans="1:4" ht="14.5" customHeight="1" x14ac:dyDescent="0.35">
      <c r="A2744" s="1"/>
      <c r="B2744" s="306">
        <v>44502.900000006193</v>
      </c>
      <c r="C2744" s="304">
        <v>87.293323253518125</v>
      </c>
      <c r="D2744" s="305" t="s">
        <v>172</v>
      </c>
    </row>
    <row r="2745" spans="1:4" ht="14.5" customHeight="1" x14ac:dyDescent="0.35">
      <c r="A2745" s="1"/>
      <c r="B2745" s="306">
        <v>44502.90069445064</v>
      </c>
      <c r="C2745" s="304">
        <v>86.39611214724718</v>
      </c>
      <c r="D2745" s="305" t="s">
        <v>172</v>
      </c>
    </row>
    <row r="2746" spans="1:4" ht="14.5" customHeight="1" x14ac:dyDescent="0.35">
      <c r="A2746" s="1"/>
      <c r="B2746" s="306">
        <v>44502.901388895087</v>
      </c>
      <c r="C2746" s="304">
        <v>83.073283192928642</v>
      </c>
      <c r="D2746" s="305" t="s">
        <v>172</v>
      </c>
    </row>
    <row r="2747" spans="1:4" ht="14.5" customHeight="1" x14ac:dyDescent="0.35">
      <c r="A2747" s="1"/>
      <c r="B2747" s="306">
        <v>44502.902083339533</v>
      </c>
      <c r="C2747" s="304">
        <v>78.398316657261844</v>
      </c>
      <c r="D2747" s="305" t="s">
        <v>172</v>
      </c>
    </row>
    <row r="2748" spans="1:4" ht="14.5" customHeight="1" x14ac:dyDescent="0.35">
      <c r="A2748" s="1"/>
      <c r="B2748" s="306">
        <v>44502.90277778398</v>
      </c>
      <c r="C2748" s="304">
        <v>75.505938845618701</v>
      </c>
      <c r="D2748" s="305" t="s">
        <v>172</v>
      </c>
    </row>
    <row r="2749" spans="1:4" ht="14.5" customHeight="1" x14ac:dyDescent="0.35">
      <c r="A2749" s="1"/>
      <c r="B2749" s="306">
        <v>44502.903472228427</v>
      </c>
      <c r="C2749" s="304">
        <v>81.60947549375318</v>
      </c>
      <c r="D2749" s="305" t="s">
        <v>172</v>
      </c>
    </row>
    <row r="2750" spans="1:4" ht="14.5" customHeight="1" x14ac:dyDescent="0.35">
      <c r="A2750" s="1"/>
      <c r="B2750" s="306">
        <v>44502.904166672874</v>
      </c>
      <c r="C2750" s="304">
        <v>88.159737215550066</v>
      </c>
      <c r="D2750" s="305" t="s">
        <v>172</v>
      </c>
    </row>
    <row r="2751" spans="1:4" ht="14.5" customHeight="1" x14ac:dyDescent="0.35">
      <c r="A2751" s="1"/>
      <c r="B2751" s="306">
        <v>44502.90486111732</v>
      </c>
      <c r="C2751" s="304">
        <v>86.018891270466455</v>
      </c>
      <c r="D2751" s="305" t="s">
        <v>172</v>
      </c>
    </row>
    <row r="2752" spans="1:4" ht="14.5" customHeight="1" x14ac:dyDescent="0.35">
      <c r="A2752" s="1"/>
      <c r="B2752" s="306">
        <v>44502.905555561767</v>
      </c>
      <c r="C2752" s="304">
        <v>79.631595976206398</v>
      </c>
      <c r="D2752" s="305" t="s">
        <v>172</v>
      </c>
    </row>
    <row r="2753" spans="1:4" ht="14.5" customHeight="1" x14ac:dyDescent="0.35">
      <c r="A2753" s="1"/>
      <c r="B2753" s="306">
        <v>44502.906250006214</v>
      </c>
      <c r="C2753" s="304">
        <v>70.291497428891788</v>
      </c>
      <c r="D2753" s="305" t="s">
        <v>172</v>
      </c>
    </row>
    <row r="2754" spans="1:4" ht="14.5" customHeight="1" x14ac:dyDescent="0.35">
      <c r="A2754" s="1"/>
      <c r="B2754" s="306">
        <v>44502.90694445066</v>
      </c>
      <c r="C2754" s="304">
        <v>66.504386331643516</v>
      </c>
      <c r="D2754" s="305" t="s">
        <v>172</v>
      </c>
    </row>
    <row r="2755" spans="1:4" ht="14.5" customHeight="1" x14ac:dyDescent="0.35">
      <c r="A2755" s="1"/>
      <c r="B2755" s="306">
        <v>44502.907638895107</v>
      </c>
      <c r="C2755" s="304">
        <v>67.95935360139508</v>
      </c>
      <c r="D2755" s="305" t="s">
        <v>172</v>
      </c>
    </row>
    <row r="2756" spans="1:4" ht="14.5" customHeight="1" x14ac:dyDescent="0.35">
      <c r="A2756" s="1"/>
      <c r="B2756" s="306">
        <v>44502.908333339554</v>
      </c>
      <c r="C2756" s="304">
        <v>69.548081644024933</v>
      </c>
      <c r="D2756" s="305" t="s">
        <v>172</v>
      </c>
    </row>
    <row r="2757" spans="1:4" ht="14.5" customHeight="1" x14ac:dyDescent="0.35">
      <c r="A2757" s="1"/>
      <c r="B2757" s="306">
        <v>44502.909027784001</v>
      </c>
      <c r="C2757" s="304">
        <v>70.061142548350233</v>
      </c>
      <c r="D2757" s="305" t="s">
        <v>172</v>
      </c>
    </row>
    <row r="2758" spans="1:4" ht="14.5" customHeight="1" x14ac:dyDescent="0.35">
      <c r="A2758" s="1"/>
      <c r="B2758" s="306">
        <v>44502.909722228447</v>
      </c>
      <c r="C2758" s="304">
        <v>68.873909717311236</v>
      </c>
      <c r="D2758" s="305" t="s">
        <v>172</v>
      </c>
    </row>
    <row r="2759" spans="1:4" ht="14.5" customHeight="1" x14ac:dyDescent="0.35">
      <c r="A2759" s="1"/>
      <c r="B2759" s="306">
        <v>44502.910416672894</v>
      </c>
      <c r="C2759" s="304">
        <v>69.719964528252603</v>
      </c>
      <c r="D2759" s="305" t="s">
        <v>172</v>
      </c>
    </row>
    <row r="2760" spans="1:4" ht="14.5" customHeight="1" x14ac:dyDescent="0.35">
      <c r="A2760" s="1"/>
      <c r="B2760" s="306">
        <v>44502.911111117341</v>
      </c>
      <c r="C2760" s="304">
        <v>70.661073042811282</v>
      </c>
      <c r="D2760" s="305" t="s">
        <v>172</v>
      </c>
    </row>
    <row r="2761" spans="1:4" ht="14.5" customHeight="1" x14ac:dyDescent="0.35">
      <c r="A2761" s="1"/>
      <c r="B2761" s="306">
        <v>44502.911805561787</v>
      </c>
      <c r="C2761" s="304">
        <v>74.125284642799912</v>
      </c>
      <c r="D2761" s="305" t="s">
        <v>172</v>
      </c>
    </row>
    <row r="2762" spans="1:4" ht="14.5" customHeight="1" x14ac:dyDescent="0.35">
      <c r="A2762" s="1"/>
      <c r="B2762" s="306">
        <v>44502.912500006234</v>
      </c>
      <c r="C2762" s="304">
        <v>72.538546082602508</v>
      </c>
      <c r="D2762" s="305" t="s">
        <v>172</v>
      </c>
    </row>
    <row r="2763" spans="1:4" ht="14.5" customHeight="1" x14ac:dyDescent="0.35">
      <c r="A2763" s="1"/>
      <c r="B2763" s="306">
        <v>44502.913194450681</v>
      </c>
      <c r="C2763" s="304">
        <v>66.265203812864883</v>
      </c>
      <c r="D2763" s="305" t="s">
        <v>172</v>
      </c>
    </row>
    <row r="2764" spans="1:4" ht="14.5" customHeight="1" x14ac:dyDescent="0.35">
      <c r="A2764" s="1"/>
      <c r="B2764" s="306">
        <v>44502.913888895127</v>
      </c>
      <c r="C2764" s="304">
        <v>59.84373670298276</v>
      </c>
      <c r="D2764" s="305" t="s">
        <v>172</v>
      </c>
    </row>
    <row r="2765" spans="1:4" ht="14.5" customHeight="1" x14ac:dyDescent="0.35">
      <c r="A2765" s="1"/>
      <c r="B2765" s="306">
        <v>44502.914583339574</v>
      </c>
      <c r="C2765" s="304">
        <v>56.98830967954418</v>
      </c>
      <c r="D2765" s="305" t="s">
        <v>172</v>
      </c>
    </row>
    <row r="2766" spans="1:4" ht="14.5" customHeight="1" x14ac:dyDescent="0.35">
      <c r="A2766" s="1"/>
      <c r="B2766" s="306">
        <v>44502.915277784021</v>
      </c>
      <c r="C2766" s="304">
        <v>53.229237431108295</v>
      </c>
      <c r="D2766" s="305" t="s">
        <v>172</v>
      </c>
    </row>
    <row r="2767" spans="1:4" ht="14.5" customHeight="1" x14ac:dyDescent="0.35">
      <c r="A2767" s="1"/>
      <c r="B2767" s="306">
        <v>44502.915972228468</v>
      </c>
      <c r="C2767" s="304">
        <v>50.080599779991708</v>
      </c>
      <c r="D2767" s="305" t="s">
        <v>172</v>
      </c>
    </row>
    <row r="2768" spans="1:4" ht="14.5" customHeight="1" x14ac:dyDescent="0.35">
      <c r="A2768" s="1"/>
      <c r="B2768" s="306">
        <v>44502.916666672914</v>
      </c>
      <c r="C2768" s="304">
        <v>50.796572050776255</v>
      </c>
      <c r="D2768" s="305" t="s">
        <v>172</v>
      </c>
    </row>
    <row r="2769" spans="1:4" ht="14.5" customHeight="1" x14ac:dyDescent="0.35">
      <c r="A2769" s="1"/>
      <c r="B2769" s="306">
        <v>44502.917361117361</v>
      </c>
      <c r="C2769" s="304">
        <v>53.669267323396831</v>
      </c>
      <c r="D2769" s="305" t="s">
        <v>172</v>
      </c>
    </row>
    <row r="2770" spans="1:4" ht="14.5" customHeight="1" x14ac:dyDescent="0.35">
      <c r="A2770" s="1"/>
      <c r="B2770" s="306">
        <v>44502.918055561808</v>
      </c>
      <c r="C2770" s="304">
        <v>56.756978178246449</v>
      </c>
      <c r="D2770" s="305" t="s">
        <v>172</v>
      </c>
    </row>
    <row r="2771" spans="1:4" ht="14.5" customHeight="1" x14ac:dyDescent="0.35">
      <c r="A2771" s="1"/>
      <c r="B2771" s="306">
        <v>44502.918750006254</v>
      </c>
      <c r="C2771" s="304">
        <v>59.787421075481689</v>
      </c>
      <c r="D2771" s="305" t="s">
        <v>172</v>
      </c>
    </row>
    <row r="2772" spans="1:4" ht="14.5" customHeight="1" x14ac:dyDescent="0.35">
      <c r="A2772" s="1"/>
      <c r="B2772" s="306">
        <v>44502.919444450701</v>
      </c>
      <c r="C2772" s="304">
        <v>63.633609706367132</v>
      </c>
      <c r="D2772" s="305" t="s">
        <v>172</v>
      </c>
    </row>
    <row r="2773" spans="1:4" ht="14.5" customHeight="1" x14ac:dyDescent="0.35">
      <c r="A2773" s="1"/>
      <c r="B2773" s="306">
        <v>44502.920138895148</v>
      </c>
      <c r="C2773" s="304">
        <v>69.14401263672238</v>
      </c>
      <c r="D2773" s="305" t="s">
        <v>172</v>
      </c>
    </row>
    <row r="2774" spans="1:4" ht="14.5" customHeight="1" x14ac:dyDescent="0.35">
      <c r="A2774" s="1"/>
      <c r="B2774" s="306">
        <v>44502.920833339595</v>
      </c>
      <c r="C2774" s="304">
        <v>74.504180788716383</v>
      </c>
      <c r="D2774" s="305" t="s">
        <v>172</v>
      </c>
    </row>
    <row r="2775" spans="1:4" ht="14.5" customHeight="1" x14ac:dyDescent="0.35">
      <c r="A2775" s="1"/>
      <c r="B2775" s="306">
        <v>44502.921527784041</v>
      </c>
      <c r="C2775" s="304">
        <v>74.650672833852397</v>
      </c>
      <c r="D2775" s="305" t="s">
        <v>172</v>
      </c>
    </row>
    <row r="2776" spans="1:4" ht="14.5" customHeight="1" x14ac:dyDescent="0.35">
      <c r="A2776" s="1"/>
      <c r="B2776" s="306">
        <v>44502.922222228488</v>
      </c>
      <c r="C2776" s="304">
        <v>75.51392702103476</v>
      </c>
      <c r="D2776" s="305" t="s">
        <v>172</v>
      </c>
    </row>
    <row r="2777" spans="1:4" ht="14.5" customHeight="1" x14ac:dyDescent="0.35">
      <c r="A2777" s="1"/>
      <c r="B2777" s="306">
        <v>44502.922916672935</v>
      </c>
      <c r="C2777" s="304">
        <v>79.297744731490582</v>
      </c>
      <c r="D2777" s="305" t="s">
        <v>172</v>
      </c>
    </row>
    <row r="2778" spans="1:4" ht="14.5" customHeight="1" x14ac:dyDescent="0.35">
      <c r="A2778" s="1"/>
      <c r="B2778" s="306">
        <v>44502.923611117381</v>
      </c>
      <c r="C2778" s="304">
        <v>86.208156101913971</v>
      </c>
      <c r="D2778" s="305" t="s">
        <v>172</v>
      </c>
    </row>
    <row r="2779" spans="1:4" ht="14.5" customHeight="1" x14ac:dyDescent="0.35">
      <c r="A2779" s="1"/>
      <c r="B2779" s="306">
        <v>44502.924305561828</v>
      </c>
      <c r="C2779" s="304">
        <v>90.79823413799555</v>
      </c>
      <c r="D2779" s="305" t="s">
        <v>172</v>
      </c>
    </row>
    <row r="2780" spans="1:4" ht="14.5" customHeight="1" x14ac:dyDescent="0.35">
      <c r="A2780" s="1"/>
      <c r="B2780" s="306">
        <v>44502.925000006275</v>
      </c>
      <c r="C2780" s="304">
        <v>95.065571139424961</v>
      </c>
      <c r="D2780" s="305" t="s">
        <v>172</v>
      </c>
    </row>
    <row r="2781" spans="1:4" ht="14.5" customHeight="1" x14ac:dyDescent="0.35">
      <c r="A2781" s="1"/>
      <c r="B2781" s="306">
        <v>44502.925694450721</v>
      </c>
      <c r="C2781" s="304">
        <v>99.213247505746168</v>
      </c>
      <c r="D2781" s="305" t="s">
        <v>172</v>
      </c>
    </row>
    <row r="2782" spans="1:4" ht="14.5" customHeight="1" x14ac:dyDescent="0.35">
      <c r="A2782" s="1"/>
      <c r="B2782" s="306">
        <v>44502.926388895168</v>
      </c>
      <c r="C2782" s="304">
        <v>103.41764815415954</v>
      </c>
      <c r="D2782" s="305" t="s">
        <v>172</v>
      </c>
    </row>
    <row r="2783" spans="1:4" ht="14.5" customHeight="1" x14ac:dyDescent="0.35">
      <c r="A2783" s="1"/>
      <c r="B2783" s="306">
        <v>44502.927083339615</v>
      </c>
      <c r="C2783" s="304">
        <v>115.95949235232547</v>
      </c>
      <c r="D2783" s="305" t="s">
        <v>172</v>
      </c>
    </row>
    <row r="2784" spans="1:4" ht="14.5" customHeight="1" x14ac:dyDescent="0.35">
      <c r="A2784" s="1"/>
      <c r="B2784" s="306">
        <v>44502.927777784062</v>
      </c>
      <c r="C2784" s="304">
        <v>126.50864928094477</v>
      </c>
      <c r="D2784" s="305" t="s">
        <v>172</v>
      </c>
    </row>
    <row r="2785" spans="1:4" ht="14.5" customHeight="1" x14ac:dyDescent="0.35">
      <c r="A2785" s="1"/>
      <c r="B2785" s="306">
        <v>44502.928472228508</v>
      </c>
      <c r="C2785" s="304">
        <v>128.59102852440168</v>
      </c>
      <c r="D2785" s="305" t="s">
        <v>172</v>
      </c>
    </row>
    <row r="2786" spans="1:4" ht="14.5" customHeight="1" x14ac:dyDescent="0.35">
      <c r="A2786" s="1"/>
      <c r="B2786" s="306">
        <v>44502.929166672955</v>
      </c>
      <c r="C2786" s="304">
        <v>127.91531442435226</v>
      </c>
      <c r="D2786" s="305" t="s">
        <v>172</v>
      </c>
    </row>
    <row r="2787" spans="1:4" ht="14.5" customHeight="1" x14ac:dyDescent="0.35">
      <c r="A2787" s="1"/>
      <c r="B2787" s="306">
        <v>44502.929861117402</v>
      </c>
      <c r="C2787" s="304">
        <v>126.85780903726506</v>
      </c>
      <c r="D2787" s="305" t="s">
        <v>172</v>
      </c>
    </row>
    <row r="2788" spans="1:4" ht="14.5" customHeight="1" x14ac:dyDescent="0.35">
      <c r="A2788" s="1"/>
      <c r="B2788" s="306">
        <v>44502.930555561848</v>
      </c>
      <c r="C2788" s="304">
        <v>119.13780692312866</v>
      </c>
      <c r="D2788" s="305" t="s">
        <v>172</v>
      </c>
    </row>
    <row r="2789" spans="1:4" ht="14.5" customHeight="1" x14ac:dyDescent="0.35">
      <c r="A2789" s="1"/>
      <c r="B2789" s="306">
        <v>44502.931250006295</v>
      </c>
      <c r="C2789" s="304">
        <v>110.14221495599486</v>
      </c>
      <c r="D2789" s="305" t="s">
        <v>172</v>
      </c>
    </row>
    <row r="2790" spans="1:4" ht="14.5" customHeight="1" x14ac:dyDescent="0.35">
      <c r="A2790" s="1"/>
      <c r="B2790" s="306">
        <v>44502.931944450742</v>
      </c>
      <c r="C2790" s="304">
        <v>107.52078519582089</v>
      </c>
      <c r="D2790" s="305" t="s">
        <v>172</v>
      </c>
    </row>
    <row r="2791" spans="1:4" ht="14.5" customHeight="1" x14ac:dyDescent="0.35">
      <c r="A2791" s="1"/>
      <c r="B2791" s="306">
        <v>44502.932638895189</v>
      </c>
      <c r="C2791" s="304">
        <v>104.87265183806497</v>
      </c>
      <c r="D2791" s="305" t="s">
        <v>172</v>
      </c>
    </row>
    <row r="2792" spans="1:4" ht="14.5" customHeight="1" x14ac:dyDescent="0.35">
      <c r="A2792" s="1"/>
      <c r="B2792" s="306">
        <v>44502.933333339635</v>
      </c>
      <c r="C2792" s="304">
        <v>101.87909476225808</v>
      </c>
      <c r="D2792" s="305" t="s">
        <v>172</v>
      </c>
    </row>
    <row r="2793" spans="1:4" ht="14.5" customHeight="1" x14ac:dyDescent="0.35">
      <c r="A2793" s="1"/>
      <c r="B2793" s="306">
        <v>44502.934027784082</v>
      </c>
      <c r="C2793" s="304">
        <v>103.14182683931818</v>
      </c>
      <c r="D2793" s="305" t="s">
        <v>172</v>
      </c>
    </row>
    <row r="2794" spans="1:4" ht="14.5" customHeight="1" x14ac:dyDescent="0.35">
      <c r="A2794" s="1"/>
      <c r="B2794" s="306">
        <v>44502.934722228529</v>
      </c>
      <c r="C2794" s="304">
        <v>110.32218697280236</v>
      </c>
      <c r="D2794" s="305" t="s">
        <v>172</v>
      </c>
    </row>
    <row r="2795" spans="1:4" ht="14.5" customHeight="1" x14ac:dyDescent="0.35">
      <c r="A2795" s="1"/>
      <c r="B2795" s="306">
        <v>44502.935416672975</v>
      </c>
      <c r="C2795" s="304">
        <v>119.70859410944976</v>
      </c>
      <c r="D2795" s="305" t="s">
        <v>172</v>
      </c>
    </row>
    <row r="2796" spans="1:4" ht="14.5" customHeight="1" x14ac:dyDescent="0.35">
      <c r="A2796" s="1"/>
      <c r="B2796" s="306">
        <v>44502.936111117422</v>
      </c>
      <c r="C2796" s="304">
        <v>125.71963017630041</v>
      </c>
      <c r="D2796" s="305" t="s">
        <v>172</v>
      </c>
    </row>
    <row r="2797" spans="1:4" ht="14.5" customHeight="1" x14ac:dyDescent="0.35">
      <c r="A2797" s="1"/>
      <c r="B2797" s="306">
        <v>44502.936805561869</v>
      </c>
      <c r="C2797" s="304">
        <v>126.64702638023688</v>
      </c>
      <c r="D2797" s="305" t="s">
        <v>172</v>
      </c>
    </row>
    <row r="2798" spans="1:4" ht="14.5" customHeight="1" x14ac:dyDescent="0.35">
      <c r="A2798" s="1"/>
      <c r="B2798" s="306">
        <v>44502.937500006316</v>
      </c>
      <c r="C2798" s="304">
        <v>129.60857449354953</v>
      </c>
      <c r="D2798" s="305" t="s">
        <v>172</v>
      </c>
    </row>
    <row r="2799" spans="1:4" ht="14.5" customHeight="1" x14ac:dyDescent="0.35">
      <c r="A2799" s="1"/>
      <c r="B2799" s="306">
        <v>44502.938194450762</v>
      </c>
      <c r="C2799" s="304">
        <v>130.21575223956799</v>
      </c>
      <c r="D2799" s="305" t="s">
        <v>172</v>
      </c>
    </row>
    <row r="2800" spans="1:4" ht="14.5" customHeight="1" x14ac:dyDescent="0.35">
      <c r="A2800" s="1"/>
      <c r="B2800" s="306">
        <v>44502.938888895209</v>
      </c>
      <c r="C2800" s="304">
        <v>134.6903591971728</v>
      </c>
      <c r="D2800" s="305" t="s">
        <v>172</v>
      </c>
    </row>
    <row r="2801" spans="1:4" ht="14.5" customHeight="1" x14ac:dyDescent="0.35">
      <c r="A2801" s="1"/>
      <c r="B2801" s="306">
        <v>44502.939583339656</v>
      </c>
      <c r="C2801" s="304">
        <v>146.67253964459911</v>
      </c>
      <c r="D2801" s="305" t="s">
        <v>172</v>
      </c>
    </row>
    <row r="2802" spans="1:4" ht="14.5" customHeight="1" x14ac:dyDescent="0.35">
      <c r="A2802" s="1"/>
      <c r="B2802" s="306">
        <v>44502.940277784102</v>
      </c>
      <c r="C2802" s="304">
        <v>160.71099452432244</v>
      </c>
      <c r="D2802" s="305" t="s">
        <v>172</v>
      </c>
    </row>
    <row r="2803" spans="1:4" ht="14.5" customHeight="1" x14ac:dyDescent="0.35">
      <c r="A2803" s="1"/>
      <c r="B2803" s="306">
        <v>44502.940972228549</v>
      </c>
      <c r="C2803" s="304">
        <v>177.68941757191593</v>
      </c>
      <c r="D2803" s="305" t="s">
        <v>172</v>
      </c>
    </row>
    <row r="2804" spans="1:4" ht="14.5" customHeight="1" x14ac:dyDescent="0.35">
      <c r="A2804" s="1"/>
      <c r="B2804" s="306">
        <v>44502.941666672996</v>
      </c>
      <c r="C2804" s="304">
        <v>197.9034766293519</v>
      </c>
      <c r="D2804" s="305" t="s">
        <v>172</v>
      </c>
    </row>
    <row r="2805" spans="1:4" ht="14.5" customHeight="1" x14ac:dyDescent="0.35">
      <c r="A2805" s="1"/>
      <c r="B2805" s="306">
        <v>44502.942361117442</v>
      </c>
      <c r="C2805" s="304">
        <v>224.13834872263251</v>
      </c>
      <c r="D2805" s="305" t="s">
        <v>172</v>
      </c>
    </row>
    <row r="2806" spans="1:4" ht="14.5" customHeight="1" x14ac:dyDescent="0.35">
      <c r="A2806" s="1"/>
      <c r="B2806" s="306">
        <v>44502.943055561889</v>
      </c>
      <c r="C2806" s="304">
        <v>245.6194458869829</v>
      </c>
      <c r="D2806" s="305" t="s">
        <v>172</v>
      </c>
    </row>
    <row r="2807" spans="1:4" ht="14.5" customHeight="1" x14ac:dyDescent="0.35">
      <c r="A2807" s="1"/>
      <c r="B2807" s="306">
        <v>44502.943750006336</v>
      </c>
      <c r="C2807" s="304">
        <v>257.32900153342632</v>
      </c>
      <c r="D2807" s="305" t="s">
        <v>172</v>
      </c>
    </row>
    <row r="2808" spans="1:4" ht="14.5" customHeight="1" x14ac:dyDescent="0.35">
      <c r="A2808" s="1"/>
      <c r="B2808" s="306">
        <v>44502.944444450783</v>
      </c>
      <c r="C2808" s="304">
        <v>260.87260110812105</v>
      </c>
      <c r="D2808" s="305" t="s">
        <v>172</v>
      </c>
    </row>
    <row r="2809" spans="1:4" ht="14.5" customHeight="1" x14ac:dyDescent="0.35">
      <c r="A2809" s="1"/>
      <c r="B2809" s="306">
        <v>44502.945138895229</v>
      </c>
      <c r="C2809" s="304">
        <v>262.2915630566344</v>
      </c>
      <c r="D2809" s="305" t="s">
        <v>172</v>
      </c>
    </row>
    <row r="2810" spans="1:4" ht="14.5" customHeight="1" x14ac:dyDescent="0.35">
      <c r="A2810" s="1"/>
      <c r="B2810" s="306">
        <v>44502.945833339676</v>
      </c>
      <c r="C2810" s="304">
        <v>253.54681420550139</v>
      </c>
      <c r="D2810" s="305" t="s">
        <v>172</v>
      </c>
    </row>
    <row r="2811" spans="1:4" ht="14.5" customHeight="1" x14ac:dyDescent="0.35">
      <c r="A2811" s="1"/>
      <c r="B2811" s="306">
        <v>44502.946527784123</v>
      </c>
      <c r="C2811" s="304">
        <v>234.58946091472561</v>
      </c>
      <c r="D2811" s="305" t="s">
        <v>172</v>
      </c>
    </row>
    <row r="2812" spans="1:4" ht="14.5" customHeight="1" x14ac:dyDescent="0.35">
      <c r="A2812" s="1"/>
      <c r="B2812" s="306">
        <v>44502.947222228569</v>
      </c>
      <c r="C2812" s="304">
        <v>225.97970142473156</v>
      </c>
      <c r="D2812" s="305" t="s">
        <v>172</v>
      </c>
    </row>
    <row r="2813" spans="1:4" ht="14.5" customHeight="1" x14ac:dyDescent="0.35">
      <c r="A2813" s="1"/>
      <c r="B2813" s="306">
        <v>44502.947916673016</v>
      </c>
      <c r="C2813" s="304">
        <v>212.88146989410743</v>
      </c>
      <c r="D2813" s="305" t="s">
        <v>172</v>
      </c>
    </row>
    <row r="2814" spans="1:4" ht="14.5" customHeight="1" x14ac:dyDescent="0.35">
      <c r="A2814" s="1"/>
      <c r="B2814" s="306">
        <v>44502.948611117463</v>
      </c>
      <c r="C2814" s="304">
        <v>167.22135103810967</v>
      </c>
      <c r="D2814" s="305" t="s">
        <v>172</v>
      </c>
    </row>
    <row r="2815" spans="1:4" ht="14.5" customHeight="1" x14ac:dyDescent="0.35">
      <c r="A2815" s="1"/>
      <c r="B2815" s="306">
        <v>44502.94930556191</v>
      </c>
      <c r="C2815" s="304">
        <v>135.67999053096088</v>
      </c>
      <c r="D2815" s="305" t="s">
        <v>172</v>
      </c>
    </row>
    <row r="2816" spans="1:4" ht="14.5" customHeight="1" x14ac:dyDescent="0.35">
      <c r="A2816" s="1"/>
      <c r="B2816" s="306">
        <v>44502.950000006356</v>
      </c>
      <c r="C2816" s="304">
        <v>123.7392633608911</v>
      </c>
      <c r="D2816" s="305" t="s">
        <v>172</v>
      </c>
    </row>
    <row r="2817" spans="1:4" ht="14.5" customHeight="1" x14ac:dyDescent="0.35">
      <c r="A2817" s="1"/>
      <c r="B2817" s="306">
        <v>44502.950694450803</v>
      </c>
      <c r="C2817" s="304">
        <v>133.65373640679755</v>
      </c>
      <c r="D2817" s="305" t="s">
        <v>172</v>
      </c>
    </row>
    <row r="2818" spans="1:4" ht="14.5" customHeight="1" x14ac:dyDescent="0.35">
      <c r="A2818" s="1"/>
      <c r="B2818" s="306">
        <v>44502.95138889525</v>
      </c>
      <c r="C2818" s="304">
        <v>138.78490677482915</v>
      </c>
      <c r="D2818" s="305" t="s">
        <v>172</v>
      </c>
    </row>
    <row r="2819" spans="1:4" ht="14.5" customHeight="1" x14ac:dyDescent="0.35">
      <c r="A2819" s="1"/>
      <c r="B2819" s="306">
        <v>44502.952083339696</v>
      </c>
      <c r="C2819" s="304">
        <v>148.15548564255005</v>
      </c>
      <c r="D2819" s="305" t="s">
        <v>172</v>
      </c>
    </row>
    <row r="2820" spans="1:4" ht="14.5" customHeight="1" x14ac:dyDescent="0.35">
      <c r="A2820" s="1"/>
      <c r="B2820" s="306">
        <v>44502.952777784143</v>
      </c>
      <c r="C2820" s="304">
        <v>160.13639947209739</v>
      </c>
      <c r="D2820" s="305" t="s">
        <v>172</v>
      </c>
    </row>
    <row r="2821" spans="1:4" ht="14.5" customHeight="1" x14ac:dyDescent="0.35">
      <c r="A2821" s="1"/>
      <c r="B2821" s="306">
        <v>44502.95347222859</v>
      </c>
      <c r="C2821" s="304">
        <v>164.38780390231403</v>
      </c>
      <c r="D2821" s="305" t="s">
        <v>172</v>
      </c>
    </row>
    <row r="2822" spans="1:4" ht="14.5" customHeight="1" x14ac:dyDescent="0.35">
      <c r="A2822" s="1"/>
      <c r="B2822" s="306">
        <v>44502.954166673037</v>
      </c>
      <c r="C2822" s="304">
        <v>161.43655347105039</v>
      </c>
      <c r="D2822" s="305" t="s">
        <v>172</v>
      </c>
    </row>
    <row r="2823" spans="1:4" ht="14.5" customHeight="1" x14ac:dyDescent="0.35">
      <c r="A2823" s="1"/>
      <c r="B2823" s="306">
        <v>44502.954861117483</v>
      </c>
      <c r="C2823" s="304">
        <v>150.34134743040971</v>
      </c>
      <c r="D2823" s="305" t="s">
        <v>172</v>
      </c>
    </row>
    <row r="2824" spans="1:4" ht="14.5" customHeight="1" x14ac:dyDescent="0.35">
      <c r="A2824" s="1"/>
      <c r="B2824" s="306">
        <v>44502.95555556193</v>
      </c>
      <c r="C2824" s="304">
        <v>140.84609561485703</v>
      </c>
      <c r="D2824" s="305" t="s">
        <v>172</v>
      </c>
    </row>
    <row r="2825" spans="1:4" ht="14.5" customHeight="1" x14ac:dyDescent="0.35">
      <c r="A2825" s="1"/>
      <c r="B2825" s="306">
        <v>44502.956250006377</v>
      </c>
      <c r="C2825" s="304">
        <v>136.43387302771444</v>
      </c>
      <c r="D2825" s="305" t="s">
        <v>172</v>
      </c>
    </row>
    <row r="2826" spans="1:4" ht="14.5" customHeight="1" x14ac:dyDescent="0.35">
      <c r="A2826" s="1"/>
      <c r="B2826" s="306">
        <v>44502.956944450823</v>
      </c>
      <c r="C2826" s="304">
        <v>133.39034222815729</v>
      </c>
      <c r="D2826" s="305" t="s">
        <v>172</v>
      </c>
    </row>
    <row r="2827" spans="1:4" ht="14.5" customHeight="1" x14ac:dyDescent="0.35">
      <c r="A2827" s="1"/>
      <c r="B2827" s="306">
        <v>44502.95763889527</v>
      </c>
      <c r="C2827" s="304">
        <v>131.34822107070747</v>
      </c>
      <c r="D2827" s="305" t="s">
        <v>172</v>
      </c>
    </row>
    <row r="2828" spans="1:4" ht="14.5" customHeight="1" x14ac:dyDescent="0.35">
      <c r="A2828" s="1"/>
      <c r="B2828" s="306">
        <v>44502.958333339717</v>
      </c>
      <c r="C2828" s="304">
        <v>128.10769914936779</v>
      </c>
      <c r="D2828" s="305" t="s">
        <v>172</v>
      </c>
    </row>
    <row r="2829" spans="1:4" ht="14.5" customHeight="1" x14ac:dyDescent="0.35">
      <c r="A2829" s="1"/>
      <c r="B2829" s="306">
        <v>44502.959027784163</v>
      </c>
      <c r="C2829" s="304">
        <v>124.28519430814194</v>
      </c>
      <c r="D2829" s="305" t="s">
        <v>172</v>
      </c>
    </row>
    <row r="2830" spans="1:4" ht="14.5" customHeight="1" x14ac:dyDescent="0.35">
      <c r="A2830" s="1"/>
      <c r="B2830" s="306">
        <v>44502.95972222861</v>
      </c>
      <c r="C2830" s="304">
        <v>126.95940965768338</v>
      </c>
      <c r="D2830" s="305" t="s">
        <v>172</v>
      </c>
    </row>
    <row r="2831" spans="1:4" ht="14.5" customHeight="1" x14ac:dyDescent="0.35">
      <c r="A2831" s="1"/>
      <c r="B2831" s="306">
        <v>44502.960416673057</v>
      </c>
      <c r="C2831" s="304">
        <v>131.65172749416283</v>
      </c>
      <c r="D2831" s="305" t="s">
        <v>172</v>
      </c>
    </row>
    <row r="2832" spans="1:4" ht="14.5" customHeight="1" x14ac:dyDescent="0.35">
      <c r="A2832" s="1"/>
      <c r="B2832" s="306">
        <v>44502.961111117504</v>
      </c>
      <c r="C2832" s="304">
        <v>134.0071540405508</v>
      </c>
      <c r="D2832" s="305" t="s">
        <v>172</v>
      </c>
    </row>
    <row r="2833" spans="1:4" ht="14.5" customHeight="1" x14ac:dyDescent="0.35">
      <c r="A2833" s="1"/>
      <c r="B2833" s="306">
        <v>44502.96180556195</v>
      </c>
      <c r="C2833" s="304">
        <v>131.92972972610926</v>
      </c>
      <c r="D2833" s="305" t="s">
        <v>172</v>
      </c>
    </row>
    <row r="2834" spans="1:4" ht="14.5" customHeight="1" x14ac:dyDescent="0.35">
      <c r="A2834" s="1"/>
      <c r="B2834" s="306">
        <v>44502.962500006397</v>
      </c>
      <c r="C2834" s="304">
        <v>124.09729877077044</v>
      </c>
      <c r="D2834" s="305" t="s">
        <v>172</v>
      </c>
    </row>
    <row r="2835" spans="1:4" ht="14.5" customHeight="1" x14ac:dyDescent="0.35">
      <c r="A2835" s="1"/>
      <c r="B2835" s="306">
        <v>44502.963194450844</v>
      </c>
      <c r="C2835" s="304">
        <v>119.45058973514242</v>
      </c>
      <c r="D2835" s="305" t="s">
        <v>172</v>
      </c>
    </row>
    <row r="2836" spans="1:4" ht="14.5" customHeight="1" x14ac:dyDescent="0.35">
      <c r="A2836" s="1"/>
      <c r="B2836" s="306">
        <v>44502.96388889529</v>
      </c>
      <c r="C2836" s="304">
        <v>118.31794884712629</v>
      </c>
      <c r="D2836" s="305" t="s">
        <v>172</v>
      </c>
    </row>
    <row r="2837" spans="1:4" ht="14.5" customHeight="1" x14ac:dyDescent="0.35">
      <c r="A2837" s="1"/>
      <c r="B2837" s="306">
        <v>44502.964583339737</v>
      </c>
      <c r="C2837" s="304">
        <v>120.09298434043109</v>
      </c>
      <c r="D2837" s="305" t="s">
        <v>172</v>
      </c>
    </row>
    <row r="2838" spans="1:4" ht="14.5" customHeight="1" x14ac:dyDescent="0.35">
      <c r="A2838" s="1"/>
      <c r="B2838" s="306">
        <v>44502.965277784184</v>
      </c>
      <c r="C2838" s="304">
        <v>123.82121726764211</v>
      </c>
      <c r="D2838" s="305" t="s">
        <v>172</v>
      </c>
    </row>
    <row r="2839" spans="1:4" ht="14.5" customHeight="1" x14ac:dyDescent="0.35">
      <c r="A2839" s="1"/>
      <c r="B2839" s="306">
        <v>44502.965972228631</v>
      </c>
      <c r="C2839" s="304">
        <v>128.13798955600942</v>
      </c>
      <c r="D2839" s="305" t="s">
        <v>172</v>
      </c>
    </row>
    <row r="2840" spans="1:4" ht="14.5" customHeight="1" x14ac:dyDescent="0.35">
      <c r="A2840" s="1"/>
      <c r="B2840" s="306">
        <v>44502.966666673077</v>
      </c>
      <c r="C2840" s="304">
        <v>137.65842734723896</v>
      </c>
      <c r="D2840" s="305" t="s">
        <v>172</v>
      </c>
    </row>
    <row r="2841" spans="1:4" ht="14.5" customHeight="1" x14ac:dyDescent="0.35">
      <c r="A2841" s="1"/>
      <c r="B2841" s="306">
        <v>44502.967361117524</v>
      </c>
      <c r="C2841" s="304">
        <v>144.87632318231044</v>
      </c>
      <c r="D2841" s="305" t="s">
        <v>172</v>
      </c>
    </row>
    <row r="2842" spans="1:4" ht="14.5" customHeight="1" x14ac:dyDescent="0.35">
      <c r="A2842" s="1"/>
      <c r="B2842" s="306">
        <v>44502.968055561971</v>
      </c>
      <c r="C2842" s="304">
        <v>147.29134250398104</v>
      </c>
      <c r="D2842" s="305" t="s">
        <v>172</v>
      </c>
    </row>
    <row r="2843" spans="1:4" ht="14.5" customHeight="1" x14ac:dyDescent="0.35">
      <c r="A2843" s="1"/>
      <c r="B2843" s="306">
        <v>44502.968750006417</v>
      </c>
      <c r="C2843" s="304">
        <v>147.0042509442855</v>
      </c>
      <c r="D2843" s="305" t="s">
        <v>172</v>
      </c>
    </row>
    <row r="2844" spans="1:4" ht="14.5" customHeight="1" x14ac:dyDescent="0.35">
      <c r="A2844" s="1"/>
      <c r="B2844" s="306">
        <v>44502.969444450864</v>
      </c>
      <c r="C2844" s="304">
        <v>145.09294781448551</v>
      </c>
      <c r="D2844" s="305" t="s">
        <v>172</v>
      </c>
    </row>
    <row r="2845" spans="1:4" ht="14.5" customHeight="1" x14ac:dyDescent="0.35">
      <c r="A2845" s="1"/>
      <c r="B2845" s="306">
        <v>44502.970138895311</v>
      </c>
      <c r="C2845" s="304">
        <v>144.63378238963972</v>
      </c>
      <c r="D2845" s="305" t="s">
        <v>172</v>
      </c>
    </row>
    <row r="2846" spans="1:4" ht="14.5" customHeight="1" x14ac:dyDescent="0.35">
      <c r="A2846" s="1"/>
      <c r="B2846" s="306">
        <v>44502.970833339758</v>
      </c>
      <c r="C2846" s="304">
        <v>143.46927126054263</v>
      </c>
      <c r="D2846" s="305" t="s">
        <v>172</v>
      </c>
    </row>
    <row r="2847" spans="1:4" ht="14.5" customHeight="1" x14ac:dyDescent="0.35">
      <c r="A2847" s="1"/>
      <c r="B2847" s="306">
        <v>44502.971527784204</v>
      </c>
      <c r="C2847" s="304">
        <v>136.06162962610446</v>
      </c>
      <c r="D2847" s="305" t="s">
        <v>172</v>
      </c>
    </row>
    <row r="2848" spans="1:4" ht="14.5" customHeight="1" x14ac:dyDescent="0.35">
      <c r="A2848" s="1"/>
      <c r="B2848" s="306">
        <v>44502.972222228651</v>
      </c>
      <c r="C2848" s="304">
        <v>133.07040228931001</v>
      </c>
      <c r="D2848" s="305" t="s">
        <v>172</v>
      </c>
    </row>
    <row r="2849" spans="1:4" ht="14.5" customHeight="1" x14ac:dyDescent="0.35">
      <c r="A2849" s="1"/>
      <c r="B2849" s="306">
        <v>44502.972916673098</v>
      </c>
      <c r="C2849" s="304">
        <v>134.5942651698094</v>
      </c>
      <c r="D2849" s="305" t="s">
        <v>172</v>
      </c>
    </row>
    <row r="2850" spans="1:4" ht="14.5" customHeight="1" x14ac:dyDescent="0.35">
      <c r="A2850" s="1"/>
      <c r="B2850" s="306">
        <v>44502.973611117544</v>
      </c>
      <c r="C2850" s="304">
        <v>137.0603101071203</v>
      </c>
      <c r="D2850" s="305" t="s">
        <v>172</v>
      </c>
    </row>
    <row r="2851" spans="1:4" ht="14.5" customHeight="1" x14ac:dyDescent="0.35">
      <c r="A2851" s="1"/>
      <c r="B2851" s="306">
        <v>44502.974305561991</v>
      </c>
      <c r="C2851" s="304">
        <v>138.34926072795642</v>
      </c>
      <c r="D2851" s="305" t="s">
        <v>172</v>
      </c>
    </row>
    <row r="2852" spans="1:4" ht="14.5" customHeight="1" x14ac:dyDescent="0.35">
      <c r="A2852" s="1"/>
      <c r="B2852" s="306">
        <v>44502.975000006438</v>
      </c>
      <c r="C2852" s="304">
        <v>140.68876322243983</v>
      </c>
      <c r="D2852" s="305" t="s">
        <v>172</v>
      </c>
    </row>
    <row r="2853" spans="1:4" ht="14.5" customHeight="1" x14ac:dyDescent="0.35">
      <c r="A2853" s="1"/>
      <c r="B2853" s="306">
        <v>44502.975694450884</v>
      </c>
      <c r="C2853" s="304">
        <v>145.64538131708591</v>
      </c>
      <c r="D2853" s="305" t="s">
        <v>172</v>
      </c>
    </row>
    <row r="2854" spans="1:4" ht="14.5" customHeight="1" x14ac:dyDescent="0.35">
      <c r="A2854" s="1"/>
      <c r="B2854" s="306">
        <v>44502.976388895331</v>
      </c>
      <c r="C2854" s="304">
        <v>156.53780968436817</v>
      </c>
      <c r="D2854" s="305" t="s">
        <v>172</v>
      </c>
    </row>
    <row r="2855" spans="1:4" ht="14.5" customHeight="1" x14ac:dyDescent="0.35">
      <c r="A2855" s="1"/>
      <c r="B2855" s="306">
        <v>44502.977083339778</v>
      </c>
      <c r="C2855" s="304">
        <v>163.69212841135061</v>
      </c>
      <c r="D2855" s="305" t="s">
        <v>172</v>
      </c>
    </row>
    <row r="2856" spans="1:4" ht="14.5" customHeight="1" x14ac:dyDescent="0.35">
      <c r="A2856" s="1"/>
      <c r="B2856" s="306">
        <v>44502.977777784225</v>
      </c>
      <c r="C2856" s="304">
        <v>149.38551030673941</v>
      </c>
      <c r="D2856" s="305" t="s">
        <v>172</v>
      </c>
    </row>
    <row r="2857" spans="1:4" ht="14.5" customHeight="1" x14ac:dyDescent="0.35">
      <c r="A2857" s="1"/>
      <c r="B2857" s="306">
        <v>44502.978472228671</v>
      </c>
      <c r="C2857" s="304">
        <v>135.14916235827064</v>
      </c>
      <c r="D2857" s="305" t="s">
        <v>172</v>
      </c>
    </row>
    <row r="2858" spans="1:4" ht="14.5" customHeight="1" x14ac:dyDescent="0.35">
      <c r="A2858" s="1"/>
      <c r="B2858" s="306">
        <v>44502.979166673118</v>
      </c>
      <c r="C2858" s="304">
        <v>127.01502662242856</v>
      </c>
      <c r="D2858" s="305" t="s">
        <v>172</v>
      </c>
    </row>
    <row r="2859" spans="1:4" ht="14.5" customHeight="1" x14ac:dyDescent="0.35">
      <c r="A2859" s="1"/>
      <c r="B2859" s="306">
        <v>44502.979861117565</v>
      </c>
      <c r="C2859" s="304">
        <v>127.80542293754795</v>
      </c>
      <c r="D2859" s="305" t="s">
        <v>172</v>
      </c>
    </row>
    <row r="2860" spans="1:4" ht="14.5" customHeight="1" x14ac:dyDescent="0.35">
      <c r="A2860" s="1"/>
      <c r="B2860" s="306">
        <v>44502.980555562011</v>
      </c>
      <c r="C2860" s="304">
        <v>118.51821418977343</v>
      </c>
      <c r="D2860" s="305" t="s">
        <v>172</v>
      </c>
    </row>
    <row r="2861" spans="1:4" ht="14.5" customHeight="1" x14ac:dyDescent="0.35">
      <c r="A2861" s="1"/>
      <c r="B2861" s="306">
        <v>44502.981250006458</v>
      </c>
      <c r="C2861" s="304">
        <v>107.28125006749761</v>
      </c>
      <c r="D2861" s="305" t="s">
        <v>172</v>
      </c>
    </row>
    <row r="2862" spans="1:4" ht="14.5" customHeight="1" x14ac:dyDescent="0.35">
      <c r="A2862" s="1"/>
      <c r="B2862" s="306">
        <v>44502.981944450905</v>
      </c>
      <c r="C2862" s="304">
        <v>102.26664395697104</v>
      </c>
      <c r="D2862" s="305" t="s">
        <v>172</v>
      </c>
    </row>
    <row r="2863" spans="1:4" ht="14.5" customHeight="1" x14ac:dyDescent="0.35">
      <c r="A2863" s="1"/>
      <c r="B2863" s="306">
        <v>44502.982638895352</v>
      </c>
      <c r="C2863" s="304">
        <v>101.73015083088346</v>
      </c>
      <c r="D2863" s="305" t="s">
        <v>172</v>
      </c>
    </row>
    <row r="2864" spans="1:4" ht="14.5" customHeight="1" x14ac:dyDescent="0.35">
      <c r="A2864" s="1"/>
      <c r="B2864" s="306">
        <v>44502.983333339798</v>
      </c>
      <c r="C2864" s="304">
        <v>104.24941283070366</v>
      </c>
      <c r="D2864" s="305" t="s">
        <v>172</v>
      </c>
    </row>
    <row r="2865" spans="1:4" ht="14.5" customHeight="1" x14ac:dyDescent="0.35">
      <c r="A2865" s="1"/>
      <c r="B2865" s="306">
        <v>44502.984027784245</v>
      </c>
      <c r="C2865" s="304">
        <v>109.71201553331339</v>
      </c>
      <c r="D2865" s="305" t="s">
        <v>172</v>
      </c>
    </row>
    <row r="2866" spans="1:4" ht="14.5" customHeight="1" x14ac:dyDescent="0.35">
      <c r="A2866" s="1"/>
      <c r="B2866" s="306">
        <v>44502.984722228692</v>
      </c>
      <c r="C2866" s="304">
        <v>115.20142497727065</v>
      </c>
      <c r="D2866" s="305" t="s">
        <v>172</v>
      </c>
    </row>
    <row r="2867" spans="1:4" ht="14.5" customHeight="1" x14ac:dyDescent="0.35">
      <c r="A2867" s="1"/>
      <c r="B2867" s="306">
        <v>44502.985416673138</v>
      </c>
      <c r="C2867" s="304">
        <v>124.91270666067722</v>
      </c>
      <c r="D2867" s="305" t="s">
        <v>172</v>
      </c>
    </row>
    <row r="2868" spans="1:4" ht="14.5" customHeight="1" x14ac:dyDescent="0.35">
      <c r="A2868" s="1"/>
      <c r="B2868" s="306">
        <v>44502.986111117585</v>
      </c>
      <c r="C2868" s="304">
        <v>139.290790748018</v>
      </c>
      <c r="D2868" s="305" t="s">
        <v>172</v>
      </c>
    </row>
    <row r="2869" spans="1:4" ht="14.5" customHeight="1" x14ac:dyDescent="0.35">
      <c r="A2869" s="1"/>
      <c r="B2869" s="306">
        <v>44502.986805562032</v>
      </c>
      <c r="C2869" s="304">
        <v>148.32010529170122</v>
      </c>
      <c r="D2869" s="305" t="s">
        <v>172</v>
      </c>
    </row>
    <row r="2870" spans="1:4" ht="14.5" customHeight="1" x14ac:dyDescent="0.35">
      <c r="A2870" s="1"/>
      <c r="B2870" s="306">
        <v>44502.987500006479</v>
      </c>
      <c r="C2870" s="304">
        <v>153.28709661275693</v>
      </c>
      <c r="D2870" s="305" t="s">
        <v>172</v>
      </c>
    </row>
    <row r="2871" spans="1:4" ht="14.5" customHeight="1" x14ac:dyDescent="0.35">
      <c r="A2871" s="1"/>
      <c r="B2871" s="306">
        <v>44502.988194450925</v>
      </c>
      <c r="C2871" s="304">
        <v>147.21337692240874</v>
      </c>
      <c r="D2871" s="305" t="s">
        <v>172</v>
      </c>
    </row>
    <row r="2872" spans="1:4" ht="14.5" customHeight="1" x14ac:dyDescent="0.35">
      <c r="A2872" s="1"/>
      <c r="B2872" s="306">
        <v>44502.988888895372</v>
      </c>
      <c r="C2872" s="304">
        <v>139.38180152224766</v>
      </c>
      <c r="D2872" s="305" t="s">
        <v>172</v>
      </c>
    </row>
    <row r="2873" spans="1:4" ht="14.5" customHeight="1" x14ac:dyDescent="0.35">
      <c r="A2873" s="1"/>
      <c r="B2873" s="306">
        <v>44502.989583339819</v>
      </c>
      <c r="C2873" s="304">
        <v>135.69487674656946</v>
      </c>
      <c r="D2873" s="305" t="s">
        <v>172</v>
      </c>
    </row>
    <row r="2874" spans="1:4" ht="14.5" customHeight="1" x14ac:dyDescent="0.35">
      <c r="A2874" s="1"/>
      <c r="B2874" s="306">
        <v>44502.990277784265</v>
      </c>
      <c r="C2874" s="304">
        <v>136.67711546304247</v>
      </c>
      <c r="D2874" s="305" t="s">
        <v>172</v>
      </c>
    </row>
    <row r="2875" spans="1:4" ht="14.5" customHeight="1" x14ac:dyDescent="0.35">
      <c r="A2875" s="1"/>
      <c r="B2875" s="306">
        <v>44502.990972228712</v>
      </c>
      <c r="C2875" s="304">
        <v>135.16808320823668</v>
      </c>
      <c r="D2875" s="305" t="s">
        <v>172</v>
      </c>
    </row>
    <row r="2876" spans="1:4" ht="14.5" customHeight="1" x14ac:dyDescent="0.35">
      <c r="A2876" s="1"/>
      <c r="B2876" s="306">
        <v>44502.991666673159</v>
      </c>
      <c r="C2876" s="304">
        <v>134.88750351051178</v>
      </c>
      <c r="D2876" s="305" t="s">
        <v>172</v>
      </c>
    </row>
    <row r="2877" spans="1:4" ht="14.5" customHeight="1" x14ac:dyDescent="0.35">
      <c r="A2877" s="1"/>
      <c r="B2877" s="306">
        <v>44502.992361117605</v>
      </c>
      <c r="C2877" s="304">
        <v>135.58752709137431</v>
      </c>
      <c r="D2877" s="305" t="s">
        <v>172</v>
      </c>
    </row>
    <row r="2878" spans="1:4" ht="14.5" customHeight="1" x14ac:dyDescent="0.35">
      <c r="A2878" s="1"/>
      <c r="B2878" s="306">
        <v>44502.993055562052</v>
      </c>
      <c r="C2878" s="304">
        <v>138.70488689404834</v>
      </c>
      <c r="D2878" s="305" t="s">
        <v>172</v>
      </c>
    </row>
    <row r="2879" spans="1:4" ht="14.5" customHeight="1" x14ac:dyDescent="0.35">
      <c r="A2879" s="1"/>
      <c r="B2879" s="306">
        <v>44502.993750006499</v>
      </c>
      <c r="C2879" s="304">
        <v>146.3115486823294</v>
      </c>
      <c r="D2879" s="305" t="s">
        <v>172</v>
      </c>
    </row>
    <row r="2880" spans="1:4" ht="14.5" customHeight="1" x14ac:dyDescent="0.35">
      <c r="A2880" s="1"/>
      <c r="B2880" s="306">
        <v>44502.994444450946</v>
      </c>
      <c r="C2880" s="304">
        <v>150.23994271681102</v>
      </c>
      <c r="D2880" s="305" t="s">
        <v>172</v>
      </c>
    </row>
    <row r="2881" spans="1:4" ht="14.5" customHeight="1" x14ac:dyDescent="0.35">
      <c r="A2881" s="1"/>
      <c r="B2881" s="306">
        <v>44502.995138895392</v>
      </c>
      <c r="C2881" s="304">
        <v>147.50319289842543</v>
      </c>
      <c r="D2881" s="305" t="s">
        <v>172</v>
      </c>
    </row>
    <row r="2882" spans="1:4" ht="14.5" customHeight="1" x14ac:dyDescent="0.35">
      <c r="A2882" s="1"/>
      <c r="B2882" s="306">
        <v>44502.995833339839</v>
      </c>
      <c r="C2882" s="304">
        <v>141.13892146704021</v>
      </c>
      <c r="D2882" s="305" t="s">
        <v>172</v>
      </c>
    </row>
    <row r="2883" spans="1:4" ht="14.5" customHeight="1" x14ac:dyDescent="0.35">
      <c r="A2883" s="1"/>
      <c r="B2883" s="306">
        <v>44502.996527784286</v>
      </c>
      <c r="C2883" s="304">
        <v>128.35927353156538</v>
      </c>
      <c r="D2883" s="305" t="s">
        <v>172</v>
      </c>
    </row>
    <row r="2884" spans="1:4" ht="14.5" customHeight="1" x14ac:dyDescent="0.35">
      <c r="A2884" s="1"/>
      <c r="B2884" s="306">
        <v>44502.997222228732</v>
      </c>
      <c r="C2884" s="304">
        <v>114.05907878381937</v>
      </c>
      <c r="D2884" s="305" t="s">
        <v>172</v>
      </c>
    </row>
    <row r="2885" spans="1:4" ht="14.5" customHeight="1" x14ac:dyDescent="0.35">
      <c r="A2885" s="1"/>
      <c r="B2885" s="306">
        <v>44502.997916673179</v>
      </c>
      <c r="C2885" s="304">
        <v>104.09245529894251</v>
      </c>
      <c r="D2885" s="305" t="s">
        <v>172</v>
      </c>
    </row>
    <row r="2886" spans="1:4" ht="14.5" customHeight="1" x14ac:dyDescent="0.35">
      <c r="A2886" s="1"/>
      <c r="B2886" s="306">
        <v>44502.998611117626</v>
      </c>
      <c r="C2886" s="304">
        <v>97.317683310961968</v>
      </c>
      <c r="D2886" s="305" t="s">
        <v>172</v>
      </c>
    </row>
    <row r="2887" spans="1:4" ht="14.5" customHeight="1" x14ac:dyDescent="0.35">
      <c r="A2887" s="1"/>
      <c r="B2887" s="306">
        <v>44502.999305562073</v>
      </c>
      <c r="C2887" s="304">
        <v>88.314306423949887</v>
      </c>
      <c r="D2887" s="305" t="s">
        <v>172</v>
      </c>
    </row>
    <row r="2888" spans="1:4" ht="14.5" customHeight="1" x14ac:dyDescent="0.35">
      <c r="A2888" s="1"/>
      <c r="B2888" s="306">
        <v>44503.000000006519</v>
      </c>
      <c r="C2888" s="304">
        <v>27.459345225198557</v>
      </c>
      <c r="D2888" s="305" t="s">
        <v>170</v>
      </c>
    </row>
    <row r="2889" spans="1:4" ht="14.5" customHeight="1" x14ac:dyDescent="0.35">
      <c r="A2889" s="1"/>
      <c r="B2889" s="306">
        <v>44503.000694450966</v>
      </c>
      <c r="C2889" s="304">
        <v>75.68511323826776</v>
      </c>
      <c r="D2889" s="305" t="s">
        <v>172</v>
      </c>
    </row>
    <row r="2890" spans="1:4" ht="14.5" customHeight="1" x14ac:dyDescent="0.35">
      <c r="A2890" s="1"/>
      <c r="B2890" s="306">
        <v>44503.001388895413</v>
      </c>
      <c r="C2890" s="304">
        <v>75.216905893738542</v>
      </c>
      <c r="D2890" s="305" t="s">
        <v>172</v>
      </c>
    </row>
    <row r="2891" spans="1:4" ht="14.5" customHeight="1" x14ac:dyDescent="0.35">
      <c r="A2891" s="1"/>
      <c r="B2891" s="306">
        <v>44503.002083339859</v>
      </c>
      <c r="C2891" s="304">
        <v>76.275709354023761</v>
      </c>
      <c r="D2891" s="305" t="s">
        <v>172</v>
      </c>
    </row>
    <row r="2892" spans="1:4" ht="14.5" customHeight="1" x14ac:dyDescent="0.35">
      <c r="A2892" s="1"/>
      <c r="B2892" s="306">
        <v>44503.002777784306</v>
      </c>
      <c r="C2892" s="304">
        <v>73.244574500428286</v>
      </c>
      <c r="D2892" s="305" t="s">
        <v>172</v>
      </c>
    </row>
    <row r="2893" spans="1:4" ht="14.5" customHeight="1" x14ac:dyDescent="0.35">
      <c r="A2893" s="1"/>
      <c r="B2893" s="306">
        <v>44503.003472228753</v>
      </c>
      <c r="C2893" s="304">
        <v>70.791397106680478</v>
      </c>
      <c r="D2893" s="305" t="s">
        <v>172</v>
      </c>
    </row>
    <row r="2894" spans="1:4" ht="14.5" customHeight="1" x14ac:dyDescent="0.35">
      <c r="A2894" s="1"/>
      <c r="B2894" s="306">
        <v>44503.0041666732</v>
      </c>
      <c r="C2894" s="304">
        <v>64.203441423990682</v>
      </c>
      <c r="D2894" s="305" t="s">
        <v>172</v>
      </c>
    </row>
    <row r="2895" spans="1:4" ht="14.5" customHeight="1" x14ac:dyDescent="0.35">
      <c r="A2895" s="1"/>
      <c r="B2895" s="306">
        <v>44503.004861117646</v>
      </c>
      <c r="C2895" s="304">
        <v>55.162927438552529</v>
      </c>
      <c r="D2895" s="305" t="s">
        <v>172</v>
      </c>
    </row>
    <row r="2896" spans="1:4" ht="14.5" customHeight="1" x14ac:dyDescent="0.35">
      <c r="A2896" s="1"/>
      <c r="B2896" s="306">
        <v>44503.005555562093</v>
      </c>
      <c r="C2896" s="304">
        <v>50.212073896465398</v>
      </c>
      <c r="D2896" s="305" t="s">
        <v>172</v>
      </c>
    </row>
    <row r="2897" spans="1:4" ht="14.5" customHeight="1" x14ac:dyDescent="0.35">
      <c r="A2897" s="1"/>
      <c r="B2897" s="306">
        <v>44503.00625000654</v>
      </c>
      <c r="C2897" s="304">
        <v>47.988520361964284</v>
      </c>
      <c r="D2897" s="305" t="s">
        <v>172</v>
      </c>
    </row>
    <row r="2898" spans="1:4" ht="14.5" customHeight="1" x14ac:dyDescent="0.35">
      <c r="A2898" s="1"/>
      <c r="B2898" s="306">
        <v>44503.006944450986</v>
      </c>
      <c r="C2898" s="304">
        <v>48.383357248175891</v>
      </c>
      <c r="D2898" s="305" t="s">
        <v>172</v>
      </c>
    </row>
    <row r="2899" spans="1:4" ht="14.5" customHeight="1" x14ac:dyDescent="0.35">
      <c r="A2899" s="1"/>
      <c r="B2899" s="306">
        <v>44503.007638895433</v>
      </c>
      <c r="C2899" s="304">
        <v>49.165226813216577</v>
      </c>
      <c r="D2899" s="305" t="s">
        <v>172</v>
      </c>
    </row>
    <row r="2900" spans="1:4" ht="14.5" customHeight="1" x14ac:dyDescent="0.35">
      <c r="A2900" s="1"/>
      <c r="B2900" s="306">
        <v>44503.00833333988</v>
      </c>
      <c r="C2900" s="304">
        <v>49.492622878203598</v>
      </c>
      <c r="D2900" s="305" t="s">
        <v>172</v>
      </c>
    </row>
    <row r="2901" spans="1:4" ht="14.5" customHeight="1" x14ac:dyDescent="0.35">
      <c r="A2901" s="1"/>
      <c r="B2901" s="306">
        <v>44503.009027784326</v>
      </c>
      <c r="C2901" s="304">
        <v>50.76560642582966</v>
      </c>
      <c r="D2901" s="305" t="s">
        <v>172</v>
      </c>
    </row>
    <row r="2902" spans="1:4" ht="14.5" customHeight="1" x14ac:dyDescent="0.35">
      <c r="A2902" s="1"/>
      <c r="B2902" s="306">
        <v>44503.009722228773</v>
      </c>
      <c r="C2902" s="304">
        <v>53.91289899767532</v>
      </c>
      <c r="D2902" s="305" t="s">
        <v>172</v>
      </c>
    </row>
    <row r="2903" spans="1:4" ht="14.5" customHeight="1" x14ac:dyDescent="0.35">
      <c r="A2903" s="1"/>
      <c r="B2903" s="306">
        <v>44503.01041667322</v>
      </c>
      <c r="C2903" s="304">
        <v>54.119270407893538</v>
      </c>
      <c r="D2903" s="305" t="s">
        <v>172</v>
      </c>
    </row>
    <row r="2904" spans="1:4" ht="14.5" customHeight="1" x14ac:dyDescent="0.35">
      <c r="A2904" s="1"/>
      <c r="B2904" s="306">
        <v>44503.011111117667</v>
      </c>
      <c r="C2904" s="304">
        <v>51.271003411510414</v>
      </c>
      <c r="D2904" s="305" t="s">
        <v>172</v>
      </c>
    </row>
    <row r="2905" spans="1:4" ht="14.5" customHeight="1" x14ac:dyDescent="0.35">
      <c r="A2905" s="1"/>
      <c r="B2905" s="306">
        <v>44503.011805562113</v>
      </c>
      <c r="C2905" s="304">
        <v>50.74501413058703</v>
      </c>
      <c r="D2905" s="305" t="s">
        <v>172</v>
      </c>
    </row>
    <row r="2906" spans="1:4" ht="14.5" customHeight="1" x14ac:dyDescent="0.35">
      <c r="A2906" s="1"/>
      <c r="B2906" s="306">
        <v>44503.01250000656</v>
      </c>
      <c r="C2906" s="304">
        <v>51.367016068574351</v>
      </c>
      <c r="D2906" s="305" t="s">
        <v>172</v>
      </c>
    </row>
    <row r="2907" spans="1:4" ht="14.5" customHeight="1" x14ac:dyDescent="0.35">
      <c r="A2907" s="1"/>
      <c r="B2907" s="306">
        <v>44503.013194451007</v>
      </c>
      <c r="C2907" s="304">
        <v>52.159697001087871</v>
      </c>
      <c r="D2907" s="305" t="s">
        <v>172</v>
      </c>
    </row>
    <row r="2908" spans="1:4" ht="14.5" customHeight="1" x14ac:dyDescent="0.35">
      <c r="A2908" s="1"/>
      <c r="B2908" s="306">
        <v>44503.013888895453</v>
      </c>
      <c r="C2908" s="304">
        <v>53.182027781258995</v>
      </c>
      <c r="D2908" s="305" t="s">
        <v>172</v>
      </c>
    </row>
    <row r="2909" spans="1:4" ht="14.5" customHeight="1" x14ac:dyDescent="0.35">
      <c r="A2909" s="1"/>
      <c r="B2909" s="306">
        <v>44503.0145833399</v>
      </c>
      <c r="C2909" s="304">
        <v>56.307696303423533</v>
      </c>
      <c r="D2909" s="305" t="s">
        <v>172</v>
      </c>
    </row>
    <row r="2910" spans="1:4" ht="14.5" customHeight="1" x14ac:dyDescent="0.35">
      <c r="A2910" s="1"/>
      <c r="B2910" s="306">
        <v>44503.015277784347</v>
      </c>
      <c r="C2910" s="304">
        <v>62.261676636602111</v>
      </c>
      <c r="D2910" s="305" t="s">
        <v>172</v>
      </c>
    </row>
    <row r="2911" spans="1:4" ht="14.5" customHeight="1" x14ac:dyDescent="0.35">
      <c r="A2911" s="1"/>
      <c r="B2911" s="306">
        <v>44503.015972228794</v>
      </c>
      <c r="C2911" s="304">
        <v>64.700245392357459</v>
      </c>
      <c r="D2911" s="305" t="s">
        <v>172</v>
      </c>
    </row>
    <row r="2912" spans="1:4" ht="14.5" customHeight="1" x14ac:dyDescent="0.35">
      <c r="A2912" s="1"/>
      <c r="B2912" s="306">
        <v>44503.01666667324</v>
      </c>
      <c r="C2912" s="304">
        <v>64.303167139278955</v>
      </c>
      <c r="D2912" s="305" t="s">
        <v>172</v>
      </c>
    </row>
    <row r="2913" spans="1:4" ht="14.5" customHeight="1" x14ac:dyDescent="0.35">
      <c r="A2913" s="1"/>
      <c r="B2913" s="306">
        <v>44503.017361117687</v>
      </c>
      <c r="C2913" s="304">
        <v>62.095989556428201</v>
      </c>
      <c r="D2913" s="305" t="s">
        <v>172</v>
      </c>
    </row>
    <row r="2914" spans="1:4" ht="14.5" customHeight="1" x14ac:dyDescent="0.35">
      <c r="A2914" s="1"/>
      <c r="B2914" s="306">
        <v>44503.018055562134</v>
      </c>
      <c r="C2914" s="304">
        <v>53.869496750427061</v>
      </c>
      <c r="D2914" s="305" t="s">
        <v>172</v>
      </c>
    </row>
    <row r="2915" spans="1:4" ht="14.5" customHeight="1" x14ac:dyDescent="0.35">
      <c r="A2915" s="1"/>
      <c r="B2915" s="306">
        <v>44503.01875000658</v>
      </c>
      <c r="C2915" s="304">
        <v>47.352734713773437</v>
      </c>
      <c r="D2915" s="305" t="s">
        <v>172</v>
      </c>
    </row>
    <row r="2916" spans="1:4" ht="14.5" customHeight="1" x14ac:dyDescent="0.35">
      <c r="A2916" s="1"/>
      <c r="B2916" s="306">
        <v>44503.019444451027</v>
      </c>
      <c r="C2916" s="304">
        <v>46.048843322938772</v>
      </c>
      <c r="D2916" s="305" t="s">
        <v>172</v>
      </c>
    </row>
    <row r="2917" spans="1:4" ht="14.5" customHeight="1" x14ac:dyDescent="0.35">
      <c r="A2917" s="1"/>
      <c r="B2917" s="306">
        <v>44503.020138895474</v>
      </c>
      <c r="C2917" s="304">
        <v>46.252196491668776</v>
      </c>
      <c r="D2917" s="305" t="s">
        <v>172</v>
      </c>
    </row>
    <row r="2918" spans="1:4" ht="14.5" customHeight="1" x14ac:dyDescent="0.35">
      <c r="A2918" s="1"/>
      <c r="B2918" s="306">
        <v>44503.020833339921</v>
      </c>
      <c r="C2918" s="304">
        <v>45.396581622306257</v>
      </c>
      <c r="D2918" s="305" t="s">
        <v>172</v>
      </c>
    </row>
    <row r="2919" spans="1:4" ht="14.5" customHeight="1" x14ac:dyDescent="0.35">
      <c r="A2919" s="1"/>
      <c r="B2919" s="306">
        <v>44503.021527784367</v>
      </c>
      <c r="C2919" s="304">
        <v>45.060563366866944</v>
      </c>
      <c r="D2919" s="305" t="s">
        <v>172</v>
      </c>
    </row>
    <row r="2920" spans="1:4" ht="14.5" customHeight="1" x14ac:dyDescent="0.35">
      <c r="A2920" s="1"/>
      <c r="B2920" s="306">
        <v>44503.022222228814</v>
      </c>
      <c r="C2920" s="304">
        <v>46.012468611035729</v>
      </c>
      <c r="D2920" s="305" t="s">
        <v>172</v>
      </c>
    </row>
    <row r="2921" spans="1:4" ht="14.5" customHeight="1" x14ac:dyDescent="0.35">
      <c r="A2921" s="1"/>
      <c r="B2921" s="306">
        <v>44503.022916673261</v>
      </c>
      <c r="C2921" s="304">
        <v>49.175290106898565</v>
      </c>
      <c r="D2921" s="305" t="s">
        <v>172</v>
      </c>
    </row>
    <row r="2922" spans="1:4" ht="14.5" customHeight="1" x14ac:dyDescent="0.35">
      <c r="A2922" s="1"/>
      <c r="B2922" s="306">
        <v>44503.023611117707</v>
      </c>
      <c r="C2922" s="304">
        <v>51.732771744162889</v>
      </c>
      <c r="D2922" s="305" t="s">
        <v>172</v>
      </c>
    </row>
    <row r="2923" spans="1:4" ht="14.5" customHeight="1" x14ac:dyDescent="0.35">
      <c r="A2923" s="1"/>
      <c r="B2923" s="306">
        <v>44503.024305562154</v>
      </c>
      <c r="C2923" s="304">
        <v>50.939339455550844</v>
      </c>
      <c r="D2923" s="305" t="s">
        <v>172</v>
      </c>
    </row>
    <row r="2924" spans="1:4" ht="14.5" customHeight="1" x14ac:dyDescent="0.35">
      <c r="A2924" s="1"/>
      <c r="B2924" s="306">
        <v>44503.025000006601</v>
      </c>
      <c r="C2924" s="304">
        <v>47.921681933316478</v>
      </c>
      <c r="D2924" s="305" t="s">
        <v>172</v>
      </c>
    </row>
    <row r="2925" spans="1:4" ht="14.5" customHeight="1" x14ac:dyDescent="0.35">
      <c r="A2925" s="1"/>
      <c r="B2925" s="306">
        <v>44503.025694451047</v>
      </c>
      <c r="C2925" s="304">
        <v>42.591786099569681</v>
      </c>
      <c r="D2925" s="305" t="s">
        <v>172</v>
      </c>
    </row>
    <row r="2926" spans="1:4" ht="14.5" customHeight="1" x14ac:dyDescent="0.35">
      <c r="A2926" s="1"/>
      <c r="B2926" s="306">
        <v>44503.026388895494</v>
      </c>
      <c r="C2926" s="304">
        <v>40.260921695634416</v>
      </c>
      <c r="D2926" s="305" t="s">
        <v>172</v>
      </c>
    </row>
    <row r="2927" spans="1:4" ht="14.5" customHeight="1" x14ac:dyDescent="0.35">
      <c r="A2927" s="1"/>
      <c r="B2927" s="306">
        <v>44503.027083339941</v>
      </c>
      <c r="C2927" s="304">
        <v>41.205759633542037</v>
      </c>
      <c r="D2927" s="305" t="s">
        <v>172</v>
      </c>
    </row>
    <row r="2928" spans="1:4" ht="14.5" customHeight="1" x14ac:dyDescent="0.35">
      <c r="A2928" s="1"/>
      <c r="B2928" s="306">
        <v>44503.027777784388</v>
      </c>
      <c r="C2928" s="304">
        <v>41.629581146689212</v>
      </c>
      <c r="D2928" s="305" t="s">
        <v>172</v>
      </c>
    </row>
    <row r="2929" spans="1:4" ht="14.5" customHeight="1" x14ac:dyDescent="0.35">
      <c r="A2929" s="1"/>
      <c r="B2929" s="306">
        <v>44503.028472228834</v>
      </c>
      <c r="C2929" s="304">
        <v>41.346443010935523</v>
      </c>
      <c r="D2929" s="305" t="s">
        <v>172</v>
      </c>
    </row>
    <row r="2930" spans="1:4" ht="14.5" customHeight="1" x14ac:dyDescent="0.35">
      <c r="A2930" s="1"/>
      <c r="B2930" s="306">
        <v>44503.029166673281</v>
      </c>
      <c r="C2930" s="304">
        <v>41.217000657411212</v>
      </c>
      <c r="D2930" s="305" t="s">
        <v>172</v>
      </c>
    </row>
    <row r="2931" spans="1:4" ht="14.5" customHeight="1" x14ac:dyDescent="0.35">
      <c r="A2931" s="1"/>
      <c r="B2931" s="306">
        <v>44503.029861117728</v>
      </c>
      <c r="C2931" s="304">
        <v>42.257961143381543</v>
      </c>
      <c r="D2931" s="305" t="s">
        <v>172</v>
      </c>
    </row>
    <row r="2932" spans="1:4" ht="14.5" customHeight="1" x14ac:dyDescent="0.35">
      <c r="A2932" s="1"/>
      <c r="B2932" s="306">
        <v>44503.030555562174</v>
      </c>
      <c r="C2932" s="304">
        <v>44.439851704775357</v>
      </c>
      <c r="D2932" s="305" t="s">
        <v>172</v>
      </c>
    </row>
    <row r="2933" spans="1:4" ht="14.5" customHeight="1" x14ac:dyDescent="0.35">
      <c r="A2933" s="1"/>
      <c r="B2933" s="306">
        <v>44503.031250006621</v>
      </c>
      <c r="C2933" s="304">
        <v>48.434591003698493</v>
      </c>
      <c r="D2933" s="305" t="s">
        <v>172</v>
      </c>
    </row>
    <row r="2934" spans="1:4" ht="14.5" customHeight="1" x14ac:dyDescent="0.35">
      <c r="A2934" s="1"/>
      <c r="B2934" s="306">
        <v>44503.031944451068</v>
      </c>
      <c r="C2934" s="304">
        <v>50.373750057312037</v>
      </c>
      <c r="D2934" s="305" t="s">
        <v>172</v>
      </c>
    </row>
    <row r="2935" spans="1:4" ht="14.5" customHeight="1" x14ac:dyDescent="0.35">
      <c r="A2935" s="1"/>
      <c r="B2935" s="306">
        <v>44503.032638895515</v>
      </c>
      <c r="C2935" s="304">
        <v>50.985804567710147</v>
      </c>
      <c r="D2935" s="305" t="s">
        <v>172</v>
      </c>
    </row>
    <row r="2936" spans="1:4" ht="14.5" customHeight="1" x14ac:dyDescent="0.35">
      <c r="A2936" s="1"/>
      <c r="B2936" s="306">
        <v>44503.033333339961</v>
      </c>
      <c r="C2936" s="304">
        <v>47.309611273303744</v>
      </c>
      <c r="D2936" s="305" t="s">
        <v>172</v>
      </c>
    </row>
    <row r="2937" spans="1:4" ht="14.5" customHeight="1" x14ac:dyDescent="0.35">
      <c r="A2937" s="1"/>
      <c r="B2937" s="306">
        <v>44503.034027784408</v>
      </c>
      <c r="C2937" s="304">
        <v>43.642606751177418</v>
      </c>
      <c r="D2937" s="305" t="s">
        <v>172</v>
      </c>
    </row>
    <row r="2938" spans="1:4" ht="14.5" customHeight="1" x14ac:dyDescent="0.35">
      <c r="A2938" s="1"/>
      <c r="B2938" s="306">
        <v>44503.034722228855</v>
      </c>
      <c r="C2938" s="304">
        <v>43.275738553763951</v>
      </c>
      <c r="D2938" s="305" t="s">
        <v>172</v>
      </c>
    </row>
    <row r="2939" spans="1:4" ht="14.5" customHeight="1" x14ac:dyDescent="0.35">
      <c r="A2939" s="1"/>
      <c r="B2939" s="306">
        <v>44503.035416673301</v>
      </c>
      <c r="C2939" s="304">
        <v>43.118092828947312</v>
      </c>
      <c r="D2939" s="305" t="s">
        <v>172</v>
      </c>
    </row>
    <row r="2940" spans="1:4" ht="14.5" customHeight="1" x14ac:dyDescent="0.35">
      <c r="A2940" s="1"/>
      <c r="B2940" s="306">
        <v>44503.036111117748</v>
      </c>
      <c r="C2940" s="304">
        <v>42.237790601339654</v>
      </c>
      <c r="D2940" s="305" t="s">
        <v>172</v>
      </c>
    </row>
    <row r="2941" spans="1:4" ht="14.5" customHeight="1" x14ac:dyDescent="0.35">
      <c r="A2941" s="1"/>
      <c r="B2941" s="306">
        <v>44503.036805562195</v>
      </c>
      <c r="C2941" s="304">
        <v>39.382710099464745</v>
      </c>
      <c r="D2941" s="305" t="s">
        <v>172</v>
      </c>
    </row>
    <row r="2942" spans="1:4" ht="14.5" customHeight="1" x14ac:dyDescent="0.35">
      <c r="A2942" s="1"/>
      <c r="B2942" s="306">
        <v>44503.037500006641</v>
      </c>
      <c r="C2942" s="304">
        <v>35.330049412864419</v>
      </c>
      <c r="D2942" s="305" t="s">
        <v>172</v>
      </c>
    </row>
    <row r="2943" spans="1:4" ht="14.5" customHeight="1" x14ac:dyDescent="0.35">
      <c r="A2943" s="1"/>
      <c r="B2943" s="306">
        <v>44503.038194451088</v>
      </c>
      <c r="C2943" s="304">
        <v>35.360604251472004</v>
      </c>
      <c r="D2943" s="305" t="s">
        <v>172</v>
      </c>
    </row>
    <row r="2944" spans="1:4" ht="14.5" customHeight="1" x14ac:dyDescent="0.35">
      <c r="A2944" s="1"/>
      <c r="B2944" s="306">
        <v>44503.038888895535</v>
      </c>
      <c r="C2944" s="304">
        <v>38.946365183147527</v>
      </c>
      <c r="D2944" s="305" t="s">
        <v>172</v>
      </c>
    </row>
    <row r="2945" spans="1:4" ht="14.5" customHeight="1" x14ac:dyDescent="0.35">
      <c r="A2945" s="1"/>
      <c r="B2945" s="306">
        <v>44503.039583339982</v>
      </c>
      <c r="C2945" s="304">
        <v>41.758236332772263</v>
      </c>
      <c r="D2945" s="305" t="s">
        <v>172</v>
      </c>
    </row>
    <row r="2946" spans="1:4" ht="14.5" customHeight="1" x14ac:dyDescent="0.35">
      <c r="A2946" s="1"/>
      <c r="B2946" s="306">
        <v>44503.040277784428</v>
      </c>
      <c r="C2946" s="304">
        <v>44.046316138985759</v>
      </c>
      <c r="D2946" s="305" t="s">
        <v>172</v>
      </c>
    </row>
    <row r="2947" spans="1:4" ht="14.5" customHeight="1" x14ac:dyDescent="0.35">
      <c r="A2947" s="1"/>
      <c r="B2947" s="306">
        <v>44503.040972228875</v>
      </c>
      <c r="C2947" s="304">
        <v>46.591144293774654</v>
      </c>
      <c r="D2947" s="305" t="s">
        <v>172</v>
      </c>
    </row>
    <row r="2948" spans="1:4" ht="14.5" customHeight="1" x14ac:dyDescent="0.35">
      <c r="A2948" s="1"/>
      <c r="B2948" s="306">
        <v>44503.041666673322</v>
      </c>
      <c r="C2948" s="304">
        <v>49.200619751193635</v>
      </c>
      <c r="D2948" s="305" t="s">
        <v>172</v>
      </c>
    </row>
    <row r="2949" spans="1:4" ht="14.5" customHeight="1" x14ac:dyDescent="0.35">
      <c r="A2949" s="1"/>
      <c r="B2949" s="306">
        <v>44503.042361117768</v>
      </c>
      <c r="C2949" s="304">
        <v>51.755619215895422</v>
      </c>
      <c r="D2949" s="305" t="s">
        <v>172</v>
      </c>
    </row>
    <row r="2950" spans="1:4" ht="14.5" customHeight="1" x14ac:dyDescent="0.35">
      <c r="A2950" s="1"/>
      <c r="B2950" s="306">
        <v>44503.043055562215</v>
      </c>
      <c r="C2950" s="304">
        <v>51.708772903252004</v>
      </c>
      <c r="D2950" s="305" t="s">
        <v>172</v>
      </c>
    </row>
    <row r="2951" spans="1:4" ht="14.5" customHeight="1" x14ac:dyDescent="0.35">
      <c r="A2951" s="1"/>
      <c r="B2951" s="306">
        <v>44503.043750006662</v>
      </c>
      <c r="C2951" s="304">
        <v>51.693936977229896</v>
      </c>
      <c r="D2951" s="305" t="s">
        <v>172</v>
      </c>
    </row>
    <row r="2952" spans="1:4" ht="14.5" customHeight="1" x14ac:dyDescent="0.35">
      <c r="A2952" s="1"/>
      <c r="B2952" s="306">
        <v>44503.044444451109</v>
      </c>
      <c r="C2952" s="304">
        <v>55.252667673385197</v>
      </c>
      <c r="D2952" s="305" t="s">
        <v>172</v>
      </c>
    </row>
    <row r="2953" spans="1:4" ht="14.5" customHeight="1" x14ac:dyDescent="0.35">
      <c r="A2953" s="1"/>
      <c r="B2953" s="306">
        <v>44503.045138895555</v>
      </c>
      <c r="C2953" s="304">
        <v>60.114022550183776</v>
      </c>
      <c r="D2953" s="305" t="s">
        <v>172</v>
      </c>
    </row>
    <row r="2954" spans="1:4" ht="14.5" customHeight="1" x14ac:dyDescent="0.35">
      <c r="A2954" s="1"/>
      <c r="B2954" s="306">
        <v>44503.045833340002</v>
      </c>
      <c r="C2954" s="304">
        <v>70.604359571453344</v>
      </c>
      <c r="D2954" s="305" t="s">
        <v>172</v>
      </c>
    </row>
    <row r="2955" spans="1:4" ht="14.5" customHeight="1" x14ac:dyDescent="0.35">
      <c r="A2955" s="1"/>
      <c r="B2955" s="306">
        <v>44503.046527784449</v>
      </c>
      <c r="C2955" s="304">
        <v>77.605251770992382</v>
      </c>
      <c r="D2955" s="305" t="s">
        <v>172</v>
      </c>
    </row>
    <row r="2956" spans="1:4" ht="14.5" customHeight="1" x14ac:dyDescent="0.35">
      <c r="A2956" s="1"/>
      <c r="B2956" s="306">
        <v>44503.047222228895</v>
      </c>
      <c r="C2956" s="304">
        <v>83.927510088858739</v>
      </c>
      <c r="D2956" s="305" t="s">
        <v>172</v>
      </c>
    </row>
    <row r="2957" spans="1:4" ht="14.5" customHeight="1" x14ac:dyDescent="0.35">
      <c r="A2957" s="1"/>
      <c r="B2957" s="306">
        <v>44503.047916673342</v>
      </c>
      <c r="C2957" s="304">
        <v>88.334368122118761</v>
      </c>
      <c r="D2957" s="305" t="s">
        <v>172</v>
      </c>
    </row>
    <row r="2958" spans="1:4" ht="14.5" customHeight="1" x14ac:dyDescent="0.35">
      <c r="A2958" s="1"/>
      <c r="B2958" s="306">
        <v>44503.048611117789</v>
      </c>
      <c r="C2958" s="304">
        <v>92.581351335829822</v>
      </c>
      <c r="D2958" s="305" t="s">
        <v>172</v>
      </c>
    </row>
    <row r="2959" spans="1:4" ht="14.5" customHeight="1" x14ac:dyDescent="0.35">
      <c r="A2959" s="1"/>
      <c r="B2959" s="306">
        <v>44503.049305562236</v>
      </c>
      <c r="C2959" s="304">
        <v>95.373760934139142</v>
      </c>
      <c r="D2959" s="305" t="s">
        <v>172</v>
      </c>
    </row>
    <row r="2960" spans="1:4" ht="14.5" customHeight="1" x14ac:dyDescent="0.35">
      <c r="A2960" s="1"/>
      <c r="B2960" s="306">
        <v>44503.050000006682</v>
      </c>
      <c r="C2960" s="304">
        <v>95.558082528099959</v>
      </c>
      <c r="D2960" s="305" t="s">
        <v>172</v>
      </c>
    </row>
    <row r="2961" spans="1:4" ht="14.5" customHeight="1" x14ac:dyDescent="0.35">
      <c r="A2961" s="1"/>
      <c r="B2961" s="306">
        <v>44503.050694451129</v>
      </c>
      <c r="C2961" s="304">
        <v>94.795414671400792</v>
      </c>
      <c r="D2961" s="305" t="s">
        <v>172</v>
      </c>
    </row>
    <row r="2962" spans="1:4" ht="14.5" customHeight="1" x14ac:dyDescent="0.35">
      <c r="A2962" s="1"/>
      <c r="B2962" s="306">
        <v>44503.051388895576</v>
      </c>
      <c r="C2962" s="304">
        <v>77.381008796250299</v>
      </c>
      <c r="D2962" s="305" t="s">
        <v>172</v>
      </c>
    </row>
    <row r="2963" spans="1:4" ht="14.5" customHeight="1" x14ac:dyDescent="0.35">
      <c r="A2963" s="1"/>
      <c r="B2963" s="306">
        <v>44503.052083340022</v>
      </c>
      <c r="C2963" s="304">
        <v>68.739728061400825</v>
      </c>
      <c r="D2963" s="305" t="s">
        <v>172</v>
      </c>
    </row>
    <row r="2964" spans="1:4" ht="14.5" customHeight="1" x14ac:dyDescent="0.35">
      <c r="A2964" s="1"/>
      <c r="B2964" s="306">
        <v>44503.052777784469</v>
      </c>
      <c r="C2964" s="304">
        <v>63.703425300370633</v>
      </c>
      <c r="D2964" s="305" t="s">
        <v>172</v>
      </c>
    </row>
    <row r="2965" spans="1:4" ht="14.5" customHeight="1" x14ac:dyDescent="0.35">
      <c r="A2965" s="1"/>
      <c r="B2965" s="306">
        <v>44503.053472228916</v>
      </c>
      <c r="C2965" s="304">
        <v>61.788039722007426</v>
      </c>
      <c r="D2965" s="305" t="s">
        <v>172</v>
      </c>
    </row>
    <row r="2966" spans="1:4" ht="14.5" customHeight="1" x14ac:dyDescent="0.35">
      <c r="A2966" s="1"/>
      <c r="B2966" s="306">
        <v>44503.054166673362</v>
      </c>
      <c r="C2966" s="304">
        <v>70.269033727787118</v>
      </c>
      <c r="D2966" s="305" t="s">
        <v>172</v>
      </c>
    </row>
    <row r="2967" spans="1:4" ht="14.5" customHeight="1" x14ac:dyDescent="0.35">
      <c r="A2967" s="1"/>
      <c r="B2967" s="306">
        <v>44503.054861117809</v>
      </c>
      <c r="C2967" s="304">
        <v>81.806566318400044</v>
      </c>
      <c r="D2967" s="305" t="s">
        <v>172</v>
      </c>
    </row>
    <row r="2968" spans="1:4" ht="14.5" customHeight="1" x14ac:dyDescent="0.35">
      <c r="A2968" s="1"/>
      <c r="B2968" s="306">
        <v>44503.055555562256</v>
      </c>
      <c r="C2968" s="304">
        <v>83.936133519435927</v>
      </c>
      <c r="D2968" s="305" t="s">
        <v>172</v>
      </c>
    </row>
    <row r="2969" spans="1:4" ht="14.5" customHeight="1" x14ac:dyDescent="0.35">
      <c r="A2969" s="1"/>
      <c r="B2969" s="306">
        <v>44503.056250006703</v>
      </c>
      <c r="C2969" s="304">
        <v>84.135423031014696</v>
      </c>
      <c r="D2969" s="305" t="s">
        <v>172</v>
      </c>
    </row>
    <row r="2970" spans="1:4" ht="14.5" customHeight="1" x14ac:dyDescent="0.35">
      <c r="A2970" s="1"/>
      <c r="B2970" s="306">
        <v>44503.056944451149</v>
      </c>
      <c r="C2970" s="304">
        <v>85.505396434911134</v>
      </c>
      <c r="D2970" s="305" t="s">
        <v>172</v>
      </c>
    </row>
    <row r="2971" spans="1:4" ht="14.5" customHeight="1" x14ac:dyDescent="0.35">
      <c r="A2971" s="1"/>
      <c r="B2971" s="306">
        <v>44503.057638895596</v>
      </c>
      <c r="C2971" s="304">
        <v>87.206686362183731</v>
      </c>
      <c r="D2971" s="305" t="s">
        <v>172</v>
      </c>
    </row>
    <row r="2972" spans="1:4" ht="14.5" customHeight="1" x14ac:dyDescent="0.35">
      <c r="A2972" s="1"/>
      <c r="B2972" s="306">
        <v>44503.058333340043</v>
      </c>
      <c r="C2972" s="304">
        <v>87.611917862078798</v>
      </c>
      <c r="D2972" s="305" t="s">
        <v>172</v>
      </c>
    </row>
    <row r="2973" spans="1:4" ht="14.5" customHeight="1" x14ac:dyDescent="0.35">
      <c r="A2973" s="1"/>
      <c r="B2973" s="306">
        <v>44503.059027784489</v>
      </c>
      <c r="C2973" s="304">
        <v>89.216419964978314</v>
      </c>
      <c r="D2973" s="305" t="s">
        <v>172</v>
      </c>
    </row>
    <row r="2974" spans="1:4" ht="14.5" customHeight="1" x14ac:dyDescent="0.35">
      <c r="A2974" s="1"/>
      <c r="B2974" s="306">
        <v>44503.059722228936</v>
      </c>
      <c r="C2974" s="304">
        <v>89.217544157704111</v>
      </c>
      <c r="D2974" s="305" t="s">
        <v>172</v>
      </c>
    </row>
    <row r="2975" spans="1:4" ht="14.5" customHeight="1" x14ac:dyDescent="0.35">
      <c r="A2975" s="1"/>
      <c r="B2975" s="306">
        <v>44503.060416673383</v>
      </c>
      <c r="C2975" s="304">
        <v>88.803235424816378</v>
      </c>
      <c r="D2975" s="305" t="s">
        <v>172</v>
      </c>
    </row>
    <row r="2976" spans="1:4" ht="14.5" customHeight="1" x14ac:dyDescent="0.35">
      <c r="A2976" s="1"/>
      <c r="B2976" s="306">
        <v>44503.06111111783</v>
      </c>
      <c r="C2976" s="304">
        <v>89.950595546711696</v>
      </c>
      <c r="D2976" s="305" t="s">
        <v>172</v>
      </c>
    </row>
    <row r="2977" spans="1:4" ht="14.5" customHeight="1" x14ac:dyDescent="0.35">
      <c r="A2977" s="1"/>
      <c r="B2977" s="306">
        <v>44503.061805562276</v>
      </c>
      <c r="C2977" s="304">
        <v>91.39612603653805</v>
      </c>
      <c r="D2977" s="305" t="s">
        <v>172</v>
      </c>
    </row>
    <row r="2978" spans="1:4" ht="14.5" customHeight="1" x14ac:dyDescent="0.35">
      <c r="A2978" s="1"/>
      <c r="B2978" s="306">
        <v>44503.062500006723</v>
      </c>
      <c r="C2978" s="304">
        <v>90.69579496765121</v>
      </c>
      <c r="D2978" s="305" t="s">
        <v>172</v>
      </c>
    </row>
    <row r="2979" spans="1:4" ht="14.5" customHeight="1" x14ac:dyDescent="0.35">
      <c r="A2979" s="1"/>
      <c r="B2979" s="306">
        <v>44503.06319445117</v>
      </c>
      <c r="C2979" s="304">
        <v>99.22185227580097</v>
      </c>
      <c r="D2979" s="305" t="s">
        <v>172</v>
      </c>
    </row>
    <row r="2980" spans="1:4" ht="14.5" customHeight="1" x14ac:dyDescent="0.35">
      <c r="A2980" s="1"/>
      <c r="B2980" s="306">
        <v>44503.063888895616</v>
      </c>
      <c r="C2980" s="304">
        <v>100.7104426386184</v>
      </c>
      <c r="D2980" s="305" t="s">
        <v>172</v>
      </c>
    </row>
    <row r="2981" spans="1:4" ht="14.5" customHeight="1" x14ac:dyDescent="0.35">
      <c r="A2981" s="1"/>
      <c r="B2981" s="306">
        <v>44503.064583340063</v>
      </c>
      <c r="C2981" s="304">
        <v>93.204188458780607</v>
      </c>
      <c r="D2981" s="305" t="s">
        <v>172</v>
      </c>
    </row>
    <row r="2982" spans="1:4" ht="14.5" customHeight="1" x14ac:dyDescent="0.35">
      <c r="A2982" s="1"/>
      <c r="B2982" s="306">
        <v>44503.06527778451</v>
      </c>
      <c r="C2982" s="304">
        <v>81.31865770662165</v>
      </c>
      <c r="D2982" s="305" t="s">
        <v>172</v>
      </c>
    </row>
    <row r="2983" spans="1:4" ht="14.5" customHeight="1" x14ac:dyDescent="0.35">
      <c r="A2983" s="1"/>
      <c r="B2983" s="306">
        <v>44503.065972228957</v>
      </c>
      <c r="C2983" s="304">
        <v>83.775974510936067</v>
      </c>
      <c r="D2983" s="305" t="s">
        <v>172</v>
      </c>
    </row>
    <row r="2984" spans="1:4" ht="14.5" customHeight="1" x14ac:dyDescent="0.35">
      <c r="A2984" s="1"/>
      <c r="B2984" s="306">
        <v>44503.066666673403</v>
      </c>
      <c r="C2984" s="304">
        <v>97.021010316832687</v>
      </c>
      <c r="D2984" s="305" t="s">
        <v>172</v>
      </c>
    </row>
    <row r="2985" spans="1:4" ht="14.5" customHeight="1" x14ac:dyDescent="0.35">
      <c r="A2985" s="1"/>
      <c r="B2985" s="306">
        <v>44503.06736111785</v>
      </c>
      <c r="C2985" s="304">
        <v>108.40399723008353</v>
      </c>
      <c r="D2985" s="305" t="s">
        <v>172</v>
      </c>
    </row>
    <row r="2986" spans="1:4" ht="14.5" customHeight="1" x14ac:dyDescent="0.35">
      <c r="A2986" s="1"/>
      <c r="B2986" s="306">
        <v>44503.068055562297</v>
      </c>
      <c r="C2986" s="304">
        <v>122.37091568699107</v>
      </c>
      <c r="D2986" s="305" t="s">
        <v>172</v>
      </c>
    </row>
    <row r="2987" spans="1:4" ht="14.5" customHeight="1" x14ac:dyDescent="0.35">
      <c r="A2987" s="1"/>
      <c r="B2987" s="306">
        <v>44503.068750006743</v>
      </c>
      <c r="C2987" s="304">
        <v>161.89801052825837</v>
      </c>
      <c r="D2987" s="305" t="s">
        <v>172</v>
      </c>
    </row>
    <row r="2988" spans="1:4" ht="14.5" customHeight="1" x14ac:dyDescent="0.35">
      <c r="A2988" s="1"/>
      <c r="B2988" s="306">
        <v>44503.06944445119</v>
      </c>
      <c r="C2988" s="304">
        <v>216.38002146550377</v>
      </c>
      <c r="D2988" s="305" t="s">
        <v>172</v>
      </c>
    </row>
    <row r="2989" spans="1:4" ht="14.5" customHeight="1" x14ac:dyDescent="0.35">
      <c r="A2989" s="1"/>
      <c r="B2989" s="306">
        <v>44503.070138895637</v>
      </c>
      <c r="C2989" s="304">
        <v>268.93420239544162</v>
      </c>
      <c r="D2989" s="305" t="s">
        <v>172</v>
      </c>
    </row>
    <row r="2990" spans="1:4" ht="14.5" customHeight="1" x14ac:dyDescent="0.35">
      <c r="A2990" s="1"/>
      <c r="B2990" s="306">
        <v>44503.070833340083</v>
      </c>
      <c r="C2990" s="304">
        <v>306.56039839071843</v>
      </c>
      <c r="D2990" s="305" t="s">
        <v>172</v>
      </c>
    </row>
    <row r="2991" spans="1:4" ht="14.5" customHeight="1" x14ac:dyDescent="0.35">
      <c r="A2991" s="1"/>
      <c r="B2991" s="306">
        <v>44503.07152778453</v>
      </c>
      <c r="C2991" s="304">
        <v>321.06742649650357</v>
      </c>
      <c r="D2991" s="305" t="s">
        <v>172</v>
      </c>
    </row>
    <row r="2992" spans="1:4" ht="14.5" customHeight="1" x14ac:dyDescent="0.35">
      <c r="A2992" s="1"/>
      <c r="B2992" s="306">
        <v>44503.072222228977</v>
      </c>
      <c r="C2992" s="304">
        <v>268.35450696896294</v>
      </c>
      <c r="D2992" s="305" t="s">
        <v>172</v>
      </c>
    </row>
    <row r="2993" spans="1:4" ht="14.5" customHeight="1" x14ac:dyDescent="0.35">
      <c r="A2993" s="1"/>
      <c r="B2993" s="306">
        <v>44503.072916673424</v>
      </c>
      <c r="C2993" s="304">
        <v>176.23275409934189</v>
      </c>
      <c r="D2993" s="305" t="s">
        <v>172</v>
      </c>
    </row>
    <row r="2994" spans="1:4" ht="14.5" customHeight="1" x14ac:dyDescent="0.35">
      <c r="A2994" s="1"/>
      <c r="B2994" s="306">
        <v>44503.07361111787</v>
      </c>
      <c r="C2994" s="304">
        <v>128.97132423300258</v>
      </c>
      <c r="D2994" s="305" t="s">
        <v>172</v>
      </c>
    </row>
    <row r="2995" spans="1:4" ht="14.5" customHeight="1" x14ac:dyDescent="0.35">
      <c r="A2995" s="1"/>
      <c r="B2995" s="306">
        <v>44503.074305562317</v>
      </c>
      <c r="C2995" s="304">
        <v>102.48782288293393</v>
      </c>
      <c r="D2995" s="305" t="s">
        <v>172</v>
      </c>
    </row>
    <row r="2996" spans="1:4" ht="14.5" customHeight="1" x14ac:dyDescent="0.35">
      <c r="A2996" s="1"/>
      <c r="B2996" s="306">
        <v>44503.075000006764</v>
      </c>
      <c r="C2996" s="304">
        <v>84.089732872345479</v>
      </c>
      <c r="D2996" s="305" t="s">
        <v>172</v>
      </c>
    </row>
    <row r="2997" spans="1:4" ht="14.5" customHeight="1" x14ac:dyDescent="0.35">
      <c r="A2997" s="1"/>
      <c r="B2997" s="306">
        <v>44503.07569445121</v>
      </c>
      <c r="C2997" s="304">
        <v>74.588756218234394</v>
      </c>
      <c r="D2997" s="305" t="s">
        <v>172</v>
      </c>
    </row>
    <row r="2998" spans="1:4" ht="14.5" customHeight="1" x14ac:dyDescent="0.35">
      <c r="A2998" s="1"/>
      <c r="B2998" s="306">
        <v>44503.076388895657</v>
      </c>
      <c r="C2998" s="304">
        <v>70.52295337750887</v>
      </c>
      <c r="D2998" s="305" t="s">
        <v>172</v>
      </c>
    </row>
    <row r="2999" spans="1:4" ht="14.5" customHeight="1" x14ac:dyDescent="0.35">
      <c r="A2999" s="1"/>
      <c r="B2999" s="306">
        <v>44503.077083340104</v>
      </c>
      <c r="C2999" s="304">
        <v>62.294791681615365</v>
      </c>
      <c r="D2999" s="305" t="s">
        <v>172</v>
      </c>
    </row>
    <row r="3000" spans="1:4" ht="14.5" customHeight="1" x14ac:dyDescent="0.35">
      <c r="A3000" s="1"/>
      <c r="B3000" s="306">
        <v>44503.077777784551</v>
      </c>
      <c r="C3000" s="304">
        <v>58.583519635073998</v>
      </c>
      <c r="D3000" s="305" t="s">
        <v>172</v>
      </c>
    </row>
    <row r="3001" spans="1:4" ht="14.5" customHeight="1" x14ac:dyDescent="0.35">
      <c r="A3001" s="1"/>
      <c r="B3001" s="306">
        <v>44503.078472228997</v>
      </c>
      <c r="C3001" s="304">
        <v>67.768401860665961</v>
      </c>
      <c r="D3001" s="305" t="s">
        <v>172</v>
      </c>
    </row>
    <row r="3002" spans="1:4" ht="14.5" customHeight="1" x14ac:dyDescent="0.35">
      <c r="A3002" s="1"/>
      <c r="B3002" s="306">
        <v>44503.079166673444</v>
      </c>
      <c r="C3002" s="304">
        <v>76.104688983563875</v>
      </c>
      <c r="D3002" s="305" t="s">
        <v>172</v>
      </c>
    </row>
    <row r="3003" spans="1:4" ht="14.5" customHeight="1" x14ac:dyDescent="0.35">
      <c r="A3003" s="1"/>
      <c r="B3003" s="306">
        <v>44503.079861117891</v>
      </c>
      <c r="C3003" s="304">
        <v>77.68918229630799</v>
      </c>
      <c r="D3003" s="305" t="s">
        <v>172</v>
      </c>
    </row>
    <row r="3004" spans="1:4" ht="14.5" customHeight="1" x14ac:dyDescent="0.35">
      <c r="A3004" s="1"/>
      <c r="B3004" s="306">
        <v>44503.080555562337</v>
      </c>
      <c r="C3004" s="304">
        <v>74.603393889146773</v>
      </c>
      <c r="D3004" s="305" t="s">
        <v>172</v>
      </c>
    </row>
    <row r="3005" spans="1:4" ht="14.5" customHeight="1" x14ac:dyDescent="0.35">
      <c r="A3005" s="1"/>
      <c r="B3005" s="306">
        <v>44503.081250006784</v>
      </c>
      <c r="C3005" s="304">
        <v>77.214048825316908</v>
      </c>
      <c r="D3005" s="305" t="s">
        <v>172</v>
      </c>
    </row>
    <row r="3006" spans="1:4" ht="14.5" customHeight="1" x14ac:dyDescent="0.35">
      <c r="A3006" s="1"/>
      <c r="B3006" s="306">
        <v>44503.081944451231</v>
      </c>
      <c r="C3006" s="304">
        <v>86.702749737910921</v>
      </c>
      <c r="D3006" s="305" t="s">
        <v>172</v>
      </c>
    </row>
    <row r="3007" spans="1:4" ht="14.5" customHeight="1" x14ac:dyDescent="0.35">
      <c r="A3007" s="1"/>
      <c r="B3007" s="306">
        <v>44503.082638895678</v>
      </c>
      <c r="C3007" s="304">
        <v>97.62711317597423</v>
      </c>
      <c r="D3007" s="305" t="s">
        <v>172</v>
      </c>
    </row>
    <row r="3008" spans="1:4" ht="14.5" customHeight="1" x14ac:dyDescent="0.35">
      <c r="A3008" s="1"/>
      <c r="B3008" s="306">
        <v>44503.083333340124</v>
      </c>
      <c r="C3008" s="304">
        <v>108.41692880403328</v>
      </c>
      <c r="D3008" s="305" t="s">
        <v>172</v>
      </c>
    </row>
    <row r="3009" spans="1:4" ht="14.5" customHeight="1" x14ac:dyDescent="0.35">
      <c r="A3009" s="1"/>
      <c r="B3009" s="306">
        <v>44503.084027784571</v>
      </c>
      <c r="C3009" s="304">
        <v>123.6569102450371</v>
      </c>
      <c r="D3009" s="305" t="s">
        <v>172</v>
      </c>
    </row>
    <row r="3010" spans="1:4" ht="14.5" customHeight="1" x14ac:dyDescent="0.35">
      <c r="A3010" s="1"/>
      <c r="B3010" s="306">
        <v>44503.084722229018</v>
      </c>
      <c r="C3010" s="304">
        <v>136.04730442623841</v>
      </c>
      <c r="D3010" s="305" t="s">
        <v>172</v>
      </c>
    </row>
    <row r="3011" spans="1:4" ht="14.5" customHeight="1" x14ac:dyDescent="0.35">
      <c r="A3011" s="1"/>
      <c r="B3011" s="306">
        <v>44503.085416673464</v>
      </c>
      <c r="C3011" s="304">
        <v>143.02596784662845</v>
      </c>
      <c r="D3011" s="305" t="s">
        <v>172</v>
      </c>
    </row>
    <row r="3012" spans="1:4" ht="14.5" customHeight="1" x14ac:dyDescent="0.35">
      <c r="A3012" s="1"/>
      <c r="B3012" s="306">
        <v>44503.086111117911</v>
      </c>
      <c r="C3012" s="304">
        <v>141.71204625899361</v>
      </c>
      <c r="D3012" s="305" t="s">
        <v>172</v>
      </c>
    </row>
    <row r="3013" spans="1:4" ht="14.5" customHeight="1" x14ac:dyDescent="0.35">
      <c r="A3013" s="1"/>
      <c r="B3013" s="306">
        <v>44503.086805562358</v>
      </c>
      <c r="C3013" s="304">
        <v>139.45267773733164</v>
      </c>
      <c r="D3013" s="305" t="s">
        <v>172</v>
      </c>
    </row>
    <row r="3014" spans="1:4" ht="14.5" customHeight="1" x14ac:dyDescent="0.35">
      <c r="A3014" s="1"/>
      <c r="B3014" s="306">
        <v>44503.087500006804</v>
      </c>
      <c r="C3014" s="304">
        <v>142.52622952121698</v>
      </c>
      <c r="D3014" s="305" t="s">
        <v>172</v>
      </c>
    </row>
    <row r="3015" spans="1:4" ht="14.5" customHeight="1" x14ac:dyDescent="0.35">
      <c r="A3015" s="1"/>
      <c r="B3015" s="306">
        <v>44503.088194451251</v>
      </c>
      <c r="C3015" s="304">
        <v>148.99663821784392</v>
      </c>
      <c r="D3015" s="305" t="s">
        <v>172</v>
      </c>
    </row>
    <row r="3016" spans="1:4" ht="14.5" customHeight="1" x14ac:dyDescent="0.35">
      <c r="A3016" s="1"/>
      <c r="B3016" s="306">
        <v>44503.088888895698</v>
      </c>
      <c r="C3016" s="304">
        <v>154.83153116978937</v>
      </c>
      <c r="D3016" s="305" t="s">
        <v>172</v>
      </c>
    </row>
    <row r="3017" spans="1:4" ht="14.5" customHeight="1" x14ac:dyDescent="0.35">
      <c r="A3017" s="1"/>
      <c r="B3017" s="306">
        <v>44503.089583340145</v>
      </c>
      <c r="C3017" s="304">
        <v>159.9443479740022</v>
      </c>
      <c r="D3017" s="305" t="s">
        <v>172</v>
      </c>
    </row>
    <row r="3018" spans="1:4" ht="14.5" customHeight="1" x14ac:dyDescent="0.35">
      <c r="A3018" s="1"/>
      <c r="B3018" s="306">
        <v>44503.090277784591</v>
      </c>
      <c r="C3018" s="304">
        <v>165.24514400098317</v>
      </c>
      <c r="D3018" s="305" t="s">
        <v>172</v>
      </c>
    </row>
    <row r="3019" spans="1:4" ht="14.5" customHeight="1" x14ac:dyDescent="0.35">
      <c r="A3019" s="1"/>
      <c r="B3019" s="306">
        <v>44503.090972229038</v>
      </c>
      <c r="C3019" s="304">
        <v>174.09826481012473</v>
      </c>
      <c r="D3019" s="305" t="s">
        <v>172</v>
      </c>
    </row>
    <row r="3020" spans="1:4" ht="14.5" customHeight="1" x14ac:dyDescent="0.35">
      <c r="A3020" s="1"/>
      <c r="B3020" s="306">
        <v>44503.091666673485</v>
      </c>
      <c r="C3020" s="304">
        <v>187.72420518793709</v>
      </c>
      <c r="D3020" s="305" t="s">
        <v>172</v>
      </c>
    </row>
    <row r="3021" spans="1:4" ht="14.5" customHeight="1" x14ac:dyDescent="0.35">
      <c r="A3021" s="1"/>
      <c r="B3021" s="306">
        <v>44503.092361117931</v>
      </c>
      <c r="C3021" s="304">
        <v>197.68452604137903</v>
      </c>
      <c r="D3021" s="305" t="s">
        <v>172</v>
      </c>
    </row>
    <row r="3022" spans="1:4" ht="14.5" customHeight="1" x14ac:dyDescent="0.35">
      <c r="A3022" s="1"/>
      <c r="B3022" s="306">
        <v>44503.093055562378</v>
      </c>
      <c r="C3022" s="304">
        <v>202.43354307275732</v>
      </c>
      <c r="D3022" s="305" t="s">
        <v>172</v>
      </c>
    </row>
    <row r="3023" spans="1:4" ht="14.5" customHeight="1" x14ac:dyDescent="0.35">
      <c r="A3023" s="1"/>
      <c r="B3023" s="306">
        <v>44503.093750006825</v>
      </c>
      <c r="C3023" s="304">
        <v>204.10146327732363</v>
      </c>
      <c r="D3023" s="305" t="s">
        <v>172</v>
      </c>
    </row>
    <row r="3024" spans="1:4" ht="14.5" customHeight="1" x14ac:dyDescent="0.35">
      <c r="A3024" s="1"/>
      <c r="B3024" s="306">
        <v>44503.094444451272</v>
      </c>
      <c r="C3024" s="304">
        <v>196.9357914770022</v>
      </c>
      <c r="D3024" s="305" t="s">
        <v>172</v>
      </c>
    </row>
    <row r="3025" spans="1:4" ht="14.5" customHeight="1" x14ac:dyDescent="0.35">
      <c r="A3025" s="1"/>
      <c r="B3025" s="306">
        <v>44503.095138895718</v>
      </c>
      <c r="C3025" s="304">
        <v>187.73796283104457</v>
      </c>
      <c r="D3025" s="305" t="s">
        <v>172</v>
      </c>
    </row>
    <row r="3026" spans="1:4" ht="14.5" customHeight="1" x14ac:dyDescent="0.35">
      <c r="A3026" s="1"/>
      <c r="B3026" s="306">
        <v>44503.095833340165</v>
      </c>
      <c r="C3026" s="304">
        <v>187.27604567783808</v>
      </c>
      <c r="D3026" s="305" t="s">
        <v>172</v>
      </c>
    </row>
    <row r="3027" spans="1:4" ht="14.5" customHeight="1" x14ac:dyDescent="0.35">
      <c r="A3027" s="1"/>
      <c r="B3027" s="306">
        <v>44503.096527784612</v>
      </c>
      <c r="C3027" s="304">
        <v>188.72873676823218</v>
      </c>
      <c r="D3027" s="305" t="s">
        <v>172</v>
      </c>
    </row>
    <row r="3028" spans="1:4" ht="14.5" customHeight="1" x14ac:dyDescent="0.35">
      <c r="A3028" s="1"/>
      <c r="B3028" s="306">
        <v>44503.097222229058</v>
      </c>
      <c r="C3028" s="304">
        <v>188.69757953624941</v>
      </c>
      <c r="D3028" s="305" t="s">
        <v>172</v>
      </c>
    </row>
    <row r="3029" spans="1:4" ht="14.5" customHeight="1" x14ac:dyDescent="0.35">
      <c r="A3029" s="1"/>
      <c r="B3029" s="306">
        <v>44503.097916673505</v>
      </c>
      <c r="C3029" s="304">
        <v>187.49233286903083</v>
      </c>
      <c r="D3029" s="305" t="s">
        <v>172</v>
      </c>
    </row>
    <row r="3030" spans="1:4" ht="14.5" customHeight="1" x14ac:dyDescent="0.35">
      <c r="A3030" s="1"/>
      <c r="B3030" s="306">
        <v>44503.098611117952</v>
      </c>
      <c r="C3030" s="304">
        <v>186.75858931406401</v>
      </c>
      <c r="D3030" s="305" t="s">
        <v>172</v>
      </c>
    </row>
    <row r="3031" spans="1:4" ht="14.5" customHeight="1" x14ac:dyDescent="0.35">
      <c r="A3031" s="1"/>
      <c r="B3031" s="306">
        <v>44503.099305562399</v>
      </c>
      <c r="C3031" s="304">
        <v>189.89071751308705</v>
      </c>
      <c r="D3031" s="305" t="s">
        <v>172</v>
      </c>
    </row>
    <row r="3032" spans="1:4" ht="14.5" customHeight="1" x14ac:dyDescent="0.35">
      <c r="A3032" s="1"/>
      <c r="B3032" s="306">
        <v>44503.100000006845</v>
      </c>
      <c r="C3032" s="304">
        <v>190.5610754427112</v>
      </c>
      <c r="D3032" s="305" t="s">
        <v>172</v>
      </c>
    </row>
    <row r="3033" spans="1:4" ht="14.5" customHeight="1" x14ac:dyDescent="0.35">
      <c r="A3033" s="1"/>
      <c r="B3033" s="306">
        <v>44503.100694451292</v>
      </c>
      <c r="C3033" s="304">
        <v>185.18356594205446</v>
      </c>
      <c r="D3033" s="305" t="s">
        <v>172</v>
      </c>
    </row>
    <row r="3034" spans="1:4" ht="14.5" customHeight="1" x14ac:dyDescent="0.35">
      <c r="A3034" s="1"/>
      <c r="B3034" s="306">
        <v>44503.101388895739</v>
      </c>
      <c r="C3034" s="304">
        <v>177.12012569556634</v>
      </c>
      <c r="D3034" s="305" t="s">
        <v>172</v>
      </c>
    </row>
    <row r="3035" spans="1:4" ht="14.5" customHeight="1" x14ac:dyDescent="0.35">
      <c r="A3035" s="1"/>
      <c r="B3035" s="306">
        <v>44503.102083340185</v>
      </c>
      <c r="C3035" s="304">
        <v>168.70213833128801</v>
      </c>
      <c r="D3035" s="305" t="s">
        <v>172</v>
      </c>
    </row>
    <row r="3036" spans="1:4" ht="14.5" customHeight="1" x14ac:dyDescent="0.35">
      <c r="A3036" s="1"/>
      <c r="B3036" s="306">
        <v>44503.102777784632</v>
      </c>
      <c r="C3036" s="304">
        <v>158.61516007280443</v>
      </c>
      <c r="D3036" s="305" t="s">
        <v>172</v>
      </c>
    </row>
    <row r="3037" spans="1:4" ht="14.5" customHeight="1" x14ac:dyDescent="0.35">
      <c r="A3037" s="1"/>
      <c r="B3037" s="306">
        <v>44503.103472229079</v>
      </c>
      <c r="C3037" s="304">
        <v>156.29663705981025</v>
      </c>
      <c r="D3037" s="305" t="s">
        <v>172</v>
      </c>
    </row>
    <row r="3038" spans="1:4" ht="14.5" customHeight="1" x14ac:dyDescent="0.35">
      <c r="A3038" s="1"/>
      <c r="B3038" s="306">
        <v>44503.104166673525</v>
      </c>
      <c r="C3038" s="304">
        <v>159.54232848222213</v>
      </c>
      <c r="D3038" s="305" t="s">
        <v>172</v>
      </c>
    </row>
    <row r="3039" spans="1:4" ht="14.5" customHeight="1" x14ac:dyDescent="0.35">
      <c r="A3039" s="1"/>
      <c r="B3039" s="306">
        <v>44503.104861117972</v>
      </c>
      <c r="C3039" s="304">
        <v>163.32098684690038</v>
      </c>
      <c r="D3039" s="305" t="s">
        <v>172</v>
      </c>
    </row>
    <row r="3040" spans="1:4" ht="14.5" customHeight="1" x14ac:dyDescent="0.35">
      <c r="A3040" s="1"/>
      <c r="B3040" s="306">
        <v>44503.105555562419</v>
      </c>
      <c r="C3040" s="304">
        <v>164.64648082426282</v>
      </c>
      <c r="D3040" s="305" t="s">
        <v>172</v>
      </c>
    </row>
    <row r="3041" spans="1:4" ht="14.5" customHeight="1" x14ac:dyDescent="0.35">
      <c r="A3041" s="1"/>
      <c r="B3041" s="306">
        <v>44503.106250006866</v>
      </c>
      <c r="C3041" s="304">
        <v>164.75033115640204</v>
      </c>
      <c r="D3041" s="305" t="s">
        <v>172</v>
      </c>
    </row>
    <row r="3042" spans="1:4" ht="14.5" customHeight="1" x14ac:dyDescent="0.35">
      <c r="A3042" s="1"/>
      <c r="B3042" s="306">
        <v>44503.106944451312</v>
      </c>
      <c r="C3042" s="304">
        <v>165.5812908920731</v>
      </c>
      <c r="D3042" s="305" t="s">
        <v>172</v>
      </c>
    </row>
    <row r="3043" spans="1:4" ht="14.5" customHeight="1" x14ac:dyDescent="0.35">
      <c r="A3043" s="1"/>
      <c r="B3043" s="306">
        <v>44503.107638895759</v>
      </c>
      <c r="C3043" s="304">
        <v>171.99796085411992</v>
      </c>
      <c r="D3043" s="305" t="s">
        <v>172</v>
      </c>
    </row>
    <row r="3044" spans="1:4" ht="14.5" customHeight="1" x14ac:dyDescent="0.35">
      <c r="A3044" s="1"/>
      <c r="B3044" s="306">
        <v>44503.108333340206</v>
      </c>
      <c r="C3044" s="304">
        <v>173.62472516393754</v>
      </c>
      <c r="D3044" s="305" t="s">
        <v>172</v>
      </c>
    </row>
    <row r="3045" spans="1:4" ht="14.5" customHeight="1" x14ac:dyDescent="0.35">
      <c r="A3045" s="1"/>
      <c r="B3045" s="306">
        <v>44503.109027784652</v>
      </c>
      <c r="C3045" s="304">
        <v>165.24714407575084</v>
      </c>
      <c r="D3045" s="305" t="s">
        <v>172</v>
      </c>
    </row>
    <row r="3046" spans="1:4" ht="14.5" customHeight="1" x14ac:dyDescent="0.35">
      <c r="A3046" s="1"/>
      <c r="B3046" s="306">
        <v>44503.109722229099</v>
      </c>
      <c r="C3046" s="304">
        <v>151.68437474015712</v>
      </c>
      <c r="D3046" s="305" t="s">
        <v>172</v>
      </c>
    </row>
    <row r="3047" spans="1:4" ht="14.5" customHeight="1" x14ac:dyDescent="0.35">
      <c r="A3047" s="1"/>
      <c r="B3047" s="306">
        <v>44503.110416673546</v>
      </c>
      <c r="C3047" s="304">
        <v>143.15834929802222</v>
      </c>
      <c r="D3047" s="305" t="s">
        <v>172</v>
      </c>
    </row>
    <row r="3048" spans="1:4" ht="14.5" customHeight="1" x14ac:dyDescent="0.35">
      <c r="A3048" s="1"/>
      <c r="B3048" s="306">
        <v>44503.111111117993</v>
      </c>
      <c r="C3048" s="304">
        <v>137.22443054542723</v>
      </c>
      <c r="D3048" s="305" t="s">
        <v>172</v>
      </c>
    </row>
    <row r="3049" spans="1:4" ht="14.5" customHeight="1" x14ac:dyDescent="0.35">
      <c r="A3049" s="1"/>
      <c r="B3049" s="306">
        <v>44503.111805562439</v>
      </c>
      <c r="C3049" s="304">
        <v>132.50574798641415</v>
      </c>
      <c r="D3049" s="305" t="s">
        <v>172</v>
      </c>
    </row>
    <row r="3050" spans="1:4" ht="14.5" customHeight="1" x14ac:dyDescent="0.35">
      <c r="A3050" s="1"/>
      <c r="B3050" s="306">
        <v>44503.112500006886</v>
      </c>
      <c r="C3050" s="304">
        <v>128.92659605599863</v>
      </c>
      <c r="D3050" s="305" t="s">
        <v>172</v>
      </c>
    </row>
    <row r="3051" spans="1:4" ht="14.5" customHeight="1" x14ac:dyDescent="0.35">
      <c r="A3051" s="1"/>
      <c r="B3051" s="306">
        <v>44503.113194451333</v>
      </c>
      <c r="C3051" s="304">
        <v>129.43617660474652</v>
      </c>
      <c r="D3051" s="305" t="s">
        <v>172</v>
      </c>
    </row>
    <row r="3052" spans="1:4" ht="14.5" customHeight="1" x14ac:dyDescent="0.35">
      <c r="A3052" s="1"/>
      <c r="B3052" s="306">
        <v>44503.113888895779</v>
      </c>
      <c r="C3052" s="304">
        <v>127.93884888927374</v>
      </c>
      <c r="D3052" s="305" t="s">
        <v>172</v>
      </c>
    </row>
    <row r="3053" spans="1:4" ht="14.5" customHeight="1" x14ac:dyDescent="0.35">
      <c r="A3053" s="1"/>
      <c r="B3053" s="306">
        <v>44503.114583340226</v>
      </c>
      <c r="C3053" s="304">
        <v>123.21090733386421</v>
      </c>
      <c r="D3053" s="305" t="s">
        <v>172</v>
      </c>
    </row>
    <row r="3054" spans="1:4" ht="14.5" customHeight="1" x14ac:dyDescent="0.35">
      <c r="A3054" s="1"/>
      <c r="B3054" s="306">
        <v>44503.115277784673</v>
      </c>
      <c r="C3054" s="304">
        <v>115.94362795482932</v>
      </c>
      <c r="D3054" s="305" t="s">
        <v>172</v>
      </c>
    </row>
    <row r="3055" spans="1:4" ht="14.5" customHeight="1" x14ac:dyDescent="0.35">
      <c r="A3055" s="1"/>
      <c r="B3055" s="306">
        <v>44503.11597222912</v>
      </c>
      <c r="C3055" s="304">
        <v>107.65213064783021</v>
      </c>
      <c r="D3055" s="305" t="s">
        <v>172</v>
      </c>
    </row>
    <row r="3056" spans="1:4" ht="14.5" customHeight="1" x14ac:dyDescent="0.35">
      <c r="A3056" s="1"/>
      <c r="B3056" s="306">
        <v>44503.116666673566</v>
      </c>
      <c r="C3056" s="304">
        <v>101.57390732702139</v>
      </c>
      <c r="D3056" s="305" t="s">
        <v>172</v>
      </c>
    </row>
    <row r="3057" spans="1:4" ht="14.5" customHeight="1" x14ac:dyDescent="0.35">
      <c r="A3057" s="1"/>
      <c r="B3057" s="306">
        <v>44503.117361118013</v>
      </c>
      <c r="C3057" s="304">
        <v>90.543832053069494</v>
      </c>
      <c r="D3057" s="305" t="s">
        <v>172</v>
      </c>
    </row>
    <row r="3058" spans="1:4" ht="14.5" customHeight="1" x14ac:dyDescent="0.35">
      <c r="A3058" s="1"/>
      <c r="B3058" s="306">
        <v>44503.11805556246</v>
      </c>
      <c r="C3058" s="304">
        <v>79.843255484926829</v>
      </c>
      <c r="D3058" s="305" t="s">
        <v>172</v>
      </c>
    </row>
    <row r="3059" spans="1:4" ht="14.5" customHeight="1" x14ac:dyDescent="0.35">
      <c r="A3059" s="1"/>
      <c r="B3059" s="306">
        <v>44503.118750006906</v>
      </c>
      <c r="C3059" s="304">
        <v>72.018809822108594</v>
      </c>
      <c r="D3059" s="305" t="s">
        <v>172</v>
      </c>
    </row>
    <row r="3060" spans="1:4" ht="14.5" customHeight="1" x14ac:dyDescent="0.35">
      <c r="A3060" s="1"/>
      <c r="B3060" s="306">
        <v>44503.119444451353</v>
      </c>
      <c r="C3060" s="304">
        <v>65.81479401076794</v>
      </c>
      <c r="D3060" s="305" t="s">
        <v>172</v>
      </c>
    </row>
    <row r="3061" spans="1:4" ht="14.5" customHeight="1" x14ac:dyDescent="0.35">
      <c r="A3061" s="1"/>
      <c r="B3061" s="306">
        <v>44503.1201388958</v>
      </c>
      <c r="C3061" s="304">
        <v>61.970061067672212</v>
      </c>
      <c r="D3061" s="305" t="s">
        <v>172</v>
      </c>
    </row>
    <row r="3062" spans="1:4" ht="14.5" customHeight="1" x14ac:dyDescent="0.35">
      <c r="A3062" s="1"/>
      <c r="B3062" s="306">
        <v>44503.120833340246</v>
      </c>
      <c r="C3062" s="304">
        <v>60.21359763879348</v>
      </c>
      <c r="D3062" s="305" t="s">
        <v>172</v>
      </c>
    </row>
    <row r="3063" spans="1:4" ht="14.5" customHeight="1" x14ac:dyDescent="0.35">
      <c r="A3063" s="1"/>
      <c r="B3063" s="306">
        <v>44503.121527784693</v>
      </c>
      <c r="C3063" s="304">
        <v>59.476878052521108</v>
      </c>
      <c r="D3063" s="305" t="s">
        <v>172</v>
      </c>
    </row>
    <row r="3064" spans="1:4" ht="14.5" customHeight="1" x14ac:dyDescent="0.35">
      <c r="A3064" s="1"/>
      <c r="B3064" s="306">
        <v>44503.12222222914</v>
      </c>
      <c r="C3064" s="304">
        <v>58.712633747086514</v>
      </c>
      <c r="D3064" s="305" t="s">
        <v>172</v>
      </c>
    </row>
    <row r="3065" spans="1:4" ht="14.5" customHeight="1" x14ac:dyDescent="0.35">
      <c r="A3065" s="1"/>
      <c r="B3065" s="306">
        <v>44503.122916673587</v>
      </c>
      <c r="C3065" s="304">
        <v>63.748664868566749</v>
      </c>
      <c r="D3065" s="305" t="s">
        <v>172</v>
      </c>
    </row>
    <row r="3066" spans="1:4" ht="14.5" customHeight="1" x14ac:dyDescent="0.35">
      <c r="A3066" s="1"/>
      <c r="B3066" s="306">
        <v>44503.123611118033</v>
      </c>
      <c r="C3066" s="304">
        <v>67.336829051258974</v>
      </c>
      <c r="D3066" s="305" t="s">
        <v>172</v>
      </c>
    </row>
    <row r="3067" spans="1:4" ht="14.5" customHeight="1" x14ac:dyDescent="0.35">
      <c r="A3067" s="1"/>
      <c r="B3067" s="306">
        <v>44503.12430556248</v>
      </c>
      <c r="C3067" s="304">
        <v>69.264734214288183</v>
      </c>
      <c r="D3067" s="305" t="s">
        <v>172</v>
      </c>
    </row>
    <row r="3068" spans="1:4" ht="14.5" customHeight="1" x14ac:dyDescent="0.35">
      <c r="A3068" s="1"/>
      <c r="B3068" s="306">
        <v>44503.125000006927</v>
      </c>
      <c r="C3068" s="304">
        <v>69.181856028869518</v>
      </c>
      <c r="D3068" s="305" t="s">
        <v>172</v>
      </c>
    </row>
    <row r="3069" spans="1:4" ht="14.5" customHeight="1" x14ac:dyDescent="0.35">
      <c r="A3069" s="1"/>
      <c r="B3069" s="306">
        <v>44503.125694451373</v>
      </c>
      <c r="C3069" s="304">
        <v>69.724216359644203</v>
      </c>
      <c r="D3069" s="305" t="s">
        <v>172</v>
      </c>
    </row>
    <row r="3070" spans="1:4" ht="14.5" customHeight="1" x14ac:dyDescent="0.35">
      <c r="A3070" s="1"/>
      <c r="B3070" s="306">
        <v>44503.12638889582</v>
      </c>
      <c r="C3070" s="304">
        <v>71.193038117266653</v>
      </c>
      <c r="D3070" s="305" t="s">
        <v>172</v>
      </c>
    </row>
    <row r="3071" spans="1:4" ht="14.5" customHeight="1" x14ac:dyDescent="0.35">
      <c r="A3071" s="1"/>
      <c r="B3071" s="306">
        <v>44503.127083340267</v>
      </c>
      <c r="C3071" s="304">
        <v>72.239456431798558</v>
      </c>
      <c r="D3071" s="305" t="s">
        <v>172</v>
      </c>
    </row>
    <row r="3072" spans="1:4" ht="14.5" customHeight="1" x14ac:dyDescent="0.35">
      <c r="A3072" s="1"/>
      <c r="B3072" s="306">
        <v>44503.127777784714</v>
      </c>
      <c r="C3072" s="304">
        <v>73.844122419684808</v>
      </c>
      <c r="D3072" s="305" t="s">
        <v>172</v>
      </c>
    </row>
    <row r="3073" spans="1:4" ht="14.5" customHeight="1" x14ac:dyDescent="0.35">
      <c r="A3073" s="1"/>
      <c r="B3073" s="306">
        <v>44503.12847222916</v>
      </c>
      <c r="C3073" s="304">
        <v>75.239697050984248</v>
      </c>
      <c r="D3073" s="305" t="s">
        <v>172</v>
      </c>
    </row>
    <row r="3074" spans="1:4" ht="14.5" customHeight="1" x14ac:dyDescent="0.35">
      <c r="A3074" s="1"/>
      <c r="B3074" s="306">
        <v>44503.129166673607</v>
      </c>
      <c r="C3074" s="304">
        <v>77.167682645954969</v>
      </c>
      <c r="D3074" s="305" t="s">
        <v>172</v>
      </c>
    </row>
    <row r="3075" spans="1:4" ht="14.5" customHeight="1" x14ac:dyDescent="0.35">
      <c r="A3075" s="1"/>
      <c r="B3075" s="306">
        <v>44503.129861118054</v>
      </c>
      <c r="C3075" s="304">
        <v>77.433551951377495</v>
      </c>
      <c r="D3075" s="305" t="s">
        <v>172</v>
      </c>
    </row>
    <row r="3076" spans="1:4" ht="14.5" customHeight="1" x14ac:dyDescent="0.35">
      <c r="A3076" s="1"/>
      <c r="B3076" s="306">
        <v>44503.1305555625</v>
      </c>
      <c r="C3076" s="304">
        <v>69.627531145937979</v>
      </c>
      <c r="D3076" s="305" t="s">
        <v>172</v>
      </c>
    </row>
    <row r="3077" spans="1:4" ht="14.5" customHeight="1" x14ac:dyDescent="0.35">
      <c r="A3077" s="1"/>
      <c r="B3077" s="306">
        <v>44503.131250006947</v>
      </c>
      <c r="C3077" s="304">
        <v>64.227136804830906</v>
      </c>
      <c r="D3077" s="305" t="s">
        <v>172</v>
      </c>
    </row>
    <row r="3078" spans="1:4" ht="14.5" customHeight="1" x14ac:dyDescent="0.35">
      <c r="A3078" s="1"/>
      <c r="B3078" s="306">
        <v>44503.131944451394</v>
      </c>
      <c r="C3078" s="304">
        <v>64.252675531766727</v>
      </c>
      <c r="D3078" s="305" t="s">
        <v>172</v>
      </c>
    </row>
    <row r="3079" spans="1:4" ht="14.5" customHeight="1" x14ac:dyDescent="0.35">
      <c r="A3079" s="1"/>
      <c r="B3079" s="306">
        <v>44503.132638895841</v>
      </c>
      <c r="C3079" s="304">
        <v>65.059731844663233</v>
      </c>
      <c r="D3079" s="305" t="s">
        <v>172</v>
      </c>
    </row>
    <row r="3080" spans="1:4" ht="14.5" customHeight="1" x14ac:dyDescent="0.35">
      <c r="A3080" s="1"/>
      <c r="B3080" s="306">
        <v>44503.133333340287</v>
      </c>
      <c r="C3080" s="304">
        <v>65.118123564356935</v>
      </c>
      <c r="D3080" s="305" t="s">
        <v>172</v>
      </c>
    </row>
    <row r="3081" spans="1:4" ht="14.5" customHeight="1" x14ac:dyDescent="0.35">
      <c r="A3081" s="1"/>
      <c r="B3081" s="306">
        <v>44503.134027784734</v>
      </c>
      <c r="C3081" s="304">
        <v>65.049945840268634</v>
      </c>
      <c r="D3081" s="305" t="s">
        <v>172</v>
      </c>
    </row>
    <row r="3082" spans="1:4" ht="14.5" customHeight="1" x14ac:dyDescent="0.35">
      <c r="A3082" s="1"/>
      <c r="B3082" s="306">
        <v>44503.134722229181</v>
      </c>
      <c r="C3082" s="304">
        <v>66.270894170315785</v>
      </c>
      <c r="D3082" s="305" t="s">
        <v>172</v>
      </c>
    </row>
    <row r="3083" spans="1:4" ht="14.5" customHeight="1" x14ac:dyDescent="0.35">
      <c r="A3083" s="1"/>
      <c r="B3083" s="306">
        <v>44503.135416673627</v>
      </c>
      <c r="C3083" s="304">
        <v>69.35000315827395</v>
      </c>
      <c r="D3083" s="305" t="s">
        <v>172</v>
      </c>
    </row>
    <row r="3084" spans="1:4" ht="14.5" customHeight="1" x14ac:dyDescent="0.35">
      <c r="A3084" s="1"/>
      <c r="B3084" s="306">
        <v>44503.136111118074</v>
      </c>
      <c r="C3084" s="304">
        <v>71.805415914071872</v>
      </c>
      <c r="D3084" s="305" t="s">
        <v>172</v>
      </c>
    </row>
    <row r="3085" spans="1:4" ht="14.5" customHeight="1" x14ac:dyDescent="0.35">
      <c r="A3085" s="1"/>
      <c r="B3085" s="306">
        <v>44503.136805562521</v>
      </c>
      <c r="C3085" s="304">
        <v>72.457708998825794</v>
      </c>
      <c r="D3085" s="305" t="s">
        <v>172</v>
      </c>
    </row>
    <row r="3086" spans="1:4" ht="14.5" customHeight="1" x14ac:dyDescent="0.35">
      <c r="A3086" s="1"/>
      <c r="B3086" s="306">
        <v>44503.137500006967</v>
      </c>
      <c r="C3086" s="304">
        <v>71.905011610826477</v>
      </c>
      <c r="D3086" s="305" t="s">
        <v>172</v>
      </c>
    </row>
    <row r="3087" spans="1:4" ht="14.5" customHeight="1" x14ac:dyDescent="0.35">
      <c r="A3087" s="1"/>
      <c r="B3087" s="306">
        <v>44503.138194451414</v>
      </c>
      <c r="C3087" s="304">
        <v>72.623191769238716</v>
      </c>
      <c r="D3087" s="305" t="s">
        <v>172</v>
      </c>
    </row>
    <row r="3088" spans="1:4" ht="14.5" customHeight="1" x14ac:dyDescent="0.35">
      <c r="A3088" s="1"/>
      <c r="B3088" s="306">
        <v>44503.138888895861</v>
      </c>
      <c r="C3088" s="304">
        <v>73.415889345018272</v>
      </c>
      <c r="D3088" s="305" t="s">
        <v>172</v>
      </c>
    </row>
    <row r="3089" spans="1:4" ht="14.5" customHeight="1" x14ac:dyDescent="0.35">
      <c r="A3089" s="1"/>
      <c r="B3089" s="306">
        <v>44503.139583340308</v>
      </c>
      <c r="C3089" s="304">
        <v>74.060862846777312</v>
      </c>
      <c r="D3089" s="305" t="s">
        <v>172</v>
      </c>
    </row>
    <row r="3090" spans="1:4" ht="14.5" customHeight="1" x14ac:dyDescent="0.35">
      <c r="A3090" s="1"/>
      <c r="B3090" s="306">
        <v>44503.140277784754</v>
      </c>
      <c r="C3090" s="304">
        <v>80.257016074401321</v>
      </c>
      <c r="D3090" s="305" t="s">
        <v>172</v>
      </c>
    </row>
    <row r="3091" spans="1:4" ht="14.5" customHeight="1" x14ac:dyDescent="0.35">
      <c r="A3091" s="1"/>
      <c r="B3091" s="306">
        <v>44503.140972229201</v>
      </c>
      <c r="C3091" s="304">
        <v>90.935304483784904</v>
      </c>
      <c r="D3091" s="305" t="s">
        <v>172</v>
      </c>
    </row>
    <row r="3092" spans="1:4" ht="14.5" customHeight="1" x14ac:dyDescent="0.35">
      <c r="A3092" s="1"/>
      <c r="B3092" s="306">
        <v>44503.141666673648</v>
      </c>
      <c r="C3092" s="304">
        <v>96.092866664569982</v>
      </c>
      <c r="D3092" s="305" t="s">
        <v>172</v>
      </c>
    </row>
    <row r="3093" spans="1:4" ht="14.5" customHeight="1" x14ac:dyDescent="0.35">
      <c r="A3093" s="1"/>
      <c r="B3093" s="306">
        <v>44503.142361118094</v>
      </c>
      <c r="C3093" s="304">
        <v>99.266311668298059</v>
      </c>
      <c r="D3093" s="305" t="s">
        <v>172</v>
      </c>
    </row>
    <row r="3094" spans="1:4" ht="14.5" customHeight="1" x14ac:dyDescent="0.35">
      <c r="A3094" s="1"/>
      <c r="B3094" s="306">
        <v>44503.143055562541</v>
      </c>
      <c r="C3094" s="304">
        <v>99.095728148444323</v>
      </c>
      <c r="D3094" s="305" t="s">
        <v>172</v>
      </c>
    </row>
    <row r="3095" spans="1:4" ht="14.5" customHeight="1" x14ac:dyDescent="0.35">
      <c r="A3095" s="1"/>
      <c r="B3095" s="306">
        <v>44503.143750006988</v>
      </c>
      <c r="C3095" s="304">
        <v>90.095051765800847</v>
      </c>
      <c r="D3095" s="305" t="s">
        <v>172</v>
      </c>
    </row>
    <row r="3096" spans="1:4" ht="14.5" customHeight="1" x14ac:dyDescent="0.35">
      <c r="A3096" s="1"/>
      <c r="B3096" s="306">
        <v>44503.144444451435</v>
      </c>
      <c r="C3096" s="304">
        <v>84.214866849927546</v>
      </c>
      <c r="D3096" s="305" t="s">
        <v>172</v>
      </c>
    </row>
    <row r="3097" spans="1:4" ht="14.5" customHeight="1" x14ac:dyDescent="0.35">
      <c r="A3097" s="1"/>
      <c r="B3097" s="306">
        <v>44503.145138895881</v>
      </c>
      <c r="C3097" s="304">
        <v>82.872746388282394</v>
      </c>
      <c r="D3097" s="305" t="s">
        <v>172</v>
      </c>
    </row>
    <row r="3098" spans="1:4" ht="14.5" customHeight="1" x14ac:dyDescent="0.35">
      <c r="A3098" s="1"/>
      <c r="B3098" s="306">
        <v>44503.145833340328</v>
      </c>
      <c r="C3098" s="304">
        <v>81.88058364636575</v>
      </c>
      <c r="D3098" s="305" t="s">
        <v>172</v>
      </c>
    </row>
    <row r="3099" spans="1:4" ht="14.5" customHeight="1" x14ac:dyDescent="0.35">
      <c r="A3099" s="1"/>
      <c r="B3099" s="306">
        <v>44503.146527784775</v>
      </c>
      <c r="C3099" s="304">
        <v>81.016104017192262</v>
      </c>
      <c r="D3099" s="305" t="s">
        <v>172</v>
      </c>
    </row>
    <row r="3100" spans="1:4" ht="14.5" customHeight="1" x14ac:dyDescent="0.35">
      <c r="A3100" s="1"/>
      <c r="B3100" s="306">
        <v>44503.147222229221</v>
      </c>
      <c r="C3100" s="304">
        <v>80.003152870439223</v>
      </c>
      <c r="D3100" s="305" t="s">
        <v>172</v>
      </c>
    </row>
    <row r="3101" spans="1:4" ht="14.5" customHeight="1" x14ac:dyDescent="0.35">
      <c r="A3101" s="1"/>
      <c r="B3101" s="306">
        <v>44503.147916673668</v>
      </c>
      <c r="C3101" s="304">
        <v>78.712414127023663</v>
      </c>
      <c r="D3101" s="305" t="s">
        <v>172</v>
      </c>
    </row>
    <row r="3102" spans="1:4" ht="14.5" customHeight="1" x14ac:dyDescent="0.35">
      <c r="A3102" s="1"/>
      <c r="B3102" s="306">
        <v>44503.148611118115</v>
      </c>
      <c r="C3102" s="304">
        <v>78.957235129685913</v>
      </c>
      <c r="D3102" s="305" t="s">
        <v>172</v>
      </c>
    </row>
    <row r="3103" spans="1:4" ht="14.5" customHeight="1" x14ac:dyDescent="0.35">
      <c r="A3103" s="1"/>
      <c r="B3103" s="306">
        <v>44503.149305562561</v>
      </c>
      <c r="C3103" s="304">
        <v>86.653663778861912</v>
      </c>
      <c r="D3103" s="305" t="s">
        <v>172</v>
      </c>
    </row>
    <row r="3104" spans="1:4" ht="14.5" customHeight="1" x14ac:dyDescent="0.35">
      <c r="A3104" s="1"/>
      <c r="B3104" s="306">
        <v>44503.150000007008</v>
      </c>
      <c r="C3104" s="304">
        <v>94.100352660089271</v>
      </c>
      <c r="D3104" s="305" t="s">
        <v>172</v>
      </c>
    </row>
    <row r="3105" spans="1:4" ht="14.5" customHeight="1" x14ac:dyDescent="0.35">
      <c r="A3105" s="1"/>
      <c r="B3105" s="306">
        <v>44503.150694451455</v>
      </c>
      <c r="C3105" s="304">
        <v>89.892271058816306</v>
      </c>
      <c r="D3105" s="305" t="s">
        <v>172</v>
      </c>
    </row>
    <row r="3106" spans="1:4" ht="14.5" customHeight="1" x14ac:dyDescent="0.35">
      <c r="A3106" s="1"/>
      <c r="B3106" s="306">
        <v>44503.151388895902</v>
      </c>
      <c r="C3106" s="304">
        <v>83.346421863109569</v>
      </c>
      <c r="D3106" s="305" t="s">
        <v>172</v>
      </c>
    </row>
    <row r="3107" spans="1:4" ht="14.5" customHeight="1" x14ac:dyDescent="0.35">
      <c r="A3107" s="1"/>
      <c r="B3107" s="306">
        <v>44503.152083340348</v>
      </c>
      <c r="C3107" s="304">
        <v>80.528373782881928</v>
      </c>
      <c r="D3107" s="305" t="s">
        <v>172</v>
      </c>
    </row>
    <row r="3108" spans="1:4" ht="14.5" customHeight="1" x14ac:dyDescent="0.35">
      <c r="A3108" s="1"/>
      <c r="B3108" s="306">
        <v>44503.152777784795</v>
      </c>
      <c r="C3108" s="304">
        <v>79.217834222842555</v>
      </c>
      <c r="D3108" s="305" t="s">
        <v>172</v>
      </c>
    </row>
    <row r="3109" spans="1:4" ht="14.5" customHeight="1" x14ac:dyDescent="0.35">
      <c r="A3109" s="1"/>
      <c r="B3109" s="306">
        <v>44503.153472229242</v>
      </c>
      <c r="C3109" s="304">
        <v>78.541123240177214</v>
      </c>
      <c r="D3109" s="305" t="s">
        <v>172</v>
      </c>
    </row>
    <row r="3110" spans="1:4" ht="14.5" customHeight="1" x14ac:dyDescent="0.35">
      <c r="A3110" s="1"/>
      <c r="B3110" s="306">
        <v>44503.154166673688</v>
      </c>
      <c r="C3110" s="304">
        <v>78.379405968653742</v>
      </c>
      <c r="D3110" s="305" t="s">
        <v>172</v>
      </c>
    </row>
    <row r="3111" spans="1:4" ht="14.5" customHeight="1" x14ac:dyDescent="0.35">
      <c r="A3111" s="1"/>
      <c r="B3111" s="306">
        <v>44503.154861118135</v>
      </c>
      <c r="C3111" s="304">
        <v>78.034853381267752</v>
      </c>
      <c r="D3111" s="305" t="s">
        <v>172</v>
      </c>
    </row>
    <row r="3112" spans="1:4" ht="14.5" customHeight="1" x14ac:dyDescent="0.35">
      <c r="A3112" s="1"/>
      <c r="B3112" s="306">
        <v>44503.155555562582</v>
      </c>
      <c r="C3112" s="304">
        <v>83.015130646243534</v>
      </c>
      <c r="D3112" s="305" t="s">
        <v>172</v>
      </c>
    </row>
    <row r="3113" spans="1:4" ht="14.5" customHeight="1" x14ac:dyDescent="0.35">
      <c r="A3113" s="1"/>
      <c r="B3113" s="306">
        <v>44503.156250007029</v>
      </c>
      <c r="C3113" s="304">
        <v>95.375433943979445</v>
      </c>
      <c r="D3113" s="305" t="s">
        <v>172</v>
      </c>
    </row>
    <row r="3114" spans="1:4" ht="14.5" customHeight="1" x14ac:dyDescent="0.35">
      <c r="A3114" s="1"/>
      <c r="B3114" s="306">
        <v>44503.156944451475</v>
      </c>
      <c r="C3114" s="304">
        <v>100.75323473302997</v>
      </c>
      <c r="D3114" s="305" t="s">
        <v>172</v>
      </c>
    </row>
    <row r="3115" spans="1:4" ht="14.5" customHeight="1" x14ac:dyDescent="0.35">
      <c r="A3115" s="1"/>
      <c r="B3115" s="306">
        <v>44503.157638895922</v>
      </c>
      <c r="C3115" s="304">
        <v>95.386208188260213</v>
      </c>
      <c r="D3115" s="305" t="s">
        <v>172</v>
      </c>
    </row>
    <row r="3116" spans="1:4" ht="14.5" customHeight="1" x14ac:dyDescent="0.35">
      <c r="A3116" s="1"/>
      <c r="B3116" s="306">
        <v>44503.158333340369</v>
      </c>
      <c r="C3116" s="304">
        <v>87.311803815965931</v>
      </c>
      <c r="D3116" s="305" t="s">
        <v>172</v>
      </c>
    </row>
    <row r="3117" spans="1:4" ht="14.5" customHeight="1" x14ac:dyDescent="0.35">
      <c r="A3117" s="1"/>
      <c r="B3117" s="306">
        <v>44503.159027784815</v>
      </c>
      <c r="C3117" s="304">
        <v>84.523822329249626</v>
      </c>
      <c r="D3117" s="305" t="s">
        <v>172</v>
      </c>
    </row>
    <row r="3118" spans="1:4" ht="14.5" customHeight="1" x14ac:dyDescent="0.35">
      <c r="A3118" s="1"/>
      <c r="B3118" s="306">
        <v>44503.159722229262</v>
      </c>
      <c r="C3118" s="304">
        <v>84.028401381576742</v>
      </c>
      <c r="D3118" s="305" t="s">
        <v>172</v>
      </c>
    </row>
    <row r="3119" spans="1:4" ht="14.5" customHeight="1" x14ac:dyDescent="0.35">
      <c r="A3119" s="1"/>
      <c r="B3119" s="306">
        <v>44503.160416673709</v>
      </c>
      <c r="C3119" s="304">
        <v>82.83663412284028</v>
      </c>
      <c r="D3119" s="305" t="s">
        <v>172</v>
      </c>
    </row>
    <row r="3120" spans="1:4" ht="14.5" customHeight="1" x14ac:dyDescent="0.35">
      <c r="A3120" s="1"/>
      <c r="B3120" s="306">
        <v>44503.161111118156</v>
      </c>
      <c r="C3120" s="304">
        <v>81.126219302266449</v>
      </c>
      <c r="D3120" s="305" t="s">
        <v>172</v>
      </c>
    </row>
    <row r="3121" spans="1:4" ht="14.5" customHeight="1" x14ac:dyDescent="0.35">
      <c r="A3121" s="1"/>
      <c r="B3121" s="306">
        <v>44503.161805562602</v>
      </c>
      <c r="C3121" s="304">
        <v>79.743239663611163</v>
      </c>
      <c r="D3121" s="305" t="s">
        <v>172</v>
      </c>
    </row>
    <row r="3122" spans="1:4" ht="14.5" customHeight="1" x14ac:dyDescent="0.35">
      <c r="A3122" s="1"/>
      <c r="B3122" s="306">
        <v>44503.162500007049</v>
      </c>
      <c r="C3122" s="304">
        <v>79.975650226365545</v>
      </c>
      <c r="D3122" s="305" t="s">
        <v>172</v>
      </c>
    </row>
    <row r="3123" spans="1:4" ht="14.5" customHeight="1" x14ac:dyDescent="0.35">
      <c r="A3123" s="1"/>
      <c r="B3123" s="306">
        <v>44503.163194451496</v>
      </c>
      <c r="C3123" s="304">
        <v>84.892890301403042</v>
      </c>
      <c r="D3123" s="305" t="s">
        <v>172</v>
      </c>
    </row>
    <row r="3124" spans="1:4" ht="14.5" customHeight="1" x14ac:dyDescent="0.35">
      <c r="A3124" s="1"/>
      <c r="B3124" s="306">
        <v>44503.163888895942</v>
      </c>
      <c r="C3124" s="304">
        <v>100.34959650693538</v>
      </c>
      <c r="D3124" s="305" t="s">
        <v>172</v>
      </c>
    </row>
    <row r="3125" spans="1:4" ht="14.5" customHeight="1" x14ac:dyDescent="0.35">
      <c r="A3125" s="1"/>
      <c r="B3125" s="306">
        <v>44503.164583340389</v>
      </c>
      <c r="C3125" s="304">
        <v>111.99847808878985</v>
      </c>
      <c r="D3125" s="305" t="s">
        <v>172</v>
      </c>
    </row>
    <row r="3126" spans="1:4" ht="14.5" customHeight="1" x14ac:dyDescent="0.35">
      <c r="A3126" s="1"/>
      <c r="B3126" s="306">
        <v>44503.165277784836</v>
      </c>
      <c r="C3126" s="304">
        <v>116.96498140475984</v>
      </c>
      <c r="D3126" s="305" t="s">
        <v>172</v>
      </c>
    </row>
    <row r="3127" spans="1:4" ht="14.5" customHeight="1" x14ac:dyDescent="0.35">
      <c r="A3127" s="1"/>
      <c r="B3127" s="306">
        <v>44503.165972229282</v>
      </c>
      <c r="C3127" s="304">
        <v>108.98730161316537</v>
      </c>
      <c r="D3127" s="305" t="s">
        <v>172</v>
      </c>
    </row>
    <row r="3128" spans="1:4" ht="14.5" customHeight="1" x14ac:dyDescent="0.35">
      <c r="A3128" s="1"/>
      <c r="B3128" s="306">
        <v>44503.166666673729</v>
      </c>
      <c r="C3128" s="304">
        <v>33.325922984092742</v>
      </c>
      <c r="D3128" s="305" t="s">
        <v>170</v>
      </c>
    </row>
    <row r="3129" spans="1:4" ht="14.5" customHeight="1" x14ac:dyDescent="0.35">
      <c r="A3129" s="1"/>
      <c r="B3129" s="306">
        <v>44503.167361118176</v>
      </c>
      <c r="C3129" s="304">
        <v>104.21842222555036</v>
      </c>
      <c r="D3129" s="305" t="s">
        <v>172</v>
      </c>
    </row>
    <row r="3130" spans="1:4" ht="14.5" customHeight="1" x14ac:dyDescent="0.35">
      <c r="A3130" s="1"/>
      <c r="B3130" s="306">
        <v>44503.168055562623</v>
      </c>
      <c r="C3130" s="304">
        <v>110.89282521238007</v>
      </c>
      <c r="D3130" s="305" t="s">
        <v>172</v>
      </c>
    </row>
    <row r="3131" spans="1:4" ht="14.5" customHeight="1" x14ac:dyDescent="0.35">
      <c r="A3131" s="1"/>
      <c r="B3131" s="306">
        <v>44503.168750007069</v>
      </c>
      <c r="C3131" s="304">
        <v>112.15984347919972</v>
      </c>
      <c r="D3131" s="305" t="s">
        <v>172</v>
      </c>
    </row>
    <row r="3132" spans="1:4" ht="14.5" customHeight="1" x14ac:dyDescent="0.35">
      <c r="A3132" s="1"/>
      <c r="B3132" s="306">
        <v>44503.169444451516</v>
      </c>
      <c r="C3132" s="304">
        <v>104.11092928744232</v>
      </c>
      <c r="D3132" s="305" t="s">
        <v>172</v>
      </c>
    </row>
    <row r="3133" spans="1:4" ht="14.5" customHeight="1" x14ac:dyDescent="0.35">
      <c r="A3133" s="1"/>
      <c r="B3133" s="306">
        <v>44503.170138895963</v>
      </c>
      <c r="C3133" s="304">
        <v>105.0056408235842</v>
      </c>
      <c r="D3133" s="305" t="s">
        <v>172</v>
      </c>
    </row>
    <row r="3134" spans="1:4" ht="14.5" customHeight="1" x14ac:dyDescent="0.35">
      <c r="A3134" s="1"/>
      <c r="B3134" s="306">
        <v>44503.170833340409</v>
      </c>
      <c r="C3134" s="304">
        <v>112.27134582392367</v>
      </c>
      <c r="D3134" s="305" t="s">
        <v>172</v>
      </c>
    </row>
    <row r="3135" spans="1:4" ht="14.5" customHeight="1" x14ac:dyDescent="0.35">
      <c r="A3135" s="1"/>
      <c r="B3135" s="306">
        <v>44503.171527784856</v>
      </c>
      <c r="C3135" s="304">
        <v>112.07567961883615</v>
      </c>
      <c r="D3135" s="305" t="s">
        <v>172</v>
      </c>
    </row>
    <row r="3136" spans="1:4" ht="14.5" customHeight="1" x14ac:dyDescent="0.35">
      <c r="A3136" s="1"/>
      <c r="B3136" s="306">
        <v>44503.172222229303</v>
      </c>
      <c r="C3136" s="304">
        <v>111.42368711944631</v>
      </c>
      <c r="D3136" s="305" t="s">
        <v>172</v>
      </c>
    </row>
    <row r="3137" spans="1:4" ht="14.5" customHeight="1" x14ac:dyDescent="0.35">
      <c r="A3137" s="1"/>
      <c r="B3137" s="306">
        <v>44503.17291667375</v>
      </c>
      <c r="C3137" s="304">
        <v>114.5612338652291</v>
      </c>
      <c r="D3137" s="305" t="s">
        <v>172</v>
      </c>
    </row>
    <row r="3138" spans="1:4" ht="14.5" customHeight="1" x14ac:dyDescent="0.35">
      <c r="A3138" s="1"/>
      <c r="B3138" s="306">
        <v>44503.173611118196</v>
      </c>
      <c r="C3138" s="304">
        <v>119.88311305522414</v>
      </c>
      <c r="D3138" s="305" t="s">
        <v>172</v>
      </c>
    </row>
    <row r="3139" spans="1:4" ht="14.5" customHeight="1" x14ac:dyDescent="0.35">
      <c r="A3139" s="1"/>
      <c r="B3139" s="306">
        <v>44503.174305562643</v>
      </c>
      <c r="C3139" s="304">
        <v>123.54561966796173</v>
      </c>
      <c r="D3139" s="305" t="s">
        <v>172</v>
      </c>
    </row>
    <row r="3140" spans="1:4" ht="14.5" customHeight="1" x14ac:dyDescent="0.35">
      <c r="A3140" s="1"/>
      <c r="B3140" s="306">
        <v>44503.17500000709</v>
      </c>
      <c r="C3140" s="304">
        <v>127.16838291341749</v>
      </c>
      <c r="D3140" s="305" t="s">
        <v>172</v>
      </c>
    </row>
    <row r="3141" spans="1:4" ht="14.5" customHeight="1" x14ac:dyDescent="0.35">
      <c r="A3141" s="1"/>
      <c r="B3141" s="306">
        <v>44503.175694451536</v>
      </c>
      <c r="C3141" s="304">
        <v>131.90628882612023</v>
      </c>
      <c r="D3141" s="305" t="s">
        <v>172</v>
      </c>
    </row>
    <row r="3142" spans="1:4" ht="14.5" customHeight="1" x14ac:dyDescent="0.35">
      <c r="A3142" s="1"/>
      <c r="B3142" s="306">
        <v>44503.176388895983</v>
      </c>
      <c r="C3142" s="304">
        <v>135.56191264248142</v>
      </c>
      <c r="D3142" s="305" t="s">
        <v>172</v>
      </c>
    </row>
    <row r="3143" spans="1:4" ht="14.5" customHeight="1" x14ac:dyDescent="0.35">
      <c r="A3143" s="1"/>
      <c r="B3143" s="306">
        <v>44503.17708334043</v>
      </c>
      <c r="C3143" s="304">
        <v>134.45678431839139</v>
      </c>
      <c r="D3143" s="305" t="s">
        <v>172</v>
      </c>
    </row>
    <row r="3144" spans="1:4" ht="14.5" customHeight="1" x14ac:dyDescent="0.35">
      <c r="A3144" s="1"/>
      <c r="B3144" s="306">
        <v>44503.177777784877</v>
      </c>
      <c r="C3144" s="304">
        <v>123.01357043054499</v>
      </c>
      <c r="D3144" s="305" t="s">
        <v>172</v>
      </c>
    </row>
    <row r="3145" spans="1:4" ht="14.5" customHeight="1" x14ac:dyDescent="0.35">
      <c r="A3145" s="1"/>
      <c r="B3145" s="306">
        <v>44503.178472229323</v>
      </c>
      <c r="C3145" s="304">
        <v>119.98932697322452</v>
      </c>
      <c r="D3145" s="305" t="s">
        <v>172</v>
      </c>
    </row>
    <row r="3146" spans="1:4" ht="14.5" customHeight="1" x14ac:dyDescent="0.35">
      <c r="A3146" s="1"/>
      <c r="B3146" s="306">
        <v>44503.17916667377</v>
      </c>
      <c r="C3146" s="304">
        <v>127.88868564723525</v>
      </c>
      <c r="D3146" s="305" t="s">
        <v>172</v>
      </c>
    </row>
    <row r="3147" spans="1:4" ht="14.5" customHeight="1" x14ac:dyDescent="0.35">
      <c r="A3147" s="1"/>
      <c r="B3147" s="306">
        <v>44503.179861118217</v>
      </c>
      <c r="C3147" s="304">
        <v>134.79786540936911</v>
      </c>
      <c r="D3147" s="305" t="s">
        <v>172</v>
      </c>
    </row>
    <row r="3148" spans="1:4" ht="14.5" customHeight="1" x14ac:dyDescent="0.35">
      <c r="A3148" s="1"/>
      <c r="B3148" s="306">
        <v>44503.180555562663</v>
      </c>
      <c r="C3148" s="304">
        <v>142.55589812468969</v>
      </c>
      <c r="D3148" s="305" t="s">
        <v>172</v>
      </c>
    </row>
    <row r="3149" spans="1:4" ht="14.5" customHeight="1" x14ac:dyDescent="0.35">
      <c r="A3149" s="1"/>
      <c r="B3149" s="306">
        <v>44503.18125000711</v>
      </c>
      <c r="C3149" s="304">
        <v>155.43413090428416</v>
      </c>
      <c r="D3149" s="305" t="s">
        <v>172</v>
      </c>
    </row>
    <row r="3150" spans="1:4" ht="14.5" customHeight="1" x14ac:dyDescent="0.35">
      <c r="A3150" s="1"/>
      <c r="B3150" s="306">
        <v>44503.181944451557</v>
      </c>
      <c r="C3150" s="304">
        <v>165.21859572166966</v>
      </c>
      <c r="D3150" s="305" t="s">
        <v>172</v>
      </c>
    </row>
    <row r="3151" spans="1:4" ht="14.5" customHeight="1" x14ac:dyDescent="0.35">
      <c r="A3151" s="1"/>
      <c r="B3151" s="306">
        <v>44503.182638896003</v>
      </c>
      <c r="C3151" s="304">
        <v>162.64990050508641</v>
      </c>
      <c r="D3151" s="305" t="s">
        <v>172</v>
      </c>
    </row>
    <row r="3152" spans="1:4" ht="14.5" customHeight="1" x14ac:dyDescent="0.35">
      <c r="A3152" s="1"/>
      <c r="B3152" s="306">
        <v>44503.18333334045</v>
      </c>
      <c r="C3152" s="304">
        <v>156.44641137609335</v>
      </c>
      <c r="D3152" s="305" t="s">
        <v>172</v>
      </c>
    </row>
    <row r="3153" spans="1:4" ht="14.5" customHeight="1" x14ac:dyDescent="0.35">
      <c r="A3153" s="1"/>
      <c r="B3153" s="306">
        <v>44503.184027784897</v>
      </c>
      <c r="C3153" s="304">
        <v>155.26676731239615</v>
      </c>
      <c r="D3153" s="305" t="s">
        <v>172</v>
      </c>
    </row>
    <row r="3154" spans="1:4" ht="14.5" customHeight="1" x14ac:dyDescent="0.35">
      <c r="A3154" s="1"/>
      <c r="B3154" s="306">
        <v>44503.184722229344</v>
      </c>
      <c r="C3154" s="304">
        <v>150.10422623698057</v>
      </c>
      <c r="D3154" s="305" t="s">
        <v>172</v>
      </c>
    </row>
    <row r="3155" spans="1:4" ht="14.5" customHeight="1" x14ac:dyDescent="0.35">
      <c r="A3155" s="1"/>
      <c r="B3155" s="306">
        <v>44503.18541667379</v>
      </c>
      <c r="C3155" s="304">
        <v>137.7963417223383</v>
      </c>
      <c r="D3155" s="305" t="s">
        <v>172</v>
      </c>
    </row>
    <row r="3156" spans="1:4" ht="14.5" customHeight="1" x14ac:dyDescent="0.35">
      <c r="A3156" s="1"/>
      <c r="B3156" s="306">
        <v>44503.186111118237</v>
      </c>
      <c r="C3156" s="304">
        <v>133.53654582324282</v>
      </c>
      <c r="D3156" s="305" t="s">
        <v>172</v>
      </c>
    </row>
    <row r="3157" spans="1:4" ht="14.5" customHeight="1" x14ac:dyDescent="0.35">
      <c r="A3157" s="1"/>
      <c r="B3157" s="306">
        <v>44503.186805562684</v>
      </c>
      <c r="C3157" s="304">
        <v>144.49637241631669</v>
      </c>
      <c r="D3157" s="305" t="s">
        <v>172</v>
      </c>
    </row>
    <row r="3158" spans="1:4" ht="14.5" customHeight="1" x14ac:dyDescent="0.35">
      <c r="A3158" s="1"/>
      <c r="B3158" s="306">
        <v>44503.18750000713</v>
      </c>
      <c r="C3158" s="304">
        <v>150.4208686707037</v>
      </c>
      <c r="D3158" s="305" t="s">
        <v>172</v>
      </c>
    </row>
    <row r="3159" spans="1:4" ht="14.5" customHeight="1" x14ac:dyDescent="0.35">
      <c r="A3159" s="1"/>
      <c r="B3159" s="306">
        <v>44503.188194451577</v>
      </c>
      <c r="C3159" s="304">
        <v>151.35268930740421</v>
      </c>
      <c r="D3159" s="305" t="s">
        <v>172</v>
      </c>
    </row>
    <row r="3160" spans="1:4" ht="14.5" customHeight="1" x14ac:dyDescent="0.35">
      <c r="A3160" s="1"/>
      <c r="B3160" s="306">
        <v>44503.188888896024</v>
      </c>
      <c r="C3160" s="304">
        <v>151.50283918497541</v>
      </c>
      <c r="D3160" s="305" t="s">
        <v>172</v>
      </c>
    </row>
    <row r="3161" spans="1:4" ht="14.5" customHeight="1" x14ac:dyDescent="0.35">
      <c r="A3161" s="1"/>
      <c r="B3161" s="306">
        <v>44503.189583340471</v>
      </c>
      <c r="C3161" s="304">
        <v>154.72869827602602</v>
      </c>
      <c r="D3161" s="305" t="s">
        <v>172</v>
      </c>
    </row>
    <row r="3162" spans="1:4" ht="14.5" customHeight="1" x14ac:dyDescent="0.35">
      <c r="A3162" s="1"/>
      <c r="B3162" s="306">
        <v>44503.190277784917</v>
      </c>
      <c r="C3162" s="304">
        <v>156.55884894530365</v>
      </c>
      <c r="D3162" s="305" t="s">
        <v>172</v>
      </c>
    </row>
    <row r="3163" spans="1:4" ht="14.5" customHeight="1" x14ac:dyDescent="0.35">
      <c r="A3163" s="1"/>
      <c r="B3163" s="306">
        <v>44503.190972229364</v>
      </c>
      <c r="C3163" s="304">
        <v>152.20305352199745</v>
      </c>
      <c r="D3163" s="305" t="s">
        <v>172</v>
      </c>
    </row>
    <row r="3164" spans="1:4" ht="14.5" customHeight="1" x14ac:dyDescent="0.35">
      <c r="A3164" s="1"/>
      <c r="B3164" s="306">
        <v>44503.191666673811</v>
      </c>
      <c r="C3164" s="304">
        <v>144.64056059409242</v>
      </c>
      <c r="D3164" s="305" t="s">
        <v>172</v>
      </c>
    </row>
    <row r="3165" spans="1:4" ht="14.5" customHeight="1" x14ac:dyDescent="0.35">
      <c r="A3165" s="1"/>
      <c r="B3165" s="306">
        <v>44503.192361118257</v>
      </c>
      <c r="C3165" s="304">
        <v>140.02877292332317</v>
      </c>
      <c r="D3165" s="305" t="s">
        <v>172</v>
      </c>
    </row>
    <row r="3166" spans="1:4" ht="14.5" customHeight="1" x14ac:dyDescent="0.35">
      <c r="A3166" s="1"/>
      <c r="B3166" s="306">
        <v>44503.193055562704</v>
      </c>
      <c r="C3166" s="304">
        <v>138.69021443657888</v>
      </c>
      <c r="D3166" s="305" t="s">
        <v>172</v>
      </c>
    </row>
    <row r="3167" spans="1:4" ht="14.5" customHeight="1" x14ac:dyDescent="0.35">
      <c r="A3167" s="1"/>
      <c r="B3167" s="306">
        <v>44503.193750007151</v>
      </c>
      <c r="C3167" s="304">
        <v>138.29854362466139</v>
      </c>
      <c r="D3167" s="305" t="s">
        <v>172</v>
      </c>
    </row>
    <row r="3168" spans="1:4" ht="14.5" customHeight="1" x14ac:dyDescent="0.35">
      <c r="A3168" s="1"/>
      <c r="B3168" s="306">
        <v>44503.194444451598</v>
      </c>
      <c r="C3168" s="304">
        <v>137.97264331914096</v>
      </c>
      <c r="D3168" s="305" t="s">
        <v>172</v>
      </c>
    </row>
    <row r="3169" spans="1:4" ht="14.5" customHeight="1" x14ac:dyDescent="0.35">
      <c r="A3169" s="1"/>
      <c r="B3169" s="306">
        <v>44503.195138896044</v>
      </c>
      <c r="C3169" s="304">
        <v>138.02713959615213</v>
      </c>
      <c r="D3169" s="305" t="s">
        <v>172</v>
      </c>
    </row>
    <row r="3170" spans="1:4" ht="14.5" customHeight="1" x14ac:dyDescent="0.35">
      <c r="A3170" s="1"/>
      <c r="B3170" s="306">
        <v>44503.195833340491</v>
      </c>
      <c r="C3170" s="304">
        <v>138.49588403513189</v>
      </c>
      <c r="D3170" s="305" t="s">
        <v>172</v>
      </c>
    </row>
    <row r="3171" spans="1:4" ht="14.5" customHeight="1" x14ac:dyDescent="0.35">
      <c r="A3171" s="1"/>
      <c r="B3171" s="306">
        <v>44503.196527784938</v>
      </c>
      <c r="C3171" s="304">
        <v>142.58884548189428</v>
      </c>
      <c r="D3171" s="305" t="s">
        <v>172</v>
      </c>
    </row>
    <row r="3172" spans="1:4" ht="14.5" customHeight="1" x14ac:dyDescent="0.35">
      <c r="A3172" s="1"/>
      <c r="B3172" s="306">
        <v>44503.197222229384</v>
      </c>
      <c r="C3172" s="304">
        <v>151.21533674931851</v>
      </c>
      <c r="D3172" s="305" t="s">
        <v>172</v>
      </c>
    </row>
    <row r="3173" spans="1:4" ht="14.5" customHeight="1" x14ac:dyDescent="0.35">
      <c r="A3173" s="1"/>
      <c r="B3173" s="306">
        <v>44503.197916673831</v>
      </c>
      <c r="C3173" s="304">
        <v>156.49176894885412</v>
      </c>
      <c r="D3173" s="305" t="s">
        <v>172</v>
      </c>
    </row>
    <row r="3174" spans="1:4" ht="14.5" customHeight="1" x14ac:dyDescent="0.35">
      <c r="A3174" s="1"/>
      <c r="B3174" s="306">
        <v>44503.198611118278</v>
      </c>
      <c r="C3174" s="304">
        <v>159.56142152781831</v>
      </c>
      <c r="D3174" s="305" t="s">
        <v>172</v>
      </c>
    </row>
    <row r="3175" spans="1:4" ht="14.5" customHeight="1" x14ac:dyDescent="0.35">
      <c r="A3175" s="1"/>
      <c r="B3175" s="306">
        <v>44503.199305562724</v>
      </c>
      <c r="C3175" s="304">
        <v>157.82953417604247</v>
      </c>
      <c r="D3175" s="305" t="s">
        <v>172</v>
      </c>
    </row>
    <row r="3176" spans="1:4" ht="14.5" customHeight="1" x14ac:dyDescent="0.35">
      <c r="A3176" s="1"/>
      <c r="B3176" s="306">
        <v>44503.200000007171</v>
      </c>
      <c r="C3176" s="304">
        <v>154.02055535211306</v>
      </c>
      <c r="D3176" s="305" t="s">
        <v>172</v>
      </c>
    </row>
    <row r="3177" spans="1:4" ht="14.5" customHeight="1" x14ac:dyDescent="0.35">
      <c r="A3177" s="1"/>
      <c r="B3177" s="306">
        <v>44503.200694451618</v>
      </c>
      <c r="C3177" s="304">
        <v>156.05525601273015</v>
      </c>
      <c r="D3177" s="305" t="s">
        <v>172</v>
      </c>
    </row>
    <row r="3178" spans="1:4" ht="14.5" customHeight="1" x14ac:dyDescent="0.35">
      <c r="A3178" s="1"/>
      <c r="B3178" s="306">
        <v>44503.201388896065</v>
      </c>
      <c r="C3178" s="304">
        <v>165.18703698887256</v>
      </c>
      <c r="D3178" s="305" t="s">
        <v>172</v>
      </c>
    </row>
    <row r="3179" spans="1:4" ht="14.5" customHeight="1" x14ac:dyDescent="0.35">
      <c r="A3179" s="1"/>
      <c r="B3179" s="306">
        <v>44503.202083340511</v>
      </c>
      <c r="C3179" s="304">
        <v>180.10794069308321</v>
      </c>
      <c r="D3179" s="305" t="s">
        <v>172</v>
      </c>
    </row>
    <row r="3180" spans="1:4" ht="14.5" customHeight="1" x14ac:dyDescent="0.35">
      <c r="A3180" s="1"/>
      <c r="B3180" s="306">
        <v>44503.202777784958</v>
      </c>
      <c r="C3180" s="304">
        <v>200.34805247226419</v>
      </c>
      <c r="D3180" s="305" t="s">
        <v>172</v>
      </c>
    </row>
    <row r="3181" spans="1:4" ht="14.5" customHeight="1" x14ac:dyDescent="0.35">
      <c r="A3181" s="1"/>
      <c r="B3181" s="306">
        <v>44503.203472229405</v>
      </c>
      <c r="C3181" s="304">
        <v>225.19053049688617</v>
      </c>
      <c r="D3181" s="305" t="s">
        <v>172</v>
      </c>
    </row>
    <row r="3182" spans="1:4" ht="14.5" customHeight="1" x14ac:dyDescent="0.35">
      <c r="A3182" s="1"/>
      <c r="B3182" s="306">
        <v>44503.204166673851</v>
      </c>
      <c r="C3182" s="304">
        <v>259.15250779485797</v>
      </c>
      <c r="D3182" s="305" t="s">
        <v>172</v>
      </c>
    </row>
    <row r="3183" spans="1:4" ht="14.5" customHeight="1" x14ac:dyDescent="0.35">
      <c r="A3183" s="1"/>
      <c r="B3183" s="306">
        <v>44503.204861118298</v>
      </c>
      <c r="C3183" s="304">
        <v>295.01831937496706</v>
      </c>
      <c r="D3183" s="305" t="s">
        <v>172</v>
      </c>
    </row>
    <row r="3184" spans="1:4" ht="14.5" customHeight="1" x14ac:dyDescent="0.35">
      <c r="A3184" s="1"/>
      <c r="B3184" s="306">
        <v>44503.205555562745</v>
      </c>
      <c r="C3184" s="304">
        <v>318.05819369468372</v>
      </c>
      <c r="D3184" s="305" t="s">
        <v>172</v>
      </c>
    </row>
    <row r="3185" spans="1:4" ht="14.5" customHeight="1" x14ac:dyDescent="0.35">
      <c r="A3185" s="1"/>
      <c r="B3185" s="306">
        <v>44503.206250007192</v>
      </c>
      <c r="C3185" s="304">
        <v>329.40255255478746</v>
      </c>
      <c r="D3185" s="305" t="s">
        <v>172</v>
      </c>
    </row>
    <row r="3186" spans="1:4" ht="14.5" customHeight="1" x14ac:dyDescent="0.35">
      <c r="A3186" s="1"/>
      <c r="B3186" s="306">
        <v>44503.206944451638</v>
      </c>
      <c r="C3186" s="304">
        <v>326.48105127374487</v>
      </c>
      <c r="D3186" s="305" t="s">
        <v>172</v>
      </c>
    </row>
    <row r="3187" spans="1:4" ht="14.5" customHeight="1" x14ac:dyDescent="0.35">
      <c r="A3187" s="1"/>
      <c r="B3187" s="306">
        <v>44503.207638896085</v>
      </c>
      <c r="C3187" s="304">
        <v>311.68373895053907</v>
      </c>
      <c r="D3187" s="305" t="s">
        <v>172</v>
      </c>
    </row>
    <row r="3188" spans="1:4" ht="14.5" customHeight="1" x14ac:dyDescent="0.35">
      <c r="A3188" s="1"/>
      <c r="B3188" s="306">
        <v>44503.208333340532</v>
      </c>
      <c r="C3188" s="304">
        <v>303.90711244120416</v>
      </c>
      <c r="D3188" s="305" t="s">
        <v>172</v>
      </c>
    </row>
    <row r="3189" spans="1:4" ht="14.5" customHeight="1" x14ac:dyDescent="0.35">
      <c r="A3189" s="1"/>
      <c r="B3189" s="306">
        <v>44503.209027784978</v>
      </c>
      <c r="C3189" s="304">
        <v>302.61706608198585</v>
      </c>
      <c r="D3189" s="305" t="s">
        <v>172</v>
      </c>
    </row>
    <row r="3190" spans="1:4" ht="14.5" customHeight="1" x14ac:dyDescent="0.35">
      <c r="A3190" s="1"/>
      <c r="B3190" s="306">
        <v>44503.209722229425</v>
      </c>
      <c r="C3190" s="304">
        <v>304.95061185252854</v>
      </c>
      <c r="D3190" s="305" t="s">
        <v>172</v>
      </c>
    </row>
    <row r="3191" spans="1:4" ht="14.5" customHeight="1" x14ac:dyDescent="0.35">
      <c r="A3191" s="1"/>
      <c r="B3191" s="306">
        <v>44503.210416673872</v>
      </c>
      <c r="C3191" s="304">
        <v>309.77793157015304</v>
      </c>
      <c r="D3191" s="305" t="s">
        <v>172</v>
      </c>
    </row>
    <row r="3192" spans="1:4" ht="14.5" customHeight="1" x14ac:dyDescent="0.35">
      <c r="A3192" s="1"/>
      <c r="B3192" s="306">
        <v>44503.211111118319</v>
      </c>
      <c r="C3192" s="304">
        <v>316.56060049821775</v>
      </c>
      <c r="D3192" s="305" t="s">
        <v>172</v>
      </c>
    </row>
    <row r="3193" spans="1:4" ht="14.5" customHeight="1" x14ac:dyDescent="0.35">
      <c r="A3193" s="1"/>
      <c r="B3193" s="306">
        <v>44503.211805562765</v>
      </c>
      <c r="C3193" s="304">
        <v>325.62311916720745</v>
      </c>
      <c r="D3193" s="305" t="s">
        <v>172</v>
      </c>
    </row>
    <row r="3194" spans="1:4" ht="14.5" customHeight="1" x14ac:dyDescent="0.35">
      <c r="A3194" s="1"/>
      <c r="B3194" s="306">
        <v>44503.212500007212</v>
      </c>
      <c r="C3194" s="304">
        <v>343.65209582165505</v>
      </c>
      <c r="D3194" s="305" t="s">
        <v>172</v>
      </c>
    </row>
    <row r="3195" spans="1:4" ht="14.5" customHeight="1" x14ac:dyDescent="0.35">
      <c r="A3195" s="1"/>
      <c r="B3195" s="306">
        <v>44503.213194451659</v>
      </c>
      <c r="C3195" s="304">
        <v>377.38032136686769</v>
      </c>
      <c r="D3195" s="305" t="s">
        <v>172</v>
      </c>
    </row>
    <row r="3196" spans="1:4" ht="14.5" customHeight="1" x14ac:dyDescent="0.35">
      <c r="A3196" s="1"/>
      <c r="B3196" s="306">
        <v>44503.213888896105</v>
      </c>
      <c r="C3196" s="304">
        <v>413.05503126340921</v>
      </c>
      <c r="D3196" s="305" t="s">
        <v>172</v>
      </c>
    </row>
    <row r="3197" spans="1:4" ht="14.5" customHeight="1" x14ac:dyDescent="0.35">
      <c r="A3197" s="1"/>
      <c r="B3197" s="306">
        <v>44503.214583340552</v>
      </c>
      <c r="C3197" s="304">
        <v>417.58780985348858</v>
      </c>
      <c r="D3197" s="305" t="s">
        <v>172</v>
      </c>
    </row>
    <row r="3198" spans="1:4" ht="14.5" customHeight="1" x14ac:dyDescent="0.35">
      <c r="A3198" s="1"/>
      <c r="B3198" s="306">
        <v>44503.215277784999</v>
      </c>
      <c r="C3198" s="304">
        <v>412.66105953316827</v>
      </c>
      <c r="D3198" s="305" t="s">
        <v>172</v>
      </c>
    </row>
    <row r="3199" spans="1:4" ht="14.5" customHeight="1" x14ac:dyDescent="0.35">
      <c r="A3199" s="1"/>
      <c r="B3199" s="306">
        <v>44503.215972229445</v>
      </c>
      <c r="C3199" s="304">
        <v>418.91974056850501</v>
      </c>
      <c r="D3199" s="305" t="s">
        <v>172</v>
      </c>
    </row>
    <row r="3200" spans="1:4" ht="14.5" customHeight="1" x14ac:dyDescent="0.35">
      <c r="A3200" s="1"/>
      <c r="B3200" s="306">
        <v>44503.216666673892</v>
      </c>
      <c r="C3200" s="304">
        <v>406.49529896384723</v>
      </c>
      <c r="D3200" s="305" t="s">
        <v>172</v>
      </c>
    </row>
    <row r="3201" spans="1:4" ht="14.5" customHeight="1" x14ac:dyDescent="0.35">
      <c r="A3201" s="1"/>
      <c r="B3201" s="306">
        <v>44503.217361118339</v>
      </c>
      <c r="C3201" s="304">
        <v>391.04069992276686</v>
      </c>
      <c r="D3201" s="305" t="s">
        <v>172</v>
      </c>
    </row>
    <row r="3202" spans="1:4" ht="14.5" customHeight="1" x14ac:dyDescent="0.35">
      <c r="A3202" s="1"/>
      <c r="B3202" s="306">
        <v>44503.218055562786</v>
      </c>
      <c r="C3202" s="304">
        <v>377.27341847675075</v>
      </c>
      <c r="D3202" s="305" t="s">
        <v>172</v>
      </c>
    </row>
    <row r="3203" spans="1:4" ht="14.5" customHeight="1" x14ac:dyDescent="0.35">
      <c r="A3203" s="1"/>
      <c r="B3203" s="306">
        <v>44503.218750007232</v>
      </c>
      <c r="C3203" s="304">
        <v>362.11502874170742</v>
      </c>
      <c r="D3203" s="305" t="s">
        <v>172</v>
      </c>
    </row>
    <row r="3204" spans="1:4" ht="14.5" customHeight="1" x14ac:dyDescent="0.35">
      <c r="A3204" s="1"/>
      <c r="B3204" s="306">
        <v>44503.219444451679</v>
      </c>
      <c r="C3204" s="304">
        <v>350.370632284934</v>
      </c>
      <c r="D3204" s="305" t="s">
        <v>172</v>
      </c>
    </row>
    <row r="3205" spans="1:4" ht="14.5" customHeight="1" x14ac:dyDescent="0.35">
      <c r="A3205" s="1"/>
      <c r="B3205" s="306">
        <v>44503.220138896126</v>
      </c>
      <c r="C3205" s="304">
        <v>338.7748057932593</v>
      </c>
      <c r="D3205" s="305" t="s">
        <v>172</v>
      </c>
    </row>
    <row r="3206" spans="1:4" ht="14.5" customHeight="1" x14ac:dyDescent="0.35">
      <c r="A3206" s="1"/>
      <c r="B3206" s="306">
        <v>44503.220833340572</v>
      </c>
      <c r="C3206" s="304">
        <v>326.42139651356263</v>
      </c>
      <c r="D3206" s="305" t="s">
        <v>172</v>
      </c>
    </row>
    <row r="3207" spans="1:4" ht="14.5" customHeight="1" x14ac:dyDescent="0.35">
      <c r="A3207" s="1"/>
      <c r="B3207" s="306">
        <v>44503.221527785019</v>
      </c>
      <c r="C3207" s="304">
        <v>312.27388461062998</v>
      </c>
      <c r="D3207" s="305" t="s">
        <v>172</v>
      </c>
    </row>
    <row r="3208" spans="1:4" ht="14.5" customHeight="1" x14ac:dyDescent="0.35">
      <c r="A3208" s="1"/>
      <c r="B3208" s="306">
        <v>44503.222222229466</v>
      </c>
      <c r="C3208" s="304">
        <v>296.90650508520196</v>
      </c>
      <c r="D3208" s="305" t="s">
        <v>172</v>
      </c>
    </row>
    <row r="3209" spans="1:4" ht="14.5" customHeight="1" x14ac:dyDescent="0.35">
      <c r="A3209" s="1"/>
      <c r="B3209" s="306">
        <v>44503.222916673913</v>
      </c>
      <c r="C3209" s="304">
        <v>279.47994320120972</v>
      </c>
      <c r="D3209" s="305" t="s">
        <v>172</v>
      </c>
    </row>
    <row r="3210" spans="1:4" ht="14.5" customHeight="1" x14ac:dyDescent="0.35">
      <c r="A3210" s="1"/>
      <c r="B3210" s="306">
        <v>44503.223611118359</v>
      </c>
      <c r="C3210" s="304">
        <v>259.38426865802614</v>
      </c>
      <c r="D3210" s="305" t="s">
        <v>172</v>
      </c>
    </row>
    <row r="3211" spans="1:4" ht="14.5" customHeight="1" x14ac:dyDescent="0.35">
      <c r="A3211" s="1"/>
      <c r="B3211" s="306">
        <v>44503.224305562806</v>
      </c>
      <c r="C3211" s="304">
        <v>225.86224970716285</v>
      </c>
      <c r="D3211" s="305" t="s">
        <v>172</v>
      </c>
    </row>
    <row r="3212" spans="1:4" ht="14.5" customHeight="1" x14ac:dyDescent="0.35">
      <c r="A3212" s="1"/>
      <c r="B3212" s="306">
        <v>44503.225000007253</v>
      </c>
      <c r="C3212" s="304">
        <v>189.72057384785731</v>
      </c>
      <c r="D3212" s="305" t="s">
        <v>172</v>
      </c>
    </row>
    <row r="3213" spans="1:4" ht="14.5" customHeight="1" x14ac:dyDescent="0.35">
      <c r="A3213" s="1"/>
      <c r="B3213" s="306">
        <v>44503.225694451699</v>
      </c>
      <c r="C3213" s="304">
        <v>168.5625601420179</v>
      </c>
      <c r="D3213" s="305" t="s">
        <v>172</v>
      </c>
    </row>
    <row r="3214" spans="1:4" ht="14.5" customHeight="1" x14ac:dyDescent="0.35">
      <c r="A3214" s="1"/>
      <c r="B3214" s="306">
        <v>44503.226388896146</v>
      </c>
      <c r="C3214" s="304">
        <v>156.46561470011173</v>
      </c>
      <c r="D3214" s="305" t="s">
        <v>172</v>
      </c>
    </row>
    <row r="3215" spans="1:4" ht="14.5" customHeight="1" x14ac:dyDescent="0.35">
      <c r="A3215" s="1"/>
      <c r="B3215" s="306">
        <v>44503.227083340593</v>
      </c>
      <c r="C3215" s="304">
        <v>154.64342690413662</v>
      </c>
      <c r="D3215" s="305" t="s">
        <v>172</v>
      </c>
    </row>
    <row r="3216" spans="1:4" ht="14.5" customHeight="1" x14ac:dyDescent="0.35">
      <c r="A3216" s="1"/>
      <c r="B3216" s="306">
        <v>44503.22777778504</v>
      </c>
      <c r="C3216" s="304">
        <v>158.78504794670346</v>
      </c>
      <c r="D3216" s="305" t="s">
        <v>172</v>
      </c>
    </row>
    <row r="3217" spans="1:4" ht="14.5" customHeight="1" x14ac:dyDescent="0.35">
      <c r="A3217" s="1"/>
      <c r="B3217" s="306">
        <v>44503.228472229486</v>
      </c>
      <c r="C3217" s="304">
        <v>166.13079139040008</v>
      </c>
      <c r="D3217" s="305" t="s">
        <v>172</v>
      </c>
    </row>
    <row r="3218" spans="1:4" ht="14.5" customHeight="1" x14ac:dyDescent="0.35">
      <c r="A3218" s="1"/>
      <c r="B3218" s="306">
        <v>44503.229166673933</v>
      </c>
      <c r="C3218" s="304">
        <v>169.67415947871439</v>
      </c>
      <c r="D3218" s="305" t="s">
        <v>172</v>
      </c>
    </row>
    <row r="3219" spans="1:4" ht="14.5" customHeight="1" x14ac:dyDescent="0.35">
      <c r="A3219" s="1"/>
      <c r="B3219" s="306">
        <v>44503.22986111838</v>
      </c>
      <c r="C3219" s="304">
        <v>162.31936500120986</v>
      </c>
      <c r="D3219" s="305" t="s">
        <v>172</v>
      </c>
    </row>
    <row r="3220" spans="1:4" ht="14.5" customHeight="1" x14ac:dyDescent="0.35">
      <c r="A3220" s="1"/>
      <c r="B3220" s="306">
        <v>44503.230555562826</v>
      </c>
      <c r="C3220" s="304">
        <v>145.23828671393761</v>
      </c>
      <c r="D3220" s="305" t="s">
        <v>172</v>
      </c>
    </row>
    <row r="3221" spans="1:4" ht="14.5" customHeight="1" x14ac:dyDescent="0.35">
      <c r="A3221" s="1"/>
      <c r="B3221" s="306">
        <v>44503.231250007273</v>
      </c>
      <c r="C3221" s="304">
        <v>132.9279172271917</v>
      </c>
      <c r="D3221" s="305" t="s">
        <v>172</v>
      </c>
    </row>
    <row r="3222" spans="1:4" ht="14.5" customHeight="1" x14ac:dyDescent="0.35">
      <c r="A3222" s="1"/>
      <c r="B3222" s="306">
        <v>44503.23194445172</v>
      </c>
      <c r="C3222" s="304">
        <v>126.16845817042631</v>
      </c>
      <c r="D3222" s="305" t="s">
        <v>172</v>
      </c>
    </row>
    <row r="3223" spans="1:4" ht="14.5" customHeight="1" x14ac:dyDescent="0.35">
      <c r="A3223" s="1"/>
      <c r="B3223" s="306">
        <v>44503.232638896166</v>
      </c>
      <c r="C3223" s="304">
        <v>121.54696828390006</v>
      </c>
      <c r="D3223" s="305" t="s">
        <v>172</v>
      </c>
    </row>
    <row r="3224" spans="1:4" ht="14.5" customHeight="1" x14ac:dyDescent="0.35">
      <c r="A3224" s="1"/>
      <c r="B3224" s="306">
        <v>44503.233333340613</v>
      </c>
      <c r="C3224" s="304">
        <v>117.61475397058724</v>
      </c>
      <c r="D3224" s="305" t="s">
        <v>172</v>
      </c>
    </row>
    <row r="3225" spans="1:4" ht="14.5" customHeight="1" x14ac:dyDescent="0.35">
      <c r="A3225" s="1"/>
      <c r="B3225" s="306">
        <v>44503.23402778506</v>
      </c>
      <c r="C3225" s="304">
        <v>113.37347104677077</v>
      </c>
      <c r="D3225" s="305" t="s">
        <v>172</v>
      </c>
    </row>
    <row r="3226" spans="1:4" ht="14.5" customHeight="1" x14ac:dyDescent="0.35">
      <c r="A3226" s="1"/>
      <c r="B3226" s="306">
        <v>44503.234722229507</v>
      </c>
      <c r="C3226" s="304">
        <v>109.03407053217137</v>
      </c>
      <c r="D3226" s="305" t="s">
        <v>172</v>
      </c>
    </row>
    <row r="3227" spans="1:4" ht="14.5" customHeight="1" x14ac:dyDescent="0.35">
      <c r="A3227" s="1"/>
      <c r="B3227" s="306">
        <v>44503.235416673953</v>
      </c>
      <c r="C3227" s="304">
        <v>105.8216689912874</v>
      </c>
      <c r="D3227" s="305" t="s">
        <v>172</v>
      </c>
    </row>
    <row r="3228" spans="1:4" ht="14.5" customHeight="1" x14ac:dyDescent="0.35">
      <c r="A3228" s="1"/>
      <c r="B3228" s="306">
        <v>44503.2361111184</v>
      </c>
      <c r="C3228" s="304">
        <v>102.27615652522073</v>
      </c>
      <c r="D3228" s="305" t="s">
        <v>172</v>
      </c>
    </row>
    <row r="3229" spans="1:4" ht="14.5" customHeight="1" x14ac:dyDescent="0.35">
      <c r="A3229" s="1"/>
      <c r="B3229" s="306">
        <v>44503.236805562847</v>
      </c>
      <c r="C3229" s="304">
        <v>98.221124936471455</v>
      </c>
      <c r="D3229" s="305" t="s">
        <v>172</v>
      </c>
    </row>
    <row r="3230" spans="1:4" ht="14.5" customHeight="1" x14ac:dyDescent="0.35">
      <c r="A3230" s="1"/>
      <c r="B3230" s="306">
        <v>44503.237500007293</v>
      </c>
      <c r="C3230" s="304">
        <v>94.974382982403043</v>
      </c>
      <c r="D3230" s="305" t="s">
        <v>172</v>
      </c>
    </row>
    <row r="3231" spans="1:4" ht="14.5" customHeight="1" x14ac:dyDescent="0.35">
      <c r="A3231" s="1"/>
      <c r="B3231" s="306">
        <v>44503.23819445174</v>
      </c>
      <c r="C3231" s="304">
        <v>92.065127317683078</v>
      </c>
      <c r="D3231" s="305" t="s">
        <v>172</v>
      </c>
    </row>
    <row r="3232" spans="1:4" ht="14.5" customHeight="1" x14ac:dyDescent="0.35">
      <c r="A3232" s="1"/>
      <c r="B3232" s="306">
        <v>44503.238888896187</v>
      </c>
      <c r="C3232" s="304">
        <v>89.504874620188886</v>
      </c>
      <c r="D3232" s="305" t="s">
        <v>172</v>
      </c>
    </row>
    <row r="3233" spans="1:4" ht="14.5" customHeight="1" x14ac:dyDescent="0.35">
      <c r="A3233" s="1"/>
      <c r="B3233" s="306">
        <v>44503.239583340634</v>
      </c>
      <c r="C3233" s="304">
        <v>87.275209400566141</v>
      </c>
      <c r="D3233" s="305" t="s">
        <v>172</v>
      </c>
    </row>
    <row r="3234" spans="1:4" ht="14.5" customHeight="1" x14ac:dyDescent="0.35">
      <c r="A3234" s="1"/>
      <c r="B3234" s="306">
        <v>44503.24027778508</v>
      </c>
      <c r="C3234" s="304">
        <v>85.378241736775578</v>
      </c>
      <c r="D3234" s="305" t="s">
        <v>172</v>
      </c>
    </row>
    <row r="3235" spans="1:4" ht="14.5" customHeight="1" x14ac:dyDescent="0.35">
      <c r="A3235" s="1"/>
      <c r="B3235" s="306">
        <v>44503.240972229527</v>
      </c>
      <c r="C3235" s="304">
        <v>83.949068949487994</v>
      </c>
      <c r="D3235" s="305" t="s">
        <v>172</v>
      </c>
    </row>
    <row r="3236" spans="1:4" ht="14.5" customHeight="1" x14ac:dyDescent="0.35">
      <c r="A3236" s="1"/>
      <c r="B3236" s="306">
        <v>44503.241666673974</v>
      </c>
      <c r="C3236" s="304">
        <v>83.939837536539798</v>
      </c>
      <c r="D3236" s="305" t="s">
        <v>172</v>
      </c>
    </row>
    <row r="3237" spans="1:4" ht="14.5" customHeight="1" x14ac:dyDescent="0.35">
      <c r="A3237" s="1"/>
      <c r="B3237" s="306">
        <v>44503.24236111842</v>
      </c>
      <c r="C3237" s="304">
        <v>83.566918615509834</v>
      </c>
      <c r="D3237" s="305" t="s">
        <v>172</v>
      </c>
    </row>
    <row r="3238" spans="1:4" ht="14.5" customHeight="1" x14ac:dyDescent="0.35">
      <c r="A3238" s="1"/>
      <c r="B3238" s="306">
        <v>44503.243055562867</v>
      </c>
      <c r="C3238" s="304">
        <v>83.225658280221978</v>
      </c>
      <c r="D3238" s="305" t="s">
        <v>172</v>
      </c>
    </row>
    <row r="3239" spans="1:4" ht="14.5" customHeight="1" x14ac:dyDescent="0.35">
      <c r="A3239" s="1"/>
      <c r="B3239" s="306">
        <v>44503.243750007314</v>
      </c>
      <c r="C3239" s="304">
        <v>83.688612359562342</v>
      </c>
      <c r="D3239" s="305" t="s">
        <v>172</v>
      </c>
    </row>
    <row r="3240" spans="1:4" ht="14.5" customHeight="1" x14ac:dyDescent="0.35">
      <c r="A3240" s="1"/>
      <c r="B3240" s="306">
        <v>44503.244444451761</v>
      </c>
      <c r="C3240" s="304">
        <v>84.779545595091378</v>
      </c>
      <c r="D3240" s="305" t="s">
        <v>172</v>
      </c>
    </row>
    <row r="3241" spans="1:4" ht="14.5" customHeight="1" x14ac:dyDescent="0.35">
      <c r="A3241" s="1"/>
      <c r="B3241" s="306">
        <v>44503.245138896207</v>
      </c>
      <c r="C3241" s="304">
        <v>86.678602039581165</v>
      </c>
      <c r="D3241" s="305" t="s">
        <v>172</v>
      </c>
    </row>
    <row r="3242" spans="1:4" ht="14.5" customHeight="1" x14ac:dyDescent="0.35">
      <c r="A3242" s="1"/>
      <c r="B3242" s="306">
        <v>44503.245833340654</v>
      </c>
      <c r="C3242" s="304">
        <v>89.119203794227602</v>
      </c>
      <c r="D3242" s="305" t="s">
        <v>172</v>
      </c>
    </row>
    <row r="3243" spans="1:4" ht="14.5" customHeight="1" x14ac:dyDescent="0.35">
      <c r="A3243" s="1"/>
      <c r="B3243" s="306">
        <v>44503.246527785101</v>
      </c>
      <c r="C3243" s="304">
        <v>92.055111677868993</v>
      </c>
      <c r="D3243" s="305" t="s">
        <v>172</v>
      </c>
    </row>
    <row r="3244" spans="1:4" ht="14.5" customHeight="1" x14ac:dyDescent="0.35">
      <c r="A3244" s="1"/>
      <c r="B3244" s="306">
        <v>44503.247222229547</v>
      </c>
      <c r="C3244" s="304">
        <v>94.937398642679909</v>
      </c>
      <c r="D3244" s="305" t="s">
        <v>172</v>
      </c>
    </row>
    <row r="3245" spans="1:4" ht="14.5" customHeight="1" x14ac:dyDescent="0.35">
      <c r="A3245" s="1"/>
      <c r="B3245" s="306">
        <v>44503.247916673994</v>
      </c>
      <c r="C3245" s="304">
        <v>98.004331286123488</v>
      </c>
      <c r="D3245" s="305" t="s">
        <v>172</v>
      </c>
    </row>
    <row r="3246" spans="1:4" ht="14.5" customHeight="1" x14ac:dyDescent="0.35">
      <c r="A3246" s="1"/>
      <c r="B3246" s="306">
        <v>44503.248611118441</v>
      </c>
      <c r="C3246" s="304">
        <v>102.47582088181517</v>
      </c>
      <c r="D3246" s="305" t="s">
        <v>172</v>
      </c>
    </row>
    <row r="3247" spans="1:4" ht="14.5" customHeight="1" x14ac:dyDescent="0.35">
      <c r="A3247" s="1"/>
      <c r="B3247" s="306">
        <v>44503.249305562887</v>
      </c>
      <c r="C3247" s="304">
        <v>110.14100228150491</v>
      </c>
      <c r="D3247" s="305" t="s">
        <v>172</v>
      </c>
    </row>
    <row r="3248" spans="1:4" ht="14.5" customHeight="1" x14ac:dyDescent="0.35">
      <c r="A3248" s="1"/>
      <c r="B3248" s="306">
        <v>44503.250000007334</v>
      </c>
      <c r="C3248" s="304">
        <v>112.54897825515945</v>
      </c>
      <c r="D3248" s="305" t="s">
        <v>172</v>
      </c>
    </row>
    <row r="3249" spans="1:4" ht="14.5" customHeight="1" x14ac:dyDescent="0.35">
      <c r="A3249" s="1"/>
      <c r="B3249" s="306">
        <v>44503.250694451781</v>
      </c>
      <c r="C3249" s="304">
        <v>111.58191662831426</v>
      </c>
      <c r="D3249" s="305" t="s">
        <v>172</v>
      </c>
    </row>
    <row r="3250" spans="1:4" ht="14.5" customHeight="1" x14ac:dyDescent="0.35">
      <c r="A3250" s="1"/>
      <c r="B3250" s="306">
        <v>44503.251388896228</v>
      </c>
      <c r="C3250" s="304">
        <v>111.99550224879835</v>
      </c>
      <c r="D3250" s="305" t="s">
        <v>172</v>
      </c>
    </row>
    <row r="3251" spans="1:4" ht="14.5" customHeight="1" x14ac:dyDescent="0.35">
      <c r="A3251" s="1"/>
      <c r="B3251" s="306">
        <v>44503.252083340674</v>
      </c>
      <c r="C3251" s="304">
        <v>113.68266720826311</v>
      </c>
      <c r="D3251" s="305" t="s">
        <v>172</v>
      </c>
    </row>
    <row r="3252" spans="1:4" ht="14.5" customHeight="1" x14ac:dyDescent="0.35">
      <c r="A3252" s="1"/>
      <c r="B3252" s="306">
        <v>44503.252777785121</v>
      </c>
      <c r="C3252" s="304">
        <v>115.84702938708361</v>
      </c>
      <c r="D3252" s="305" t="s">
        <v>172</v>
      </c>
    </row>
    <row r="3253" spans="1:4" ht="14.5" customHeight="1" x14ac:dyDescent="0.35">
      <c r="A3253" s="1"/>
      <c r="B3253" s="306">
        <v>44503.253472229568</v>
      </c>
      <c r="C3253" s="304">
        <v>117.96355060293378</v>
      </c>
      <c r="D3253" s="305" t="s">
        <v>172</v>
      </c>
    </row>
    <row r="3254" spans="1:4" ht="14.5" customHeight="1" x14ac:dyDescent="0.35">
      <c r="A3254" s="1"/>
      <c r="B3254" s="306">
        <v>44503.254166674014</v>
      </c>
      <c r="C3254" s="304">
        <v>120.17366134301216</v>
      </c>
      <c r="D3254" s="305" t="s">
        <v>172</v>
      </c>
    </row>
    <row r="3255" spans="1:4" ht="14.5" customHeight="1" x14ac:dyDescent="0.35">
      <c r="A3255" s="1"/>
      <c r="B3255" s="306">
        <v>44503.254861118461</v>
      </c>
      <c r="C3255" s="304">
        <v>122.18536391722155</v>
      </c>
      <c r="D3255" s="305" t="s">
        <v>172</v>
      </c>
    </row>
    <row r="3256" spans="1:4" ht="14.5" customHeight="1" x14ac:dyDescent="0.35">
      <c r="A3256" s="1"/>
      <c r="B3256" s="306">
        <v>44503.255555562908</v>
      </c>
      <c r="C3256" s="304">
        <v>123.51092940267408</v>
      </c>
      <c r="D3256" s="305" t="s">
        <v>172</v>
      </c>
    </row>
    <row r="3257" spans="1:4" ht="14.5" customHeight="1" x14ac:dyDescent="0.35">
      <c r="A3257" s="1"/>
      <c r="B3257" s="306">
        <v>44503.256250007355</v>
      </c>
      <c r="C3257" s="304">
        <v>125.64876303371469</v>
      </c>
      <c r="D3257" s="305" t="s">
        <v>172</v>
      </c>
    </row>
    <row r="3258" spans="1:4" ht="14.5" customHeight="1" x14ac:dyDescent="0.35">
      <c r="A3258" s="1"/>
      <c r="B3258" s="306">
        <v>44503.256944451801</v>
      </c>
      <c r="C3258" s="304">
        <v>129.23142712452682</v>
      </c>
      <c r="D3258" s="305" t="s">
        <v>172</v>
      </c>
    </row>
    <row r="3259" spans="1:4" ht="14.5" customHeight="1" x14ac:dyDescent="0.35">
      <c r="A3259" s="1"/>
      <c r="B3259" s="306">
        <v>44503.257638896248</v>
      </c>
      <c r="C3259" s="304">
        <v>131.46172780580042</v>
      </c>
      <c r="D3259" s="305" t="s">
        <v>172</v>
      </c>
    </row>
    <row r="3260" spans="1:4" ht="14.5" customHeight="1" x14ac:dyDescent="0.35">
      <c r="A3260" s="1"/>
      <c r="B3260" s="306">
        <v>44503.258333340695</v>
      </c>
      <c r="C3260" s="304">
        <v>129.52452416950837</v>
      </c>
      <c r="D3260" s="305" t="s">
        <v>172</v>
      </c>
    </row>
    <row r="3261" spans="1:4" ht="14.5" customHeight="1" x14ac:dyDescent="0.35">
      <c r="A3261" s="1"/>
      <c r="B3261" s="306">
        <v>44503.259027785141</v>
      </c>
      <c r="C3261" s="304">
        <v>126.48694832813344</v>
      </c>
      <c r="D3261" s="305" t="s">
        <v>172</v>
      </c>
    </row>
    <row r="3262" spans="1:4" ht="14.5" customHeight="1" x14ac:dyDescent="0.35">
      <c r="A3262" s="1"/>
      <c r="B3262" s="306">
        <v>44503.259722229588</v>
      </c>
      <c r="C3262" s="304">
        <v>118.278894390517</v>
      </c>
      <c r="D3262" s="305" t="s">
        <v>172</v>
      </c>
    </row>
    <row r="3263" spans="1:4" ht="14.5" customHeight="1" x14ac:dyDescent="0.35">
      <c r="A3263" s="1"/>
      <c r="B3263" s="306">
        <v>44503.260416674035</v>
      </c>
      <c r="C3263" s="304">
        <v>113.29891523457287</v>
      </c>
      <c r="D3263" s="305" t="s">
        <v>172</v>
      </c>
    </row>
    <row r="3264" spans="1:4" ht="14.5" customHeight="1" x14ac:dyDescent="0.35">
      <c r="A3264" s="1"/>
      <c r="B3264" s="306">
        <v>44503.261111118481</v>
      </c>
      <c r="C3264" s="304">
        <v>115.83919832395623</v>
      </c>
      <c r="D3264" s="305" t="s">
        <v>172</v>
      </c>
    </row>
    <row r="3265" spans="1:4" ht="14.5" customHeight="1" x14ac:dyDescent="0.35">
      <c r="A3265" s="1"/>
      <c r="B3265" s="306">
        <v>44503.261805562928</v>
      </c>
      <c r="C3265" s="304">
        <v>124.56219301784294</v>
      </c>
      <c r="D3265" s="305" t="s">
        <v>172</v>
      </c>
    </row>
    <row r="3266" spans="1:4" ht="14.5" customHeight="1" x14ac:dyDescent="0.35">
      <c r="A3266" s="1"/>
      <c r="B3266" s="306">
        <v>44503.262500007375</v>
      </c>
      <c r="C3266" s="304">
        <v>136.14230834087746</v>
      </c>
      <c r="D3266" s="305" t="s">
        <v>172</v>
      </c>
    </row>
    <row r="3267" spans="1:4" ht="14.5" customHeight="1" x14ac:dyDescent="0.35">
      <c r="A3267" s="1"/>
      <c r="B3267" s="306">
        <v>44503.263194451822</v>
      </c>
      <c r="C3267" s="304">
        <v>147.2898971666543</v>
      </c>
      <c r="D3267" s="305" t="s">
        <v>172</v>
      </c>
    </row>
    <row r="3268" spans="1:4" ht="14.5" customHeight="1" x14ac:dyDescent="0.35">
      <c r="A3268" s="1"/>
      <c r="B3268" s="306">
        <v>44503.263888896268</v>
      </c>
      <c r="C3268" s="304">
        <v>154.20264452205737</v>
      </c>
      <c r="D3268" s="305" t="s">
        <v>172</v>
      </c>
    </row>
    <row r="3269" spans="1:4" ht="14.5" customHeight="1" x14ac:dyDescent="0.35">
      <c r="A3269" s="1"/>
      <c r="B3269" s="306">
        <v>44503.264583340715</v>
      </c>
      <c r="C3269" s="304">
        <v>156.13110220511831</v>
      </c>
      <c r="D3269" s="305" t="s">
        <v>172</v>
      </c>
    </row>
    <row r="3270" spans="1:4" ht="14.5" customHeight="1" x14ac:dyDescent="0.35">
      <c r="A3270" s="1"/>
      <c r="B3270" s="306">
        <v>44503.265277785162</v>
      </c>
      <c r="C3270" s="304">
        <v>151.16068063135415</v>
      </c>
      <c r="D3270" s="305" t="s">
        <v>172</v>
      </c>
    </row>
    <row r="3271" spans="1:4" ht="14.5" customHeight="1" x14ac:dyDescent="0.35">
      <c r="A3271" s="1"/>
      <c r="B3271" s="306">
        <v>44503.265972229608</v>
      </c>
      <c r="C3271" s="304">
        <v>136.85494011387539</v>
      </c>
      <c r="D3271" s="305" t="s">
        <v>172</v>
      </c>
    </row>
    <row r="3272" spans="1:4" ht="14.5" customHeight="1" x14ac:dyDescent="0.35">
      <c r="A3272" s="1"/>
      <c r="B3272" s="306">
        <v>44503.266666674055</v>
      </c>
      <c r="C3272" s="304">
        <v>127.18161616301126</v>
      </c>
      <c r="D3272" s="305" t="s">
        <v>172</v>
      </c>
    </row>
    <row r="3273" spans="1:4" ht="14.5" customHeight="1" x14ac:dyDescent="0.35">
      <c r="A3273" s="1"/>
      <c r="B3273" s="306">
        <v>44503.267361118502</v>
      </c>
      <c r="C3273" s="304">
        <v>121.74794265256884</v>
      </c>
      <c r="D3273" s="305" t="s">
        <v>172</v>
      </c>
    </row>
    <row r="3274" spans="1:4" ht="14.5" customHeight="1" x14ac:dyDescent="0.35">
      <c r="A3274" s="1"/>
      <c r="B3274" s="306">
        <v>44503.268055562949</v>
      </c>
      <c r="C3274" s="304">
        <v>117.56535583273508</v>
      </c>
      <c r="D3274" s="305" t="s">
        <v>172</v>
      </c>
    </row>
    <row r="3275" spans="1:4" ht="14.5" customHeight="1" x14ac:dyDescent="0.35">
      <c r="A3275" s="1"/>
      <c r="B3275" s="306">
        <v>44503.268750007395</v>
      </c>
      <c r="C3275" s="304">
        <v>114.15519623089155</v>
      </c>
      <c r="D3275" s="305" t="s">
        <v>172</v>
      </c>
    </row>
    <row r="3276" spans="1:4" ht="14.5" customHeight="1" x14ac:dyDescent="0.35">
      <c r="A3276" s="1"/>
      <c r="B3276" s="306">
        <v>44503.269444451842</v>
      </c>
      <c r="C3276" s="304">
        <v>110.88025467557988</v>
      </c>
      <c r="D3276" s="305" t="s">
        <v>172</v>
      </c>
    </row>
    <row r="3277" spans="1:4" ht="14.5" customHeight="1" x14ac:dyDescent="0.35">
      <c r="A3277" s="1"/>
      <c r="B3277" s="306">
        <v>44503.270138896289</v>
      </c>
      <c r="C3277" s="304">
        <v>108.07008040654085</v>
      </c>
      <c r="D3277" s="305" t="s">
        <v>172</v>
      </c>
    </row>
    <row r="3278" spans="1:4" ht="14.5" customHeight="1" x14ac:dyDescent="0.35">
      <c r="A3278" s="1"/>
      <c r="B3278" s="306">
        <v>44503.270833340735</v>
      </c>
      <c r="C3278" s="304">
        <v>106.94208501259564</v>
      </c>
      <c r="D3278" s="305" t="s">
        <v>172</v>
      </c>
    </row>
    <row r="3279" spans="1:4" ht="14.5" customHeight="1" x14ac:dyDescent="0.35">
      <c r="A3279" s="1"/>
      <c r="B3279" s="306">
        <v>44503.271527785182</v>
      </c>
      <c r="C3279" s="304">
        <v>106.16177375647045</v>
      </c>
      <c r="D3279" s="305" t="s">
        <v>172</v>
      </c>
    </row>
    <row r="3280" spans="1:4" ht="14.5" customHeight="1" x14ac:dyDescent="0.35">
      <c r="A3280" s="1"/>
      <c r="B3280" s="306">
        <v>44503.272222229629</v>
      </c>
      <c r="C3280" s="304">
        <v>104.20154928023888</v>
      </c>
      <c r="D3280" s="305" t="s">
        <v>172</v>
      </c>
    </row>
    <row r="3281" spans="1:4" ht="14.5" customHeight="1" x14ac:dyDescent="0.35">
      <c r="A3281" s="1"/>
      <c r="B3281" s="306">
        <v>44503.272916674076</v>
      </c>
      <c r="C3281" s="304">
        <v>102.60621789043071</v>
      </c>
      <c r="D3281" s="305" t="s">
        <v>172</v>
      </c>
    </row>
    <row r="3282" spans="1:4" ht="14.5" customHeight="1" x14ac:dyDescent="0.35">
      <c r="A3282" s="1"/>
      <c r="B3282" s="306">
        <v>44503.273611118522</v>
      </c>
      <c r="C3282" s="304">
        <v>102.27417543478465</v>
      </c>
      <c r="D3282" s="305" t="s">
        <v>172</v>
      </c>
    </row>
    <row r="3283" spans="1:4" ht="14.5" customHeight="1" x14ac:dyDescent="0.35">
      <c r="A3283" s="1"/>
      <c r="B3283" s="306">
        <v>44503.274305562969</v>
      </c>
      <c r="C3283" s="304">
        <v>102.95701708436827</v>
      </c>
      <c r="D3283" s="305" t="s">
        <v>172</v>
      </c>
    </row>
    <row r="3284" spans="1:4" ht="14.5" customHeight="1" x14ac:dyDescent="0.35">
      <c r="A3284" s="1"/>
      <c r="B3284" s="306">
        <v>44503.275000007416</v>
      </c>
      <c r="C3284" s="304">
        <v>103.94149970538371</v>
      </c>
      <c r="D3284" s="305" t="s">
        <v>172</v>
      </c>
    </row>
    <row r="3285" spans="1:4" ht="14.5" customHeight="1" x14ac:dyDescent="0.35">
      <c r="A3285" s="1"/>
      <c r="B3285" s="306">
        <v>44503.275694451862</v>
      </c>
      <c r="C3285" s="304">
        <v>104.69083965715642</v>
      </c>
      <c r="D3285" s="305" t="s">
        <v>172</v>
      </c>
    </row>
    <row r="3286" spans="1:4" ht="14.5" customHeight="1" x14ac:dyDescent="0.35">
      <c r="A3286" s="1"/>
      <c r="B3286" s="306">
        <v>44503.276388896309</v>
      </c>
      <c r="C3286" s="304">
        <v>105.23233147928453</v>
      </c>
      <c r="D3286" s="305" t="s">
        <v>172</v>
      </c>
    </row>
    <row r="3287" spans="1:4" ht="14.5" customHeight="1" x14ac:dyDescent="0.35">
      <c r="A3287" s="1"/>
      <c r="B3287" s="306">
        <v>44503.277083340756</v>
      </c>
      <c r="C3287" s="304">
        <v>106.01545029051485</v>
      </c>
      <c r="D3287" s="305" t="s">
        <v>172</v>
      </c>
    </row>
    <row r="3288" spans="1:4" ht="14.5" customHeight="1" x14ac:dyDescent="0.35">
      <c r="A3288" s="1"/>
      <c r="B3288" s="306">
        <v>44503.277777785202</v>
      </c>
      <c r="C3288" s="304">
        <v>108.02564452587394</v>
      </c>
      <c r="D3288" s="305" t="s">
        <v>172</v>
      </c>
    </row>
    <row r="3289" spans="1:4" ht="14.5" customHeight="1" x14ac:dyDescent="0.35">
      <c r="A3289" s="1"/>
      <c r="B3289" s="306">
        <v>44503.278472229649</v>
      </c>
      <c r="C3289" s="304">
        <v>114.16837903087531</v>
      </c>
      <c r="D3289" s="305" t="s">
        <v>172</v>
      </c>
    </row>
    <row r="3290" spans="1:4" ht="14.5" customHeight="1" x14ac:dyDescent="0.35">
      <c r="A3290" s="1"/>
      <c r="B3290" s="306">
        <v>44503.279166674096</v>
      </c>
      <c r="C3290" s="304">
        <v>122.75587470140502</v>
      </c>
      <c r="D3290" s="305" t="s">
        <v>172</v>
      </c>
    </row>
    <row r="3291" spans="1:4" ht="14.5" customHeight="1" x14ac:dyDescent="0.35">
      <c r="A3291" s="1"/>
      <c r="B3291" s="306">
        <v>44503.279861118543</v>
      </c>
      <c r="C3291" s="304">
        <v>122.148967132015</v>
      </c>
      <c r="D3291" s="305" t="s">
        <v>172</v>
      </c>
    </row>
    <row r="3292" spans="1:4" ht="14.5" customHeight="1" x14ac:dyDescent="0.35">
      <c r="A3292" s="1"/>
      <c r="B3292" s="306">
        <v>44503.280555562989</v>
      </c>
      <c r="C3292" s="304">
        <v>114.90204115319648</v>
      </c>
      <c r="D3292" s="305" t="s">
        <v>172</v>
      </c>
    </row>
    <row r="3293" spans="1:4" ht="14.5" customHeight="1" x14ac:dyDescent="0.35">
      <c r="A3293" s="1"/>
      <c r="B3293" s="306">
        <v>44503.281250007436</v>
      </c>
      <c r="C3293" s="304">
        <v>110.57214740802689</v>
      </c>
      <c r="D3293" s="305" t="s">
        <v>172</v>
      </c>
    </row>
    <row r="3294" spans="1:4" ht="14.5" customHeight="1" x14ac:dyDescent="0.35">
      <c r="A3294" s="1"/>
      <c r="B3294" s="306">
        <v>44503.281944451883</v>
      </c>
      <c r="C3294" s="304">
        <v>108.28822859197196</v>
      </c>
      <c r="D3294" s="305" t="s">
        <v>172</v>
      </c>
    </row>
    <row r="3295" spans="1:4" ht="14.5" customHeight="1" x14ac:dyDescent="0.35">
      <c r="A3295" s="1"/>
      <c r="B3295" s="306">
        <v>44503.282638896329</v>
      </c>
      <c r="C3295" s="304">
        <v>106.4697777423542</v>
      </c>
      <c r="D3295" s="305" t="s">
        <v>172</v>
      </c>
    </row>
    <row r="3296" spans="1:4" ht="14.5" customHeight="1" x14ac:dyDescent="0.35">
      <c r="A3296" s="1"/>
      <c r="B3296" s="306">
        <v>44503.283333340776</v>
      </c>
      <c r="C3296" s="304">
        <v>102.23768080952384</v>
      </c>
      <c r="D3296" s="305" t="s">
        <v>172</v>
      </c>
    </row>
    <row r="3297" spans="1:4" ht="14.5" customHeight="1" x14ac:dyDescent="0.35">
      <c r="A3297" s="1"/>
      <c r="B3297" s="306">
        <v>44503.284027785223</v>
      </c>
      <c r="C3297" s="304">
        <v>96.596186089275093</v>
      </c>
      <c r="D3297" s="305" t="s">
        <v>172</v>
      </c>
    </row>
    <row r="3298" spans="1:4" ht="14.5" customHeight="1" x14ac:dyDescent="0.35">
      <c r="A3298" s="1"/>
      <c r="B3298" s="306">
        <v>44503.28472222967</v>
      </c>
      <c r="C3298" s="304">
        <v>94.6851761545268</v>
      </c>
      <c r="D3298" s="305" t="s">
        <v>172</v>
      </c>
    </row>
    <row r="3299" spans="1:4" ht="14.5" customHeight="1" x14ac:dyDescent="0.35">
      <c r="A3299" s="1"/>
      <c r="B3299" s="306">
        <v>44503.285416674116</v>
      </c>
      <c r="C3299" s="304">
        <v>95.451308163853056</v>
      </c>
      <c r="D3299" s="305" t="s">
        <v>172</v>
      </c>
    </row>
    <row r="3300" spans="1:4" ht="14.5" customHeight="1" x14ac:dyDescent="0.35">
      <c r="A3300" s="1"/>
      <c r="B3300" s="306">
        <v>44503.286111118563</v>
      </c>
      <c r="C3300" s="304">
        <v>97.565190410528643</v>
      </c>
      <c r="D3300" s="305" t="s">
        <v>172</v>
      </c>
    </row>
    <row r="3301" spans="1:4" ht="14.5" customHeight="1" x14ac:dyDescent="0.35">
      <c r="A3301" s="1"/>
      <c r="B3301" s="306">
        <v>44503.28680556301</v>
      </c>
      <c r="C3301" s="304">
        <v>94.897234211231506</v>
      </c>
      <c r="D3301" s="305" t="s">
        <v>172</v>
      </c>
    </row>
    <row r="3302" spans="1:4" ht="14.5" customHeight="1" x14ac:dyDescent="0.35">
      <c r="A3302" s="1"/>
      <c r="B3302" s="306">
        <v>44503.287500007456</v>
      </c>
      <c r="C3302" s="304">
        <v>89.004384984281685</v>
      </c>
      <c r="D3302" s="305" t="s">
        <v>172</v>
      </c>
    </row>
    <row r="3303" spans="1:4" ht="14.5" customHeight="1" x14ac:dyDescent="0.35">
      <c r="A3303" s="1"/>
      <c r="B3303" s="306">
        <v>44503.288194451903</v>
      </c>
      <c r="C3303" s="304">
        <v>84.727597263911349</v>
      </c>
      <c r="D3303" s="305" t="s">
        <v>172</v>
      </c>
    </row>
    <row r="3304" spans="1:4" ht="14.5" customHeight="1" x14ac:dyDescent="0.35">
      <c r="A3304" s="1"/>
      <c r="B3304" s="306">
        <v>44503.28888889635</v>
      </c>
      <c r="C3304" s="304">
        <v>80.26054674921906</v>
      </c>
      <c r="D3304" s="305" t="s">
        <v>172</v>
      </c>
    </row>
    <row r="3305" spans="1:4" ht="14.5" customHeight="1" x14ac:dyDescent="0.35">
      <c r="A3305" s="1"/>
      <c r="B3305" s="306">
        <v>44503.289583340797</v>
      </c>
      <c r="C3305" s="304">
        <v>77.049832426015442</v>
      </c>
      <c r="D3305" s="305" t="s">
        <v>172</v>
      </c>
    </row>
    <row r="3306" spans="1:4" ht="14.5" customHeight="1" x14ac:dyDescent="0.35">
      <c r="A3306" s="1"/>
      <c r="B3306" s="306">
        <v>44503.290277785243</v>
      </c>
      <c r="C3306" s="304">
        <v>75.678947675034095</v>
      </c>
      <c r="D3306" s="305" t="s">
        <v>172</v>
      </c>
    </row>
    <row r="3307" spans="1:4" ht="14.5" customHeight="1" x14ac:dyDescent="0.35">
      <c r="A3307" s="1"/>
      <c r="B3307" s="306">
        <v>44503.29097222969</v>
      </c>
      <c r="C3307" s="304">
        <v>74.064649994677168</v>
      </c>
      <c r="D3307" s="305" t="s">
        <v>172</v>
      </c>
    </row>
    <row r="3308" spans="1:4" ht="14.5" customHeight="1" x14ac:dyDescent="0.35">
      <c r="A3308" s="1"/>
      <c r="B3308" s="306">
        <v>44503.291666674137</v>
      </c>
      <c r="C3308" s="304">
        <v>73.544889482510428</v>
      </c>
      <c r="D3308" s="305" t="s">
        <v>172</v>
      </c>
    </row>
    <row r="3309" spans="1:4" ht="14.5" customHeight="1" x14ac:dyDescent="0.35">
      <c r="A3309" s="1"/>
      <c r="B3309" s="306">
        <v>44503.292361118583</v>
      </c>
      <c r="C3309" s="304">
        <v>76.669412815334127</v>
      </c>
      <c r="D3309" s="305" t="s">
        <v>172</v>
      </c>
    </row>
    <row r="3310" spans="1:4" ht="14.5" customHeight="1" x14ac:dyDescent="0.35">
      <c r="A3310" s="1"/>
      <c r="B3310" s="306">
        <v>44503.29305556303</v>
      </c>
      <c r="C3310" s="304">
        <v>80.853346546413377</v>
      </c>
      <c r="D3310" s="305" t="s">
        <v>172</v>
      </c>
    </row>
    <row r="3311" spans="1:4" ht="14.5" customHeight="1" x14ac:dyDescent="0.35">
      <c r="A3311" s="1"/>
      <c r="B3311" s="306">
        <v>44503.293750007477</v>
      </c>
      <c r="C3311" s="304">
        <v>83.124269553194367</v>
      </c>
      <c r="D3311" s="305" t="s">
        <v>172</v>
      </c>
    </row>
    <row r="3312" spans="1:4" ht="14.5" customHeight="1" x14ac:dyDescent="0.35">
      <c r="A3312" s="1"/>
      <c r="B3312" s="306">
        <v>44503.294444451923</v>
      </c>
      <c r="C3312" s="304">
        <v>81.197448987942579</v>
      </c>
      <c r="D3312" s="305" t="s">
        <v>172</v>
      </c>
    </row>
    <row r="3313" spans="1:4" ht="14.5" customHeight="1" x14ac:dyDescent="0.35">
      <c r="A3313" s="1"/>
      <c r="B3313" s="306">
        <v>44503.29513889637</v>
      </c>
      <c r="C3313" s="304">
        <v>73.42556869417119</v>
      </c>
      <c r="D3313" s="305" t="s">
        <v>172</v>
      </c>
    </row>
    <row r="3314" spans="1:4" ht="14.5" customHeight="1" x14ac:dyDescent="0.35">
      <c r="A3314" s="1"/>
      <c r="B3314" s="306">
        <v>44503.295833340817</v>
      </c>
      <c r="C3314" s="304">
        <v>67.111475321347825</v>
      </c>
      <c r="D3314" s="305" t="s">
        <v>172</v>
      </c>
    </row>
    <row r="3315" spans="1:4" ht="14.5" customHeight="1" x14ac:dyDescent="0.35">
      <c r="A3315" s="1"/>
      <c r="B3315" s="306">
        <v>44503.296527785264</v>
      </c>
      <c r="C3315" s="304">
        <v>63.52107201064549</v>
      </c>
      <c r="D3315" s="305" t="s">
        <v>172</v>
      </c>
    </row>
    <row r="3316" spans="1:4" ht="14.5" customHeight="1" x14ac:dyDescent="0.35">
      <c r="A3316" s="1"/>
      <c r="B3316" s="306">
        <v>44503.29722222971</v>
      </c>
      <c r="C3316" s="304">
        <v>60.874405201119956</v>
      </c>
      <c r="D3316" s="305" t="s">
        <v>172</v>
      </c>
    </row>
    <row r="3317" spans="1:4" ht="14.5" customHeight="1" x14ac:dyDescent="0.35">
      <c r="A3317" s="1"/>
      <c r="B3317" s="306">
        <v>44503.297916674157</v>
      </c>
      <c r="C3317" s="304">
        <v>58.556704870634711</v>
      </c>
      <c r="D3317" s="305" t="s">
        <v>172</v>
      </c>
    </row>
    <row r="3318" spans="1:4" ht="14.5" customHeight="1" x14ac:dyDescent="0.35">
      <c r="A3318" s="1"/>
      <c r="B3318" s="306">
        <v>44503.298611118604</v>
      </c>
      <c r="C3318" s="304">
        <v>56.504895860990899</v>
      </c>
      <c r="D3318" s="305" t="s">
        <v>172</v>
      </c>
    </row>
    <row r="3319" spans="1:4" ht="14.5" customHeight="1" x14ac:dyDescent="0.35">
      <c r="A3319" s="1"/>
      <c r="B3319" s="306">
        <v>44503.29930556305</v>
      </c>
      <c r="C3319" s="304">
        <v>54.60359569900902</v>
      </c>
      <c r="D3319" s="305" t="s">
        <v>172</v>
      </c>
    </row>
    <row r="3320" spans="1:4" ht="14.5" customHeight="1" x14ac:dyDescent="0.35">
      <c r="A3320" s="1"/>
      <c r="B3320" s="306">
        <v>44503.300000007497</v>
      </c>
      <c r="C3320" s="304">
        <v>53.095307216708896</v>
      </c>
      <c r="D3320" s="305" t="s">
        <v>172</v>
      </c>
    </row>
    <row r="3321" spans="1:4" ht="14.5" customHeight="1" x14ac:dyDescent="0.35">
      <c r="A3321" s="1"/>
      <c r="B3321" s="306">
        <v>44503.300694451944</v>
      </c>
      <c r="C3321" s="304">
        <v>51.789542591403979</v>
      </c>
      <c r="D3321" s="305" t="s">
        <v>172</v>
      </c>
    </row>
    <row r="3322" spans="1:4" ht="14.5" customHeight="1" x14ac:dyDescent="0.35">
      <c r="A3322" s="1"/>
      <c r="B3322" s="306">
        <v>44503.301388896391</v>
      </c>
      <c r="C3322" s="304">
        <v>49.797407948007461</v>
      </c>
      <c r="D3322" s="305" t="s">
        <v>172</v>
      </c>
    </row>
    <row r="3323" spans="1:4" ht="14.5" customHeight="1" x14ac:dyDescent="0.35">
      <c r="A3323" s="1"/>
      <c r="B3323" s="306">
        <v>44503.302083340837</v>
      </c>
      <c r="C3323" s="304">
        <v>47.990373246250478</v>
      </c>
      <c r="D3323" s="305" t="s">
        <v>172</v>
      </c>
    </row>
    <row r="3324" spans="1:4" ht="14.5" customHeight="1" x14ac:dyDescent="0.35">
      <c r="A3324" s="1"/>
      <c r="B3324" s="306">
        <v>44503.302777785284</v>
      </c>
      <c r="C3324" s="304">
        <v>46.451260509305094</v>
      </c>
      <c r="D3324" s="305" t="s">
        <v>172</v>
      </c>
    </row>
    <row r="3325" spans="1:4" ht="14.5" customHeight="1" x14ac:dyDescent="0.35">
      <c r="A3325" s="1"/>
      <c r="B3325" s="306">
        <v>44503.303472229731</v>
      </c>
      <c r="C3325" s="304">
        <v>45.129824551009612</v>
      </c>
      <c r="D3325" s="305" t="s">
        <v>172</v>
      </c>
    </row>
    <row r="3326" spans="1:4" ht="14.5" customHeight="1" x14ac:dyDescent="0.35">
      <c r="A3326" s="1"/>
      <c r="B3326" s="306">
        <v>44503.304166674177</v>
      </c>
      <c r="C3326" s="304">
        <v>43.762224128921908</v>
      </c>
      <c r="D3326" s="305" t="s">
        <v>172</v>
      </c>
    </row>
    <row r="3327" spans="1:4" ht="14.5" customHeight="1" x14ac:dyDescent="0.35">
      <c r="A3327" s="1"/>
      <c r="B3327" s="306">
        <v>44503.304861118624</v>
      </c>
      <c r="C3327" s="304">
        <v>42.515514839884901</v>
      </c>
      <c r="D3327" s="305" t="s">
        <v>172</v>
      </c>
    </row>
    <row r="3328" spans="1:4" ht="14.5" customHeight="1" x14ac:dyDescent="0.35">
      <c r="A3328" s="1"/>
      <c r="B3328" s="306">
        <v>44503.305555563071</v>
      </c>
      <c r="C3328" s="304">
        <v>41.28025148916543</v>
      </c>
      <c r="D3328" s="305" t="s">
        <v>172</v>
      </c>
    </row>
    <row r="3329" spans="1:4" ht="14.5" customHeight="1" x14ac:dyDescent="0.35">
      <c r="A3329" s="1"/>
      <c r="B3329" s="306">
        <v>44503.306250007518</v>
      </c>
      <c r="C3329" s="304">
        <v>40.366294270296933</v>
      </c>
      <c r="D3329" s="305" t="s">
        <v>172</v>
      </c>
    </row>
    <row r="3330" spans="1:4" ht="14.5" customHeight="1" x14ac:dyDescent="0.35">
      <c r="A3330" s="1"/>
      <c r="B3330" s="306">
        <v>44503.306944451964</v>
      </c>
      <c r="C3330" s="304">
        <v>40.127363612568779</v>
      </c>
      <c r="D3330" s="305" t="s">
        <v>172</v>
      </c>
    </row>
    <row r="3331" spans="1:4" ht="14.5" customHeight="1" x14ac:dyDescent="0.35">
      <c r="A3331" s="1"/>
      <c r="B3331" s="306">
        <v>44503.307638896411</v>
      </c>
      <c r="C3331" s="304">
        <v>39.066505084611705</v>
      </c>
      <c r="D3331" s="305" t="s">
        <v>172</v>
      </c>
    </row>
    <row r="3332" spans="1:4" ht="14.5" customHeight="1" x14ac:dyDescent="0.35">
      <c r="A3332" s="1"/>
      <c r="B3332" s="306">
        <v>44503.308333340858</v>
      </c>
      <c r="C3332" s="304">
        <v>37.555210273663398</v>
      </c>
      <c r="D3332" s="305" t="s">
        <v>172</v>
      </c>
    </row>
    <row r="3333" spans="1:4" ht="14.5" customHeight="1" x14ac:dyDescent="0.35">
      <c r="A3333" s="1"/>
      <c r="B3333" s="306">
        <v>44503.309027785304</v>
      </c>
      <c r="C3333" s="304">
        <v>36.436402807408015</v>
      </c>
      <c r="D3333" s="305" t="s">
        <v>172</v>
      </c>
    </row>
    <row r="3334" spans="1:4" ht="14.5" customHeight="1" x14ac:dyDescent="0.35">
      <c r="A3334" s="1"/>
      <c r="B3334" s="306">
        <v>44503.309722229751</v>
      </c>
      <c r="C3334" s="304">
        <v>35.457445086283649</v>
      </c>
      <c r="D3334" s="305" t="s">
        <v>172</v>
      </c>
    </row>
    <row r="3335" spans="1:4" ht="14.5" customHeight="1" x14ac:dyDescent="0.35">
      <c r="A3335" s="1"/>
      <c r="B3335" s="306">
        <v>44503.310416674198</v>
      </c>
      <c r="C3335" s="304">
        <v>34.610469677178962</v>
      </c>
      <c r="D3335" s="305" t="s">
        <v>172</v>
      </c>
    </row>
    <row r="3336" spans="1:4" ht="14.5" customHeight="1" x14ac:dyDescent="0.35">
      <c r="A3336" s="1"/>
      <c r="B3336" s="306">
        <v>44503.311111118644</v>
      </c>
      <c r="C3336" s="304">
        <v>33.972212877378723</v>
      </c>
      <c r="D3336" s="305" t="s">
        <v>172</v>
      </c>
    </row>
    <row r="3337" spans="1:4" ht="14.5" customHeight="1" x14ac:dyDescent="0.35">
      <c r="A3337" s="1"/>
      <c r="B3337" s="306">
        <v>44503.311805563091</v>
      </c>
      <c r="C3337" s="304">
        <v>33.784990510844118</v>
      </c>
      <c r="D3337" s="305" t="s">
        <v>172</v>
      </c>
    </row>
    <row r="3338" spans="1:4" ht="14.5" customHeight="1" x14ac:dyDescent="0.35">
      <c r="A3338" s="1"/>
      <c r="B3338" s="306">
        <v>44503.312500007538</v>
      </c>
      <c r="C3338" s="304">
        <v>33.939721021721681</v>
      </c>
      <c r="D3338" s="305" t="s">
        <v>172</v>
      </c>
    </row>
    <row r="3339" spans="1:4" ht="14.5" customHeight="1" x14ac:dyDescent="0.35">
      <c r="A3339" s="1"/>
      <c r="B3339" s="306">
        <v>44503.313194451985</v>
      </c>
      <c r="C3339" s="304">
        <v>34.388021486842383</v>
      </c>
      <c r="D3339" s="305" t="s">
        <v>172</v>
      </c>
    </row>
    <row r="3340" spans="1:4" ht="14.5" customHeight="1" x14ac:dyDescent="0.35">
      <c r="A3340" s="1"/>
      <c r="B3340" s="306">
        <v>44503.313888896431</v>
      </c>
      <c r="C3340" s="304">
        <v>34.483359522313307</v>
      </c>
      <c r="D3340" s="305" t="s">
        <v>172</v>
      </c>
    </row>
    <row r="3341" spans="1:4" ht="14.5" customHeight="1" x14ac:dyDescent="0.35">
      <c r="A3341" s="1"/>
      <c r="B3341" s="306">
        <v>44503.314583340878</v>
      </c>
      <c r="C3341" s="304">
        <v>34.420005444536216</v>
      </c>
      <c r="D3341" s="305" t="s">
        <v>172</v>
      </c>
    </row>
    <row r="3342" spans="1:4" ht="14.5" customHeight="1" x14ac:dyDescent="0.35">
      <c r="A3342" s="1"/>
      <c r="B3342" s="306">
        <v>44503.315277785325</v>
      </c>
      <c r="C3342" s="304">
        <v>34.440052400642891</v>
      </c>
      <c r="D3342" s="305" t="s">
        <v>172</v>
      </c>
    </row>
    <row r="3343" spans="1:4" ht="14.5" customHeight="1" x14ac:dyDescent="0.35">
      <c r="A3343" s="1"/>
      <c r="B3343" s="306">
        <v>44503.315972229771</v>
      </c>
      <c r="C3343" s="304">
        <v>34.618255372305676</v>
      </c>
      <c r="D3343" s="305" t="s">
        <v>172</v>
      </c>
    </row>
    <row r="3344" spans="1:4" ht="14.5" customHeight="1" x14ac:dyDescent="0.35">
      <c r="A3344" s="1"/>
      <c r="B3344" s="306">
        <v>44503.316666674218</v>
      </c>
      <c r="C3344" s="304">
        <v>34.602118276871622</v>
      </c>
      <c r="D3344" s="305" t="s">
        <v>172</v>
      </c>
    </row>
    <row r="3345" spans="1:4" ht="14.5" customHeight="1" x14ac:dyDescent="0.35">
      <c r="A3345" s="1"/>
      <c r="B3345" s="306">
        <v>44503.317361118665</v>
      </c>
      <c r="C3345" s="304">
        <v>34.431473377813624</v>
      </c>
      <c r="D3345" s="305" t="s">
        <v>172</v>
      </c>
    </row>
    <row r="3346" spans="1:4" ht="14.5" customHeight="1" x14ac:dyDescent="0.35">
      <c r="A3346" s="1"/>
      <c r="B3346" s="306">
        <v>44503.318055563112</v>
      </c>
      <c r="C3346" s="304">
        <v>34.89332100128231</v>
      </c>
      <c r="D3346" s="305" t="s">
        <v>172</v>
      </c>
    </row>
    <row r="3347" spans="1:4" ht="14.5" customHeight="1" x14ac:dyDescent="0.35">
      <c r="A3347" s="1"/>
      <c r="B3347" s="306">
        <v>44503.318750007558</v>
      </c>
      <c r="C3347" s="304">
        <v>34.663229668239367</v>
      </c>
      <c r="D3347" s="305" t="s">
        <v>172</v>
      </c>
    </row>
    <row r="3348" spans="1:4" ht="14.5" customHeight="1" x14ac:dyDescent="0.35">
      <c r="A3348" s="1"/>
      <c r="B3348" s="306">
        <v>44503.319444452005</v>
      </c>
      <c r="C3348" s="304">
        <v>35.182864773904051</v>
      </c>
      <c r="D3348" s="305" t="s">
        <v>172</v>
      </c>
    </row>
    <row r="3349" spans="1:4" ht="14.5" customHeight="1" x14ac:dyDescent="0.35">
      <c r="A3349" s="1"/>
      <c r="B3349" s="306">
        <v>44503.320138896452</v>
      </c>
      <c r="C3349" s="304">
        <v>35.835594733479475</v>
      </c>
      <c r="D3349" s="305" t="s">
        <v>172</v>
      </c>
    </row>
    <row r="3350" spans="1:4" ht="14.5" customHeight="1" x14ac:dyDescent="0.35">
      <c r="A3350" s="1"/>
      <c r="B3350" s="306">
        <v>44503.320833340898</v>
      </c>
      <c r="C3350" s="304">
        <v>35.958149166979517</v>
      </c>
      <c r="D3350" s="305" t="s">
        <v>172</v>
      </c>
    </row>
    <row r="3351" spans="1:4" ht="14.5" customHeight="1" x14ac:dyDescent="0.35">
      <c r="A3351" s="1"/>
      <c r="B3351" s="306">
        <v>44503.321527785345</v>
      </c>
      <c r="C3351" s="304">
        <v>36.519334305065179</v>
      </c>
      <c r="D3351" s="305" t="s">
        <v>172</v>
      </c>
    </row>
    <row r="3352" spans="1:4" ht="14.5" customHeight="1" x14ac:dyDescent="0.35">
      <c r="A3352" s="1"/>
      <c r="B3352" s="306">
        <v>44503.322222229792</v>
      </c>
      <c r="C3352" s="304">
        <v>37.29450726634532</v>
      </c>
      <c r="D3352" s="305" t="s">
        <v>172</v>
      </c>
    </row>
    <row r="3353" spans="1:4" ht="14.5" customHeight="1" x14ac:dyDescent="0.35">
      <c r="A3353" s="1"/>
      <c r="B3353" s="306">
        <v>44503.322916674239</v>
      </c>
      <c r="C3353" s="304">
        <v>38.080013650290979</v>
      </c>
      <c r="D3353" s="305" t="s">
        <v>172</v>
      </c>
    </row>
    <row r="3354" spans="1:4" ht="14.5" customHeight="1" x14ac:dyDescent="0.35">
      <c r="A3354" s="1"/>
      <c r="B3354" s="306">
        <v>44503.323611118685</v>
      </c>
      <c r="C3354" s="304">
        <v>37.629387851284505</v>
      </c>
      <c r="D3354" s="305" t="s">
        <v>172</v>
      </c>
    </row>
    <row r="3355" spans="1:4" ht="14.5" customHeight="1" x14ac:dyDescent="0.35">
      <c r="A3355" s="1"/>
      <c r="B3355" s="306">
        <v>44503.324305563132</v>
      </c>
      <c r="C3355" s="304">
        <v>38.67191607967834</v>
      </c>
      <c r="D3355" s="305" t="s">
        <v>172</v>
      </c>
    </row>
    <row r="3356" spans="1:4" ht="14.5" customHeight="1" x14ac:dyDescent="0.35">
      <c r="A3356" s="1"/>
      <c r="B3356" s="306">
        <v>44503.325000007579</v>
      </c>
      <c r="C3356" s="304">
        <v>39.056291293087028</v>
      </c>
      <c r="D3356" s="305" t="s">
        <v>172</v>
      </c>
    </row>
    <row r="3357" spans="1:4" ht="14.5" customHeight="1" x14ac:dyDescent="0.35">
      <c r="A3357" s="1"/>
      <c r="B3357" s="306">
        <v>44503.325694452025</v>
      </c>
      <c r="C3357" s="304">
        <v>40.135896301507209</v>
      </c>
      <c r="D3357" s="305" t="s">
        <v>172</v>
      </c>
    </row>
    <row r="3358" spans="1:4" ht="14.5" customHeight="1" x14ac:dyDescent="0.35">
      <c r="A3358" s="1"/>
      <c r="B3358" s="306">
        <v>44503.326388896472</v>
      </c>
      <c r="C3358" s="304">
        <v>40.871739082235337</v>
      </c>
      <c r="D3358" s="305" t="s">
        <v>172</v>
      </c>
    </row>
    <row r="3359" spans="1:4" ht="14.5" customHeight="1" x14ac:dyDescent="0.35">
      <c r="A3359" s="1"/>
      <c r="B3359" s="306">
        <v>44503.327083340919</v>
      </c>
      <c r="C3359" s="304">
        <v>41.218651528616711</v>
      </c>
      <c r="D3359" s="305" t="s">
        <v>172</v>
      </c>
    </row>
    <row r="3360" spans="1:4" ht="14.5" customHeight="1" x14ac:dyDescent="0.35">
      <c r="A3360" s="1"/>
      <c r="B3360" s="306">
        <v>44503.327777785365</v>
      </c>
      <c r="C3360" s="304">
        <v>41.59911552848741</v>
      </c>
      <c r="D3360" s="305" t="s">
        <v>172</v>
      </c>
    </row>
    <row r="3361" spans="1:4" ht="14.5" customHeight="1" x14ac:dyDescent="0.35">
      <c r="A3361" s="1"/>
      <c r="B3361" s="306">
        <v>44503.328472229812</v>
      </c>
      <c r="C3361" s="304">
        <v>41.958416239108189</v>
      </c>
      <c r="D3361" s="305" t="s">
        <v>172</v>
      </c>
    </row>
    <row r="3362" spans="1:4" ht="14.5" customHeight="1" x14ac:dyDescent="0.35">
      <c r="A3362" s="1"/>
      <c r="B3362" s="306">
        <v>44503.329166674259</v>
      </c>
      <c r="C3362" s="304">
        <v>41.834177270659708</v>
      </c>
      <c r="D3362" s="305" t="s">
        <v>172</v>
      </c>
    </row>
    <row r="3363" spans="1:4" ht="14.5" customHeight="1" x14ac:dyDescent="0.35">
      <c r="A3363" s="1"/>
      <c r="B3363" s="306">
        <v>44503.329861118706</v>
      </c>
      <c r="C3363" s="304">
        <v>41.446912584288903</v>
      </c>
      <c r="D3363" s="305" t="s">
        <v>172</v>
      </c>
    </row>
    <row r="3364" spans="1:4" ht="14.5" customHeight="1" x14ac:dyDescent="0.35">
      <c r="A3364" s="1"/>
      <c r="B3364" s="306">
        <v>44503.330555563152</v>
      </c>
      <c r="C3364" s="304">
        <v>41.280286748733488</v>
      </c>
      <c r="D3364" s="305" t="s">
        <v>172</v>
      </c>
    </row>
    <row r="3365" spans="1:4" ht="14.5" customHeight="1" x14ac:dyDescent="0.35">
      <c r="A3365" s="1"/>
      <c r="B3365" s="306">
        <v>44503.331250007599</v>
      </c>
      <c r="C3365" s="304">
        <v>41.247397771301138</v>
      </c>
      <c r="D3365" s="305" t="s">
        <v>172</v>
      </c>
    </row>
    <row r="3366" spans="1:4" ht="14.5" customHeight="1" x14ac:dyDescent="0.35">
      <c r="A3366" s="1"/>
      <c r="B3366" s="306">
        <v>44503.331944452046</v>
      </c>
      <c r="C3366" s="304">
        <v>41.085750223851456</v>
      </c>
      <c r="D3366" s="305" t="s">
        <v>172</v>
      </c>
    </row>
    <row r="3367" spans="1:4" ht="14.5" customHeight="1" x14ac:dyDescent="0.35">
      <c r="A3367" s="1"/>
      <c r="B3367" s="306">
        <v>44503.332638896492</v>
      </c>
      <c r="C3367" s="304">
        <v>39.675281319388404</v>
      </c>
      <c r="D3367" s="305" t="s">
        <v>172</v>
      </c>
    </row>
    <row r="3368" spans="1:4" ht="14.5" customHeight="1" x14ac:dyDescent="0.35">
      <c r="A3368" s="1"/>
      <c r="B3368" s="306">
        <v>44503.333333340939</v>
      </c>
      <c r="C3368" s="304">
        <v>9.8558148070160616</v>
      </c>
      <c r="D3368" s="305" t="s">
        <v>170</v>
      </c>
    </row>
    <row r="3369" spans="1:4" ht="14.5" customHeight="1" x14ac:dyDescent="0.35">
      <c r="A3369" s="1"/>
      <c r="B3369" s="306">
        <v>44503.334027785386</v>
      </c>
      <c r="C3369" s="304">
        <v>39.447572397447466</v>
      </c>
      <c r="D3369" s="305" t="s">
        <v>172</v>
      </c>
    </row>
    <row r="3370" spans="1:4" ht="14.5" customHeight="1" x14ac:dyDescent="0.35">
      <c r="A3370" s="1"/>
      <c r="B3370" s="306">
        <v>44503.334722229833</v>
      </c>
      <c r="C3370" s="304">
        <v>39.694109909580824</v>
      </c>
      <c r="D3370" s="305" t="s">
        <v>172</v>
      </c>
    </row>
    <row r="3371" spans="1:4" ht="14.5" customHeight="1" x14ac:dyDescent="0.35">
      <c r="A3371" s="1"/>
      <c r="B3371" s="306">
        <v>44503.335416674279</v>
      </c>
      <c r="C3371" s="304">
        <v>39.510098017890897</v>
      </c>
      <c r="D3371" s="305" t="s">
        <v>172</v>
      </c>
    </row>
    <row r="3372" spans="1:4" ht="14.5" customHeight="1" x14ac:dyDescent="0.35">
      <c r="A3372" s="1"/>
      <c r="B3372" s="306">
        <v>44503.336111118726</v>
      </c>
      <c r="C3372" s="304">
        <v>39.285280597335074</v>
      </c>
      <c r="D3372" s="305" t="s">
        <v>172</v>
      </c>
    </row>
    <row r="3373" spans="1:4" ht="14.5" customHeight="1" x14ac:dyDescent="0.35">
      <c r="A3373" s="1"/>
      <c r="B3373" s="306">
        <v>44503.336805563173</v>
      </c>
      <c r="C3373" s="304">
        <v>39.248577581809755</v>
      </c>
      <c r="D3373" s="305" t="s">
        <v>172</v>
      </c>
    </row>
    <row r="3374" spans="1:4" ht="14.5" customHeight="1" x14ac:dyDescent="0.35">
      <c r="A3374" s="1"/>
      <c r="B3374" s="306">
        <v>44503.337500007619</v>
      </c>
      <c r="C3374" s="304">
        <v>38.851025336671348</v>
      </c>
      <c r="D3374" s="305" t="s">
        <v>172</v>
      </c>
    </row>
    <row r="3375" spans="1:4" ht="14.5" customHeight="1" x14ac:dyDescent="0.35">
      <c r="A3375" s="1"/>
      <c r="B3375" s="306">
        <v>44503.338194452066</v>
      </c>
      <c r="C3375" s="304">
        <v>38.513028160412794</v>
      </c>
      <c r="D3375" s="305" t="s">
        <v>172</v>
      </c>
    </row>
    <row r="3376" spans="1:4" ht="14.5" customHeight="1" x14ac:dyDescent="0.35">
      <c r="A3376" s="1"/>
      <c r="B3376" s="306">
        <v>44503.338888896513</v>
      </c>
      <c r="C3376" s="304">
        <v>38.341343445099</v>
      </c>
      <c r="D3376" s="305" t="s">
        <v>172</v>
      </c>
    </row>
    <row r="3377" spans="1:4" ht="14.5" customHeight="1" x14ac:dyDescent="0.35">
      <c r="A3377" s="1"/>
      <c r="B3377" s="306">
        <v>44503.33958334096</v>
      </c>
      <c r="C3377" s="304">
        <v>38.030700252980267</v>
      </c>
      <c r="D3377" s="305" t="s">
        <v>172</v>
      </c>
    </row>
    <row r="3378" spans="1:4" ht="14.5" customHeight="1" x14ac:dyDescent="0.35">
      <c r="A3378" s="1"/>
      <c r="B3378" s="306">
        <v>44503.340277785406</v>
      </c>
      <c r="C3378" s="304">
        <v>37.843976400818789</v>
      </c>
      <c r="D3378" s="305" t="s">
        <v>172</v>
      </c>
    </row>
    <row r="3379" spans="1:4" ht="14.5" customHeight="1" x14ac:dyDescent="0.35">
      <c r="A3379" s="1"/>
      <c r="B3379" s="306">
        <v>44503.340972229853</v>
      </c>
      <c r="C3379" s="304">
        <v>37.675909749404916</v>
      </c>
      <c r="D3379" s="305" t="s">
        <v>172</v>
      </c>
    </row>
    <row r="3380" spans="1:4" ht="14.5" customHeight="1" x14ac:dyDescent="0.35">
      <c r="A3380" s="1"/>
      <c r="B3380" s="306">
        <v>44503.3416666743</v>
      </c>
      <c r="C3380" s="304">
        <v>37.526752016113214</v>
      </c>
      <c r="D3380" s="305" t="s">
        <v>172</v>
      </c>
    </row>
    <row r="3381" spans="1:4" ht="14.5" customHeight="1" x14ac:dyDescent="0.35">
      <c r="A3381" s="1"/>
      <c r="B3381" s="306">
        <v>44503.342361118746</v>
      </c>
      <c r="C3381" s="304">
        <v>37.385783920857165</v>
      </c>
      <c r="D3381" s="305" t="s">
        <v>172</v>
      </c>
    </row>
    <row r="3382" spans="1:4" ht="14.5" customHeight="1" x14ac:dyDescent="0.35">
      <c r="A3382" s="1"/>
      <c r="B3382" s="306">
        <v>44503.343055563193</v>
      </c>
      <c r="C3382" s="304">
        <v>37.207547073878231</v>
      </c>
      <c r="D3382" s="305" t="s">
        <v>172</v>
      </c>
    </row>
    <row r="3383" spans="1:4" ht="14.5" customHeight="1" x14ac:dyDescent="0.35">
      <c r="A3383" s="1"/>
      <c r="B3383" s="306">
        <v>44503.34375000764</v>
      </c>
      <c r="C3383" s="304">
        <v>36.984638494680986</v>
      </c>
      <c r="D3383" s="305" t="s">
        <v>172</v>
      </c>
    </row>
    <row r="3384" spans="1:4" ht="14.5" customHeight="1" x14ac:dyDescent="0.35">
      <c r="A3384" s="1"/>
      <c r="B3384" s="306">
        <v>44503.344444452086</v>
      </c>
      <c r="C3384" s="304">
        <v>36.978752468839716</v>
      </c>
      <c r="D3384" s="305" t="s">
        <v>172</v>
      </c>
    </row>
    <row r="3385" spans="1:4" ht="14.5" customHeight="1" x14ac:dyDescent="0.35">
      <c r="A3385" s="1"/>
      <c r="B3385" s="306">
        <v>44503.345138896533</v>
      </c>
      <c r="C3385" s="304">
        <v>36.835561989082876</v>
      </c>
      <c r="D3385" s="305" t="s">
        <v>172</v>
      </c>
    </row>
    <row r="3386" spans="1:4" ht="14.5" customHeight="1" x14ac:dyDescent="0.35">
      <c r="A3386" s="1"/>
      <c r="B3386" s="306">
        <v>44503.34583334098</v>
      </c>
      <c r="C3386" s="304">
        <v>36.647619099603617</v>
      </c>
      <c r="D3386" s="305" t="s">
        <v>172</v>
      </c>
    </row>
    <row r="3387" spans="1:4" ht="14.5" customHeight="1" x14ac:dyDescent="0.35">
      <c r="A3387" s="1"/>
      <c r="B3387" s="306">
        <v>44503.346527785427</v>
      </c>
      <c r="C3387" s="304">
        <v>36.645522726007037</v>
      </c>
      <c r="D3387" s="305" t="s">
        <v>172</v>
      </c>
    </row>
    <row r="3388" spans="1:4" ht="14.5" customHeight="1" x14ac:dyDescent="0.35">
      <c r="A3388" s="1"/>
      <c r="B3388" s="306">
        <v>44503.347222229873</v>
      </c>
      <c r="C3388" s="304">
        <v>36.429289652099641</v>
      </c>
      <c r="D3388" s="305" t="s">
        <v>172</v>
      </c>
    </row>
    <row r="3389" spans="1:4" ht="14.5" customHeight="1" x14ac:dyDescent="0.35">
      <c r="A3389" s="1"/>
      <c r="B3389" s="306">
        <v>44503.34791667432</v>
      </c>
      <c r="C3389" s="304">
        <v>36.271163941657868</v>
      </c>
      <c r="D3389" s="305" t="s">
        <v>172</v>
      </c>
    </row>
    <row r="3390" spans="1:4" ht="14.5" customHeight="1" x14ac:dyDescent="0.35">
      <c r="A3390" s="1"/>
      <c r="B3390" s="306">
        <v>44503.348611118767</v>
      </c>
      <c r="C3390" s="304">
        <v>36.209775002826547</v>
      </c>
      <c r="D3390" s="305" t="s">
        <v>172</v>
      </c>
    </row>
    <row r="3391" spans="1:4" ht="14.5" customHeight="1" x14ac:dyDescent="0.35">
      <c r="A3391" s="1"/>
      <c r="B3391" s="306">
        <v>44503.349305563213</v>
      </c>
      <c r="C3391" s="304">
        <v>36.114648313322689</v>
      </c>
      <c r="D3391" s="305" t="s">
        <v>172</v>
      </c>
    </row>
    <row r="3392" spans="1:4" ht="14.5" customHeight="1" x14ac:dyDescent="0.35">
      <c r="A3392" s="1"/>
      <c r="B3392" s="306">
        <v>44503.35000000766</v>
      </c>
      <c r="C3392" s="304">
        <v>36.01339054459725</v>
      </c>
      <c r="D3392" s="305" t="s">
        <v>172</v>
      </c>
    </row>
    <row r="3393" spans="1:4" ht="14.5" customHeight="1" x14ac:dyDescent="0.35">
      <c r="A3393" s="1"/>
      <c r="B3393" s="306">
        <v>44503.350694452107</v>
      </c>
      <c r="C3393" s="304">
        <v>35.880405297619291</v>
      </c>
      <c r="D3393" s="305" t="s">
        <v>172</v>
      </c>
    </row>
    <row r="3394" spans="1:4" ht="14.5" customHeight="1" x14ac:dyDescent="0.35">
      <c r="A3394" s="1"/>
      <c r="B3394" s="306">
        <v>44503.351388896554</v>
      </c>
      <c r="C3394" s="304">
        <v>35.758833465536007</v>
      </c>
      <c r="D3394" s="305" t="s">
        <v>172</v>
      </c>
    </row>
    <row r="3395" spans="1:4" ht="14.5" customHeight="1" x14ac:dyDescent="0.35">
      <c r="A3395" s="1"/>
      <c r="B3395" s="306">
        <v>44503.352083341</v>
      </c>
      <c r="C3395" s="304">
        <v>35.547264379754779</v>
      </c>
      <c r="D3395" s="305" t="s">
        <v>172</v>
      </c>
    </row>
    <row r="3396" spans="1:4" ht="14.5" customHeight="1" x14ac:dyDescent="0.35">
      <c r="A3396" s="1"/>
      <c r="B3396" s="306">
        <v>44503.352777785447</v>
      </c>
      <c r="C3396" s="304">
        <v>35.613266432813056</v>
      </c>
      <c r="D3396" s="305" t="s">
        <v>172</v>
      </c>
    </row>
    <row r="3397" spans="1:4" ht="14.5" customHeight="1" x14ac:dyDescent="0.35">
      <c r="A3397" s="1"/>
      <c r="B3397" s="306">
        <v>44503.353472229894</v>
      </c>
      <c r="C3397" s="304">
        <v>35.359210836348936</v>
      </c>
      <c r="D3397" s="305" t="s">
        <v>172</v>
      </c>
    </row>
    <row r="3398" spans="1:4" ht="14.5" customHeight="1" x14ac:dyDescent="0.35">
      <c r="A3398" s="1"/>
      <c r="B3398" s="306">
        <v>44503.35416667434</v>
      </c>
      <c r="C3398" s="304">
        <v>35.329374015428279</v>
      </c>
      <c r="D3398" s="305" t="s">
        <v>172</v>
      </c>
    </row>
    <row r="3399" spans="1:4" ht="14.5" customHeight="1" x14ac:dyDescent="0.35">
      <c r="A3399" s="1"/>
      <c r="B3399" s="306">
        <v>44503.354861118787</v>
      </c>
      <c r="C3399" s="304">
        <v>35.287024683821556</v>
      </c>
      <c r="D3399" s="305" t="s">
        <v>172</v>
      </c>
    </row>
    <row r="3400" spans="1:4" ht="14.5" customHeight="1" x14ac:dyDescent="0.35">
      <c r="A3400" s="1"/>
      <c r="B3400" s="306">
        <v>44503.355555563234</v>
      </c>
      <c r="C3400" s="304">
        <v>35.289554309330804</v>
      </c>
      <c r="D3400" s="305" t="s">
        <v>172</v>
      </c>
    </row>
    <row r="3401" spans="1:4" ht="14.5" customHeight="1" x14ac:dyDescent="0.35">
      <c r="A3401" s="1"/>
      <c r="B3401" s="306">
        <v>44503.356250007681</v>
      </c>
      <c r="C3401" s="304">
        <v>35.241578279172728</v>
      </c>
      <c r="D3401" s="305" t="s">
        <v>172</v>
      </c>
    </row>
    <row r="3402" spans="1:4" ht="14.5" customHeight="1" x14ac:dyDescent="0.35">
      <c r="A3402" s="1"/>
      <c r="B3402" s="306">
        <v>44503.356944452127</v>
      </c>
      <c r="C3402" s="304">
        <v>35.14885803827395</v>
      </c>
      <c r="D3402" s="305" t="s">
        <v>172</v>
      </c>
    </row>
    <row r="3403" spans="1:4" ht="14.5" customHeight="1" x14ac:dyDescent="0.35">
      <c r="A3403" s="1"/>
      <c r="B3403" s="306">
        <v>44503.357638896574</v>
      </c>
      <c r="C3403" s="304">
        <v>35.206358239025576</v>
      </c>
      <c r="D3403" s="305" t="s">
        <v>172</v>
      </c>
    </row>
    <row r="3404" spans="1:4" ht="14.5" customHeight="1" x14ac:dyDescent="0.35">
      <c r="A3404" s="1"/>
      <c r="B3404" s="306">
        <v>44503.358333341021</v>
      </c>
      <c r="C3404" s="304">
        <v>35.122262041461845</v>
      </c>
      <c r="D3404" s="305" t="s">
        <v>172</v>
      </c>
    </row>
    <row r="3405" spans="1:4" ht="14.5" customHeight="1" x14ac:dyDescent="0.35">
      <c r="A3405" s="1"/>
      <c r="B3405" s="306">
        <v>44503.359027785467</v>
      </c>
      <c r="C3405" s="304">
        <v>35.048427939886459</v>
      </c>
      <c r="D3405" s="305" t="s">
        <v>172</v>
      </c>
    </row>
    <row r="3406" spans="1:4" ht="14.5" customHeight="1" x14ac:dyDescent="0.35">
      <c r="A3406" s="1"/>
      <c r="B3406" s="306">
        <v>44503.359722229914</v>
      </c>
      <c r="C3406" s="304">
        <v>35.167909972406534</v>
      </c>
      <c r="D3406" s="305" t="s">
        <v>172</v>
      </c>
    </row>
    <row r="3407" spans="1:4" ht="14.5" customHeight="1" x14ac:dyDescent="0.35">
      <c r="A3407" s="1"/>
      <c r="B3407" s="306">
        <v>44503.360416674361</v>
      </c>
      <c r="C3407" s="304">
        <v>35.091387078906216</v>
      </c>
      <c r="D3407" s="305" t="s">
        <v>172</v>
      </c>
    </row>
    <row r="3408" spans="1:4" ht="14.5" customHeight="1" x14ac:dyDescent="0.35">
      <c r="A3408" s="1"/>
      <c r="B3408" s="306">
        <v>44503.361111118807</v>
      </c>
      <c r="C3408" s="304">
        <v>35.083317621479118</v>
      </c>
      <c r="D3408" s="305" t="s">
        <v>172</v>
      </c>
    </row>
    <row r="3409" spans="1:4" ht="14.5" customHeight="1" x14ac:dyDescent="0.35">
      <c r="A3409" s="1"/>
      <c r="B3409" s="306">
        <v>44503.361805563254</v>
      </c>
      <c r="C3409" s="304">
        <v>35.065278796012471</v>
      </c>
      <c r="D3409" s="305" t="s">
        <v>172</v>
      </c>
    </row>
    <row r="3410" spans="1:4" ht="14.5" customHeight="1" x14ac:dyDescent="0.35">
      <c r="A3410" s="1"/>
      <c r="B3410" s="306">
        <v>44503.362500007701</v>
      </c>
      <c r="C3410" s="304">
        <v>34.968132480815015</v>
      </c>
      <c r="D3410" s="305" t="s">
        <v>172</v>
      </c>
    </row>
    <row r="3411" spans="1:4" ht="14.5" customHeight="1" x14ac:dyDescent="0.35">
      <c r="A3411" s="1"/>
      <c r="B3411" s="306">
        <v>44503.363194452148</v>
      </c>
      <c r="C3411" s="304">
        <v>34.950300801071961</v>
      </c>
      <c r="D3411" s="305" t="s">
        <v>172</v>
      </c>
    </row>
    <row r="3412" spans="1:4" ht="14.5" customHeight="1" x14ac:dyDescent="0.35">
      <c r="A3412" s="1"/>
      <c r="B3412" s="306">
        <v>44503.363888896594</v>
      </c>
      <c r="C3412" s="304">
        <v>34.873702254280218</v>
      </c>
      <c r="D3412" s="305" t="s">
        <v>172</v>
      </c>
    </row>
    <row r="3413" spans="1:4" ht="14.5" customHeight="1" x14ac:dyDescent="0.35">
      <c r="A3413" s="1"/>
      <c r="B3413" s="306">
        <v>44503.364583341041</v>
      </c>
      <c r="C3413" s="304">
        <v>34.824137900876423</v>
      </c>
      <c r="D3413" s="305" t="s">
        <v>172</v>
      </c>
    </row>
    <row r="3414" spans="1:4" ht="14.5" customHeight="1" x14ac:dyDescent="0.35">
      <c r="A3414" s="1"/>
      <c r="B3414" s="306">
        <v>44503.365277785488</v>
      </c>
      <c r="C3414" s="304">
        <v>34.831201268162111</v>
      </c>
      <c r="D3414" s="305" t="s">
        <v>172</v>
      </c>
    </row>
    <row r="3415" spans="1:4" ht="14.5" customHeight="1" x14ac:dyDescent="0.35">
      <c r="A3415" s="1"/>
      <c r="B3415" s="306">
        <v>44503.365972229934</v>
      </c>
      <c r="C3415" s="304">
        <v>34.837224551778249</v>
      </c>
      <c r="D3415" s="305" t="s">
        <v>172</v>
      </c>
    </row>
    <row r="3416" spans="1:4" ht="14.5" customHeight="1" x14ac:dyDescent="0.35">
      <c r="A3416" s="1"/>
      <c r="B3416" s="306">
        <v>44503.366666674381</v>
      </c>
      <c r="C3416" s="304">
        <v>34.855616515705087</v>
      </c>
      <c r="D3416" s="305" t="s">
        <v>172</v>
      </c>
    </row>
    <row r="3417" spans="1:4" ht="14.5" customHeight="1" x14ac:dyDescent="0.35">
      <c r="A3417" s="1"/>
      <c r="B3417" s="306">
        <v>44503.367361118828</v>
      </c>
      <c r="C3417" s="304">
        <v>34.648402622031668</v>
      </c>
      <c r="D3417" s="305" t="s">
        <v>172</v>
      </c>
    </row>
    <row r="3418" spans="1:4" ht="14.5" customHeight="1" x14ac:dyDescent="0.35">
      <c r="A3418" s="1"/>
      <c r="B3418" s="306">
        <v>44503.368055563275</v>
      </c>
      <c r="C3418" s="304">
        <v>34.508001735347598</v>
      </c>
      <c r="D3418" s="305" t="s">
        <v>172</v>
      </c>
    </row>
    <row r="3419" spans="1:4" ht="14.5" customHeight="1" x14ac:dyDescent="0.35">
      <c r="A3419" s="1"/>
      <c r="B3419" s="306">
        <v>44503.368750007721</v>
      </c>
      <c r="C3419" s="304">
        <v>34.486478137418935</v>
      </c>
      <c r="D3419" s="305" t="s">
        <v>172</v>
      </c>
    </row>
    <row r="3420" spans="1:4" ht="14.5" customHeight="1" x14ac:dyDescent="0.35">
      <c r="A3420" s="1"/>
      <c r="B3420" s="306">
        <v>44503.369444452168</v>
      </c>
      <c r="C3420" s="304">
        <v>34.602547782460654</v>
      </c>
      <c r="D3420" s="305" t="s">
        <v>172</v>
      </c>
    </row>
    <row r="3421" spans="1:4" ht="14.5" customHeight="1" x14ac:dyDescent="0.35">
      <c r="A3421" s="1"/>
      <c r="B3421" s="306">
        <v>44503.370138896615</v>
      </c>
      <c r="C3421" s="304">
        <v>34.598864119215676</v>
      </c>
      <c r="D3421" s="305" t="s">
        <v>172</v>
      </c>
    </row>
    <row r="3422" spans="1:4" ht="14.5" customHeight="1" x14ac:dyDescent="0.35">
      <c r="A3422" s="1"/>
      <c r="B3422" s="306">
        <v>44503.370833341061</v>
      </c>
      <c r="C3422" s="304">
        <v>34.511585281492444</v>
      </c>
      <c r="D3422" s="305" t="s">
        <v>172</v>
      </c>
    </row>
    <row r="3423" spans="1:4" ht="14.5" customHeight="1" x14ac:dyDescent="0.35">
      <c r="A3423" s="1"/>
      <c r="B3423" s="306">
        <v>44503.371527785508</v>
      </c>
      <c r="C3423" s="304">
        <v>34.415903370699382</v>
      </c>
      <c r="D3423" s="305" t="s">
        <v>172</v>
      </c>
    </row>
    <row r="3424" spans="1:4" ht="14.5" customHeight="1" x14ac:dyDescent="0.35">
      <c r="A3424" s="1"/>
      <c r="B3424" s="306">
        <v>44503.372222229955</v>
      </c>
      <c r="C3424" s="304">
        <v>34.29732299054546</v>
      </c>
      <c r="D3424" s="305" t="s">
        <v>172</v>
      </c>
    </row>
    <row r="3425" spans="1:4" ht="14.5" customHeight="1" x14ac:dyDescent="0.35">
      <c r="A3425" s="1"/>
      <c r="B3425" s="306">
        <v>44503.372916674401</v>
      </c>
      <c r="C3425" s="304">
        <v>34.268704293713867</v>
      </c>
      <c r="D3425" s="305" t="s">
        <v>172</v>
      </c>
    </row>
    <row r="3426" spans="1:4" ht="14.5" customHeight="1" x14ac:dyDescent="0.35">
      <c r="A3426" s="1"/>
      <c r="B3426" s="306">
        <v>44503.373611118848</v>
      </c>
      <c r="C3426" s="304">
        <v>34.222370593819264</v>
      </c>
      <c r="D3426" s="305" t="s">
        <v>183</v>
      </c>
    </row>
    <row r="3427" spans="1:4" ht="14.5" customHeight="1" x14ac:dyDescent="0.35">
      <c r="A3427" s="1"/>
      <c r="B3427" s="306">
        <v>44503.374305563295</v>
      </c>
      <c r="C3427" s="304">
        <v>25.570479742234475</v>
      </c>
      <c r="D3427" s="305" t="s">
        <v>183</v>
      </c>
    </row>
    <row r="3428" spans="1:4" ht="14.5" customHeight="1" x14ac:dyDescent="0.35">
      <c r="A3428" s="1"/>
      <c r="B3428" s="306">
        <v>44503.375000007742</v>
      </c>
      <c r="C3428" s="304">
        <v>0</v>
      </c>
      <c r="D3428" s="305" t="s">
        <v>183</v>
      </c>
    </row>
    <row r="3429" spans="1:4" ht="14.5" customHeight="1" x14ac:dyDescent="0.35">
      <c r="A3429" s="1"/>
      <c r="B3429" s="306">
        <v>44503.375694452188</v>
      </c>
      <c r="C3429" s="304">
        <v>0</v>
      </c>
      <c r="D3429" s="305" t="s">
        <v>183</v>
      </c>
    </row>
    <row r="3430" spans="1:4" ht="14.5" customHeight="1" x14ac:dyDescent="0.35">
      <c r="A3430" s="1"/>
      <c r="B3430" s="306">
        <v>44503.376388896635</v>
      </c>
      <c r="C3430" s="304">
        <v>0</v>
      </c>
      <c r="D3430" s="305" t="s">
        <v>183</v>
      </c>
    </row>
    <row r="3431" spans="1:4" ht="14.5" customHeight="1" x14ac:dyDescent="0.35">
      <c r="A3431" s="1"/>
      <c r="B3431" s="306">
        <v>44503.377083341082</v>
      </c>
      <c r="C3431" s="304">
        <v>0</v>
      </c>
      <c r="D3431" s="305" t="s">
        <v>183</v>
      </c>
    </row>
    <row r="3432" spans="1:4" ht="14.5" customHeight="1" x14ac:dyDescent="0.35">
      <c r="A3432" s="1"/>
      <c r="B3432" s="306">
        <v>44503.377777785528</v>
      </c>
      <c r="C3432" s="304">
        <v>1.7617594789832765</v>
      </c>
      <c r="D3432" s="305" t="s">
        <v>184</v>
      </c>
    </row>
    <row r="3433" spans="1:4" ht="14.5" customHeight="1" x14ac:dyDescent="0.35">
      <c r="A3433" s="1"/>
      <c r="B3433" s="306">
        <v>44503.378472229975</v>
      </c>
      <c r="C3433" s="304">
        <v>30.026245821033566</v>
      </c>
      <c r="D3433" s="305" t="s">
        <v>184</v>
      </c>
    </row>
    <row r="3434" spans="1:4" ht="14.5" customHeight="1" x14ac:dyDescent="0.35">
      <c r="A3434" s="1"/>
      <c r="B3434" s="306">
        <v>44503.379166674422</v>
      </c>
      <c r="C3434" s="304">
        <v>32.291213684352016</v>
      </c>
      <c r="D3434" s="305" t="s">
        <v>184</v>
      </c>
    </row>
    <row r="3435" spans="1:4" ht="14.5" customHeight="1" x14ac:dyDescent="0.35">
      <c r="A3435" s="1"/>
      <c r="B3435" s="306">
        <v>44503.379861118869</v>
      </c>
      <c r="C3435" s="304">
        <v>370.72724559070485</v>
      </c>
      <c r="D3435" s="305" t="s">
        <v>184</v>
      </c>
    </row>
    <row r="3436" spans="1:4" ht="14.5" customHeight="1" x14ac:dyDescent="0.35">
      <c r="A3436" s="1"/>
      <c r="B3436" s="306">
        <v>44503.380555563315</v>
      </c>
      <c r="C3436" s="304">
        <v>917.21026866009151</v>
      </c>
      <c r="D3436" s="305" t="s">
        <v>184</v>
      </c>
    </row>
    <row r="3437" spans="1:4" ht="14.5" customHeight="1" x14ac:dyDescent="0.35">
      <c r="A3437" s="1"/>
      <c r="B3437" s="306">
        <v>44503.381250007762</v>
      </c>
      <c r="C3437" s="304">
        <v>925.87337755238013</v>
      </c>
      <c r="D3437" s="305" t="s">
        <v>184</v>
      </c>
    </row>
    <row r="3438" spans="1:4" ht="14.5" customHeight="1" x14ac:dyDescent="0.35">
      <c r="A3438" s="1"/>
      <c r="B3438" s="306">
        <v>44503.381944452209</v>
      </c>
      <c r="C3438" s="304">
        <v>928.7524688983026</v>
      </c>
      <c r="D3438" s="305" t="s">
        <v>184</v>
      </c>
    </row>
    <row r="3439" spans="1:4" ht="14.5" customHeight="1" x14ac:dyDescent="0.35">
      <c r="A3439" s="1"/>
      <c r="B3439" s="306">
        <v>44503.382638896655</v>
      </c>
      <c r="C3439" s="304">
        <v>930.57218181019027</v>
      </c>
      <c r="D3439" s="305" t="s">
        <v>184</v>
      </c>
    </row>
    <row r="3440" spans="1:4" ht="14.5" customHeight="1" x14ac:dyDescent="0.35">
      <c r="A3440" s="1"/>
      <c r="B3440" s="306">
        <v>44503.383333341102</v>
      </c>
      <c r="C3440" s="304">
        <v>829.66998511628867</v>
      </c>
      <c r="D3440" s="305" t="s">
        <v>184</v>
      </c>
    </row>
    <row r="3441" spans="1:4" ht="14.5" customHeight="1" x14ac:dyDescent="0.35">
      <c r="A3441" s="1"/>
      <c r="B3441" s="306">
        <v>44503.384027785549</v>
      </c>
      <c r="C3441" s="304">
        <v>126.6685757666865</v>
      </c>
      <c r="D3441" s="305" t="s">
        <v>172</v>
      </c>
    </row>
    <row r="3442" spans="1:4" ht="14.5" customHeight="1" x14ac:dyDescent="0.35">
      <c r="A3442" s="1"/>
      <c r="B3442" s="306">
        <v>44503.384722229996</v>
      </c>
      <c r="C3442" s="304">
        <v>70.992924259524443</v>
      </c>
      <c r="D3442" s="305" t="s">
        <v>172</v>
      </c>
    </row>
    <row r="3443" spans="1:4" ht="14.5" customHeight="1" x14ac:dyDescent="0.35">
      <c r="A3443" s="1"/>
      <c r="B3443" s="306">
        <v>44503.385416674442</v>
      </c>
      <c r="C3443" s="304">
        <v>57.200700441648948</v>
      </c>
      <c r="D3443" s="305" t="s">
        <v>172</v>
      </c>
    </row>
    <row r="3444" spans="1:4" ht="14.5" customHeight="1" x14ac:dyDescent="0.35">
      <c r="A3444" s="1"/>
      <c r="B3444" s="306">
        <v>44503.386111118889</v>
      </c>
      <c r="C3444" s="304">
        <v>50.325257199553498</v>
      </c>
      <c r="D3444" s="305" t="s">
        <v>172</v>
      </c>
    </row>
    <row r="3445" spans="1:4" ht="14.5" customHeight="1" x14ac:dyDescent="0.35">
      <c r="A3445" s="1"/>
      <c r="B3445" s="306">
        <v>44503.386805563336</v>
      </c>
      <c r="C3445" s="304">
        <v>45.991801382111348</v>
      </c>
      <c r="D3445" s="305" t="s">
        <v>172</v>
      </c>
    </row>
    <row r="3446" spans="1:4" ht="14.5" customHeight="1" x14ac:dyDescent="0.35">
      <c r="A3446" s="1"/>
      <c r="B3446" s="306">
        <v>44503.387500007782</v>
      </c>
      <c r="C3446" s="304">
        <v>43.199336610922664</v>
      </c>
      <c r="D3446" s="305" t="s">
        <v>172</v>
      </c>
    </row>
    <row r="3447" spans="1:4" ht="14.5" customHeight="1" x14ac:dyDescent="0.35">
      <c r="A3447" s="1"/>
      <c r="B3447" s="306">
        <v>44503.388194452229</v>
      </c>
      <c r="C3447" s="304">
        <v>41.244775998972663</v>
      </c>
      <c r="D3447" s="305" t="s">
        <v>172</v>
      </c>
    </row>
    <row r="3448" spans="1:4" ht="14.5" customHeight="1" x14ac:dyDescent="0.35">
      <c r="A3448" s="1"/>
      <c r="B3448" s="306">
        <v>44503.388888896676</v>
      </c>
      <c r="C3448" s="304">
        <v>39.815521968549973</v>
      </c>
      <c r="D3448" s="305" t="s">
        <v>172</v>
      </c>
    </row>
    <row r="3449" spans="1:4" ht="14.5" customHeight="1" x14ac:dyDescent="0.35">
      <c r="A3449" s="1"/>
      <c r="B3449" s="306">
        <v>44503.389583341122</v>
      </c>
      <c r="C3449" s="304">
        <v>38.686250767509527</v>
      </c>
      <c r="D3449" s="305" t="s">
        <v>172</v>
      </c>
    </row>
    <row r="3450" spans="1:4" ht="14.5" customHeight="1" x14ac:dyDescent="0.35">
      <c r="A3450" s="1"/>
      <c r="B3450" s="306">
        <v>44503.390277785569</v>
      </c>
      <c r="C3450" s="304">
        <v>37.867276614293225</v>
      </c>
      <c r="D3450" s="305" t="s">
        <v>172</v>
      </c>
    </row>
    <row r="3451" spans="1:4" ht="14.5" customHeight="1" x14ac:dyDescent="0.35">
      <c r="A3451" s="1"/>
      <c r="B3451" s="306">
        <v>44503.390972230016</v>
      </c>
      <c r="C3451" s="304">
        <v>37.251644743911065</v>
      </c>
      <c r="D3451" s="305" t="s">
        <v>172</v>
      </c>
    </row>
    <row r="3452" spans="1:4" ht="14.5" customHeight="1" x14ac:dyDescent="0.35">
      <c r="A3452" s="1"/>
      <c r="B3452" s="306">
        <v>44503.391666674463</v>
      </c>
      <c r="C3452" s="304">
        <v>36.607706468053706</v>
      </c>
      <c r="D3452" s="305" t="s">
        <v>172</v>
      </c>
    </row>
    <row r="3453" spans="1:4" ht="14.5" customHeight="1" x14ac:dyDescent="0.35">
      <c r="A3453" s="1"/>
      <c r="B3453" s="306">
        <v>44503.392361118909</v>
      </c>
      <c r="C3453" s="304">
        <v>36.033648103342664</v>
      </c>
      <c r="D3453" s="305" t="s">
        <v>172</v>
      </c>
    </row>
    <row r="3454" spans="1:4" ht="14.5" customHeight="1" x14ac:dyDescent="0.35">
      <c r="A3454" s="1"/>
      <c r="B3454" s="306">
        <v>44503.393055563356</v>
      </c>
      <c r="C3454" s="304">
        <v>35.419133408029062</v>
      </c>
      <c r="D3454" s="305" t="s">
        <v>172</v>
      </c>
    </row>
    <row r="3455" spans="1:4" ht="14.5" customHeight="1" x14ac:dyDescent="0.35">
      <c r="A3455" s="1"/>
      <c r="B3455" s="306">
        <v>44503.393750007803</v>
      </c>
      <c r="C3455" s="304">
        <v>34.979976510324441</v>
      </c>
      <c r="D3455" s="305" t="s">
        <v>172</v>
      </c>
    </row>
    <row r="3456" spans="1:4" ht="14.5" customHeight="1" x14ac:dyDescent="0.35">
      <c r="A3456" s="1"/>
      <c r="B3456" s="306">
        <v>44503.394444452249</v>
      </c>
      <c r="C3456" s="304">
        <v>34.533489605933816</v>
      </c>
      <c r="D3456" s="305" t="s">
        <v>172</v>
      </c>
    </row>
    <row r="3457" spans="1:4" ht="14.5" customHeight="1" x14ac:dyDescent="0.35">
      <c r="A3457" s="1"/>
      <c r="B3457" s="306">
        <v>44503.395138896696</v>
      </c>
      <c r="C3457" s="304">
        <v>34.295438005567604</v>
      </c>
      <c r="D3457" s="305" t="s">
        <v>172</v>
      </c>
    </row>
    <row r="3458" spans="1:4" ht="14.5" customHeight="1" x14ac:dyDescent="0.35">
      <c r="A3458" s="1"/>
      <c r="B3458" s="306">
        <v>44503.395833341143</v>
      </c>
      <c r="C3458" s="304">
        <v>33.973584896938213</v>
      </c>
      <c r="D3458" s="305" t="s">
        <v>172</v>
      </c>
    </row>
    <row r="3459" spans="1:4" ht="14.5" customHeight="1" x14ac:dyDescent="0.35">
      <c r="A3459" s="1"/>
      <c r="B3459" s="306">
        <v>44503.39652778559</v>
      </c>
      <c r="C3459" s="304">
        <v>33.675289352680558</v>
      </c>
      <c r="D3459" s="305" t="s">
        <v>172</v>
      </c>
    </row>
    <row r="3460" spans="1:4" ht="14.5" customHeight="1" x14ac:dyDescent="0.35">
      <c r="A3460" s="1"/>
      <c r="B3460" s="306">
        <v>44503.397222230036</v>
      </c>
      <c r="C3460" s="304">
        <v>33.595075566910481</v>
      </c>
      <c r="D3460" s="305" t="s">
        <v>172</v>
      </c>
    </row>
    <row r="3461" spans="1:4" ht="14.5" customHeight="1" x14ac:dyDescent="0.35">
      <c r="A3461" s="1"/>
      <c r="B3461" s="306">
        <v>44503.397916674483</v>
      </c>
      <c r="C3461" s="304">
        <v>33.413026163461232</v>
      </c>
      <c r="D3461" s="305" t="s">
        <v>172</v>
      </c>
    </row>
    <row r="3462" spans="1:4" ht="14.5" customHeight="1" x14ac:dyDescent="0.35">
      <c r="A3462" s="1"/>
      <c r="B3462" s="306">
        <v>44503.39861111893</v>
      </c>
      <c r="C3462" s="304">
        <v>33.125524544536411</v>
      </c>
      <c r="D3462" s="305" t="s">
        <v>172</v>
      </c>
    </row>
    <row r="3463" spans="1:4" ht="14.5" customHeight="1" x14ac:dyDescent="0.35">
      <c r="A3463" s="1"/>
      <c r="B3463" s="306">
        <v>44503.399305563376</v>
      </c>
      <c r="C3463" s="304">
        <v>32.931457295540412</v>
      </c>
      <c r="D3463" s="305" t="s">
        <v>172</v>
      </c>
    </row>
    <row r="3464" spans="1:4" ht="14.5" customHeight="1" x14ac:dyDescent="0.35">
      <c r="A3464" s="1"/>
      <c r="B3464" s="306">
        <v>44503.400000007823</v>
      </c>
      <c r="C3464" s="304">
        <v>32.758181186479241</v>
      </c>
      <c r="D3464" s="305" t="s">
        <v>172</v>
      </c>
    </row>
    <row r="3465" spans="1:4" ht="14.5" customHeight="1" x14ac:dyDescent="0.35">
      <c r="A3465" s="1"/>
      <c r="B3465" s="306">
        <v>44503.40069445227</v>
      </c>
      <c r="C3465" s="304">
        <v>32.722585687917309</v>
      </c>
      <c r="D3465" s="305" t="s">
        <v>172</v>
      </c>
    </row>
    <row r="3466" spans="1:4" ht="14.5" customHeight="1" x14ac:dyDescent="0.35">
      <c r="A3466" s="1"/>
      <c r="B3466" s="306">
        <v>44503.401388896717</v>
      </c>
      <c r="C3466" s="304">
        <v>32.604844366817268</v>
      </c>
      <c r="D3466" s="305" t="s">
        <v>172</v>
      </c>
    </row>
    <row r="3467" spans="1:4" ht="14.5" customHeight="1" x14ac:dyDescent="0.35">
      <c r="A3467" s="1"/>
      <c r="B3467" s="306">
        <v>44503.402083341163</v>
      </c>
      <c r="C3467" s="304">
        <v>32.512066363064029</v>
      </c>
      <c r="D3467" s="305" t="s">
        <v>172</v>
      </c>
    </row>
    <row r="3468" spans="1:4" ht="14.5" customHeight="1" x14ac:dyDescent="0.35">
      <c r="A3468" s="1"/>
      <c r="B3468" s="306">
        <v>44503.40277778561</v>
      </c>
      <c r="C3468" s="304">
        <v>32.262235448551174</v>
      </c>
      <c r="D3468" s="305" t="s">
        <v>172</v>
      </c>
    </row>
    <row r="3469" spans="1:4" ht="14.5" customHeight="1" x14ac:dyDescent="0.35">
      <c r="A3469" s="1"/>
      <c r="B3469" s="306">
        <v>44503.403472230057</v>
      </c>
      <c r="C3469" s="304">
        <v>32.218984058052108</v>
      </c>
      <c r="D3469" s="305" t="s">
        <v>172</v>
      </c>
    </row>
    <row r="3470" spans="1:4" ht="14.5" customHeight="1" x14ac:dyDescent="0.35">
      <c r="A3470" s="1"/>
      <c r="B3470" s="306">
        <v>44503.404166674503</v>
      </c>
      <c r="C3470" s="304">
        <v>32.146414747904537</v>
      </c>
      <c r="D3470" s="305" t="s">
        <v>172</v>
      </c>
    </row>
    <row r="3471" spans="1:4" ht="14.5" customHeight="1" x14ac:dyDescent="0.35">
      <c r="A3471" s="1"/>
      <c r="B3471" s="306">
        <v>44503.40486111895</v>
      </c>
      <c r="C3471" s="304">
        <v>32.065477327548919</v>
      </c>
      <c r="D3471" s="305" t="s">
        <v>172</v>
      </c>
    </row>
    <row r="3472" spans="1:4" ht="14.5" customHeight="1" x14ac:dyDescent="0.35">
      <c r="A3472" s="1"/>
      <c r="B3472" s="306">
        <v>44503.405555563397</v>
      </c>
      <c r="C3472" s="304">
        <v>31.933380693231204</v>
      </c>
      <c r="D3472" s="305" t="s">
        <v>172</v>
      </c>
    </row>
    <row r="3473" spans="1:4" ht="14.5" customHeight="1" x14ac:dyDescent="0.35">
      <c r="A3473" s="1"/>
      <c r="B3473" s="306">
        <v>44503.406250007843</v>
      </c>
      <c r="C3473" s="304">
        <v>31.70793809499737</v>
      </c>
      <c r="D3473" s="305" t="s">
        <v>172</v>
      </c>
    </row>
    <row r="3474" spans="1:4" ht="14.5" customHeight="1" x14ac:dyDescent="0.35">
      <c r="A3474" s="1"/>
      <c r="B3474" s="306">
        <v>44503.40694445229</v>
      </c>
      <c r="C3474" s="304">
        <v>31.645966189821291</v>
      </c>
      <c r="D3474" s="305" t="s">
        <v>172</v>
      </c>
    </row>
    <row r="3475" spans="1:4" ht="14.5" customHeight="1" x14ac:dyDescent="0.35">
      <c r="A3475" s="1"/>
      <c r="B3475" s="306">
        <v>44503.407638896737</v>
      </c>
      <c r="C3475" s="304">
        <v>31.487897263759319</v>
      </c>
      <c r="D3475" s="305" t="s">
        <v>172</v>
      </c>
    </row>
    <row r="3476" spans="1:4" ht="14.5" customHeight="1" x14ac:dyDescent="0.35">
      <c r="A3476" s="1"/>
      <c r="B3476" s="306">
        <v>44503.408333341184</v>
      </c>
      <c r="C3476" s="304">
        <v>31.443980025034882</v>
      </c>
      <c r="D3476" s="305" t="s">
        <v>172</v>
      </c>
    </row>
    <row r="3477" spans="1:4" ht="14.5" customHeight="1" x14ac:dyDescent="0.35">
      <c r="A3477" s="1"/>
      <c r="B3477" s="306">
        <v>44503.40902778563</v>
      </c>
      <c r="C3477" s="304">
        <v>31.392203736065131</v>
      </c>
      <c r="D3477" s="305" t="s">
        <v>172</v>
      </c>
    </row>
    <row r="3478" spans="1:4" ht="14.5" customHeight="1" x14ac:dyDescent="0.35">
      <c r="A3478" s="1"/>
      <c r="B3478" s="306">
        <v>44503.409722230077</v>
      </c>
      <c r="C3478" s="304">
        <v>31.19188003886423</v>
      </c>
      <c r="D3478" s="305" t="s">
        <v>172</v>
      </c>
    </row>
    <row r="3479" spans="1:4" ht="14.5" customHeight="1" x14ac:dyDescent="0.35">
      <c r="A3479" s="1"/>
      <c r="B3479" s="306">
        <v>44503.410416674524</v>
      </c>
      <c r="C3479" s="304">
        <v>31.213702420715222</v>
      </c>
      <c r="D3479" s="305" t="s">
        <v>172</v>
      </c>
    </row>
    <row r="3480" spans="1:4" ht="14.5" customHeight="1" x14ac:dyDescent="0.35">
      <c r="A3480" s="1"/>
      <c r="B3480" s="306">
        <v>44503.41111111897</v>
      </c>
      <c r="C3480" s="304">
        <v>31.097817391345355</v>
      </c>
      <c r="D3480" s="305" t="s">
        <v>172</v>
      </c>
    </row>
    <row r="3481" spans="1:4" ht="14.5" customHeight="1" x14ac:dyDescent="0.35">
      <c r="A3481" s="1"/>
      <c r="B3481" s="306">
        <v>44503.411805563417</v>
      </c>
      <c r="C3481" s="304">
        <v>31.138666327898683</v>
      </c>
      <c r="D3481" s="305" t="s">
        <v>172</v>
      </c>
    </row>
    <row r="3482" spans="1:4" ht="14.5" customHeight="1" x14ac:dyDescent="0.35">
      <c r="A3482" s="1"/>
      <c r="B3482" s="306">
        <v>44503.412500007864</v>
      </c>
      <c r="C3482" s="304">
        <v>31.011377253743799</v>
      </c>
      <c r="D3482" s="305" t="s">
        <v>172</v>
      </c>
    </row>
    <row r="3483" spans="1:4" ht="14.5" customHeight="1" x14ac:dyDescent="0.35">
      <c r="A3483" s="1"/>
      <c r="B3483" s="306">
        <v>44503.413194452311</v>
      </c>
      <c r="C3483" s="304">
        <v>30.961739103819614</v>
      </c>
      <c r="D3483" s="305" t="s">
        <v>172</v>
      </c>
    </row>
    <row r="3484" spans="1:4" ht="14.5" customHeight="1" x14ac:dyDescent="0.35">
      <c r="A3484" s="1"/>
      <c r="B3484" s="306">
        <v>44503.413888896757</v>
      </c>
      <c r="C3484" s="304">
        <v>30.83214573595566</v>
      </c>
      <c r="D3484" s="305" t="s">
        <v>172</v>
      </c>
    </row>
    <row r="3485" spans="1:4" ht="14.5" customHeight="1" x14ac:dyDescent="0.35">
      <c r="A3485" s="1"/>
      <c r="B3485" s="306">
        <v>44503.414583341204</v>
      </c>
      <c r="C3485" s="304">
        <v>30.662993745055669</v>
      </c>
      <c r="D3485" s="305" t="s">
        <v>172</v>
      </c>
    </row>
    <row r="3486" spans="1:4" ht="14.5" customHeight="1" x14ac:dyDescent="0.35">
      <c r="A3486" s="1"/>
      <c r="B3486" s="306">
        <v>44503.415277785651</v>
      </c>
      <c r="C3486" s="304">
        <v>30.561717010086188</v>
      </c>
      <c r="D3486" s="305" t="s">
        <v>172</v>
      </c>
    </row>
    <row r="3487" spans="1:4" ht="14.5" customHeight="1" x14ac:dyDescent="0.35">
      <c r="A3487" s="1"/>
      <c r="B3487" s="306">
        <v>44503.415972230097</v>
      </c>
      <c r="C3487" s="304">
        <v>30.480988294388712</v>
      </c>
      <c r="D3487" s="305" t="s">
        <v>172</v>
      </c>
    </row>
    <row r="3488" spans="1:4" ht="14.5" customHeight="1" x14ac:dyDescent="0.35">
      <c r="A3488" s="1"/>
      <c r="B3488" s="306">
        <v>44503.416666674544</v>
      </c>
      <c r="C3488" s="304">
        <v>30.431587628138367</v>
      </c>
      <c r="D3488" s="305" t="s">
        <v>172</v>
      </c>
    </row>
    <row r="3489" spans="1:4" ht="14.5" customHeight="1" x14ac:dyDescent="0.35">
      <c r="A3489" s="1"/>
      <c r="B3489" s="306">
        <v>44503.417361118991</v>
      </c>
      <c r="C3489" s="304">
        <v>30.305507998216004</v>
      </c>
      <c r="D3489" s="305" t="s">
        <v>172</v>
      </c>
    </row>
    <row r="3490" spans="1:4" ht="14.5" customHeight="1" x14ac:dyDescent="0.35">
      <c r="A3490" s="1"/>
      <c r="B3490" s="306">
        <v>44503.418055563438</v>
      </c>
      <c r="C3490" s="304">
        <v>30.079737788344211</v>
      </c>
      <c r="D3490" s="305" t="s">
        <v>172</v>
      </c>
    </row>
    <row r="3491" spans="1:4" ht="14.5" customHeight="1" x14ac:dyDescent="0.35">
      <c r="A3491" s="1"/>
      <c r="B3491" s="306">
        <v>44503.418750007884</v>
      </c>
      <c r="C3491" s="304">
        <v>30.043137411346347</v>
      </c>
      <c r="D3491" s="305" t="s">
        <v>172</v>
      </c>
    </row>
    <row r="3492" spans="1:4" ht="14.5" customHeight="1" x14ac:dyDescent="0.35">
      <c r="A3492" s="1"/>
      <c r="B3492" s="306">
        <v>44503.419444452331</v>
      </c>
      <c r="C3492" s="304">
        <v>30.010321177656198</v>
      </c>
      <c r="D3492" s="305" t="s">
        <v>172</v>
      </c>
    </row>
    <row r="3493" spans="1:4" ht="14.5" customHeight="1" x14ac:dyDescent="0.35">
      <c r="A3493" s="1"/>
      <c r="B3493" s="306">
        <v>44503.420138896778</v>
      </c>
      <c r="C3493" s="304">
        <v>29.950758865215661</v>
      </c>
      <c r="D3493" s="305" t="s">
        <v>172</v>
      </c>
    </row>
    <row r="3494" spans="1:4" ht="14.5" customHeight="1" x14ac:dyDescent="0.35">
      <c r="A3494" s="1"/>
      <c r="B3494" s="306">
        <v>44503.420833341224</v>
      </c>
      <c r="C3494" s="304">
        <v>29.980164652290114</v>
      </c>
      <c r="D3494" s="305" t="s">
        <v>172</v>
      </c>
    </row>
    <row r="3495" spans="1:4" ht="14.5" customHeight="1" x14ac:dyDescent="0.35">
      <c r="A3495" s="1"/>
      <c r="B3495" s="306">
        <v>44503.421527785671</v>
      </c>
      <c r="C3495" s="304">
        <v>29.843333432052653</v>
      </c>
      <c r="D3495" s="305" t="s">
        <v>172</v>
      </c>
    </row>
    <row r="3496" spans="1:4" ht="14.5" customHeight="1" x14ac:dyDescent="0.35">
      <c r="A3496" s="1"/>
      <c r="B3496" s="306">
        <v>44503.422222230118</v>
      </c>
      <c r="C3496" s="304">
        <v>29.739400101954136</v>
      </c>
      <c r="D3496" s="305" t="s">
        <v>172</v>
      </c>
    </row>
    <row r="3497" spans="1:4" ht="14.5" customHeight="1" x14ac:dyDescent="0.35">
      <c r="A3497" s="1"/>
      <c r="B3497" s="306">
        <v>44503.422916674564</v>
      </c>
      <c r="C3497" s="304">
        <v>29.660445412291057</v>
      </c>
      <c r="D3497" s="305" t="s">
        <v>172</v>
      </c>
    </row>
    <row r="3498" spans="1:4" ht="14.5" customHeight="1" x14ac:dyDescent="0.35">
      <c r="A3498" s="1"/>
      <c r="B3498" s="306">
        <v>44503.423611119011</v>
      </c>
      <c r="C3498" s="304">
        <v>29.543430107965346</v>
      </c>
      <c r="D3498" s="305" t="s">
        <v>172</v>
      </c>
    </row>
    <row r="3499" spans="1:4" ht="14.5" customHeight="1" x14ac:dyDescent="0.35">
      <c r="A3499" s="1"/>
      <c r="B3499" s="306">
        <v>44503.424305563458</v>
      </c>
      <c r="C3499" s="304">
        <v>29.423975598831507</v>
      </c>
      <c r="D3499" s="305" t="s">
        <v>172</v>
      </c>
    </row>
    <row r="3500" spans="1:4" ht="14.5" customHeight="1" x14ac:dyDescent="0.35">
      <c r="A3500" s="1"/>
      <c r="B3500" s="306">
        <v>44503.425000007905</v>
      </c>
      <c r="C3500" s="304">
        <v>29.32931409626617</v>
      </c>
      <c r="D3500" s="305" t="s">
        <v>172</v>
      </c>
    </row>
    <row r="3501" spans="1:4" ht="14.5" customHeight="1" x14ac:dyDescent="0.35">
      <c r="A3501" s="1"/>
      <c r="B3501" s="306">
        <v>44503.425694452351</v>
      </c>
      <c r="C3501" s="304">
        <v>29.193282456188658</v>
      </c>
      <c r="D3501" s="305" t="s">
        <v>172</v>
      </c>
    </row>
    <row r="3502" spans="1:4" ht="14.5" customHeight="1" x14ac:dyDescent="0.35">
      <c r="A3502" s="1"/>
      <c r="B3502" s="306">
        <v>44503.426388896798</v>
      </c>
      <c r="C3502" s="304">
        <v>29.0786679515586</v>
      </c>
      <c r="D3502" s="305" t="s">
        <v>172</v>
      </c>
    </row>
    <row r="3503" spans="1:4" ht="14.5" customHeight="1" x14ac:dyDescent="0.35">
      <c r="A3503" s="1"/>
      <c r="B3503" s="306">
        <v>44503.427083341245</v>
      </c>
      <c r="C3503" s="304">
        <v>28.942895987138037</v>
      </c>
      <c r="D3503" s="305" t="s">
        <v>172</v>
      </c>
    </row>
    <row r="3504" spans="1:4" ht="14.5" customHeight="1" x14ac:dyDescent="0.35">
      <c r="A3504" s="1"/>
      <c r="B3504" s="306">
        <v>44503.427777785691</v>
      </c>
      <c r="C3504" s="304">
        <v>28.955370903847022</v>
      </c>
      <c r="D3504" s="305" t="s">
        <v>172</v>
      </c>
    </row>
    <row r="3505" spans="1:4" ht="14.5" customHeight="1" x14ac:dyDescent="0.35">
      <c r="A3505" s="1"/>
      <c r="B3505" s="306">
        <v>44503.428472230138</v>
      </c>
      <c r="C3505" s="304">
        <v>28.828294467070858</v>
      </c>
      <c r="D3505" s="305" t="s">
        <v>172</v>
      </c>
    </row>
    <row r="3506" spans="1:4" ht="14.5" customHeight="1" x14ac:dyDescent="0.35">
      <c r="A3506" s="1"/>
      <c r="B3506" s="306">
        <v>44503.429166674585</v>
      </c>
      <c r="C3506" s="304">
        <v>28.747109917425163</v>
      </c>
      <c r="D3506" s="305" t="s">
        <v>172</v>
      </c>
    </row>
    <row r="3507" spans="1:4" ht="14.5" customHeight="1" x14ac:dyDescent="0.35">
      <c r="A3507" s="1"/>
      <c r="B3507" s="306">
        <v>44503.429861119032</v>
      </c>
      <c r="C3507" s="304">
        <v>28.664714582838254</v>
      </c>
      <c r="D3507" s="305" t="s">
        <v>172</v>
      </c>
    </row>
    <row r="3508" spans="1:4" ht="14.5" customHeight="1" x14ac:dyDescent="0.35">
      <c r="A3508" s="1"/>
      <c r="B3508" s="306">
        <v>44503.430555563478</v>
      </c>
      <c r="C3508" s="304">
        <v>28.518597896700765</v>
      </c>
      <c r="D3508" s="305" t="s">
        <v>172</v>
      </c>
    </row>
    <row r="3509" spans="1:4" ht="14.5" customHeight="1" x14ac:dyDescent="0.35">
      <c r="A3509" s="1"/>
      <c r="B3509" s="306">
        <v>44503.431250007925</v>
      </c>
      <c r="C3509" s="304">
        <v>28.439925840875851</v>
      </c>
      <c r="D3509" s="305" t="s">
        <v>172</v>
      </c>
    </row>
    <row r="3510" spans="1:4" ht="14.5" customHeight="1" x14ac:dyDescent="0.35">
      <c r="A3510" s="1"/>
      <c r="B3510" s="306">
        <v>44503.431944452372</v>
      </c>
      <c r="C3510" s="304">
        <v>28.433458354564696</v>
      </c>
      <c r="D3510" s="305" t="s">
        <v>172</v>
      </c>
    </row>
    <row r="3511" spans="1:4" ht="14.5" customHeight="1" x14ac:dyDescent="0.35">
      <c r="A3511" s="1"/>
      <c r="B3511" s="306">
        <v>44503.432638896818</v>
      </c>
      <c r="C3511" s="304">
        <v>28.369313022771287</v>
      </c>
      <c r="D3511" s="305" t="s">
        <v>172</v>
      </c>
    </row>
    <row r="3512" spans="1:4" ht="14.5" customHeight="1" x14ac:dyDescent="0.35">
      <c r="A3512" s="1"/>
      <c r="B3512" s="306">
        <v>44503.433333341265</v>
      </c>
      <c r="C3512" s="304">
        <v>28.365643799994722</v>
      </c>
      <c r="D3512" s="305" t="s">
        <v>172</v>
      </c>
    </row>
    <row r="3513" spans="1:4" ht="14.5" customHeight="1" x14ac:dyDescent="0.35">
      <c r="A3513" s="1"/>
      <c r="B3513" s="306">
        <v>44503.434027785712</v>
      </c>
      <c r="C3513" s="304">
        <v>28.307858776172605</v>
      </c>
      <c r="D3513" s="305" t="s">
        <v>172</v>
      </c>
    </row>
    <row r="3514" spans="1:4" ht="14.5" customHeight="1" x14ac:dyDescent="0.35">
      <c r="A3514" s="1"/>
      <c r="B3514" s="306">
        <v>44503.434722230159</v>
      </c>
      <c r="C3514" s="304">
        <v>28.147473901582512</v>
      </c>
      <c r="D3514" s="305" t="s">
        <v>172</v>
      </c>
    </row>
    <row r="3515" spans="1:4" ht="14.5" customHeight="1" x14ac:dyDescent="0.35">
      <c r="A3515" s="1"/>
      <c r="B3515" s="306">
        <v>44503.435416674605</v>
      </c>
      <c r="C3515" s="304">
        <v>28.187479420538875</v>
      </c>
      <c r="D3515" s="305" t="s">
        <v>172</v>
      </c>
    </row>
    <row r="3516" spans="1:4" ht="14.5" customHeight="1" x14ac:dyDescent="0.35">
      <c r="A3516" s="1"/>
      <c r="B3516" s="306">
        <v>44503.436111119052</v>
      </c>
      <c r="C3516" s="304">
        <v>28.137140465392925</v>
      </c>
      <c r="D3516" s="305" t="s">
        <v>172</v>
      </c>
    </row>
    <row r="3517" spans="1:4" ht="14.5" customHeight="1" x14ac:dyDescent="0.35">
      <c r="A3517" s="1"/>
      <c r="B3517" s="306">
        <v>44503.436805563499</v>
      </c>
      <c r="C3517" s="304">
        <v>28.008805383171907</v>
      </c>
      <c r="D3517" s="305" t="s">
        <v>172</v>
      </c>
    </row>
    <row r="3518" spans="1:4" ht="14.5" customHeight="1" x14ac:dyDescent="0.35">
      <c r="A3518" s="1"/>
      <c r="B3518" s="306">
        <v>44503.437500007945</v>
      </c>
      <c r="C3518" s="304">
        <v>27.915274932113242</v>
      </c>
      <c r="D3518" s="305" t="s">
        <v>172</v>
      </c>
    </row>
    <row r="3519" spans="1:4" ht="14.5" customHeight="1" x14ac:dyDescent="0.35">
      <c r="A3519" s="1"/>
      <c r="B3519" s="306">
        <v>44503.438194452392</v>
      </c>
      <c r="C3519" s="304">
        <v>27.882009952207834</v>
      </c>
      <c r="D3519" s="305" t="s">
        <v>172</v>
      </c>
    </row>
    <row r="3520" spans="1:4" ht="14.5" customHeight="1" x14ac:dyDescent="0.35">
      <c r="A3520" s="1"/>
      <c r="B3520" s="306">
        <v>44503.438888896839</v>
      </c>
      <c r="C3520" s="304">
        <v>27.803112247487782</v>
      </c>
      <c r="D3520" s="305" t="s">
        <v>172</v>
      </c>
    </row>
    <row r="3521" spans="1:4" ht="14.5" customHeight="1" x14ac:dyDescent="0.35">
      <c r="A3521" s="1"/>
      <c r="B3521" s="306">
        <v>44503.439583341285</v>
      </c>
      <c r="C3521" s="304">
        <v>27.764536887173985</v>
      </c>
      <c r="D3521" s="305" t="s">
        <v>172</v>
      </c>
    </row>
    <row r="3522" spans="1:4" ht="14.5" customHeight="1" x14ac:dyDescent="0.35">
      <c r="A3522" s="1"/>
      <c r="B3522" s="306">
        <v>44503.440277785732</v>
      </c>
      <c r="C3522" s="304">
        <v>27.730972216431109</v>
      </c>
      <c r="D3522" s="305" t="s">
        <v>172</v>
      </c>
    </row>
    <row r="3523" spans="1:4" ht="14.5" customHeight="1" x14ac:dyDescent="0.35">
      <c r="A3523" s="1"/>
      <c r="B3523" s="306">
        <v>44503.440972230179</v>
      </c>
      <c r="C3523" s="304">
        <v>27.552914559789738</v>
      </c>
      <c r="D3523" s="305" t="s">
        <v>172</v>
      </c>
    </row>
    <row r="3524" spans="1:4" ht="14.5" customHeight="1" x14ac:dyDescent="0.35">
      <c r="A3524" s="1"/>
      <c r="B3524" s="306">
        <v>44503.441666674626</v>
      </c>
      <c r="C3524" s="304">
        <v>27.428074782841335</v>
      </c>
      <c r="D3524" s="305" t="s">
        <v>172</v>
      </c>
    </row>
    <row r="3525" spans="1:4" ht="14.5" customHeight="1" x14ac:dyDescent="0.35">
      <c r="A3525" s="1"/>
      <c r="B3525" s="306">
        <v>44503.442361119072</v>
      </c>
      <c r="C3525" s="304">
        <v>27.437769428778847</v>
      </c>
      <c r="D3525" s="305" t="s">
        <v>172</v>
      </c>
    </row>
    <row r="3526" spans="1:4" ht="14.5" customHeight="1" x14ac:dyDescent="0.35">
      <c r="A3526" s="1"/>
      <c r="B3526" s="306">
        <v>44503.443055563519</v>
      </c>
      <c r="C3526" s="304">
        <v>27.350749735707844</v>
      </c>
      <c r="D3526" s="305" t="s">
        <v>172</v>
      </c>
    </row>
    <row r="3527" spans="1:4" ht="14.5" customHeight="1" x14ac:dyDescent="0.35">
      <c r="A3527" s="1"/>
      <c r="B3527" s="306">
        <v>44503.443750007966</v>
      </c>
      <c r="C3527" s="304">
        <v>27.275333591890135</v>
      </c>
      <c r="D3527" s="305" t="s">
        <v>172</v>
      </c>
    </row>
    <row r="3528" spans="1:4" ht="14.5" customHeight="1" x14ac:dyDescent="0.35">
      <c r="A3528" s="1"/>
      <c r="B3528" s="306">
        <v>44503.444444452412</v>
      </c>
      <c r="C3528" s="304">
        <v>27.2219929809003</v>
      </c>
      <c r="D3528" s="305" t="s">
        <v>172</v>
      </c>
    </row>
    <row r="3529" spans="1:4" ht="14.5" customHeight="1" x14ac:dyDescent="0.35">
      <c r="A3529" s="1"/>
      <c r="B3529" s="306">
        <v>44503.445138896859</v>
      </c>
      <c r="C3529" s="304">
        <v>27.079389153775022</v>
      </c>
      <c r="D3529" s="305" t="s">
        <v>172</v>
      </c>
    </row>
    <row r="3530" spans="1:4" ht="14.5" customHeight="1" x14ac:dyDescent="0.35">
      <c r="A3530" s="1"/>
      <c r="B3530" s="306">
        <v>44503.445833341306</v>
      </c>
      <c r="C3530" s="304">
        <v>27.044145241663013</v>
      </c>
      <c r="D3530" s="305" t="s">
        <v>172</v>
      </c>
    </row>
    <row r="3531" spans="1:4" ht="14.5" customHeight="1" x14ac:dyDescent="0.35">
      <c r="A3531" s="1"/>
      <c r="B3531" s="306">
        <v>44503.446527785753</v>
      </c>
      <c r="C3531" s="304">
        <v>26.87054071197878</v>
      </c>
      <c r="D3531" s="305" t="s">
        <v>172</v>
      </c>
    </row>
    <row r="3532" spans="1:4" ht="14.5" customHeight="1" x14ac:dyDescent="0.35">
      <c r="A3532" s="1"/>
      <c r="B3532" s="306">
        <v>44503.447222230199</v>
      </c>
      <c r="C3532" s="304">
        <v>26.788194295395321</v>
      </c>
      <c r="D3532" s="305" t="s">
        <v>172</v>
      </c>
    </row>
    <row r="3533" spans="1:4" ht="14.5" customHeight="1" x14ac:dyDescent="0.35">
      <c r="A3533" s="1"/>
      <c r="B3533" s="306">
        <v>44503.447916674646</v>
      </c>
      <c r="C3533" s="304">
        <v>26.796656512657258</v>
      </c>
      <c r="D3533" s="305" t="s">
        <v>172</v>
      </c>
    </row>
    <row r="3534" spans="1:4" ht="14.5" customHeight="1" x14ac:dyDescent="0.35">
      <c r="A3534" s="1"/>
      <c r="B3534" s="306">
        <v>44503.448611119093</v>
      </c>
      <c r="C3534" s="304">
        <v>26.769047658512623</v>
      </c>
      <c r="D3534" s="305" t="s">
        <v>172</v>
      </c>
    </row>
    <row r="3535" spans="1:4" ht="14.5" customHeight="1" x14ac:dyDescent="0.35">
      <c r="A3535" s="1"/>
      <c r="B3535" s="306">
        <v>44503.449305563539</v>
      </c>
      <c r="C3535" s="304">
        <v>26.700047273141777</v>
      </c>
      <c r="D3535" s="305" t="s">
        <v>172</v>
      </c>
    </row>
    <row r="3536" spans="1:4" ht="14.5" customHeight="1" x14ac:dyDescent="0.35">
      <c r="A3536" s="1"/>
      <c r="B3536" s="306">
        <v>44503.450000007986</v>
      </c>
      <c r="C3536" s="304">
        <v>26.585061158707926</v>
      </c>
      <c r="D3536" s="305" t="s">
        <v>172</v>
      </c>
    </row>
    <row r="3537" spans="1:4" ht="14.5" customHeight="1" x14ac:dyDescent="0.35">
      <c r="A3537" s="1"/>
      <c r="B3537" s="306">
        <v>44503.450694452433</v>
      </c>
      <c r="C3537" s="304">
        <v>26.437952405541242</v>
      </c>
      <c r="D3537" s="305" t="s">
        <v>172</v>
      </c>
    </row>
    <row r="3538" spans="1:4" ht="14.5" customHeight="1" x14ac:dyDescent="0.35">
      <c r="A3538" s="1"/>
      <c r="B3538" s="306">
        <v>44503.45138889688</v>
      </c>
      <c r="C3538" s="304">
        <v>26.453289981783989</v>
      </c>
      <c r="D3538" s="305" t="s">
        <v>172</v>
      </c>
    </row>
    <row r="3539" spans="1:4" ht="14.5" customHeight="1" x14ac:dyDescent="0.35">
      <c r="A3539" s="1"/>
      <c r="B3539" s="306">
        <v>44503.452083341326</v>
      </c>
      <c r="C3539" s="304">
        <v>26.332134746382749</v>
      </c>
      <c r="D3539" s="305" t="s">
        <v>172</v>
      </c>
    </row>
    <row r="3540" spans="1:4" ht="14.5" customHeight="1" x14ac:dyDescent="0.35">
      <c r="A3540" s="1"/>
      <c r="B3540" s="306">
        <v>44503.452777785773</v>
      </c>
      <c r="C3540" s="304">
        <v>26.351389066793974</v>
      </c>
      <c r="D3540" s="305" t="s">
        <v>172</v>
      </c>
    </row>
    <row r="3541" spans="1:4" ht="14.5" customHeight="1" x14ac:dyDescent="0.35">
      <c r="A3541" s="1"/>
      <c r="B3541" s="306">
        <v>44503.45347223022</v>
      </c>
      <c r="C3541" s="304">
        <v>26.263668959180357</v>
      </c>
      <c r="D3541" s="305" t="s">
        <v>172</v>
      </c>
    </row>
    <row r="3542" spans="1:4" ht="14.5" customHeight="1" x14ac:dyDescent="0.35">
      <c r="A3542" s="1"/>
      <c r="B3542" s="306">
        <v>44503.454166674666</v>
      </c>
      <c r="C3542" s="304">
        <v>26.114872578117744</v>
      </c>
      <c r="D3542" s="305" t="s">
        <v>172</v>
      </c>
    </row>
    <row r="3543" spans="1:4" ht="14.5" customHeight="1" x14ac:dyDescent="0.35">
      <c r="A3543" s="1"/>
      <c r="B3543" s="306">
        <v>44503.454861119113</v>
      </c>
      <c r="C3543" s="304">
        <v>26.101952892978442</v>
      </c>
      <c r="D3543" s="305" t="s">
        <v>172</v>
      </c>
    </row>
    <row r="3544" spans="1:4" ht="14.5" customHeight="1" x14ac:dyDescent="0.35">
      <c r="A3544" s="1"/>
      <c r="B3544" s="306">
        <v>44503.45555556356</v>
      </c>
      <c r="C3544" s="304">
        <v>26.064959343929754</v>
      </c>
      <c r="D3544" s="305" t="s">
        <v>172</v>
      </c>
    </row>
    <row r="3545" spans="1:4" ht="14.5" customHeight="1" x14ac:dyDescent="0.35">
      <c r="A3545" s="1"/>
      <c r="B3545" s="306">
        <v>44503.456250008006</v>
      </c>
      <c r="C3545" s="304">
        <v>25.882166442622839</v>
      </c>
      <c r="D3545" s="305" t="s">
        <v>172</v>
      </c>
    </row>
    <row r="3546" spans="1:4" ht="14.5" customHeight="1" x14ac:dyDescent="0.35">
      <c r="A3546" s="1"/>
      <c r="B3546" s="306">
        <v>44503.456944452453</v>
      </c>
      <c r="C3546" s="304">
        <v>25.897623116040389</v>
      </c>
      <c r="D3546" s="305" t="s">
        <v>172</v>
      </c>
    </row>
    <row r="3547" spans="1:4" ht="14.5" customHeight="1" x14ac:dyDescent="0.35">
      <c r="A3547" s="1"/>
      <c r="B3547" s="306">
        <v>44503.4576388969</v>
      </c>
      <c r="C3547" s="304">
        <v>25.858612681780748</v>
      </c>
      <c r="D3547" s="305" t="s">
        <v>172</v>
      </c>
    </row>
    <row r="3548" spans="1:4" ht="14.5" customHeight="1" x14ac:dyDescent="0.35">
      <c r="A3548" s="1"/>
      <c r="B3548" s="306">
        <v>44503.458333341347</v>
      </c>
      <c r="C3548" s="304">
        <v>25.777385247625837</v>
      </c>
      <c r="D3548" s="305" t="s">
        <v>172</v>
      </c>
    </row>
    <row r="3549" spans="1:4" ht="14.5" customHeight="1" x14ac:dyDescent="0.35">
      <c r="A3549" s="1"/>
      <c r="B3549" s="306">
        <v>44503.459027785793</v>
      </c>
      <c r="C3549" s="304">
        <v>25.607118295714219</v>
      </c>
      <c r="D3549" s="305" t="s">
        <v>172</v>
      </c>
    </row>
    <row r="3550" spans="1:4" ht="14.5" customHeight="1" x14ac:dyDescent="0.35">
      <c r="A3550" s="1"/>
      <c r="B3550" s="306">
        <v>44503.45972223024</v>
      </c>
      <c r="C3550" s="304">
        <v>25.59314419856819</v>
      </c>
      <c r="D3550" s="305" t="s">
        <v>172</v>
      </c>
    </row>
    <row r="3551" spans="1:4" ht="14.5" customHeight="1" x14ac:dyDescent="0.35">
      <c r="A3551" s="1"/>
      <c r="B3551" s="306">
        <v>44503.460416674687</v>
      </c>
      <c r="C3551" s="304">
        <v>25.470763675785079</v>
      </c>
      <c r="D3551" s="305" t="s">
        <v>172</v>
      </c>
    </row>
    <row r="3552" spans="1:4" ht="14.5" customHeight="1" x14ac:dyDescent="0.35">
      <c r="A3552" s="1"/>
      <c r="B3552" s="306">
        <v>44503.461111119133</v>
      </c>
      <c r="C3552" s="304">
        <v>25.425133961405663</v>
      </c>
      <c r="D3552" s="305" t="s">
        <v>172</v>
      </c>
    </row>
    <row r="3553" spans="1:4" ht="14.5" customHeight="1" x14ac:dyDescent="0.35">
      <c r="A3553" s="1"/>
      <c r="B3553" s="306">
        <v>44503.46180556358</v>
      </c>
      <c r="C3553" s="304">
        <v>25.323105859055552</v>
      </c>
      <c r="D3553" s="305" t="s">
        <v>172</v>
      </c>
    </row>
    <row r="3554" spans="1:4" ht="14.5" customHeight="1" x14ac:dyDescent="0.35">
      <c r="A3554" s="1"/>
      <c r="B3554" s="306">
        <v>44503.462500008027</v>
      </c>
      <c r="C3554" s="304">
        <v>25.186955955171531</v>
      </c>
      <c r="D3554" s="305" t="s">
        <v>172</v>
      </c>
    </row>
    <row r="3555" spans="1:4" ht="14.5" customHeight="1" x14ac:dyDescent="0.35">
      <c r="A3555" s="1"/>
      <c r="B3555" s="306">
        <v>44503.463194452474</v>
      </c>
      <c r="C3555" s="304">
        <v>25.253026116162559</v>
      </c>
      <c r="D3555" s="305" t="s">
        <v>172</v>
      </c>
    </row>
    <row r="3556" spans="1:4" ht="14.5" customHeight="1" x14ac:dyDescent="0.35">
      <c r="A3556" s="1"/>
      <c r="B3556" s="306">
        <v>44503.46388889692</v>
      </c>
      <c r="C3556" s="304">
        <v>25.163023981245836</v>
      </c>
      <c r="D3556" s="305" t="s">
        <v>172</v>
      </c>
    </row>
    <row r="3557" spans="1:4" ht="14.5" customHeight="1" x14ac:dyDescent="0.35">
      <c r="A3557" s="1"/>
      <c r="B3557" s="306">
        <v>44503.464583341367</v>
      </c>
      <c r="C3557" s="304">
        <v>25.101466829666848</v>
      </c>
      <c r="D3557" s="305" t="s">
        <v>172</v>
      </c>
    </row>
    <row r="3558" spans="1:4" ht="14.5" customHeight="1" x14ac:dyDescent="0.35">
      <c r="A3558" s="1"/>
      <c r="B3558" s="306">
        <v>44503.465277785814</v>
      </c>
      <c r="C3558" s="304">
        <v>24.773081279250132</v>
      </c>
      <c r="D3558" s="305" t="s">
        <v>172</v>
      </c>
    </row>
    <row r="3559" spans="1:4" ht="14.5" customHeight="1" x14ac:dyDescent="0.35">
      <c r="A3559" s="1"/>
      <c r="B3559" s="306">
        <v>44503.46597223026</v>
      </c>
      <c r="C3559" s="304">
        <v>24.888049715780653</v>
      </c>
      <c r="D3559" s="305" t="s">
        <v>172</v>
      </c>
    </row>
    <row r="3560" spans="1:4" ht="14.5" customHeight="1" x14ac:dyDescent="0.35">
      <c r="A3560" s="1"/>
      <c r="B3560" s="306">
        <v>44503.466666674707</v>
      </c>
      <c r="C3560" s="304">
        <v>24.816282859623122</v>
      </c>
      <c r="D3560" s="305" t="s">
        <v>172</v>
      </c>
    </row>
    <row r="3561" spans="1:4" ht="14.5" customHeight="1" x14ac:dyDescent="0.35">
      <c r="A3561" s="1"/>
      <c r="B3561" s="306">
        <v>44503.467361119154</v>
      </c>
      <c r="C3561" s="304">
        <v>24.64109389532047</v>
      </c>
      <c r="D3561" s="305" t="s">
        <v>172</v>
      </c>
    </row>
    <row r="3562" spans="1:4" ht="14.5" customHeight="1" x14ac:dyDescent="0.35">
      <c r="A3562" s="1"/>
      <c r="B3562" s="306">
        <v>44503.468055563601</v>
      </c>
      <c r="C3562" s="304">
        <v>24.614425402095367</v>
      </c>
      <c r="D3562" s="305" t="s">
        <v>172</v>
      </c>
    </row>
    <row r="3563" spans="1:4" ht="14.5" customHeight="1" x14ac:dyDescent="0.35">
      <c r="A3563" s="1"/>
      <c r="B3563" s="306">
        <v>44503.468750008047</v>
      </c>
      <c r="C3563" s="304">
        <v>24.635055692036016</v>
      </c>
      <c r="D3563" s="305" t="s">
        <v>172</v>
      </c>
    </row>
    <row r="3564" spans="1:4" ht="14.5" customHeight="1" x14ac:dyDescent="0.35">
      <c r="A3564" s="1"/>
      <c r="B3564" s="306">
        <v>44503.469444452494</v>
      </c>
      <c r="C3564" s="304">
        <v>24.522113459609681</v>
      </c>
      <c r="D3564" s="305" t="s">
        <v>172</v>
      </c>
    </row>
    <row r="3565" spans="1:4" ht="14.5" customHeight="1" x14ac:dyDescent="0.35">
      <c r="A3565" s="1"/>
      <c r="B3565" s="306">
        <v>44503.470138896941</v>
      </c>
      <c r="C3565" s="304">
        <v>24.384017804982431</v>
      </c>
      <c r="D3565" s="305" t="s">
        <v>172</v>
      </c>
    </row>
    <row r="3566" spans="1:4" ht="14.5" customHeight="1" x14ac:dyDescent="0.35">
      <c r="A3566" s="1"/>
      <c r="B3566" s="306">
        <v>44503.470833341387</v>
      </c>
      <c r="C3566" s="304">
        <v>24.34019699095273</v>
      </c>
      <c r="D3566" s="305" t="s">
        <v>172</v>
      </c>
    </row>
    <row r="3567" spans="1:4" ht="14.5" customHeight="1" x14ac:dyDescent="0.35">
      <c r="A3567" s="1"/>
      <c r="B3567" s="306">
        <v>44503.471527785834</v>
      </c>
      <c r="C3567" s="304">
        <v>24.243743323596814</v>
      </c>
      <c r="D3567" s="305" t="s">
        <v>172</v>
      </c>
    </row>
    <row r="3568" spans="1:4" ht="14.5" customHeight="1" x14ac:dyDescent="0.35">
      <c r="A3568" s="1"/>
      <c r="B3568" s="306">
        <v>44503.472222230281</v>
      </c>
      <c r="C3568" s="304">
        <v>24.185860021709718</v>
      </c>
      <c r="D3568" s="305" t="s">
        <v>172</v>
      </c>
    </row>
    <row r="3569" spans="1:4" ht="14.5" customHeight="1" x14ac:dyDescent="0.35">
      <c r="A3569" s="1"/>
      <c r="B3569" s="306">
        <v>44503.472916674727</v>
      </c>
      <c r="C3569" s="304">
        <v>24.060922044443334</v>
      </c>
      <c r="D3569" s="305" t="s">
        <v>172</v>
      </c>
    </row>
    <row r="3570" spans="1:4" ht="14.5" customHeight="1" x14ac:dyDescent="0.35">
      <c r="A3570" s="1"/>
      <c r="B3570" s="306">
        <v>44503.473611119174</v>
      </c>
      <c r="C3570" s="304">
        <v>23.942431478315847</v>
      </c>
      <c r="D3570" s="305" t="s">
        <v>172</v>
      </c>
    </row>
    <row r="3571" spans="1:4" ht="14.5" customHeight="1" x14ac:dyDescent="0.35">
      <c r="A3571" s="1"/>
      <c r="B3571" s="306">
        <v>44503.474305563621</v>
      </c>
      <c r="C3571" s="304">
        <v>23.92343322634018</v>
      </c>
      <c r="D3571" s="305" t="s">
        <v>172</v>
      </c>
    </row>
    <row r="3572" spans="1:4" ht="14.5" customHeight="1" x14ac:dyDescent="0.35">
      <c r="A3572" s="1"/>
      <c r="B3572" s="306">
        <v>44503.475000008068</v>
      </c>
      <c r="C3572" s="304">
        <v>23.843322200251471</v>
      </c>
      <c r="D3572" s="305" t="s">
        <v>172</v>
      </c>
    </row>
    <row r="3573" spans="1:4" ht="14.5" customHeight="1" x14ac:dyDescent="0.35">
      <c r="A3573" s="1"/>
      <c r="B3573" s="306">
        <v>44503.475694452514</v>
      </c>
      <c r="C3573" s="304">
        <v>23.883338436425159</v>
      </c>
      <c r="D3573" s="305" t="s">
        <v>172</v>
      </c>
    </row>
    <row r="3574" spans="1:4" ht="14.5" customHeight="1" x14ac:dyDescent="0.35">
      <c r="A3574" s="1"/>
      <c r="B3574" s="306">
        <v>44503.476388896961</v>
      </c>
      <c r="C3574" s="304">
        <v>23.732734544125559</v>
      </c>
      <c r="D3574" s="305" t="s">
        <v>172</v>
      </c>
    </row>
    <row r="3575" spans="1:4" ht="14.5" customHeight="1" x14ac:dyDescent="0.35">
      <c r="A3575" s="1"/>
      <c r="B3575" s="306">
        <v>44503.477083341408</v>
      </c>
      <c r="C3575" s="304">
        <v>23.551666398950815</v>
      </c>
      <c r="D3575" s="305" t="s">
        <v>172</v>
      </c>
    </row>
    <row r="3576" spans="1:4" ht="14.5" customHeight="1" x14ac:dyDescent="0.35">
      <c r="A3576" s="1"/>
      <c r="B3576" s="306">
        <v>44503.477777785854</v>
      </c>
      <c r="C3576" s="304">
        <v>23.562849081858197</v>
      </c>
      <c r="D3576" s="305" t="s">
        <v>172</v>
      </c>
    </row>
    <row r="3577" spans="1:4" ht="14.5" customHeight="1" x14ac:dyDescent="0.35">
      <c r="A3577" s="1"/>
      <c r="B3577" s="306">
        <v>44503.478472230301</v>
      </c>
      <c r="C3577" s="304">
        <v>23.520721439514698</v>
      </c>
      <c r="D3577" s="305" t="s">
        <v>172</v>
      </c>
    </row>
    <row r="3578" spans="1:4" ht="14.5" customHeight="1" x14ac:dyDescent="0.35">
      <c r="A3578" s="1"/>
      <c r="B3578" s="306">
        <v>44503.479166674748</v>
      </c>
      <c r="C3578" s="304">
        <v>23.419195034822042</v>
      </c>
      <c r="D3578" s="305" t="s">
        <v>172</v>
      </c>
    </row>
    <row r="3579" spans="1:4" ht="14.5" customHeight="1" x14ac:dyDescent="0.35">
      <c r="A3579" s="1"/>
      <c r="B3579" s="306">
        <v>44503.479861119195</v>
      </c>
      <c r="C3579" s="304">
        <v>23.316324821462331</v>
      </c>
      <c r="D3579" s="305" t="s">
        <v>172</v>
      </c>
    </row>
    <row r="3580" spans="1:4" ht="14.5" customHeight="1" x14ac:dyDescent="0.35">
      <c r="A3580" s="1"/>
      <c r="B3580" s="306">
        <v>44503.480555563641</v>
      </c>
      <c r="C3580" s="304">
        <v>23.303219438949114</v>
      </c>
      <c r="D3580" s="305" t="s">
        <v>172</v>
      </c>
    </row>
    <row r="3581" spans="1:4" ht="14.5" customHeight="1" x14ac:dyDescent="0.35">
      <c r="A3581" s="1"/>
      <c r="B3581" s="306">
        <v>44503.481250008088</v>
      </c>
      <c r="C3581" s="304">
        <v>23.263137972611489</v>
      </c>
      <c r="D3581" s="305" t="s">
        <v>172</v>
      </c>
    </row>
    <row r="3582" spans="1:4" ht="14.5" customHeight="1" x14ac:dyDescent="0.35">
      <c r="A3582" s="1"/>
      <c r="B3582" s="306">
        <v>44503.481944452535</v>
      </c>
      <c r="C3582" s="304">
        <v>23.157264965681922</v>
      </c>
      <c r="D3582" s="305" t="s">
        <v>172</v>
      </c>
    </row>
    <row r="3583" spans="1:4" ht="14.5" customHeight="1" x14ac:dyDescent="0.35">
      <c r="A3583" s="1"/>
      <c r="B3583" s="306">
        <v>44503.482638896981</v>
      </c>
      <c r="C3583" s="304">
        <v>23.11678160149604</v>
      </c>
      <c r="D3583" s="305" t="s">
        <v>172</v>
      </c>
    </row>
    <row r="3584" spans="1:4" ht="14.5" customHeight="1" x14ac:dyDescent="0.35">
      <c r="A3584" s="1"/>
      <c r="B3584" s="306">
        <v>44503.483333341428</v>
      </c>
      <c r="C3584" s="304">
        <v>23.037684687783379</v>
      </c>
      <c r="D3584" s="305" t="s">
        <v>172</v>
      </c>
    </row>
    <row r="3585" spans="1:4" ht="14.5" customHeight="1" x14ac:dyDescent="0.35">
      <c r="A3585" s="1"/>
      <c r="B3585" s="306">
        <v>44503.484027785875</v>
      </c>
      <c r="C3585" s="304">
        <v>22.975525010588171</v>
      </c>
      <c r="D3585" s="305" t="s">
        <v>172</v>
      </c>
    </row>
    <row r="3586" spans="1:4" ht="14.5" customHeight="1" x14ac:dyDescent="0.35">
      <c r="A3586" s="1"/>
      <c r="B3586" s="306">
        <v>44503.484722230321</v>
      </c>
      <c r="C3586" s="304">
        <v>22.912375651987773</v>
      </c>
      <c r="D3586" s="305" t="s">
        <v>172</v>
      </c>
    </row>
    <row r="3587" spans="1:4" ht="14.5" customHeight="1" x14ac:dyDescent="0.35">
      <c r="A3587" s="1"/>
      <c r="B3587" s="306">
        <v>44503.485416674768</v>
      </c>
      <c r="C3587" s="304">
        <v>22.911060360684253</v>
      </c>
      <c r="D3587" s="305" t="s">
        <v>172</v>
      </c>
    </row>
    <row r="3588" spans="1:4" ht="14.5" customHeight="1" x14ac:dyDescent="0.35">
      <c r="A3588" s="1"/>
      <c r="B3588" s="306">
        <v>44503.486111119215</v>
      </c>
      <c r="C3588" s="304">
        <v>22.769938001477083</v>
      </c>
      <c r="D3588" s="305" t="s">
        <v>172</v>
      </c>
    </row>
    <row r="3589" spans="1:4" ht="14.5" customHeight="1" x14ac:dyDescent="0.35">
      <c r="A3589" s="1"/>
      <c r="B3589" s="306">
        <v>44503.486805563662</v>
      </c>
      <c r="C3589" s="304">
        <v>22.662609581266103</v>
      </c>
      <c r="D3589" s="305" t="s">
        <v>172</v>
      </c>
    </row>
    <row r="3590" spans="1:4" ht="14.5" customHeight="1" x14ac:dyDescent="0.35">
      <c r="A3590" s="1"/>
      <c r="B3590" s="306">
        <v>44503.487500008108</v>
      </c>
      <c r="C3590" s="304">
        <v>22.60716491407511</v>
      </c>
      <c r="D3590" s="305" t="s">
        <v>172</v>
      </c>
    </row>
    <row r="3591" spans="1:4" ht="14.5" customHeight="1" x14ac:dyDescent="0.35">
      <c r="A3591" s="1"/>
      <c r="B3591" s="306">
        <v>44503.488194452555</v>
      </c>
      <c r="C3591" s="304">
        <v>22.531415135220836</v>
      </c>
      <c r="D3591" s="305" t="s">
        <v>172</v>
      </c>
    </row>
    <row r="3592" spans="1:4" ht="14.5" customHeight="1" x14ac:dyDescent="0.35">
      <c r="A3592" s="1"/>
      <c r="B3592" s="306">
        <v>44503.488888897002</v>
      </c>
      <c r="C3592" s="304">
        <v>22.459281071764416</v>
      </c>
      <c r="D3592" s="305" t="s">
        <v>172</v>
      </c>
    </row>
    <row r="3593" spans="1:4" ht="14.5" customHeight="1" x14ac:dyDescent="0.35">
      <c r="A3593" s="1"/>
      <c r="B3593" s="306">
        <v>44503.489583341448</v>
      </c>
      <c r="C3593" s="304">
        <v>22.397250954959116</v>
      </c>
      <c r="D3593" s="305" t="s">
        <v>172</v>
      </c>
    </row>
    <row r="3594" spans="1:4" ht="14.5" customHeight="1" x14ac:dyDescent="0.35">
      <c r="A3594" s="1"/>
      <c r="B3594" s="306">
        <v>44503.490277785895</v>
      </c>
      <c r="C3594" s="304">
        <v>22.272945173825914</v>
      </c>
      <c r="D3594" s="305" t="s">
        <v>172</v>
      </c>
    </row>
    <row r="3595" spans="1:4" ht="14.5" customHeight="1" x14ac:dyDescent="0.35">
      <c r="A3595" s="1"/>
      <c r="B3595" s="306">
        <v>44503.490972230342</v>
      </c>
      <c r="C3595" s="304">
        <v>22.277329238590998</v>
      </c>
      <c r="D3595" s="305" t="s">
        <v>172</v>
      </c>
    </row>
    <row r="3596" spans="1:4" ht="14.5" customHeight="1" x14ac:dyDescent="0.35">
      <c r="A3596" s="1"/>
      <c r="B3596" s="306">
        <v>44503.491666674789</v>
      </c>
      <c r="C3596" s="304">
        <v>22.228204508589503</v>
      </c>
      <c r="D3596" s="305" t="s">
        <v>172</v>
      </c>
    </row>
    <row r="3597" spans="1:4" ht="14.5" customHeight="1" x14ac:dyDescent="0.35">
      <c r="A3597" s="1"/>
      <c r="B3597" s="306">
        <v>44503.492361119235</v>
      </c>
      <c r="C3597" s="304">
        <v>22.173725298521457</v>
      </c>
      <c r="D3597" s="305" t="s">
        <v>172</v>
      </c>
    </row>
    <row r="3598" spans="1:4" ht="14.5" customHeight="1" x14ac:dyDescent="0.35">
      <c r="A3598" s="1"/>
      <c r="B3598" s="306">
        <v>44503.493055563682</v>
      </c>
      <c r="C3598" s="304">
        <v>22.081778724062314</v>
      </c>
      <c r="D3598" s="305" t="s">
        <v>172</v>
      </c>
    </row>
    <row r="3599" spans="1:4" ht="14.5" customHeight="1" x14ac:dyDescent="0.35">
      <c r="A3599" s="1"/>
      <c r="B3599" s="306">
        <v>44503.493750008129</v>
      </c>
      <c r="C3599" s="304">
        <v>21.966821017348654</v>
      </c>
      <c r="D3599" s="305" t="s">
        <v>172</v>
      </c>
    </row>
    <row r="3600" spans="1:4" ht="14.5" customHeight="1" x14ac:dyDescent="0.35">
      <c r="A3600" s="1"/>
      <c r="B3600" s="306">
        <v>44503.494444452575</v>
      </c>
      <c r="C3600" s="304">
        <v>21.947519944875481</v>
      </c>
      <c r="D3600" s="305" t="s">
        <v>172</v>
      </c>
    </row>
    <row r="3601" spans="1:4" ht="14.5" customHeight="1" x14ac:dyDescent="0.35">
      <c r="A3601" s="1"/>
      <c r="B3601" s="306">
        <v>44503.495138897022</v>
      </c>
      <c r="C3601" s="304">
        <v>21.762738998749409</v>
      </c>
      <c r="D3601" s="305" t="s">
        <v>172</v>
      </c>
    </row>
    <row r="3602" spans="1:4" ht="14.5" customHeight="1" x14ac:dyDescent="0.35">
      <c r="A3602" s="1"/>
      <c r="B3602" s="306">
        <v>44503.495833341469</v>
      </c>
      <c r="C3602" s="304">
        <v>21.765839540805608</v>
      </c>
      <c r="D3602" s="305" t="s">
        <v>172</v>
      </c>
    </row>
    <row r="3603" spans="1:4" ht="14.5" customHeight="1" x14ac:dyDescent="0.35">
      <c r="A3603" s="1"/>
      <c r="B3603" s="306">
        <v>44503.496527785916</v>
      </c>
      <c r="C3603" s="304">
        <v>21.612978765102646</v>
      </c>
      <c r="D3603" s="305" t="s">
        <v>172</v>
      </c>
    </row>
    <row r="3604" spans="1:4" ht="14.5" customHeight="1" x14ac:dyDescent="0.35">
      <c r="A3604" s="1"/>
      <c r="B3604" s="306">
        <v>44503.497222230362</v>
      </c>
      <c r="C3604" s="304">
        <v>21.582020464258676</v>
      </c>
      <c r="D3604" s="305" t="s">
        <v>172</v>
      </c>
    </row>
    <row r="3605" spans="1:4" ht="14.5" customHeight="1" x14ac:dyDescent="0.35">
      <c r="A3605" s="1"/>
      <c r="B3605" s="306">
        <v>44503.497916674809</v>
      </c>
      <c r="C3605" s="304">
        <v>21.499044541736659</v>
      </c>
      <c r="D3605" s="305" t="s">
        <v>172</v>
      </c>
    </row>
    <row r="3606" spans="1:4" ht="14.5" customHeight="1" x14ac:dyDescent="0.35">
      <c r="A3606" s="1"/>
      <c r="B3606" s="306">
        <v>44503.498611119256</v>
      </c>
      <c r="C3606" s="304">
        <v>21.439428932234296</v>
      </c>
      <c r="D3606" s="305" t="s">
        <v>172</v>
      </c>
    </row>
    <row r="3607" spans="1:4" ht="14.5" customHeight="1" x14ac:dyDescent="0.35">
      <c r="A3607" s="1"/>
      <c r="B3607" s="306">
        <v>44503.499305563702</v>
      </c>
      <c r="C3607" s="304">
        <v>20.360817744408028</v>
      </c>
      <c r="D3607" s="305" t="s">
        <v>172</v>
      </c>
    </row>
    <row r="3608" spans="1:4" ht="14.5" customHeight="1" x14ac:dyDescent="0.35">
      <c r="A3608" s="1"/>
      <c r="B3608" s="306">
        <v>44503.500000008149</v>
      </c>
      <c r="C3608" s="304">
        <v>4.270208187733556</v>
      </c>
      <c r="D3608" s="305" t="s">
        <v>170</v>
      </c>
    </row>
    <row r="3609" spans="1:4" ht="14.5" customHeight="1" x14ac:dyDescent="0.35">
      <c r="A3609" s="1"/>
      <c r="B3609" s="306">
        <v>44503.500694452596</v>
      </c>
      <c r="C3609" s="304">
        <v>20.808133734733079</v>
      </c>
      <c r="D3609" s="305" t="s">
        <v>172</v>
      </c>
    </row>
    <row r="3610" spans="1:4" ht="14.5" customHeight="1" x14ac:dyDescent="0.35">
      <c r="A3610" s="1"/>
      <c r="B3610" s="306">
        <v>44503.501388897042</v>
      </c>
      <c r="C3610" s="304">
        <v>21.044361325093391</v>
      </c>
      <c r="D3610" s="305" t="s">
        <v>172</v>
      </c>
    </row>
    <row r="3611" spans="1:4" ht="14.5" customHeight="1" x14ac:dyDescent="0.35">
      <c r="A3611" s="1"/>
      <c r="B3611" s="306">
        <v>44503.502083341489</v>
      </c>
      <c r="C3611" s="304">
        <v>20.992002620759497</v>
      </c>
      <c r="D3611" s="305" t="s">
        <v>172</v>
      </c>
    </row>
    <row r="3612" spans="1:4" ht="14.5" customHeight="1" x14ac:dyDescent="0.35">
      <c r="A3612" s="1"/>
      <c r="B3612" s="306">
        <v>44503.502777785936</v>
      </c>
      <c r="C3612" s="304">
        <v>20.986053662859195</v>
      </c>
      <c r="D3612" s="305" t="s">
        <v>172</v>
      </c>
    </row>
    <row r="3613" spans="1:4" ht="14.5" customHeight="1" x14ac:dyDescent="0.35">
      <c r="A3613" s="1"/>
      <c r="B3613" s="306">
        <v>44503.503472230383</v>
      </c>
      <c r="C3613" s="304">
        <v>21.013795217124184</v>
      </c>
      <c r="D3613" s="305" t="s">
        <v>172</v>
      </c>
    </row>
    <row r="3614" spans="1:4" ht="14.5" customHeight="1" x14ac:dyDescent="0.35">
      <c r="A3614" s="1"/>
      <c r="B3614" s="306">
        <v>44503.504166674829</v>
      </c>
      <c r="C3614" s="304">
        <v>20.85658879966504</v>
      </c>
      <c r="D3614" s="305" t="s">
        <v>172</v>
      </c>
    </row>
    <row r="3615" spans="1:4" ht="14.5" customHeight="1" x14ac:dyDescent="0.35">
      <c r="A3615" s="1"/>
      <c r="B3615" s="306">
        <v>44503.504861119276</v>
      </c>
      <c r="C3615" s="304">
        <v>20.831086498695853</v>
      </c>
      <c r="D3615" s="305" t="s">
        <v>172</v>
      </c>
    </row>
    <row r="3616" spans="1:4" ht="14.5" customHeight="1" x14ac:dyDescent="0.35">
      <c r="A3616" s="1"/>
      <c r="B3616" s="306">
        <v>44503.505555563723</v>
      </c>
      <c r="C3616" s="304">
        <v>20.797582904483232</v>
      </c>
      <c r="D3616" s="305" t="s">
        <v>172</v>
      </c>
    </row>
    <row r="3617" spans="1:4" ht="14.5" customHeight="1" x14ac:dyDescent="0.35">
      <c r="A3617" s="1"/>
      <c r="B3617" s="306">
        <v>44503.506250008169</v>
      </c>
      <c r="C3617" s="304">
        <v>20.706243188554556</v>
      </c>
      <c r="D3617" s="305" t="s">
        <v>172</v>
      </c>
    </row>
    <row r="3618" spans="1:4" ht="14.5" customHeight="1" x14ac:dyDescent="0.35">
      <c r="A3618" s="1"/>
      <c r="B3618" s="306">
        <v>44503.506944452616</v>
      </c>
      <c r="C3618" s="304">
        <v>20.653213065314048</v>
      </c>
      <c r="D3618" s="305" t="s">
        <v>172</v>
      </c>
    </row>
    <row r="3619" spans="1:4" ht="14.5" customHeight="1" x14ac:dyDescent="0.35">
      <c r="A3619" s="1"/>
      <c r="B3619" s="306">
        <v>44503.507638897063</v>
      </c>
      <c r="C3619" s="304">
        <v>20.632824565174815</v>
      </c>
      <c r="D3619" s="305" t="s">
        <v>172</v>
      </c>
    </row>
    <row r="3620" spans="1:4" ht="14.5" customHeight="1" x14ac:dyDescent="0.35">
      <c r="A3620" s="1"/>
      <c r="B3620" s="306">
        <v>44503.50833334151</v>
      </c>
      <c r="C3620" s="304">
        <v>20.565368168120525</v>
      </c>
      <c r="D3620" s="305" t="s">
        <v>172</v>
      </c>
    </row>
    <row r="3621" spans="1:4" ht="14.5" customHeight="1" x14ac:dyDescent="0.35">
      <c r="A3621" s="1"/>
      <c r="B3621" s="306">
        <v>44503.509027785956</v>
      </c>
      <c r="C3621" s="304">
        <v>20.397587342287686</v>
      </c>
      <c r="D3621" s="305" t="s">
        <v>172</v>
      </c>
    </row>
    <row r="3622" spans="1:4" ht="14.5" customHeight="1" x14ac:dyDescent="0.35">
      <c r="A3622" s="1"/>
      <c r="B3622" s="306">
        <v>44503.509722230403</v>
      </c>
      <c r="C3622" s="304">
        <v>20.440378426843381</v>
      </c>
      <c r="D3622" s="305" t="s">
        <v>172</v>
      </c>
    </row>
    <row r="3623" spans="1:4" ht="14.5" customHeight="1" x14ac:dyDescent="0.35">
      <c r="A3623" s="1"/>
      <c r="B3623" s="306">
        <v>44503.51041667485</v>
      </c>
      <c r="C3623" s="304">
        <v>20.344532899959692</v>
      </c>
      <c r="D3623" s="305" t="s">
        <v>172</v>
      </c>
    </row>
    <row r="3624" spans="1:4" ht="14.5" customHeight="1" x14ac:dyDescent="0.35">
      <c r="A3624" s="1"/>
      <c r="B3624" s="306">
        <v>44503.511111119296</v>
      </c>
      <c r="C3624" s="304">
        <v>20.23391521660087</v>
      </c>
      <c r="D3624" s="305" t="s">
        <v>172</v>
      </c>
    </row>
    <row r="3625" spans="1:4" ht="14.5" customHeight="1" x14ac:dyDescent="0.35">
      <c r="A3625" s="1"/>
      <c r="B3625" s="306">
        <v>44503.511805563743</v>
      </c>
      <c r="C3625" s="304">
        <v>20.25206941428381</v>
      </c>
      <c r="D3625" s="305" t="s">
        <v>172</v>
      </c>
    </row>
    <row r="3626" spans="1:4" ht="14.5" customHeight="1" x14ac:dyDescent="0.35">
      <c r="A3626" s="1"/>
      <c r="B3626" s="306">
        <v>44503.51250000819</v>
      </c>
      <c r="C3626" s="304">
        <v>20.269188376770764</v>
      </c>
      <c r="D3626" s="305" t="s">
        <v>172</v>
      </c>
    </row>
    <row r="3627" spans="1:4" ht="14.5" customHeight="1" x14ac:dyDescent="0.35">
      <c r="A3627" s="1"/>
      <c r="B3627" s="306">
        <v>44503.513194452637</v>
      </c>
      <c r="C3627" s="304">
        <v>20.135045773990473</v>
      </c>
      <c r="D3627" s="305" t="s">
        <v>172</v>
      </c>
    </row>
    <row r="3628" spans="1:4" ht="14.5" customHeight="1" x14ac:dyDescent="0.35">
      <c r="A3628" s="1"/>
      <c r="B3628" s="306">
        <v>44503.513888897083</v>
      </c>
      <c r="C3628" s="304">
        <v>20.052946743032468</v>
      </c>
      <c r="D3628" s="305" t="s">
        <v>172</v>
      </c>
    </row>
    <row r="3629" spans="1:4" ht="14.5" customHeight="1" x14ac:dyDescent="0.35">
      <c r="A3629" s="1"/>
      <c r="B3629" s="306">
        <v>44503.51458334153</v>
      </c>
      <c r="C3629" s="304">
        <v>19.997246359783944</v>
      </c>
      <c r="D3629" s="305" t="s">
        <v>172</v>
      </c>
    </row>
    <row r="3630" spans="1:4" ht="14.5" customHeight="1" x14ac:dyDescent="0.35">
      <c r="A3630" s="1"/>
      <c r="B3630" s="306">
        <v>44503.515277785977</v>
      </c>
      <c r="C3630" s="304">
        <v>20.003948638274839</v>
      </c>
      <c r="D3630" s="305" t="s">
        <v>172</v>
      </c>
    </row>
    <row r="3631" spans="1:4" ht="14.5" customHeight="1" x14ac:dyDescent="0.35">
      <c r="A3631" s="1"/>
      <c r="B3631" s="306">
        <v>44503.515972230423</v>
      </c>
      <c r="C3631" s="304">
        <v>19.796342324490737</v>
      </c>
      <c r="D3631" s="305" t="s">
        <v>172</v>
      </c>
    </row>
    <row r="3632" spans="1:4" ht="14.5" customHeight="1" x14ac:dyDescent="0.35">
      <c r="A3632" s="1"/>
      <c r="B3632" s="306">
        <v>44503.51666667487</v>
      </c>
      <c r="C3632" s="304">
        <v>19.790261863815733</v>
      </c>
      <c r="D3632" s="305" t="s">
        <v>172</v>
      </c>
    </row>
    <row r="3633" spans="1:4" ht="14.5" customHeight="1" x14ac:dyDescent="0.35">
      <c r="A3633" s="1"/>
      <c r="B3633" s="306">
        <v>44503.517361119317</v>
      </c>
      <c r="C3633" s="304">
        <v>19.720267062290805</v>
      </c>
      <c r="D3633" s="305" t="s">
        <v>172</v>
      </c>
    </row>
    <row r="3634" spans="1:4" ht="14.5" customHeight="1" x14ac:dyDescent="0.35">
      <c r="A3634" s="1"/>
      <c r="B3634" s="306">
        <v>44503.518055563763</v>
      </c>
      <c r="C3634" s="304">
        <v>19.704420491081933</v>
      </c>
      <c r="D3634" s="305" t="s">
        <v>172</v>
      </c>
    </row>
    <row r="3635" spans="1:4" ht="14.5" customHeight="1" x14ac:dyDescent="0.35">
      <c r="A3635" s="1"/>
      <c r="B3635" s="306">
        <v>44503.51875000821</v>
      </c>
      <c r="C3635" s="304">
        <v>19.717940589095331</v>
      </c>
      <c r="D3635" s="305" t="s">
        <v>172</v>
      </c>
    </row>
    <row r="3636" spans="1:4" ht="14.5" customHeight="1" x14ac:dyDescent="0.35">
      <c r="A3636" s="1"/>
      <c r="B3636" s="306">
        <v>44503.519444452657</v>
      </c>
      <c r="C3636" s="304">
        <v>19.546217420077301</v>
      </c>
      <c r="D3636" s="305" t="s">
        <v>172</v>
      </c>
    </row>
    <row r="3637" spans="1:4" ht="14.5" customHeight="1" x14ac:dyDescent="0.35">
      <c r="A3637" s="1"/>
      <c r="B3637" s="306">
        <v>44503.520138897104</v>
      </c>
      <c r="C3637" s="304">
        <v>19.464171587320742</v>
      </c>
      <c r="D3637" s="305" t="s">
        <v>172</v>
      </c>
    </row>
    <row r="3638" spans="1:4" ht="14.5" customHeight="1" x14ac:dyDescent="0.35">
      <c r="A3638" s="1"/>
      <c r="B3638" s="306">
        <v>44503.52083334155</v>
      </c>
      <c r="C3638" s="304">
        <v>19.423885767714335</v>
      </c>
      <c r="D3638" s="305" t="s">
        <v>172</v>
      </c>
    </row>
    <row r="3639" spans="1:4" ht="14.5" customHeight="1" x14ac:dyDescent="0.35">
      <c r="A3639" s="1"/>
      <c r="B3639" s="306">
        <v>44503.521527785997</v>
      </c>
      <c r="C3639" s="304">
        <v>19.370542932238216</v>
      </c>
      <c r="D3639" s="305" t="s">
        <v>172</v>
      </c>
    </row>
    <row r="3640" spans="1:4" ht="14.5" customHeight="1" x14ac:dyDescent="0.35">
      <c r="A3640" s="1"/>
      <c r="B3640" s="306">
        <v>44503.522222230444</v>
      </c>
      <c r="C3640" s="304">
        <v>19.401330524869749</v>
      </c>
      <c r="D3640" s="305" t="s">
        <v>172</v>
      </c>
    </row>
    <row r="3641" spans="1:4" ht="14.5" customHeight="1" x14ac:dyDescent="0.35">
      <c r="A3641" s="1"/>
      <c r="B3641" s="306">
        <v>44503.52291667489</v>
      </c>
      <c r="C3641" s="304">
        <v>19.22096921002667</v>
      </c>
      <c r="D3641" s="305" t="s">
        <v>172</v>
      </c>
    </row>
    <row r="3642" spans="1:4" ht="14.5" customHeight="1" x14ac:dyDescent="0.35">
      <c r="A3642" s="1"/>
      <c r="B3642" s="306">
        <v>44503.523611119337</v>
      </c>
      <c r="C3642" s="304">
        <v>19.105516013391025</v>
      </c>
      <c r="D3642" s="305" t="s">
        <v>172</v>
      </c>
    </row>
    <row r="3643" spans="1:4" ht="14.5" customHeight="1" x14ac:dyDescent="0.35">
      <c r="A3643" s="1"/>
      <c r="B3643" s="306">
        <v>44503.524305563784</v>
      </c>
      <c r="C3643" s="304">
        <v>19.073928635769697</v>
      </c>
      <c r="D3643" s="305" t="s">
        <v>172</v>
      </c>
    </row>
    <row r="3644" spans="1:4" ht="14.5" customHeight="1" x14ac:dyDescent="0.35">
      <c r="A3644" s="1"/>
      <c r="B3644" s="306">
        <v>44503.525000008231</v>
      </c>
      <c r="C3644" s="304">
        <v>18.927903277060249</v>
      </c>
      <c r="D3644" s="305" t="s">
        <v>172</v>
      </c>
    </row>
    <row r="3645" spans="1:4" ht="14.5" customHeight="1" x14ac:dyDescent="0.35">
      <c r="A3645" s="1"/>
      <c r="B3645" s="306">
        <v>44503.525694452677</v>
      </c>
      <c r="C3645" s="304">
        <v>18.845985823098939</v>
      </c>
      <c r="D3645" s="305" t="s">
        <v>172</v>
      </c>
    </row>
    <row r="3646" spans="1:4" ht="14.5" customHeight="1" x14ac:dyDescent="0.35">
      <c r="A3646" s="1"/>
      <c r="B3646" s="306">
        <v>44503.526388897124</v>
      </c>
      <c r="C3646" s="304">
        <v>18.87044821451321</v>
      </c>
      <c r="D3646" s="305" t="s">
        <v>172</v>
      </c>
    </row>
    <row r="3647" spans="1:4" ht="14.5" customHeight="1" x14ac:dyDescent="0.35">
      <c r="A3647" s="1"/>
      <c r="B3647" s="306">
        <v>44503.527083341571</v>
      </c>
      <c r="C3647" s="304">
        <v>18.888108483241133</v>
      </c>
      <c r="D3647" s="305" t="s">
        <v>172</v>
      </c>
    </row>
    <row r="3648" spans="1:4" ht="14.5" customHeight="1" x14ac:dyDescent="0.35">
      <c r="A3648" s="1"/>
      <c r="B3648" s="306">
        <v>44503.527777786017</v>
      </c>
      <c r="C3648" s="304">
        <v>18.77274965281152</v>
      </c>
      <c r="D3648" s="305" t="s">
        <v>172</v>
      </c>
    </row>
    <row r="3649" spans="1:4" ht="14.5" customHeight="1" x14ac:dyDescent="0.35">
      <c r="A3649" s="1"/>
      <c r="B3649" s="306">
        <v>44503.528472230464</v>
      </c>
      <c r="C3649" s="304">
        <v>18.65603605452052</v>
      </c>
      <c r="D3649" s="305" t="s">
        <v>172</v>
      </c>
    </row>
    <row r="3650" spans="1:4" ht="14.5" customHeight="1" x14ac:dyDescent="0.35">
      <c r="A3650" s="1"/>
      <c r="B3650" s="306">
        <v>44503.529166674911</v>
      </c>
      <c r="C3650" s="304">
        <v>18.708244080049916</v>
      </c>
      <c r="D3650" s="305" t="s">
        <v>172</v>
      </c>
    </row>
    <row r="3651" spans="1:4" ht="14.5" customHeight="1" x14ac:dyDescent="0.35">
      <c r="A3651" s="1"/>
      <c r="B3651" s="306">
        <v>44503.529861119358</v>
      </c>
      <c r="C3651" s="304">
        <v>18.689453772512206</v>
      </c>
      <c r="D3651" s="305" t="s">
        <v>172</v>
      </c>
    </row>
    <row r="3652" spans="1:4" ht="14.5" customHeight="1" x14ac:dyDescent="0.35">
      <c r="A3652" s="1"/>
      <c r="B3652" s="306">
        <v>44503.530555563804</v>
      </c>
      <c r="C3652" s="304">
        <v>18.585042818864654</v>
      </c>
      <c r="D3652" s="305" t="s">
        <v>172</v>
      </c>
    </row>
    <row r="3653" spans="1:4" ht="14.5" customHeight="1" x14ac:dyDescent="0.35">
      <c r="A3653" s="1"/>
      <c r="B3653" s="306">
        <v>44503.531250008251</v>
      </c>
      <c r="C3653" s="304">
        <v>18.51624408254817</v>
      </c>
      <c r="D3653" s="305" t="s">
        <v>172</v>
      </c>
    </row>
    <row r="3654" spans="1:4" ht="14.5" customHeight="1" x14ac:dyDescent="0.35">
      <c r="A3654" s="1"/>
      <c r="B3654" s="306">
        <v>44503.531944452698</v>
      </c>
      <c r="C3654" s="304">
        <v>18.491361988138912</v>
      </c>
      <c r="D3654" s="305" t="s">
        <v>172</v>
      </c>
    </row>
    <row r="3655" spans="1:4" ht="14.5" customHeight="1" x14ac:dyDescent="0.35">
      <c r="A3655" s="1"/>
      <c r="B3655" s="306">
        <v>44503.532638897144</v>
      </c>
      <c r="C3655" s="304">
        <v>18.405894184898838</v>
      </c>
      <c r="D3655" s="305" t="s">
        <v>172</v>
      </c>
    </row>
    <row r="3656" spans="1:4" ht="14.5" customHeight="1" x14ac:dyDescent="0.35">
      <c r="A3656" s="1"/>
      <c r="B3656" s="306">
        <v>44503.533333341591</v>
      </c>
      <c r="C3656" s="304">
        <v>18.242569670506054</v>
      </c>
      <c r="D3656" s="305" t="s">
        <v>172</v>
      </c>
    </row>
    <row r="3657" spans="1:4" ht="14.5" customHeight="1" x14ac:dyDescent="0.35">
      <c r="A3657" s="1"/>
      <c r="B3657" s="306">
        <v>44503.534027786038</v>
      </c>
      <c r="C3657" s="304">
        <v>18.295109547659617</v>
      </c>
      <c r="D3657" s="305" t="s">
        <v>172</v>
      </c>
    </row>
    <row r="3658" spans="1:4" ht="14.5" customHeight="1" x14ac:dyDescent="0.35">
      <c r="A3658" s="1"/>
      <c r="B3658" s="306">
        <v>44503.534722230484</v>
      </c>
      <c r="C3658" s="304">
        <v>18.291331577522701</v>
      </c>
      <c r="D3658" s="305" t="s">
        <v>172</v>
      </c>
    </row>
    <row r="3659" spans="1:4" ht="14.5" customHeight="1" x14ac:dyDescent="0.35">
      <c r="A3659" s="1"/>
      <c r="B3659" s="306">
        <v>44503.535416674931</v>
      </c>
      <c r="C3659" s="304">
        <v>18.255608364015156</v>
      </c>
      <c r="D3659" s="305" t="s">
        <v>172</v>
      </c>
    </row>
    <row r="3660" spans="1:4" ht="14.5" customHeight="1" x14ac:dyDescent="0.35">
      <c r="A3660" s="1"/>
      <c r="B3660" s="306">
        <v>44503.536111119378</v>
      </c>
      <c r="C3660" s="304">
        <v>18.238475719641915</v>
      </c>
      <c r="D3660" s="305" t="s">
        <v>172</v>
      </c>
    </row>
    <row r="3661" spans="1:4" ht="14.5" customHeight="1" x14ac:dyDescent="0.35">
      <c r="A3661" s="1"/>
      <c r="B3661" s="306">
        <v>44503.536805563825</v>
      </c>
      <c r="C3661" s="304">
        <v>18.162002230660679</v>
      </c>
      <c r="D3661" s="305" t="s">
        <v>172</v>
      </c>
    </row>
    <row r="3662" spans="1:4" ht="14.5" customHeight="1" x14ac:dyDescent="0.35">
      <c r="A3662" s="1"/>
      <c r="B3662" s="306">
        <v>44503.537500008271</v>
      </c>
      <c r="C3662" s="304">
        <v>18.085683819433324</v>
      </c>
      <c r="D3662" s="305" t="s">
        <v>172</v>
      </c>
    </row>
    <row r="3663" spans="1:4" ht="14.5" customHeight="1" x14ac:dyDescent="0.35">
      <c r="A3663" s="1"/>
      <c r="B3663" s="306">
        <v>44503.538194452718</v>
      </c>
      <c r="C3663" s="304">
        <v>17.961211739169084</v>
      </c>
      <c r="D3663" s="305" t="s">
        <v>172</v>
      </c>
    </row>
    <row r="3664" spans="1:4" ht="14.5" customHeight="1" x14ac:dyDescent="0.35">
      <c r="A3664" s="1"/>
      <c r="B3664" s="306">
        <v>44503.538888897165</v>
      </c>
      <c r="C3664" s="304">
        <v>17.938897256975178</v>
      </c>
      <c r="D3664" s="305" t="s">
        <v>172</v>
      </c>
    </row>
    <row r="3665" spans="1:4" ht="14.5" customHeight="1" x14ac:dyDescent="0.35">
      <c r="A3665" s="1"/>
      <c r="B3665" s="306">
        <v>44503.539583341611</v>
      </c>
      <c r="C3665" s="304">
        <v>17.85663021160823</v>
      </c>
      <c r="D3665" s="305" t="s">
        <v>172</v>
      </c>
    </row>
    <row r="3666" spans="1:4" ht="14.5" customHeight="1" x14ac:dyDescent="0.35">
      <c r="A3666" s="1"/>
      <c r="B3666" s="306">
        <v>44503.540277786058</v>
      </c>
      <c r="C3666" s="304">
        <v>17.86713928969645</v>
      </c>
      <c r="D3666" s="305" t="s">
        <v>172</v>
      </c>
    </row>
    <row r="3667" spans="1:4" ht="14.5" customHeight="1" x14ac:dyDescent="0.35">
      <c r="A3667" s="1"/>
      <c r="B3667" s="306">
        <v>44503.540972230505</v>
      </c>
      <c r="C3667" s="304">
        <v>17.842887910450131</v>
      </c>
      <c r="D3667" s="305" t="s">
        <v>172</v>
      </c>
    </row>
    <row r="3668" spans="1:4" ht="14.5" customHeight="1" x14ac:dyDescent="0.35">
      <c r="A3668" s="1"/>
      <c r="B3668" s="306">
        <v>44503.541666674952</v>
      </c>
      <c r="C3668" s="304">
        <v>17.751500894066702</v>
      </c>
      <c r="D3668" s="305" t="s">
        <v>172</v>
      </c>
    </row>
    <row r="3669" spans="1:4" ht="14.5" customHeight="1" x14ac:dyDescent="0.35">
      <c r="A3669" s="1"/>
      <c r="B3669" s="306">
        <v>44503.542361119398</v>
      </c>
      <c r="C3669" s="304">
        <v>17.691191581113767</v>
      </c>
      <c r="D3669" s="305" t="s">
        <v>172</v>
      </c>
    </row>
    <row r="3670" spans="1:4" ht="14.5" customHeight="1" x14ac:dyDescent="0.35">
      <c r="A3670" s="1"/>
      <c r="B3670" s="306">
        <v>44503.543055563845</v>
      </c>
      <c r="C3670" s="304">
        <v>17.566631676350273</v>
      </c>
      <c r="D3670" s="305" t="s">
        <v>172</v>
      </c>
    </row>
    <row r="3671" spans="1:4" ht="14.5" customHeight="1" x14ac:dyDescent="0.35">
      <c r="A3671" s="1"/>
      <c r="B3671" s="306">
        <v>44503.543750008292</v>
      </c>
      <c r="C3671" s="304">
        <v>17.536042012867014</v>
      </c>
      <c r="D3671" s="305" t="s">
        <v>172</v>
      </c>
    </row>
    <row r="3672" spans="1:4" ht="14.5" customHeight="1" x14ac:dyDescent="0.35">
      <c r="A3672" s="1"/>
      <c r="B3672" s="306">
        <v>44503.544444452738</v>
      </c>
      <c r="C3672" s="304">
        <v>17.473548506437023</v>
      </c>
      <c r="D3672" s="305" t="s">
        <v>172</v>
      </c>
    </row>
    <row r="3673" spans="1:4" ht="14.5" customHeight="1" x14ac:dyDescent="0.35">
      <c r="A3673" s="1"/>
      <c r="B3673" s="306">
        <v>44503.545138897185</v>
      </c>
      <c r="C3673" s="304">
        <v>17.446065038427573</v>
      </c>
      <c r="D3673" s="305" t="s">
        <v>172</v>
      </c>
    </row>
    <row r="3674" spans="1:4" ht="14.5" customHeight="1" x14ac:dyDescent="0.35">
      <c r="A3674" s="1"/>
      <c r="B3674" s="306">
        <v>44503.545833341632</v>
      </c>
      <c r="C3674" s="304">
        <v>17.424782283585714</v>
      </c>
      <c r="D3674" s="305" t="s">
        <v>172</v>
      </c>
    </row>
    <row r="3675" spans="1:4" ht="14.5" customHeight="1" x14ac:dyDescent="0.35">
      <c r="A3675" s="1"/>
      <c r="B3675" s="306">
        <v>44503.546527786079</v>
      </c>
      <c r="C3675" s="304">
        <v>17.306843859494258</v>
      </c>
      <c r="D3675" s="305" t="s">
        <v>172</v>
      </c>
    </row>
    <row r="3676" spans="1:4" ht="14.5" customHeight="1" x14ac:dyDescent="0.35">
      <c r="A3676" s="1"/>
      <c r="B3676" s="306">
        <v>44503.547222230525</v>
      </c>
      <c r="C3676" s="304">
        <v>17.244543824529682</v>
      </c>
      <c r="D3676" s="305" t="s">
        <v>172</v>
      </c>
    </row>
    <row r="3677" spans="1:4" ht="14.5" customHeight="1" x14ac:dyDescent="0.35">
      <c r="A3677" s="1"/>
      <c r="B3677" s="306">
        <v>44503.547916674972</v>
      </c>
      <c r="C3677" s="304">
        <v>17.15559396639534</v>
      </c>
      <c r="D3677" s="305" t="s">
        <v>172</v>
      </c>
    </row>
    <row r="3678" spans="1:4" ht="14.5" customHeight="1" x14ac:dyDescent="0.35">
      <c r="A3678" s="1"/>
      <c r="B3678" s="306">
        <v>44503.548611119419</v>
      </c>
      <c r="C3678" s="304">
        <v>17.067831755871886</v>
      </c>
      <c r="D3678" s="305" t="s">
        <v>172</v>
      </c>
    </row>
    <row r="3679" spans="1:4" ht="14.5" customHeight="1" x14ac:dyDescent="0.35">
      <c r="A3679" s="1"/>
      <c r="B3679" s="306">
        <v>44503.549305563865</v>
      </c>
      <c r="C3679" s="304">
        <v>17.053547436467973</v>
      </c>
      <c r="D3679" s="305" t="s">
        <v>172</v>
      </c>
    </row>
    <row r="3680" spans="1:4" ht="14.5" customHeight="1" x14ac:dyDescent="0.35">
      <c r="A3680" s="1"/>
      <c r="B3680" s="306">
        <v>44503.550000008312</v>
      </c>
      <c r="C3680" s="304">
        <v>17.03477683942377</v>
      </c>
      <c r="D3680" s="305" t="s">
        <v>172</v>
      </c>
    </row>
    <row r="3681" spans="1:4" ht="14.5" customHeight="1" x14ac:dyDescent="0.35">
      <c r="A3681" s="1"/>
      <c r="B3681" s="306">
        <v>44503.550694452759</v>
      </c>
      <c r="C3681" s="304">
        <v>16.956946141506585</v>
      </c>
      <c r="D3681" s="305" t="s">
        <v>172</v>
      </c>
    </row>
    <row r="3682" spans="1:4" ht="14.5" customHeight="1" x14ac:dyDescent="0.35">
      <c r="A3682" s="1"/>
      <c r="B3682" s="306">
        <v>44503.551388897205</v>
      </c>
      <c r="C3682" s="304">
        <v>16.892431786554031</v>
      </c>
      <c r="D3682" s="305" t="s">
        <v>172</v>
      </c>
    </row>
    <row r="3683" spans="1:4" ht="14.5" customHeight="1" x14ac:dyDescent="0.35">
      <c r="A3683" s="1"/>
      <c r="B3683" s="306">
        <v>44503.552083341652</v>
      </c>
      <c r="C3683" s="304">
        <v>16.819805338146399</v>
      </c>
      <c r="D3683" s="305" t="s">
        <v>172</v>
      </c>
    </row>
    <row r="3684" spans="1:4" ht="14.5" customHeight="1" x14ac:dyDescent="0.35">
      <c r="A3684" s="1"/>
      <c r="B3684" s="306">
        <v>44503.552777786099</v>
      </c>
      <c r="C3684" s="304">
        <v>16.849892561619345</v>
      </c>
      <c r="D3684" s="305" t="s">
        <v>172</v>
      </c>
    </row>
    <row r="3685" spans="1:4" ht="14.5" customHeight="1" x14ac:dyDescent="0.35">
      <c r="A3685" s="1"/>
      <c r="B3685" s="306">
        <v>44503.553472230546</v>
      </c>
      <c r="C3685" s="304">
        <v>16.745861071258453</v>
      </c>
      <c r="D3685" s="305" t="s">
        <v>172</v>
      </c>
    </row>
    <row r="3686" spans="1:4" ht="14.5" customHeight="1" x14ac:dyDescent="0.35">
      <c r="A3686" s="1"/>
      <c r="B3686" s="306">
        <v>44503.554166674992</v>
      </c>
      <c r="C3686" s="304">
        <v>16.725000192895823</v>
      </c>
      <c r="D3686" s="305" t="s">
        <v>172</v>
      </c>
    </row>
    <row r="3687" spans="1:4" ht="14.5" customHeight="1" x14ac:dyDescent="0.35">
      <c r="A3687" s="1"/>
      <c r="B3687" s="306">
        <v>44503.554861119439</v>
      </c>
      <c r="C3687" s="304">
        <v>16.66506090681505</v>
      </c>
      <c r="D3687" s="305" t="s">
        <v>172</v>
      </c>
    </row>
    <row r="3688" spans="1:4" ht="14.5" customHeight="1" x14ac:dyDescent="0.35">
      <c r="A3688" s="1"/>
      <c r="B3688" s="306">
        <v>44503.555555563886</v>
      </c>
      <c r="C3688" s="304">
        <v>16.553035732076388</v>
      </c>
      <c r="D3688" s="305" t="s">
        <v>172</v>
      </c>
    </row>
    <row r="3689" spans="1:4" ht="14.5" customHeight="1" x14ac:dyDescent="0.35">
      <c r="A3689" s="1"/>
      <c r="B3689" s="306">
        <v>44503.556250008332</v>
      </c>
      <c r="C3689" s="304">
        <v>16.567839943934814</v>
      </c>
      <c r="D3689" s="305" t="s">
        <v>172</v>
      </c>
    </row>
    <row r="3690" spans="1:4" ht="14.5" customHeight="1" x14ac:dyDescent="0.35">
      <c r="A3690" s="1"/>
      <c r="B3690" s="306">
        <v>44503.556944452779</v>
      </c>
      <c r="C3690" s="304">
        <v>16.496598763642154</v>
      </c>
      <c r="D3690" s="305" t="s">
        <v>172</v>
      </c>
    </row>
    <row r="3691" spans="1:4" ht="14.5" customHeight="1" x14ac:dyDescent="0.35">
      <c r="A3691" s="1"/>
      <c r="B3691" s="306">
        <v>44503.557638897226</v>
      </c>
      <c r="C3691" s="304">
        <v>16.425367888162629</v>
      </c>
      <c r="D3691" s="305" t="s">
        <v>172</v>
      </c>
    </row>
    <row r="3692" spans="1:4" ht="14.5" customHeight="1" x14ac:dyDescent="0.35">
      <c r="A3692" s="1"/>
      <c r="B3692" s="306">
        <v>44503.558333341673</v>
      </c>
      <c r="C3692" s="304">
        <v>16.353686193037234</v>
      </c>
      <c r="D3692" s="305" t="s">
        <v>172</v>
      </c>
    </row>
    <row r="3693" spans="1:4" ht="14.5" customHeight="1" x14ac:dyDescent="0.35">
      <c r="A3693" s="1"/>
      <c r="B3693" s="306">
        <v>44503.559027786119</v>
      </c>
      <c r="C3693" s="304">
        <v>16.378061929966012</v>
      </c>
      <c r="D3693" s="305" t="s">
        <v>172</v>
      </c>
    </row>
    <row r="3694" spans="1:4" ht="14.5" customHeight="1" x14ac:dyDescent="0.35">
      <c r="A3694" s="1"/>
      <c r="B3694" s="306">
        <v>44503.559722230566</v>
      </c>
      <c r="C3694" s="304">
        <v>16.323651184535994</v>
      </c>
      <c r="D3694" s="305" t="s">
        <v>172</v>
      </c>
    </row>
    <row r="3695" spans="1:4" ht="14.5" customHeight="1" x14ac:dyDescent="0.35">
      <c r="A3695" s="1"/>
      <c r="B3695" s="306">
        <v>44503.560416675013</v>
      </c>
      <c r="C3695" s="304">
        <v>16.222110183948342</v>
      </c>
      <c r="D3695" s="305" t="s">
        <v>172</v>
      </c>
    </row>
    <row r="3696" spans="1:4" ht="14.5" customHeight="1" x14ac:dyDescent="0.35">
      <c r="A3696" s="1"/>
      <c r="B3696" s="306">
        <v>44503.561111119459</v>
      </c>
      <c r="C3696" s="304">
        <v>16.152166648806208</v>
      </c>
      <c r="D3696" s="305" t="s">
        <v>172</v>
      </c>
    </row>
    <row r="3697" spans="1:4" ht="14.5" customHeight="1" x14ac:dyDescent="0.35">
      <c r="A3697" s="1"/>
      <c r="B3697" s="306">
        <v>44503.561805563906</v>
      </c>
      <c r="C3697" s="304">
        <v>16.134149261149773</v>
      </c>
      <c r="D3697" s="305" t="s">
        <v>172</v>
      </c>
    </row>
    <row r="3698" spans="1:4" ht="14.5" customHeight="1" x14ac:dyDescent="0.35">
      <c r="A3698" s="1"/>
      <c r="B3698" s="306">
        <v>44503.562500008353</v>
      </c>
      <c r="C3698" s="304">
        <v>16.112025788327689</v>
      </c>
      <c r="D3698" s="305" t="s">
        <v>172</v>
      </c>
    </row>
    <row r="3699" spans="1:4" ht="14.5" customHeight="1" x14ac:dyDescent="0.35">
      <c r="A3699" s="1"/>
      <c r="B3699" s="306">
        <v>44503.5631944528</v>
      </c>
      <c r="C3699" s="304">
        <v>16.025484601836556</v>
      </c>
      <c r="D3699" s="305" t="s">
        <v>172</v>
      </c>
    </row>
    <row r="3700" spans="1:4" ht="14.5" customHeight="1" x14ac:dyDescent="0.35">
      <c r="A3700" s="1"/>
      <c r="B3700" s="306">
        <v>44503.563888897246</v>
      </c>
      <c r="C3700" s="304">
        <v>15.932385653280896</v>
      </c>
      <c r="D3700" s="305" t="s">
        <v>172</v>
      </c>
    </row>
    <row r="3701" spans="1:4" ht="14.5" customHeight="1" x14ac:dyDescent="0.35">
      <c r="A3701" s="1"/>
      <c r="B3701" s="306">
        <v>44503.564583341693</v>
      </c>
      <c r="C3701" s="304">
        <v>15.876288974599932</v>
      </c>
      <c r="D3701" s="305" t="s">
        <v>172</v>
      </c>
    </row>
    <row r="3702" spans="1:4" ht="14.5" customHeight="1" x14ac:dyDescent="0.35">
      <c r="A3702" s="1"/>
      <c r="B3702" s="306">
        <v>44503.56527778614</v>
      </c>
      <c r="C3702" s="304">
        <v>15.973551295446669</v>
      </c>
      <c r="D3702" s="305" t="s">
        <v>172</v>
      </c>
    </row>
    <row r="3703" spans="1:4" ht="14.5" customHeight="1" x14ac:dyDescent="0.35">
      <c r="A3703" s="1"/>
      <c r="B3703" s="306">
        <v>44503.565972230586</v>
      </c>
      <c r="C3703" s="304">
        <v>15.848649538835161</v>
      </c>
      <c r="D3703" s="305" t="s">
        <v>172</v>
      </c>
    </row>
    <row r="3704" spans="1:4" ht="14.5" customHeight="1" x14ac:dyDescent="0.35">
      <c r="A3704" s="1"/>
      <c r="B3704" s="306">
        <v>44503.566666675033</v>
      </c>
      <c r="C3704" s="304">
        <v>15.741756271599055</v>
      </c>
      <c r="D3704" s="305" t="s">
        <v>172</v>
      </c>
    </row>
    <row r="3705" spans="1:4" ht="14.5" customHeight="1" x14ac:dyDescent="0.35">
      <c r="A3705" s="1"/>
      <c r="B3705" s="306">
        <v>44503.56736111948</v>
      </c>
      <c r="C3705" s="304">
        <v>15.758980854973197</v>
      </c>
      <c r="D3705" s="305" t="s">
        <v>172</v>
      </c>
    </row>
    <row r="3706" spans="1:4" ht="14.5" customHeight="1" x14ac:dyDescent="0.35">
      <c r="A3706" s="1"/>
      <c r="B3706" s="306">
        <v>44503.568055563926</v>
      </c>
      <c r="C3706" s="304">
        <v>15.610952056309907</v>
      </c>
      <c r="D3706" s="305" t="s">
        <v>172</v>
      </c>
    </row>
    <row r="3707" spans="1:4" ht="14.5" customHeight="1" x14ac:dyDescent="0.35">
      <c r="A3707" s="1"/>
      <c r="B3707" s="306">
        <v>44503.568750008373</v>
      </c>
      <c r="C3707" s="304">
        <v>15.576077009852451</v>
      </c>
      <c r="D3707" s="305" t="s">
        <v>172</v>
      </c>
    </row>
    <row r="3708" spans="1:4" ht="14.5" customHeight="1" x14ac:dyDescent="0.35">
      <c r="A3708" s="1"/>
      <c r="B3708" s="306">
        <v>44503.56944445282</v>
      </c>
      <c r="C3708" s="304">
        <v>15.58989747878101</v>
      </c>
      <c r="D3708" s="305" t="s">
        <v>172</v>
      </c>
    </row>
    <row r="3709" spans="1:4" ht="14.5" customHeight="1" x14ac:dyDescent="0.35">
      <c r="A3709" s="1"/>
      <c r="B3709" s="306">
        <v>44503.570138897267</v>
      </c>
      <c r="C3709" s="304">
        <v>15.565333642036178</v>
      </c>
      <c r="D3709" s="305" t="s">
        <v>172</v>
      </c>
    </row>
    <row r="3710" spans="1:4" ht="14.5" customHeight="1" x14ac:dyDescent="0.35">
      <c r="A3710" s="1"/>
      <c r="B3710" s="306">
        <v>44503.570833341713</v>
      </c>
      <c r="C3710" s="304">
        <v>15.603771670808539</v>
      </c>
      <c r="D3710" s="305" t="s">
        <v>172</v>
      </c>
    </row>
    <row r="3711" spans="1:4" ht="14.5" customHeight="1" x14ac:dyDescent="0.35">
      <c r="A3711" s="1"/>
      <c r="B3711" s="306">
        <v>44503.57152778616</v>
      </c>
      <c r="C3711" s="304">
        <v>15.513222591494802</v>
      </c>
      <c r="D3711" s="305" t="s">
        <v>172</v>
      </c>
    </row>
    <row r="3712" spans="1:4" ht="14.5" customHeight="1" x14ac:dyDescent="0.35">
      <c r="A3712" s="1"/>
      <c r="B3712" s="306">
        <v>44503.572222230607</v>
      </c>
      <c r="C3712" s="304">
        <v>15.379751048356896</v>
      </c>
      <c r="D3712" s="305" t="s">
        <v>172</v>
      </c>
    </row>
    <row r="3713" spans="1:4" ht="14.5" customHeight="1" x14ac:dyDescent="0.35">
      <c r="A3713" s="1"/>
      <c r="B3713" s="306">
        <v>44503.572916675053</v>
      </c>
      <c r="C3713" s="304">
        <v>15.394769500965291</v>
      </c>
      <c r="D3713" s="305" t="s">
        <v>172</v>
      </c>
    </row>
    <row r="3714" spans="1:4" ht="14.5" customHeight="1" x14ac:dyDescent="0.35">
      <c r="A3714" s="1"/>
      <c r="B3714" s="306">
        <v>44503.5736111195</v>
      </c>
      <c r="C3714" s="304">
        <v>15.277560794176436</v>
      </c>
      <c r="D3714" s="305" t="s">
        <v>172</v>
      </c>
    </row>
    <row r="3715" spans="1:4" ht="14.5" customHeight="1" x14ac:dyDescent="0.35">
      <c r="A3715" s="1"/>
      <c r="B3715" s="306">
        <v>44503.574305563947</v>
      </c>
      <c r="C3715" s="304">
        <v>15.255514763369623</v>
      </c>
      <c r="D3715" s="305" t="s">
        <v>172</v>
      </c>
    </row>
    <row r="3716" spans="1:4" ht="14.5" customHeight="1" x14ac:dyDescent="0.35">
      <c r="A3716" s="1"/>
      <c r="B3716" s="306">
        <v>44503.575000008394</v>
      </c>
      <c r="C3716" s="304">
        <v>15.175883604606254</v>
      </c>
      <c r="D3716" s="305" t="s">
        <v>172</v>
      </c>
    </row>
    <row r="3717" spans="1:4" ht="14.5" customHeight="1" x14ac:dyDescent="0.35">
      <c r="A3717" s="1"/>
      <c r="B3717" s="306">
        <v>44503.57569445284</v>
      </c>
      <c r="C3717" s="304">
        <v>15.096010418956817</v>
      </c>
      <c r="D3717" s="305" t="s">
        <v>172</v>
      </c>
    </row>
    <row r="3718" spans="1:4" ht="14.5" customHeight="1" x14ac:dyDescent="0.35">
      <c r="A3718" s="1"/>
      <c r="B3718" s="306">
        <v>44503.576388897287</v>
      </c>
      <c r="C3718" s="304">
        <v>15.05275222002383</v>
      </c>
      <c r="D3718" s="305" t="s">
        <v>172</v>
      </c>
    </row>
    <row r="3719" spans="1:4" ht="14.5" customHeight="1" x14ac:dyDescent="0.35">
      <c r="A3719" s="1"/>
      <c r="B3719" s="306">
        <v>44503.577083341734</v>
      </c>
      <c r="C3719" s="304">
        <v>15.06816121300338</v>
      </c>
      <c r="D3719" s="305" t="s">
        <v>172</v>
      </c>
    </row>
    <row r="3720" spans="1:4" ht="14.5" customHeight="1" x14ac:dyDescent="0.35">
      <c r="A3720" s="1"/>
      <c r="B3720" s="306">
        <v>44503.57777778618</v>
      </c>
      <c r="C3720" s="304">
        <v>15.026259243172293</v>
      </c>
      <c r="D3720" s="305" t="s">
        <v>172</v>
      </c>
    </row>
    <row r="3721" spans="1:4" ht="14.5" customHeight="1" x14ac:dyDescent="0.35">
      <c r="A3721" s="1"/>
      <c r="B3721" s="306">
        <v>44503.578472230627</v>
      </c>
      <c r="C3721" s="304">
        <v>15.013732686259997</v>
      </c>
      <c r="D3721" s="305" t="s">
        <v>172</v>
      </c>
    </row>
    <row r="3722" spans="1:4" ht="14.5" customHeight="1" x14ac:dyDescent="0.35">
      <c r="A3722" s="1"/>
      <c r="B3722" s="306">
        <v>44503.579166675074</v>
      </c>
      <c r="C3722" s="304">
        <v>14.967445038803756</v>
      </c>
      <c r="D3722" s="305" t="s">
        <v>172</v>
      </c>
    </row>
    <row r="3723" spans="1:4" ht="14.5" customHeight="1" x14ac:dyDescent="0.35">
      <c r="A3723" s="1"/>
      <c r="B3723" s="306">
        <v>44503.579861119521</v>
      </c>
      <c r="C3723" s="304">
        <v>14.86545599989792</v>
      </c>
      <c r="D3723" s="305" t="s">
        <v>172</v>
      </c>
    </row>
    <row r="3724" spans="1:4" ht="14.5" customHeight="1" x14ac:dyDescent="0.35">
      <c r="A3724" s="1"/>
      <c r="B3724" s="306">
        <v>44503.580555563967</v>
      </c>
      <c r="C3724" s="304">
        <v>14.805367014362369</v>
      </c>
      <c r="D3724" s="305" t="s">
        <v>172</v>
      </c>
    </row>
    <row r="3725" spans="1:4" ht="14.5" customHeight="1" x14ac:dyDescent="0.35">
      <c r="A3725" s="1"/>
      <c r="B3725" s="306">
        <v>44503.581250008414</v>
      </c>
      <c r="C3725" s="304">
        <v>14.648697255231916</v>
      </c>
      <c r="D3725" s="305" t="s">
        <v>172</v>
      </c>
    </row>
    <row r="3726" spans="1:4" ht="14.5" customHeight="1" x14ac:dyDescent="0.35">
      <c r="A3726" s="1"/>
      <c r="B3726" s="306">
        <v>44503.581944452861</v>
      </c>
      <c r="C3726" s="304">
        <v>14.64563691037838</v>
      </c>
      <c r="D3726" s="305" t="s">
        <v>172</v>
      </c>
    </row>
    <row r="3727" spans="1:4" ht="14.5" customHeight="1" x14ac:dyDescent="0.35">
      <c r="A3727" s="1"/>
      <c r="B3727" s="306">
        <v>44503.582638897307</v>
      </c>
      <c r="C3727" s="304">
        <v>14.642178157065549</v>
      </c>
      <c r="D3727" s="305" t="s">
        <v>172</v>
      </c>
    </row>
    <row r="3728" spans="1:4" ht="14.5" customHeight="1" x14ac:dyDescent="0.35">
      <c r="A3728" s="1"/>
      <c r="B3728" s="306">
        <v>44503.583333341754</v>
      </c>
      <c r="C3728" s="304">
        <v>14.576311861323484</v>
      </c>
      <c r="D3728" s="305" t="s">
        <v>172</v>
      </c>
    </row>
    <row r="3729" spans="1:4" ht="14.5" customHeight="1" x14ac:dyDescent="0.35">
      <c r="A3729" s="1"/>
      <c r="B3729" s="306">
        <v>44503.584027786201</v>
      </c>
      <c r="C3729" s="304">
        <v>14.474443966280766</v>
      </c>
      <c r="D3729" s="305" t="s">
        <v>172</v>
      </c>
    </row>
    <row r="3730" spans="1:4" ht="14.5" customHeight="1" x14ac:dyDescent="0.35">
      <c r="A3730" s="1"/>
      <c r="B3730" s="306">
        <v>44503.584722230647</v>
      </c>
      <c r="C3730" s="304">
        <v>14.484684734383579</v>
      </c>
      <c r="D3730" s="305" t="s">
        <v>172</v>
      </c>
    </row>
    <row r="3731" spans="1:4" ht="14.5" customHeight="1" x14ac:dyDescent="0.35">
      <c r="A3731" s="1"/>
      <c r="B3731" s="306">
        <v>44503.585416675094</v>
      </c>
      <c r="C3731" s="304">
        <v>14.384504060223602</v>
      </c>
      <c r="D3731" s="305" t="s">
        <v>172</v>
      </c>
    </row>
    <row r="3732" spans="1:4" ht="14.5" customHeight="1" x14ac:dyDescent="0.35">
      <c r="A3732" s="1"/>
      <c r="B3732" s="306">
        <v>44503.586111119541</v>
      </c>
      <c r="C3732" s="304">
        <v>14.362480760984424</v>
      </c>
      <c r="D3732" s="305" t="s">
        <v>172</v>
      </c>
    </row>
    <row r="3733" spans="1:4" ht="14.5" customHeight="1" x14ac:dyDescent="0.35">
      <c r="A3733" s="1"/>
      <c r="B3733" s="306">
        <v>44503.586805563988</v>
      </c>
      <c r="C3733" s="304">
        <v>14.315902938503859</v>
      </c>
      <c r="D3733" s="305" t="s">
        <v>172</v>
      </c>
    </row>
    <row r="3734" spans="1:4" ht="14.5" customHeight="1" x14ac:dyDescent="0.35">
      <c r="A3734" s="1"/>
      <c r="B3734" s="306">
        <v>44503.587500008434</v>
      </c>
      <c r="C3734" s="304">
        <v>14.293449867632443</v>
      </c>
      <c r="D3734" s="305" t="s">
        <v>172</v>
      </c>
    </row>
    <row r="3735" spans="1:4" ht="14.5" customHeight="1" x14ac:dyDescent="0.35">
      <c r="A3735" s="1"/>
      <c r="B3735" s="306">
        <v>44503.588194452881</v>
      </c>
      <c r="C3735" s="304">
        <v>14.216584468241974</v>
      </c>
      <c r="D3735" s="305" t="s">
        <v>172</v>
      </c>
    </row>
    <row r="3736" spans="1:4" ht="14.5" customHeight="1" x14ac:dyDescent="0.35">
      <c r="A3736" s="1"/>
      <c r="B3736" s="306">
        <v>44503.588888897328</v>
      </c>
      <c r="C3736" s="304">
        <v>14.134276567833149</v>
      </c>
      <c r="D3736" s="305" t="s">
        <v>172</v>
      </c>
    </row>
    <row r="3737" spans="1:4" ht="14.5" customHeight="1" x14ac:dyDescent="0.35">
      <c r="A3737" s="1"/>
      <c r="B3737" s="306">
        <v>44503.589583341774</v>
      </c>
      <c r="C3737" s="304">
        <v>14.044334269859489</v>
      </c>
      <c r="D3737" s="305" t="s">
        <v>172</v>
      </c>
    </row>
    <row r="3738" spans="1:4" ht="14.5" customHeight="1" x14ac:dyDescent="0.35">
      <c r="A3738" s="1"/>
      <c r="B3738" s="306">
        <v>44503.590277786221</v>
      </c>
      <c r="C3738" s="304">
        <v>14.082855388891524</v>
      </c>
      <c r="D3738" s="305" t="s">
        <v>172</v>
      </c>
    </row>
    <row r="3739" spans="1:4" ht="14.5" customHeight="1" x14ac:dyDescent="0.35">
      <c r="A3739" s="1"/>
      <c r="B3739" s="306">
        <v>44503.590972230668</v>
      </c>
      <c r="C3739" s="304">
        <v>14.024888281941578</v>
      </c>
      <c r="D3739" s="305" t="s">
        <v>172</v>
      </c>
    </row>
    <row r="3740" spans="1:4" ht="14.5" customHeight="1" x14ac:dyDescent="0.35">
      <c r="A3740" s="1"/>
      <c r="B3740" s="306">
        <v>44503.591666675115</v>
      </c>
      <c r="C3740" s="304">
        <v>14.023298635889175</v>
      </c>
      <c r="D3740" s="305" t="s">
        <v>172</v>
      </c>
    </row>
    <row r="3741" spans="1:4" ht="14.5" customHeight="1" x14ac:dyDescent="0.35">
      <c r="A3741" s="1"/>
      <c r="B3741" s="306">
        <v>44503.592361119561</v>
      </c>
      <c r="C3741" s="304">
        <v>13.968019289068131</v>
      </c>
      <c r="D3741" s="305" t="s">
        <v>172</v>
      </c>
    </row>
    <row r="3742" spans="1:4" ht="14.5" customHeight="1" x14ac:dyDescent="0.35">
      <c r="A3742" s="1"/>
      <c r="B3742" s="306">
        <v>44503.593055564008</v>
      </c>
      <c r="C3742" s="304">
        <v>13.951522808173225</v>
      </c>
      <c r="D3742" s="305" t="s">
        <v>172</v>
      </c>
    </row>
    <row r="3743" spans="1:4" ht="14.5" customHeight="1" x14ac:dyDescent="0.35">
      <c r="A3743" s="1"/>
      <c r="B3743" s="306">
        <v>44503.593750008455</v>
      </c>
      <c r="C3743" s="304">
        <v>13.912586064523202</v>
      </c>
      <c r="D3743" s="305" t="s">
        <v>172</v>
      </c>
    </row>
    <row r="3744" spans="1:4" ht="14.5" customHeight="1" x14ac:dyDescent="0.35">
      <c r="A3744" s="1"/>
      <c r="B3744" s="306">
        <v>44503.594444452901</v>
      </c>
      <c r="C3744" s="304">
        <v>13.860032779091124</v>
      </c>
      <c r="D3744" s="305" t="s">
        <v>172</v>
      </c>
    </row>
    <row r="3745" spans="1:4" ht="14.5" customHeight="1" x14ac:dyDescent="0.35">
      <c r="A3745" s="1"/>
      <c r="B3745" s="306">
        <v>44503.595138897348</v>
      </c>
      <c r="C3745" s="304">
        <v>13.836685250906401</v>
      </c>
      <c r="D3745" s="305" t="s">
        <v>172</v>
      </c>
    </row>
    <row r="3746" spans="1:4" ht="14.5" customHeight="1" x14ac:dyDescent="0.35">
      <c r="A3746" s="1"/>
      <c r="B3746" s="306">
        <v>44503.595833341795</v>
      </c>
      <c r="C3746" s="304">
        <v>13.747113631990457</v>
      </c>
      <c r="D3746" s="305" t="s">
        <v>172</v>
      </c>
    </row>
    <row r="3747" spans="1:4" ht="14.5" customHeight="1" x14ac:dyDescent="0.35">
      <c r="A3747" s="1"/>
      <c r="B3747" s="306">
        <v>44503.596527786241</v>
      </c>
      <c r="C3747" s="304">
        <v>13.707566102702549</v>
      </c>
      <c r="D3747" s="305" t="s">
        <v>172</v>
      </c>
    </row>
    <row r="3748" spans="1:4" ht="14.5" customHeight="1" x14ac:dyDescent="0.35">
      <c r="A3748" s="1"/>
      <c r="B3748" s="306">
        <v>44503.597222230688</v>
      </c>
      <c r="C3748" s="304">
        <v>13.683951258345283</v>
      </c>
      <c r="D3748" s="305" t="s">
        <v>172</v>
      </c>
    </row>
    <row r="3749" spans="1:4" ht="14.5" customHeight="1" x14ac:dyDescent="0.35">
      <c r="A3749" s="1"/>
      <c r="B3749" s="306">
        <v>44503.597916675135</v>
      </c>
      <c r="C3749" s="304">
        <v>13.661550782596896</v>
      </c>
      <c r="D3749" s="305" t="s">
        <v>172</v>
      </c>
    </row>
    <row r="3750" spans="1:4" ht="14.5" customHeight="1" x14ac:dyDescent="0.35">
      <c r="A3750" s="1"/>
      <c r="B3750" s="306">
        <v>44503.598611119582</v>
      </c>
      <c r="C3750" s="304">
        <v>13.663682033936007</v>
      </c>
      <c r="D3750" s="305" t="s">
        <v>172</v>
      </c>
    </row>
    <row r="3751" spans="1:4" ht="14.5" customHeight="1" x14ac:dyDescent="0.35">
      <c r="A3751" s="1"/>
      <c r="B3751" s="306">
        <v>44503.599305564028</v>
      </c>
      <c r="C3751" s="304">
        <v>13.549059925044032</v>
      </c>
      <c r="D3751" s="305" t="s">
        <v>172</v>
      </c>
    </row>
    <row r="3752" spans="1:4" ht="14.5" customHeight="1" x14ac:dyDescent="0.35">
      <c r="A3752" s="1"/>
      <c r="B3752" s="306">
        <v>44503.600000008475</v>
      </c>
      <c r="C3752" s="304">
        <v>13.541592966924023</v>
      </c>
      <c r="D3752" s="305" t="s">
        <v>172</v>
      </c>
    </row>
    <row r="3753" spans="1:4" ht="14.5" customHeight="1" x14ac:dyDescent="0.35">
      <c r="A3753" s="1"/>
      <c r="B3753" s="306">
        <v>44503.600694452922</v>
      </c>
      <c r="C3753" s="304">
        <v>13.492220252264572</v>
      </c>
      <c r="D3753" s="305" t="s">
        <v>172</v>
      </c>
    </row>
    <row r="3754" spans="1:4" ht="14.5" customHeight="1" x14ac:dyDescent="0.35">
      <c r="A3754" s="1"/>
      <c r="B3754" s="306">
        <v>44503.601388897368</v>
      </c>
      <c r="C3754" s="304">
        <v>13.505944093710665</v>
      </c>
      <c r="D3754" s="305" t="s">
        <v>172</v>
      </c>
    </row>
    <row r="3755" spans="1:4" ht="14.5" customHeight="1" x14ac:dyDescent="0.35">
      <c r="A3755" s="1"/>
      <c r="B3755" s="306">
        <v>44503.602083341815</v>
      </c>
      <c r="C3755" s="304">
        <v>13.444298820449573</v>
      </c>
      <c r="D3755" s="305" t="s">
        <v>172</v>
      </c>
    </row>
    <row r="3756" spans="1:4" ht="14.5" customHeight="1" x14ac:dyDescent="0.35">
      <c r="A3756" s="1"/>
      <c r="B3756" s="306">
        <v>44503.602777786262</v>
      </c>
      <c r="C3756" s="304">
        <v>13.362326998513405</v>
      </c>
      <c r="D3756" s="305" t="s">
        <v>172</v>
      </c>
    </row>
    <row r="3757" spans="1:4" ht="14.5" customHeight="1" x14ac:dyDescent="0.35">
      <c r="A3757" s="1"/>
      <c r="B3757" s="306">
        <v>44503.603472230709</v>
      </c>
      <c r="C3757" s="304">
        <v>13.296727529040314</v>
      </c>
      <c r="D3757" s="305" t="s">
        <v>172</v>
      </c>
    </row>
    <row r="3758" spans="1:4" ht="14.5" customHeight="1" x14ac:dyDescent="0.35">
      <c r="A3758" s="1"/>
      <c r="B3758" s="306">
        <v>44503.604166675155</v>
      </c>
      <c r="C3758" s="304">
        <v>13.291503642758714</v>
      </c>
      <c r="D3758" s="305" t="s">
        <v>172</v>
      </c>
    </row>
    <row r="3759" spans="1:4" ht="14.5" customHeight="1" x14ac:dyDescent="0.35">
      <c r="A3759" s="1"/>
      <c r="B3759" s="306">
        <v>44503.604861119602</v>
      </c>
      <c r="C3759" s="304">
        <v>13.15855802360311</v>
      </c>
      <c r="D3759" s="305" t="s">
        <v>172</v>
      </c>
    </row>
    <row r="3760" spans="1:4" ht="14.5" customHeight="1" x14ac:dyDescent="0.35">
      <c r="A3760" s="1"/>
      <c r="B3760" s="306">
        <v>44503.605555564049</v>
      </c>
      <c r="C3760" s="304">
        <v>13.142704900263682</v>
      </c>
      <c r="D3760" s="305" t="s">
        <v>172</v>
      </c>
    </row>
    <row r="3761" spans="1:4" ht="14.5" customHeight="1" x14ac:dyDescent="0.35">
      <c r="A3761" s="1"/>
      <c r="B3761" s="306">
        <v>44503.606250008495</v>
      </c>
      <c r="C3761" s="304">
        <v>13.127487691549565</v>
      </c>
      <c r="D3761" s="305" t="s">
        <v>172</v>
      </c>
    </row>
    <row r="3762" spans="1:4" ht="14.5" customHeight="1" x14ac:dyDescent="0.35">
      <c r="A3762" s="1"/>
      <c r="B3762" s="306">
        <v>44503.606944452942</v>
      </c>
      <c r="C3762" s="304">
        <v>13.095688576125152</v>
      </c>
      <c r="D3762" s="305" t="s">
        <v>172</v>
      </c>
    </row>
    <row r="3763" spans="1:4" ht="14.5" customHeight="1" x14ac:dyDescent="0.35">
      <c r="A3763" s="1"/>
      <c r="B3763" s="306">
        <v>44503.607638897389</v>
      </c>
      <c r="C3763" s="304">
        <v>13.024870497139879</v>
      </c>
      <c r="D3763" s="305" t="s">
        <v>172</v>
      </c>
    </row>
    <row r="3764" spans="1:4" ht="14.5" customHeight="1" x14ac:dyDescent="0.35">
      <c r="A3764" s="1"/>
      <c r="B3764" s="306">
        <v>44503.608333341836</v>
      </c>
      <c r="C3764" s="304">
        <v>12.993589157113941</v>
      </c>
      <c r="D3764" s="305" t="s">
        <v>172</v>
      </c>
    </row>
    <row r="3765" spans="1:4" ht="14.5" customHeight="1" x14ac:dyDescent="0.35">
      <c r="A3765" s="1"/>
      <c r="B3765" s="306">
        <v>44503.609027786282</v>
      </c>
      <c r="C3765" s="304">
        <v>12.953539646587645</v>
      </c>
      <c r="D3765" s="305" t="s">
        <v>172</v>
      </c>
    </row>
    <row r="3766" spans="1:4" ht="14.5" customHeight="1" x14ac:dyDescent="0.35">
      <c r="A3766" s="1"/>
      <c r="B3766" s="306">
        <v>44503.609722230729</v>
      </c>
      <c r="C3766" s="304">
        <v>12.92308535064949</v>
      </c>
      <c r="D3766" s="305" t="s">
        <v>172</v>
      </c>
    </row>
    <row r="3767" spans="1:4" ht="14.5" customHeight="1" x14ac:dyDescent="0.35">
      <c r="A3767" s="1"/>
      <c r="B3767" s="306">
        <v>44503.610416675176</v>
      </c>
      <c r="C3767" s="304">
        <v>12.859899400882083</v>
      </c>
      <c r="D3767" s="305" t="s">
        <v>172</v>
      </c>
    </row>
    <row r="3768" spans="1:4" ht="14.5" customHeight="1" x14ac:dyDescent="0.35">
      <c r="A3768" s="1"/>
      <c r="B3768" s="306">
        <v>44503.611111119622</v>
      </c>
      <c r="C3768" s="304">
        <v>12.811277880139581</v>
      </c>
      <c r="D3768" s="305" t="s">
        <v>172</v>
      </c>
    </row>
    <row r="3769" spans="1:4" ht="14.5" customHeight="1" x14ac:dyDescent="0.35">
      <c r="A3769" s="1"/>
      <c r="B3769" s="306">
        <v>44503.611805564069</v>
      </c>
      <c r="C3769" s="304">
        <v>12.774692975065651</v>
      </c>
      <c r="D3769" s="305" t="s">
        <v>172</v>
      </c>
    </row>
    <row r="3770" spans="1:4" ht="14.5" customHeight="1" x14ac:dyDescent="0.35">
      <c r="A3770" s="1"/>
      <c r="B3770" s="306">
        <v>44503.612500008516</v>
      </c>
      <c r="C3770" s="304">
        <v>12.792804671610066</v>
      </c>
      <c r="D3770" s="305" t="s">
        <v>172</v>
      </c>
    </row>
    <row r="3771" spans="1:4" ht="14.5" customHeight="1" x14ac:dyDescent="0.35">
      <c r="A3771" s="1"/>
      <c r="B3771" s="306">
        <v>44503.613194452962</v>
      </c>
      <c r="C3771" s="304">
        <v>12.668483835422133</v>
      </c>
      <c r="D3771" s="305" t="s">
        <v>172</v>
      </c>
    </row>
    <row r="3772" spans="1:4" ht="14.5" customHeight="1" x14ac:dyDescent="0.35">
      <c r="A3772" s="1"/>
      <c r="B3772" s="306">
        <v>44503.613888897409</v>
      </c>
      <c r="C3772" s="304">
        <v>12.636095873624921</v>
      </c>
      <c r="D3772" s="305" t="s">
        <v>172</v>
      </c>
    </row>
    <row r="3773" spans="1:4" ht="14.5" customHeight="1" x14ac:dyDescent="0.35">
      <c r="A3773" s="1"/>
      <c r="B3773" s="306">
        <v>44503.614583341856</v>
      </c>
      <c r="C3773" s="304">
        <v>12.647226266786554</v>
      </c>
      <c r="D3773" s="305" t="s">
        <v>172</v>
      </c>
    </row>
    <row r="3774" spans="1:4" ht="14.5" customHeight="1" x14ac:dyDescent="0.35">
      <c r="A3774" s="1"/>
      <c r="B3774" s="306">
        <v>44503.615277786303</v>
      </c>
      <c r="C3774" s="304">
        <v>12.635109559921936</v>
      </c>
      <c r="D3774" s="305" t="s">
        <v>172</v>
      </c>
    </row>
    <row r="3775" spans="1:4" ht="14.5" customHeight="1" x14ac:dyDescent="0.35">
      <c r="A3775" s="1"/>
      <c r="B3775" s="306">
        <v>44503.615972230749</v>
      </c>
      <c r="C3775" s="304">
        <v>12.518473166953966</v>
      </c>
      <c r="D3775" s="305" t="s">
        <v>172</v>
      </c>
    </row>
    <row r="3776" spans="1:4" ht="14.5" customHeight="1" x14ac:dyDescent="0.35">
      <c r="A3776" s="1"/>
      <c r="B3776" s="306">
        <v>44503.616666675196</v>
      </c>
      <c r="C3776" s="304">
        <v>12.461901274148355</v>
      </c>
      <c r="D3776" s="305" t="s">
        <v>172</v>
      </c>
    </row>
    <row r="3777" spans="1:4" ht="14.5" customHeight="1" x14ac:dyDescent="0.35">
      <c r="A3777" s="1"/>
      <c r="B3777" s="306">
        <v>44503.617361119643</v>
      </c>
      <c r="C3777" s="304">
        <v>12.451015503551268</v>
      </c>
      <c r="D3777" s="305" t="s">
        <v>172</v>
      </c>
    </row>
    <row r="3778" spans="1:4" ht="14.5" customHeight="1" x14ac:dyDescent="0.35">
      <c r="A3778" s="1"/>
      <c r="B3778" s="306">
        <v>44503.618055564089</v>
      </c>
      <c r="C3778" s="304">
        <v>12.409826850321405</v>
      </c>
      <c r="D3778" s="305" t="s">
        <v>172</v>
      </c>
    </row>
    <row r="3779" spans="1:4" ht="14.5" customHeight="1" x14ac:dyDescent="0.35">
      <c r="A3779" s="1"/>
      <c r="B3779" s="306">
        <v>44503.618750008536</v>
      </c>
      <c r="C3779" s="304">
        <v>12.44659251104337</v>
      </c>
      <c r="D3779" s="305" t="s">
        <v>172</v>
      </c>
    </row>
    <row r="3780" spans="1:4" ht="14.5" customHeight="1" x14ac:dyDescent="0.35">
      <c r="A3780" s="1"/>
      <c r="B3780" s="306">
        <v>44503.619444452983</v>
      </c>
      <c r="C3780" s="304">
        <v>12.405410621847114</v>
      </c>
      <c r="D3780" s="305" t="s">
        <v>172</v>
      </c>
    </row>
    <row r="3781" spans="1:4" ht="14.5" customHeight="1" x14ac:dyDescent="0.35">
      <c r="A3781" s="1"/>
      <c r="B3781" s="306">
        <v>44503.62013889743</v>
      </c>
      <c r="C3781" s="304">
        <v>12.36815904131848</v>
      </c>
      <c r="D3781" s="305" t="s">
        <v>172</v>
      </c>
    </row>
    <row r="3782" spans="1:4" ht="14.5" customHeight="1" x14ac:dyDescent="0.35">
      <c r="A3782" s="1"/>
      <c r="B3782" s="306">
        <v>44503.620833341876</v>
      </c>
      <c r="C3782" s="304">
        <v>12.313832131125674</v>
      </c>
      <c r="D3782" s="305" t="s">
        <v>172</v>
      </c>
    </row>
    <row r="3783" spans="1:4" ht="14.5" customHeight="1" x14ac:dyDescent="0.35">
      <c r="A3783" s="1"/>
      <c r="B3783" s="306">
        <v>44503.621527786323</v>
      </c>
      <c r="C3783" s="304">
        <v>12.329851746989153</v>
      </c>
      <c r="D3783" s="305" t="s">
        <v>172</v>
      </c>
    </row>
    <row r="3784" spans="1:4" ht="14.5" customHeight="1" x14ac:dyDescent="0.35">
      <c r="A3784" s="1"/>
      <c r="B3784" s="306">
        <v>44503.62222223077</v>
      </c>
      <c r="C3784" s="304">
        <v>12.209928275972198</v>
      </c>
      <c r="D3784" s="305" t="s">
        <v>172</v>
      </c>
    </row>
    <row r="3785" spans="1:4" ht="14.5" customHeight="1" x14ac:dyDescent="0.35">
      <c r="A3785" s="1"/>
      <c r="B3785" s="306">
        <v>44503.622916675216</v>
      </c>
      <c r="C3785" s="304">
        <v>12.216035358745527</v>
      </c>
      <c r="D3785" s="305" t="s">
        <v>172</v>
      </c>
    </row>
    <row r="3786" spans="1:4" ht="14.5" customHeight="1" x14ac:dyDescent="0.35">
      <c r="A3786" s="1"/>
      <c r="B3786" s="306">
        <v>44503.623611119663</v>
      </c>
      <c r="C3786" s="304">
        <v>12.108571764344136</v>
      </c>
      <c r="D3786" s="305" t="s">
        <v>172</v>
      </c>
    </row>
    <row r="3787" spans="1:4" ht="14.5" customHeight="1" x14ac:dyDescent="0.35">
      <c r="A3787" s="1"/>
      <c r="B3787" s="306">
        <v>44503.62430556411</v>
      </c>
      <c r="C3787" s="304">
        <v>12.103066707123071</v>
      </c>
      <c r="D3787" s="305" t="s">
        <v>172</v>
      </c>
    </row>
    <row r="3788" spans="1:4" ht="14.5" customHeight="1" x14ac:dyDescent="0.35">
      <c r="A3788" s="1"/>
      <c r="B3788" s="306">
        <v>44503.625000008557</v>
      </c>
      <c r="C3788" s="304">
        <v>12.088425379261995</v>
      </c>
      <c r="D3788" s="305" t="s">
        <v>172</v>
      </c>
    </row>
    <row r="3789" spans="1:4" ht="14.5" customHeight="1" x14ac:dyDescent="0.35">
      <c r="A3789" s="1"/>
      <c r="B3789" s="306">
        <v>44503.625694453003</v>
      </c>
      <c r="C3789" s="304">
        <v>12.010820859470792</v>
      </c>
      <c r="D3789" s="305" t="s">
        <v>172</v>
      </c>
    </row>
    <row r="3790" spans="1:4" ht="14.5" customHeight="1" x14ac:dyDescent="0.35">
      <c r="A3790" s="1"/>
      <c r="B3790" s="306">
        <v>44503.62638889745</v>
      </c>
      <c r="C3790" s="304">
        <v>12.060825125389965</v>
      </c>
      <c r="D3790" s="305" t="s">
        <v>172</v>
      </c>
    </row>
    <row r="3791" spans="1:4" ht="14.5" customHeight="1" x14ac:dyDescent="0.35">
      <c r="A3791" s="1"/>
      <c r="B3791" s="306">
        <v>44503.627083341897</v>
      </c>
      <c r="C3791" s="304">
        <v>11.937450004296261</v>
      </c>
      <c r="D3791" s="305" t="s">
        <v>172</v>
      </c>
    </row>
    <row r="3792" spans="1:4" ht="14.5" customHeight="1" x14ac:dyDescent="0.35">
      <c r="A3792" s="1"/>
      <c r="B3792" s="306">
        <v>44503.627777786343</v>
      </c>
      <c r="C3792" s="304">
        <v>11.971673743070278</v>
      </c>
      <c r="D3792" s="305" t="s">
        <v>172</v>
      </c>
    </row>
    <row r="3793" spans="1:4" ht="14.5" customHeight="1" x14ac:dyDescent="0.35">
      <c r="A3793" s="1"/>
      <c r="B3793" s="306">
        <v>44503.62847223079</v>
      </c>
      <c r="C3793" s="304">
        <v>11.869872201514955</v>
      </c>
      <c r="D3793" s="305" t="s">
        <v>172</v>
      </c>
    </row>
    <row r="3794" spans="1:4" ht="14.5" customHeight="1" x14ac:dyDescent="0.35">
      <c r="A3794" s="1"/>
      <c r="B3794" s="306">
        <v>44503.629166675237</v>
      </c>
      <c r="C3794" s="304">
        <v>11.850184776013096</v>
      </c>
      <c r="D3794" s="305" t="s">
        <v>172</v>
      </c>
    </row>
    <row r="3795" spans="1:4" ht="14.5" customHeight="1" x14ac:dyDescent="0.35">
      <c r="A3795" s="1"/>
      <c r="B3795" s="306">
        <v>44503.629861119683</v>
      </c>
      <c r="C3795" s="304">
        <v>11.794066484102951</v>
      </c>
      <c r="D3795" s="305" t="s">
        <v>172</v>
      </c>
    </row>
    <row r="3796" spans="1:4" ht="14.5" customHeight="1" x14ac:dyDescent="0.35">
      <c r="A3796" s="1"/>
      <c r="B3796" s="306">
        <v>44503.63055556413</v>
      </c>
      <c r="C3796" s="304">
        <v>11.744729396626644</v>
      </c>
      <c r="D3796" s="305" t="s">
        <v>172</v>
      </c>
    </row>
    <row r="3797" spans="1:4" ht="14.5" customHeight="1" x14ac:dyDescent="0.35">
      <c r="A3797" s="1"/>
      <c r="B3797" s="306">
        <v>44503.631250008577</v>
      </c>
      <c r="C3797" s="304">
        <v>11.664512050193784</v>
      </c>
      <c r="D3797" s="305" t="s">
        <v>172</v>
      </c>
    </row>
    <row r="3798" spans="1:4" ht="14.5" customHeight="1" x14ac:dyDescent="0.35">
      <c r="A3798" s="1"/>
      <c r="B3798" s="306">
        <v>44503.631944453024</v>
      </c>
      <c r="C3798" s="304">
        <v>11.625221163929625</v>
      </c>
      <c r="D3798" s="305" t="s">
        <v>172</v>
      </c>
    </row>
    <row r="3799" spans="1:4" ht="14.5" customHeight="1" x14ac:dyDescent="0.35">
      <c r="A3799" s="1"/>
      <c r="B3799" s="306">
        <v>44503.63263889747</v>
      </c>
      <c r="C3799" s="304">
        <v>11.677659027579162</v>
      </c>
      <c r="D3799" s="305" t="s">
        <v>172</v>
      </c>
    </row>
    <row r="3800" spans="1:4" ht="14.5" customHeight="1" x14ac:dyDescent="0.35">
      <c r="A3800" s="1"/>
      <c r="B3800" s="306">
        <v>44503.633333341917</v>
      </c>
      <c r="C3800" s="304">
        <v>11.561440264507837</v>
      </c>
      <c r="D3800" s="305" t="s">
        <v>172</v>
      </c>
    </row>
    <row r="3801" spans="1:4" ht="14.5" customHeight="1" x14ac:dyDescent="0.35">
      <c r="A3801" s="1"/>
      <c r="B3801" s="306">
        <v>44503.634027786364</v>
      </c>
      <c r="C3801" s="304">
        <v>11.48476395287774</v>
      </c>
      <c r="D3801" s="305" t="s">
        <v>172</v>
      </c>
    </row>
    <row r="3802" spans="1:4" ht="14.5" customHeight="1" x14ac:dyDescent="0.35">
      <c r="A3802" s="1"/>
      <c r="B3802" s="306">
        <v>44503.63472223081</v>
      </c>
      <c r="C3802" s="304">
        <v>11.470532483812713</v>
      </c>
      <c r="D3802" s="305" t="s">
        <v>172</v>
      </c>
    </row>
    <row r="3803" spans="1:4" ht="14.5" customHeight="1" x14ac:dyDescent="0.35">
      <c r="A3803" s="1"/>
      <c r="B3803" s="306">
        <v>44503.635416675257</v>
      </c>
      <c r="C3803" s="304">
        <v>11.423204071296398</v>
      </c>
      <c r="D3803" s="305" t="s">
        <v>172</v>
      </c>
    </row>
    <row r="3804" spans="1:4" ht="14.5" customHeight="1" x14ac:dyDescent="0.35">
      <c r="A3804" s="1"/>
      <c r="B3804" s="306">
        <v>44503.636111119704</v>
      </c>
      <c r="C3804" s="304">
        <v>11.392850273511916</v>
      </c>
      <c r="D3804" s="305" t="s">
        <v>172</v>
      </c>
    </row>
    <row r="3805" spans="1:4" ht="14.5" customHeight="1" x14ac:dyDescent="0.35">
      <c r="A3805" s="1"/>
      <c r="B3805" s="306">
        <v>44503.636805564151</v>
      </c>
      <c r="C3805" s="304">
        <v>11.335506112419049</v>
      </c>
      <c r="D3805" s="305" t="s">
        <v>172</v>
      </c>
    </row>
    <row r="3806" spans="1:4" ht="14.5" customHeight="1" x14ac:dyDescent="0.35">
      <c r="A3806" s="1"/>
      <c r="B3806" s="306">
        <v>44503.637500008597</v>
      </c>
      <c r="C3806" s="304">
        <v>11.329021212633961</v>
      </c>
      <c r="D3806" s="305" t="s">
        <v>172</v>
      </c>
    </row>
    <row r="3807" spans="1:4" ht="14.5" customHeight="1" x14ac:dyDescent="0.35">
      <c r="A3807" s="1"/>
      <c r="B3807" s="306">
        <v>44503.638194453044</v>
      </c>
      <c r="C3807" s="304">
        <v>11.236850325821433</v>
      </c>
      <c r="D3807" s="305" t="s">
        <v>172</v>
      </c>
    </row>
    <row r="3808" spans="1:4" ht="14.5" customHeight="1" x14ac:dyDescent="0.35">
      <c r="A3808" s="1"/>
      <c r="B3808" s="306">
        <v>44503.638888897491</v>
      </c>
      <c r="C3808" s="304">
        <v>11.249740101102605</v>
      </c>
      <c r="D3808" s="305" t="s">
        <v>172</v>
      </c>
    </row>
    <row r="3809" spans="1:4" ht="14.5" customHeight="1" x14ac:dyDescent="0.35">
      <c r="A3809" s="1"/>
      <c r="B3809" s="306">
        <v>44503.639583341937</v>
      </c>
      <c r="C3809" s="304">
        <v>11.226464543925976</v>
      </c>
      <c r="D3809" s="305" t="s">
        <v>172</v>
      </c>
    </row>
    <row r="3810" spans="1:4" ht="14.5" customHeight="1" x14ac:dyDescent="0.35">
      <c r="A3810" s="1"/>
      <c r="B3810" s="306">
        <v>44503.640277786384</v>
      </c>
      <c r="C3810" s="304">
        <v>11.218245652584057</v>
      </c>
      <c r="D3810" s="305" t="s">
        <v>172</v>
      </c>
    </row>
    <row r="3811" spans="1:4" ht="14.5" customHeight="1" x14ac:dyDescent="0.35">
      <c r="A3811" s="1"/>
      <c r="B3811" s="306">
        <v>44503.640972230831</v>
      </c>
      <c r="C3811" s="304">
        <v>11.146484091705254</v>
      </c>
      <c r="D3811" s="305" t="s">
        <v>172</v>
      </c>
    </row>
    <row r="3812" spans="1:4" ht="14.5" customHeight="1" x14ac:dyDescent="0.35">
      <c r="A3812" s="1"/>
      <c r="B3812" s="306">
        <v>44503.641666675278</v>
      </c>
      <c r="C3812" s="304">
        <v>11.123578753447509</v>
      </c>
      <c r="D3812" s="305" t="s">
        <v>172</v>
      </c>
    </row>
    <row r="3813" spans="1:4" ht="14.5" customHeight="1" x14ac:dyDescent="0.35">
      <c r="A3813" s="1"/>
      <c r="B3813" s="306">
        <v>44503.642361119724</v>
      </c>
      <c r="C3813" s="304">
        <v>11.136399422303658</v>
      </c>
      <c r="D3813" s="305" t="s">
        <v>172</v>
      </c>
    </row>
    <row r="3814" spans="1:4" ht="14.5" customHeight="1" x14ac:dyDescent="0.35">
      <c r="A3814" s="1"/>
      <c r="B3814" s="306">
        <v>44503.643055564171</v>
      </c>
      <c r="C3814" s="304">
        <v>11.063186965899998</v>
      </c>
      <c r="D3814" s="305" t="s">
        <v>172</v>
      </c>
    </row>
    <row r="3815" spans="1:4" ht="14.5" customHeight="1" x14ac:dyDescent="0.35">
      <c r="A3815" s="1"/>
      <c r="B3815" s="306">
        <v>44503.643750008618</v>
      </c>
      <c r="C3815" s="304">
        <v>11.060099279897987</v>
      </c>
      <c r="D3815" s="305" t="s">
        <v>172</v>
      </c>
    </row>
    <row r="3816" spans="1:4" ht="14.5" customHeight="1" x14ac:dyDescent="0.35">
      <c r="A3816" s="1"/>
      <c r="B3816" s="306">
        <v>44503.644444453064</v>
      </c>
      <c r="C3816" s="304">
        <v>10.991325233702566</v>
      </c>
      <c r="D3816" s="305" t="s">
        <v>172</v>
      </c>
    </row>
    <row r="3817" spans="1:4" ht="14.5" customHeight="1" x14ac:dyDescent="0.35">
      <c r="A3817" s="1"/>
      <c r="B3817" s="306">
        <v>44503.645138897511</v>
      </c>
      <c r="C3817" s="304">
        <v>10.891525273996134</v>
      </c>
      <c r="D3817" s="305" t="s">
        <v>172</v>
      </c>
    </row>
    <row r="3818" spans="1:4" ht="14.5" customHeight="1" x14ac:dyDescent="0.35">
      <c r="A3818" s="1"/>
      <c r="B3818" s="306">
        <v>44503.645833341958</v>
      </c>
      <c r="C3818" s="304">
        <v>10.796028700509972</v>
      </c>
      <c r="D3818" s="305" t="s">
        <v>172</v>
      </c>
    </row>
    <row r="3819" spans="1:4" ht="14.5" customHeight="1" x14ac:dyDescent="0.35">
      <c r="A3819" s="1"/>
      <c r="B3819" s="306">
        <v>44503.646527786404</v>
      </c>
      <c r="C3819" s="304">
        <v>10.764634420674945</v>
      </c>
      <c r="D3819" s="305" t="s">
        <v>172</v>
      </c>
    </row>
    <row r="3820" spans="1:4" ht="14.5" customHeight="1" x14ac:dyDescent="0.35">
      <c r="A3820" s="1"/>
      <c r="B3820" s="306">
        <v>44503.647222230851</v>
      </c>
      <c r="C3820" s="304">
        <v>10.698977961995116</v>
      </c>
      <c r="D3820" s="305" t="s">
        <v>172</v>
      </c>
    </row>
    <row r="3821" spans="1:4" ht="14.5" customHeight="1" x14ac:dyDescent="0.35">
      <c r="A3821" s="1"/>
      <c r="B3821" s="306">
        <v>44503.647916675298</v>
      </c>
      <c r="C3821" s="304">
        <v>10.61263396901777</v>
      </c>
      <c r="D3821" s="305" t="s">
        <v>172</v>
      </c>
    </row>
    <row r="3822" spans="1:4" ht="14.5" customHeight="1" x14ac:dyDescent="0.35">
      <c r="A3822" s="1"/>
      <c r="B3822" s="306">
        <v>44503.648611119745</v>
      </c>
      <c r="C3822" s="304">
        <v>10.500084618744586</v>
      </c>
      <c r="D3822" s="305" t="s">
        <v>172</v>
      </c>
    </row>
    <row r="3823" spans="1:4" ht="14.5" customHeight="1" x14ac:dyDescent="0.35">
      <c r="A3823" s="1"/>
      <c r="B3823" s="306">
        <v>44503.649305564191</v>
      </c>
      <c r="C3823" s="304">
        <v>10.554411318854303</v>
      </c>
      <c r="D3823" s="305" t="s">
        <v>172</v>
      </c>
    </row>
    <row r="3824" spans="1:4" ht="14.5" customHeight="1" x14ac:dyDescent="0.35">
      <c r="A3824" s="1"/>
      <c r="B3824" s="306">
        <v>44503.650000008638</v>
      </c>
      <c r="C3824" s="304">
        <v>10.54723710034062</v>
      </c>
      <c r="D3824" s="305" t="s">
        <v>172</v>
      </c>
    </row>
    <row r="3825" spans="1:4" ht="14.5" customHeight="1" x14ac:dyDescent="0.35">
      <c r="A3825" s="1"/>
      <c r="B3825" s="306">
        <v>44503.650694453085</v>
      </c>
      <c r="C3825" s="304">
        <v>10.584338195094945</v>
      </c>
      <c r="D3825" s="305" t="s">
        <v>172</v>
      </c>
    </row>
    <row r="3826" spans="1:4" ht="14.5" customHeight="1" x14ac:dyDescent="0.35">
      <c r="A3826" s="1"/>
      <c r="B3826" s="306">
        <v>44503.651388897531</v>
      </c>
      <c r="C3826" s="304">
        <v>10.500511087986768</v>
      </c>
      <c r="D3826" s="305" t="s">
        <v>172</v>
      </c>
    </row>
    <row r="3827" spans="1:4" ht="14.5" customHeight="1" x14ac:dyDescent="0.35">
      <c r="A3827" s="1"/>
      <c r="B3827" s="306">
        <v>44503.652083341978</v>
      </c>
      <c r="C3827" s="304">
        <v>10.385973116590321</v>
      </c>
      <c r="D3827" s="305" t="s">
        <v>172</v>
      </c>
    </row>
    <row r="3828" spans="1:4" ht="14.5" customHeight="1" x14ac:dyDescent="0.35">
      <c r="A3828" s="1"/>
      <c r="B3828" s="306">
        <v>44503.652777786425</v>
      </c>
      <c r="C3828" s="304">
        <v>10.399958401099138</v>
      </c>
      <c r="D3828" s="305" t="s">
        <v>172</v>
      </c>
    </row>
    <row r="3829" spans="1:4" ht="14.5" customHeight="1" x14ac:dyDescent="0.35">
      <c r="A3829" s="1"/>
      <c r="B3829" s="306">
        <v>44503.653472230872</v>
      </c>
      <c r="C3829" s="304">
        <v>10.355234676416876</v>
      </c>
      <c r="D3829" s="305" t="s">
        <v>172</v>
      </c>
    </row>
    <row r="3830" spans="1:4" ht="14.5" customHeight="1" x14ac:dyDescent="0.35">
      <c r="A3830" s="1"/>
      <c r="B3830" s="306">
        <v>44503.654166675318</v>
      </c>
      <c r="C3830" s="304">
        <v>10.320083310759946</v>
      </c>
      <c r="D3830" s="305" t="s">
        <v>172</v>
      </c>
    </row>
    <row r="3831" spans="1:4" ht="14.5" customHeight="1" x14ac:dyDescent="0.35">
      <c r="A3831" s="1"/>
      <c r="B3831" s="306">
        <v>44503.654861119765</v>
      </c>
      <c r="C3831" s="304">
        <v>10.324192448692095</v>
      </c>
      <c r="D3831" s="305" t="s">
        <v>172</v>
      </c>
    </row>
    <row r="3832" spans="1:4" ht="14.5" customHeight="1" x14ac:dyDescent="0.35">
      <c r="A3832" s="1"/>
      <c r="B3832" s="306">
        <v>44503.655555564212</v>
      </c>
      <c r="C3832" s="304">
        <v>10.334284332899552</v>
      </c>
      <c r="D3832" s="305" t="s">
        <v>172</v>
      </c>
    </row>
    <row r="3833" spans="1:4" ht="14.5" customHeight="1" x14ac:dyDescent="0.35">
      <c r="A3833" s="1"/>
      <c r="B3833" s="306">
        <v>44503.656250008658</v>
      </c>
      <c r="C3833" s="304">
        <v>10.28607787704459</v>
      </c>
      <c r="D3833" s="305" t="s">
        <v>172</v>
      </c>
    </row>
    <row r="3834" spans="1:4" ht="14.5" customHeight="1" x14ac:dyDescent="0.35">
      <c r="A3834" s="1"/>
      <c r="B3834" s="306">
        <v>44503.656944453105</v>
      </c>
      <c r="C3834" s="304">
        <v>10.257111579010962</v>
      </c>
      <c r="D3834" s="305" t="s">
        <v>172</v>
      </c>
    </row>
    <row r="3835" spans="1:4" ht="14.5" customHeight="1" x14ac:dyDescent="0.35">
      <c r="A3835" s="1"/>
      <c r="B3835" s="306">
        <v>44503.657638897552</v>
      </c>
      <c r="C3835" s="304">
        <v>10.280774272861406</v>
      </c>
      <c r="D3835" s="305" t="s">
        <v>172</v>
      </c>
    </row>
    <row r="3836" spans="1:4" ht="14.5" customHeight="1" x14ac:dyDescent="0.35">
      <c r="A3836" s="1"/>
      <c r="B3836" s="306">
        <v>44503.658333341999</v>
      </c>
      <c r="C3836" s="304">
        <v>10.256608222237265</v>
      </c>
      <c r="D3836" s="305" t="s">
        <v>172</v>
      </c>
    </row>
    <row r="3837" spans="1:4" ht="14.5" customHeight="1" x14ac:dyDescent="0.35">
      <c r="A3837" s="1"/>
      <c r="B3837" s="306">
        <v>44503.659027786445</v>
      </c>
      <c r="C3837" s="304">
        <v>10.163792401292691</v>
      </c>
      <c r="D3837" s="305" t="s">
        <v>172</v>
      </c>
    </row>
    <row r="3838" spans="1:4" ht="14.5" customHeight="1" x14ac:dyDescent="0.35">
      <c r="A3838" s="1"/>
      <c r="B3838" s="306">
        <v>44503.659722230892</v>
      </c>
      <c r="C3838" s="304">
        <v>10.192780519825465</v>
      </c>
      <c r="D3838" s="305" t="s">
        <v>172</v>
      </c>
    </row>
    <row r="3839" spans="1:4" ht="14.5" customHeight="1" x14ac:dyDescent="0.35">
      <c r="A3839" s="1"/>
      <c r="B3839" s="306">
        <v>44503.660416675339</v>
      </c>
      <c r="C3839" s="304">
        <v>10.148489283924331</v>
      </c>
      <c r="D3839" s="305" t="s">
        <v>172</v>
      </c>
    </row>
    <row r="3840" spans="1:4" ht="14.5" customHeight="1" x14ac:dyDescent="0.35">
      <c r="A3840" s="1"/>
      <c r="B3840" s="306">
        <v>44503.661111119785</v>
      </c>
      <c r="C3840" s="304">
        <v>9.9976496543094981</v>
      </c>
      <c r="D3840" s="305" t="s">
        <v>172</v>
      </c>
    </row>
    <row r="3841" spans="1:4" ht="14.5" customHeight="1" x14ac:dyDescent="0.35">
      <c r="A3841" s="1"/>
      <c r="B3841" s="306">
        <v>44503.661805564232</v>
      </c>
      <c r="C3841" s="304">
        <v>9.8942828891287107</v>
      </c>
      <c r="D3841" s="305" t="s">
        <v>172</v>
      </c>
    </row>
    <row r="3842" spans="1:4" ht="14.5" customHeight="1" x14ac:dyDescent="0.35">
      <c r="A3842" s="1"/>
      <c r="B3842" s="306">
        <v>44503.662500008679</v>
      </c>
      <c r="C3842" s="304">
        <v>9.6884979815913539</v>
      </c>
      <c r="D3842" s="305" t="s">
        <v>172</v>
      </c>
    </row>
    <row r="3843" spans="1:4" ht="14.5" customHeight="1" x14ac:dyDescent="0.35">
      <c r="A3843" s="1"/>
      <c r="B3843" s="306">
        <v>44503.663194453125</v>
      </c>
      <c r="C3843" s="304">
        <v>9.685443027984487</v>
      </c>
      <c r="D3843" s="305" t="s">
        <v>172</v>
      </c>
    </row>
    <row r="3844" spans="1:4" ht="14.5" customHeight="1" x14ac:dyDescent="0.35">
      <c r="A3844" s="1"/>
      <c r="B3844" s="306">
        <v>44503.663888897572</v>
      </c>
      <c r="C3844" s="304">
        <v>9.4277723960515392</v>
      </c>
      <c r="D3844" s="305" t="s">
        <v>172</v>
      </c>
    </row>
    <row r="3845" spans="1:4" ht="14.5" customHeight="1" x14ac:dyDescent="0.35">
      <c r="A3845" s="1"/>
      <c r="B3845" s="306">
        <v>44503.664583342019</v>
      </c>
      <c r="C3845" s="304">
        <v>9.4084146569878317</v>
      </c>
      <c r="D3845" s="305" t="s">
        <v>172</v>
      </c>
    </row>
    <row r="3846" spans="1:4" ht="14.5" customHeight="1" x14ac:dyDescent="0.35">
      <c r="A3846" s="1"/>
      <c r="B3846" s="306">
        <v>44503.665277786466</v>
      </c>
      <c r="C3846" s="304">
        <v>9.1262130916123478</v>
      </c>
      <c r="D3846" s="305" t="s">
        <v>172</v>
      </c>
    </row>
    <row r="3847" spans="1:4" ht="14.5" customHeight="1" x14ac:dyDescent="0.35">
      <c r="A3847" s="1"/>
      <c r="B3847" s="306">
        <v>44503.665972230912</v>
      </c>
      <c r="C3847" s="304">
        <v>8.550390282169003</v>
      </c>
      <c r="D3847" s="305" t="s">
        <v>172</v>
      </c>
    </row>
    <row r="3848" spans="1:4" ht="14.5" customHeight="1" x14ac:dyDescent="0.35">
      <c r="A3848" s="1"/>
      <c r="B3848" s="306">
        <v>44503.666666675359</v>
      </c>
      <c r="C3848" s="304">
        <v>0.94401039656378694</v>
      </c>
      <c r="D3848" s="305" t="s">
        <v>170</v>
      </c>
    </row>
    <row r="3849" spans="1:4" ht="14.5" customHeight="1" x14ac:dyDescent="0.35">
      <c r="A3849" s="1"/>
      <c r="B3849" s="306">
        <v>44503.667361119806</v>
      </c>
      <c r="C3849" s="304">
        <v>8.8183647466920476</v>
      </c>
      <c r="D3849" s="305" t="s">
        <v>172</v>
      </c>
    </row>
    <row r="3850" spans="1:4" ht="14.5" customHeight="1" x14ac:dyDescent="0.35">
      <c r="A3850" s="1"/>
      <c r="B3850" s="306">
        <v>44503.668055564252</v>
      </c>
      <c r="C3850" s="304">
        <v>8.8774108223282386</v>
      </c>
      <c r="D3850" s="305" t="s">
        <v>172</v>
      </c>
    </row>
    <row r="3851" spans="1:4" ht="14.5" customHeight="1" x14ac:dyDescent="0.35">
      <c r="A3851" s="1"/>
      <c r="B3851" s="306">
        <v>44503.668750008699</v>
      </c>
      <c r="C3851" s="304">
        <v>8.896998990018135</v>
      </c>
      <c r="D3851" s="305" t="s">
        <v>172</v>
      </c>
    </row>
    <row r="3852" spans="1:4" ht="14.5" customHeight="1" x14ac:dyDescent="0.35">
      <c r="A3852" s="1"/>
      <c r="B3852" s="306">
        <v>44503.669444453146</v>
      </c>
      <c r="C3852" s="304">
        <v>8.9572603937410644</v>
      </c>
      <c r="D3852" s="305" t="s">
        <v>172</v>
      </c>
    </row>
    <row r="3853" spans="1:4" ht="14.5" customHeight="1" x14ac:dyDescent="0.35">
      <c r="A3853" s="1"/>
      <c r="B3853" s="306">
        <v>44503.670138897593</v>
      </c>
      <c r="C3853" s="304">
        <v>9.0790596529647392</v>
      </c>
      <c r="D3853" s="305" t="s">
        <v>172</v>
      </c>
    </row>
    <row r="3854" spans="1:4" ht="14.5" customHeight="1" x14ac:dyDescent="0.35">
      <c r="A3854" s="1"/>
      <c r="B3854" s="306">
        <v>44503.670833342039</v>
      </c>
      <c r="C3854" s="304">
        <v>8.8668527145135165</v>
      </c>
      <c r="D3854" s="305" t="s">
        <v>172</v>
      </c>
    </row>
    <row r="3855" spans="1:4" ht="14.5" customHeight="1" x14ac:dyDescent="0.35">
      <c r="A3855" s="1"/>
      <c r="B3855" s="306">
        <v>44503.671527786486</v>
      </c>
      <c r="C3855" s="304">
        <v>8.9936255144421011</v>
      </c>
      <c r="D3855" s="305" t="s">
        <v>172</v>
      </c>
    </row>
    <row r="3856" spans="1:4" ht="14.5" customHeight="1" x14ac:dyDescent="0.35">
      <c r="A3856" s="1"/>
      <c r="B3856" s="306">
        <v>44503.672222230933</v>
      </c>
      <c r="C3856" s="304">
        <v>8.9016927027609203</v>
      </c>
      <c r="D3856" s="305" t="s">
        <v>172</v>
      </c>
    </row>
    <row r="3857" spans="1:4" ht="14.5" customHeight="1" x14ac:dyDescent="0.35">
      <c r="A3857" s="1"/>
      <c r="B3857" s="306">
        <v>44503.672916675379</v>
      </c>
      <c r="C3857" s="304">
        <v>8.7075471619750413</v>
      </c>
      <c r="D3857" s="305" t="s">
        <v>172</v>
      </c>
    </row>
    <row r="3858" spans="1:4" ht="14.5" customHeight="1" x14ac:dyDescent="0.35">
      <c r="A3858" s="1"/>
      <c r="B3858" s="306">
        <v>44503.673611119826</v>
      </c>
      <c r="C3858" s="304">
        <v>8.8845089147898157</v>
      </c>
      <c r="D3858" s="305" t="s">
        <v>172</v>
      </c>
    </row>
    <row r="3859" spans="1:4" ht="14.5" customHeight="1" x14ac:dyDescent="0.35">
      <c r="A3859" s="1"/>
      <c r="B3859" s="306">
        <v>44503.674305564273</v>
      </c>
      <c r="C3859" s="304">
        <v>8.7475727356693831</v>
      </c>
      <c r="D3859" s="305" t="s">
        <v>172</v>
      </c>
    </row>
    <row r="3860" spans="1:4" ht="14.5" customHeight="1" x14ac:dyDescent="0.35">
      <c r="A3860" s="1"/>
      <c r="B3860" s="306">
        <v>44503.67500000872</v>
      </c>
      <c r="C3860" s="304">
        <v>8.5768553768194877</v>
      </c>
      <c r="D3860" s="305" t="s">
        <v>172</v>
      </c>
    </row>
    <row r="3861" spans="1:4" ht="14.5" customHeight="1" x14ac:dyDescent="0.35">
      <c r="A3861" s="1"/>
      <c r="B3861" s="306">
        <v>44503.675694453166</v>
      </c>
      <c r="C3861" s="304">
        <v>8.6995330626358438</v>
      </c>
      <c r="D3861" s="305" t="s">
        <v>172</v>
      </c>
    </row>
    <row r="3862" spans="1:4" ht="14.5" customHeight="1" x14ac:dyDescent="0.35">
      <c r="A3862" s="1"/>
      <c r="B3862" s="306">
        <v>44503.676388897613</v>
      </c>
      <c r="C3862" s="304">
        <v>8.6844951891039575</v>
      </c>
      <c r="D3862" s="305" t="s">
        <v>172</v>
      </c>
    </row>
    <row r="3863" spans="1:4" ht="14.5" customHeight="1" x14ac:dyDescent="0.35">
      <c r="A3863" s="1"/>
      <c r="B3863" s="306">
        <v>44503.67708334206</v>
      </c>
      <c r="C3863" s="304">
        <v>8.5729095998499059</v>
      </c>
      <c r="D3863" s="305" t="s">
        <v>172</v>
      </c>
    </row>
    <row r="3864" spans="1:4" ht="14.5" customHeight="1" x14ac:dyDescent="0.35">
      <c r="A3864" s="1"/>
      <c r="B3864" s="306">
        <v>44503.677777786506</v>
      </c>
      <c r="C3864" s="304">
        <v>8.8562814324980241</v>
      </c>
      <c r="D3864" s="305" t="s">
        <v>172</v>
      </c>
    </row>
    <row r="3865" spans="1:4" ht="14.5" customHeight="1" x14ac:dyDescent="0.35">
      <c r="A3865" s="1"/>
      <c r="B3865" s="306">
        <v>44503.678472230953</v>
      </c>
      <c r="C3865" s="304">
        <v>8.8355634189096843</v>
      </c>
      <c r="D3865" s="305" t="s">
        <v>172</v>
      </c>
    </row>
    <row r="3866" spans="1:4" ht="14.5" customHeight="1" x14ac:dyDescent="0.35">
      <c r="A3866" s="1"/>
      <c r="B3866" s="306">
        <v>44503.6791666754</v>
      </c>
      <c r="C3866" s="304">
        <v>8.5770907072379483</v>
      </c>
      <c r="D3866" s="305" t="s">
        <v>172</v>
      </c>
    </row>
    <row r="3867" spans="1:4" ht="14.5" customHeight="1" x14ac:dyDescent="0.35">
      <c r="A3867" s="1"/>
      <c r="B3867" s="306">
        <v>44503.679861119846</v>
      </c>
      <c r="C3867" s="304">
        <v>8.6301721577258537</v>
      </c>
      <c r="D3867" s="305" t="s">
        <v>172</v>
      </c>
    </row>
    <row r="3868" spans="1:4" ht="14.5" customHeight="1" x14ac:dyDescent="0.35">
      <c r="A3868" s="1"/>
      <c r="B3868" s="306">
        <v>44503.680555564293</v>
      </c>
      <c r="C3868" s="304">
        <v>8.5823614721344104</v>
      </c>
      <c r="D3868" s="305" t="s">
        <v>172</v>
      </c>
    </row>
    <row r="3869" spans="1:4" ht="14.5" customHeight="1" x14ac:dyDescent="0.35">
      <c r="A3869" s="1"/>
      <c r="B3869" s="306">
        <v>44503.68125000874</v>
      </c>
      <c r="C3869" s="304">
        <v>8.4258164845246935</v>
      </c>
      <c r="D3869" s="305" t="s">
        <v>172</v>
      </c>
    </row>
    <row r="3870" spans="1:4" ht="14.5" customHeight="1" x14ac:dyDescent="0.35">
      <c r="A3870" s="1"/>
      <c r="B3870" s="306">
        <v>44503.681944453187</v>
      </c>
      <c r="C3870" s="304">
        <v>8.3449424283331606</v>
      </c>
      <c r="D3870" s="305" t="s">
        <v>172</v>
      </c>
    </row>
    <row r="3871" spans="1:4" ht="14.5" customHeight="1" x14ac:dyDescent="0.35">
      <c r="A3871" s="1"/>
      <c r="B3871" s="306">
        <v>44503.682638897633</v>
      </c>
      <c r="C3871" s="304">
        <v>8.5063263859944218</v>
      </c>
      <c r="D3871" s="305" t="s">
        <v>172</v>
      </c>
    </row>
    <row r="3872" spans="1:4" ht="14.5" customHeight="1" x14ac:dyDescent="0.35">
      <c r="A3872" s="1"/>
      <c r="B3872" s="306">
        <v>44503.68333334208</v>
      </c>
      <c r="C3872" s="304">
        <v>8.4265715898395381</v>
      </c>
      <c r="D3872" s="305" t="s">
        <v>172</v>
      </c>
    </row>
    <row r="3873" spans="1:4" ht="14.5" customHeight="1" x14ac:dyDescent="0.35">
      <c r="A3873" s="1"/>
      <c r="B3873" s="306">
        <v>44503.684027786527</v>
      </c>
      <c r="C3873" s="304">
        <v>8.4587254658450544</v>
      </c>
      <c r="D3873" s="305" t="s">
        <v>172</v>
      </c>
    </row>
    <row r="3874" spans="1:4" ht="14.5" customHeight="1" x14ac:dyDescent="0.35">
      <c r="A3874" s="1"/>
      <c r="B3874" s="306">
        <v>44503.684722230973</v>
      </c>
      <c r="C3874" s="304">
        <v>8.2730234223886026</v>
      </c>
      <c r="D3874" s="305" t="s">
        <v>172</v>
      </c>
    </row>
    <row r="3875" spans="1:4" ht="14.5" customHeight="1" x14ac:dyDescent="0.35">
      <c r="A3875" s="1"/>
      <c r="B3875" s="306">
        <v>44503.68541667542</v>
      </c>
      <c r="C3875" s="304">
        <v>8.1545919911557583</v>
      </c>
      <c r="D3875" s="305" t="s">
        <v>172</v>
      </c>
    </row>
    <row r="3876" spans="1:4" ht="14.5" customHeight="1" x14ac:dyDescent="0.35">
      <c r="A3876" s="1"/>
      <c r="B3876" s="306">
        <v>44503.686111119867</v>
      </c>
      <c r="C3876" s="304">
        <v>8.1447095477781364</v>
      </c>
      <c r="D3876" s="305" t="s">
        <v>172</v>
      </c>
    </row>
    <row r="3877" spans="1:4" ht="14.5" customHeight="1" x14ac:dyDescent="0.35">
      <c r="A3877" s="1"/>
      <c r="B3877" s="306">
        <v>44503.686805564314</v>
      </c>
      <c r="C3877" s="304">
        <v>8.2547026993423067</v>
      </c>
      <c r="D3877" s="305" t="s">
        <v>172</v>
      </c>
    </row>
    <row r="3878" spans="1:4" ht="14.5" customHeight="1" x14ac:dyDescent="0.35">
      <c r="A3878" s="1"/>
      <c r="B3878" s="306">
        <v>44503.68750000876</v>
      </c>
      <c r="C3878" s="304">
        <v>8.2895079168253378</v>
      </c>
      <c r="D3878" s="305" t="s">
        <v>172</v>
      </c>
    </row>
    <row r="3879" spans="1:4" ht="14.5" customHeight="1" x14ac:dyDescent="0.35">
      <c r="A3879" s="1"/>
      <c r="B3879" s="306">
        <v>44503.688194453207</v>
      </c>
      <c r="C3879" s="304">
        <v>8.3755540245217457</v>
      </c>
      <c r="D3879" s="305" t="s">
        <v>172</v>
      </c>
    </row>
    <row r="3880" spans="1:4" ht="14.5" customHeight="1" x14ac:dyDescent="0.35">
      <c r="A3880" s="1"/>
      <c r="B3880" s="306">
        <v>44503.688888897654</v>
      </c>
      <c r="C3880" s="304">
        <v>8.3002245218941724</v>
      </c>
      <c r="D3880" s="305" t="s">
        <v>172</v>
      </c>
    </row>
    <row r="3881" spans="1:4" ht="14.5" customHeight="1" x14ac:dyDescent="0.35">
      <c r="A3881" s="1"/>
      <c r="B3881" s="306">
        <v>44503.6895833421</v>
      </c>
      <c r="C3881" s="304">
        <v>8.1463597029183195</v>
      </c>
      <c r="D3881" s="305" t="s">
        <v>172</v>
      </c>
    </row>
    <row r="3882" spans="1:4" ht="14.5" customHeight="1" x14ac:dyDescent="0.35">
      <c r="A3882" s="1"/>
      <c r="B3882" s="306">
        <v>44503.690277786547</v>
      </c>
      <c r="C3882" s="304">
        <v>8.039664388488017</v>
      </c>
      <c r="D3882" s="305" t="s">
        <v>172</v>
      </c>
    </row>
    <row r="3883" spans="1:4" ht="14.5" customHeight="1" x14ac:dyDescent="0.35">
      <c r="A3883" s="1"/>
      <c r="B3883" s="306">
        <v>44503.690972230994</v>
      </c>
      <c r="C3883" s="304">
        <v>8.0032225472140759</v>
      </c>
      <c r="D3883" s="305" t="s">
        <v>172</v>
      </c>
    </row>
    <row r="3884" spans="1:4" ht="14.5" customHeight="1" x14ac:dyDescent="0.35">
      <c r="A3884" s="1"/>
      <c r="B3884" s="306">
        <v>44503.691666675441</v>
      </c>
      <c r="C3884" s="304">
        <v>7.9846274321320383</v>
      </c>
      <c r="D3884" s="305" t="s">
        <v>172</v>
      </c>
    </row>
    <row r="3885" spans="1:4" ht="14.5" customHeight="1" x14ac:dyDescent="0.35">
      <c r="A3885" s="1"/>
      <c r="B3885" s="306">
        <v>44503.692361119887</v>
      </c>
      <c r="C3885" s="304">
        <v>8.1125881112851257</v>
      </c>
      <c r="D3885" s="305" t="s">
        <v>172</v>
      </c>
    </row>
    <row r="3886" spans="1:4" ht="14.5" customHeight="1" x14ac:dyDescent="0.35">
      <c r="A3886" s="1"/>
      <c r="B3886" s="306">
        <v>44503.693055564334</v>
      </c>
      <c r="C3886" s="304">
        <v>7.9218695997581863</v>
      </c>
      <c r="D3886" s="305" t="s">
        <v>172</v>
      </c>
    </row>
    <row r="3887" spans="1:4" ht="14.5" customHeight="1" x14ac:dyDescent="0.35">
      <c r="A3887" s="1"/>
      <c r="B3887" s="306">
        <v>44503.693750008781</v>
      </c>
      <c r="C3887" s="304">
        <v>8.1232784638125555</v>
      </c>
      <c r="D3887" s="305" t="s">
        <v>172</v>
      </c>
    </row>
    <row r="3888" spans="1:4" ht="14.5" customHeight="1" x14ac:dyDescent="0.35">
      <c r="A3888" s="1"/>
      <c r="B3888" s="306">
        <v>44503.694444453227</v>
      </c>
      <c r="C3888" s="304">
        <v>7.8529171230784414</v>
      </c>
      <c r="D3888" s="305" t="s">
        <v>172</v>
      </c>
    </row>
    <row r="3889" spans="1:4" ht="14.5" customHeight="1" x14ac:dyDescent="0.35">
      <c r="A3889" s="1"/>
      <c r="B3889" s="306">
        <v>44503.695138897674</v>
      </c>
      <c r="C3889" s="304">
        <v>7.9420481123136897</v>
      </c>
      <c r="D3889" s="305" t="s">
        <v>172</v>
      </c>
    </row>
    <row r="3890" spans="1:4" ht="14.5" customHeight="1" x14ac:dyDescent="0.35">
      <c r="A3890" s="1"/>
      <c r="B3890" s="306">
        <v>44503.695833342121</v>
      </c>
      <c r="C3890" s="304">
        <v>8.0738270012347737</v>
      </c>
      <c r="D3890" s="305" t="s">
        <v>172</v>
      </c>
    </row>
    <row r="3891" spans="1:4" ht="14.5" customHeight="1" x14ac:dyDescent="0.35">
      <c r="A3891" s="1"/>
      <c r="B3891" s="306">
        <v>44503.696527786567</v>
      </c>
      <c r="C3891" s="304">
        <v>7.6984506515018438</v>
      </c>
      <c r="D3891" s="305" t="s">
        <v>172</v>
      </c>
    </row>
    <row r="3892" spans="1:4" ht="14.5" customHeight="1" x14ac:dyDescent="0.35">
      <c r="A3892" s="1"/>
      <c r="B3892" s="306">
        <v>44503.697222231014</v>
      </c>
      <c r="C3892" s="304">
        <v>7.6930839781404456</v>
      </c>
      <c r="D3892" s="305" t="s">
        <v>172</v>
      </c>
    </row>
    <row r="3893" spans="1:4" ht="14.5" customHeight="1" x14ac:dyDescent="0.35">
      <c r="A3893" s="1"/>
      <c r="B3893" s="306">
        <v>44503.697916675461</v>
      </c>
      <c r="C3893" s="304">
        <v>7.6676060965515109</v>
      </c>
      <c r="D3893" s="305" t="s">
        <v>172</v>
      </c>
    </row>
    <row r="3894" spans="1:4" ht="14.5" customHeight="1" x14ac:dyDescent="0.35">
      <c r="A3894" s="1"/>
      <c r="B3894" s="306">
        <v>44503.698611119908</v>
      </c>
      <c r="C3894" s="304">
        <v>7.8101970900280628</v>
      </c>
      <c r="D3894" s="305" t="s">
        <v>172</v>
      </c>
    </row>
    <row r="3895" spans="1:4" ht="14.5" customHeight="1" x14ac:dyDescent="0.35">
      <c r="A3895" s="1"/>
      <c r="B3895" s="306">
        <v>44503.699305564354</v>
      </c>
      <c r="C3895" s="304">
        <v>7.8220260879034562</v>
      </c>
      <c r="D3895" s="305" t="s">
        <v>172</v>
      </c>
    </row>
    <row r="3896" spans="1:4" ht="14.5" customHeight="1" x14ac:dyDescent="0.35">
      <c r="A3896" s="1"/>
      <c r="B3896" s="306">
        <v>44503.700000008801</v>
      </c>
      <c r="C3896" s="304">
        <v>7.7370003610501348</v>
      </c>
      <c r="D3896" s="305" t="s">
        <v>172</v>
      </c>
    </row>
    <row r="3897" spans="1:4" ht="14.5" customHeight="1" x14ac:dyDescent="0.35">
      <c r="A3897" s="1"/>
      <c r="B3897" s="306">
        <v>44503.700694453248</v>
      </c>
      <c r="C3897" s="304">
        <v>7.528660428154156</v>
      </c>
      <c r="D3897" s="305" t="s">
        <v>172</v>
      </c>
    </row>
    <row r="3898" spans="1:4" ht="14.5" customHeight="1" x14ac:dyDescent="0.35">
      <c r="A3898" s="1"/>
      <c r="B3898" s="306">
        <v>44503.701388897694</v>
      </c>
      <c r="C3898" s="304">
        <v>7.7867492354403414</v>
      </c>
      <c r="D3898" s="305" t="s">
        <v>172</v>
      </c>
    </row>
    <row r="3899" spans="1:4" ht="14.5" customHeight="1" x14ac:dyDescent="0.35">
      <c r="A3899" s="1"/>
      <c r="B3899" s="306">
        <v>44503.702083342141</v>
      </c>
      <c r="C3899" s="304">
        <v>7.7079644368385436</v>
      </c>
      <c r="D3899" s="305" t="s">
        <v>172</v>
      </c>
    </row>
    <row r="3900" spans="1:4" ht="14.5" customHeight="1" x14ac:dyDescent="0.35">
      <c r="A3900" s="1"/>
      <c r="B3900" s="306">
        <v>44503.702777786588</v>
      </c>
      <c r="C3900" s="304">
        <v>7.6976372965890425</v>
      </c>
      <c r="D3900" s="305" t="s">
        <v>172</v>
      </c>
    </row>
    <row r="3901" spans="1:4" ht="14.5" customHeight="1" x14ac:dyDescent="0.35">
      <c r="A3901" s="1"/>
      <c r="B3901" s="306">
        <v>44503.703472231035</v>
      </c>
      <c r="C3901" s="304">
        <v>7.6912172382996991</v>
      </c>
      <c r="D3901" s="305" t="s">
        <v>172</v>
      </c>
    </row>
    <row r="3902" spans="1:4" ht="14.5" customHeight="1" x14ac:dyDescent="0.35">
      <c r="A3902" s="1"/>
      <c r="B3902" s="306">
        <v>44503.704166675481</v>
      </c>
      <c r="C3902" s="304">
        <v>7.6610500364558298</v>
      </c>
      <c r="D3902" s="305" t="s">
        <v>172</v>
      </c>
    </row>
    <row r="3903" spans="1:4" ht="14.5" customHeight="1" x14ac:dyDescent="0.35">
      <c r="A3903" s="1"/>
      <c r="B3903" s="306">
        <v>44503.704861119928</v>
      </c>
      <c r="C3903" s="304">
        <v>7.7264699129499297</v>
      </c>
      <c r="D3903" s="305" t="s">
        <v>172</v>
      </c>
    </row>
    <row r="3904" spans="1:4" ht="14.5" customHeight="1" x14ac:dyDescent="0.35">
      <c r="A3904" s="1"/>
      <c r="B3904" s="306">
        <v>44503.705555564375</v>
      </c>
      <c r="C3904" s="304">
        <v>7.7050576671814879</v>
      </c>
      <c r="D3904" s="305" t="s">
        <v>172</v>
      </c>
    </row>
    <row r="3905" spans="1:4" ht="14.5" customHeight="1" x14ac:dyDescent="0.35">
      <c r="A3905" s="1"/>
      <c r="B3905" s="306">
        <v>44503.706250008821</v>
      </c>
      <c r="C3905" s="304">
        <v>7.5193673079687873</v>
      </c>
      <c r="D3905" s="305" t="s">
        <v>172</v>
      </c>
    </row>
    <row r="3906" spans="1:4" ht="14.5" customHeight="1" x14ac:dyDescent="0.35">
      <c r="A3906" s="1"/>
      <c r="B3906" s="306">
        <v>44503.706944453268</v>
      </c>
      <c r="C3906" s="304">
        <v>7.5187092278260632</v>
      </c>
      <c r="D3906" s="305" t="s">
        <v>172</v>
      </c>
    </row>
    <row r="3907" spans="1:4" ht="14.5" customHeight="1" x14ac:dyDescent="0.35">
      <c r="A3907" s="1"/>
      <c r="B3907" s="306">
        <v>44503.707638897715</v>
      </c>
      <c r="C3907" s="304">
        <v>7.5411641594468772</v>
      </c>
      <c r="D3907" s="305" t="s">
        <v>172</v>
      </c>
    </row>
    <row r="3908" spans="1:4" ht="14.5" customHeight="1" x14ac:dyDescent="0.35">
      <c r="A3908" s="1"/>
      <c r="B3908" s="306">
        <v>44503.708333342161</v>
      </c>
      <c r="C3908" s="304">
        <v>7.4610552454585557</v>
      </c>
      <c r="D3908" s="305" t="s">
        <v>172</v>
      </c>
    </row>
    <row r="3909" spans="1:4" ht="14.5" customHeight="1" x14ac:dyDescent="0.35">
      <c r="A3909" s="1"/>
      <c r="B3909" s="306">
        <v>44503.709027786608</v>
      </c>
      <c r="C3909" s="304">
        <v>7.5114190349327448</v>
      </c>
      <c r="D3909" s="305" t="s">
        <v>172</v>
      </c>
    </row>
    <row r="3910" spans="1:4" ht="14.5" customHeight="1" x14ac:dyDescent="0.35">
      <c r="A3910" s="1"/>
      <c r="B3910" s="306">
        <v>44503.709722231055</v>
      </c>
      <c r="C3910" s="304">
        <v>7.6270575806071674</v>
      </c>
      <c r="D3910" s="305" t="s">
        <v>172</v>
      </c>
    </row>
    <row r="3911" spans="1:4" ht="14.5" customHeight="1" x14ac:dyDescent="0.35">
      <c r="A3911" s="1"/>
      <c r="B3911" s="306">
        <v>44503.710416675502</v>
      </c>
      <c r="C3911" s="304">
        <v>7.5102806954640986</v>
      </c>
      <c r="D3911" s="305" t="s">
        <v>172</v>
      </c>
    </row>
    <row r="3912" spans="1:4" ht="14.5" customHeight="1" x14ac:dyDescent="0.35">
      <c r="A3912" s="1"/>
      <c r="B3912" s="306">
        <v>44503.711111119948</v>
      </c>
      <c r="C3912" s="304">
        <v>7.5609039495529338</v>
      </c>
      <c r="D3912" s="305" t="s">
        <v>172</v>
      </c>
    </row>
    <row r="3913" spans="1:4" ht="14.5" customHeight="1" x14ac:dyDescent="0.35">
      <c r="A3913" s="1"/>
      <c r="B3913" s="306">
        <v>44503.711805564395</v>
      </c>
      <c r="C3913" s="304">
        <v>7.5310489177310957</v>
      </c>
      <c r="D3913" s="305" t="s">
        <v>172</v>
      </c>
    </row>
    <row r="3914" spans="1:4" ht="14.5" customHeight="1" x14ac:dyDescent="0.35">
      <c r="A3914" s="1"/>
      <c r="B3914" s="306">
        <v>44503.712500008842</v>
      </c>
      <c r="C3914" s="304">
        <v>7.4816935842024881</v>
      </c>
      <c r="D3914" s="305" t="s">
        <v>172</v>
      </c>
    </row>
    <row r="3915" spans="1:4" ht="14.5" customHeight="1" x14ac:dyDescent="0.35">
      <c r="A3915" s="1"/>
      <c r="B3915" s="306">
        <v>44503.713194453288</v>
      </c>
      <c r="C3915" s="304">
        <v>7.3339165997680542</v>
      </c>
      <c r="D3915" s="305" t="s">
        <v>172</v>
      </c>
    </row>
    <row r="3916" spans="1:4" ht="14.5" customHeight="1" x14ac:dyDescent="0.35">
      <c r="A3916" s="1"/>
      <c r="B3916" s="306">
        <v>44503.713888897735</v>
      </c>
      <c r="C3916" s="304">
        <v>7.2735376808688068</v>
      </c>
      <c r="D3916" s="305" t="s">
        <v>172</v>
      </c>
    </row>
    <row r="3917" spans="1:4" ht="14.5" customHeight="1" x14ac:dyDescent="0.35">
      <c r="A3917" s="1"/>
      <c r="B3917" s="306">
        <v>44503.714583342182</v>
      </c>
      <c r="C3917" s="304">
        <v>7.2815267170317384</v>
      </c>
      <c r="D3917" s="305" t="s">
        <v>172</v>
      </c>
    </row>
    <row r="3918" spans="1:4" ht="14.5" customHeight="1" x14ac:dyDescent="0.35">
      <c r="A3918" s="1"/>
      <c r="B3918" s="306">
        <v>44503.715277786629</v>
      </c>
      <c r="C3918" s="304">
        <v>7.3990778632174621</v>
      </c>
      <c r="D3918" s="305" t="s">
        <v>172</v>
      </c>
    </row>
    <row r="3919" spans="1:4" ht="14.5" customHeight="1" x14ac:dyDescent="0.35">
      <c r="A3919" s="1"/>
      <c r="B3919" s="306">
        <v>44503.715972231075</v>
      </c>
      <c r="C3919" s="304">
        <v>6.9025788835812518</v>
      </c>
      <c r="D3919" s="305" t="s">
        <v>172</v>
      </c>
    </row>
    <row r="3920" spans="1:4" ht="14.5" customHeight="1" x14ac:dyDescent="0.35">
      <c r="A3920" s="1"/>
      <c r="B3920" s="306">
        <v>44503.716666675522</v>
      </c>
      <c r="C3920" s="304">
        <v>7.0827699389268677</v>
      </c>
      <c r="D3920" s="305" t="s">
        <v>172</v>
      </c>
    </row>
    <row r="3921" spans="1:4" ht="14.5" customHeight="1" x14ac:dyDescent="0.35">
      <c r="A3921" s="1"/>
      <c r="B3921" s="306">
        <v>44503.717361119969</v>
      </c>
      <c r="C3921" s="304">
        <v>7.0647388816832972</v>
      </c>
      <c r="D3921" s="305" t="s">
        <v>172</v>
      </c>
    </row>
    <row r="3922" spans="1:4" ht="14.5" customHeight="1" x14ac:dyDescent="0.35">
      <c r="A3922" s="1"/>
      <c r="B3922" s="306">
        <v>44503.718055564415</v>
      </c>
      <c r="C3922" s="304">
        <v>6.6826691329782379</v>
      </c>
      <c r="D3922" s="305" t="s">
        <v>172</v>
      </c>
    </row>
    <row r="3923" spans="1:4" ht="14.5" customHeight="1" x14ac:dyDescent="0.35">
      <c r="A3923" s="1"/>
      <c r="B3923" s="306">
        <v>44503.718750008862</v>
      </c>
      <c r="C3923" s="304">
        <v>8.1010276482149486</v>
      </c>
      <c r="D3923" s="305" t="s">
        <v>172</v>
      </c>
    </row>
    <row r="3924" spans="1:4" ht="14.5" customHeight="1" x14ac:dyDescent="0.35">
      <c r="A3924" s="1"/>
      <c r="B3924" s="306">
        <v>44503.719444453309</v>
      </c>
      <c r="C3924" s="304">
        <v>39.116175868110439</v>
      </c>
      <c r="D3924" s="305" t="s">
        <v>172</v>
      </c>
    </row>
    <row r="3925" spans="1:4" ht="14.5" customHeight="1" x14ac:dyDescent="0.35">
      <c r="A3925" s="1"/>
      <c r="B3925" s="306">
        <v>44503.720138897756</v>
      </c>
      <c r="C3925" s="304">
        <v>38.412230173320857</v>
      </c>
      <c r="D3925" s="305" t="s">
        <v>172</v>
      </c>
    </row>
    <row r="3926" spans="1:4" ht="14.5" customHeight="1" x14ac:dyDescent="0.35">
      <c r="A3926" s="1"/>
      <c r="B3926" s="306">
        <v>44503.720833342202</v>
      </c>
      <c r="C3926" s="304">
        <v>31.67741237329707</v>
      </c>
      <c r="D3926" s="305" t="s">
        <v>172</v>
      </c>
    </row>
    <row r="3927" spans="1:4" ht="14.5" customHeight="1" x14ac:dyDescent="0.35">
      <c r="A3927" s="1"/>
      <c r="B3927" s="306">
        <v>44503.721527786649</v>
      </c>
      <c r="C3927" s="304">
        <v>28.691459446022538</v>
      </c>
      <c r="D3927" s="305" t="s">
        <v>172</v>
      </c>
    </row>
    <row r="3928" spans="1:4" ht="14.5" customHeight="1" x14ac:dyDescent="0.35">
      <c r="A3928" s="1"/>
      <c r="B3928" s="306">
        <v>44503.722222231096</v>
      </c>
      <c r="C3928" s="304">
        <v>25.665695669114939</v>
      </c>
      <c r="D3928" s="305" t="s">
        <v>172</v>
      </c>
    </row>
    <row r="3929" spans="1:4" ht="14.5" customHeight="1" x14ac:dyDescent="0.35">
      <c r="A3929" s="1"/>
      <c r="B3929" s="306">
        <v>44503.722916675542</v>
      </c>
      <c r="C3929" s="304">
        <v>23.206131390283311</v>
      </c>
      <c r="D3929" s="305" t="s">
        <v>172</v>
      </c>
    </row>
    <row r="3930" spans="1:4" ht="14.5" customHeight="1" x14ac:dyDescent="0.35">
      <c r="A3930" s="1"/>
      <c r="B3930" s="306">
        <v>44503.723611119989</v>
      </c>
      <c r="C3930" s="304">
        <v>21.10571245307025</v>
      </c>
      <c r="D3930" s="305" t="s">
        <v>172</v>
      </c>
    </row>
    <row r="3931" spans="1:4" ht="14.5" customHeight="1" x14ac:dyDescent="0.35">
      <c r="A3931" s="1"/>
      <c r="B3931" s="306">
        <v>44503.724305564436</v>
      </c>
      <c r="C3931" s="304">
        <v>19.376904120672648</v>
      </c>
      <c r="D3931" s="305" t="s">
        <v>172</v>
      </c>
    </row>
    <row r="3932" spans="1:4" ht="14.5" customHeight="1" x14ac:dyDescent="0.35">
      <c r="A3932" s="1"/>
      <c r="B3932" s="306">
        <v>44503.725000008882</v>
      </c>
      <c r="C3932" s="304">
        <v>17.69913019402787</v>
      </c>
      <c r="D3932" s="305" t="s">
        <v>172</v>
      </c>
    </row>
    <row r="3933" spans="1:4" ht="14.5" customHeight="1" x14ac:dyDescent="0.35">
      <c r="A3933" s="1"/>
      <c r="B3933" s="306">
        <v>44503.725694453329</v>
      </c>
      <c r="C3933" s="304">
        <v>16.268484226627333</v>
      </c>
      <c r="D3933" s="305" t="s">
        <v>172</v>
      </c>
    </row>
    <row r="3934" spans="1:4" ht="14.5" customHeight="1" x14ac:dyDescent="0.35">
      <c r="A3934" s="1"/>
      <c r="B3934" s="306">
        <v>44503.726388897776</v>
      </c>
      <c r="C3934" s="304">
        <v>15.094458297592791</v>
      </c>
      <c r="D3934" s="305" t="s">
        <v>172</v>
      </c>
    </row>
    <row r="3935" spans="1:4" ht="14.5" customHeight="1" x14ac:dyDescent="0.35">
      <c r="A3935" s="1"/>
      <c r="B3935" s="306">
        <v>44503.727083342223</v>
      </c>
      <c r="C3935" s="304">
        <v>14.248402675289737</v>
      </c>
      <c r="D3935" s="305" t="s">
        <v>172</v>
      </c>
    </row>
    <row r="3936" spans="1:4" ht="14.5" customHeight="1" x14ac:dyDescent="0.35">
      <c r="A3936" s="1"/>
      <c r="B3936" s="306">
        <v>44503.727777786669</v>
      </c>
      <c r="C3936" s="304">
        <v>13.339806302147917</v>
      </c>
      <c r="D3936" s="305" t="s">
        <v>172</v>
      </c>
    </row>
    <row r="3937" spans="1:4" ht="14.5" customHeight="1" x14ac:dyDescent="0.35">
      <c r="A3937" s="1"/>
      <c r="B3937" s="306">
        <v>44503.728472231116</v>
      </c>
      <c r="C3937" s="304">
        <v>12.425698466444494</v>
      </c>
      <c r="D3937" s="305" t="s">
        <v>172</v>
      </c>
    </row>
    <row r="3938" spans="1:4" ht="14.5" customHeight="1" x14ac:dyDescent="0.35">
      <c r="A3938" s="1"/>
      <c r="B3938" s="306">
        <v>44503.729166675563</v>
      </c>
      <c r="C3938" s="304">
        <v>11.704890812125086</v>
      </c>
      <c r="D3938" s="305" t="s">
        <v>172</v>
      </c>
    </row>
    <row r="3939" spans="1:4" ht="14.5" customHeight="1" x14ac:dyDescent="0.35">
      <c r="A3939" s="1"/>
      <c r="B3939" s="306">
        <v>44503.729861120009</v>
      </c>
      <c r="C3939" s="304">
        <v>11.470875014672492</v>
      </c>
      <c r="D3939" s="305" t="s">
        <v>172</v>
      </c>
    </row>
    <row r="3940" spans="1:4" ht="14.5" customHeight="1" x14ac:dyDescent="0.35">
      <c r="A3940" s="1"/>
      <c r="B3940" s="306">
        <v>44503.730555564456</v>
      </c>
      <c r="C3940" s="304">
        <v>11.28464297968482</v>
      </c>
      <c r="D3940" s="305" t="s">
        <v>172</v>
      </c>
    </row>
    <row r="3941" spans="1:4" ht="14.5" customHeight="1" x14ac:dyDescent="0.35">
      <c r="A3941" s="1"/>
      <c r="B3941" s="306">
        <v>44503.731250008903</v>
      </c>
      <c r="C3941" s="304">
        <v>11.164204546624145</v>
      </c>
      <c r="D3941" s="305" t="s">
        <v>172</v>
      </c>
    </row>
    <row r="3942" spans="1:4" ht="14.5" customHeight="1" x14ac:dyDescent="0.35">
      <c r="A3942" s="1"/>
      <c r="B3942" s="306">
        <v>44503.73194445335</v>
      </c>
      <c r="C3942" s="304">
        <v>11.227755963869519</v>
      </c>
      <c r="D3942" s="305" t="s">
        <v>172</v>
      </c>
    </row>
    <row r="3943" spans="1:4" ht="14.5" customHeight="1" x14ac:dyDescent="0.35">
      <c r="A3943" s="1"/>
      <c r="B3943" s="306">
        <v>44503.732638897796</v>
      </c>
      <c r="C3943" s="304">
        <v>11.287979874440499</v>
      </c>
      <c r="D3943" s="305" t="s">
        <v>172</v>
      </c>
    </row>
    <row r="3944" spans="1:4" ht="14.5" customHeight="1" x14ac:dyDescent="0.35">
      <c r="A3944" s="1"/>
      <c r="B3944" s="306">
        <v>44503.733333342243</v>
      </c>
      <c r="C3944" s="304">
        <v>11.50972199241102</v>
      </c>
      <c r="D3944" s="305" t="s">
        <v>172</v>
      </c>
    </row>
    <row r="3945" spans="1:4" ht="14.5" customHeight="1" x14ac:dyDescent="0.35">
      <c r="A3945" s="1"/>
      <c r="B3945" s="306">
        <v>44503.73402778669</v>
      </c>
      <c r="C3945" s="304">
        <v>11.511938717898738</v>
      </c>
      <c r="D3945" s="305" t="s">
        <v>172</v>
      </c>
    </row>
    <row r="3946" spans="1:4" ht="14.5" customHeight="1" x14ac:dyDescent="0.35">
      <c r="A3946" s="1"/>
      <c r="B3946" s="306">
        <v>44503.734722231136</v>
      </c>
      <c r="C3946" s="304">
        <v>11.592861795815164</v>
      </c>
      <c r="D3946" s="305" t="s">
        <v>172</v>
      </c>
    </row>
    <row r="3947" spans="1:4" ht="14.5" customHeight="1" x14ac:dyDescent="0.35">
      <c r="A3947" s="1"/>
      <c r="B3947" s="306">
        <v>44503.735416675583</v>
      </c>
      <c r="C3947" s="304">
        <v>11.693542010497913</v>
      </c>
      <c r="D3947" s="305" t="s">
        <v>172</v>
      </c>
    </row>
    <row r="3948" spans="1:4" ht="14.5" customHeight="1" x14ac:dyDescent="0.35">
      <c r="A3948" s="1"/>
      <c r="B3948" s="306">
        <v>44503.73611112003</v>
      </c>
      <c r="C3948" s="304">
        <v>11.762045917086896</v>
      </c>
      <c r="D3948" s="305" t="s">
        <v>172</v>
      </c>
    </row>
    <row r="3949" spans="1:4" ht="14.5" customHeight="1" x14ac:dyDescent="0.35">
      <c r="A3949" s="1"/>
      <c r="B3949" s="306">
        <v>44503.736805564477</v>
      </c>
      <c r="C3949" s="304">
        <v>11.8375715036178</v>
      </c>
      <c r="D3949" s="305" t="s">
        <v>172</v>
      </c>
    </row>
    <row r="3950" spans="1:4" ht="14.5" customHeight="1" x14ac:dyDescent="0.35">
      <c r="A3950" s="1"/>
      <c r="B3950" s="306">
        <v>44503.737500008923</v>
      </c>
      <c r="C3950" s="304">
        <v>10.432908125398535</v>
      </c>
      <c r="D3950" s="305" t="s">
        <v>172</v>
      </c>
    </row>
    <row r="3951" spans="1:4" ht="14.5" customHeight="1" x14ac:dyDescent="0.35">
      <c r="A3951" s="1"/>
      <c r="B3951" s="306">
        <v>44503.73819445337</v>
      </c>
      <c r="C3951" s="304">
        <v>9.0502944137852559</v>
      </c>
      <c r="D3951" s="305" t="s">
        <v>172</v>
      </c>
    </row>
    <row r="3952" spans="1:4" ht="14.5" customHeight="1" x14ac:dyDescent="0.35">
      <c r="A3952" s="1"/>
      <c r="B3952" s="306">
        <v>44503.738888897817</v>
      </c>
      <c r="C3952" s="304">
        <v>8.585610384377409</v>
      </c>
      <c r="D3952" s="305" t="s">
        <v>172</v>
      </c>
    </row>
    <row r="3953" spans="1:4" ht="14.5" customHeight="1" x14ac:dyDescent="0.35">
      <c r="A3953" s="1"/>
      <c r="B3953" s="306">
        <v>44503.739583342263</v>
      </c>
      <c r="C3953" s="304">
        <v>8.0532487570995723</v>
      </c>
      <c r="D3953" s="305" t="s">
        <v>172</v>
      </c>
    </row>
    <row r="3954" spans="1:4" ht="14.5" customHeight="1" x14ac:dyDescent="0.35">
      <c r="A3954" s="1"/>
      <c r="B3954" s="306">
        <v>44503.74027778671</v>
      </c>
      <c r="C3954" s="304">
        <v>7.6261732664749919</v>
      </c>
      <c r="D3954" s="305" t="s">
        <v>172</v>
      </c>
    </row>
    <row r="3955" spans="1:4" ht="14.5" customHeight="1" x14ac:dyDescent="0.35">
      <c r="A3955" s="1"/>
      <c r="B3955" s="306">
        <v>44503.740972231157</v>
      </c>
      <c r="C3955" s="304">
        <v>7.258258697732769</v>
      </c>
      <c r="D3955" s="305" t="s">
        <v>172</v>
      </c>
    </row>
    <row r="3956" spans="1:4" ht="14.5" customHeight="1" x14ac:dyDescent="0.35">
      <c r="A3956" s="1"/>
      <c r="B3956" s="306">
        <v>44503.741666675603</v>
      </c>
      <c r="C3956" s="304">
        <v>6.9665193932338294</v>
      </c>
      <c r="D3956" s="305" t="s">
        <v>172</v>
      </c>
    </row>
    <row r="3957" spans="1:4" ht="14.5" customHeight="1" x14ac:dyDescent="0.35">
      <c r="A3957" s="1"/>
      <c r="B3957" s="306">
        <v>44503.74236112005</v>
      </c>
      <c r="C3957" s="304">
        <v>6.9602664006531993</v>
      </c>
      <c r="D3957" s="305" t="s">
        <v>172</v>
      </c>
    </row>
    <row r="3958" spans="1:4" ht="14.5" customHeight="1" x14ac:dyDescent="0.35">
      <c r="A3958" s="1"/>
      <c r="B3958" s="306">
        <v>44503.743055564497</v>
      </c>
      <c r="C3958" s="304">
        <v>6.8055867306997246</v>
      </c>
      <c r="D3958" s="305" t="s">
        <v>172</v>
      </c>
    </row>
    <row r="3959" spans="1:4" ht="14.5" customHeight="1" x14ac:dyDescent="0.35">
      <c r="A3959" s="1"/>
      <c r="B3959" s="306">
        <v>44503.743750008944</v>
      </c>
      <c r="C3959" s="304">
        <v>6.7579834558110941</v>
      </c>
      <c r="D3959" s="305" t="s">
        <v>172</v>
      </c>
    </row>
    <row r="3960" spans="1:4" ht="14.5" customHeight="1" x14ac:dyDescent="0.35">
      <c r="A3960" s="1"/>
      <c r="B3960" s="306">
        <v>44503.74444445339</v>
      </c>
      <c r="C3960" s="304">
        <v>6.7509303903089553</v>
      </c>
      <c r="D3960" s="305" t="s">
        <v>172</v>
      </c>
    </row>
    <row r="3961" spans="1:4" ht="14.5" customHeight="1" x14ac:dyDescent="0.35">
      <c r="A3961" s="1"/>
      <c r="B3961" s="306">
        <v>44503.745138897837</v>
      </c>
      <c r="C3961" s="304">
        <v>6.7476993074594551</v>
      </c>
      <c r="D3961" s="305" t="s">
        <v>172</v>
      </c>
    </row>
    <row r="3962" spans="1:4" ht="14.5" customHeight="1" x14ac:dyDescent="0.35">
      <c r="A3962" s="1"/>
      <c r="B3962" s="306">
        <v>44503.745833342284</v>
      </c>
      <c r="C3962" s="304">
        <v>6.3552663318775258</v>
      </c>
      <c r="D3962" s="305" t="s">
        <v>172</v>
      </c>
    </row>
    <row r="3963" spans="1:4" ht="14.5" customHeight="1" x14ac:dyDescent="0.35">
      <c r="A3963" s="1"/>
      <c r="B3963" s="306">
        <v>44503.74652778673</v>
      </c>
      <c r="C3963" s="304">
        <v>6.26172832210165</v>
      </c>
      <c r="D3963" s="305" t="s">
        <v>172</v>
      </c>
    </row>
    <row r="3964" spans="1:4" ht="14.5" customHeight="1" x14ac:dyDescent="0.35">
      <c r="A3964" s="1"/>
      <c r="B3964" s="306">
        <v>44503.747222231177</v>
      </c>
      <c r="C3964" s="304">
        <v>6.1399650329526292</v>
      </c>
      <c r="D3964" s="305" t="s">
        <v>172</v>
      </c>
    </row>
    <row r="3965" spans="1:4" ht="14.5" customHeight="1" x14ac:dyDescent="0.35">
      <c r="A3965" s="1"/>
      <c r="B3965" s="306">
        <v>44503.747916675624</v>
      </c>
      <c r="C3965" s="304">
        <v>5.5728381880049707</v>
      </c>
      <c r="D3965" s="305" t="s">
        <v>172</v>
      </c>
    </row>
    <row r="3966" spans="1:4" ht="14.5" customHeight="1" x14ac:dyDescent="0.35">
      <c r="A3966" s="1"/>
      <c r="B3966" s="306">
        <v>44503.748611120071</v>
      </c>
      <c r="C3966" s="304">
        <v>5.6757157351491818</v>
      </c>
      <c r="D3966" s="305" t="s">
        <v>172</v>
      </c>
    </row>
    <row r="3967" spans="1:4" ht="14.5" customHeight="1" x14ac:dyDescent="0.35">
      <c r="A3967" s="1"/>
      <c r="B3967" s="306">
        <v>44503.749305564517</v>
      </c>
      <c r="C3967" s="304">
        <v>5.4739759486110415</v>
      </c>
      <c r="D3967" s="305" t="s">
        <v>172</v>
      </c>
    </row>
    <row r="3968" spans="1:4" ht="14.5" customHeight="1" x14ac:dyDescent="0.35">
      <c r="A3968" s="1"/>
      <c r="B3968" s="306">
        <v>44503.750000008964</v>
      </c>
      <c r="C3968" s="304">
        <v>5.3819980703907886</v>
      </c>
      <c r="D3968" s="305" t="s">
        <v>172</v>
      </c>
    </row>
    <row r="3969" spans="1:4" ht="14.5" customHeight="1" x14ac:dyDescent="0.35">
      <c r="A3969" s="1"/>
      <c r="B3969" s="306">
        <v>44503.750694453411</v>
      </c>
      <c r="C3969" s="304">
        <v>5.0803288757627643</v>
      </c>
      <c r="D3969" s="305" t="s">
        <v>172</v>
      </c>
    </row>
    <row r="3970" spans="1:4" ht="14.5" customHeight="1" x14ac:dyDescent="0.35">
      <c r="A3970" s="1"/>
      <c r="B3970" s="306">
        <v>44503.751388897857</v>
      </c>
      <c r="C3970" s="304">
        <v>5.1708596459525626</v>
      </c>
      <c r="D3970" s="305" t="s">
        <v>172</v>
      </c>
    </row>
    <row r="3971" spans="1:4" ht="14.5" customHeight="1" x14ac:dyDescent="0.35">
      <c r="A3971" s="1"/>
      <c r="B3971" s="306">
        <v>44503.752083342304</v>
      </c>
      <c r="C3971" s="304">
        <v>4.9085902944125941</v>
      </c>
      <c r="D3971" s="305" t="s">
        <v>172</v>
      </c>
    </row>
    <row r="3972" spans="1:4" ht="14.5" customHeight="1" x14ac:dyDescent="0.35">
      <c r="A3972" s="1"/>
      <c r="B3972" s="306">
        <v>44503.752777786751</v>
      </c>
      <c r="C3972" s="304">
        <v>4.6095268223258854</v>
      </c>
      <c r="D3972" s="305" t="s">
        <v>172</v>
      </c>
    </row>
    <row r="3973" spans="1:4" ht="14.5" customHeight="1" x14ac:dyDescent="0.35">
      <c r="A3973" s="1"/>
      <c r="B3973" s="306">
        <v>44503.753472231198</v>
      </c>
      <c r="C3973" s="304">
        <v>4.5097204417424415</v>
      </c>
      <c r="D3973" s="305" t="s">
        <v>172</v>
      </c>
    </row>
    <row r="3974" spans="1:4" ht="14.5" customHeight="1" x14ac:dyDescent="0.35">
      <c r="A3974" s="1"/>
      <c r="B3974" s="306">
        <v>44503.754166675644</v>
      </c>
      <c r="C3974" s="304">
        <v>4.566494226815121</v>
      </c>
      <c r="D3974" s="305" t="s">
        <v>172</v>
      </c>
    </row>
    <row r="3975" spans="1:4" ht="14.5" customHeight="1" x14ac:dyDescent="0.35">
      <c r="A3975" s="1"/>
      <c r="B3975" s="306">
        <v>44503.754861120091</v>
      </c>
      <c r="C3975" s="304">
        <v>4.3045097417201763</v>
      </c>
      <c r="D3975" s="305" t="s">
        <v>172</v>
      </c>
    </row>
    <row r="3976" spans="1:4" ht="14.5" customHeight="1" x14ac:dyDescent="0.35">
      <c r="A3976" s="1"/>
      <c r="B3976" s="306">
        <v>44503.755555564538</v>
      </c>
      <c r="C3976" s="304">
        <v>4.4275653061823199</v>
      </c>
      <c r="D3976" s="305" t="s">
        <v>172</v>
      </c>
    </row>
    <row r="3977" spans="1:4" ht="14.5" customHeight="1" x14ac:dyDescent="0.35">
      <c r="A3977" s="1"/>
      <c r="B3977" s="306">
        <v>44503.756250008984</v>
      </c>
      <c r="C3977" s="304">
        <v>4.1266365492781309</v>
      </c>
      <c r="D3977" s="305" t="s">
        <v>172</v>
      </c>
    </row>
    <row r="3978" spans="1:4" ht="14.5" customHeight="1" x14ac:dyDescent="0.35">
      <c r="A3978" s="1"/>
      <c r="B3978" s="306">
        <v>44503.756944453431</v>
      </c>
      <c r="C3978" s="304">
        <v>4.2692631372079628</v>
      </c>
      <c r="D3978" s="305" t="s">
        <v>172</v>
      </c>
    </row>
    <row r="3979" spans="1:4" ht="14.5" customHeight="1" x14ac:dyDescent="0.35">
      <c r="A3979" s="1"/>
      <c r="B3979" s="306">
        <v>44503.757638897878</v>
      </c>
      <c r="C3979" s="304">
        <v>4.150650329734102</v>
      </c>
      <c r="D3979" s="305" t="s">
        <v>172</v>
      </c>
    </row>
    <row r="3980" spans="1:4" ht="14.5" customHeight="1" x14ac:dyDescent="0.35">
      <c r="A3980" s="1"/>
      <c r="B3980" s="306">
        <v>44503.758333342324</v>
      </c>
      <c r="C3980" s="304">
        <v>4.138396059258957</v>
      </c>
      <c r="D3980" s="305" t="s">
        <v>172</v>
      </c>
    </row>
    <row r="3981" spans="1:4" ht="14.5" customHeight="1" x14ac:dyDescent="0.35">
      <c r="A3981" s="1"/>
      <c r="B3981" s="306">
        <v>44503.759027786771</v>
      </c>
      <c r="C3981" s="304">
        <v>4.1043998134858457</v>
      </c>
      <c r="D3981" s="305" t="s">
        <v>172</v>
      </c>
    </row>
    <row r="3982" spans="1:4" ht="14.5" customHeight="1" x14ac:dyDescent="0.35">
      <c r="A3982" s="1"/>
      <c r="B3982" s="306">
        <v>44503.759722231218</v>
      </c>
      <c r="C3982" s="304">
        <v>3.8935529315678652</v>
      </c>
      <c r="D3982" s="305" t="s">
        <v>172</v>
      </c>
    </row>
    <row r="3983" spans="1:4" ht="14.5" customHeight="1" x14ac:dyDescent="0.35">
      <c r="A3983" s="1"/>
      <c r="B3983" s="306">
        <v>44503.760416675665</v>
      </c>
      <c r="C3983" s="304">
        <v>4.0054331270034407</v>
      </c>
      <c r="D3983" s="305" t="s">
        <v>172</v>
      </c>
    </row>
    <row r="3984" spans="1:4" ht="14.5" customHeight="1" x14ac:dyDescent="0.35">
      <c r="A3984" s="1"/>
      <c r="B3984" s="306">
        <v>44503.761111120111</v>
      </c>
      <c r="C3984" s="304">
        <v>3.934996148343028</v>
      </c>
      <c r="D3984" s="305" t="s">
        <v>172</v>
      </c>
    </row>
    <row r="3985" spans="1:4" ht="14.5" customHeight="1" x14ac:dyDescent="0.35">
      <c r="A3985" s="1"/>
      <c r="B3985" s="306">
        <v>44503.761805564558</v>
      </c>
      <c r="C3985" s="304">
        <v>3.91305307354772</v>
      </c>
      <c r="D3985" s="305" t="s">
        <v>172</v>
      </c>
    </row>
    <row r="3986" spans="1:4" ht="14.5" customHeight="1" x14ac:dyDescent="0.35">
      <c r="A3986" s="1"/>
      <c r="B3986" s="306">
        <v>44503.762500009005</v>
      </c>
      <c r="C3986" s="304">
        <v>3.8712365316817645</v>
      </c>
      <c r="D3986" s="305" t="s">
        <v>172</v>
      </c>
    </row>
    <row r="3987" spans="1:4" ht="14.5" customHeight="1" x14ac:dyDescent="0.35">
      <c r="A3987" s="1"/>
      <c r="B3987" s="306">
        <v>44503.763194453451</v>
      </c>
      <c r="C3987" s="304">
        <v>3.8566573668444715</v>
      </c>
      <c r="D3987" s="305" t="s">
        <v>172</v>
      </c>
    </row>
    <row r="3988" spans="1:4" ht="14.5" customHeight="1" x14ac:dyDescent="0.35">
      <c r="A3988" s="1"/>
      <c r="B3988" s="306">
        <v>44503.763888897898</v>
      </c>
      <c r="C3988" s="304">
        <v>3.9190127265980967</v>
      </c>
      <c r="D3988" s="305" t="s">
        <v>172</v>
      </c>
    </row>
    <row r="3989" spans="1:4" ht="14.5" customHeight="1" x14ac:dyDescent="0.35">
      <c r="A3989" s="1"/>
      <c r="B3989" s="306">
        <v>44503.764583342345</v>
      </c>
      <c r="C3989" s="304">
        <v>3.9636565649848006</v>
      </c>
      <c r="D3989" s="305" t="s">
        <v>172</v>
      </c>
    </row>
    <row r="3990" spans="1:4" ht="14.5" customHeight="1" x14ac:dyDescent="0.35">
      <c r="A3990" s="1"/>
      <c r="B3990" s="306">
        <v>44503.765277786792</v>
      </c>
      <c r="C3990" s="304">
        <v>3.8950602701491639</v>
      </c>
      <c r="D3990" s="305" t="s">
        <v>172</v>
      </c>
    </row>
    <row r="3991" spans="1:4" ht="14.5" customHeight="1" x14ac:dyDescent="0.35">
      <c r="A3991" s="1"/>
      <c r="B3991" s="306">
        <v>44503.765972231238</v>
      </c>
      <c r="C3991" s="304">
        <v>3.8629096979155899</v>
      </c>
      <c r="D3991" s="305" t="s">
        <v>172</v>
      </c>
    </row>
    <row r="3992" spans="1:4" ht="14.5" customHeight="1" x14ac:dyDescent="0.35">
      <c r="A3992" s="1"/>
      <c r="B3992" s="306">
        <v>44503.766666675685</v>
      </c>
      <c r="C3992" s="304">
        <v>3.8204187745721354</v>
      </c>
      <c r="D3992" s="305" t="s">
        <v>172</v>
      </c>
    </row>
    <row r="3993" spans="1:4" ht="14.5" customHeight="1" x14ac:dyDescent="0.35">
      <c r="A3993" s="1"/>
      <c r="B3993" s="306">
        <v>44503.767361120132</v>
      </c>
      <c r="C3993" s="304">
        <v>3.7611314980002741</v>
      </c>
      <c r="D3993" s="305" t="s">
        <v>172</v>
      </c>
    </row>
    <row r="3994" spans="1:4" ht="14.5" customHeight="1" x14ac:dyDescent="0.35">
      <c r="A3994" s="1"/>
      <c r="B3994" s="306">
        <v>44503.768055564578</v>
      </c>
      <c r="C3994" s="304">
        <v>3.5857623344793561</v>
      </c>
      <c r="D3994" s="305" t="s">
        <v>172</v>
      </c>
    </row>
    <row r="3995" spans="1:4" ht="14.5" customHeight="1" x14ac:dyDescent="0.35">
      <c r="A3995" s="1"/>
      <c r="B3995" s="306">
        <v>44503.768750009025</v>
      </c>
      <c r="C3995" s="304">
        <v>3.4946362139098102</v>
      </c>
      <c r="D3995" s="305" t="s">
        <v>172</v>
      </c>
    </row>
    <row r="3996" spans="1:4" ht="14.5" customHeight="1" x14ac:dyDescent="0.35">
      <c r="A3996" s="1"/>
      <c r="B3996" s="306">
        <v>44503.769444453472</v>
      </c>
      <c r="C3996" s="304">
        <v>3.4697144959532427</v>
      </c>
      <c r="D3996" s="305" t="s">
        <v>172</v>
      </c>
    </row>
    <row r="3997" spans="1:4" ht="14.5" customHeight="1" x14ac:dyDescent="0.35">
      <c r="A3997" s="1"/>
      <c r="B3997" s="306">
        <v>44503.770138897919</v>
      </c>
      <c r="C3997" s="304">
        <v>3.5190870671234129</v>
      </c>
      <c r="D3997" s="305" t="s">
        <v>172</v>
      </c>
    </row>
    <row r="3998" spans="1:4" ht="14.5" customHeight="1" x14ac:dyDescent="0.35">
      <c r="A3998" s="1"/>
      <c r="B3998" s="306">
        <v>44503.770833342365</v>
      </c>
      <c r="C3998" s="304">
        <v>3.3025963275185251</v>
      </c>
      <c r="D3998" s="305" t="s">
        <v>172</v>
      </c>
    </row>
    <row r="3999" spans="1:4" ht="14.5" customHeight="1" x14ac:dyDescent="0.35">
      <c r="A3999" s="1"/>
      <c r="B3999" s="306">
        <v>44503.771527786812</v>
      </c>
      <c r="C3999" s="304">
        <v>3.3525272919238582</v>
      </c>
      <c r="D3999" s="305" t="s">
        <v>172</v>
      </c>
    </row>
    <row r="4000" spans="1:4" ht="14.5" customHeight="1" x14ac:dyDescent="0.35">
      <c r="A4000" s="1"/>
      <c r="B4000" s="306">
        <v>44503.772222231259</v>
      </c>
      <c r="C4000" s="304">
        <v>3.4730927642424527</v>
      </c>
      <c r="D4000" s="305" t="s">
        <v>172</v>
      </c>
    </row>
    <row r="4001" spans="1:4" ht="14.5" customHeight="1" x14ac:dyDescent="0.35">
      <c r="A4001" s="1"/>
      <c r="B4001" s="306">
        <v>44503.772916675705</v>
      </c>
      <c r="C4001" s="304">
        <v>3.2124946928715263</v>
      </c>
      <c r="D4001" s="305" t="s">
        <v>172</v>
      </c>
    </row>
    <row r="4002" spans="1:4" ht="14.5" customHeight="1" x14ac:dyDescent="0.35">
      <c r="A4002" s="1"/>
      <c r="B4002" s="306">
        <v>44503.773611120152</v>
      </c>
      <c r="C4002" s="304">
        <v>3.2096324157563383</v>
      </c>
      <c r="D4002" s="305" t="s">
        <v>172</v>
      </c>
    </row>
    <row r="4003" spans="1:4" ht="14.5" customHeight="1" x14ac:dyDescent="0.35">
      <c r="A4003" s="1"/>
      <c r="B4003" s="306">
        <v>44503.774305564599</v>
      </c>
      <c r="C4003" s="304">
        <v>3.249314729951887</v>
      </c>
      <c r="D4003" s="305" t="s">
        <v>172</v>
      </c>
    </row>
    <row r="4004" spans="1:4" ht="14.5" customHeight="1" x14ac:dyDescent="0.35">
      <c r="A4004" s="1"/>
      <c r="B4004" s="306">
        <v>44503.775000009045</v>
      </c>
      <c r="C4004" s="304">
        <v>3.2412412909019017</v>
      </c>
      <c r="D4004" s="305" t="s">
        <v>172</v>
      </c>
    </row>
    <row r="4005" spans="1:4" ht="14.5" customHeight="1" x14ac:dyDescent="0.35">
      <c r="A4005" s="1"/>
      <c r="B4005" s="306">
        <v>44503.775694453492</v>
      </c>
      <c r="C4005" s="304">
        <v>3.2771964459410809</v>
      </c>
      <c r="D4005" s="305" t="s">
        <v>172</v>
      </c>
    </row>
    <row r="4006" spans="1:4" ht="14.5" customHeight="1" x14ac:dyDescent="0.35">
      <c r="A4006" s="1"/>
      <c r="B4006" s="306">
        <v>44503.776388897939</v>
      </c>
      <c r="C4006" s="304">
        <v>3.2008743378063325</v>
      </c>
      <c r="D4006" s="305" t="s">
        <v>172</v>
      </c>
    </row>
    <row r="4007" spans="1:4" ht="14.5" customHeight="1" x14ac:dyDescent="0.35">
      <c r="A4007" s="1"/>
      <c r="B4007" s="306">
        <v>44503.777083342386</v>
      </c>
      <c r="C4007" s="304">
        <v>3.2903852680342123</v>
      </c>
      <c r="D4007" s="305" t="s">
        <v>172</v>
      </c>
    </row>
    <row r="4008" spans="1:4" ht="14.5" customHeight="1" x14ac:dyDescent="0.35">
      <c r="A4008" s="1"/>
      <c r="B4008" s="306">
        <v>44503.777777786832</v>
      </c>
      <c r="C4008" s="304">
        <v>3.2332145287423071</v>
      </c>
      <c r="D4008" s="305" t="s">
        <v>172</v>
      </c>
    </row>
    <row r="4009" spans="1:4" ht="14.5" customHeight="1" x14ac:dyDescent="0.35">
      <c r="A4009" s="1"/>
      <c r="B4009" s="306">
        <v>44503.778472231279</v>
      </c>
      <c r="C4009" s="304">
        <v>3.3082467083750697</v>
      </c>
      <c r="D4009" s="305" t="s">
        <v>172</v>
      </c>
    </row>
    <row r="4010" spans="1:4" ht="14.5" customHeight="1" x14ac:dyDescent="0.35">
      <c r="A4010" s="1"/>
      <c r="B4010" s="306">
        <v>44503.779166675726</v>
      </c>
      <c r="C4010" s="304">
        <v>3.2613389218192728</v>
      </c>
      <c r="D4010" s="305" t="s">
        <v>172</v>
      </c>
    </row>
    <row r="4011" spans="1:4" ht="14.5" customHeight="1" x14ac:dyDescent="0.35">
      <c r="A4011" s="1"/>
      <c r="B4011" s="306">
        <v>44503.779861120172</v>
      </c>
      <c r="C4011" s="304">
        <v>3.3270306713215176</v>
      </c>
      <c r="D4011" s="305" t="s">
        <v>172</v>
      </c>
    </row>
    <row r="4012" spans="1:4" ht="14.5" customHeight="1" x14ac:dyDescent="0.35">
      <c r="A4012" s="1"/>
      <c r="B4012" s="306">
        <v>44503.780555564619</v>
      </c>
      <c r="C4012" s="304">
        <v>3.4228246393563193</v>
      </c>
      <c r="D4012" s="305" t="s">
        <v>172</v>
      </c>
    </row>
    <row r="4013" spans="1:4" ht="14.5" customHeight="1" x14ac:dyDescent="0.35">
      <c r="A4013" s="1"/>
      <c r="B4013" s="306">
        <v>44503.781250009066</v>
      </c>
      <c r="C4013" s="304">
        <v>3.5245888363668807</v>
      </c>
      <c r="D4013" s="305" t="s">
        <v>172</v>
      </c>
    </row>
    <row r="4014" spans="1:4" ht="14.5" customHeight="1" x14ac:dyDescent="0.35">
      <c r="A4014" s="1"/>
      <c r="B4014" s="306">
        <v>44503.781944453513</v>
      </c>
      <c r="C4014" s="304">
        <v>3.8307296216102258</v>
      </c>
      <c r="D4014" s="305" t="s">
        <v>172</v>
      </c>
    </row>
    <row r="4015" spans="1:4" ht="14.5" customHeight="1" x14ac:dyDescent="0.35">
      <c r="A4015" s="1"/>
      <c r="B4015" s="306">
        <v>44503.782638897959</v>
      </c>
      <c r="C4015" s="304">
        <v>4.3378431534506188</v>
      </c>
      <c r="D4015" s="305" t="s">
        <v>172</v>
      </c>
    </row>
    <row r="4016" spans="1:4" ht="14.5" customHeight="1" x14ac:dyDescent="0.35">
      <c r="A4016" s="1"/>
      <c r="B4016" s="306">
        <v>44503.783333342406</v>
      </c>
      <c r="C4016" s="304">
        <v>4.5545512738806186</v>
      </c>
      <c r="D4016" s="305" t="s">
        <v>172</v>
      </c>
    </row>
    <row r="4017" spans="1:4" ht="14.5" customHeight="1" x14ac:dyDescent="0.35">
      <c r="A4017" s="1"/>
      <c r="B4017" s="306">
        <v>44503.784027786853</v>
      </c>
      <c r="C4017" s="304">
        <v>4.8561219105265385</v>
      </c>
      <c r="D4017" s="305" t="s">
        <v>172</v>
      </c>
    </row>
    <row r="4018" spans="1:4" ht="14.5" customHeight="1" x14ac:dyDescent="0.35">
      <c r="A4018" s="1"/>
      <c r="B4018" s="306">
        <v>44503.784722231299</v>
      </c>
      <c r="C4018" s="304">
        <v>4.7038047239375977</v>
      </c>
      <c r="D4018" s="305" t="s">
        <v>172</v>
      </c>
    </row>
    <row r="4019" spans="1:4" ht="14.5" customHeight="1" x14ac:dyDescent="0.35">
      <c r="A4019" s="1"/>
      <c r="B4019" s="306">
        <v>44503.785416675746</v>
      </c>
      <c r="C4019" s="304">
        <v>5.0555804078696385</v>
      </c>
      <c r="D4019" s="305" t="s">
        <v>172</v>
      </c>
    </row>
    <row r="4020" spans="1:4" ht="14.5" customHeight="1" x14ac:dyDescent="0.35">
      <c r="A4020" s="1"/>
      <c r="B4020" s="306">
        <v>44503.786111120193</v>
      </c>
      <c r="C4020" s="304">
        <v>5.2562298852359772</v>
      </c>
      <c r="D4020" s="305" t="s">
        <v>172</v>
      </c>
    </row>
    <row r="4021" spans="1:4" ht="14.5" customHeight="1" x14ac:dyDescent="0.35">
      <c r="A4021" s="1"/>
      <c r="B4021" s="306">
        <v>44503.78680556464</v>
      </c>
      <c r="C4021" s="304">
        <v>5.3234234300576642</v>
      </c>
      <c r="D4021" s="305" t="s">
        <v>172</v>
      </c>
    </row>
    <row r="4022" spans="1:4" ht="14.5" customHeight="1" x14ac:dyDescent="0.35">
      <c r="A4022" s="1"/>
      <c r="B4022" s="306">
        <v>44503.787500009086</v>
      </c>
      <c r="C4022" s="304">
        <v>5.715556882754754</v>
      </c>
      <c r="D4022" s="305" t="s">
        <v>172</v>
      </c>
    </row>
    <row r="4023" spans="1:4" ht="14.5" customHeight="1" x14ac:dyDescent="0.35">
      <c r="A4023" s="1"/>
      <c r="B4023" s="306">
        <v>44503.788194453533</v>
      </c>
      <c r="C4023" s="304">
        <v>5.8711518787624906</v>
      </c>
      <c r="D4023" s="305" t="s">
        <v>172</v>
      </c>
    </row>
    <row r="4024" spans="1:4" ht="14.5" customHeight="1" x14ac:dyDescent="0.35">
      <c r="A4024" s="1"/>
      <c r="B4024" s="306">
        <v>44503.78888889798</v>
      </c>
      <c r="C4024" s="304">
        <v>5.8750675093164322</v>
      </c>
      <c r="D4024" s="305" t="s">
        <v>172</v>
      </c>
    </row>
    <row r="4025" spans="1:4" ht="14.5" customHeight="1" x14ac:dyDescent="0.35">
      <c r="A4025" s="1"/>
      <c r="B4025" s="306">
        <v>44503.789583342426</v>
      </c>
      <c r="C4025" s="304">
        <v>5.9811321085099429</v>
      </c>
      <c r="D4025" s="305" t="s">
        <v>172</v>
      </c>
    </row>
    <row r="4026" spans="1:4" ht="14.5" customHeight="1" x14ac:dyDescent="0.35">
      <c r="A4026" s="1"/>
      <c r="B4026" s="306">
        <v>44503.790277786873</v>
      </c>
      <c r="C4026" s="304">
        <v>6.0282465600842743</v>
      </c>
      <c r="D4026" s="305" t="s">
        <v>172</v>
      </c>
    </row>
    <row r="4027" spans="1:4" ht="14.5" customHeight="1" x14ac:dyDescent="0.35">
      <c r="A4027" s="1"/>
      <c r="B4027" s="306">
        <v>44503.79097223132</v>
      </c>
      <c r="C4027" s="304">
        <v>6.0293608368322262</v>
      </c>
      <c r="D4027" s="305" t="s">
        <v>172</v>
      </c>
    </row>
    <row r="4028" spans="1:4" ht="14.5" customHeight="1" x14ac:dyDescent="0.35">
      <c r="A4028" s="1"/>
      <c r="B4028" s="306">
        <v>44503.791666675766</v>
      </c>
      <c r="C4028" s="304">
        <v>6.1285153391706748</v>
      </c>
      <c r="D4028" s="305" t="s">
        <v>172</v>
      </c>
    </row>
    <row r="4029" spans="1:4" ht="14.5" customHeight="1" x14ac:dyDescent="0.35">
      <c r="A4029" s="1"/>
      <c r="B4029" s="306">
        <v>44503.792361120213</v>
      </c>
      <c r="C4029" s="304">
        <v>6.1677295303297193</v>
      </c>
      <c r="D4029" s="305" t="s">
        <v>172</v>
      </c>
    </row>
    <row r="4030" spans="1:4" ht="14.5" customHeight="1" x14ac:dyDescent="0.35">
      <c r="A4030" s="1"/>
      <c r="B4030" s="306">
        <v>44503.79305556466</v>
      </c>
      <c r="C4030" s="304">
        <v>6.1867878984786024</v>
      </c>
      <c r="D4030" s="305" t="s">
        <v>172</v>
      </c>
    </row>
    <row r="4031" spans="1:4" ht="14.5" customHeight="1" x14ac:dyDescent="0.35">
      <c r="A4031" s="1"/>
      <c r="B4031" s="306">
        <v>44503.793750009107</v>
      </c>
      <c r="C4031" s="304">
        <v>6.1712246501251986</v>
      </c>
      <c r="D4031" s="305" t="s">
        <v>172</v>
      </c>
    </row>
    <row r="4032" spans="1:4" ht="14.5" customHeight="1" x14ac:dyDescent="0.35">
      <c r="A4032" s="1"/>
      <c r="B4032" s="306">
        <v>44503.794444453553</v>
      </c>
      <c r="C4032" s="304">
        <v>6.1967392167240174</v>
      </c>
      <c r="D4032" s="305" t="s">
        <v>172</v>
      </c>
    </row>
    <row r="4033" spans="1:4" ht="14.5" customHeight="1" x14ac:dyDescent="0.35">
      <c r="A4033" s="1"/>
      <c r="B4033" s="306">
        <v>44503.795138898</v>
      </c>
      <c r="C4033" s="304">
        <v>6.2617530394575924</v>
      </c>
      <c r="D4033" s="305" t="s">
        <v>172</v>
      </c>
    </row>
    <row r="4034" spans="1:4" ht="14.5" customHeight="1" x14ac:dyDescent="0.35">
      <c r="A4034" s="1"/>
      <c r="B4034" s="306">
        <v>44503.795833342447</v>
      </c>
      <c r="C4034" s="304">
        <v>6.1990383699700029</v>
      </c>
      <c r="D4034" s="305" t="s">
        <v>172</v>
      </c>
    </row>
    <row r="4035" spans="1:4" ht="14.5" customHeight="1" x14ac:dyDescent="0.35">
      <c r="A4035" s="1"/>
      <c r="B4035" s="306">
        <v>44503.796527786893</v>
      </c>
      <c r="C4035" s="304">
        <v>6.2404534821320947</v>
      </c>
      <c r="D4035" s="305" t="s">
        <v>172</v>
      </c>
    </row>
    <row r="4036" spans="1:4" ht="14.5" customHeight="1" x14ac:dyDescent="0.35">
      <c r="A4036" s="1"/>
      <c r="B4036" s="306">
        <v>44503.79722223134</v>
      </c>
      <c r="C4036" s="304">
        <v>6.3018559902233395</v>
      </c>
      <c r="D4036" s="305" t="s">
        <v>172</v>
      </c>
    </row>
    <row r="4037" spans="1:4" ht="14.5" customHeight="1" x14ac:dyDescent="0.35">
      <c r="A4037" s="1"/>
      <c r="B4037" s="306">
        <v>44503.797916675787</v>
      </c>
      <c r="C4037" s="304">
        <v>6.2306170541020647</v>
      </c>
      <c r="D4037" s="305" t="s">
        <v>172</v>
      </c>
    </row>
    <row r="4038" spans="1:4" ht="14.5" customHeight="1" x14ac:dyDescent="0.35">
      <c r="A4038" s="1"/>
      <c r="B4038" s="306">
        <v>44503.798611120234</v>
      </c>
      <c r="C4038" s="304">
        <v>6.2685255144727607</v>
      </c>
      <c r="D4038" s="305" t="s">
        <v>172</v>
      </c>
    </row>
    <row r="4039" spans="1:4" ht="14.5" customHeight="1" x14ac:dyDescent="0.35">
      <c r="A4039" s="1"/>
      <c r="B4039" s="306">
        <v>44503.79930556468</v>
      </c>
      <c r="C4039" s="304">
        <v>6.248368638923421</v>
      </c>
      <c r="D4039" s="305" t="s">
        <v>172</v>
      </c>
    </row>
    <row r="4040" spans="1:4" ht="14.5" customHeight="1" x14ac:dyDescent="0.35">
      <c r="A4040" s="1"/>
      <c r="B4040" s="306">
        <v>44503.800000009127</v>
      </c>
      <c r="C4040" s="304">
        <v>6.1749983850326924</v>
      </c>
      <c r="D4040" s="305" t="s">
        <v>172</v>
      </c>
    </row>
    <row r="4041" spans="1:4" ht="14.5" customHeight="1" x14ac:dyDescent="0.35">
      <c r="A4041" s="1"/>
      <c r="B4041" s="306">
        <v>44503.800694453574</v>
      </c>
      <c r="C4041" s="304">
        <v>6.1970773872771439</v>
      </c>
      <c r="D4041" s="305" t="s">
        <v>172</v>
      </c>
    </row>
    <row r="4042" spans="1:4" ht="14.5" customHeight="1" x14ac:dyDescent="0.35">
      <c r="A4042" s="1"/>
      <c r="B4042" s="306">
        <v>44503.80138889802</v>
      </c>
      <c r="C4042" s="304">
        <v>6.2098748825837298</v>
      </c>
      <c r="D4042" s="305" t="s">
        <v>172</v>
      </c>
    </row>
    <row r="4043" spans="1:4" ht="14.5" customHeight="1" x14ac:dyDescent="0.35">
      <c r="A4043" s="1"/>
      <c r="B4043" s="306">
        <v>44503.802083342467</v>
      </c>
      <c r="C4043" s="304">
        <v>6.1459253054184959</v>
      </c>
      <c r="D4043" s="305" t="s">
        <v>172</v>
      </c>
    </row>
    <row r="4044" spans="1:4" ht="14.5" customHeight="1" x14ac:dyDescent="0.35">
      <c r="A4044" s="1"/>
      <c r="B4044" s="306">
        <v>44503.802777786914</v>
      </c>
      <c r="C4044" s="304">
        <v>6.1863170620275927</v>
      </c>
      <c r="D4044" s="305" t="s">
        <v>172</v>
      </c>
    </row>
    <row r="4045" spans="1:4" ht="14.5" customHeight="1" x14ac:dyDescent="0.35">
      <c r="A4045" s="1"/>
      <c r="B4045" s="306">
        <v>44503.803472231361</v>
      </c>
      <c r="C4045" s="304">
        <v>6.12903550233447</v>
      </c>
      <c r="D4045" s="305" t="s">
        <v>172</v>
      </c>
    </row>
    <row r="4046" spans="1:4" ht="14.5" customHeight="1" x14ac:dyDescent="0.35">
      <c r="A4046" s="1"/>
      <c r="B4046" s="306">
        <v>44503.804166675807</v>
      </c>
      <c r="C4046" s="304">
        <v>6.0898591004170157</v>
      </c>
      <c r="D4046" s="305" t="s">
        <v>172</v>
      </c>
    </row>
    <row r="4047" spans="1:4" ht="14.5" customHeight="1" x14ac:dyDescent="0.35">
      <c r="A4047" s="1"/>
      <c r="B4047" s="306">
        <v>44503.804861120254</v>
      </c>
      <c r="C4047" s="304">
        <v>6.0770946296991797</v>
      </c>
      <c r="D4047" s="305" t="s">
        <v>172</v>
      </c>
    </row>
    <row r="4048" spans="1:4" ht="14.5" customHeight="1" x14ac:dyDescent="0.35">
      <c r="A4048" s="1"/>
      <c r="B4048" s="306">
        <v>44503.805555564701</v>
      </c>
      <c r="C4048" s="304">
        <v>6.0066756286261809</v>
      </c>
      <c r="D4048" s="305" t="s">
        <v>172</v>
      </c>
    </row>
    <row r="4049" spans="1:4" ht="14.5" customHeight="1" x14ac:dyDescent="0.35">
      <c r="A4049" s="1"/>
      <c r="B4049" s="306">
        <v>44503.806250009147</v>
      </c>
      <c r="C4049" s="304">
        <v>6.0574771641838501</v>
      </c>
      <c r="D4049" s="305" t="s">
        <v>172</v>
      </c>
    </row>
    <row r="4050" spans="1:4" ht="14.5" customHeight="1" x14ac:dyDescent="0.35">
      <c r="A4050" s="1"/>
      <c r="B4050" s="306">
        <v>44503.806944453594</v>
      </c>
      <c r="C4050" s="304">
        <v>6.0301914945379398</v>
      </c>
      <c r="D4050" s="305" t="s">
        <v>172</v>
      </c>
    </row>
    <row r="4051" spans="1:4" ht="14.5" customHeight="1" x14ac:dyDescent="0.35">
      <c r="A4051" s="1"/>
      <c r="B4051" s="306">
        <v>44503.807638898041</v>
      </c>
      <c r="C4051" s="304">
        <v>5.9994904542396394</v>
      </c>
      <c r="D4051" s="305" t="s">
        <v>172</v>
      </c>
    </row>
    <row r="4052" spans="1:4" ht="14.5" customHeight="1" x14ac:dyDescent="0.35">
      <c r="A4052" s="1"/>
      <c r="B4052" s="306">
        <v>44503.808333342487</v>
      </c>
      <c r="C4052" s="304">
        <v>5.9498684798326087</v>
      </c>
      <c r="D4052" s="305" t="s">
        <v>172</v>
      </c>
    </row>
    <row r="4053" spans="1:4" ht="14.5" customHeight="1" x14ac:dyDescent="0.35">
      <c r="A4053" s="1"/>
      <c r="B4053" s="306">
        <v>44503.809027786934</v>
      </c>
      <c r="C4053" s="304">
        <v>5.9148634530771229</v>
      </c>
      <c r="D4053" s="305" t="s">
        <v>172</v>
      </c>
    </row>
    <row r="4054" spans="1:4" ht="14.5" customHeight="1" x14ac:dyDescent="0.35">
      <c r="A4054" s="1"/>
      <c r="B4054" s="306">
        <v>44503.809722231381</v>
      </c>
      <c r="C4054" s="304">
        <v>5.8714070347294181</v>
      </c>
      <c r="D4054" s="305" t="s">
        <v>172</v>
      </c>
    </row>
    <row r="4055" spans="1:4" ht="14.5" customHeight="1" x14ac:dyDescent="0.35">
      <c r="A4055" s="1"/>
      <c r="B4055" s="306">
        <v>44503.810416675828</v>
      </c>
      <c r="C4055" s="304">
        <v>5.7813523345539579</v>
      </c>
      <c r="D4055" s="305" t="s">
        <v>172</v>
      </c>
    </row>
    <row r="4056" spans="1:4" ht="14.5" customHeight="1" x14ac:dyDescent="0.35">
      <c r="A4056" s="1"/>
      <c r="B4056" s="306">
        <v>44503.811111120274</v>
      </c>
      <c r="C4056" s="304">
        <v>5.8242966975758463</v>
      </c>
      <c r="D4056" s="305" t="s">
        <v>172</v>
      </c>
    </row>
    <row r="4057" spans="1:4" ht="14.5" customHeight="1" x14ac:dyDescent="0.35">
      <c r="A4057" s="1"/>
      <c r="B4057" s="306">
        <v>44503.811805564721</v>
      </c>
      <c r="C4057" s="304">
        <v>5.7185924319139305</v>
      </c>
      <c r="D4057" s="305" t="s">
        <v>172</v>
      </c>
    </row>
    <row r="4058" spans="1:4" ht="14.5" customHeight="1" x14ac:dyDescent="0.35">
      <c r="A4058" s="1"/>
      <c r="B4058" s="306">
        <v>44503.812500009168</v>
      </c>
      <c r="C4058" s="304">
        <v>5.7081898765758528</v>
      </c>
      <c r="D4058" s="305" t="s">
        <v>172</v>
      </c>
    </row>
    <row r="4059" spans="1:4" ht="14.5" customHeight="1" x14ac:dyDescent="0.35">
      <c r="A4059" s="1"/>
      <c r="B4059" s="306">
        <v>44503.813194453614</v>
      </c>
      <c r="C4059" s="304">
        <v>5.6995142505118563</v>
      </c>
      <c r="D4059" s="305" t="s">
        <v>172</v>
      </c>
    </row>
    <row r="4060" spans="1:4" ht="14.5" customHeight="1" x14ac:dyDescent="0.35">
      <c r="A4060" s="1"/>
      <c r="B4060" s="306">
        <v>44503.813888898061</v>
      </c>
      <c r="C4060" s="304">
        <v>5.6944821444667468</v>
      </c>
      <c r="D4060" s="305" t="s">
        <v>172</v>
      </c>
    </row>
    <row r="4061" spans="1:4" ht="14.5" customHeight="1" x14ac:dyDescent="0.35">
      <c r="A4061" s="1"/>
      <c r="B4061" s="306">
        <v>44503.814583342508</v>
      </c>
      <c r="C4061" s="304">
        <v>5.6732667095645111</v>
      </c>
      <c r="D4061" s="305" t="s">
        <v>172</v>
      </c>
    </row>
    <row r="4062" spans="1:4" ht="14.5" customHeight="1" x14ac:dyDescent="0.35">
      <c r="A4062" s="1"/>
      <c r="B4062" s="306">
        <v>44503.815277786955</v>
      </c>
      <c r="C4062" s="304">
        <v>5.6276316038033354</v>
      </c>
      <c r="D4062" s="305" t="s">
        <v>172</v>
      </c>
    </row>
    <row r="4063" spans="1:4" ht="14.5" customHeight="1" x14ac:dyDescent="0.35">
      <c r="A4063" s="1"/>
      <c r="B4063" s="306">
        <v>44503.815972231401</v>
      </c>
      <c r="C4063" s="304">
        <v>5.5313912584790765</v>
      </c>
      <c r="D4063" s="305" t="s">
        <v>172</v>
      </c>
    </row>
    <row r="4064" spans="1:4" ht="14.5" customHeight="1" x14ac:dyDescent="0.35">
      <c r="A4064" s="1"/>
      <c r="B4064" s="306">
        <v>44503.816666675848</v>
      </c>
      <c r="C4064" s="304">
        <v>5.500553514631247</v>
      </c>
      <c r="D4064" s="305" t="s">
        <v>172</v>
      </c>
    </row>
    <row r="4065" spans="1:4" ht="14.5" customHeight="1" x14ac:dyDescent="0.35">
      <c r="A4065" s="1"/>
      <c r="B4065" s="306">
        <v>44503.817361120295</v>
      </c>
      <c r="C4065" s="304">
        <v>5.4846797491600832</v>
      </c>
      <c r="D4065" s="305" t="s">
        <v>172</v>
      </c>
    </row>
    <row r="4066" spans="1:4" ht="14.5" customHeight="1" x14ac:dyDescent="0.35">
      <c r="A4066" s="1"/>
      <c r="B4066" s="306">
        <v>44503.818055564741</v>
      </c>
      <c r="C4066" s="304">
        <v>5.3729251477564199</v>
      </c>
      <c r="D4066" s="305" t="s">
        <v>172</v>
      </c>
    </row>
    <row r="4067" spans="1:4" ht="14.5" customHeight="1" x14ac:dyDescent="0.35">
      <c r="A4067" s="1"/>
      <c r="B4067" s="306">
        <v>44503.818750009188</v>
      </c>
      <c r="C4067" s="304">
        <v>5.3692703680443321</v>
      </c>
      <c r="D4067" s="305" t="s">
        <v>172</v>
      </c>
    </row>
    <row r="4068" spans="1:4" ht="14.5" customHeight="1" x14ac:dyDescent="0.35">
      <c r="A4068" s="1"/>
      <c r="B4068" s="306">
        <v>44503.819444453635</v>
      </c>
      <c r="C4068" s="304">
        <v>5.2419093534203665</v>
      </c>
      <c r="D4068" s="305" t="s">
        <v>172</v>
      </c>
    </row>
    <row r="4069" spans="1:4" ht="14.5" customHeight="1" x14ac:dyDescent="0.35">
      <c r="A4069" s="1"/>
      <c r="B4069" s="306">
        <v>44503.820138898081</v>
      </c>
      <c r="C4069" s="304">
        <v>5.057595013155515</v>
      </c>
      <c r="D4069" s="305" t="s">
        <v>172</v>
      </c>
    </row>
    <row r="4070" spans="1:4" ht="14.5" customHeight="1" x14ac:dyDescent="0.35">
      <c r="A4070" s="1"/>
      <c r="B4070" s="306">
        <v>44503.820833342528</v>
      </c>
      <c r="C4070" s="304">
        <v>4.8358315965349901</v>
      </c>
      <c r="D4070" s="305" t="s">
        <v>172</v>
      </c>
    </row>
    <row r="4071" spans="1:4" ht="14.5" customHeight="1" x14ac:dyDescent="0.35">
      <c r="A4071" s="1"/>
      <c r="B4071" s="306">
        <v>44503.821527786975</v>
      </c>
      <c r="C4071" s="304">
        <v>4.7937210768584917</v>
      </c>
      <c r="D4071" s="305" t="s">
        <v>172</v>
      </c>
    </row>
    <row r="4072" spans="1:4" ht="14.5" customHeight="1" x14ac:dyDescent="0.35">
      <c r="A4072" s="1"/>
      <c r="B4072" s="306">
        <v>44503.822222231422</v>
      </c>
      <c r="C4072" s="304">
        <v>4.6772964470651157</v>
      </c>
      <c r="D4072" s="305" t="s">
        <v>172</v>
      </c>
    </row>
    <row r="4073" spans="1:4" ht="14.5" customHeight="1" x14ac:dyDescent="0.35">
      <c r="A4073" s="1"/>
      <c r="B4073" s="306">
        <v>44503.822916675868</v>
      </c>
      <c r="C4073" s="304">
        <v>4.401720436956869</v>
      </c>
      <c r="D4073" s="305" t="s">
        <v>172</v>
      </c>
    </row>
    <row r="4074" spans="1:4" ht="14.5" customHeight="1" x14ac:dyDescent="0.35">
      <c r="A4074" s="1"/>
      <c r="B4074" s="306">
        <v>44503.823611120315</v>
      </c>
      <c r="C4074" s="304">
        <v>4.2777713984567525</v>
      </c>
      <c r="D4074" s="305" t="s">
        <v>172</v>
      </c>
    </row>
    <row r="4075" spans="1:4" ht="14.5" customHeight="1" x14ac:dyDescent="0.35">
      <c r="A4075" s="1"/>
      <c r="B4075" s="306">
        <v>44503.824305564762</v>
      </c>
      <c r="C4075" s="304">
        <v>4.2607231274874113</v>
      </c>
      <c r="D4075" s="305" t="s">
        <v>172</v>
      </c>
    </row>
    <row r="4076" spans="1:4" ht="14.5" customHeight="1" x14ac:dyDescent="0.35">
      <c r="A4076" s="1"/>
      <c r="B4076" s="306">
        <v>44503.825000009208</v>
      </c>
      <c r="C4076" s="304">
        <v>4.0016676019378794</v>
      </c>
      <c r="D4076" s="305" t="s">
        <v>172</v>
      </c>
    </row>
    <row r="4077" spans="1:4" ht="14.5" customHeight="1" x14ac:dyDescent="0.35">
      <c r="A4077" s="1"/>
      <c r="B4077" s="306">
        <v>44503.825694453655</v>
      </c>
      <c r="C4077" s="304">
        <v>3.9052943017482904</v>
      </c>
      <c r="D4077" s="305" t="s">
        <v>172</v>
      </c>
    </row>
    <row r="4078" spans="1:4" ht="14.5" customHeight="1" x14ac:dyDescent="0.35">
      <c r="A4078" s="1"/>
      <c r="B4078" s="306">
        <v>44503.826388898102</v>
      </c>
      <c r="C4078" s="304">
        <v>3.7276814480368556</v>
      </c>
      <c r="D4078" s="305" t="s">
        <v>172</v>
      </c>
    </row>
    <row r="4079" spans="1:4" ht="14.5" customHeight="1" x14ac:dyDescent="0.35">
      <c r="A4079" s="1"/>
      <c r="B4079" s="306">
        <v>44503.827083342549</v>
      </c>
      <c r="C4079" s="304">
        <v>3.6812428986086161</v>
      </c>
      <c r="D4079" s="305" t="s">
        <v>172</v>
      </c>
    </row>
    <row r="4080" spans="1:4" ht="14.5" customHeight="1" x14ac:dyDescent="0.35">
      <c r="A4080" s="1"/>
      <c r="B4080" s="306">
        <v>44503.827777786995</v>
      </c>
      <c r="C4080" s="304">
        <v>3.6701354451054917</v>
      </c>
      <c r="D4080" s="305" t="s">
        <v>172</v>
      </c>
    </row>
    <row r="4081" spans="1:4" ht="14.5" customHeight="1" x14ac:dyDescent="0.35">
      <c r="A4081" s="1"/>
      <c r="B4081" s="306">
        <v>44503.828472231442</v>
      </c>
      <c r="C4081" s="304">
        <v>3.4362705657349579</v>
      </c>
      <c r="D4081" s="305" t="s">
        <v>172</v>
      </c>
    </row>
    <row r="4082" spans="1:4" ht="14.5" customHeight="1" x14ac:dyDescent="0.35">
      <c r="A4082" s="1"/>
      <c r="B4082" s="306">
        <v>44503.829166675889</v>
      </c>
      <c r="C4082" s="304">
        <v>3.4474056498235464</v>
      </c>
      <c r="D4082" s="305" t="s">
        <v>172</v>
      </c>
    </row>
    <row r="4083" spans="1:4" ht="14.5" customHeight="1" x14ac:dyDescent="0.35">
      <c r="A4083" s="1"/>
      <c r="B4083" s="306">
        <v>44503.829861120335</v>
      </c>
      <c r="C4083" s="304">
        <v>3.2513052853365179</v>
      </c>
      <c r="D4083" s="305" t="s">
        <v>172</v>
      </c>
    </row>
    <row r="4084" spans="1:4" ht="14.5" customHeight="1" x14ac:dyDescent="0.35">
      <c r="A4084" s="1"/>
      <c r="B4084" s="306">
        <v>44503.830555564782</v>
      </c>
      <c r="C4084" s="304">
        <v>3.019407508335644</v>
      </c>
      <c r="D4084" s="305" t="s">
        <v>172</v>
      </c>
    </row>
    <row r="4085" spans="1:4" ht="14.5" customHeight="1" x14ac:dyDescent="0.35">
      <c r="A4085" s="1"/>
      <c r="B4085" s="306">
        <v>44503.831250009229</v>
      </c>
      <c r="C4085" s="304">
        <v>3.047098266189884</v>
      </c>
      <c r="D4085" s="305" t="s">
        <v>172</v>
      </c>
    </row>
    <row r="4086" spans="1:4" ht="14.5" customHeight="1" x14ac:dyDescent="0.35">
      <c r="A4086" s="1"/>
      <c r="B4086" s="306">
        <v>44503.831944453676</v>
      </c>
      <c r="C4086" s="304">
        <v>2.9761602145035186</v>
      </c>
      <c r="D4086" s="305" t="s">
        <v>172</v>
      </c>
    </row>
    <row r="4087" spans="1:4" ht="14.5" customHeight="1" x14ac:dyDescent="0.35">
      <c r="A4087" s="1"/>
      <c r="B4087" s="306">
        <v>44503.832638898122</v>
      </c>
      <c r="C4087" s="304">
        <v>2.5927145386578103</v>
      </c>
      <c r="D4087" s="305" t="s">
        <v>172</v>
      </c>
    </row>
    <row r="4088" spans="1:4" ht="14.5" customHeight="1" x14ac:dyDescent="0.35">
      <c r="A4088" s="1"/>
      <c r="B4088" s="306">
        <v>44503.833333342569</v>
      </c>
      <c r="C4088" s="304">
        <v>0</v>
      </c>
      <c r="D4088" s="305" t="s">
        <v>170</v>
      </c>
    </row>
    <row r="4089" spans="1:4" ht="14.5" customHeight="1" x14ac:dyDescent="0.35">
      <c r="A4089" s="1"/>
      <c r="B4089" s="306">
        <v>44503.834027787016</v>
      </c>
      <c r="C4089" s="304">
        <v>2.3931196741099483</v>
      </c>
      <c r="D4089" s="305" t="s">
        <v>172</v>
      </c>
    </row>
    <row r="4090" spans="1:4" ht="14.5" customHeight="1" x14ac:dyDescent="0.35">
      <c r="A4090" s="1"/>
      <c r="B4090" s="306">
        <v>44503.834722231462</v>
      </c>
      <c r="C4090" s="304">
        <v>2.4529279457068092</v>
      </c>
      <c r="D4090" s="305" t="s">
        <v>172</v>
      </c>
    </row>
    <row r="4091" spans="1:4" ht="14.5" customHeight="1" x14ac:dyDescent="0.35">
      <c r="A4091" s="1"/>
      <c r="B4091" s="306">
        <v>44503.835416675909</v>
      </c>
      <c r="C4091" s="304">
        <v>2.4190002282839487</v>
      </c>
      <c r="D4091" s="305" t="s">
        <v>172</v>
      </c>
    </row>
    <row r="4092" spans="1:4" ht="14.5" customHeight="1" x14ac:dyDescent="0.35">
      <c r="A4092" s="1"/>
      <c r="B4092" s="306">
        <v>44503.836111120356</v>
      </c>
      <c r="C4092" s="304">
        <v>2.3947794437408447</v>
      </c>
      <c r="D4092" s="305" t="s">
        <v>172</v>
      </c>
    </row>
    <row r="4093" spans="1:4" ht="14.5" customHeight="1" x14ac:dyDescent="0.35">
      <c r="A4093" s="1"/>
      <c r="B4093" s="306">
        <v>44503.836805564802</v>
      </c>
      <c r="C4093" s="304">
        <v>2.300935914272304</v>
      </c>
      <c r="D4093" s="305" t="s">
        <v>172</v>
      </c>
    </row>
    <row r="4094" spans="1:4" ht="14.5" customHeight="1" x14ac:dyDescent="0.35">
      <c r="A4094" s="1"/>
      <c r="B4094" s="306">
        <v>44503.837500009249</v>
      </c>
      <c r="C4094" s="304">
        <v>2.2695904433906131</v>
      </c>
      <c r="D4094" s="305" t="s">
        <v>172</v>
      </c>
    </row>
    <row r="4095" spans="1:4" ht="14.5" customHeight="1" x14ac:dyDescent="0.35">
      <c r="A4095" s="1"/>
      <c r="B4095" s="306">
        <v>44503.838194453696</v>
      </c>
      <c r="C4095" s="304">
        <v>2.1496395765858325</v>
      </c>
      <c r="D4095" s="305" t="s">
        <v>172</v>
      </c>
    </row>
    <row r="4096" spans="1:4" ht="14.5" customHeight="1" x14ac:dyDescent="0.35">
      <c r="A4096" s="1"/>
      <c r="B4096" s="306">
        <v>44503.838888898143</v>
      </c>
      <c r="C4096" s="304">
        <v>2.1356054462171716</v>
      </c>
      <c r="D4096" s="305" t="s">
        <v>172</v>
      </c>
    </row>
    <row r="4097" spans="1:4" ht="14.5" customHeight="1" x14ac:dyDescent="0.35">
      <c r="A4097" s="1"/>
      <c r="B4097" s="306">
        <v>44503.839583342589</v>
      </c>
      <c r="C4097" s="304">
        <v>2.1032524683610974</v>
      </c>
      <c r="D4097" s="305" t="s">
        <v>172</v>
      </c>
    </row>
    <row r="4098" spans="1:4" ht="14.5" customHeight="1" x14ac:dyDescent="0.35">
      <c r="A4098" s="1"/>
      <c r="B4098" s="306">
        <v>44503.840277787036</v>
      </c>
      <c r="C4098" s="304">
        <v>2.0188569299883055</v>
      </c>
      <c r="D4098" s="305" t="s">
        <v>172</v>
      </c>
    </row>
    <row r="4099" spans="1:4" ht="14.5" customHeight="1" x14ac:dyDescent="0.35">
      <c r="A4099" s="1"/>
      <c r="B4099" s="306">
        <v>44503.840972231483</v>
      </c>
      <c r="C4099" s="304">
        <v>1.9398504468124884</v>
      </c>
      <c r="D4099" s="305" t="s">
        <v>172</v>
      </c>
    </row>
    <row r="4100" spans="1:4" ht="14.5" customHeight="1" x14ac:dyDescent="0.35">
      <c r="A4100" s="1"/>
      <c r="B4100" s="306">
        <v>44503.841666675929</v>
      </c>
      <c r="C4100" s="304">
        <v>1.8175011900857194</v>
      </c>
      <c r="D4100" s="305" t="s">
        <v>172</v>
      </c>
    </row>
    <row r="4101" spans="1:4" ht="14.5" customHeight="1" x14ac:dyDescent="0.35">
      <c r="A4101" s="1"/>
      <c r="B4101" s="306">
        <v>44503.842361120376</v>
      </c>
      <c r="C4101" s="304">
        <v>1.7771462225668377</v>
      </c>
      <c r="D4101" s="305" t="s">
        <v>172</v>
      </c>
    </row>
    <row r="4102" spans="1:4" ht="14.5" customHeight="1" x14ac:dyDescent="0.35">
      <c r="A4102" s="1"/>
      <c r="B4102" s="306">
        <v>44503.843055564823</v>
      </c>
      <c r="C4102" s="304">
        <v>1.7290086499440804</v>
      </c>
      <c r="D4102" s="305" t="s">
        <v>172</v>
      </c>
    </row>
    <row r="4103" spans="1:4" ht="14.5" customHeight="1" x14ac:dyDescent="0.35">
      <c r="A4103" s="1"/>
      <c r="B4103" s="306">
        <v>44503.84375000927</v>
      </c>
      <c r="C4103" s="304">
        <v>1.6856321477909659</v>
      </c>
      <c r="D4103" s="305" t="s">
        <v>172</v>
      </c>
    </row>
    <row r="4104" spans="1:4" ht="14.5" customHeight="1" x14ac:dyDescent="0.35">
      <c r="A4104" s="1"/>
      <c r="B4104" s="306">
        <v>44503.844444453716</v>
      </c>
      <c r="C4104" s="304">
        <v>1.6269551423977342</v>
      </c>
      <c r="D4104" s="305" t="s">
        <v>172</v>
      </c>
    </row>
    <row r="4105" spans="1:4" ht="14.5" customHeight="1" x14ac:dyDescent="0.35">
      <c r="A4105" s="1"/>
      <c r="B4105" s="306">
        <v>44503.845138898163</v>
      </c>
      <c r="C4105" s="304">
        <v>1.627670796542922</v>
      </c>
      <c r="D4105" s="305" t="s">
        <v>172</v>
      </c>
    </row>
    <row r="4106" spans="1:4" ht="14.5" customHeight="1" x14ac:dyDescent="0.35">
      <c r="A4106" s="1"/>
      <c r="B4106" s="306">
        <v>44503.84583334261</v>
      </c>
      <c r="C4106" s="304">
        <v>1.6028551247991041</v>
      </c>
      <c r="D4106" s="305" t="s">
        <v>172</v>
      </c>
    </row>
    <row r="4107" spans="1:4" ht="14.5" customHeight="1" x14ac:dyDescent="0.35">
      <c r="A4107" s="1"/>
      <c r="B4107" s="306">
        <v>44503.846527787056</v>
      </c>
      <c r="C4107" s="304">
        <v>1.5566311534916166</v>
      </c>
      <c r="D4107" s="305" t="s">
        <v>172</v>
      </c>
    </row>
    <row r="4108" spans="1:4" ht="14.5" customHeight="1" x14ac:dyDescent="0.35">
      <c r="A4108" s="1"/>
      <c r="B4108" s="306">
        <v>44503.847222231503</v>
      </c>
      <c r="C4108" s="304">
        <v>1.4984450864290921</v>
      </c>
      <c r="D4108" s="305" t="s">
        <v>172</v>
      </c>
    </row>
    <row r="4109" spans="1:4" ht="14.5" customHeight="1" x14ac:dyDescent="0.35">
      <c r="A4109" s="1"/>
      <c r="B4109" s="306">
        <v>44503.84791667595</v>
      </c>
      <c r="C4109" s="304">
        <v>1.4758012704114056</v>
      </c>
      <c r="D4109" s="305" t="s">
        <v>172</v>
      </c>
    </row>
    <row r="4110" spans="1:4" ht="14.5" customHeight="1" x14ac:dyDescent="0.35">
      <c r="A4110" s="1"/>
      <c r="B4110" s="306">
        <v>44503.848611120397</v>
      </c>
      <c r="C4110" s="304">
        <v>1.4264690894585026</v>
      </c>
      <c r="D4110" s="305" t="s">
        <v>172</v>
      </c>
    </row>
    <row r="4111" spans="1:4" ht="14.5" customHeight="1" x14ac:dyDescent="0.35">
      <c r="A4111" s="1"/>
      <c r="B4111" s="306">
        <v>44503.849305564843</v>
      </c>
      <c r="C4111" s="304">
        <v>1.35069192963277</v>
      </c>
      <c r="D4111" s="305" t="s">
        <v>172</v>
      </c>
    </row>
    <row r="4112" spans="1:4" ht="14.5" customHeight="1" x14ac:dyDescent="0.35">
      <c r="A4112" s="1"/>
      <c r="B4112" s="306">
        <v>44503.85000000929</v>
      </c>
      <c r="C4112" s="304">
        <v>1.3282459031256622</v>
      </c>
      <c r="D4112" s="305" t="s">
        <v>172</v>
      </c>
    </row>
    <row r="4113" spans="1:4" ht="14.5" customHeight="1" x14ac:dyDescent="0.35">
      <c r="A4113" s="1"/>
      <c r="B4113" s="306">
        <v>44503.850694453737</v>
      </c>
      <c r="C4113" s="304">
        <v>1.4008199816673672</v>
      </c>
      <c r="D4113" s="305" t="s">
        <v>172</v>
      </c>
    </row>
    <row r="4114" spans="1:4" ht="14.5" customHeight="1" x14ac:dyDescent="0.35">
      <c r="A4114" s="1"/>
      <c r="B4114" s="306">
        <v>44503.851388898183</v>
      </c>
      <c r="C4114" s="304">
        <v>1.3608574112668672</v>
      </c>
      <c r="D4114" s="305" t="s">
        <v>172</v>
      </c>
    </row>
    <row r="4115" spans="1:4" ht="14.5" customHeight="1" x14ac:dyDescent="0.35">
      <c r="A4115" s="1"/>
      <c r="B4115" s="306">
        <v>44503.85208334263</v>
      </c>
      <c r="C4115" s="304">
        <v>1.3649457763799546</v>
      </c>
      <c r="D4115" s="305" t="s">
        <v>172</v>
      </c>
    </row>
    <row r="4116" spans="1:4" ht="14.5" customHeight="1" x14ac:dyDescent="0.35">
      <c r="A4116" s="1"/>
      <c r="B4116" s="306">
        <v>44503.852777787077</v>
      </c>
      <c r="C4116" s="304">
        <v>1.3049127764447197</v>
      </c>
      <c r="D4116" s="305" t="s">
        <v>172</v>
      </c>
    </row>
    <row r="4117" spans="1:4" ht="14.5" customHeight="1" x14ac:dyDescent="0.35">
      <c r="A4117" s="1"/>
      <c r="B4117" s="306">
        <v>44503.853472231523</v>
      </c>
      <c r="C4117" s="304">
        <v>1.2384153096243911</v>
      </c>
      <c r="D4117" s="305" t="s">
        <v>172</v>
      </c>
    </row>
    <row r="4118" spans="1:4" ht="14.5" customHeight="1" x14ac:dyDescent="0.35">
      <c r="A4118" s="1"/>
      <c r="B4118" s="306">
        <v>44503.85416667597</v>
      </c>
      <c r="C4118" s="304">
        <v>1.2247629763412078</v>
      </c>
      <c r="D4118" s="305" t="s">
        <v>172</v>
      </c>
    </row>
    <row r="4119" spans="1:4" ht="14.5" customHeight="1" x14ac:dyDescent="0.35">
      <c r="A4119" s="1"/>
      <c r="B4119" s="306">
        <v>44503.854861120417</v>
      </c>
      <c r="C4119" s="304">
        <v>1.1580988557802507</v>
      </c>
      <c r="D4119" s="305" t="s">
        <v>172</v>
      </c>
    </row>
    <row r="4120" spans="1:4" ht="14.5" customHeight="1" x14ac:dyDescent="0.35">
      <c r="A4120" s="1"/>
      <c r="B4120" s="306">
        <v>44503.855555564864</v>
      </c>
      <c r="C4120" s="304">
        <v>1.1422424975859031</v>
      </c>
      <c r="D4120" s="305" t="s">
        <v>172</v>
      </c>
    </row>
    <row r="4121" spans="1:4" ht="14.5" customHeight="1" x14ac:dyDescent="0.35">
      <c r="A4121" s="1"/>
      <c r="B4121" s="306">
        <v>44503.85625000931</v>
      </c>
      <c r="C4121" s="304">
        <v>1.0865775717944264</v>
      </c>
      <c r="D4121" s="305" t="s">
        <v>172</v>
      </c>
    </row>
    <row r="4122" spans="1:4" ht="14.5" customHeight="1" x14ac:dyDescent="0.35">
      <c r="A4122" s="1"/>
      <c r="B4122" s="306">
        <v>44503.856944453757</v>
      </c>
      <c r="C4122" s="304">
        <v>1.1278964134775076</v>
      </c>
      <c r="D4122" s="305" t="s">
        <v>172</v>
      </c>
    </row>
    <row r="4123" spans="1:4" ht="14.5" customHeight="1" x14ac:dyDescent="0.35">
      <c r="A4123" s="1"/>
      <c r="B4123" s="306">
        <v>44503.857638898204</v>
      </c>
      <c r="C4123" s="304">
        <v>1.0081091481594739</v>
      </c>
      <c r="D4123" s="305" t="s">
        <v>172</v>
      </c>
    </row>
    <row r="4124" spans="1:4" ht="14.5" customHeight="1" x14ac:dyDescent="0.35">
      <c r="A4124" s="1"/>
      <c r="B4124" s="306">
        <v>44503.85833334265</v>
      </c>
      <c r="C4124" s="304">
        <v>0.97309654970188908</v>
      </c>
      <c r="D4124" s="305" t="s">
        <v>172</v>
      </c>
    </row>
    <row r="4125" spans="1:4" ht="14.5" customHeight="1" x14ac:dyDescent="0.35">
      <c r="A4125" s="1"/>
      <c r="B4125" s="306">
        <v>44503.859027787097</v>
      </c>
      <c r="C4125" s="304">
        <v>1.0101723959547901</v>
      </c>
      <c r="D4125" s="305" t="s">
        <v>172</v>
      </c>
    </row>
    <row r="4126" spans="1:4" ht="14.5" customHeight="1" x14ac:dyDescent="0.35">
      <c r="A4126" s="1"/>
      <c r="B4126" s="306">
        <v>44503.859722231544</v>
      </c>
      <c r="C4126" s="304">
        <v>0.90854279715658781</v>
      </c>
      <c r="D4126" s="305" t="s">
        <v>172</v>
      </c>
    </row>
    <row r="4127" spans="1:4" ht="14.5" customHeight="1" x14ac:dyDescent="0.35">
      <c r="A4127" s="1"/>
      <c r="B4127" s="306">
        <v>44503.860416675991</v>
      </c>
      <c r="C4127" s="304">
        <v>0.89458244474838766</v>
      </c>
      <c r="D4127" s="305" t="s">
        <v>172</v>
      </c>
    </row>
    <row r="4128" spans="1:4" ht="14.5" customHeight="1" x14ac:dyDescent="0.35">
      <c r="A4128" s="1"/>
      <c r="B4128" s="306">
        <v>44503.861111120437</v>
      </c>
      <c r="C4128" s="304">
        <v>0.90766010817872789</v>
      </c>
      <c r="D4128" s="305" t="s">
        <v>172</v>
      </c>
    </row>
    <row r="4129" spans="1:4" ht="14.5" customHeight="1" x14ac:dyDescent="0.35">
      <c r="A4129" s="1"/>
      <c r="B4129" s="306">
        <v>44503.861805564884</v>
      </c>
      <c r="C4129" s="304">
        <v>0.89680813985551144</v>
      </c>
      <c r="D4129" s="305" t="s">
        <v>172</v>
      </c>
    </row>
    <row r="4130" spans="1:4" ht="14.5" customHeight="1" x14ac:dyDescent="0.35">
      <c r="A4130" s="1"/>
      <c r="B4130" s="306">
        <v>44503.862500009331</v>
      </c>
      <c r="C4130" s="304">
        <v>0.94622934855342467</v>
      </c>
      <c r="D4130" s="305" t="s">
        <v>172</v>
      </c>
    </row>
    <row r="4131" spans="1:4" ht="14.5" customHeight="1" x14ac:dyDescent="0.35">
      <c r="A4131" s="1"/>
      <c r="B4131" s="306">
        <v>44503.863194453777</v>
      </c>
      <c r="C4131" s="304">
        <v>0.84473771517062535</v>
      </c>
      <c r="D4131" s="305" t="s">
        <v>172</v>
      </c>
    </row>
    <row r="4132" spans="1:4" ht="14.5" customHeight="1" x14ac:dyDescent="0.35">
      <c r="A4132" s="1"/>
      <c r="B4132" s="306">
        <v>44503.863888898224</v>
      </c>
      <c r="C4132" s="304">
        <v>0.87047890561592189</v>
      </c>
      <c r="D4132" s="305" t="s">
        <v>172</v>
      </c>
    </row>
    <row r="4133" spans="1:4" ht="14.5" customHeight="1" x14ac:dyDescent="0.35">
      <c r="A4133" s="1"/>
      <c r="B4133" s="306">
        <v>44503.864583342671</v>
      </c>
      <c r="C4133" s="304">
        <v>0.87340195395754561</v>
      </c>
      <c r="D4133" s="305" t="s">
        <v>172</v>
      </c>
    </row>
    <row r="4134" spans="1:4" ht="14.5" customHeight="1" x14ac:dyDescent="0.35">
      <c r="A4134" s="1"/>
      <c r="B4134" s="306">
        <v>44503.865277787118</v>
      </c>
      <c r="C4134" s="304">
        <v>0.82296192127146239</v>
      </c>
      <c r="D4134" s="305" t="s">
        <v>172</v>
      </c>
    </row>
    <row r="4135" spans="1:4" ht="14.5" customHeight="1" x14ac:dyDescent="0.35">
      <c r="A4135" s="1"/>
      <c r="B4135" s="306">
        <v>44503.865972231564</v>
      </c>
      <c r="C4135" s="304">
        <v>0.81401069290456385</v>
      </c>
      <c r="D4135" s="305" t="s">
        <v>172</v>
      </c>
    </row>
    <row r="4136" spans="1:4" ht="14.5" customHeight="1" x14ac:dyDescent="0.35">
      <c r="A4136" s="1"/>
      <c r="B4136" s="306">
        <v>44503.866666676011</v>
      </c>
      <c r="C4136" s="304">
        <v>0.83275362036996137</v>
      </c>
      <c r="D4136" s="305" t="s">
        <v>172</v>
      </c>
    </row>
    <row r="4137" spans="1:4" ht="14.5" customHeight="1" x14ac:dyDescent="0.35">
      <c r="A4137" s="1"/>
      <c r="B4137" s="306">
        <v>44503.867361120458</v>
      </c>
      <c r="C4137" s="304">
        <v>0.76867727105344175</v>
      </c>
      <c r="D4137" s="305" t="s">
        <v>172</v>
      </c>
    </row>
    <row r="4138" spans="1:4" ht="14.5" customHeight="1" x14ac:dyDescent="0.35">
      <c r="A4138" s="1"/>
      <c r="B4138" s="306">
        <v>44503.868055564904</v>
      </c>
      <c r="C4138" s="304">
        <v>0.7776337224210238</v>
      </c>
      <c r="D4138" s="305" t="s">
        <v>172</v>
      </c>
    </row>
    <row r="4139" spans="1:4" ht="14.5" customHeight="1" x14ac:dyDescent="0.35">
      <c r="A4139" s="1"/>
      <c r="B4139" s="306">
        <v>44503.868750009351</v>
      </c>
      <c r="C4139" s="304">
        <v>0.78065153479119542</v>
      </c>
      <c r="D4139" s="305" t="s">
        <v>172</v>
      </c>
    </row>
    <row r="4140" spans="1:4" ht="14.5" customHeight="1" x14ac:dyDescent="0.35">
      <c r="A4140" s="1"/>
      <c r="B4140" s="306">
        <v>44503.869444453798</v>
      </c>
      <c r="C4140" s="304">
        <v>0.76129934942861532</v>
      </c>
      <c r="D4140" s="305" t="s">
        <v>172</v>
      </c>
    </row>
    <row r="4141" spans="1:4" ht="14.5" customHeight="1" x14ac:dyDescent="0.35">
      <c r="A4141" s="1"/>
      <c r="B4141" s="306">
        <v>44503.870138898244</v>
      </c>
      <c r="C4141" s="304">
        <v>0.70815143706962169</v>
      </c>
      <c r="D4141" s="305" t="s">
        <v>172</v>
      </c>
    </row>
    <row r="4142" spans="1:4" ht="14.5" customHeight="1" x14ac:dyDescent="0.35">
      <c r="A4142" s="1"/>
      <c r="B4142" s="306">
        <v>44503.870833342691</v>
      </c>
      <c r="C4142" s="304">
        <v>0.66657938553056129</v>
      </c>
      <c r="D4142" s="305" t="s">
        <v>172</v>
      </c>
    </row>
    <row r="4143" spans="1:4" ht="14.5" customHeight="1" x14ac:dyDescent="0.35">
      <c r="A4143" s="1"/>
      <c r="B4143" s="306">
        <v>44503.871527787138</v>
      </c>
      <c r="C4143" s="304">
        <v>0.63491587370014413</v>
      </c>
      <c r="D4143" s="305" t="s">
        <v>172</v>
      </c>
    </row>
    <row r="4144" spans="1:4" ht="14.5" customHeight="1" x14ac:dyDescent="0.35">
      <c r="A4144" s="1"/>
      <c r="B4144" s="306">
        <v>44503.872222231585</v>
      </c>
      <c r="C4144" s="304">
        <v>0.6792110474487042</v>
      </c>
      <c r="D4144" s="305" t="s">
        <v>172</v>
      </c>
    </row>
    <row r="4145" spans="1:4" ht="14.5" customHeight="1" x14ac:dyDescent="0.35">
      <c r="A4145" s="1"/>
      <c r="B4145" s="306">
        <v>44503.872916676031</v>
      </c>
      <c r="C4145" s="304">
        <v>0.64084395632607993</v>
      </c>
      <c r="D4145" s="305" t="s">
        <v>172</v>
      </c>
    </row>
    <row r="4146" spans="1:4" ht="14.5" customHeight="1" x14ac:dyDescent="0.35">
      <c r="A4146" s="1"/>
      <c r="B4146" s="306">
        <v>44503.873611120478</v>
      </c>
      <c r="C4146" s="304">
        <v>0.60584935085770064</v>
      </c>
      <c r="D4146" s="305" t="s">
        <v>172</v>
      </c>
    </row>
    <row r="4147" spans="1:4" ht="14.5" customHeight="1" x14ac:dyDescent="0.35">
      <c r="A4147" s="1"/>
      <c r="B4147" s="306">
        <v>44503.874305564925</v>
      </c>
      <c r="C4147" s="304">
        <v>0.60711523783038501</v>
      </c>
      <c r="D4147" s="305" t="s">
        <v>172</v>
      </c>
    </row>
    <row r="4148" spans="1:4" ht="14.5" customHeight="1" x14ac:dyDescent="0.35">
      <c r="A4148" s="1"/>
      <c r="B4148" s="306">
        <v>44503.875000009371</v>
      </c>
      <c r="C4148" s="304">
        <v>0.60763641156497672</v>
      </c>
      <c r="D4148" s="305" t="s">
        <v>172</v>
      </c>
    </row>
    <row r="4149" spans="1:4" ht="14.5" customHeight="1" x14ac:dyDescent="0.35">
      <c r="A4149" s="1"/>
      <c r="B4149" s="306">
        <v>44503.875694453818</v>
      </c>
      <c r="C4149" s="304">
        <v>0.60707468548291676</v>
      </c>
      <c r="D4149" s="305" t="s">
        <v>172</v>
      </c>
    </row>
    <row r="4150" spans="1:4" ht="14.5" customHeight="1" x14ac:dyDescent="0.35">
      <c r="A4150" s="1"/>
      <c r="B4150" s="306">
        <v>44503.876388898265</v>
      </c>
      <c r="C4150" s="304">
        <v>0.55596577347347798</v>
      </c>
      <c r="D4150" s="305" t="s">
        <v>172</v>
      </c>
    </row>
    <row r="4151" spans="1:4" ht="14.5" customHeight="1" x14ac:dyDescent="0.35">
      <c r="A4151" s="1"/>
      <c r="B4151" s="306">
        <v>44503.877083342712</v>
      </c>
      <c r="C4151" s="304">
        <v>0.5865108556922678</v>
      </c>
      <c r="D4151" s="305" t="s">
        <v>172</v>
      </c>
    </row>
    <row r="4152" spans="1:4" ht="14.5" customHeight="1" x14ac:dyDescent="0.35">
      <c r="A4152" s="1"/>
      <c r="B4152" s="306">
        <v>44503.877777787158</v>
      </c>
      <c r="C4152" s="304">
        <v>0.5265306532749795</v>
      </c>
      <c r="D4152" s="305" t="s">
        <v>172</v>
      </c>
    </row>
    <row r="4153" spans="1:4" ht="14.5" customHeight="1" x14ac:dyDescent="0.35">
      <c r="A4153" s="1"/>
      <c r="B4153" s="306">
        <v>44503.878472231605</v>
      </c>
      <c r="C4153" s="304">
        <v>0.49480956067632176</v>
      </c>
      <c r="D4153" s="305" t="s">
        <v>172</v>
      </c>
    </row>
    <row r="4154" spans="1:4" ht="14.5" customHeight="1" x14ac:dyDescent="0.35">
      <c r="A4154" s="1"/>
      <c r="B4154" s="306">
        <v>44503.879166676052</v>
      </c>
      <c r="C4154" s="304">
        <v>0.52766331777484843</v>
      </c>
      <c r="D4154" s="305" t="s">
        <v>172</v>
      </c>
    </row>
    <row r="4155" spans="1:4" ht="14.5" customHeight="1" x14ac:dyDescent="0.35">
      <c r="A4155" s="1"/>
      <c r="B4155" s="306">
        <v>44503.879861120498</v>
      </c>
      <c r="C4155" s="304">
        <v>0.54417039038159298</v>
      </c>
      <c r="D4155" s="305" t="s">
        <v>172</v>
      </c>
    </row>
    <row r="4156" spans="1:4" ht="14.5" customHeight="1" x14ac:dyDescent="0.35">
      <c r="A4156" s="1"/>
      <c r="B4156" s="306">
        <v>44503.880555564945</v>
      </c>
      <c r="C4156" s="304">
        <v>0.53081051045900651</v>
      </c>
      <c r="D4156" s="305" t="s">
        <v>172</v>
      </c>
    </row>
    <row r="4157" spans="1:4" ht="14.5" customHeight="1" x14ac:dyDescent="0.35">
      <c r="A4157" s="1"/>
      <c r="B4157" s="306">
        <v>44503.881250009392</v>
      </c>
      <c r="C4157" s="304">
        <v>0.53027222402182972</v>
      </c>
      <c r="D4157" s="305" t="s">
        <v>172</v>
      </c>
    </row>
    <row r="4158" spans="1:4" ht="14.5" customHeight="1" x14ac:dyDescent="0.35">
      <c r="A4158" s="1"/>
      <c r="B4158" s="306">
        <v>44503.881944453839</v>
      </c>
      <c r="C4158" s="304">
        <v>0.53070130968743945</v>
      </c>
      <c r="D4158" s="305" t="s">
        <v>172</v>
      </c>
    </row>
    <row r="4159" spans="1:4" ht="14.5" customHeight="1" x14ac:dyDescent="0.35">
      <c r="A4159" s="1"/>
      <c r="B4159" s="306">
        <v>44503.882638898285</v>
      </c>
      <c r="C4159" s="304">
        <v>0.46066045980162473</v>
      </c>
      <c r="D4159" s="305" t="s">
        <v>172</v>
      </c>
    </row>
    <row r="4160" spans="1:4" ht="14.5" customHeight="1" x14ac:dyDescent="0.35">
      <c r="A4160" s="1"/>
      <c r="B4160" s="306">
        <v>44503.883333342732</v>
      </c>
      <c r="C4160" s="304">
        <v>0.53575231435140724</v>
      </c>
      <c r="D4160" s="305" t="s">
        <v>172</v>
      </c>
    </row>
    <row r="4161" spans="1:4" ht="14.5" customHeight="1" x14ac:dyDescent="0.35">
      <c r="A4161" s="1"/>
      <c r="B4161" s="306">
        <v>44503.884027787179</v>
      </c>
      <c r="C4161" s="304">
        <v>0.47041697272570671</v>
      </c>
      <c r="D4161" s="305" t="s">
        <v>172</v>
      </c>
    </row>
    <row r="4162" spans="1:4" ht="14.5" customHeight="1" x14ac:dyDescent="0.35">
      <c r="A4162" s="1"/>
      <c r="B4162" s="306">
        <v>44503.884722231625</v>
      </c>
      <c r="C4162" s="304">
        <v>0.47757138896439905</v>
      </c>
      <c r="D4162" s="305" t="s">
        <v>172</v>
      </c>
    </row>
    <row r="4163" spans="1:4" ht="14.5" customHeight="1" x14ac:dyDescent="0.35">
      <c r="A4163" s="1"/>
      <c r="B4163" s="306">
        <v>44503.885416676072</v>
      </c>
      <c r="C4163" s="304">
        <v>0.58460731087102435</v>
      </c>
      <c r="D4163" s="305" t="s">
        <v>172</v>
      </c>
    </row>
    <row r="4164" spans="1:4" ht="14.5" customHeight="1" x14ac:dyDescent="0.35">
      <c r="A4164" s="1"/>
      <c r="B4164" s="306">
        <v>44503.886111120519</v>
      </c>
      <c r="C4164" s="304">
        <v>0.6405351746556941</v>
      </c>
      <c r="D4164" s="305" t="s">
        <v>172</v>
      </c>
    </row>
    <row r="4165" spans="1:4" ht="14.5" customHeight="1" x14ac:dyDescent="0.35">
      <c r="A4165" s="1"/>
      <c r="B4165" s="306">
        <v>44503.886805564965</v>
      </c>
      <c r="C4165" s="304">
        <v>0.74233946476392698</v>
      </c>
      <c r="D4165" s="305" t="s">
        <v>172</v>
      </c>
    </row>
    <row r="4166" spans="1:4" ht="14.5" customHeight="1" x14ac:dyDescent="0.35">
      <c r="A4166" s="1"/>
      <c r="B4166" s="306">
        <v>44503.887500009412</v>
      </c>
      <c r="C4166" s="304">
        <v>0.98354086536678553</v>
      </c>
      <c r="D4166" s="305" t="s">
        <v>172</v>
      </c>
    </row>
    <row r="4167" spans="1:4" ht="14.5" customHeight="1" x14ac:dyDescent="0.35">
      <c r="A4167" s="1"/>
      <c r="B4167" s="306">
        <v>44503.888194453859</v>
      </c>
      <c r="C4167" s="304">
        <v>1.2056219331350198</v>
      </c>
      <c r="D4167" s="305" t="s">
        <v>172</v>
      </c>
    </row>
    <row r="4168" spans="1:4" ht="14.5" customHeight="1" x14ac:dyDescent="0.35">
      <c r="A4168" s="1"/>
      <c r="B4168" s="306">
        <v>44503.888888898306</v>
      </c>
      <c r="C4168" s="304">
        <v>1.3077025300320202</v>
      </c>
      <c r="D4168" s="305" t="s">
        <v>172</v>
      </c>
    </row>
    <row r="4169" spans="1:4" ht="14.5" customHeight="1" x14ac:dyDescent="0.35">
      <c r="A4169" s="1"/>
      <c r="B4169" s="306">
        <v>44503.889583342752</v>
      </c>
      <c r="C4169" s="304">
        <v>1.5932502934354791</v>
      </c>
      <c r="D4169" s="305" t="s">
        <v>172</v>
      </c>
    </row>
    <row r="4170" spans="1:4" ht="14.5" customHeight="1" x14ac:dyDescent="0.35">
      <c r="A4170" s="1"/>
      <c r="B4170" s="306">
        <v>44503.890277787199</v>
      </c>
      <c r="C4170" s="304">
        <v>1.7409080710312992</v>
      </c>
      <c r="D4170" s="305" t="s">
        <v>172</v>
      </c>
    </row>
    <row r="4171" spans="1:4" ht="14.5" customHeight="1" x14ac:dyDescent="0.35">
      <c r="A4171" s="1"/>
      <c r="B4171" s="306">
        <v>44503.890972231646</v>
      </c>
      <c r="C4171" s="304">
        <v>1.7221379005747925</v>
      </c>
      <c r="D4171" s="305" t="s">
        <v>172</v>
      </c>
    </row>
    <row r="4172" spans="1:4" ht="14.5" customHeight="1" x14ac:dyDescent="0.35">
      <c r="A4172" s="1"/>
      <c r="B4172" s="306">
        <v>44503.891666676092</v>
      </c>
      <c r="C4172" s="304">
        <v>2.006593857264761</v>
      </c>
      <c r="D4172" s="305" t="s">
        <v>172</v>
      </c>
    </row>
    <row r="4173" spans="1:4" ht="14.5" customHeight="1" x14ac:dyDescent="0.35">
      <c r="A4173" s="1"/>
      <c r="B4173" s="306">
        <v>44503.892361120539</v>
      </c>
      <c r="C4173" s="304">
        <v>2.1826003716324824</v>
      </c>
      <c r="D4173" s="305" t="s">
        <v>172</v>
      </c>
    </row>
    <row r="4174" spans="1:4" ht="14.5" customHeight="1" x14ac:dyDescent="0.35">
      <c r="A4174" s="1"/>
      <c r="B4174" s="306">
        <v>44503.893055564986</v>
      </c>
      <c r="C4174" s="304">
        <v>2.506375748395961</v>
      </c>
      <c r="D4174" s="305" t="s">
        <v>172</v>
      </c>
    </row>
    <row r="4175" spans="1:4" ht="14.5" customHeight="1" x14ac:dyDescent="0.35">
      <c r="A4175" s="1"/>
      <c r="B4175" s="306">
        <v>44503.893750009433</v>
      </c>
      <c r="C4175" s="304">
        <v>2.8690892527834877</v>
      </c>
      <c r="D4175" s="305" t="s">
        <v>172</v>
      </c>
    </row>
    <row r="4176" spans="1:4" ht="14.5" customHeight="1" x14ac:dyDescent="0.35">
      <c r="A4176" s="1"/>
      <c r="B4176" s="306">
        <v>44503.894444453879</v>
      </c>
      <c r="C4176" s="304">
        <v>2.9082014994749747</v>
      </c>
      <c r="D4176" s="305" t="s">
        <v>172</v>
      </c>
    </row>
    <row r="4177" spans="1:4" ht="14.5" customHeight="1" x14ac:dyDescent="0.35">
      <c r="A4177" s="1"/>
      <c r="B4177" s="306">
        <v>44503.895138898326</v>
      </c>
      <c r="C4177" s="304">
        <v>3.0365330652901319</v>
      </c>
      <c r="D4177" s="305" t="s">
        <v>172</v>
      </c>
    </row>
    <row r="4178" spans="1:4" ht="14.5" customHeight="1" x14ac:dyDescent="0.35">
      <c r="A4178" s="1"/>
      <c r="B4178" s="306">
        <v>44503.895833342773</v>
      </c>
      <c r="C4178" s="304">
        <v>3.067243335656288</v>
      </c>
      <c r="D4178" s="305" t="s">
        <v>172</v>
      </c>
    </row>
    <row r="4179" spans="1:4" ht="14.5" customHeight="1" x14ac:dyDescent="0.35">
      <c r="A4179" s="1"/>
      <c r="B4179" s="306">
        <v>44503.896527787219</v>
      </c>
      <c r="C4179" s="304">
        <v>3.3101450276602313</v>
      </c>
      <c r="D4179" s="305" t="s">
        <v>172</v>
      </c>
    </row>
    <row r="4180" spans="1:4" ht="14.5" customHeight="1" x14ac:dyDescent="0.35">
      <c r="A4180" s="1"/>
      <c r="B4180" s="306">
        <v>44503.897222231666</v>
      </c>
      <c r="C4180" s="304">
        <v>3.4833799234133038</v>
      </c>
      <c r="D4180" s="305" t="s">
        <v>172</v>
      </c>
    </row>
    <row r="4181" spans="1:4" ht="14.5" customHeight="1" x14ac:dyDescent="0.35">
      <c r="A4181" s="1"/>
      <c r="B4181" s="306">
        <v>44503.897916676113</v>
      </c>
      <c r="C4181" s="304">
        <v>3.6698456502696595</v>
      </c>
      <c r="D4181" s="305" t="s">
        <v>172</v>
      </c>
    </row>
    <row r="4182" spans="1:4" ht="14.5" customHeight="1" x14ac:dyDescent="0.35">
      <c r="A4182" s="1"/>
      <c r="B4182" s="306">
        <v>44503.89861112056</v>
      </c>
      <c r="C4182" s="304">
        <v>3.7343067979626841</v>
      </c>
      <c r="D4182" s="305" t="s">
        <v>172</v>
      </c>
    </row>
    <row r="4183" spans="1:4" ht="14.5" customHeight="1" x14ac:dyDescent="0.35">
      <c r="A4183" s="1"/>
      <c r="B4183" s="306">
        <v>44503.899305565006</v>
      </c>
      <c r="C4183" s="304">
        <v>3.8822070643449478</v>
      </c>
      <c r="D4183" s="305" t="s">
        <v>172</v>
      </c>
    </row>
    <row r="4184" spans="1:4" ht="14.5" customHeight="1" x14ac:dyDescent="0.35">
      <c r="A4184" s="1"/>
      <c r="B4184" s="306">
        <v>44503.900000009453</v>
      </c>
      <c r="C4184" s="304">
        <v>3.8463720540428161</v>
      </c>
      <c r="D4184" s="305" t="s">
        <v>172</v>
      </c>
    </row>
    <row r="4185" spans="1:4" ht="14.5" customHeight="1" x14ac:dyDescent="0.35">
      <c r="A4185" s="1"/>
      <c r="B4185" s="306">
        <v>44503.9006944539</v>
      </c>
      <c r="C4185" s="304">
        <v>4.0419030086968029</v>
      </c>
      <c r="D4185" s="305" t="s">
        <v>172</v>
      </c>
    </row>
    <row r="4186" spans="1:4" ht="14.5" customHeight="1" x14ac:dyDescent="0.35">
      <c r="A4186" s="1"/>
      <c r="B4186" s="306">
        <v>44503.901388898346</v>
      </c>
      <c r="C4186" s="304">
        <v>4.092294101215157</v>
      </c>
      <c r="D4186" s="305" t="s">
        <v>172</v>
      </c>
    </row>
    <row r="4187" spans="1:4" ht="14.5" customHeight="1" x14ac:dyDescent="0.35">
      <c r="A4187" s="1"/>
      <c r="B4187" s="306">
        <v>44503.902083342793</v>
      </c>
      <c r="C4187" s="304">
        <v>4.1375793905231451</v>
      </c>
      <c r="D4187" s="305" t="s">
        <v>172</v>
      </c>
    </row>
    <row r="4188" spans="1:4" ht="14.5" customHeight="1" x14ac:dyDescent="0.35">
      <c r="A4188" s="1"/>
      <c r="B4188" s="306">
        <v>44503.90277778724</v>
      </c>
      <c r="C4188" s="304">
        <v>4.2716021973512399</v>
      </c>
      <c r="D4188" s="305" t="s">
        <v>172</v>
      </c>
    </row>
    <row r="4189" spans="1:4" ht="14.5" customHeight="1" x14ac:dyDescent="0.35">
      <c r="A4189" s="1"/>
      <c r="B4189" s="306">
        <v>44503.903472231686</v>
      </c>
      <c r="C4189" s="304">
        <v>4.2523559413619898</v>
      </c>
      <c r="D4189" s="305" t="s">
        <v>172</v>
      </c>
    </row>
    <row r="4190" spans="1:4" ht="14.5" customHeight="1" x14ac:dyDescent="0.35">
      <c r="A4190" s="1"/>
      <c r="B4190" s="306">
        <v>44503.904166676133</v>
      </c>
      <c r="C4190" s="304">
        <v>4.2612828978584734</v>
      </c>
      <c r="D4190" s="305" t="s">
        <v>172</v>
      </c>
    </row>
    <row r="4191" spans="1:4" ht="14.5" customHeight="1" x14ac:dyDescent="0.35">
      <c r="A4191" s="1"/>
      <c r="B4191" s="306">
        <v>44503.90486112058</v>
      </c>
      <c r="C4191" s="304">
        <v>4.3083148662125801</v>
      </c>
      <c r="D4191" s="305" t="s">
        <v>172</v>
      </c>
    </row>
    <row r="4192" spans="1:4" ht="14.5" customHeight="1" x14ac:dyDescent="0.35">
      <c r="A4192" s="1"/>
      <c r="B4192" s="306">
        <v>44503.905555565027</v>
      </c>
      <c r="C4192" s="304">
        <v>4.3267369075604316</v>
      </c>
      <c r="D4192" s="305" t="s">
        <v>172</v>
      </c>
    </row>
    <row r="4193" spans="1:4" ht="14.5" customHeight="1" x14ac:dyDescent="0.35">
      <c r="A4193" s="1"/>
      <c r="B4193" s="306">
        <v>44503.906250009473</v>
      </c>
      <c r="C4193" s="304">
        <v>4.3432459590504244</v>
      </c>
      <c r="D4193" s="305" t="s">
        <v>172</v>
      </c>
    </row>
    <row r="4194" spans="1:4" ht="14.5" customHeight="1" x14ac:dyDescent="0.35">
      <c r="A4194" s="1"/>
      <c r="B4194" s="306">
        <v>44503.90694445392</v>
      </c>
      <c r="C4194" s="304">
        <v>4.3845108728870397</v>
      </c>
      <c r="D4194" s="305" t="s">
        <v>172</v>
      </c>
    </row>
    <row r="4195" spans="1:4" ht="14.5" customHeight="1" x14ac:dyDescent="0.35">
      <c r="A4195" s="1"/>
      <c r="B4195" s="306">
        <v>44503.907638898367</v>
      </c>
      <c r="C4195" s="304">
        <v>4.3039242550995063</v>
      </c>
      <c r="D4195" s="305" t="s">
        <v>172</v>
      </c>
    </row>
    <row r="4196" spans="1:4" ht="14.5" customHeight="1" x14ac:dyDescent="0.35">
      <c r="A4196" s="1"/>
      <c r="B4196" s="306">
        <v>44503.908333342813</v>
      </c>
      <c r="C4196" s="304">
        <v>4.3417537411073379</v>
      </c>
      <c r="D4196" s="305" t="s">
        <v>172</v>
      </c>
    </row>
    <row r="4197" spans="1:4" ht="14.5" customHeight="1" x14ac:dyDescent="0.35">
      <c r="A4197" s="1"/>
      <c r="B4197" s="306">
        <v>44503.90902778726</v>
      </c>
      <c r="C4197" s="304">
        <v>4.4058833293005595</v>
      </c>
      <c r="D4197" s="305" t="s">
        <v>172</v>
      </c>
    </row>
    <row r="4198" spans="1:4" ht="14.5" customHeight="1" x14ac:dyDescent="0.35">
      <c r="A4198" s="1"/>
      <c r="B4198" s="306">
        <v>44503.909722231707</v>
      </c>
      <c r="C4198" s="304">
        <v>4.338465723926614</v>
      </c>
      <c r="D4198" s="305" t="s">
        <v>172</v>
      </c>
    </row>
    <row r="4199" spans="1:4" ht="14.5" customHeight="1" x14ac:dyDescent="0.35">
      <c r="A4199" s="1"/>
      <c r="B4199" s="306">
        <v>44503.910416676154</v>
      </c>
      <c r="C4199" s="304">
        <v>4.3767567758408408</v>
      </c>
      <c r="D4199" s="305" t="s">
        <v>172</v>
      </c>
    </row>
    <row r="4200" spans="1:4" ht="14.5" customHeight="1" x14ac:dyDescent="0.35">
      <c r="A4200" s="1"/>
      <c r="B4200" s="306">
        <v>44503.9111111206</v>
      </c>
      <c r="C4200" s="304">
        <v>4.4076734007963143</v>
      </c>
      <c r="D4200" s="305" t="s">
        <v>172</v>
      </c>
    </row>
    <row r="4201" spans="1:4" ht="14.5" customHeight="1" x14ac:dyDescent="0.35">
      <c r="A4201" s="1"/>
      <c r="B4201" s="306">
        <v>44503.911805565047</v>
      </c>
      <c r="C4201" s="304">
        <v>4.3564301667183223</v>
      </c>
      <c r="D4201" s="305" t="s">
        <v>172</v>
      </c>
    </row>
    <row r="4202" spans="1:4" ht="14.5" customHeight="1" x14ac:dyDescent="0.35">
      <c r="A4202" s="1"/>
      <c r="B4202" s="306">
        <v>44503.912500009494</v>
      </c>
      <c r="C4202" s="304">
        <v>4.4059917578734407</v>
      </c>
      <c r="D4202" s="305" t="s">
        <v>172</v>
      </c>
    </row>
    <row r="4203" spans="1:4" ht="14.5" customHeight="1" x14ac:dyDescent="0.35">
      <c r="A4203" s="1"/>
      <c r="B4203" s="306">
        <v>44503.91319445394</v>
      </c>
      <c r="C4203" s="304">
        <v>4.3238942598139447</v>
      </c>
      <c r="D4203" s="305" t="s">
        <v>172</v>
      </c>
    </row>
    <row r="4204" spans="1:4" ht="14.5" customHeight="1" x14ac:dyDescent="0.35">
      <c r="A4204" s="1"/>
      <c r="B4204" s="306">
        <v>44503.913888898387</v>
      </c>
      <c r="C4204" s="304">
        <v>4.3202376876711543</v>
      </c>
      <c r="D4204" s="305" t="s">
        <v>172</v>
      </c>
    </row>
    <row r="4205" spans="1:4" ht="14.5" customHeight="1" x14ac:dyDescent="0.35">
      <c r="A4205" s="1"/>
      <c r="B4205" s="306">
        <v>44503.914583342834</v>
      </c>
      <c r="C4205" s="304">
        <v>4.3650680605390031</v>
      </c>
      <c r="D4205" s="305" t="s">
        <v>172</v>
      </c>
    </row>
    <row r="4206" spans="1:4" ht="14.5" customHeight="1" x14ac:dyDescent="0.35">
      <c r="A4206" s="1"/>
      <c r="B4206" s="306">
        <v>44503.915277787281</v>
      </c>
      <c r="C4206" s="304">
        <v>4.3650186258906611</v>
      </c>
      <c r="D4206" s="305" t="s">
        <v>172</v>
      </c>
    </row>
    <row r="4207" spans="1:4" ht="14.5" customHeight="1" x14ac:dyDescent="0.35">
      <c r="A4207" s="1"/>
      <c r="B4207" s="306">
        <v>44503.915972231727</v>
      </c>
      <c r="C4207" s="304">
        <v>4.2928775490156115</v>
      </c>
      <c r="D4207" s="305" t="s">
        <v>172</v>
      </c>
    </row>
    <row r="4208" spans="1:4" ht="14.5" customHeight="1" x14ac:dyDescent="0.35">
      <c r="A4208" s="1"/>
      <c r="B4208" s="306">
        <v>44503.916666676174</v>
      </c>
      <c r="C4208" s="304">
        <v>4.3030345544887192</v>
      </c>
      <c r="D4208" s="305" t="s">
        <v>172</v>
      </c>
    </row>
    <row r="4209" spans="1:4" ht="14.5" customHeight="1" x14ac:dyDescent="0.35">
      <c r="A4209" s="1"/>
      <c r="B4209" s="306">
        <v>44503.917361120621</v>
      </c>
      <c r="C4209" s="304">
        <v>4.2996189231607183</v>
      </c>
      <c r="D4209" s="305" t="s">
        <v>172</v>
      </c>
    </row>
    <row r="4210" spans="1:4" ht="14.5" customHeight="1" x14ac:dyDescent="0.35">
      <c r="A4210" s="1"/>
      <c r="B4210" s="306">
        <v>44503.918055565067</v>
      </c>
      <c r="C4210" s="304">
        <v>4.2847129097345409</v>
      </c>
      <c r="D4210" s="305" t="s">
        <v>172</v>
      </c>
    </row>
    <row r="4211" spans="1:4" ht="14.5" customHeight="1" x14ac:dyDescent="0.35">
      <c r="A4211" s="1"/>
      <c r="B4211" s="306">
        <v>44503.918750009514</v>
      </c>
      <c r="C4211" s="304">
        <v>4.2519540697593277</v>
      </c>
      <c r="D4211" s="305" t="s">
        <v>172</v>
      </c>
    </row>
    <row r="4212" spans="1:4" ht="14.5" customHeight="1" x14ac:dyDescent="0.35">
      <c r="A4212" s="1"/>
      <c r="B4212" s="306">
        <v>44503.919444453961</v>
      </c>
      <c r="C4212" s="304">
        <v>4.2191406443318558</v>
      </c>
      <c r="D4212" s="305" t="s">
        <v>172</v>
      </c>
    </row>
    <row r="4213" spans="1:4" ht="14.5" customHeight="1" x14ac:dyDescent="0.35">
      <c r="A4213" s="1"/>
      <c r="B4213" s="306">
        <v>44503.920138898407</v>
      </c>
      <c r="C4213" s="304">
        <v>4.1820046141248897</v>
      </c>
      <c r="D4213" s="305" t="s">
        <v>172</v>
      </c>
    </row>
    <row r="4214" spans="1:4" ht="14.5" customHeight="1" x14ac:dyDescent="0.35">
      <c r="A4214" s="1"/>
      <c r="B4214" s="306">
        <v>44503.920833342854</v>
      </c>
      <c r="C4214" s="304">
        <v>4.1526612637706419</v>
      </c>
      <c r="D4214" s="305" t="s">
        <v>172</v>
      </c>
    </row>
    <row r="4215" spans="1:4" ht="14.5" customHeight="1" x14ac:dyDescent="0.35">
      <c r="A4215" s="1"/>
      <c r="B4215" s="306">
        <v>44503.921527787301</v>
      </c>
      <c r="C4215" s="304">
        <v>4.1060666544951046</v>
      </c>
      <c r="D4215" s="305" t="s">
        <v>172</v>
      </c>
    </row>
    <row r="4216" spans="1:4" ht="14.5" customHeight="1" x14ac:dyDescent="0.35">
      <c r="A4216" s="1"/>
      <c r="B4216" s="306">
        <v>44503.922222231748</v>
      </c>
      <c r="C4216" s="304">
        <v>4.0335421731910177</v>
      </c>
      <c r="D4216" s="305" t="s">
        <v>172</v>
      </c>
    </row>
    <row r="4217" spans="1:4" ht="14.5" customHeight="1" x14ac:dyDescent="0.35">
      <c r="A4217" s="1"/>
      <c r="B4217" s="306">
        <v>44503.922916676194</v>
      </c>
      <c r="C4217" s="304">
        <v>4.0461008591638041</v>
      </c>
      <c r="D4217" s="305" t="s">
        <v>172</v>
      </c>
    </row>
    <row r="4218" spans="1:4" ht="14.5" customHeight="1" x14ac:dyDescent="0.35">
      <c r="A4218" s="1"/>
      <c r="B4218" s="306">
        <v>44503.923611120641</v>
      </c>
      <c r="C4218" s="304">
        <v>4.0071702159408842</v>
      </c>
      <c r="D4218" s="305" t="s">
        <v>172</v>
      </c>
    </row>
    <row r="4219" spans="1:4" ht="14.5" customHeight="1" x14ac:dyDescent="0.35">
      <c r="A4219" s="1"/>
      <c r="B4219" s="306">
        <v>44503.924305565088</v>
      </c>
      <c r="C4219" s="304">
        <v>3.9800449329895247</v>
      </c>
      <c r="D4219" s="305" t="s">
        <v>172</v>
      </c>
    </row>
    <row r="4220" spans="1:4" ht="14.5" customHeight="1" x14ac:dyDescent="0.35">
      <c r="A4220" s="1"/>
      <c r="B4220" s="306">
        <v>44503.925000009534</v>
      </c>
      <c r="C4220" s="304">
        <v>3.975718046375126</v>
      </c>
      <c r="D4220" s="305" t="s">
        <v>172</v>
      </c>
    </row>
    <row r="4221" spans="1:4" ht="14.5" customHeight="1" x14ac:dyDescent="0.35">
      <c r="A4221" s="1"/>
      <c r="B4221" s="306">
        <v>44503.925694453981</v>
      </c>
      <c r="C4221" s="304">
        <v>3.9467538949143393</v>
      </c>
      <c r="D4221" s="305" t="s">
        <v>172</v>
      </c>
    </row>
    <row r="4222" spans="1:4" ht="14.5" customHeight="1" x14ac:dyDescent="0.35">
      <c r="A4222" s="1"/>
      <c r="B4222" s="306">
        <v>44503.926388898428</v>
      </c>
      <c r="C4222" s="304">
        <v>3.898353624523649</v>
      </c>
      <c r="D4222" s="305" t="s">
        <v>172</v>
      </c>
    </row>
    <row r="4223" spans="1:4" ht="14.5" customHeight="1" x14ac:dyDescent="0.35">
      <c r="A4223" s="1"/>
      <c r="B4223" s="306">
        <v>44503.927083342875</v>
      </c>
      <c r="C4223" s="304">
        <v>3.9074518770394815</v>
      </c>
      <c r="D4223" s="305" t="s">
        <v>172</v>
      </c>
    </row>
    <row r="4224" spans="1:4" ht="14.5" customHeight="1" x14ac:dyDescent="0.35">
      <c r="A4224" s="1"/>
      <c r="B4224" s="306">
        <v>44503.927777787321</v>
      </c>
      <c r="C4224" s="304">
        <v>3.8757085206001043</v>
      </c>
      <c r="D4224" s="305" t="s">
        <v>172</v>
      </c>
    </row>
    <row r="4225" spans="1:4" ht="14.5" customHeight="1" x14ac:dyDescent="0.35">
      <c r="A4225" s="1"/>
      <c r="B4225" s="306">
        <v>44503.928472231768</v>
      </c>
      <c r="C4225" s="304">
        <v>3.8722261512398592</v>
      </c>
      <c r="D4225" s="305" t="s">
        <v>172</v>
      </c>
    </row>
    <row r="4226" spans="1:4" ht="14.5" customHeight="1" x14ac:dyDescent="0.35">
      <c r="A4226" s="1"/>
      <c r="B4226" s="306">
        <v>44503.929166676215</v>
      </c>
      <c r="C4226" s="304">
        <v>3.7901120061527762</v>
      </c>
      <c r="D4226" s="305" t="s">
        <v>172</v>
      </c>
    </row>
    <row r="4227" spans="1:4" ht="14.5" customHeight="1" x14ac:dyDescent="0.35">
      <c r="A4227" s="1"/>
      <c r="B4227" s="306">
        <v>44503.929861120661</v>
      </c>
      <c r="C4227" s="304">
        <v>3.7756389987894483</v>
      </c>
      <c r="D4227" s="305" t="s">
        <v>172</v>
      </c>
    </row>
    <row r="4228" spans="1:4" ht="14.5" customHeight="1" x14ac:dyDescent="0.35">
      <c r="A4228" s="1"/>
      <c r="B4228" s="306">
        <v>44503.930555565108</v>
      </c>
      <c r="C4228" s="304">
        <v>3.8074834492224303</v>
      </c>
      <c r="D4228" s="305" t="s">
        <v>172</v>
      </c>
    </row>
    <row r="4229" spans="1:4" ht="14.5" customHeight="1" x14ac:dyDescent="0.35">
      <c r="A4229" s="1"/>
      <c r="B4229" s="306">
        <v>44503.931250009555</v>
      </c>
      <c r="C4229" s="304">
        <v>3.7367007428715926</v>
      </c>
      <c r="D4229" s="305" t="s">
        <v>172</v>
      </c>
    </row>
    <row r="4230" spans="1:4" ht="14.5" customHeight="1" x14ac:dyDescent="0.35">
      <c r="A4230" s="1"/>
      <c r="B4230" s="306">
        <v>44503.931944454001</v>
      </c>
      <c r="C4230" s="304">
        <v>3.7484051091566166</v>
      </c>
      <c r="D4230" s="305" t="s">
        <v>172</v>
      </c>
    </row>
    <row r="4231" spans="1:4" ht="14.5" customHeight="1" x14ac:dyDescent="0.35">
      <c r="A4231" s="1"/>
      <c r="B4231" s="306">
        <v>44503.932638898448</v>
      </c>
      <c r="C4231" s="304">
        <v>3.7437548088971502</v>
      </c>
      <c r="D4231" s="305" t="s">
        <v>172</v>
      </c>
    </row>
    <row r="4232" spans="1:4" ht="14.5" customHeight="1" x14ac:dyDescent="0.35">
      <c r="A4232" s="1"/>
      <c r="B4232" s="306">
        <v>44503.933333342895</v>
      </c>
      <c r="C4232" s="304">
        <v>3.7155229601525206</v>
      </c>
      <c r="D4232" s="305" t="s">
        <v>172</v>
      </c>
    </row>
    <row r="4233" spans="1:4" ht="14.5" customHeight="1" x14ac:dyDescent="0.35">
      <c r="A4233" s="1"/>
      <c r="B4233" s="306">
        <v>44503.934027787342</v>
      </c>
      <c r="C4233" s="304">
        <v>3.6364316191989321</v>
      </c>
      <c r="D4233" s="305" t="s">
        <v>172</v>
      </c>
    </row>
    <row r="4234" spans="1:4" ht="14.5" customHeight="1" x14ac:dyDescent="0.35">
      <c r="A4234" s="1"/>
      <c r="B4234" s="306">
        <v>44503.934722231788</v>
      </c>
      <c r="C4234" s="304">
        <v>3.5741812564902529</v>
      </c>
      <c r="D4234" s="305" t="s">
        <v>172</v>
      </c>
    </row>
    <row r="4235" spans="1:4" ht="14.5" customHeight="1" x14ac:dyDescent="0.35">
      <c r="A4235" s="1"/>
      <c r="B4235" s="306">
        <v>44503.935416676235</v>
      </c>
      <c r="C4235" s="304">
        <v>3.5540902630271982</v>
      </c>
      <c r="D4235" s="305" t="s">
        <v>172</v>
      </c>
    </row>
    <row r="4236" spans="1:4" ht="14.5" customHeight="1" x14ac:dyDescent="0.35">
      <c r="A4236" s="1"/>
      <c r="B4236" s="306">
        <v>44503.936111120682</v>
      </c>
      <c r="C4236" s="304">
        <v>3.468671661417587</v>
      </c>
      <c r="D4236" s="305" t="s">
        <v>172</v>
      </c>
    </row>
    <row r="4237" spans="1:4" ht="14.5" customHeight="1" x14ac:dyDescent="0.35">
      <c r="A4237" s="1"/>
      <c r="B4237" s="306">
        <v>44503.936805565128</v>
      </c>
      <c r="C4237" s="304">
        <v>3.4770511982012975</v>
      </c>
      <c r="D4237" s="305" t="s">
        <v>172</v>
      </c>
    </row>
    <row r="4238" spans="1:4" ht="14.5" customHeight="1" x14ac:dyDescent="0.35">
      <c r="A4238" s="1"/>
      <c r="B4238" s="306">
        <v>44503.937500009575</v>
      </c>
      <c r="C4238" s="304">
        <v>3.4576113645024331</v>
      </c>
      <c r="D4238" s="305" t="s">
        <v>172</v>
      </c>
    </row>
    <row r="4239" spans="1:4" ht="14.5" customHeight="1" x14ac:dyDescent="0.35">
      <c r="A4239" s="1"/>
      <c r="B4239" s="306">
        <v>44503.938194454022</v>
      </c>
      <c r="C4239" s="304">
        <v>3.3390618255032676</v>
      </c>
      <c r="D4239" s="305" t="s">
        <v>172</v>
      </c>
    </row>
    <row r="4240" spans="1:4" ht="14.5" customHeight="1" x14ac:dyDescent="0.35">
      <c r="A4240" s="1"/>
      <c r="B4240" s="306">
        <v>44503.938888898469</v>
      </c>
      <c r="C4240" s="304">
        <v>3.37607521052117</v>
      </c>
      <c r="D4240" s="305" t="s">
        <v>172</v>
      </c>
    </row>
    <row r="4241" spans="1:4" ht="14.5" customHeight="1" x14ac:dyDescent="0.35">
      <c r="A4241" s="1"/>
      <c r="B4241" s="306">
        <v>44503.939583342915</v>
      </c>
      <c r="C4241" s="304">
        <v>3.3527450767604021</v>
      </c>
      <c r="D4241" s="305" t="s">
        <v>172</v>
      </c>
    </row>
    <row r="4242" spans="1:4" ht="14.5" customHeight="1" x14ac:dyDescent="0.35">
      <c r="A4242" s="1"/>
      <c r="B4242" s="306">
        <v>44503.940277787362</v>
      </c>
      <c r="C4242" s="304">
        <v>3.2842739423795138</v>
      </c>
      <c r="D4242" s="305" t="s">
        <v>172</v>
      </c>
    </row>
    <row r="4243" spans="1:4" ht="14.5" customHeight="1" x14ac:dyDescent="0.35">
      <c r="A4243" s="1"/>
      <c r="B4243" s="306">
        <v>44503.940972231809</v>
      </c>
      <c r="C4243" s="304">
        <v>3.2516393403218897</v>
      </c>
      <c r="D4243" s="305" t="s">
        <v>172</v>
      </c>
    </row>
    <row r="4244" spans="1:4" ht="14.5" customHeight="1" x14ac:dyDescent="0.35">
      <c r="A4244" s="1"/>
      <c r="B4244" s="306">
        <v>44503.941666676255</v>
      </c>
      <c r="C4244" s="304">
        <v>3.2336457129843135</v>
      </c>
      <c r="D4244" s="305" t="s">
        <v>172</v>
      </c>
    </row>
    <row r="4245" spans="1:4" ht="14.5" customHeight="1" x14ac:dyDescent="0.35">
      <c r="A4245" s="1"/>
      <c r="B4245" s="306">
        <v>44503.942361120702</v>
      </c>
      <c r="C4245" s="304">
        <v>3.2130161269252011</v>
      </c>
      <c r="D4245" s="305" t="s">
        <v>172</v>
      </c>
    </row>
    <row r="4246" spans="1:4" ht="14.5" customHeight="1" x14ac:dyDescent="0.35">
      <c r="A4246" s="1"/>
      <c r="B4246" s="306">
        <v>44503.943055565149</v>
      </c>
      <c r="C4246" s="304">
        <v>3.1624020148988468</v>
      </c>
      <c r="D4246" s="305" t="s">
        <v>172</v>
      </c>
    </row>
    <row r="4247" spans="1:4" ht="14.5" customHeight="1" x14ac:dyDescent="0.35">
      <c r="A4247" s="1"/>
      <c r="B4247" s="306">
        <v>44503.943750009596</v>
      </c>
      <c r="C4247" s="304">
        <v>3.1828711519448309</v>
      </c>
      <c r="D4247" s="305" t="s">
        <v>172</v>
      </c>
    </row>
    <row r="4248" spans="1:4" ht="14.5" customHeight="1" x14ac:dyDescent="0.35">
      <c r="A4248" s="1"/>
      <c r="B4248" s="306">
        <v>44503.944444454042</v>
      </c>
      <c r="C4248" s="304">
        <v>3.1027732948856284</v>
      </c>
      <c r="D4248" s="305" t="s">
        <v>172</v>
      </c>
    </row>
    <row r="4249" spans="1:4" ht="14.5" customHeight="1" x14ac:dyDescent="0.35">
      <c r="A4249" s="1"/>
      <c r="B4249" s="306">
        <v>44503.945138898489</v>
      </c>
      <c r="C4249" s="304">
        <v>3.1016467727919612</v>
      </c>
      <c r="D4249" s="305" t="s">
        <v>172</v>
      </c>
    </row>
    <row r="4250" spans="1:4" ht="14.5" customHeight="1" x14ac:dyDescent="0.35">
      <c r="A4250" s="1"/>
      <c r="B4250" s="306">
        <v>44503.945833342936</v>
      </c>
      <c r="C4250" s="304">
        <v>3.0887519219480359</v>
      </c>
      <c r="D4250" s="305" t="s">
        <v>172</v>
      </c>
    </row>
    <row r="4251" spans="1:4" ht="14.5" customHeight="1" x14ac:dyDescent="0.35">
      <c r="A4251" s="1"/>
      <c r="B4251" s="306">
        <v>44503.946527787382</v>
      </c>
      <c r="C4251" s="304">
        <v>3.0465636973051611</v>
      </c>
      <c r="D4251" s="305" t="s">
        <v>172</v>
      </c>
    </row>
    <row r="4252" spans="1:4" ht="14.5" customHeight="1" x14ac:dyDescent="0.35">
      <c r="A4252" s="1"/>
      <c r="B4252" s="306">
        <v>44503.947222231829</v>
      </c>
      <c r="C4252" s="304">
        <v>3.0987338545644283</v>
      </c>
      <c r="D4252" s="305" t="s">
        <v>172</v>
      </c>
    </row>
    <row r="4253" spans="1:4" ht="14.5" customHeight="1" x14ac:dyDescent="0.35">
      <c r="A4253" s="1"/>
      <c r="B4253" s="306">
        <v>44503.947916676276</v>
      </c>
      <c r="C4253" s="304">
        <v>3.0115796661696854</v>
      </c>
      <c r="D4253" s="305" t="s">
        <v>172</v>
      </c>
    </row>
    <row r="4254" spans="1:4" ht="14.5" customHeight="1" x14ac:dyDescent="0.35">
      <c r="A4254" s="1"/>
      <c r="B4254" s="306">
        <v>44503.948611120722</v>
      </c>
      <c r="C4254" s="304">
        <v>3.0213023975313869</v>
      </c>
      <c r="D4254" s="305" t="s">
        <v>172</v>
      </c>
    </row>
    <row r="4255" spans="1:4" ht="14.5" customHeight="1" x14ac:dyDescent="0.35">
      <c r="A4255" s="1"/>
      <c r="B4255" s="306">
        <v>44503.949305565169</v>
      </c>
      <c r="C4255" s="304">
        <v>2.984311421994486</v>
      </c>
      <c r="D4255" s="305" t="s">
        <v>172</v>
      </c>
    </row>
    <row r="4256" spans="1:4" ht="14.5" customHeight="1" x14ac:dyDescent="0.35">
      <c r="A4256" s="1"/>
      <c r="B4256" s="306">
        <v>44503.950000009616</v>
      </c>
      <c r="C4256" s="304">
        <v>3.0207666848669152</v>
      </c>
      <c r="D4256" s="305" t="s">
        <v>172</v>
      </c>
    </row>
    <row r="4257" spans="1:4" ht="14.5" customHeight="1" x14ac:dyDescent="0.35">
      <c r="A4257" s="1"/>
      <c r="B4257" s="306">
        <v>44503.950694454063</v>
      </c>
      <c r="C4257" s="304">
        <v>2.9512405176171645</v>
      </c>
      <c r="D4257" s="305" t="s">
        <v>172</v>
      </c>
    </row>
    <row r="4258" spans="1:4" ht="14.5" customHeight="1" x14ac:dyDescent="0.35">
      <c r="A4258" s="1"/>
      <c r="B4258" s="306">
        <v>44503.951388898509</v>
      </c>
      <c r="C4258" s="304">
        <v>2.9510776957986309</v>
      </c>
      <c r="D4258" s="305" t="s">
        <v>172</v>
      </c>
    </row>
    <row r="4259" spans="1:4" ht="14.5" customHeight="1" x14ac:dyDescent="0.35">
      <c r="A4259" s="1"/>
      <c r="B4259" s="306">
        <v>44503.952083342956</v>
      </c>
      <c r="C4259" s="304">
        <v>2.9211632060766837</v>
      </c>
      <c r="D4259" s="305" t="s">
        <v>172</v>
      </c>
    </row>
    <row r="4260" spans="1:4" ht="14.5" customHeight="1" x14ac:dyDescent="0.35">
      <c r="A4260" s="1"/>
      <c r="B4260" s="306">
        <v>44503.952777787403</v>
      </c>
      <c r="C4260" s="304">
        <v>2.8932677944253857</v>
      </c>
      <c r="D4260" s="305" t="s">
        <v>172</v>
      </c>
    </row>
    <row r="4261" spans="1:4" ht="14.5" customHeight="1" x14ac:dyDescent="0.35">
      <c r="A4261" s="1"/>
      <c r="B4261" s="306">
        <v>44503.953472231849</v>
      </c>
      <c r="C4261" s="304">
        <v>2.8373082955864448</v>
      </c>
      <c r="D4261" s="305" t="s">
        <v>172</v>
      </c>
    </row>
    <row r="4262" spans="1:4" ht="14.5" customHeight="1" x14ac:dyDescent="0.35">
      <c r="A4262" s="1"/>
      <c r="B4262" s="306">
        <v>44503.954166676296</v>
      </c>
      <c r="C4262" s="304">
        <v>2.8229174378805206</v>
      </c>
      <c r="D4262" s="305" t="s">
        <v>172</v>
      </c>
    </row>
    <row r="4263" spans="1:4" ht="14.5" customHeight="1" x14ac:dyDescent="0.35">
      <c r="A4263" s="1"/>
      <c r="B4263" s="306">
        <v>44503.954861120743</v>
      </c>
      <c r="C4263" s="304">
        <v>2.8631071938383683</v>
      </c>
      <c r="D4263" s="305" t="s">
        <v>172</v>
      </c>
    </row>
    <row r="4264" spans="1:4" ht="14.5" customHeight="1" x14ac:dyDescent="0.35">
      <c r="A4264" s="1"/>
      <c r="B4264" s="306">
        <v>44503.95555556519</v>
      </c>
      <c r="C4264" s="304">
        <v>2.8138449372479952</v>
      </c>
      <c r="D4264" s="305" t="s">
        <v>172</v>
      </c>
    </row>
    <row r="4265" spans="1:4" ht="14.5" customHeight="1" x14ac:dyDescent="0.35">
      <c r="A4265" s="1"/>
      <c r="B4265" s="306">
        <v>44503.956250009636</v>
      </c>
      <c r="C4265" s="304">
        <v>2.8207871820302293</v>
      </c>
      <c r="D4265" s="305" t="s">
        <v>172</v>
      </c>
    </row>
    <row r="4266" spans="1:4" ht="14.5" customHeight="1" x14ac:dyDescent="0.35">
      <c r="A4266" s="1"/>
      <c r="B4266" s="306">
        <v>44503.956944454083</v>
      </c>
      <c r="C4266" s="304">
        <v>2.7712511140457838</v>
      </c>
      <c r="D4266" s="305" t="s">
        <v>172</v>
      </c>
    </row>
    <row r="4267" spans="1:4" ht="14.5" customHeight="1" x14ac:dyDescent="0.35">
      <c r="A4267" s="1"/>
      <c r="B4267" s="306">
        <v>44503.95763889853</v>
      </c>
      <c r="C4267" s="304">
        <v>2.7045592891180905</v>
      </c>
      <c r="D4267" s="305" t="s">
        <v>172</v>
      </c>
    </row>
    <row r="4268" spans="1:4" ht="14.5" customHeight="1" x14ac:dyDescent="0.35">
      <c r="A4268" s="1"/>
      <c r="B4268" s="306">
        <v>44503.958333342976</v>
      </c>
      <c r="C4268" s="304">
        <v>2.6594132842854377</v>
      </c>
      <c r="D4268" s="305" t="s">
        <v>172</v>
      </c>
    </row>
    <row r="4269" spans="1:4" ht="14.5" customHeight="1" x14ac:dyDescent="0.35">
      <c r="A4269" s="1"/>
      <c r="B4269" s="306">
        <v>44503.959027787423</v>
      </c>
      <c r="C4269" s="304">
        <v>2.6667758614274741</v>
      </c>
      <c r="D4269" s="305" t="s">
        <v>172</v>
      </c>
    </row>
    <row r="4270" spans="1:4" ht="14.5" customHeight="1" x14ac:dyDescent="0.35">
      <c r="A4270" s="1"/>
      <c r="B4270" s="306">
        <v>44503.95972223187</v>
      </c>
      <c r="C4270" s="304">
        <v>2.6864992334689304</v>
      </c>
      <c r="D4270" s="305" t="s">
        <v>172</v>
      </c>
    </row>
    <row r="4271" spans="1:4" ht="14.5" customHeight="1" x14ac:dyDescent="0.35">
      <c r="A4271" s="1"/>
      <c r="B4271" s="306">
        <v>44503.960416676317</v>
      </c>
      <c r="C4271" s="304">
        <v>2.69268180202871</v>
      </c>
      <c r="D4271" s="305" t="s">
        <v>172</v>
      </c>
    </row>
    <row r="4272" spans="1:4" ht="14.5" customHeight="1" x14ac:dyDescent="0.35">
      <c r="A4272" s="1"/>
      <c r="B4272" s="306">
        <v>44503.961111120763</v>
      </c>
      <c r="C4272" s="304">
        <v>2.6640875269957784</v>
      </c>
      <c r="D4272" s="305" t="s">
        <v>172</v>
      </c>
    </row>
    <row r="4273" spans="1:4" ht="14.5" customHeight="1" x14ac:dyDescent="0.35">
      <c r="A4273" s="1"/>
      <c r="B4273" s="306">
        <v>44503.96180556521</v>
      </c>
      <c r="C4273" s="304">
        <v>2.6128822187722109</v>
      </c>
      <c r="D4273" s="305" t="s">
        <v>172</v>
      </c>
    </row>
    <row r="4274" spans="1:4" ht="14.5" customHeight="1" x14ac:dyDescent="0.35">
      <c r="A4274" s="1"/>
      <c r="B4274" s="306">
        <v>44503.962500009657</v>
      </c>
      <c r="C4274" s="304">
        <v>2.6581916830169576</v>
      </c>
      <c r="D4274" s="305" t="s">
        <v>172</v>
      </c>
    </row>
    <row r="4275" spans="1:4" ht="14.5" customHeight="1" x14ac:dyDescent="0.35">
      <c r="A4275" s="1"/>
      <c r="B4275" s="306">
        <v>44503.963194454103</v>
      </c>
      <c r="C4275" s="304">
        <v>2.5702860566025265</v>
      </c>
      <c r="D4275" s="305" t="s">
        <v>172</v>
      </c>
    </row>
    <row r="4276" spans="1:4" ht="14.5" customHeight="1" x14ac:dyDescent="0.35">
      <c r="A4276" s="1"/>
      <c r="B4276" s="306">
        <v>44503.96388889855</v>
      </c>
      <c r="C4276" s="304">
        <v>2.6084057086375956</v>
      </c>
      <c r="D4276" s="305" t="s">
        <v>172</v>
      </c>
    </row>
    <row r="4277" spans="1:4" ht="14.5" customHeight="1" x14ac:dyDescent="0.35">
      <c r="A4277" s="1"/>
      <c r="B4277" s="306">
        <v>44503.964583342997</v>
      </c>
      <c r="C4277" s="304">
        <v>2.6071112972320405</v>
      </c>
      <c r="D4277" s="305" t="s">
        <v>172</v>
      </c>
    </row>
    <row r="4278" spans="1:4" ht="14.5" customHeight="1" x14ac:dyDescent="0.35">
      <c r="A4278" s="1"/>
      <c r="B4278" s="306">
        <v>44503.965277787443</v>
      </c>
      <c r="C4278" s="304">
        <v>2.6043909290379816</v>
      </c>
      <c r="D4278" s="305" t="s">
        <v>172</v>
      </c>
    </row>
    <row r="4279" spans="1:4" ht="14.5" customHeight="1" x14ac:dyDescent="0.35">
      <c r="A4279" s="1"/>
      <c r="B4279" s="306">
        <v>44503.96597223189</v>
      </c>
      <c r="C4279" s="304">
        <v>2.6385894423596254</v>
      </c>
      <c r="D4279" s="305" t="s">
        <v>172</v>
      </c>
    </row>
    <row r="4280" spans="1:4" ht="14.5" customHeight="1" x14ac:dyDescent="0.35">
      <c r="A4280" s="1"/>
      <c r="B4280" s="306">
        <v>44503.966666676337</v>
      </c>
      <c r="C4280" s="304">
        <v>2.5787741612938286</v>
      </c>
      <c r="D4280" s="305" t="s">
        <v>172</v>
      </c>
    </row>
    <row r="4281" spans="1:4" ht="14.5" customHeight="1" x14ac:dyDescent="0.35">
      <c r="A4281" s="1"/>
      <c r="B4281" s="306">
        <v>44503.967361120784</v>
      </c>
      <c r="C4281" s="304">
        <v>2.5529288889351545</v>
      </c>
      <c r="D4281" s="305" t="s">
        <v>172</v>
      </c>
    </row>
    <row r="4282" spans="1:4" ht="14.5" customHeight="1" x14ac:dyDescent="0.35">
      <c r="A4282" s="1"/>
      <c r="B4282" s="306">
        <v>44503.96805556523</v>
      </c>
      <c r="C4282" s="304">
        <v>2.501288705497791</v>
      </c>
      <c r="D4282" s="305" t="s">
        <v>172</v>
      </c>
    </row>
    <row r="4283" spans="1:4" ht="14.5" customHeight="1" x14ac:dyDescent="0.35">
      <c r="A4283" s="1"/>
      <c r="B4283" s="306">
        <v>44503.968750009677</v>
      </c>
      <c r="C4283" s="304">
        <v>2.5621460428126737</v>
      </c>
      <c r="D4283" s="305" t="s">
        <v>172</v>
      </c>
    </row>
    <row r="4284" spans="1:4" ht="14.5" customHeight="1" x14ac:dyDescent="0.35">
      <c r="A4284" s="1"/>
      <c r="B4284" s="306">
        <v>44503.969444454124</v>
      </c>
      <c r="C4284" s="304">
        <v>2.5344230755766453</v>
      </c>
      <c r="D4284" s="305" t="s">
        <v>172</v>
      </c>
    </row>
    <row r="4285" spans="1:4" ht="14.5" customHeight="1" x14ac:dyDescent="0.35">
      <c r="A4285" s="1"/>
      <c r="B4285" s="306">
        <v>44503.97013889857</v>
      </c>
      <c r="C4285" s="304">
        <v>2.5042286984454525</v>
      </c>
      <c r="D4285" s="305" t="s">
        <v>172</v>
      </c>
    </row>
    <row r="4286" spans="1:4" ht="14.5" customHeight="1" x14ac:dyDescent="0.35">
      <c r="A4286" s="1"/>
      <c r="B4286" s="306">
        <v>44503.970833343017</v>
      </c>
      <c r="C4286" s="304">
        <v>2.4458473621990682</v>
      </c>
      <c r="D4286" s="305" t="s">
        <v>172</v>
      </c>
    </row>
    <row r="4287" spans="1:4" ht="14.5" customHeight="1" x14ac:dyDescent="0.35">
      <c r="A4287" s="1"/>
      <c r="B4287" s="306">
        <v>44503.971527787464</v>
      </c>
      <c r="C4287" s="304">
        <v>2.4628717167587939</v>
      </c>
      <c r="D4287" s="305" t="s">
        <v>172</v>
      </c>
    </row>
    <row r="4288" spans="1:4" ht="14.5" customHeight="1" x14ac:dyDescent="0.35">
      <c r="A4288" s="1"/>
      <c r="B4288" s="306">
        <v>44503.972222231911</v>
      </c>
      <c r="C4288" s="304">
        <v>2.4345626515150798</v>
      </c>
      <c r="D4288" s="305" t="s">
        <v>172</v>
      </c>
    </row>
    <row r="4289" spans="1:4" ht="14.5" customHeight="1" x14ac:dyDescent="0.35">
      <c r="A4289" s="1"/>
      <c r="B4289" s="306">
        <v>44503.972916676357</v>
      </c>
      <c r="C4289" s="304">
        <v>2.4312294361613871</v>
      </c>
      <c r="D4289" s="305" t="s">
        <v>172</v>
      </c>
    </row>
    <row r="4290" spans="1:4" ht="14.5" customHeight="1" x14ac:dyDescent="0.35">
      <c r="A4290" s="1"/>
      <c r="B4290" s="306">
        <v>44503.973611120804</v>
      </c>
      <c r="C4290" s="304">
        <v>2.4052455607949619</v>
      </c>
      <c r="D4290" s="305" t="s">
        <v>172</v>
      </c>
    </row>
    <row r="4291" spans="1:4" ht="14.5" customHeight="1" x14ac:dyDescent="0.35">
      <c r="A4291" s="1"/>
      <c r="B4291" s="306">
        <v>44503.974305565251</v>
      </c>
      <c r="C4291" s="304">
        <v>2.3822165226820897</v>
      </c>
      <c r="D4291" s="305" t="s">
        <v>172</v>
      </c>
    </row>
    <row r="4292" spans="1:4" ht="14.5" customHeight="1" x14ac:dyDescent="0.35">
      <c r="A4292" s="1"/>
      <c r="B4292" s="306">
        <v>44503.975000009697</v>
      </c>
      <c r="C4292" s="304">
        <v>2.3388181808373094</v>
      </c>
      <c r="D4292" s="305" t="s">
        <v>172</v>
      </c>
    </row>
    <row r="4293" spans="1:4" ht="14.5" customHeight="1" x14ac:dyDescent="0.35">
      <c r="A4293" s="1"/>
      <c r="B4293" s="306">
        <v>44503.975694454144</v>
      </c>
      <c r="C4293" s="304">
        <v>2.3917813961046099</v>
      </c>
      <c r="D4293" s="305" t="s">
        <v>172</v>
      </c>
    </row>
    <row r="4294" spans="1:4" ht="14.5" customHeight="1" x14ac:dyDescent="0.35">
      <c r="A4294" s="1"/>
      <c r="B4294" s="306">
        <v>44503.976388898591</v>
      </c>
      <c r="C4294" s="304">
        <v>2.3836066878032094</v>
      </c>
      <c r="D4294" s="305" t="s">
        <v>172</v>
      </c>
    </row>
    <row r="4295" spans="1:4" ht="14.5" customHeight="1" x14ac:dyDescent="0.35">
      <c r="A4295" s="1"/>
      <c r="B4295" s="306">
        <v>44503.977083343038</v>
      </c>
      <c r="C4295" s="304">
        <v>2.3514774281891127</v>
      </c>
      <c r="D4295" s="305" t="s">
        <v>172</v>
      </c>
    </row>
    <row r="4296" spans="1:4" ht="14.5" customHeight="1" x14ac:dyDescent="0.35">
      <c r="A4296" s="1"/>
      <c r="B4296" s="306">
        <v>44503.977777787484</v>
      </c>
      <c r="C4296" s="304">
        <v>2.2892802645905248</v>
      </c>
      <c r="D4296" s="305" t="s">
        <v>172</v>
      </c>
    </row>
    <row r="4297" spans="1:4" ht="14.5" customHeight="1" x14ac:dyDescent="0.35">
      <c r="A4297" s="1"/>
      <c r="B4297" s="306">
        <v>44503.978472231931</v>
      </c>
      <c r="C4297" s="304">
        <v>2.291586287633375</v>
      </c>
      <c r="D4297" s="305" t="s">
        <v>172</v>
      </c>
    </row>
    <row r="4298" spans="1:4" ht="14.5" customHeight="1" x14ac:dyDescent="0.35">
      <c r="A4298" s="1"/>
      <c r="B4298" s="306">
        <v>44503.979166676378</v>
      </c>
      <c r="C4298" s="304">
        <v>2.2386134655682328</v>
      </c>
      <c r="D4298" s="305" t="s">
        <v>172</v>
      </c>
    </row>
    <row r="4299" spans="1:4" ht="14.5" customHeight="1" x14ac:dyDescent="0.35">
      <c r="A4299" s="1"/>
      <c r="B4299" s="306">
        <v>44503.979861120824</v>
      </c>
      <c r="C4299" s="304">
        <v>2.2927935531819457</v>
      </c>
      <c r="D4299" s="305" t="s">
        <v>172</v>
      </c>
    </row>
    <row r="4300" spans="1:4" ht="14.5" customHeight="1" x14ac:dyDescent="0.35">
      <c r="A4300" s="1"/>
      <c r="B4300" s="306">
        <v>44503.980555565271</v>
      </c>
      <c r="C4300" s="304">
        <v>2.2477972543777165</v>
      </c>
      <c r="D4300" s="305" t="s">
        <v>172</v>
      </c>
    </row>
    <row r="4301" spans="1:4" ht="14.5" customHeight="1" x14ac:dyDescent="0.35">
      <c r="A4301" s="1"/>
      <c r="B4301" s="306">
        <v>44503.981250009718</v>
      </c>
      <c r="C4301" s="304">
        <v>2.2619531244455477</v>
      </c>
      <c r="D4301" s="305" t="s">
        <v>172</v>
      </c>
    </row>
    <row r="4302" spans="1:4" ht="14.5" customHeight="1" x14ac:dyDescent="0.35">
      <c r="A4302" s="1"/>
      <c r="B4302" s="306">
        <v>44503.981944454164</v>
      </c>
      <c r="C4302" s="304">
        <v>2.2740970471865389</v>
      </c>
      <c r="D4302" s="305" t="s">
        <v>172</v>
      </c>
    </row>
    <row r="4303" spans="1:4" ht="14.5" customHeight="1" x14ac:dyDescent="0.35">
      <c r="A4303" s="1"/>
      <c r="B4303" s="306">
        <v>44503.982638898611</v>
      </c>
      <c r="C4303" s="304">
        <v>2.2574133810070633</v>
      </c>
      <c r="D4303" s="305" t="s">
        <v>172</v>
      </c>
    </row>
    <row r="4304" spans="1:4" ht="14.5" customHeight="1" x14ac:dyDescent="0.35">
      <c r="A4304" s="1"/>
      <c r="B4304" s="306">
        <v>44503.983333343058</v>
      </c>
      <c r="C4304" s="304">
        <v>2.2185589062009359</v>
      </c>
      <c r="D4304" s="305" t="s">
        <v>172</v>
      </c>
    </row>
    <row r="4305" spans="1:4" ht="14.5" customHeight="1" x14ac:dyDescent="0.35">
      <c r="A4305" s="1"/>
      <c r="B4305" s="306">
        <v>44503.984027787505</v>
      </c>
      <c r="C4305" s="304">
        <v>2.2017686483090682</v>
      </c>
      <c r="D4305" s="305" t="s">
        <v>172</v>
      </c>
    </row>
    <row r="4306" spans="1:4" ht="14.5" customHeight="1" x14ac:dyDescent="0.35">
      <c r="A4306" s="1"/>
      <c r="B4306" s="306">
        <v>44503.984722231951</v>
      </c>
      <c r="C4306" s="304">
        <v>2.1895684023602979</v>
      </c>
      <c r="D4306" s="305" t="s">
        <v>172</v>
      </c>
    </row>
    <row r="4307" spans="1:4" ht="14.5" customHeight="1" x14ac:dyDescent="0.35">
      <c r="A4307" s="1"/>
      <c r="B4307" s="306">
        <v>44503.985416676398</v>
      </c>
      <c r="C4307" s="304">
        <v>2.1845044696868476</v>
      </c>
      <c r="D4307" s="305" t="s">
        <v>172</v>
      </c>
    </row>
    <row r="4308" spans="1:4" ht="14.5" customHeight="1" x14ac:dyDescent="0.35">
      <c r="A4308" s="1"/>
      <c r="B4308" s="306">
        <v>44503.986111120845</v>
      </c>
      <c r="C4308" s="304">
        <v>2.2554591427875494</v>
      </c>
      <c r="D4308" s="305" t="s">
        <v>172</v>
      </c>
    </row>
    <row r="4309" spans="1:4" ht="14.5" customHeight="1" x14ac:dyDescent="0.35">
      <c r="A4309" s="1"/>
      <c r="B4309" s="306">
        <v>44503.986805565291</v>
      </c>
      <c r="C4309" s="304">
        <v>2.2361456994400215</v>
      </c>
      <c r="D4309" s="305" t="s">
        <v>172</v>
      </c>
    </row>
    <row r="4310" spans="1:4" ht="14.5" customHeight="1" x14ac:dyDescent="0.35">
      <c r="A4310" s="1"/>
      <c r="B4310" s="306">
        <v>44503.987500009738</v>
      </c>
      <c r="C4310" s="304">
        <v>2.1673988255008227</v>
      </c>
      <c r="D4310" s="305" t="s">
        <v>172</v>
      </c>
    </row>
    <row r="4311" spans="1:4" ht="14.5" customHeight="1" x14ac:dyDescent="0.35">
      <c r="A4311" s="1"/>
      <c r="B4311" s="306">
        <v>44503.988194454185</v>
      </c>
      <c r="C4311" s="304">
        <v>2.1136397837381384</v>
      </c>
      <c r="D4311" s="305" t="s">
        <v>172</v>
      </c>
    </row>
    <row r="4312" spans="1:4" ht="14.5" customHeight="1" x14ac:dyDescent="0.35">
      <c r="A4312" s="1"/>
      <c r="B4312" s="306">
        <v>44503.988888898632</v>
      </c>
      <c r="C4312" s="304">
        <v>2.0937849200319154</v>
      </c>
      <c r="D4312" s="305" t="s">
        <v>172</v>
      </c>
    </row>
    <row r="4313" spans="1:4" ht="14.5" customHeight="1" x14ac:dyDescent="0.35">
      <c r="A4313" s="1"/>
      <c r="B4313" s="306">
        <v>44503.989583343078</v>
      </c>
      <c r="C4313" s="304">
        <v>2.0972258154371959</v>
      </c>
      <c r="D4313" s="305" t="s">
        <v>172</v>
      </c>
    </row>
    <row r="4314" spans="1:4" ht="14.5" customHeight="1" x14ac:dyDescent="0.35">
      <c r="A4314" s="1"/>
      <c r="B4314" s="306">
        <v>44503.990277787525</v>
      </c>
      <c r="C4314" s="304">
        <v>2.0886825930504527</v>
      </c>
      <c r="D4314" s="305" t="s">
        <v>172</v>
      </c>
    </row>
    <row r="4315" spans="1:4" ht="14.5" customHeight="1" x14ac:dyDescent="0.35">
      <c r="A4315" s="1"/>
      <c r="B4315" s="306">
        <v>44503.990972231972</v>
      </c>
      <c r="C4315" s="304">
        <v>2.0203120645141097</v>
      </c>
      <c r="D4315" s="305" t="s">
        <v>172</v>
      </c>
    </row>
    <row r="4316" spans="1:4" ht="14.5" customHeight="1" x14ac:dyDescent="0.35">
      <c r="A4316" s="1"/>
      <c r="B4316" s="306">
        <v>44503.991666676418</v>
      </c>
      <c r="C4316" s="304">
        <v>2.0197971251498528</v>
      </c>
      <c r="D4316" s="305" t="s">
        <v>172</v>
      </c>
    </row>
    <row r="4317" spans="1:4" ht="14.5" customHeight="1" x14ac:dyDescent="0.35">
      <c r="A4317" s="1"/>
      <c r="B4317" s="306">
        <v>44503.992361120865</v>
      </c>
      <c r="C4317" s="304">
        <v>2.0466511721128273</v>
      </c>
      <c r="D4317" s="305" t="s">
        <v>172</v>
      </c>
    </row>
    <row r="4318" spans="1:4" ht="14.5" customHeight="1" x14ac:dyDescent="0.35">
      <c r="A4318" s="1"/>
      <c r="B4318" s="306">
        <v>44503.993055565312</v>
      </c>
      <c r="C4318" s="304">
        <v>2.0076629415058962</v>
      </c>
      <c r="D4318" s="305" t="s">
        <v>172</v>
      </c>
    </row>
    <row r="4319" spans="1:4" ht="14.5" customHeight="1" x14ac:dyDescent="0.35">
      <c r="A4319" s="1"/>
      <c r="B4319" s="306">
        <v>44503.993750009759</v>
      </c>
      <c r="C4319" s="304">
        <v>2.0112438656486424</v>
      </c>
      <c r="D4319" s="305" t="s">
        <v>172</v>
      </c>
    </row>
    <row r="4320" spans="1:4" ht="14.5" customHeight="1" x14ac:dyDescent="0.35">
      <c r="A4320" s="1"/>
      <c r="B4320" s="306">
        <v>44503.994444454205</v>
      </c>
      <c r="C4320" s="304">
        <v>1.9931111906443524</v>
      </c>
      <c r="D4320" s="305" t="s">
        <v>172</v>
      </c>
    </row>
    <row r="4321" spans="1:4" ht="14.5" customHeight="1" x14ac:dyDescent="0.35">
      <c r="A4321" s="1"/>
      <c r="B4321" s="306">
        <v>44503.995138898652</v>
      </c>
      <c r="C4321" s="304">
        <v>1.9888415327857425</v>
      </c>
      <c r="D4321" s="305" t="s">
        <v>172</v>
      </c>
    </row>
    <row r="4322" spans="1:4" ht="14.5" customHeight="1" x14ac:dyDescent="0.35">
      <c r="A4322" s="1"/>
      <c r="B4322" s="306">
        <v>44503.995833343099</v>
      </c>
      <c r="C4322" s="304">
        <v>1.93486071452265</v>
      </c>
      <c r="D4322" s="305" t="s">
        <v>172</v>
      </c>
    </row>
    <row r="4323" spans="1:4" ht="14.5" customHeight="1" x14ac:dyDescent="0.35">
      <c r="A4323" s="1"/>
      <c r="B4323" s="306">
        <v>44503.996527787545</v>
      </c>
      <c r="C4323" s="304">
        <v>1.927906474044903</v>
      </c>
      <c r="D4323" s="305" t="s">
        <v>172</v>
      </c>
    </row>
    <row r="4324" spans="1:4" ht="14.5" customHeight="1" x14ac:dyDescent="0.35">
      <c r="A4324" s="1"/>
      <c r="B4324" s="306">
        <v>44503.997222231992</v>
      </c>
      <c r="C4324" s="304">
        <v>1.9457112470102402</v>
      </c>
      <c r="D4324" s="305" t="s">
        <v>172</v>
      </c>
    </row>
    <row r="4325" spans="1:4" ht="14.5" customHeight="1" x14ac:dyDescent="0.35">
      <c r="A4325" s="1"/>
      <c r="B4325" s="306">
        <v>44503.997916676439</v>
      </c>
      <c r="C4325" s="304">
        <v>1.9326462476905362</v>
      </c>
      <c r="D4325" s="305" t="s">
        <v>172</v>
      </c>
    </row>
    <row r="4326" spans="1:4" ht="14.5" customHeight="1" x14ac:dyDescent="0.35">
      <c r="A4326" s="1"/>
      <c r="B4326" s="306">
        <v>44503.998611120885</v>
      </c>
      <c r="C4326" s="304">
        <v>1.8691460187120963</v>
      </c>
      <c r="D4326" s="305" t="s">
        <v>172</v>
      </c>
    </row>
    <row r="4327" spans="1:4" ht="14.5" customHeight="1" x14ac:dyDescent="0.35">
      <c r="A4327" s="1"/>
      <c r="B4327" s="306">
        <v>44503.999305565332</v>
      </c>
      <c r="C4327" s="304">
        <v>1.679394831779329</v>
      </c>
      <c r="D4327" s="305" t="s">
        <v>172</v>
      </c>
    </row>
    <row r="4328" spans="1:4" ht="14.5" customHeight="1" x14ac:dyDescent="0.35">
      <c r="A4328" s="1"/>
      <c r="B4328" s="306">
        <v>44504.000000009779</v>
      </c>
      <c r="C4328" s="304">
        <v>0</v>
      </c>
      <c r="D4328" s="305" t="s">
        <v>170</v>
      </c>
    </row>
    <row r="4329" spans="1:4" ht="14.5" customHeight="1" x14ac:dyDescent="0.35">
      <c r="A4329" s="1"/>
      <c r="B4329" s="306">
        <v>44504.000694454226</v>
      </c>
      <c r="C4329" s="304">
        <v>1.6935415838512806</v>
      </c>
      <c r="D4329" s="305" t="s">
        <v>172</v>
      </c>
    </row>
    <row r="4330" spans="1:4" ht="14.5" customHeight="1" x14ac:dyDescent="0.35">
      <c r="A4330" s="1"/>
      <c r="B4330" s="306">
        <v>44504.001388898672</v>
      </c>
      <c r="C4330" s="304">
        <v>1.7158472447749773</v>
      </c>
      <c r="D4330" s="305" t="s">
        <v>172</v>
      </c>
    </row>
    <row r="4331" spans="1:4" ht="14.5" customHeight="1" x14ac:dyDescent="0.35">
      <c r="A4331" s="1"/>
      <c r="B4331" s="306">
        <v>44504.002083343119</v>
      </c>
      <c r="C4331" s="304">
        <v>1.7347895344077793</v>
      </c>
      <c r="D4331" s="305" t="s">
        <v>172</v>
      </c>
    </row>
    <row r="4332" spans="1:4" ht="14.5" customHeight="1" x14ac:dyDescent="0.35">
      <c r="A4332" s="1"/>
      <c r="B4332" s="306">
        <v>44504.002777787566</v>
      </c>
      <c r="C4332" s="304">
        <v>1.6628073346554932</v>
      </c>
      <c r="D4332" s="305" t="s">
        <v>172</v>
      </c>
    </row>
    <row r="4333" spans="1:4" ht="14.5" customHeight="1" x14ac:dyDescent="0.35">
      <c r="A4333" s="1"/>
      <c r="B4333" s="306">
        <v>44504.003472232012</v>
      </c>
      <c r="C4333" s="304">
        <v>1.6836010657511906</v>
      </c>
      <c r="D4333" s="305" t="s">
        <v>172</v>
      </c>
    </row>
    <row r="4334" spans="1:4" ht="14.5" customHeight="1" x14ac:dyDescent="0.35">
      <c r="A4334" s="1"/>
      <c r="B4334" s="306">
        <v>44504.004166676459</v>
      </c>
      <c r="C4334" s="304">
        <v>1.6817933337094473</v>
      </c>
      <c r="D4334" s="305" t="s">
        <v>172</v>
      </c>
    </row>
    <row r="4335" spans="1:4" ht="14.5" customHeight="1" x14ac:dyDescent="0.35">
      <c r="A4335" s="1"/>
      <c r="B4335" s="306">
        <v>44504.004861120906</v>
      </c>
      <c r="C4335" s="304">
        <v>1.6547707621823671</v>
      </c>
      <c r="D4335" s="305" t="s">
        <v>172</v>
      </c>
    </row>
    <row r="4336" spans="1:4" ht="14.5" customHeight="1" x14ac:dyDescent="0.35">
      <c r="A4336" s="1"/>
      <c r="B4336" s="306">
        <v>44504.005555565353</v>
      </c>
      <c r="C4336" s="304">
        <v>1.6465443335470507</v>
      </c>
      <c r="D4336" s="305" t="s">
        <v>172</v>
      </c>
    </row>
    <row r="4337" spans="1:4" ht="14.5" customHeight="1" x14ac:dyDescent="0.35">
      <c r="A4337" s="1"/>
      <c r="B4337" s="306">
        <v>44504.006250009799</v>
      </c>
      <c r="C4337" s="304">
        <v>1.673259493142814</v>
      </c>
      <c r="D4337" s="305" t="s">
        <v>172</v>
      </c>
    </row>
    <row r="4338" spans="1:4" ht="14.5" customHeight="1" x14ac:dyDescent="0.35">
      <c r="A4338" s="1"/>
      <c r="B4338" s="306">
        <v>44504.006944454246</v>
      </c>
      <c r="C4338" s="304">
        <v>1.6788834225853255</v>
      </c>
      <c r="D4338" s="305" t="s">
        <v>172</v>
      </c>
    </row>
    <row r="4339" spans="1:4" ht="14.5" customHeight="1" x14ac:dyDescent="0.35">
      <c r="A4339" s="1"/>
      <c r="B4339" s="306">
        <v>44504.007638898693</v>
      </c>
      <c r="C4339" s="304">
        <v>1.6495946641199832</v>
      </c>
      <c r="D4339" s="305" t="s">
        <v>172</v>
      </c>
    </row>
    <row r="4340" spans="1:4" ht="14.5" customHeight="1" x14ac:dyDescent="0.35">
      <c r="A4340" s="1"/>
      <c r="B4340" s="306">
        <v>44504.008333343139</v>
      </c>
      <c r="C4340" s="304">
        <v>1.6317320860673439</v>
      </c>
      <c r="D4340" s="305" t="s">
        <v>172</v>
      </c>
    </row>
    <row r="4341" spans="1:4" ht="14.5" customHeight="1" x14ac:dyDescent="0.35">
      <c r="A4341" s="1"/>
      <c r="B4341" s="306">
        <v>44504.009027787586</v>
      </c>
      <c r="C4341" s="304">
        <v>1.5822780374942946</v>
      </c>
      <c r="D4341" s="305" t="s">
        <v>172</v>
      </c>
    </row>
    <row r="4342" spans="1:4" ht="14.5" customHeight="1" x14ac:dyDescent="0.35">
      <c r="A4342" s="1"/>
      <c r="B4342" s="306">
        <v>44504.009722232033</v>
      </c>
      <c r="C4342" s="304">
        <v>1.5528092671256368</v>
      </c>
      <c r="D4342" s="305" t="s">
        <v>172</v>
      </c>
    </row>
    <row r="4343" spans="1:4" ht="14.5" customHeight="1" x14ac:dyDescent="0.35">
      <c r="A4343" s="1"/>
      <c r="B4343" s="306">
        <v>44504.01041667648</v>
      </c>
      <c r="C4343" s="304">
        <v>1.5920680729933034</v>
      </c>
      <c r="D4343" s="305" t="s">
        <v>172</v>
      </c>
    </row>
    <row r="4344" spans="1:4" ht="14.5" customHeight="1" x14ac:dyDescent="0.35">
      <c r="A4344" s="1"/>
      <c r="B4344" s="306">
        <v>44504.011111120926</v>
      </c>
      <c r="C4344" s="304">
        <v>1.5723058399667631</v>
      </c>
      <c r="D4344" s="305" t="s">
        <v>172</v>
      </c>
    </row>
    <row r="4345" spans="1:4" ht="14.5" customHeight="1" x14ac:dyDescent="0.35">
      <c r="A4345" s="1"/>
      <c r="B4345" s="306">
        <v>44504.011805565373</v>
      </c>
      <c r="C4345" s="304">
        <v>1.5818366057055451</v>
      </c>
      <c r="D4345" s="305" t="s">
        <v>172</v>
      </c>
    </row>
    <row r="4346" spans="1:4" ht="14.5" customHeight="1" x14ac:dyDescent="0.35">
      <c r="A4346" s="1"/>
      <c r="B4346" s="306">
        <v>44504.01250000982</v>
      </c>
      <c r="C4346" s="304">
        <v>1.5408633722137286</v>
      </c>
      <c r="D4346" s="305" t="s">
        <v>172</v>
      </c>
    </row>
    <row r="4347" spans="1:4" ht="14.5" customHeight="1" x14ac:dyDescent="0.35">
      <c r="A4347" s="1"/>
      <c r="B4347" s="306">
        <v>44504.013194454266</v>
      </c>
      <c r="C4347" s="304">
        <v>1.5116115966073873</v>
      </c>
      <c r="D4347" s="305" t="s">
        <v>172</v>
      </c>
    </row>
    <row r="4348" spans="1:4" ht="14.5" customHeight="1" x14ac:dyDescent="0.35">
      <c r="A4348" s="1"/>
      <c r="B4348" s="306">
        <v>44504.013888898713</v>
      </c>
      <c r="C4348" s="304">
        <v>1.5879184387086753</v>
      </c>
      <c r="D4348" s="305" t="s">
        <v>172</v>
      </c>
    </row>
    <row r="4349" spans="1:4" ht="14.5" customHeight="1" x14ac:dyDescent="0.35">
      <c r="A4349" s="1"/>
      <c r="B4349" s="306">
        <v>44504.01458334316</v>
      </c>
      <c r="C4349" s="304">
        <v>1.517740222319147</v>
      </c>
      <c r="D4349" s="305" t="s">
        <v>172</v>
      </c>
    </row>
    <row r="4350" spans="1:4" ht="14.5" customHeight="1" x14ac:dyDescent="0.35">
      <c r="A4350" s="1"/>
      <c r="B4350" s="306">
        <v>44504.015277787606</v>
      </c>
      <c r="C4350" s="304">
        <v>1.5080757292979796</v>
      </c>
      <c r="D4350" s="305" t="s">
        <v>172</v>
      </c>
    </row>
    <row r="4351" spans="1:4" ht="14.5" customHeight="1" x14ac:dyDescent="0.35">
      <c r="A4351" s="1"/>
      <c r="B4351" s="306">
        <v>44504.015972232053</v>
      </c>
      <c r="C4351" s="304">
        <v>1.5552832940311114</v>
      </c>
      <c r="D4351" s="305" t="s">
        <v>172</v>
      </c>
    </row>
    <row r="4352" spans="1:4" ht="14.5" customHeight="1" x14ac:dyDescent="0.35">
      <c r="A4352" s="1"/>
      <c r="B4352" s="306">
        <v>44504.0166666765</v>
      </c>
      <c r="C4352" s="304">
        <v>1.4996512263200505</v>
      </c>
      <c r="D4352" s="305" t="s">
        <v>172</v>
      </c>
    </row>
    <row r="4353" spans="1:4" ht="14.5" customHeight="1" x14ac:dyDescent="0.35">
      <c r="A4353" s="1"/>
      <c r="B4353" s="306">
        <v>44504.017361120947</v>
      </c>
      <c r="C4353" s="304">
        <v>1.4471721387969714</v>
      </c>
      <c r="D4353" s="305" t="s">
        <v>172</v>
      </c>
    </row>
    <row r="4354" spans="1:4" ht="14.5" customHeight="1" x14ac:dyDescent="0.35">
      <c r="A4354" s="1"/>
      <c r="B4354" s="306">
        <v>44504.018055565393</v>
      </c>
      <c r="C4354" s="304">
        <v>1.3251604436954949</v>
      </c>
      <c r="D4354" s="305" t="s">
        <v>172</v>
      </c>
    </row>
    <row r="4355" spans="1:4" ht="14.5" customHeight="1" x14ac:dyDescent="0.35">
      <c r="A4355" s="1"/>
      <c r="B4355" s="306">
        <v>44504.01875000984</v>
      </c>
      <c r="C4355" s="304">
        <v>1.3134566997173958</v>
      </c>
      <c r="D4355" s="305" t="s">
        <v>172</v>
      </c>
    </row>
    <row r="4356" spans="1:4" ht="14.5" customHeight="1" x14ac:dyDescent="0.35">
      <c r="A4356" s="1"/>
      <c r="B4356" s="306">
        <v>44504.019444454287</v>
      </c>
      <c r="C4356" s="304">
        <v>1.2594449783110879</v>
      </c>
      <c r="D4356" s="305" t="s">
        <v>172</v>
      </c>
    </row>
    <row r="4357" spans="1:4" ht="14.5" customHeight="1" x14ac:dyDescent="0.35">
      <c r="A4357" s="1"/>
      <c r="B4357" s="306">
        <v>44504.020138898733</v>
      </c>
      <c r="C4357" s="304">
        <v>1.1348747546226454</v>
      </c>
      <c r="D4357" s="305" t="s">
        <v>172</v>
      </c>
    </row>
    <row r="4358" spans="1:4" ht="14.5" customHeight="1" x14ac:dyDescent="0.35">
      <c r="A4358" s="1"/>
      <c r="B4358" s="306">
        <v>44504.02083334318</v>
      </c>
      <c r="C4358" s="304">
        <v>1.0859907020640094</v>
      </c>
      <c r="D4358" s="305" t="s">
        <v>172</v>
      </c>
    </row>
    <row r="4359" spans="1:4" ht="14.5" customHeight="1" x14ac:dyDescent="0.35">
      <c r="A4359" s="1"/>
      <c r="B4359" s="306">
        <v>44504.021527787627</v>
      </c>
      <c r="C4359" s="304">
        <v>0.93116850344863455</v>
      </c>
      <c r="D4359" s="305" t="s">
        <v>172</v>
      </c>
    </row>
    <row r="4360" spans="1:4" ht="14.5" customHeight="1" x14ac:dyDescent="0.35">
      <c r="A4360" s="1"/>
      <c r="B4360" s="306">
        <v>44504.022222232074</v>
      </c>
      <c r="C4360" s="304">
        <v>0.75777789022410313</v>
      </c>
      <c r="D4360" s="305" t="s">
        <v>172</v>
      </c>
    </row>
    <row r="4361" spans="1:4" ht="14.5" customHeight="1" x14ac:dyDescent="0.35">
      <c r="A4361" s="1"/>
      <c r="B4361" s="306">
        <v>44504.02291667652</v>
      </c>
      <c r="C4361" s="304">
        <v>0.73322208767355435</v>
      </c>
      <c r="D4361" s="305" t="s">
        <v>172</v>
      </c>
    </row>
    <row r="4362" spans="1:4" ht="14.5" customHeight="1" x14ac:dyDescent="0.35">
      <c r="A4362" s="1"/>
      <c r="B4362" s="306">
        <v>44504.023611120967</v>
      </c>
      <c r="C4362" s="304">
        <v>0.74198787620533346</v>
      </c>
      <c r="D4362" s="305" t="s">
        <v>172</v>
      </c>
    </row>
    <row r="4363" spans="1:4" ht="14.5" customHeight="1" x14ac:dyDescent="0.35">
      <c r="A4363" s="1"/>
      <c r="B4363" s="306">
        <v>44504.024305565414</v>
      </c>
      <c r="C4363" s="304">
        <v>0.57185187722893716</v>
      </c>
      <c r="D4363" s="305" t="s">
        <v>172</v>
      </c>
    </row>
    <row r="4364" spans="1:4" ht="14.5" customHeight="1" x14ac:dyDescent="0.35">
      <c r="A4364" s="1"/>
      <c r="B4364" s="306">
        <v>44504.02500000986</v>
      </c>
      <c r="C4364" s="304">
        <v>0.55739544637353899</v>
      </c>
      <c r="D4364" s="305" t="s">
        <v>172</v>
      </c>
    </row>
    <row r="4365" spans="1:4" ht="14.5" customHeight="1" x14ac:dyDescent="0.35">
      <c r="A4365" s="1"/>
      <c r="B4365" s="306">
        <v>44504.025694454307</v>
      </c>
      <c r="C4365" s="304">
        <v>0.49985936279679966</v>
      </c>
      <c r="D4365" s="305" t="s">
        <v>172</v>
      </c>
    </row>
    <row r="4366" spans="1:4" ht="14.5" customHeight="1" x14ac:dyDescent="0.35">
      <c r="A4366" s="1"/>
      <c r="B4366" s="306">
        <v>44504.026388898754</v>
      </c>
      <c r="C4366" s="304">
        <v>0.44855929004427253</v>
      </c>
      <c r="D4366" s="305" t="s">
        <v>172</v>
      </c>
    </row>
    <row r="4367" spans="1:4" ht="14.5" customHeight="1" x14ac:dyDescent="0.35">
      <c r="A4367" s="1"/>
      <c r="B4367" s="306">
        <v>44504.027083343201</v>
      </c>
      <c r="C4367" s="304">
        <v>0.44217090930843977</v>
      </c>
      <c r="D4367" s="305" t="s">
        <v>172</v>
      </c>
    </row>
    <row r="4368" spans="1:4" ht="14.5" customHeight="1" x14ac:dyDescent="0.35">
      <c r="A4368" s="1"/>
      <c r="B4368" s="306">
        <v>44504.027777787647</v>
      </c>
      <c r="C4368" s="304">
        <v>0.29351752573213236</v>
      </c>
      <c r="D4368" s="305" t="s">
        <v>172</v>
      </c>
    </row>
    <row r="4369" spans="1:4" ht="14.5" customHeight="1" x14ac:dyDescent="0.35">
      <c r="A4369" s="1"/>
      <c r="B4369" s="306">
        <v>44504.028472232094</v>
      </c>
      <c r="C4369" s="304">
        <v>0.21816930707618856</v>
      </c>
      <c r="D4369" s="305" t="s">
        <v>172</v>
      </c>
    </row>
    <row r="4370" spans="1:4" ht="14.5" customHeight="1" x14ac:dyDescent="0.35">
      <c r="A4370" s="1"/>
      <c r="B4370" s="306">
        <v>44504.029166676541</v>
      </c>
      <c r="C4370" s="304">
        <v>0.24886772579579125</v>
      </c>
      <c r="D4370" s="305" t="s">
        <v>172</v>
      </c>
    </row>
    <row r="4371" spans="1:4" ht="14.5" customHeight="1" x14ac:dyDescent="0.35">
      <c r="A4371" s="1"/>
      <c r="B4371" s="306">
        <v>44504.029861120987</v>
      </c>
      <c r="C4371" s="304">
        <v>0.12929583518547741</v>
      </c>
      <c r="D4371" s="305" t="s">
        <v>172</v>
      </c>
    </row>
    <row r="4372" spans="1:4" ht="14.5" customHeight="1" x14ac:dyDescent="0.35">
      <c r="A4372" s="1"/>
      <c r="B4372" s="306">
        <v>44504.030555565434</v>
      </c>
      <c r="C4372" s="304">
        <v>4.2469066149966747E-2</v>
      </c>
      <c r="D4372" s="305" t="s">
        <v>172</v>
      </c>
    </row>
    <row r="4373" spans="1:4" ht="14.5" customHeight="1" x14ac:dyDescent="0.35">
      <c r="A4373" s="1"/>
      <c r="B4373" s="306">
        <v>44504.031250009881</v>
      </c>
      <c r="C4373" s="304">
        <v>0</v>
      </c>
      <c r="D4373" s="305" t="s">
        <v>172</v>
      </c>
    </row>
    <row r="4374" spans="1:4" ht="14.5" customHeight="1" x14ac:dyDescent="0.35">
      <c r="A4374" s="1"/>
      <c r="B4374" s="306">
        <v>44504.031944454327</v>
      </c>
      <c r="C4374" s="304">
        <v>5.2371997501675571E-3</v>
      </c>
      <c r="D4374" s="305" t="s">
        <v>172</v>
      </c>
    </row>
    <row r="4375" spans="1:4" ht="14.5" customHeight="1" x14ac:dyDescent="0.35">
      <c r="A4375" s="1"/>
      <c r="B4375" s="306">
        <v>44504.032638898774</v>
      </c>
      <c r="C4375" s="304">
        <v>0</v>
      </c>
      <c r="D4375" s="305" t="s">
        <v>172</v>
      </c>
    </row>
    <row r="4376" spans="1:4" ht="14.5" customHeight="1" x14ac:dyDescent="0.35">
      <c r="A4376" s="1"/>
      <c r="B4376" s="306">
        <v>44504.033333343221</v>
      </c>
      <c r="C4376" s="304">
        <v>0</v>
      </c>
      <c r="D4376" s="305" t="s">
        <v>172</v>
      </c>
    </row>
    <row r="4377" spans="1:4" ht="14.5" customHeight="1" x14ac:dyDescent="0.35">
      <c r="A4377" s="1"/>
      <c r="B4377" s="306">
        <v>44504.034027787668</v>
      </c>
      <c r="C4377" s="304">
        <v>0</v>
      </c>
      <c r="D4377" s="305" t="s">
        <v>172</v>
      </c>
    </row>
    <row r="4378" spans="1:4" ht="14.5" customHeight="1" x14ac:dyDescent="0.35">
      <c r="A4378" s="1"/>
      <c r="B4378" s="306">
        <v>44504.034722232114</v>
      </c>
      <c r="C4378" s="304">
        <v>0</v>
      </c>
      <c r="D4378" s="305" t="s">
        <v>172</v>
      </c>
    </row>
    <row r="4379" spans="1:4" ht="14.5" customHeight="1" x14ac:dyDescent="0.35">
      <c r="A4379" s="1"/>
      <c r="B4379" s="306">
        <v>44504.035416676561</v>
      </c>
      <c r="C4379" s="304">
        <v>0</v>
      </c>
      <c r="D4379" s="305" t="s">
        <v>172</v>
      </c>
    </row>
    <row r="4380" spans="1:4" ht="14.5" customHeight="1" x14ac:dyDescent="0.35">
      <c r="A4380" s="1"/>
      <c r="B4380" s="306">
        <v>44504.036111121008</v>
      </c>
      <c r="C4380" s="304">
        <v>0</v>
      </c>
      <c r="D4380" s="305" t="s">
        <v>172</v>
      </c>
    </row>
    <row r="4381" spans="1:4" ht="14.5" customHeight="1" x14ac:dyDescent="0.35">
      <c r="A4381" s="1"/>
      <c r="B4381" s="306">
        <v>44504.036805565454</v>
      </c>
      <c r="C4381" s="304">
        <v>0</v>
      </c>
      <c r="D4381" s="305" t="s">
        <v>172</v>
      </c>
    </row>
    <row r="4382" spans="1:4" ht="14.5" customHeight="1" x14ac:dyDescent="0.35">
      <c r="A4382" s="1"/>
      <c r="B4382" s="306">
        <v>44504.037500009901</v>
      </c>
      <c r="C4382" s="304">
        <v>0</v>
      </c>
      <c r="D4382" s="305" t="s">
        <v>172</v>
      </c>
    </row>
    <row r="4383" spans="1:4" ht="14.5" customHeight="1" x14ac:dyDescent="0.35">
      <c r="A4383" s="1"/>
      <c r="B4383" s="306">
        <v>44504.038194454348</v>
      </c>
      <c r="C4383" s="304">
        <v>0</v>
      </c>
      <c r="D4383" s="305" t="s">
        <v>172</v>
      </c>
    </row>
    <row r="4384" spans="1:4" ht="14.5" customHeight="1" x14ac:dyDescent="0.35">
      <c r="A4384" s="1"/>
      <c r="B4384" s="306">
        <v>44504.038888898795</v>
      </c>
      <c r="C4384" s="304">
        <v>0</v>
      </c>
      <c r="D4384" s="305" t="s">
        <v>172</v>
      </c>
    </row>
    <row r="4385" spans="1:4" ht="14.5" customHeight="1" x14ac:dyDescent="0.35">
      <c r="A4385" s="1"/>
      <c r="B4385" s="306">
        <v>44504.039583343241</v>
      </c>
      <c r="C4385" s="304">
        <v>0</v>
      </c>
      <c r="D4385" s="305" t="s">
        <v>172</v>
      </c>
    </row>
    <row r="4386" spans="1:4" ht="14.5" customHeight="1" x14ac:dyDescent="0.35">
      <c r="A4386" s="1"/>
      <c r="B4386" s="306">
        <v>44504.040277787688</v>
      </c>
      <c r="C4386" s="304">
        <v>0</v>
      </c>
      <c r="D4386" s="305" t="s">
        <v>172</v>
      </c>
    </row>
    <row r="4387" spans="1:4" ht="14.5" customHeight="1" x14ac:dyDescent="0.35">
      <c r="A4387" s="1"/>
      <c r="B4387" s="306">
        <v>44504.040972232135</v>
      </c>
      <c r="C4387" s="304">
        <v>0</v>
      </c>
      <c r="D4387" s="305" t="s">
        <v>172</v>
      </c>
    </row>
    <row r="4388" spans="1:4" ht="14.5" customHeight="1" x14ac:dyDescent="0.35">
      <c r="A4388" s="1"/>
      <c r="B4388" s="306">
        <v>44504.041666676581</v>
      </c>
      <c r="C4388" s="304">
        <v>0</v>
      </c>
      <c r="D4388" s="305" t="s">
        <v>172</v>
      </c>
    </row>
    <row r="4389" spans="1:4" ht="14.5" customHeight="1" x14ac:dyDescent="0.35">
      <c r="A4389" s="1"/>
      <c r="B4389" s="306">
        <v>44504.042361121028</v>
      </c>
      <c r="C4389" s="304">
        <v>0</v>
      </c>
      <c r="D4389" s="305" t="s">
        <v>172</v>
      </c>
    </row>
    <row r="4390" spans="1:4" ht="14.5" customHeight="1" x14ac:dyDescent="0.35">
      <c r="A4390" s="1"/>
      <c r="B4390" s="306">
        <v>44504.043055565475</v>
      </c>
      <c r="C4390" s="304">
        <v>0</v>
      </c>
      <c r="D4390" s="305" t="s">
        <v>172</v>
      </c>
    </row>
    <row r="4391" spans="1:4" ht="14.5" customHeight="1" x14ac:dyDescent="0.35">
      <c r="A4391" s="1"/>
      <c r="B4391" s="306">
        <v>44504.043750009921</v>
      </c>
      <c r="C4391" s="304">
        <v>0</v>
      </c>
      <c r="D4391" s="305" t="s">
        <v>172</v>
      </c>
    </row>
    <row r="4392" spans="1:4" ht="14.5" customHeight="1" x14ac:dyDescent="0.35">
      <c r="A4392" s="1"/>
      <c r="B4392" s="306">
        <v>44504.044444454368</v>
      </c>
      <c r="C4392" s="304">
        <v>0</v>
      </c>
      <c r="D4392" s="305" t="s">
        <v>172</v>
      </c>
    </row>
    <row r="4393" spans="1:4" ht="14.5" customHeight="1" x14ac:dyDescent="0.35">
      <c r="A4393" s="1"/>
      <c r="B4393" s="306">
        <v>44504.045138898815</v>
      </c>
      <c r="C4393" s="304">
        <v>0</v>
      </c>
      <c r="D4393" s="305" t="s">
        <v>172</v>
      </c>
    </row>
    <row r="4394" spans="1:4" ht="14.5" customHeight="1" x14ac:dyDescent="0.35">
      <c r="A4394" s="1"/>
      <c r="B4394" s="306">
        <v>44504.045833343262</v>
      </c>
      <c r="C4394" s="304">
        <v>0</v>
      </c>
      <c r="D4394" s="305" t="s">
        <v>172</v>
      </c>
    </row>
    <row r="4395" spans="1:4" ht="14.5" customHeight="1" x14ac:dyDescent="0.35">
      <c r="A4395" s="1"/>
      <c r="B4395" s="306">
        <v>44504.046527787708</v>
      </c>
      <c r="C4395" s="304">
        <v>0</v>
      </c>
      <c r="D4395" s="305" t="s">
        <v>172</v>
      </c>
    </row>
    <row r="4396" spans="1:4" ht="14.5" customHeight="1" x14ac:dyDescent="0.35">
      <c r="A4396" s="1"/>
      <c r="B4396" s="306">
        <v>44504.047222232155</v>
      </c>
      <c r="C4396" s="304">
        <v>0</v>
      </c>
      <c r="D4396" s="305" t="s">
        <v>172</v>
      </c>
    </row>
    <row r="4397" spans="1:4" ht="14.5" customHeight="1" x14ac:dyDescent="0.35">
      <c r="A4397" s="1"/>
      <c r="B4397" s="306">
        <v>44504.047916676602</v>
      </c>
      <c r="C4397" s="304">
        <v>0</v>
      </c>
      <c r="D4397" s="305" t="s">
        <v>172</v>
      </c>
    </row>
    <row r="4398" spans="1:4" ht="14.5" customHeight="1" x14ac:dyDescent="0.35">
      <c r="A4398" s="1"/>
      <c r="B4398" s="306">
        <v>44504.048611121048</v>
      </c>
      <c r="C4398" s="304">
        <v>0</v>
      </c>
      <c r="D4398" s="305" t="s">
        <v>172</v>
      </c>
    </row>
    <row r="4399" spans="1:4" ht="14.5" customHeight="1" x14ac:dyDescent="0.35">
      <c r="A4399" s="1"/>
      <c r="B4399" s="306">
        <v>44504.049305565495</v>
      </c>
      <c r="C4399" s="304">
        <v>0</v>
      </c>
      <c r="D4399" s="305" t="s">
        <v>172</v>
      </c>
    </row>
    <row r="4400" spans="1:4" ht="14.5" customHeight="1" x14ac:dyDescent="0.35">
      <c r="A4400" s="1"/>
      <c r="B4400" s="306">
        <v>44504.050000009942</v>
      </c>
      <c r="C4400" s="304">
        <v>0</v>
      </c>
      <c r="D4400" s="305" t="s">
        <v>172</v>
      </c>
    </row>
    <row r="4401" spans="1:4" ht="14.5" customHeight="1" x14ac:dyDescent="0.35">
      <c r="A4401" s="1"/>
      <c r="B4401" s="306">
        <v>44504.050694454389</v>
      </c>
      <c r="C4401" s="304">
        <v>0</v>
      </c>
      <c r="D4401" s="305" t="s">
        <v>172</v>
      </c>
    </row>
    <row r="4402" spans="1:4" ht="14.5" customHeight="1" x14ac:dyDescent="0.35">
      <c r="A4402" s="1"/>
      <c r="B4402" s="306">
        <v>44504.051388898835</v>
      </c>
      <c r="C4402" s="304">
        <v>0</v>
      </c>
      <c r="D4402" s="305" t="s">
        <v>172</v>
      </c>
    </row>
    <row r="4403" spans="1:4" ht="14.5" customHeight="1" x14ac:dyDescent="0.35">
      <c r="A4403" s="1"/>
      <c r="B4403" s="306">
        <v>44504.052083343282</v>
      </c>
      <c r="C4403" s="304">
        <v>0</v>
      </c>
      <c r="D4403" s="305" t="s">
        <v>172</v>
      </c>
    </row>
    <row r="4404" spans="1:4" ht="14.5" customHeight="1" x14ac:dyDescent="0.35">
      <c r="A4404" s="1"/>
      <c r="B4404" s="306">
        <v>44504.052777787729</v>
      </c>
      <c r="C4404" s="304">
        <v>0</v>
      </c>
      <c r="D4404" s="305" t="s">
        <v>172</v>
      </c>
    </row>
    <row r="4405" spans="1:4" ht="14.5" customHeight="1" x14ac:dyDescent="0.35">
      <c r="A4405" s="1"/>
      <c r="B4405" s="306">
        <v>44504.053472232175</v>
      </c>
      <c r="C4405" s="304">
        <v>0</v>
      </c>
      <c r="D4405" s="305" t="s">
        <v>172</v>
      </c>
    </row>
    <row r="4406" spans="1:4" ht="14.5" customHeight="1" x14ac:dyDescent="0.35">
      <c r="A4406" s="1"/>
      <c r="B4406" s="306">
        <v>44504.054166676622</v>
      </c>
      <c r="C4406" s="304">
        <v>0</v>
      </c>
      <c r="D4406" s="305" t="s">
        <v>172</v>
      </c>
    </row>
    <row r="4407" spans="1:4" ht="14.5" customHeight="1" x14ac:dyDescent="0.35">
      <c r="A4407" s="1"/>
      <c r="B4407" s="306">
        <v>44504.054861121069</v>
      </c>
      <c r="C4407" s="304">
        <v>0</v>
      </c>
      <c r="D4407" s="305" t="s">
        <v>172</v>
      </c>
    </row>
    <row r="4408" spans="1:4" ht="14.5" customHeight="1" x14ac:dyDescent="0.35">
      <c r="A4408" s="1"/>
      <c r="B4408" s="306">
        <v>44504.055555565516</v>
      </c>
      <c r="C4408" s="304">
        <v>0</v>
      </c>
      <c r="D4408" s="305" t="s">
        <v>172</v>
      </c>
    </row>
    <row r="4409" spans="1:4" ht="14.5" customHeight="1" x14ac:dyDescent="0.35">
      <c r="A4409" s="1"/>
      <c r="B4409" s="306">
        <v>44504.056250009962</v>
      </c>
      <c r="C4409" s="304">
        <v>0</v>
      </c>
      <c r="D4409" s="305" t="s">
        <v>172</v>
      </c>
    </row>
    <row r="4410" spans="1:4" ht="14.5" customHeight="1" x14ac:dyDescent="0.35">
      <c r="A4410" s="1"/>
      <c r="B4410" s="306">
        <v>44504.056944454409</v>
      </c>
      <c r="C4410" s="304">
        <v>0</v>
      </c>
      <c r="D4410" s="305" t="s">
        <v>172</v>
      </c>
    </row>
    <row r="4411" spans="1:4" ht="14.5" customHeight="1" x14ac:dyDescent="0.35">
      <c r="A4411" s="1"/>
      <c r="B4411" s="306">
        <v>44504.057638898856</v>
      </c>
      <c r="C4411" s="304">
        <v>0</v>
      </c>
      <c r="D4411" s="305" t="s">
        <v>172</v>
      </c>
    </row>
    <row r="4412" spans="1:4" ht="14.5" customHeight="1" x14ac:dyDescent="0.35">
      <c r="A4412" s="1"/>
      <c r="B4412" s="306">
        <v>44504.058333343302</v>
      </c>
      <c r="C4412" s="304">
        <v>0</v>
      </c>
      <c r="D4412" s="305" t="s">
        <v>172</v>
      </c>
    </row>
    <row r="4413" spans="1:4" ht="14.5" customHeight="1" x14ac:dyDescent="0.35">
      <c r="A4413" s="1"/>
      <c r="B4413" s="306">
        <v>44504.059027787749</v>
      </c>
      <c r="C4413" s="304">
        <v>0</v>
      </c>
      <c r="D4413" s="305" t="s">
        <v>172</v>
      </c>
    </row>
    <row r="4414" spans="1:4" ht="14.5" customHeight="1" x14ac:dyDescent="0.35">
      <c r="A4414" s="1"/>
      <c r="B4414" s="306">
        <v>44504.059722232196</v>
      </c>
      <c r="C4414" s="304">
        <v>0</v>
      </c>
      <c r="D4414" s="305" t="s">
        <v>172</v>
      </c>
    </row>
    <row r="4415" spans="1:4" ht="14.5" customHeight="1" x14ac:dyDescent="0.35">
      <c r="A4415" s="1"/>
      <c r="B4415" s="306">
        <v>44504.060416676642</v>
      </c>
      <c r="C4415" s="304">
        <v>0</v>
      </c>
      <c r="D4415" s="305" t="s">
        <v>172</v>
      </c>
    </row>
    <row r="4416" spans="1:4" ht="14.5" customHeight="1" x14ac:dyDescent="0.35">
      <c r="A4416" s="1"/>
      <c r="B4416" s="306">
        <v>44504.061111121089</v>
      </c>
      <c r="C4416" s="304">
        <v>0</v>
      </c>
      <c r="D4416" s="305" t="s">
        <v>172</v>
      </c>
    </row>
    <row r="4417" spans="1:4" ht="14.5" customHeight="1" x14ac:dyDescent="0.35">
      <c r="A4417" s="1"/>
      <c r="B4417" s="306">
        <v>44504.061805565536</v>
      </c>
      <c r="C4417" s="304">
        <v>0</v>
      </c>
      <c r="D4417" s="305" t="s">
        <v>172</v>
      </c>
    </row>
    <row r="4418" spans="1:4" ht="14.5" customHeight="1" x14ac:dyDescent="0.35">
      <c r="A4418" s="1"/>
      <c r="B4418" s="306">
        <v>44504.062500009983</v>
      </c>
      <c r="C4418" s="304">
        <v>0</v>
      </c>
      <c r="D4418" s="305" t="s">
        <v>172</v>
      </c>
    </row>
    <row r="4419" spans="1:4" ht="14.5" customHeight="1" x14ac:dyDescent="0.35">
      <c r="A4419" s="1"/>
      <c r="B4419" s="306">
        <v>44504.063194454429</v>
      </c>
      <c r="C4419" s="304">
        <v>0</v>
      </c>
      <c r="D4419" s="305" t="s">
        <v>172</v>
      </c>
    </row>
    <row r="4420" spans="1:4" ht="14.5" customHeight="1" x14ac:dyDescent="0.35">
      <c r="A4420" s="1"/>
      <c r="B4420" s="306">
        <v>44504.063888898876</v>
      </c>
      <c r="C4420" s="304">
        <v>0</v>
      </c>
      <c r="D4420" s="305" t="s">
        <v>172</v>
      </c>
    </row>
    <row r="4421" spans="1:4" ht="14.5" customHeight="1" x14ac:dyDescent="0.35">
      <c r="A4421" s="1"/>
      <c r="B4421" s="306">
        <v>44504.064583343323</v>
      </c>
      <c r="C4421" s="304">
        <v>0</v>
      </c>
      <c r="D4421" s="305" t="s">
        <v>172</v>
      </c>
    </row>
    <row r="4422" spans="1:4" ht="14.5" customHeight="1" x14ac:dyDescent="0.35">
      <c r="A4422" s="1"/>
      <c r="B4422" s="306">
        <v>44504.065277787769</v>
      </c>
      <c r="C4422" s="304">
        <v>0</v>
      </c>
      <c r="D4422" s="305" t="s">
        <v>172</v>
      </c>
    </row>
    <row r="4423" spans="1:4" ht="14.5" customHeight="1" x14ac:dyDescent="0.35">
      <c r="A4423" s="1"/>
      <c r="B4423" s="306">
        <v>44504.065972232216</v>
      </c>
      <c r="C4423" s="304">
        <v>0</v>
      </c>
      <c r="D4423" s="305" t="s">
        <v>172</v>
      </c>
    </row>
    <row r="4424" spans="1:4" ht="14.5" customHeight="1" x14ac:dyDescent="0.35">
      <c r="A4424" s="1"/>
      <c r="B4424" s="306">
        <v>44504.066666676663</v>
      </c>
      <c r="C4424" s="304">
        <v>0</v>
      </c>
      <c r="D4424" s="305" t="s">
        <v>172</v>
      </c>
    </row>
    <row r="4425" spans="1:4" ht="14.5" customHeight="1" x14ac:dyDescent="0.35">
      <c r="A4425" s="1"/>
      <c r="B4425" s="306">
        <v>44504.06736112111</v>
      </c>
      <c r="C4425" s="304">
        <v>0</v>
      </c>
      <c r="D4425" s="305" t="s">
        <v>172</v>
      </c>
    </row>
    <row r="4426" spans="1:4" ht="14.5" customHeight="1" x14ac:dyDescent="0.35">
      <c r="A4426" s="1"/>
      <c r="B4426" s="306">
        <v>44504.068055565556</v>
      </c>
      <c r="C4426" s="304">
        <v>0</v>
      </c>
      <c r="D4426" s="305" t="s">
        <v>172</v>
      </c>
    </row>
    <row r="4427" spans="1:4" ht="14.5" customHeight="1" x14ac:dyDescent="0.35">
      <c r="A4427" s="1"/>
      <c r="B4427" s="306">
        <v>44504.068750010003</v>
      </c>
      <c r="C4427" s="304">
        <v>0</v>
      </c>
      <c r="D4427" s="305" t="s">
        <v>172</v>
      </c>
    </row>
    <row r="4428" spans="1:4" ht="14.5" customHeight="1" x14ac:dyDescent="0.35">
      <c r="A4428" s="1"/>
      <c r="B4428" s="306">
        <v>44504.06944445445</v>
      </c>
      <c r="C4428" s="304">
        <v>0</v>
      </c>
      <c r="D4428" s="305" t="s">
        <v>172</v>
      </c>
    </row>
    <row r="4429" spans="1:4" ht="14.5" customHeight="1" x14ac:dyDescent="0.35">
      <c r="A4429" s="1"/>
      <c r="B4429" s="306">
        <v>44504.070138898896</v>
      </c>
      <c r="C4429" s="304">
        <v>0</v>
      </c>
      <c r="D4429" s="305" t="s">
        <v>172</v>
      </c>
    </row>
    <row r="4430" spans="1:4" ht="14.5" customHeight="1" x14ac:dyDescent="0.35">
      <c r="A4430" s="1"/>
      <c r="B4430" s="306">
        <v>44504.070833343343</v>
      </c>
      <c r="C4430" s="304">
        <v>0</v>
      </c>
      <c r="D4430" s="305" t="s">
        <v>172</v>
      </c>
    </row>
    <row r="4431" spans="1:4" ht="14.5" customHeight="1" x14ac:dyDescent="0.35">
      <c r="A4431" s="1"/>
      <c r="B4431" s="306">
        <v>44504.07152778779</v>
      </c>
      <c r="C4431" s="304">
        <v>0</v>
      </c>
      <c r="D4431" s="305" t="s">
        <v>172</v>
      </c>
    </row>
    <row r="4432" spans="1:4" ht="14.5" customHeight="1" x14ac:dyDescent="0.35">
      <c r="A4432" s="1"/>
      <c r="B4432" s="306">
        <v>44504.072222232237</v>
      </c>
      <c r="C4432" s="304">
        <v>0</v>
      </c>
      <c r="D4432" s="305" t="s">
        <v>172</v>
      </c>
    </row>
    <row r="4433" spans="1:4" ht="14.5" customHeight="1" x14ac:dyDescent="0.35">
      <c r="A4433" s="1"/>
      <c r="B4433" s="306">
        <v>44504.072916676683</v>
      </c>
      <c r="C4433" s="304">
        <v>0</v>
      </c>
      <c r="D4433" s="305" t="s">
        <v>172</v>
      </c>
    </row>
    <row r="4434" spans="1:4" ht="14.5" customHeight="1" x14ac:dyDescent="0.35">
      <c r="A4434" s="1"/>
      <c r="B4434" s="306">
        <v>44504.07361112113</v>
      </c>
      <c r="C4434" s="304">
        <v>0</v>
      </c>
      <c r="D4434" s="305" t="s">
        <v>172</v>
      </c>
    </row>
    <row r="4435" spans="1:4" ht="14.5" customHeight="1" x14ac:dyDescent="0.35">
      <c r="A4435" s="1"/>
      <c r="B4435" s="306">
        <v>44504.074305565577</v>
      </c>
      <c r="C4435" s="304">
        <v>0</v>
      </c>
      <c r="D4435" s="305" t="s">
        <v>172</v>
      </c>
    </row>
    <row r="4436" spans="1:4" ht="14.5" customHeight="1" x14ac:dyDescent="0.35">
      <c r="A4436" s="1"/>
      <c r="B4436" s="306">
        <v>44504.075000010023</v>
      </c>
      <c r="C4436" s="304">
        <v>0</v>
      </c>
      <c r="D4436" s="305" t="s">
        <v>172</v>
      </c>
    </row>
    <row r="4437" spans="1:4" ht="14.5" customHeight="1" x14ac:dyDescent="0.35">
      <c r="A4437" s="1"/>
      <c r="B4437" s="306">
        <v>44504.07569445447</v>
      </c>
      <c r="C4437" s="304">
        <v>0</v>
      </c>
      <c r="D4437" s="305" t="s">
        <v>172</v>
      </c>
    </row>
    <row r="4438" spans="1:4" ht="14.5" customHeight="1" x14ac:dyDescent="0.35">
      <c r="A4438" s="1"/>
      <c r="B4438" s="306">
        <v>44504.076388898917</v>
      </c>
      <c r="C4438" s="304">
        <v>0</v>
      </c>
      <c r="D4438" s="305" t="s">
        <v>172</v>
      </c>
    </row>
    <row r="4439" spans="1:4" ht="14.5" customHeight="1" x14ac:dyDescent="0.35">
      <c r="A4439" s="1"/>
      <c r="B4439" s="306">
        <v>44504.077083343363</v>
      </c>
      <c r="C4439" s="304">
        <v>0</v>
      </c>
      <c r="D4439" s="305" t="s">
        <v>172</v>
      </c>
    </row>
    <row r="4440" spans="1:4" ht="14.5" customHeight="1" x14ac:dyDescent="0.35">
      <c r="A4440" s="1"/>
      <c r="B4440" s="306">
        <v>44504.07777778781</v>
      </c>
      <c r="C4440" s="304">
        <v>0</v>
      </c>
      <c r="D4440" s="305" t="s">
        <v>172</v>
      </c>
    </row>
    <row r="4441" spans="1:4" ht="14.5" customHeight="1" x14ac:dyDescent="0.35">
      <c r="A4441" s="1"/>
      <c r="B4441" s="306">
        <v>44504.078472232257</v>
      </c>
      <c r="C4441" s="304">
        <v>0</v>
      </c>
      <c r="D4441" s="305" t="s">
        <v>172</v>
      </c>
    </row>
    <row r="4442" spans="1:4" ht="14.5" customHeight="1" x14ac:dyDescent="0.35">
      <c r="A4442" s="1"/>
      <c r="B4442" s="306">
        <v>44504.079166676704</v>
      </c>
      <c r="C4442" s="304">
        <v>0</v>
      </c>
      <c r="D4442" s="305" t="s">
        <v>172</v>
      </c>
    </row>
    <row r="4443" spans="1:4" ht="14.5" customHeight="1" x14ac:dyDescent="0.35">
      <c r="A4443" s="1"/>
      <c r="B4443" s="306">
        <v>44504.07986112115</v>
      </c>
      <c r="C4443" s="304">
        <v>0</v>
      </c>
      <c r="D4443" s="305" t="s">
        <v>172</v>
      </c>
    </row>
    <row r="4444" spans="1:4" ht="14.5" customHeight="1" x14ac:dyDescent="0.35">
      <c r="A4444" s="1"/>
      <c r="B4444" s="306">
        <v>44504.080555565597</v>
      </c>
      <c r="C4444" s="304">
        <v>0</v>
      </c>
      <c r="D4444" s="305" t="s">
        <v>172</v>
      </c>
    </row>
    <row r="4445" spans="1:4" ht="14.5" customHeight="1" x14ac:dyDescent="0.35">
      <c r="A4445" s="1"/>
      <c r="B4445" s="306">
        <v>44504.081250010044</v>
      </c>
      <c r="C4445" s="304">
        <v>0</v>
      </c>
      <c r="D4445" s="305" t="s">
        <v>172</v>
      </c>
    </row>
    <row r="4446" spans="1:4" ht="14.5" customHeight="1" x14ac:dyDescent="0.35">
      <c r="A4446" s="1"/>
      <c r="B4446" s="306">
        <v>44504.08194445449</v>
      </c>
      <c r="C4446" s="304">
        <v>0</v>
      </c>
      <c r="D4446" s="305" t="s">
        <v>172</v>
      </c>
    </row>
    <row r="4447" spans="1:4" ht="14.5" customHeight="1" x14ac:dyDescent="0.35">
      <c r="A4447" s="1"/>
      <c r="B4447" s="306">
        <v>44504.082638898937</v>
      </c>
      <c r="C4447" s="304">
        <v>0</v>
      </c>
      <c r="D4447" s="305" t="s">
        <v>172</v>
      </c>
    </row>
    <row r="4448" spans="1:4" ht="14.5" customHeight="1" x14ac:dyDescent="0.35">
      <c r="A4448" s="1"/>
      <c r="B4448" s="306">
        <v>44504.083333343384</v>
      </c>
      <c r="C4448" s="304">
        <v>0</v>
      </c>
      <c r="D4448" s="305" t="s">
        <v>172</v>
      </c>
    </row>
    <row r="4449" spans="1:4" ht="14.5" customHeight="1" x14ac:dyDescent="0.35">
      <c r="A4449" s="1"/>
      <c r="B4449" s="306">
        <v>44504.084027787831</v>
      </c>
      <c r="C4449" s="304">
        <v>0</v>
      </c>
      <c r="D4449" s="305" t="s">
        <v>172</v>
      </c>
    </row>
    <row r="4450" spans="1:4" ht="14.5" customHeight="1" x14ac:dyDescent="0.35">
      <c r="A4450" s="1"/>
      <c r="B4450" s="306">
        <v>44504.084722232277</v>
      </c>
      <c r="C4450" s="304">
        <v>0</v>
      </c>
      <c r="D4450" s="305" t="s">
        <v>172</v>
      </c>
    </row>
    <row r="4451" spans="1:4" ht="14.5" customHeight="1" x14ac:dyDescent="0.35">
      <c r="A4451" s="1"/>
      <c r="B4451" s="306">
        <v>44504.085416676724</v>
      </c>
      <c r="C4451" s="304">
        <v>0</v>
      </c>
      <c r="D4451" s="305" t="s">
        <v>172</v>
      </c>
    </row>
    <row r="4452" spans="1:4" ht="14.5" customHeight="1" x14ac:dyDescent="0.35">
      <c r="A4452" s="1"/>
      <c r="B4452" s="306">
        <v>44504.086111121171</v>
      </c>
      <c r="C4452" s="304">
        <v>0</v>
      </c>
      <c r="D4452" s="305" t="s">
        <v>172</v>
      </c>
    </row>
    <row r="4453" spans="1:4" ht="14.5" customHeight="1" x14ac:dyDescent="0.35">
      <c r="A4453" s="1"/>
      <c r="B4453" s="306">
        <v>44504.086805565617</v>
      </c>
      <c r="C4453" s="304">
        <v>0</v>
      </c>
      <c r="D4453" s="305" t="s">
        <v>172</v>
      </c>
    </row>
    <row r="4454" spans="1:4" ht="14.5" customHeight="1" x14ac:dyDescent="0.35">
      <c r="A4454" s="1"/>
      <c r="B4454" s="306">
        <v>44504.087500010064</v>
      </c>
      <c r="C4454" s="304">
        <v>0</v>
      </c>
      <c r="D4454" s="305" t="s">
        <v>172</v>
      </c>
    </row>
    <row r="4455" spans="1:4" ht="14.5" customHeight="1" x14ac:dyDescent="0.35">
      <c r="A4455" s="1"/>
      <c r="B4455" s="306">
        <v>44504.088194454511</v>
      </c>
      <c r="C4455" s="304">
        <v>0</v>
      </c>
      <c r="D4455" s="305" t="s">
        <v>172</v>
      </c>
    </row>
    <row r="4456" spans="1:4" ht="14.5" customHeight="1" x14ac:dyDescent="0.35">
      <c r="A4456" s="1"/>
      <c r="B4456" s="306">
        <v>44504.088888898958</v>
      </c>
      <c r="C4456" s="304">
        <v>0</v>
      </c>
      <c r="D4456" s="305" t="s">
        <v>172</v>
      </c>
    </row>
    <row r="4457" spans="1:4" ht="14.5" customHeight="1" x14ac:dyDescent="0.35">
      <c r="A4457" s="1"/>
      <c r="B4457" s="306">
        <v>44504.089583343404</v>
      </c>
      <c r="C4457" s="304">
        <v>0</v>
      </c>
      <c r="D4457" s="305" t="s">
        <v>172</v>
      </c>
    </row>
    <row r="4458" spans="1:4" ht="14.5" customHeight="1" x14ac:dyDescent="0.35">
      <c r="A4458" s="1"/>
      <c r="B4458" s="306">
        <v>44504.090277787851</v>
      </c>
      <c r="C4458" s="304">
        <v>0</v>
      </c>
      <c r="D4458" s="305" t="s">
        <v>172</v>
      </c>
    </row>
    <row r="4459" spans="1:4" ht="14.5" customHeight="1" x14ac:dyDescent="0.35">
      <c r="A4459" s="1"/>
      <c r="B4459" s="306">
        <v>44504.090972232298</v>
      </c>
      <c r="C4459" s="304">
        <v>0</v>
      </c>
      <c r="D4459" s="305" t="s">
        <v>172</v>
      </c>
    </row>
    <row r="4460" spans="1:4" ht="14.5" customHeight="1" x14ac:dyDescent="0.35">
      <c r="A4460" s="1"/>
      <c r="B4460" s="306">
        <v>44504.091666676744</v>
      </c>
      <c r="C4460" s="304">
        <v>0</v>
      </c>
      <c r="D4460" s="305" t="s">
        <v>172</v>
      </c>
    </row>
    <row r="4461" spans="1:4" ht="14.5" customHeight="1" x14ac:dyDescent="0.35">
      <c r="A4461" s="1"/>
      <c r="B4461" s="306">
        <v>44504.092361121191</v>
      </c>
      <c r="C4461" s="304">
        <v>0</v>
      </c>
      <c r="D4461" s="305" t="s">
        <v>172</v>
      </c>
    </row>
    <row r="4462" spans="1:4" ht="14.5" customHeight="1" x14ac:dyDescent="0.35">
      <c r="A4462" s="1"/>
      <c r="B4462" s="306">
        <v>44504.093055565638</v>
      </c>
      <c r="C4462" s="304">
        <v>0</v>
      </c>
      <c r="D4462" s="305" t="s">
        <v>172</v>
      </c>
    </row>
    <row r="4463" spans="1:4" ht="14.5" customHeight="1" x14ac:dyDescent="0.35">
      <c r="A4463" s="1"/>
      <c r="B4463" s="306">
        <v>44504.093750010084</v>
      </c>
      <c r="C4463" s="304">
        <v>0</v>
      </c>
      <c r="D4463" s="305" t="s">
        <v>172</v>
      </c>
    </row>
    <row r="4464" spans="1:4" ht="14.5" customHeight="1" x14ac:dyDescent="0.35">
      <c r="A4464" s="1"/>
      <c r="B4464" s="306">
        <v>44504.094444454531</v>
      </c>
      <c r="C4464" s="304">
        <v>0</v>
      </c>
      <c r="D4464" s="305" t="s">
        <v>172</v>
      </c>
    </row>
    <row r="4465" spans="1:4" ht="14.5" customHeight="1" x14ac:dyDescent="0.35">
      <c r="A4465" s="1"/>
      <c r="B4465" s="306">
        <v>44504.095138898978</v>
      </c>
      <c r="C4465" s="304">
        <v>0</v>
      </c>
      <c r="D4465" s="305" t="s">
        <v>172</v>
      </c>
    </row>
    <row r="4466" spans="1:4" ht="14.5" customHeight="1" x14ac:dyDescent="0.35">
      <c r="A4466" s="1"/>
      <c r="B4466" s="306">
        <v>44504.095833343425</v>
      </c>
      <c r="C4466" s="304">
        <v>0</v>
      </c>
      <c r="D4466" s="305" t="s">
        <v>172</v>
      </c>
    </row>
    <row r="4467" spans="1:4" ht="14.5" customHeight="1" x14ac:dyDescent="0.35">
      <c r="A4467" s="1"/>
      <c r="B4467" s="306">
        <v>44504.096527787871</v>
      </c>
      <c r="C4467" s="304">
        <v>0</v>
      </c>
      <c r="D4467" s="305" t="s">
        <v>172</v>
      </c>
    </row>
    <row r="4468" spans="1:4" ht="14.5" customHeight="1" x14ac:dyDescent="0.35">
      <c r="A4468" s="1"/>
      <c r="B4468" s="306">
        <v>44504.097222232318</v>
      </c>
      <c r="C4468" s="304">
        <v>0</v>
      </c>
      <c r="D4468" s="305" t="s">
        <v>172</v>
      </c>
    </row>
    <row r="4469" spans="1:4" ht="14.5" customHeight="1" x14ac:dyDescent="0.35">
      <c r="A4469" s="1"/>
      <c r="B4469" s="306">
        <v>44504.097916676765</v>
      </c>
      <c r="C4469" s="304">
        <v>0</v>
      </c>
      <c r="D4469" s="305" t="s">
        <v>172</v>
      </c>
    </row>
    <row r="4470" spans="1:4" ht="14.5" customHeight="1" x14ac:dyDescent="0.35">
      <c r="A4470" s="1"/>
      <c r="B4470" s="306">
        <v>44504.098611121211</v>
      </c>
      <c r="C4470" s="304">
        <v>0</v>
      </c>
      <c r="D4470" s="305" t="s">
        <v>172</v>
      </c>
    </row>
    <row r="4471" spans="1:4" ht="14.5" customHeight="1" x14ac:dyDescent="0.35">
      <c r="A4471" s="1"/>
      <c r="B4471" s="306">
        <v>44504.099305565658</v>
      </c>
      <c r="C4471" s="304">
        <v>0</v>
      </c>
      <c r="D4471" s="305" t="s">
        <v>172</v>
      </c>
    </row>
    <row r="4472" spans="1:4" ht="14.5" customHeight="1" x14ac:dyDescent="0.35">
      <c r="A4472" s="1"/>
      <c r="B4472" s="306">
        <v>44504.100000010105</v>
      </c>
      <c r="C4472" s="304">
        <v>0</v>
      </c>
      <c r="D4472" s="305" t="s">
        <v>172</v>
      </c>
    </row>
    <row r="4473" spans="1:4" ht="14.5" customHeight="1" x14ac:dyDescent="0.35">
      <c r="A4473" s="1"/>
      <c r="B4473" s="306">
        <v>44504.100694454552</v>
      </c>
      <c r="C4473" s="304">
        <v>0</v>
      </c>
      <c r="D4473" s="305" t="s">
        <v>172</v>
      </c>
    </row>
    <row r="4474" spans="1:4" ht="14.5" customHeight="1" x14ac:dyDescent="0.35">
      <c r="A4474" s="1"/>
      <c r="B4474" s="306">
        <v>44504.101388898998</v>
      </c>
      <c r="C4474" s="304">
        <v>0</v>
      </c>
      <c r="D4474" s="305" t="s">
        <v>172</v>
      </c>
    </row>
    <row r="4475" spans="1:4" ht="14.5" customHeight="1" x14ac:dyDescent="0.35">
      <c r="A4475" s="1"/>
      <c r="B4475" s="306">
        <v>44504.102083343445</v>
      </c>
      <c r="C4475" s="304">
        <v>0</v>
      </c>
      <c r="D4475" s="305" t="s">
        <v>172</v>
      </c>
    </row>
    <row r="4476" spans="1:4" ht="14.5" customHeight="1" x14ac:dyDescent="0.35">
      <c r="A4476" s="1"/>
      <c r="B4476" s="306">
        <v>44504.102777787892</v>
      </c>
      <c r="C4476" s="304">
        <v>0</v>
      </c>
      <c r="D4476" s="305" t="s">
        <v>172</v>
      </c>
    </row>
    <row r="4477" spans="1:4" ht="14.5" customHeight="1" x14ac:dyDescent="0.35">
      <c r="A4477" s="1"/>
      <c r="B4477" s="306">
        <v>44504.103472232338</v>
      </c>
      <c r="C4477" s="304">
        <v>0</v>
      </c>
      <c r="D4477" s="305" t="s">
        <v>172</v>
      </c>
    </row>
    <row r="4478" spans="1:4" ht="14.5" customHeight="1" x14ac:dyDescent="0.35">
      <c r="A4478" s="1"/>
      <c r="B4478" s="306">
        <v>44504.104166676785</v>
      </c>
      <c r="C4478" s="304">
        <v>0</v>
      </c>
      <c r="D4478" s="305" t="s">
        <v>172</v>
      </c>
    </row>
    <row r="4479" spans="1:4" ht="14.5" customHeight="1" x14ac:dyDescent="0.35">
      <c r="A4479" s="1"/>
      <c r="B4479" s="306">
        <v>44504.104861121232</v>
      </c>
      <c r="C4479" s="304">
        <v>0</v>
      </c>
      <c r="D4479" s="305" t="s">
        <v>172</v>
      </c>
    </row>
    <row r="4480" spans="1:4" ht="14.5" customHeight="1" x14ac:dyDescent="0.35">
      <c r="A4480" s="1"/>
      <c r="B4480" s="306">
        <v>44504.105555565679</v>
      </c>
      <c r="C4480" s="304">
        <v>0</v>
      </c>
      <c r="D4480" s="305" t="s">
        <v>172</v>
      </c>
    </row>
    <row r="4481" spans="1:4" ht="14.5" customHeight="1" x14ac:dyDescent="0.35">
      <c r="A4481" s="1"/>
      <c r="B4481" s="306">
        <v>44504.106250010125</v>
      </c>
      <c r="C4481" s="304">
        <v>0</v>
      </c>
      <c r="D4481" s="305" t="s">
        <v>172</v>
      </c>
    </row>
    <row r="4482" spans="1:4" ht="14.5" customHeight="1" x14ac:dyDescent="0.35">
      <c r="A4482" s="1"/>
      <c r="B4482" s="306">
        <v>44504.106944454572</v>
      </c>
      <c r="C4482" s="304">
        <v>0</v>
      </c>
      <c r="D4482" s="305" t="s">
        <v>172</v>
      </c>
    </row>
    <row r="4483" spans="1:4" ht="14.5" customHeight="1" x14ac:dyDescent="0.35">
      <c r="A4483" s="1"/>
      <c r="B4483" s="306">
        <v>44504.107638899019</v>
      </c>
      <c r="C4483" s="304">
        <v>0</v>
      </c>
      <c r="D4483" s="305" t="s">
        <v>172</v>
      </c>
    </row>
    <row r="4484" spans="1:4" ht="14.5" customHeight="1" x14ac:dyDescent="0.35">
      <c r="A4484" s="1"/>
      <c r="B4484" s="306">
        <v>44504.108333343465</v>
      </c>
      <c r="C4484" s="304">
        <v>0</v>
      </c>
      <c r="D4484" s="305" t="s">
        <v>172</v>
      </c>
    </row>
    <row r="4485" spans="1:4" ht="14.5" customHeight="1" x14ac:dyDescent="0.35">
      <c r="A4485" s="1"/>
      <c r="B4485" s="306">
        <v>44504.109027787912</v>
      </c>
      <c r="C4485" s="304">
        <v>0</v>
      </c>
      <c r="D4485" s="305" t="s">
        <v>172</v>
      </c>
    </row>
    <row r="4486" spans="1:4" ht="14.5" customHeight="1" x14ac:dyDescent="0.35">
      <c r="A4486" s="1"/>
      <c r="B4486" s="306">
        <v>44504.109722232359</v>
      </c>
      <c r="C4486" s="304">
        <v>0</v>
      </c>
      <c r="D4486" s="305" t="s">
        <v>172</v>
      </c>
    </row>
    <row r="4487" spans="1:4" ht="14.5" customHeight="1" x14ac:dyDescent="0.35">
      <c r="A4487" s="1"/>
      <c r="B4487" s="306">
        <v>44504.110416676805</v>
      </c>
      <c r="C4487" s="304">
        <v>0</v>
      </c>
      <c r="D4487" s="305" t="s">
        <v>172</v>
      </c>
    </row>
    <row r="4488" spans="1:4" ht="14.5" customHeight="1" x14ac:dyDescent="0.35">
      <c r="A4488" s="1"/>
      <c r="B4488" s="306">
        <v>44504.111111121252</v>
      </c>
      <c r="C4488" s="304">
        <v>0</v>
      </c>
      <c r="D4488" s="305" t="s">
        <v>172</v>
      </c>
    </row>
    <row r="4489" spans="1:4" ht="14.5" customHeight="1" x14ac:dyDescent="0.35">
      <c r="A4489" s="1"/>
      <c r="B4489" s="306">
        <v>44504.111805565699</v>
      </c>
      <c r="C4489" s="304">
        <v>0</v>
      </c>
      <c r="D4489" s="305" t="s">
        <v>172</v>
      </c>
    </row>
    <row r="4490" spans="1:4" ht="14.5" customHeight="1" x14ac:dyDescent="0.35">
      <c r="A4490" s="1"/>
      <c r="B4490" s="306">
        <v>44504.112500010146</v>
      </c>
      <c r="C4490" s="304">
        <v>0</v>
      </c>
      <c r="D4490" s="305" t="s">
        <v>172</v>
      </c>
    </row>
    <row r="4491" spans="1:4" ht="14.5" customHeight="1" x14ac:dyDescent="0.35">
      <c r="A4491" s="1"/>
      <c r="B4491" s="306">
        <v>44504.113194454592</v>
      </c>
      <c r="C4491" s="304">
        <v>0</v>
      </c>
      <c r="D4491" s="305" t="s">
        <v>172</v>
      </c>
    </row>
    <row r="4492" spans="1:4" ht="14.5" customHeight="1" x14ac:dyDescent="0.35">
      <c r="A4492" s="1"/>
      <c r="B4492" s="306">
        <v>44504.113888899039</v>
      </c>
      <c r="C4492" s="304">
        <v>0</v>
      </c>
      <c r="D4492" s="305" t="s">
        <v>172</v>
      </c>
    </row>
    <row r="4493" spans="1:4" ht="14.5" customHeight="1" x14ac:dyDescent="0.35">
      <c r="A4493" s="1"/>
      <c r="B4493" s="306">
        <v>44504.114583343486</v>
      </c>
      <c r="C4493" s="304">
        <v>0</v>
      </c>
      <c r="D4493" s="305" t="s">
        <v>172</v>
      </c>
    </row>
    <row r="4494" spans="1:4" ht="14.5" customHeight="1" x14ac:dyDescent="0.35">
      <c r="A4494" s="1"/>
      <c r="B4494" s="306">
        <v>44504.115277787932</v>
      </c>
      <c r="C4494" s="304">
        <v>0</v>
      </c>
      <c r="D4494" s="305" t="s">
        <v>172</v>
      </c>
    </row>
    <row r="4495" spans="1:4" ht="14.5" customHeight="1" x14ac:dyDescent="0.35">
      <c r="A4495" s="1"/>
      <c r="B4495" s="306">
        <v>44504.115972232379</v>
      </c>
      <c r="C4495" s="304">
        <v>0</v>
      </c>
      <c r="D4495" s="305" t="s">
        <v>172</v>
      </c>
    </row>
    <row r="4496" spans="1:4" ht="14.5" customHeight="1" x14ac:dyDescent="0.35">
      <c r="A4496" s="1"/>
      <c r="B4496" s="306">
        <v>44504.116666676826</v>
      </c>
      <c r="C4496" s="304">
        <v>0</v>
      </c>
      <c r="D4496" s="305" t="s">
        <v>172</v>
      </c>
    </row>
    <row r="4497" spans="1:4" ht="14.5" customHeight="1" x14ac:dyDescent="0.35">
      <c r="A4497" s="1"/>
      <c r="B4497" s="306">
        <v>44504.117361121273</v>
      </c>
      <c r="C4497" s="304">
        <v>0</v>
      </c>
      <c r="D4497" s="305" t="s">
        <v>172</v>
      </c>
    </row>
    <row r="4498" spans="1:4" ht="14.5" customHeight="1" x14ac:dyDescent="0.35">
      <c r="A4498" s="1"/>
      <c r="B4498" s="306">
        <v>44504.118055565719</v>
      </c>
      <c r="C4498" s="304">
        <v>0</v>
      </c>
      <c r="D4498" s="305" t="s">
        <v>172</v>
      </c>
    </row>
    <row r="4499" spans="1:4" ht="14.5" customHeight="1" x14ac:dyDescent="0.35">
      <c r="A4499" s="1"/>
      <c r="B4499" s="306">
        <v>44504.118750010166</v>
      </c>
      <c r="C4499" s="304">
        <v>0</v>
      </c>
      <c r="D4499" s="305" t="s">
        <v>172</v>
      </c>
    </row>
    <row r="4500" spans="1:4" ht="14.5" customHeight="1" x14ac:dyDescent="0.35">
      <c r="A4500" s="1"/>
      <c r="B4500" s="306">
        <v>44504.119444454613</v>
      </c>
      <c r="C4500" s="304">
        <v>0</v>
      </c>
      <c r="D4500" s="305" t="s">
        <v>172</v>
      </c>
    </row>
    <row r="4501" spans="1:4" ht="14.5" customHeight="1" x14ac:dyDescent="0.35">
      <c r="A4501" s="1"/>
      <c r="B4501" s="306">
        <v>44504.120138899059</v>
      </c>
      <c r="C4501" s="304">
        <v>0</v>
      </c>
      <c r="D4501" s="305" t="s">
        <v>172</v>
      </c>
    </row>
    <row r="4502" spans="1:4" ht="14.5" customHeight="1" x14ac:dyDescent="0.35">
      <c r="A4502" s="1"/>
      <c r="B4502" s="306">
        <v>44504.120833343506</v>
      </c>
      <c r="C4502" s="304">
        <v>0</v>
      </c>
      <c r="D4502" s="305" t="s">
        <v>172</v>
      </c>
    </row>
    <row r="4503" spans="1:4" ht="14.5" customHeight="1" x14ac:dyDescent="0.35">
      <c r="A4503" s="1"/>
      <c r="B4503" s="306">
        <v>44504.121527787953</v>
      </c>
      <c r="C4503" s="304">
        <v>0</v>
      </c>
      <c r="D4503" s="305" t="s">
        <v>172</v>
      </c>
    </row>
    <row r="4504" spans="1:4" ht="14.5" customHeight="1" x14ac:dyDescent="0.35">
      <c r="A4504" s="1"/>
      <c r="B4504" s="306">
        <v>44504.1222222324</v>
      </c>
      <c r="C4504" s="304">
        <v>0</v>
      </c>
      <c r="D4504" s="305" t="s">
        <v>172</v>
      </c>
    </row>
    <row r="4505" spans="1:4" ht="14.5" customHeight="1" x14ac:dyDescent="0.35">
      <c r="A4505" s="1"/>
      <c r="B4505" s="306">
        <v>44504.122916676846</v>
      </c>
      <c r="C4505" s="304">
        <v>0</v>
      </c>
      <c r="D4505" s="305" t="s">
        <v>172</v>
      </c>
    </row>
    <row r="4506" spans="1:4" ht="14.5" customHeight="1" x14ac:dyDescent="0.35">
      <c r="A4506" s="1"/>
      <c r="B4506" s="306">
        <v>44504.123611121293</v>
      </c>
      <c r="C4506" s="304">
        <v>0</v>
      </c>
      <c r="D4506" s="305" t="s">
        <v>172</v>
      </c>
    </row>
    <row r="4507" spans="1:4" ht="14.5" customHeight="1" x14ac:dyDescent="0.35">
      <c r="A4507" s="1"/>
      <c r="B4507" s="306">
        <v>44504.12430556574</v>
      </c>
      <c r="C4507" s="304">
        <v>0</v>
      </c>
      <c r="D4507" s="305" t="s">
        <v>172</v>
      </c>
    </row>
    <row r="4508" spans="1:4" ht="14.5" customHeight="1" x14ac:dyDescent="0.35">
      <c r="A4508" s="1"/>
      <c r="B4508" s="306">
        <v>44504.125000010186</v>
      </c>
      <c r="C4508" s="304">
        <v>0</v>
      </c>
      <c r="D4508" s="305" t="s">
        <v>172</v>
      </c>
    </row>
    <row r="4509" spans="1:4" ht="14.5" customHeight="1" x14ac:dyDescent="0.35">
      <c r="A4509" s="1"/>
      <c r="B4509" s="306">
        <v>44504.125694454633</v>
      </c>
      <c r="C4509" s="304">
        <v>0</v>
      </c>
      <c r="D4509" s="305" t="s">
        <v>172</v>
      </c>
    </row>
    <row r="4510" spans="1:4" ht="14.5" customHeight="1" x14ac:dyDescent="0.35">
      <c r="A4510" s="1"/>
      <c r="B4510" s="306">
        <v>44504.12638889908</v>
      </c>
      <c r="C4510" s="304">
        <v>0</v>
      </c>
      <c r="D4510" s="305" t="s">
        <v>172</v>
      </c>
    </row>
    <row r="4511" spans="1:4" ht="14.5" customHeight="1" x14ac:dyDescent="0.35">
      <c r="A4511" s="1"/>
      <c r="B4511" s="306">
        <v>44504.127083343526</v>
      </c>
      <c r="C4511" s="304">
        <v>0</v>
      </c>
      <c r="D4511" s="305" t="s">
        <v>172</v>
      </c>
    </row>
    <row r="4512" spans="1:4" ht="14.5" customHeight="1" x14ac:dyDescent="0.35">
      <c r="A4512" s="1"/>
      <c r="B4512" s="306">
        <v>44504.127777787973</v>
      </c>
      <c r="C4512" s="304">
        <v>0</v>
      </c>
      <c r="D4512" s="305" t="s">
        <v>172</v>
      </c>
    </row>
    <row r="4513" spans="1:4" ht="14.5" customHeight="1" x14ac:dyDescent="0.35">
      <c r="A4513" s="1"/>
      <c r="B4513" s="306">
        <v>44504.12847223242</v>
      </c>
      <c r="C4513" s="304">
        <v>0</v>
      </c>
      <c r="D4513" s="305" t="s">
        <v>172</v>
      </c>
    </row>
    <row r="4514" spans="1:4" ht="14.5" customHeight="1" x14ac:dyDescent="0.35">
      <c r="A4514" s="1"/>
      <c r="B4514" s="306">
        <v>44504.129166676867</v>
      </c>
      <c r="C4514" s="304">
        <v>0</v>
      </c>
      <c r="D4514" s="305" t="s">
        <v>172</v>
      </c>
    </row>
    <row r="4515" spans="1:4" ht="14.5" customHeight="1" x14ac:dyDescent="0.35">
      <c r="A4515" s="1"/>
      <c r="B4515" s="306">
        <v>44504.129861121313</v>
      </c>
      <c r="C4515" s="304">
        <v>0</v>
      </c>
      <c r="D4515" s="305" t="s">
        <v>172</v>
      </c>
    </row>
    <row r="4516" spans="1:4" ht="14.5" customHeight="1" x14ac:dyDescent="0.35">
      <c r="A4516" s="1"/>
      <c r="B4516" s="306">
        <v>44504.13055556576</v>
      </c>
      <c r="C4516" s="304">
        <v>0</v>
      </c>
      <c r="D4516" s="305" t="s">
        <v>172</v>
      </c>
    </row>
    <row r="4517" spans="1:4" ht="14.5" customHeight="1" x14ac:dyDescent="0.35">
      <c r="A4517" s="1"/>
      <c r="B4517" s="306">
        <v>44504.131250010207</v>
      </c>
      <c r="C4517" s="304">
        <v>0</v>
      </c>
      <c r="D4517" s="305" t="s">
        <v>172</v>
      </c>
    </row>
    <row r="4518" spans="1:4" ht="14.5" customHeight="1" x14ac:dyDescent="0.35">
      <c r="A4518" s="1"/>
      <c r="B4518" s="306">
        <v>44504.131944454653</v>
      </c>
      <c r="C4518" s="304">
        <v>0</v>
      </c>
      <c r="D4518" s="305" t="s">
        <v>172</v>
      </c>
    </row>
    <row r="4519" spans="1:4" ht="14.5" customHeight="1" x14ac:dyDescent="0.35">
      <c r="A4519" s="1"/>
      <c r="B4519" s="306">
        <v>44504.1326388991</v>
      </c>
      <c r="C4519" s="304">
        <v>0</v>
      </c>
      <c r="D4519" s="305" t="s">
        <v>172</v>
      </c>
    </row>
    <row r="4520" spans="1:4" ht="14.5" customHeight="1" x14ac:dyDescent="0.35">
      <c r="A4520" s="1"/>
      <c r="B4520" s="306">
        <v>44504.133333343547</v>
      </c>
      <c r="C4520" s="304">
        <v>0</v>
      </c>
      <c r="D4520" s="305" t="s">
        <v>172</v>
      </c>
    </row>
    <row r="4521" spans="1:4" ht="14.5" customHeight="1" x14ac:dyDescent="0.35">
      <c r="A4521" s="1"/>
      <c r="B4521" s="306">
        <v>44504.134027787994</v>
      </c>
      <c r="C4521" s="304">
        <v>0</v>
      </c>
      <c r="D4521" s="305" t="s">
        <v>172</v>
      </c>
    </row>
    <row r="4522" spans="1:4" ht="14.5" customHeight="1" x14ac:dyDescent="0.35">
      <c r="A4522" s="1"/>
      <c r="B4522" s="306">
        <v>44504.13472223244</v>
      </c>
      <c r="C4522" s="304">
        <v>0</v>
      </c>
      <c r="D4522" s="305" t="s">
        <v>172</v>
      </c>
    </row>
    <row r="4523" spans="1:4" ht="14.5" customHeight="1" x14ac:dyDescent="0.35">
      <c r="A4523" s="1"/>
      <c r="B4523" s="306">
        <v>44504.135416676887</v>
      </c>
      <c r="C4523" s="304">
        <v>0</v>
      </c>
      <c r="D4523" s="305" t="s">
        <v>172</v>
      </c>
    </row>
    <row r="4524" spans="1:4" ht="14.5" customHeight="1" x14ac:dyDescent="0.35">
      <c r="A4524" s="1"/>
      <c r="B4524" s="306">
        <v>44504.136111121334</v>
      </c>
      <c r="C4524" s="304">
        <v>0</v>
      </c>
      <c r="D4524" s="305" t="s">
        <v>172</v>
      </c>
    </row>
    <row r="4525" spans="1:4" ht="14.5" customHeight="1" x14ac:dyDescent="0.35">
      <c r="A4525" s="1"/>
      <c r="B4525" s="306">
        <v>44504.13680556578</v>
      </c>
      <c r="C4525" s="304">
        <v>0</v>
      </c>
      <c r="D4525" s="305" t="s">
        <v>172</v>
      </c>
    </row>
    <row r="4526" spans="1:4" ht="14.5" customHeight="1" x14ac:dyDescent="0.35">
      <c r="A4526" s="1"/>
      <c r="B4526" s="306">
        <v>44504.137500010227</v>
      </c>
      <c r="C4526" s="304">
        <v>0</v>
      </c>
      <c r="D4526" s="305" t="s">
        <v>172</v>
      </c>
    </row>
    <row r="4527" spans="1:4" ht="14.5" customHeight="1" x14ac:dyDescent="0.35">
      <c r="A4527" s="1"/>
      <c r="B4527" s="306">
        <v>44504.138194454674</v>
      </c>
      <c r="C4527" s="304">
        <v>0</v>
      </c>
      <c r="D4527" s="305" t="s">
        <v>172</v>
      </c>
    </row>
    <row r="4528" spans="1:4" ht="14.5" customHeight="1" x14ac:dyDescent="0.35">
      <c r="A4528" s="1"/>
      <c r="B4528" s="306">
        <v>44504.138888899121</v>
      </c>
      <c r="C4528" s="304">
        <v>0</v>
      </c>
      <c r="D4528" s="305" t="s">
        <v>172</v>
      </c>
    </row>
    <row r="4529" spans="1:4" ht="14.5" customHeight="1" x14ac:dyDescent="0.35">
      <c r="A4529" s="1"/>
      <c r="B4529" s="306">
        <v>44504.139583343567</v>
      </c>
      <c r="C4529" s="304">
        <v>0</v>
      </c>
      <c r="D4529" s="305" t="s">
        <v>172</v>
      </c>
    </row>
    <row r="4530" spans="1:4" ht="14.5" customHeight="1" x14ac:dyDescent="0.35">
      <c r="A4530" s="1"/>
      <c r="B4530" s="306">
        <v>44504.140277788014</v>
      </c>
      <c r="C4530" s="304">
        <v>0</v>
      </c>
      <c r="D4530" s="305" t="s">
        <v>172</v>
      </c>
    </row>
    <row r="4531" spans="1:4" ht="14.5" customHeight="1" x14ac:dyDescent="0.35">
      <c r="A4531" s="1"/>
      <c r="B4531" s="306">
        <v>44504.140972232461</v>
      </c>
      <c r="C4531" s="304">
        <v>0</v>
      </c>
      <c r="D4531" s="305" t="s">
        <v>172</v>
      </c>
    </row>
    <row r="4532" spans="1:4" ht="14.5" customHeight="1" x14ac:dyDescent="0.35">
      <c r="A4532" s="1"/>
      <c r="B4532" s="306">
        <v>44504.141666676907</v>
      </c>
      <c r="C4532" s="304">
        <v>0</v>
      </c>
      <c r="D4532" s="305" t="s">
        <v>172</v>
      </c>
    </row>
    <row r="4533" spans="1:4" ht="14.5" customHeight="1" x14ac:dyDescent="0.35">
      <c r="A4533" s="1"/>
      <c r="B4533" s="306">
        <v>44504.142361121354</v>
      </c>
      <c r="C4533" s="304">
        <v>0</v>
      </c>
      <c r="D4533" s="305" t="s">
        <v>172</v>
      </c>
    </row>
    <row r="4534" spans="1:4" ht="14.5" customHeight="1" x14ac:dyDescent="0.35">
      <c r="A4534" s="1"/>
      <c r="B4534" s="306">
        <v>44504.143055565801</v>
      </c>
      <c r="C4534" s="304">
        <v>0</v>
      </c>
      <c r="D4534" s="305" t="s">
        <v>172</v>
      </c>
    </row>
    <row r="4535" spans="1:4" ht="14.5" customHeight="1" x14ac:dyDescent="0.35">
      <c r="A4535" s="1"/>
      <c r="B4535" s="306">
        <v>44504.143750010247</v>
      </c>
      <c r="C4535" s="304">
        <v>0</v>
      </c>
      <c r="D4535" s="305" t="s">
        <v>172</v>
      </c>
    </row>
    <row r="4536" spans="1:4" ht="14.5" customHeight="1" x14ac:dyDescent="0.35">
      <c r="A4536" s="1"/>
      <c r="B4536" s="306">
        <v>44504.144444454694</v>
      </c>
      <c r="C4536" s="304">
        <v>0</v>
      </c>
      <c r="D4536" s="305" t="s">
        <v>172</v>
      </c>
    </row>
    <row r="4537" spans="1:4" ht="14.5" customHeight="1" x14ac:dyDescent="0.35">
      <c r="A4537" s="1"/>
      <c r="B4537" s="306">
        <v>44504.145138899141</v>
      </c>
      <c r="C4537" s="304">
        <v>0</v>
      </c>
      <c r="D4537" s="305" t="s">
        <v>172</v>
      </c>
    </row>
    <row r="4538" spans="1:4" ht="14.5" customHeight="1" x14ac:dyDescent="0.35">
      <c r="A4538" s="1"/>
      <c r="B4538" s="306">
        <v>44504.145833343588</v>
      </c>
      <c r="C4538" s="304">
        <v>0</v>
      </c>
      <c r="D4538" s="305" t="s">
        <v>172</v>
      </c>
    </row>
    <row r="4539" spans="1:4" ht="14.5" customHeight="1" x14ac:dyDescent="0.35">
      <c r="A4539" s="1"/>
      <c r="B4539" s="306">
        <v>44504.146527788034</v>
      </c>
      <c r="C4539" s="304">
        <v>0</v>
      </c>
      <c r="D4539" s="305" t="s">
        <v>172</v>
      </c>
    </row>
    <row r="4540" spans="1:4" ht="14.5" customHeight="1" x14ac:dyDescent="0.35">
      <c r="A4540" s="1"/>
      <c r="B4540" s="306">
        <v>44504.147222232481</v>
      </c>
      <c r="C4540" s="304">
        <v>0</v>
      </c>
      <c r="D4540" s="305" t="s">
        <v>172</v>
      </c>
    </row>
    <row r="4541" spans="1:4" ht="14.5" customHeight="1" x14ac:dyDescent="0.35">
      <c r="A4541" s="1"/>
      <c r="B4541" s="306">
        <v>44504.147916676928</v>
      </c>
      <c r="C4541" s="304">
        <v>0</v>
      </c>
      <c r="D4541" s="305" t="s">
        <v>172</v>
      </c>
    </row>
    <row r="4542" spans="1:4" ht="14.5" customHeight="1" x14ac:dyDescent="0.35">
      <c r="A4542" s="1"/>
      <c r="B4542" s="306">
        <v>44504.148611121374</v>
      </c>
      <c r="C4542" s="304">
        <v>0</v>
      </c>
      <c r="D4542" s="305" t="s">
        <v>172</v>
      </c>
    </row>
    <row r="4543" spans="1:4" ht="14.5" customHeight="1" x14ac:dyDescent="0.35">
      <c r="A4543" s="1"/>
      <c r="B4543" s="306">
        <v>44504.149305565821</v>
      </c>
      <c r="C4543" s="304">
        <v>0</v>
      </c>
      <c r="D4543" s="305" t="s">
        <v>172</v>
      </c>
    </row>
    <row r="4544" spans="1:4" ht="14.5" customHeight="1" x14ac:dyDescent="0.35">
      <c r="A4544" s="1"/>
      <c r="B4544" s="306">
        <v>44504.150000010268</v>
      </c>
      <c r="C4544" s="304">
        <v>0</v>
      </c>
      <c r="D4544" s="305" t="s">
        <v>172</v>
      </c>
    </row>
    <row r="4545" spans="1:4" ht="14.5" customHeight="1" x14ac:dyDescent="0.35">
      <c r="A4545" s="1"/>
      <c r="B4545" s="306">
        <v>44504.150694454715</v>
      </c>
      <c r="C4545" s="304">
        <v>0</v>
      </c>
      <c r="D4545" s="305" t="s">
        <v>172</v>
      </c>
    </row>
    <row r="4546" spans="1:4" ht="14.5" customHeight="1" x14ac:dyDescent="0.35">
      <c r="A4546" s="1"/>
      <c r="B4546" s="306">
        <v>44504.151388899161</v>
      </c>
      <c r="C4546" s="304">
        <v>0</v>
      </c>
      <c r="D4546" s="305" t="s">
        <v>172</v>
      </c>
    </row>
    <row r="4547" spans="1:4" ht="14.5" customHeight="1" x14ac:dyDescent="0.35">
      <c r="A4547" s="1"/>
      <c r="B4547" s="306">
        <v>44504.152083343608</v>
      </c>
      <c r="C4547" s="304">
        <v>0</v>
      </c>
      <c r="D4547" s="305" t="s">
        <v>172</v>
      </c>
    </row>
    <row r="4548" spans="1:4" ht="14.5" customHeight="1" x14ac:dyDescent="0.35">
      <c r="A4548" s="1"/>
      <c r="B4548" s="306">
        <v>44504.152777788055</v>
      </c>
      <c r="C4548" s="304">
        <v>0</v>
      </c>
      <c r="D4548" s="305" t="s">
        <v>172</v>
      </c>
    </row>
    <row r="4549" spans="1:4" ht="14.5" customHeight="1" x14ac:dyDescent="0.35">
      <c r="A4549" s="1"/>
      <c r="B4549" s="306">
        <v>44504.153472232501</v>
      </c>
      <c r="C4549" s="304">
        <v>0</v>
      </c>
      <c r="D4549" s="305" t="s">
        <v>172</v>
      </c>
    </row>
    <row r="4550" spans="1:4" ht="14.5" customHeight="1" x14ac:dyDescent="0.35">
      <c r="A4550" s="1"/>
      <c r="B4550" s="306">
        <v>44504.154166676948</v>
      </c>
      <c r="C4550" s="304">
        <v>0</v>
      </c>
      <c r="D4550" s="305" t="s">
        <v>172</v>
      </c>
    </row>
    <row r="4551" spans="1:4" ht="14.5" customHeight="1" x14ac:dyDescent="0.35">
      <c r="A4551" s="1"/>
      <c r="B4551" s="306">
        <v>44504.154861121395</v>
      </c>
      <c r="C4551" s="304">
        <v>0</v>
      </c>
      <c r="D4551" s="305" t="s">
        <v>172</v>
      </c>
    </row>
    <row r="4552" spans="1:4" ht="14.5" customHeight="1" x14ac:dyDescent="0.35">
      <c r="A4552" s="1"/>
      <c r="B4552" s="306">
        <v>44504.155555565841</v>
      </c>
      <c r="C4552" s="304">
        <v>0</v>
      </c>
      <c r="D4552" s="305" t="s">
        <v>172</v>
      </c>
    </row>
    <row r="4553" spans="1:4" ht="14.5" customHeight="1" x14ac:dyDescent="0.35">
      <c r="A4553" s="1"/>
      <c r="B4553" s="306">
        <v>44504.156250010288</v>
      </c>
      <c r="C4553" s="304">
        <v>0</v>
      </c>
      <c r="D4553" s="305" t="s">
        <v>172</v>
      </c>
    </row>
    <row r="4554" spans="1:4" ht="14.5" customHeight="1" x14ac:dyDescent="0.35">
      <c r="A4554" s="1"/>
      <c r="B4554" s="306">
        <v>44504.156944454735</v>
      </c>
      <c r="C4554" s="304">
        <v>0</v>
      </c>
      <c r="D4554" s="305" t="s">
        <v>172</v>
      </c>
    </row>
    <row r="4555" spans="1:4" ht="14.5" customHeight="1" x14ac:dyDescent="0.35">
      <c r="A4555" s="1"/>
      <c r="B4555" s="306">
        <v>44504.157638899182</v>
      </c>
      <c r="C4555" s="304">
        <v>0</v>
      </c>
      <c r="D4555" s="305" t="s">
        <v>172</v>
      </c>
    </row>
    <row r="4556" spans="1:4" ht="14.5" customHeight="1" x14ac:dyDescent="0.35">
      <c r="A4556" s="1"/>
      <c r="B4556" s="306">
        <v>44504.158333343628</v>
      </c>
      <c r="C4556" s="304">
        <v>0</v>
      </c>
      <c r="D4556" s="305" t="s">
        <v>172</v>
      </c>
    </row>
    <row r="4557" spans="1:4" ht="14.5" customHeight="1" x14ac:dyDescent="0.35">
      <c r="A4557" s="1"/>
      <c r="B4557" s="306">
        <v>44504.159027788075</v>
      </c>
      <c r="C4557" s="304">
        <v>0</v>
      </c>
      <c r="D4557" s="305" t="s">
        <v>172</v>
      </c>
    </row>
    <row r="4558" spans="1:4" ht="14.5" customHeight="1" x14ac:dyDescent="0.35">
      <c r="A4558" s="1"/>
      <c r="B4558" s="306">
        <v>44504.159722232522</v>
      </c>
      <c r="C4558" s="304">
        <v>0</v>
      </c>
      <c r="D4558" s="305" t="s">
        <v>172</v>
      </c>
    </row>
    <row r="4559" spans="1:4" ht="14.5" customHeight="1" x14ac:dyDescent="0.35">
      <c r="A4559" s="1"/>
      <c r="B4559" s="306">
        <v>44504.160416676968</v>
      </c>
      <c r="C4559" s="304">
        <v>0</v>
      </c>
      <c r="D4559" s="305" t="s">
        <v>172</v>
      </c>
    </row>
    <row r="4560" spans="1:4" ht="14.5" customHeight="1" x14ac:dyDescent="0.35">
      <c r="A4560" s="1"/>
      <c r="B4560" s="306">
        <v>44504.161111121415</v>
      </c>
      <c r="C4560" s="304">
        <v>0</v>
      </c>
      <c r="D4560" s="305" t="s">
        <v>172</v>
      </c>
    </row>
    <row r="4561" spans="1:4" ht="14.5" customHeight="1" x14ac:dyDescent="0.35">
      <c r="A4561" s="1"/>
      <c r="B4561" s="306">
        <v>44504.161805565862</v>
      </c>
      <c r="C4561" s="304">
        <v>0</v>
      </c>
      <c r="D4561" s="305" t="s">
        <v>172</v>
      </c>
    </row>
    <row r="4562" spans="1:4" ht="14.5" customHeight="1" x14ac:dyDescent="0.35">
      <c r="A4562" s="1"/>
      <c r="B4562" s="306">
        <v>44504.162500010309</v>
      </c>
      <c r="C4562" s="304">
        <v>0</v>
      </c>
      <c r="D4562" s="305" t="s">
        <v>172</v>
      </c>
    </row>
    <row r="4563" spans="1:4" ht="14.5" customHeight="1" x14ac:dyDescent="0.35">
      <c r="A4563" s="1"/>
      <c r="B4563" s="306">
        <v>44504.163194454755</v>
      </c>
      <c r="C4563" s="304">
        <v>0</v>
      </c>
      <c r="D4563" s="305" t="s">
        <v>172</v>
      </c>
    </row>
    <row r="4564" spans="1:4" ht="14.5" customHeight="1" x14ac:dyDescent="0.35">
      <c r="A4564" s="1"/>
      <c r="B4564" s="306">
        <v>44504.163888899202</v>
      </c>
      <c r="C4564" s="304">
        <v>0</v>
      </c>
      <c r="D4564" s="305" t="s">
        <v>172</v>
      </c>
    </row>
    <row r="4565" spans="1:4" ht="14.5" customHeight="1" x14ac:dyDescent="0.35">
      <c r="A4565" s="1"/>
      <c r="B4565" s="306">
        <v>44504.164583343649</v>
      </c>
      <c r="C4565" s="304">
        <v>0</v>
      </c>
      <c r="D4565" s="305" t="s">
        <v>172</v>
      </c>
    </row>
    <row r="4566" spans="1:4" ht="14.5" customHeight="1" x14ac:dyDescent="0.35">
      <c r="A4566" s="1"/>
      <c r="B4566" s="306">
        <v>44504.165277788095</v>
      </c>
      <c r="C4566" s="304">
        <v>0</v>
      </c>
      <c r="D4566" s="305" t="s">
        <v>172</v>
      </c>
    </row>
    <row r="4567" spans="1:4" ht="14.5" customHeight="1" x14ac:dyDescent="0.35">
      <c r="A4567" s="1"/>
      <c r="B4567" s="306">
        <v>44504.165972232542</v>
      </c>
      <c r="C4567" s="304">
        <v>0</v>
      </c>
      <c r="D4567" s="305" t="s">
        <v>172</v>
      </c>
    </row>
    <row r="4568" spans="1:4" ht="14.5" customHeight="1" x14ac:dyDescent="0.35">
      <c r="A4568" s="1"/>
      <c r="B4568" s="306">
        <v>44504.166666676989</v>
      </c>
      <c r="C4568" s="304">
        <v>0</v>
      </c>
      <c r="D4568" s="305" t="s">
        <v>170</v>
      </c>
    </row>
    <row r="4569" spans="1:4" ht="14.5" customHeight="1" x14ac:dyDescent="0.35">
      <c r="A4569" s="1"/>
      <c r="B4569" s="306">
        <v>44504.167361121436</v>
      </c>
      <c r="C4569" s="304">
        <v>0.6555485276723545</v>
      </c>
      <c r="D4569" s="305" t="s">
        <v>172</v>
      </c>
    </row>
    <row r="4570" spans="1:4" ht="14.5" customHeight="1" x14ac:dyDescent="0.35">
      <c r="A4570" s="1"/>
      <c r="B4570" s="306">
        <v>44504.168055565882</v>
      </c>
      <c r="C4570" s="304">
        <v>0.9832101445662299</v>
      </c>
      <c r="D4570" s="305" t="s">
        <v>172</v>
      </c>
    </row>
    <row r="4571" spans="1:4" ht="14.5" customHeight="1" x14ac:dyDescent="0.35">
      <c r="A4571" s="1"/>
      <c r="B4571" s="306">
        <v>44504.168750010329</v>
      </c>
      <c r="C4571" s="304">
        <v>0.18156105933619435</v>
      </c>
      <c r="D4571" s="305" t="s">
        <v>172</v>
      </c>
    </row>
    <row r="4572" spans="1:4" ht="14.5" customHeight="1" x14ac:dyDescent="0.35">
      <c r="A4572" s="1"/>
      <c r="B4572" s="306">
        <v>44504.169444454776</v>
      </c>
      <c r="C4572" s="304">
        <v>0</v>
      </c>
      <c r="D4572" s="305" t="s">
        <v>172</v>
      </c>
    </row>
    <row r="4573" spans="1:4" ht="14.5" customHeight="1" x14ac:dyDescent="0.35">
      <c r="A4573" s="1"/>
      <c r="B4573" s="306">
        <v>44504.170138899222</v>
      </c>
      <c r="C4573" s="304">
        <v>0</v>
      </c>
      <c r="D4573" s="305" t="s">
        <v>172</v>
      </c>
    </row>
    <row r="4574" spans="1:4" ht="14.5" customHeight="1" x14ac:dyDescent="0.35">
      <c r="A4574" s="1"/>
      <c r="B4574" s="306">
        <v>44504.170833343669</v>
      </c>
      <c r="C4574" s="304">
        <v>0</v>
      </c>
      <c r="D4574" s="305" t="s">
        <v>172</v>
      </c>
    </row>
    <row r="4575" spans="1:4" ht="14.5" customHeight="1" x14ac:dyDescent="0.35">
      <c r="A4575" s="1"/>
      <c r="B4575" s="306">
        <v>44504.171527788116</v>
      </c>
      <c r="C4575" s="304">
        <v>0</v>
      </c>
      <c r="D4575" s="305" t="s">
        <v>172</v>
      </c>
    </row>
    <row r="4576" spans="1:4" ht="14.5" customHeight="1" x14ac:dyDescent="0.35">
      <c r="A4576" s="1"/>
      <c r="B4576" s="306">
        <v>44504.172222232562</v>
      </c>
      <c r="C4576" s="304">
        <v>0</v>
      </c>
      <c r="D4576" s="305" t="s">
        <v>172</v>
      </c>
    </row>
    <row r="4577" spans="1:4" ht="14.5" customHeight="1" x14ac:dyDescent="0.35">
      <c r="A4577" s="1"/>
      <c r="B4577" s="306">
        <v>44504.172916677009</v>
      </c>
      <c r="C4577" s="304">
        <v>0</v>
      </c>
      <c r="D4577" s="305" t="s">
        <v>172</v>
      </c>
    </row>
    <row r="4578" spans="1:4" ht="14.5" customHeight="1" x14ac:dyDescent="0.35">
      <c r="A4578" s="1"/>
      <c r="B4578" s="306">
        <v>44504.173611121456</v>
      </c>
      <c r="C4578" s="304">
        <v>0</v>
      </c>
      <c r="D4578" s="305" t="s">
        <v>172</v>
      </c>
    </row>
    <row r="4579" spans="1:4" ht="14.5" customHeight="1" x14ac:dyDescent="0.35">
      <c r="A4579" s="1"/>
      <c r="B4579" s="306">
        <v>44504.174305565903</v>
      </c>
      <c r="C4579" s="304">
        <v>0</v>
      </c>
      <c r="D4579" s="305" t="s">
        <v>172</v>
      </c>
    </row>
    <row r="4580" spans="1:4" ht="14.5" customHeight="1" x14ac:dyDescent="0.35">
      <c r="A4580" s="1"/>
      <c r="B4580" s="306">
        <v>44504.175000010349</v>
      </c>
      <c r="C4580" s="304">
        <v>0</v>
      </c>
      <c r="D4580" s="305" t="s">
        <v>172</v>
      </c>
    </row>
    <row r="4581" spans="1:4" ht="14.5" customHeight="1" x14ac:dyDescent="0.35">
      <c r="A4581" s="1"/>
      <c r="B4581" s="306">
        <v>44504.175694454796</v>
      </c>
      <c r="C4581" s="304">
        <v>0</v>
      </c>
      <c r="D4581" s="305" t="s">
        <v>172</v>
      </c>
    </row>
    <row r="4582" spans="1:4" ht="14.5" customHeight="1" x14ac:dyDescent="0.35">
      <c r="A4582" s="1"/>
      <c r="B4582" s="306">
        <v>44504.176388899243</v>
      </c>
      <c r="C4582" s="304">
        <v>0</v>
      </c>
      <c r="D4582" s="305" t="s">
        <v>172</v>
      </c>
    </row>
    <row r="4583" spans="1:4" ht="14.5" customHeight="1" x14ac:dyDescent="0.35">
      <c r="A4583" s="1"/>
      <c r="B4583" s="306">
        <v>44504.177083343689</v>
      </c>
      <c r="C4583" s="304">
        <v>0</v>
      </c>
      <c r="D4583" s="305" t="s">
        <v>172</v>
      </c>
    </row>
    <row r="4584" spans="1:4" ht="14.5" customHeight="1" x14ac:dyDescent="0.35">
      <c r="A4584" s="1"/>
      <c r="B4584" s="306">
        <v>44504.177777788136</v>
      </c>
      <c r="C4584" s="304">
        <v>0</v>
      </c>
      <c r="D4584" s="305" t="s">
        <v>172</v>
      </c>
    </row>
    <row r="4585" spans="1:4" ht="14.5" customHeight="1" x14ac:dyDescent="0.35">
      <c r="A4585" s="1"/>
      <c r="B4585" s="306">
        <v>44504.178472232583</v>
      </c>
      <c r="C4585" s="304">
        <v>0</v>
      </c>
      <c r="D4585" s="305" t="s">
        <v>172</v>
      </c>
    </row>
    <row r="4586" spans="1:4" ht="14.5" customHeight="1" x14ac:dyDescent="0.35">
      <c r="A4586" s="1"/>
      <c r="B4586" s="306">
        <v>44504.17916667703</v>
      </c>
      <c r="C4586" s="304">
        <v>0</v>
      </c>
      <c r="D4586" s="305" t="s">
        <v>172</v>
      </c>
    </row>
    <row r="4587" spans="1:4" ht="14.5" customHeight="1" x14ac:dyDescent="0.35">
      <c r="A4587" s="1"/>
      <c r="B4587" s="306">
        <v>44504.179861121476</v>
      </c>
      <c r="C4587" s="304">
        <v>0</v>
      </c>
      <c r="D4587" s="305" t="s">
        <v>172</v>
      </c>
    </row>
    <row r="4588" spans="1:4" ht="14.5" customHeight="1" x14ac:dyDescent="0.35">
      <c r="A4588" s="1"/>
      <c r="B4588" s="306">
        <v>44504.180555565923</v>
      </c>
      <c r="C4588" s="304">
        <v>0</v>
      </c>
      <c r="D4588" s="305" t="s">
        <v>172</v>
      </c>
    </row>
    <row r="4589" spans="1:4" ht="14.5" customHeight="1" x14ac:dyDescent="0.35">
      <c r="A4589" s="1"/>
      <c r="B4589" s="306">
        <v>44504.18125001037</v>
      </c>
      <c r="C4589" s="304">
        <v>0</v>
      </c>
      <c r="D4589" s="305" t="s">
        <v>172</v>
      </c>
    </row>
    <row r="4590" spans="1:4" ht="14.5" customHeight="1" x14ac:dyDescent="0.35">
      <c r="A4590" s="1"/>
      <c r="B4590" s="306">
        <v>44504.181944454816</v>
      </c>
      <c r="C4590" s="304">
        <v>0</v>
      </c>
      <c r="D4590" s="305" t="s">
        <v>172</v>
      </c>
    </row>
    <row r="4591" spans="1:4" ht="14.5" customHeight="1" x14ac:dyDescent="0.35">
      <c r="A4591" s="1"/>
      <c r="B4591" s="306">
        <v>44504.182638899263</v>
      </c>
      <c r="C4591" s="304">
        <v>0</v>
      </c>
      <c r="D4591" s="305" t="s">
        <v>172</v>
      </c>
    </row>
    <row r="4592" spans="1:4" ht="14.5" customHeight="1" x14ac:dyDescent="0.35">
      <c r="A4592" s="1"/>
      <c r="B4592" s="306">
        <v>44504.18333334371</v>
      </c>
      <c r="C4592" s="304">
        <v>0</v>
      </c>
      <c r="D4592" s="305" t="s">
        <v>172</v>
      </c>
    </row>
    <row r="4593" spans="1:4" ht="14.5" customHeight="1" x14ac:dyDescent="0.35">
      <c r="A4593" s="1"/>
      <c r="B4593" s="306">
        <v>44504.184027788157</v>
      </c>
      <c r="C4593" s="304">
        <v>0</v>
      </c>
      <c r="D4593" s="305" t="s">
        <v>172</v>
      </c>
    </row>
    <row r="4594" spans="1:4" ht="14.5" customHeight="1" x14ac:dyDescent="0.35">
      <c r="A4594" s="1"/>
      <c r="B4594" s="306">
        <v>44504.184722232603</v>
      </c>
      <c r="C4594" s="304">
        <v>0</v>
      </c>
      <c r="D4594" s="305" t="s">
        <v>172</v>
      </c>
    </row>
    <row r="4595" spans="1:4" ht="14.5" customHeight="1" x14ac:dyDescent="0.35">
      <c r="A4595" s="1"/>
      <c r="B4595" s="306">
        <v>44504.18541667705</v>
      </c>
      <c r="C4595" s="304">
        <v>0</v>
      </c>
      <c r="D4595" s="305" t="s">
        <v>172</v>
      </c>
    </row>
    <row r="4596" spans="1:4" ht="14.5" customHeight="1" x14ac:dyDescent="0.35">
      <c r="A4596" s="1"/>
      <c r="B4596" s="306">
        <v>44504.186111121497</v>
      </c>
      <c r="C4596" s="304">
        <v>0</v>
      </c>
      <c r="D4596" s="305" t="s">
        <v>172</v>
      </c>
    </row>
    <row r="4597" spans="1:4" ht="14.5" customHeight="1" x14ac:dyDescent="0.35">
      <c r="A4597" s="1"/>
      <c r="B4597" s="306">
        <v>44504.186805565943</v>
      </c>
      <c r="C4597" s="304">
        <v>0</v>
      </c>
      <c r="D4597" s="305" t="s">
        <v>172</v>
      </c>
    </row>
    <row r="4598" spans="1:4" ht="14.5" customHeight="1" x14ac:dyDescent="0.35">
      <c r="A4598" s="1"/>
      <c r="B4598" s="306">
        <v>44504.18750001039</v>
      </c>
      <c r="C4598" s="304">
        <v>0</v>
      </c>
      <c r="D4598" s="305" t="s">
        <v>172</v>
      </c>
    </row>
    <row r="4599" spans="1:4" ht="14.5" customHeight="1" x14ac:dyDescent="0.35">
      <c r="A4599" s="1"/>
      <c r="B4599" s="306">
        <v>44504.188194454837</v>
      </c>
      <c r="C4599" s="304">
        <v>0</v>
      </c>
      <c r="D4599" s="305" t="s">
        <v>172</v>
      </c>
    </row>
    <row r="4600" spans="1:4" ht="14.5" customHeight="1" x14ac:dyDescent="0.35">
      <c r="A4600" s="1"/>
      <c r="B4600" s="306">
        <v>44504.188888899283</v>
      </c>
      <c r="C4600" s="304">
        <v>0</v>
      </c>
      <c r="D4600" s="305" t="s">
        <v>172</v>
      </c>
    </row>
    <row r="4601" spans="1:4" ht="14.5" customHeight="1" x14ac:dyDescent="0.35">
      <c r="A4601" s="1"/>
      <c r="B4601" s="306">
        <v>44504.18958334373</v>
      </c>
      <c r="C4601" s="304">
        <v>0</v>
      </c>
      <c r="D4601" s="305" t="s">
        <v>172</v>
      </c>
    </row>
    <row r="4602" spans="1:4" ht="14.5" customHeight="1" x14ac:dyDescent="0.35">
      <c r="A4602" s="1"/>
      <c r="B4602" s="306">
        <v>44504.190277788177</v>
      </c>
      <c r="C4602" s="304">
        <v>0</v>
      </c>
      <c r="D4602" s="305" t="s">
        <v>172</v>
      </c>
    </row>
    <row r="4603" spans="1:4" ht="14.5" customHeight="1" x14ac:dyDescent="0.35">
      <c r="A4603" s="1"/>
      <c r="B4603" s="306">
        <v>44504.190972232624</v>
      </c>
      <c r="C4603" s="304">
        <v>0</v>
      </c>
      <c r="D4603" s="305" t="s">
        <v>172</v>
      </c>
    </row>
    <row r="4604" spans="1:4" ht="14.5" customHeight="1" x14ac:dyDescent="0.35">
      <c r="A4604" s="1"/>
      <c r="B4604" s="306">
        <v>44504.19166667707</v>
      </c>
      <c r="C4604" s="304">
        <v>0</v>
      </c>
      <c r="D4604" s="305" t="s">
        <v>172</v>
      </c>
    </row>
    <row r="4605" spans="1:4" ht="14.5" customHeight="1" x14ac:dyDescent="0.35">
      <c r="A4605" s="1"/>
      <c r="B4605" s="306">
        <v>44504.192361121517</v>
      </c>
      <c r="C4605" s="304">
        <v>0</v>
      </c>
      <c r="D4605" s="305" t="s">
        <v>172</v>
      </c>
    </row>
    <row r="4606" spans="1:4" ht="14.5" customHeight="1" x14ac:dyDescent="0.35">
      <c r="A4606" s="1"/>
      <c r="B4606" s="306">
        <v>44504.193055565964</v>
      </c>
      <c r="C4606" s="304">
        <v>0</v>
      </c>
      <c r="D4606" s="305" t="s">
        <v>172</v>
      </c>
    </row>
    <row r="4607" spans="1:4" ht="14.5" customHeight="1" x14ac:dyDescent="0.35">
      <c r="A4607" s="1"/>
      <c r="B4607" s="306">
        <v>44504.19375001041</v>
      </c>
      <c r="C4607" s="304">
        <v>0</v>
      </c>
      <c r="D4607" s="305" t="s">
        <v>172</v>
      </c>
    </row>
    <row r="4608" spans="1:4" ht="14.5" customHeight="1" x14ac:dyDescent="0.35">
      <c r="A4608" s="1"/>
      <c r="B4608" s="306">
        <v>44504.194444454857</v>
      </c>
      <c r="C4608" s="304">
        <v>0</v>
      </c>
      <c r="D4608" s="305" t="s">
        <v>172</v>
      </c>
    </row>
    <row r="4609" spans="1:4" ht="14.5" customHeight="1" x14ac:dyDescent="0.35">
      <c r="A4609" s="1"/>
      <c r="B4609" s="306">
        <v>44504.195138899304</v>
      </c>
      <c r="C4609" s="304">
        <v>0</v>
      </c>
      <c r="D4609" s="305" t="s">
        <v>172</v>
      </c>
    </row>
    <row r="4610" spans="1:4" ht="14.5" customHeight="1" x14ac:dyDescent="0.35">
      <c r="A4610" s="1"/>
      <c r="B4610" s="306">
        <v>44504.195833343751</v>
      </c>
      <c r="C4610" s="304">
        <v>0</v>
      </c>
      <c r="D4610" s="305" t="s">
        <v>172</v>
      </c>
    </row>
    <row r="4611" spans="1:4" ht="14.5" customHeight="1" x14ac:dyDescent="0.35">
      <c r="A4611" s="1"/>
      <c r="B4611" s="306">
        <v>44504.196527788197</v>
      </c>
      <c r="C4611" s="304">
        <v>0</v>
      </c>
      <c r="D4611" s="305" t="s">
        <v>172</v>
      </c>
    </row>
    <row r="4612" spans="1:4" ht="14.5" customHeight="1" x14ac:dyDescent="0.35">
      <c r="A4612" s="1"/>
      <c r="B4612" s="306">
        <v>44504.197222232644</v>
      </c>
      <c r="C4612" s="304">
        <v>0</v>
      </c>
      <c r="D4612" s="305" t="s">
        <v>172</v>
      </c>
    </row>
    <row r="4613" spans="1:4" ht="14.5" customHeight="1" x14ac:dyDescent="0.35">
      <c r="A4613" s="1"/>
      <c r="B4613" s="306">
        <v>44504.197916677091</v>
      </c>
      <c r="C4613" s="304">
        <v>0</v>
      </c>
      <c r="D4613" s="305" t="s">
        <v>172</v>
      </c>
    </row>
    <row r="4614" spans="1:4" ht="14.5" customHeight="1" x14ac:dyDescent="0.35">
      <c r="A4614" s="1"/>
      <c r="B4614" s="306">
        <v>44504.198611121537</v>
      </c>
      <c r="C4614" s="304">
        <v>0</v>
      </c>
      <c r="D4614" s="305" t="s">
        <v>172</v>
      </c>
    </row>
    <row r="4615" spans="1:4" ht="14.5" customHeight="1" x14ac:dyDescent="0.35">
      <c r="A4615" s="1"/>
      <c r="B4615" s="306">
        <v>44504.199305565984</v>
      </c>
      <c r="C4615" s="304">
        <v>0</v>
      </c>
      <c r="D4615" s="305" t="s">
        <v>172</v>
      </c>
    </row>
    <row r="4616" spans="1:4" ht="14.5" customHeight="1" x14ac:dyDescent="0.35">
      <c r="A4616" s="1"/>
      <c r="B4616" s="306">
        <v>44504.200000010431</v>
      </c>
      <c r="C4616" s="304">
        <v>0</v>
      </c>
      <c r="D4616" s="305" t="s">
        <v>172</v>
      </c>
    </row>
    <row r="4617" spans="1:4" ht="14.5" customHeight="1" x14ac:dyDescent="0.35">
      <c r="A4617" s="1"/>
      <c r="B4617" s="306">
        <v>44504.200694454878</v>
      </c>
      <c r="C4617" s="304">
        <v>0</v>
      </c>
      <c r="D4617" s="305" t="s">
        <v>172</v>
      </c>
    </row>
    <row r="4618" spans="1:4" ht="14.5" customHeight="1" x14ac:dyDescent="0.35">
      <c r="A4618" s="1"/>
      <c r="B4618" s="306">
        <v>44504.201388899324</v>
      </c>
      <c r="C4618" s="304">
        <v>0</v>
      </c>
      <c r="D4618" s="305" t="s">
        <v>172</v>
      </c>
    </row>
    <row r="4619" spans="1:4" ht="14.5" customHeight="1" x14ac:dyDescent="0.35">
      <c r="A4619" s="1"/>
      <c r="B4619" s="306">
        <v>44504.202083343771</v>
      </c>
      <c r="C4619" s="304">
        <v>0.11256369922630635</v>
      </c>
      <c r="D4619" s="305" t="s">
        <v>172</v>
      </c>
    </row>
    <row r="4620" spans="1:4" ht="14.5" customHeight="1" x14ac:dyDescent="0.35">
      <c r="A4620" s="1"/>
      <c r="B4620" s="306">
        <v>44504.202777788218</v>
      </c>
      <c r="C4620" s="304">
        <v>0.31976359492002759</v>
      </c>
      <c r="D4620" s="305" t="s">
        <v>172</v>
      </c>
    </row>
    <row r="4621" spans="1:4" ht="14.5" customHeight="1" x14ac:dyDescent="0.35">
      <c r="A4621" s="1"/>
      <c r="B4621" s="306">
        <v>44504.203472232664</v>
      </c>
      <c r="C4621" s="304">
        <v>0.55902690297378588</v>
      </c>
      <c r="D4621" s="305" t="s">
        <v>172</v>
      </c>
    </row>
    <row r="4622" spans="1:4" ht="14.5" customHeight="1" x14ac:dyDescent="0.35">
      <c r="A4622" s="1"/>
      <c r="B4622" s="306">
        <v>44504.204166677111</v>
      </c>
      <c r="C4622" s="304">
        <v>0.74139210406956413</v>
      </c>
      <c r="D4622" s="305" t="s">
        <v>172</v>
      </c>
    </row>
    <row r="4623" spans="1:4" ht="14.5" customHeight="1" x14ac:dyDescent="0.35">
      <c r="A4623" s="1"/>
      <c r="B4623" s="306">
        <v>44504.204861121558</v>
      </c>
      <c r="C4623" s="304">
        <v>0.9685937980979209</v>
      </c>
      <c r="D4623" s="305" t="s">
        <v>172</v>
      </c>
    </row>
    <row r="4624" spans="1:4" ht="14.5" customHeight="1" x14ac:dyDescent="0.35">
      <c r="A4624" s="1"/>
      <c r="B4624" s="306">
        <v>44504.205555566004</v>
      </c>
      <c r="C4624" s="304">
        <v>1.1241597150874441</v>
      </c>
      <c r="D4624" s="305" t="s">
        <v>172</v>
      </c>
    </row>
    <row r="4625" spans="1:4" ht="14.5" customHeight="1" x14ac:dyDescent="0.35">
      <c r="A4625" s="1"/>
      <c r="B4625" s="306">
        <v>44504.206250010451</v>
      </c>
      <c r="C4625" s="304">
        <v>1.271444189197579</v>
      </c>
      <c r="D4625" s="305" t="s">
        <v>172</v>
      </c>
    </row>
    <row r="4626" spans="1:4" ht="14.5" customHeight="1" x14ac:dyDescent="0.35">
      <c r="A4626" s="1"/>
      <c r="B4626" s="306">
        <v>44504.206944454898</v>
      </c>
      <c r="C4626" s="304">
        <v>1.410364855761236</v>
      </c>
      <c r="D4626" s="305" t="s">
        <v>172</v>
      </c>
    </row>
    <row r="4627" spans="1:4" ht="14.5" customHeight="1" x14ac:dyDescent="0.35">
      <c r="A4627" s="1"/>
      <c r="B4627" s="306">
        <v>44504.207638899345</v>
      </c>
      <c r="C4627" s="304">
        <v>1.568272862808044</v>
      </c>
      <c r="D4627" s="305" t="s">
        <v>172</v>
      </c>
    </row>
    <row r="4628" spans="1:4" ht="14.5" customHeight="1" x14ac:dyDescent="0.35">
      <c r="A4628" s="1"/>
      <c r="B4628" s="306">
        <v>44504.208333343791</v>
      </c>
      <c r="C4628" s="304">
        <v>1.7082724200578923</v>
      </c>
      <c r="D4628" s="305" t="s">
        <v>172</v>
      </c>
    </row>
    <row r="4629" spans="1:4" ht="14.5" customHeight="1" x14ac:dyDescent="0.35">
      <c r="A4629" s="1"/>
      <c r="B4629" s="306">
        <v>44504.209027788238</v>
      </c>
      <c r="C4629" s="304">
        <v>1.8682740141533638</v>
      </c>
      <c r="D4629" s="305" t="s">
        <v>172</v>
      </c>
    </row>
    <row r="4630" spans="1:4" ht="14.5" customHeight="1" x14ac:dyDescent="0.35">
      <c r="A4630" s="1"/>
      <c r="B4630" s="306">
        <v>44504.209722232685</v>
      </c>
      <c r="C4630" s="304">
        <v>2.0200954940318598</v>
      </c>
      <c r="D4630" s="305" t="s">
        <v>172</v>
      </c>
    </row>
    <row r="4631" spans="1:4" ht="14.5" customHeight="1" x14ac:dyDescent="0.35">
      <c r="A4631" s="1"/>
      <c r="B4631" s="306">
        <v>44504.210416677131</v>
      </c>
      <c r="C4631" s="304">
        <v>2.1696322424163856</v>
      </c>
      <c r="D4631" s="305" t="s">
        <v>172</v>
      </c>
    </row>
    <row r="4632" spans="1:4" ht="14.5" customHeight="1" x14ac:dyDescent="0.35">
      <c r="A4632" s="1"/>
      <c r="B4632" s="306">
        <v>44504.211111121578</v>
      </c>
      <c r="C4632" s="304">
        <v>2.2831703156955578</v>
      </c>
      <c r="D4632" s="305" t="s">
        <v>172</v>
      </c>
    </row>
    <row r="4633" spans="1:4" ht="14.5" customHeight="1" x14ac:dyDescent="0.35">
      <c r="A4633" s="1"/>
      <c r="B4633" s="306">
        <v>44504.211805566025</v>
      </c>
      <c r="C4633" s="304">
        <v>2.42604529710073</v>
      </c>
      <c r="D4633" s="305" t="s">
        <v>172</v>
      </c>
    </row>
    <row r="4634" spans="1:4" ht="14.5" customHeight="1" x14ac:dyDescent="0.35">
      <c r="A4634" s="1"/>
      <c r="B4634" s="306">
        <v>44504.212500010472</v>
      </c>
      <c r="C4634" s="304">
        <v>2.5578791187149061</v>
      </c>
      <c r="D4634" s="305" t="s">
        <v>172</v>
      </c>
    </row>
    <row r="4635" spans="1:4" ht="14.5" customHeight="1" x14ac:dyDescent="0.35">
      <c r="A4635" s="1"/>
      <c r="B4635" s="306">
        <v>44504.213194454918</v>
      </c>
      <c r="C4635" s="304">
        <v>2.6975677940920528</v>
      </c>
      <c r="D4635" s="305" t="s">
        <v>172</v>
      </c>
    </row>
    <row r="4636" spans="1:4" ht="14.5" customHeight="1" x14ac:dyDescent="0.35">
      <c r="A4636" s="1"/>
      <c r="B4636" s="306">
        <v>44504.213888899365</v>
      </c>
      <c r="C4636" s="304">
        <v>2.8432695389683431</v>
      </c>
      <c r="D4636" s="305" t="s">
        <v>172</v>
      </c>
    </row>
    <row r="4637" spans="1:4" ht="14.5" customHeight="1" x14ac:dyDescent="0.35">
      <c r="A4637" s="1"/>
      <c r="B4637" s="306">
        <v>44504.214583343812</v>
      </c>
      <c r="C4637" s="304">
        <v>3.0072195038143037</v>
      </c>
      <c r="D4637" s="305" t="s">
        <v>172</v>
      </c>
    </row>
    <row r="4638" spans="1:4" ht="14.5" customHeight="1" x14ac:dyDescent="0.35">
      <c r="A4638" s="1"/>
      <c r="B4638" s="306">
        <v>44504.215277788258</v>
      </c>
      <c r="C4638" s="304">
        <v>3.1127005227937845</v>
      </c>
      <c r="D4638" s="305" t="s">
        <v>172</v>
      </c>
    </row>
    <row r="4639" spans="1:4" ht="14.5" customHeight="1" x14ac:dyDescent="0.35">
      <c r="A4639" s="1"/>
      <c r="B4639" s="306">
        <v>44504.215972232705</v>
      </c>
      <c r="C4639" s="304">
        <v>3.2854879342545851</v>
      </c>
      <c r="D4639" s="305" t="s">
        <v>172</v>
      </c>
    </row>
    <row r="4640" spans="1:4" ht="14.5" customHeight="1" x14ac:dyDescent="0.35">
      <c r="A4640" s="1"/>
      <c r="B4640" s="306">
        <v>44504.216666677152</v>
      </c>
      <c r="C4640" s="304">
        <v>3.4206732370966466</v>
      </c>
      <c r="D4640" s="305" t="s">
        <v>172</v>
      </c>
    </row>
    <row r="4641" spans="1:4" ht="14.5" customHeight="1" x14ac:dyDescent="0.35">
      <c r="A4641" s="1"/>
      <c r="B4641" s="306">
        <v>44504.217361121599</v>
      </c>
      <c r="C4641" s="304">
        <v>3.5881644458488156</v>
      </c>
      <c r="D4641" s="305" t="s">
        <v>172</v>
      </c>
    </row>
    <row r="4642" spans="1:4" ht="14.5" customHeight="1" x14ac:dyDescent="0.35">
      <c r="A4642" s="1"/>
      <c r="B4642" s="306">
        <v>44504.218055566045</v>
      </c>
      <c r="C4642" s="304">
        <v>3.7500100631540891</v>
      </c>
      <c r="D4642" s="305" t="s">
        <v>172</v>
      </c>
    </row>
    <row r="4643" spans="1:4" ht="14.5" customHeight="1" x14ac:dyDescent="0.35">
      <c r="A4643" s="1"/>
      <c r="B4643" s="306">
        <v>44504.218750010492</v>
      </c>
      <c r="C4643" s="304">
        <v>3.95686503615907</v>
      </c>
      <c r="D4643" s="305" t="s">
        <v>172</v>
      </c>
    </row>
    <row r="4644" spans="1:4" ht="14.5" customHeight="1" x14ac:dyDescent="0.35">
      <c r="A4644" s="1"/>
      <c r="B4644" s="306">
        <v>44504.219444454939</v>
      </c>
      <c r="C4644" s="304">
        <v>4.0693085907373945</v>
      </c>
      <c r="D4644" s="305" t="s">
        <v>172</v>
      </c>
    </row>
    <row r="4645" spans="1:4" ht="14.5" customHeight="1" x14ac:dyDescent="0.35">
      <c r="A4645" s="1"/>
      <c r="B4645" s="306">
        <v>44504.220138899385</v>
      </c>
      <c r="C4645" s="304">
        <v>4.326994024710439</v>
      </c>
      <c r="D4645" s="305" t="s">
        <v>172</v>
      </c>
    </row>
    <row r="4646" spans="1:4" ht="14.5" customHeight="1" x14ac:dyDescent="0.35">
      <c r="A4646" s="1"/>
      <c r="B4646" s="306">
        <v>44504.220833343832</v>
      </c>
      <c r="C4646" s="304">
        <v>4.5127422368864547</v>
      </c>
      <c r="D4646" s="305" t="s">
        <v>172</v>
      </c>
    </row>
    <row r="4647" spans="1:4" ht="14.5" customHeight="1" x14ac:dyDescent="0.35">
      <c r="A4647" s="1"/>
      <c r="B4647" s="306">
        <v>44504.221527788279</v>
      </c>
      <c r="C4647" s="304">
        <v>4.7936673182336866</v>
      </c>
      <c r="D4647" s="305" t="s">
        <v>172</v>
      </c>
    </row>
    <row r="4648" spans="1:4" ht="14.5" customHeight="1" x14ac:dyDescent="0.35">
      <c r="A4648" s="1"/>
      <c r="B4648" s="306">
        <v>44504.222222232725</v>
      </c>
      <c r="C4648" s="304">
        <v>5.0324764631159873</v>
      </c>
      <c r="D4648" s="305" t="s">
        <v>172</v>
      </c>
    </row>
    <row r="4649" spans="1:4" ht="14.5" customHeight="1" x14ac:dyDescent="0.35">
      <c r="A4649" s="1"/>
      <c r="B4649" s="306">
        <v>44504.222916677172</v>
      </c>
      <c r="C4649" s="304">
        <v>5.2751722970804016</v>
      </c>
      <c r="D4649" s="305" t="s">
        <v>172</v>
      </c>
    </row>
    <row r="4650" spans="1:4" ht="14.5" customHeight="1" x14ac:dyDescent="0.35">
      <c r="A4650" s="1"/>
      <c r="B4650" s="306">
        <v>44504.223611121619</v>
      </c>
      <c r="C4650" s="304">
        <v>5.5654894974675697</v>
      </c>
      <c r="D4650" s="305" t="s">
        <v>172</v>
      </c>
    </row>
    <row r="4651" spans="1:4" ht="14.5" customHeight="1" x14ac:dyDescent="0.35">
      <c r="A4651" s="1"/>
      <c r="B4651" s="306">
        <v>44504.224305566066</v>
      </c>
      <c r="C4651" s="304">
        <v>5.9098716073225663</v>
      </c>
      <c r="D4651" s="305" t="s">
        <v>172</v>
      </c>
    </row>
    <row r="4652" spans="1:4" ht="14.5" customHeight="1" x14ac:dyDescent="0.35">
      <c r="A4652" s="1"/>
      <c r="B4652" s="306">
        <v>44504.225000010512</v>
      </c>
      <c r="C4652" s="304">
        <v>6.2214932837046941</v>
      </c>
      <c r="D4652" s="305" t="s">
        <v>172</v>
      </c>
    </row>
    <row r="4653" spans="1:4" ht="14.5" customHeight="1" x14ac:dyDescent="0.35">
      <c r="A4653" s="1"/>
      <c r="B4653" s="306">
        <v>44504.225694454959</v>
      </c>
      <c r="C4653" s="304">
        <v>6.5204134599863517</v>
      </c>
      <c r="D4653" s="305" t="s">
        <v>172</v>
      </c>
    </row>
    <row r="4654" spans="1:4" ht="14.5" customHeight="1" x14ac:dyDescent="0.35">
      <c r="A4654" s="1"/>
      <c r="B4654" s="306">
        <v>44504.226388899406</v>
      </c>
      <c r="C4654" s="304">
        <v>6.8659404106119233</v>
      </c>
      <c r="D4654" s="305" t="s">
        <v>172</v>
      </c>
    </row>
    <row r="4655" spans="1:4" ht="14.5" customHeight="1" x14ac:dyDescent="0.35">
      <c r="A4655" s="1"/>
      <c r="B4655" s="306">
        <v>44504.227083343852</v>
      </c>
      <c r="C4655" s="304">
        <v>7.2129702939007982</v>
      </c>
      <c r="D4655" s="305" t="s">
        <v>172</v>
      </c>
    </row>
    <row r="4656" spans="1:4" ht="14.5" customHeight="1" x14ac:dyDescent="0.35">
      <c r="A4656" s="1"/>
      <c r="B4656" s="306">
        <v>44504.227777788299</v>
      </c>
      <c r="C4656" s="304">
        <v>7.6748519073007628</v>
      </c>
      <c r="D4656" s="305" t="s">
        <v>172</v>
      </c>
    </row>
    <row r="4657" spans="1:4" ht="14.5" customHeight="1" x14ac:dyDescent="0.35">
      <c r="A4657" s="1"/>
      <c r="B4657" s="306">
        <v>44504.228472232746</v>
      </c>
      <c r="C4657" s="304">
        <v>8.2607302768436064</v>
      </c>
      <c r="D4657" s="305" t="s">
        <v>172</v>
      </c>
    </row>
    <row r="4658" spans="1:4" ht="14.5" customHeight="1" x14ac:dyDescent="0.35">
      <c r="A4658" s="1"/>
      <c r="B4658" s="306">
        <v>44504.229166677193</v>
      </c>
      <c r="C4658" s="304">
        <v>8.8550973825130015</v>
      </c>
      <c r="D4658" s="305" t="s">
        <v>172</v>
      </c>
    </row>
    <row r="4659" spans="1:4" ht="14.5" customHeight="1" x14ac:dyDescent="0.35">
      <c r="A4659" s="1"/>
      <c r="B4659" s="306">
        <v>44504.229861121639</v>
      </c>
      <c r="C4659" s="304">
        <v>9.4806736153742044</v>
      </c>
      <c r="D4659" s="305" t="s">
        <v>172</v>
      </c>
    </row>
    <row r="4660" spans="1:4" ht="14.5" customHeight="1" x14ac:dyDescent="0.35">
      <c r="A4660" s="1"/>
      <c r="B4660" s="306">
        <v>44504.230555566086</v>
      </c>
      <c r="C4660" s="304">
        <v>10.058627327367624</v>
      </c>
      <c r="D4660" s="305" t="s">
        <v>172</v>
      </c>
    </row>
    <row r="4661" spans="1:4" ht="14.5" customHeight="1" x14ac:dyDescent="0.35">
      <c r="A4661" s="1"/>
      <c r="B4661" s="306">
        <v>44504.231250010533</v>
      </c>
      <c r="C4661" s="304">
        <v>10.730296873762564</v>
      </c>
      <c r="D4661" s="305" t="s">
        <v>172</v>
      </c>
    </row>
    <row r="4662" spans="1:4" ht="14.5" customHeight="1" x14ac:dyDescent="0.35">
      <c r="A4662" s="1"/>
      <c r="B4662" s="306">
        <v>44504.231944454979</v>
      </c>
      <c r="C4662" s="304">
        <v>11.437706047923955</v>
      </c>
      <c r="D4662" s="305" t="s">
        <v>172</v>
      </c>
    </row>
    <row r="4663" spans="1:4" ht="14.5" customHeight="1" x14ac:dyDescent="0.35">
      <c r="A4663" s="1"/>
      <c r="B4663" s="306">
        <v>44504.232638899426</v>
      </c>
      <c r="C4663" s="304">
        <v>12.237790268326595</v>
      </c>
      <c r="D4663" s="305" t="s">
        <v>172</v>
      </c>
    </row>
    <row r="4664" spans="1:4" ht="14.5" customHeight="1" x14ac:dyDescent="0.35">
      <c r="A4664" s="1"/>
      <c r="B4664" s="306">
        <v>44504.233333343873</v>
      </c>
      <c r="C4664" s="304">
        <v>13.017757592686879</v>
      </c>
      <c r="D4664" s="305" t="s">
        <v>172</v>
      </c>
    </row>
    <row r="4665" spans="1:4" ht="14.5" customHeight="1" x14ac:dyDescent="0.35">
      <c r="A4665" s="1"/>
      <c r="B4665" s="306">
        <v>44504.23402778832</v>
      </c>
      <c r="C4665" s="304">
        <v>13.720863207711712</v>
      </c>
      <c r="D4665" s="305" t="s">
        <v>172</v>
      </c>
    </row>
    <row r="4666" spans="1:4" ht="14.5" customHeight="1" x14ac:dyDescent="0.35">
      <c r="A4666" s="1"/>
      <c r="B4666" s="306">
        <v>44504.234722232766</v>
      </c>
      <c r="C4666" s="304">
        <v>14.482306090167549</v>
      </c>
      <c r="D4666" s="305" t="s">
        <v>172</v>
      </c>
    </row>
    <row r="4667" spans="1:4" ht="14.5" customHeight="1" x14ac:dyDescent="0.35">
      <c r="A4667" s="1"/>
      <c r="B4667" s="306">
        <v>44504.235416677213</v>
      </c>
      <c r="C4667" s="304">
        <v>15.428635111409919</v>
      </c>
      <c r="D4667" s="305" t="s">
        <v>172</v>
      </c>
    </row>
    <row r="4668" spans="1:4" ht="14.5" customHeight="1" x14ac:dyDescent="0.35">
      <c r="A4668" s="1"/>
      <c r="B4668" s="306">
        <v>44504.23611112166</v>
      </c>
      <c r="C4668" s="304">
        <v>16.232716850267753</v>
      </c>
      <c r="D4668" s="305" t="s">
        <v>172</v>
      </c>
    </row>
    <row r="4669" spans="1:4" ht="14.5" customHeight="1" x14ac:dyDescent="0.35">
      <c r="A4669" s="1"/>
      <c r="B4669" s="306">
        <v>44504.236805566106</v>
      </c>
      <c r="C4669" s="304">
        <v>17.022167917851281</v>
      </c>
      <c r="D4669" s="305" t="s">
        <v>172</v>
      </c>
    </row>
    <row r="4670" spans="1:4" ht="14.5" customHeight="1" x14ac:dyDescent="0.35">
      <c r="A4670" s="1"/>
      <c r="B4670" s="306">
        <v>44504.237500010553</v>
      </c>
      <c r="C4670" s="304">
        <v>18.088887547615254</v>
      </c>
      <c r="D4670" s="305" t="s">
        <v>172</v>
      </c>
    </row>
    <row r="4671" spans="1:4" ht="14.5" customHeight="1" x14ac:dyDescent="0.35">
      <c r="A4671" s="1"/>
      <c r="B4671" s="306">
        <v>44504.238194455</v>
      </c>
      <c r="C4671" s="304">
        <v>19.015448083203228</v>
      </c>
      <c r="D4671" s="305" t="s">
        <v>172</v>
      </c>
    </row>
    <row r="4672" spans="1:4" ht="14.5" customHeight="1" x14ac:dyDescent="0.35">
      <c r="A4672" s="1"/>
      <c r="B4672" s="306">
        <v>44504.238888899446</v>
      </c>
      <c r="C4672" s="304">
        <v>20.065488326547104</v>
      </c>
      <c r="D4672" s="305" t="s">
        <v>172</v>
      </c>
    </row>
    <row r="4673" spans="1:4" ht="14.5" customHeight="1" x14ac:dyDescent="0.35">
      <c r="A4673" s="1"/>
      <c r="B4673" s="306">
        <v>44504.239583343893</v>
      </c>
      <c r="C4673" s="304">
        <v>21.139076931673237</v>
      </c>
      <c r="D4673" s="305" t="s">
        <v>172</v>
      </c>
    </row>
    <row r="4674" spans="1:4" ht="14.5" customHeight="1" x14ac:dyDescent="0.35">
      <c r="A4674" s="1"/>
      <c r="B4674" s="306">
        <v>44504.24027778834</v>
      </c>
      <c r="C4674" s="304">
        <v>22.232397390507685</v>
      </c>
      <c r="D4674" s="305" t="s">
        <v>172</v>
      </c>
    </row>
    <row r="4675" spans="1:4" ht="14.5" customHeight="1" x14ac:dyDescent="0.35">
      <c r="A4675" s="1"/>
      <c r="B4675" s="306">
        <v>44504.240972232787</v>
      </c>
      <c r="C4675" s="304">
        <v>23.345833212722695</v>
      </c>
      <c r="D4675" s="305" t="s">
        <v>172</v>
      </c>
    </row>
    <row r="4676" spans="1:4" ht="14.5" customHeight="1" x14ac:dyDescent="0.35">
      <c r="A4676" s="1"/>
      <c r="B4676" s="306">
        <v>44504.241666677233</v>
      </c>
      <c r="C4676" s="304">
        <v>24.479215459853489</v>
      </c>
      <c r="D4676" s="305" t="s">
        <v>172</v>
      </c>
    </row>
    <row r="4677" spans="1:4" ht="14.5" customHeight="1" x14ac:dyDescent="0.35">
      <c r="A4677" s="1"/>
      <c r="B4677" s="306">
        <v>44504.24236112168</v>
      </c>
      <c r="C4677" s="304">
        <v>25.687704151410919</v>
      </c>
      <c r="D4677" s="305" t="s">
        <v>172</v>
      </c>
    </row>
    <row r="4678" spans="1:4" ht="14.5" customHeight="1" x14ac:dyDescent="0.35">
      <c r="A4678" s="1"/>
      <c r="B4678" s="306">
        <v>44504.243055566127</v>
      </c>
      <c r="C4678" s="304">
        <v>26.795019609676093</v>
      </c>
      <c r="D4678" s="305" t="s">
        <v>172</v>
      </c>
    </row>
    <row r="4679" spans="1:4" ht="14.5" customHeight="1" x14ac:dyDescent="0.35">
      <c r="A4679" s="1"/>
      <c r="B4679" s="306">
        <v>44504.243750010573</v>
      </c>
      <c r="C4679" s="304">
        <v>28.147396618659936</v>
      </c>
      <c r="D4679" s="305" t="s">
        <v>172</v>
      </c>
    </row>
    <row r="4680" spans="1:4" ht="14.5" customHeight="1" x14ac:dyDescent="0.35">
      <c r="A4680" s="1"/>
      <c r="B4680" s="306">
        <v>44504.24444445502</v>
      </c>
      <c r="C4680" s="304">
        <v>29.352405305532255</v>
      </c>
      <c r="D4680" s="305" t="s">
        <v>172</v>
      </c>
    </row>
    <row r="4681" spans="1:4" ht="14.5" customHeight="1" x14ac:dyDescent="0.35">
      <c r="A4681" s="1"/>
      <c r="B4681" s="306">
        <v>44504.245138899467</v>
      </c>
      <c r="C4681" s="304">
        <v>30.70291759914544</v>
      </c>
      <c r="D4681" s="305" t="s">
        <v>172</v>
      </c>
    </row>
    <row r="4682" spans="1:4" ht="14.5" customHeight="1" x14ac:dyDescent="0.35">
      <c r="A4682" s="1"/>
      <c r="B4682" s="306">
        <v>44504.245833343914</v>
      </c>
      <c r="C4682" s="304">
        <v>32.056609093191703</v>
      </c>
      <c r="D4682" s="305" t="s">
        <v>172</v>
      </c>
    </row>
    <row r="4683" spans="1:4" ht="14.5" customHeight="1" x14ac:dyDescent="0.35">
      <c r="A4683" s="1"/>
      <c r="B4683" s="306">
        <v>44504.24652778836</v>
      </c>
      <c r="C4683" s="304">
        <v>33.436474335137369</v>
      </c>
      <c r="D4683" s="305" t="s">
        <v>172</v>
      </c>
    </row>
    <row r="4684" spans="1:4" ht="14.5" customHeight="1" x14ac:dyDescent="0.35">
      <c r="A4684" s="1"/>
      <c r="B4684" s="306">
        <v>44504.247222232807</v>
      </c>
      <c r="C4684" s="304">
        <v>34.82407656945967</v>
      </c>
      <c r="D4684" s="305" t="s">
        <v>172</v>
      </c>
    </row>
    <row r="4685" spans="1:4" ht="14.5" customHeight="1" x14ac:dyDescent="0.35">
      <c r="A4685" s="1"/>
      <c r="B4685" s="306">
        <v>44504.247916677254</v>
      </c>
      <c r="C4685" s="304">
        <v>36.222376940997009</v>
      </c>
      <c r="D4685" s="305" t="s">
        <v>172</v>
      </c>
    </row>
    <row r="4686" spans="1:4" ht="14.5" customHeight="1" x14ac:dyDescent="0.35">
      <c r="A4686" s="1"/>
      <c r="B4686" s="306">
        <v>44504.2486111217</v>
      </c>
      <c r="C4686" s="304">
        <v>37.612221956587746</v>
      </c>
      <c r="D4686" s="305" t="s">
        <v>172</v>
      </c>
    </row>
    <row r="4687" spans="1:4" ht="14.5" customHeight="1" x14ac:dyDescent="0.35">
      <c r="A4687" s="1"/>
      <c r="B4687" s="306">
        <v>44504.249305566147</v>
      </c>
      <c r="C4687" s="304">
        <v>39.021662491097231</v>
      </c>
      <c r="D4687" s="305" t="s">
        <v>172</v>
      </c>
    </row>
    <row r="4688" spans="1:4" ht="14.5" customHeight="1" x14ac:dyDescent="0.35">
      <c r="A4688" s="1"/>
      <c r="B4688" s="306">
        <v>44504.250000010594</v>
      </c>
      <c r="C4688" s="304">
        <v>40.441497291646861</v>
      </c>
      <c r="D4688" s="305" t="s">
        <v>172</v>
      </c>
    </row>
    <row r="4689" spans="1:4" ht="14.5" customHeight="1" x14ac:dyDescent="0.35">
      <c r="A4689" s="1"/>
      <c r="B4689" s="306">
        <v>44504.250694455041</v>
      </c>
      <c r="C4689" s="304">
        <v>41.844241388266283</v>
      </c>
      <c r="D4689" s="305" t="s">
        <v>172</v>
      </c>
    </row>
    <row r="4690" spans="1:4" ht="14.5" customHeight="1" x14ac:dyDescent="0.35">
      <c r="A4690" s="1"/>
      <c r="B4690" s="306">
        <v>44504.251388899487</v>
      </c>
      <c r="C4690" s="304">
        <v>43.405255005122548</v>
      </c>
      <c r="D4690" s="305" t="s">
        <v>172</v>
      </c>
    </row>
    <row r="4691" spans="1:4" ht="14.5" customHeight="1" x14ac:dyDescent="0.35">
      <c r="A4691" s="1"/>
      <c r="B4691" s="306">
        <v>44504.252083343934</v>
      </c>
      <c r="C4691" s="304">
        <v>44.945804617078586</v>
      </c>
      <c r="D4691" s="305" t="s">
        <v>172</v>
      </c>
    </row>
    <row r="4692" spans="1:4" ht="14.5" customHeight="1" x14ac:dyDescent="0.35">
      <c r="A4692" s="1"/>
      <c r="B4692" s="306">
        <v>44504.252777788381</v>
      </c>
      <c r="C4692" s="304">
        <v>46.564795413364969</v>
      </c>
      <c r="D4692" s="305" t="s">
        <v>172</v>
      </c>
    </row>
    <row r="4693" spans="1:4" ht="14.5" customHeight="1" x14ac:dyDescent="0.35">
      <c r="A4693" s="1"/>
      <c r="B4693" s="306">
        <v>44504.253472232827</v>
      </c>
      <c r="C4693" s="304">
        <v>48.089932103115522</v>
      </c>
      <c r="D4693" s="305" t="s">
        <v>172</v>
      </c>
    </row>
    <row r="4694" spans="1:4" ht="14.5" customHeight="1" x14ac:dyDescent="0.35">
      <c r="A4694" s="1"/>
      <c r="B4694" s="306">
        <v>44504.254166677274</v>
      </c>
      <c r="C4694" s="304">
        <v>49.650432875808718</v>
      </c>
      <c r="D4694" s="305" t="s">
        <v>172</v>
      </c>
    </row>
    <row r="4695" spans="1:4" ht="14.5" customHeight="1" x14ac:dyDescent="0.35">
      <c r="A4695" s="1"/>
      <c r="B4695" s="306">
        <v>44504.254861121721</v>
      </c>
      <c r="C4695" s="304">
        <v>51.128680198230235</v>
      </c>
      <c r="D4695" s="305" t="s">
        <v>172</v>
      </c>
    </row>
    <row r="4696" spans="1:4" ht="14.5" customHeight="1" x14ac:dyDescent="0.35">
      <c r="A4696" s="1"/>
      <c r="B4696" s="306">
        <v>44504.255555566167</v>
      </c>
      <c r="C4696" s="304">
        <v>52.735219077276994</v>
      </c>
      <c r="D4696" s="305" t="s">
        <v>172</v>
      </c>
    </row>
    <row r="4697" spans="1:4" ht="14.5" customHeight="1" x14ac:dyDescent="0.35">
      <c r="A4697" s="1"/>
      <c r="B4697" s="306">
        <v>44504.256250010614</v>
      </c>
      <c r="C4697" s="304">
        <v>54.317562537946891</v>
      </c>
      <c r="D4697" s="305" t="s">
        <v>172</v>
      </c>
    </row>
    <row r="4698" spans="1:4" ht="14.5" customHeight="1" x14ac:dyDescent="0.35">
      <c r="A4698" s="1"/>
      <c r="B4698" s="306">
        <v>44504.256944455061</v>
      </c>
      <c r="C4698" s="304">
        <v>55.831334374300788</v>
      </c>
      <c r="D4698" s="305" t="s">
        <v>172</v>
      </c>
    </row>
    <row r="4699" spans="1:4" ht="14.5" customHeight="1" x14ac:dyDescent="0.35">
      <c r="A4699" s="1"/>
      <c r="B4699" s="306">
        <v>44504.257638899508</v>
      </c>
      <c r="C4699" s="304">
        <v>57.424710606227748</v>
      </c>
      <c r="D4699" s="305" t="s">
        <v>172</v>
      </c>
    </row>
    <row r="4700" spans="1:4" ht="14.5" customHeight="1" x14ac:dyDescent="0.35">
      <c r="A4700" s="1"/>
      <c r="B4700" s="306">
        <v>44504.258333343954</v>
      </c>
      <c r="C4700" s="304">
        <v>59.038939460613378</v>
      </c>
      <c r="D4700" s="305" t="s">
        <v>172</v>
      </c>
    </row>
    <row r="4701" spans="1:4" ht="14.5" customHeight="1" x14ac:dyDescent="0.35">
      <c r="A4701" s="1"/>
      <c r="B4701" s="306">
        <v>44504.259027788401</v>
      </c>
      <c r="C4701" s="304">
        <v>60.584763282157169</v>
      </c>
      <c r="D4701" s="305" t="s">
        <v>172</v>
      </c>
    </row>
    <row r="4702" spans="1:4" ht="14.5" customHeight="1" x14ac:dyDescent="0.35">
      <c r="A4702" s="1"/>
      <c r="B4702" s="306">
        <v>44504.259722232848</v>
      </c>
      <c r="C4702" s="304">
        <v>62.02458715104828</v>
      </c>
      <c r="D4702" s="305" t="s">
        <v>172</v>
      </c>
    </row>
    <row r="4703" spans="1:4" ht="14.5" customHeight="1" x14ac:dyDescent="0.35">
      <c r="A4703" s="1"/>
      <c r="B4703" s="306">
        <v>44504.260416677294</v>
      </c>
      <c r="C4703" s="304">
        <v>63.494694389109888</v>
      </c>
      <c r="D4703" s="305" t="s">
        <v>172</v>
      </c>
    </row>
    <row r="4704" spans="1:4" ht="14.5" customHeight="1" x14ac:dyDescent="0.35">
      <c r="A4704" s="1"/>
      <c r="B4704" s="306">
        <v>44504.261111121741</v>
      </c>
      <c r="C4704" s="304">
        <v>65.089590723069463</v>
      </c>
      <c r="D4704" s="305" t="s">
        <v>172</v>
      </c>
    </row>
    <row r="4705" spans="1:4" ht="14.5" customHeight="1" x14ac:dyDescent="0.35">
      <c r="A4705" s="1"/>
      <c r="B4705" s="306">
        <v>44504.261805566188</v>
      </c>
      <c r="C4705" s="304">
        <v>66.550191063284487</v>
      </c>
      <c r="D4705" s="305" t="s">
        <v>172</v>
      </c>
    </row>
    <row r="4706" spans="1:4" ht="14.5" customHeight="1" x14ac:dyDescent="0.35">
      <c r="A4706" s="1"/>
      <c r="B4706" s="306">
        <v>44504.262500010635</v>
      </c>
      <c r="C4706" s="304">
        <v>67.893042785821791</v>
      </c>
      <c r="D4706" s="305" t="s">
        <v>172</v>
      </c>
    </row>
    <row r="4707" spans="1:4" ht="14.5" customHeight="1" x14ac:dyDescent="0.35">
      <c r="A4707" s="1"/>
      <c r="B4707" s="306">
        <v>44504.263194455081</v>
      </c>
      <c r="C4707" s="304">
        <v>69.319448964489851</v>
      </c>
      <c r="D4707" s="305" t="s">
        <v>172</v>
      </c>
    </row>
    <row r="4708" spans="1:4" ht="14.5" customHeight="1" x14ac:dyDescent="0.35">
      <c r="A4708" s="1"/>
      <c r="B4708" s="306">
        <v>44504.263888899528</v>
      </c>
      <c r="C4708" s="304">
        <v>70.606608263232431</v>
      </c>
      <c r="D4708" s="305" t="s">
        <v>172</v>
      </c>
    </row>
    <row r="4709" spans="1:4" ht="14.5" customHeight="1" x14ac:dyDescent="0.35">
      <c r="A4709" s="1"/>
      <c r="B4709" s="306">
        <v>44504.264583343975</v>
      </c>
      <c r="C4709" s="304">
        <v>71.919645528138304</v>
      </c>
      <c r="D4709" s="305" t="s">
        <v>172</v>
      </c>
    </row>
    <row r="4710" spans="1:4" ht="14.5" customHeight="1" x14ac:dyDescent="0.35">
      <c r="A4710" s="1"/>
      <c r="B4710" s="306">
        <v>44504.265277788421</v>
      </c>
      <c r="C4710" s="304">
        <v>73.245562206977041</v>
      </c>
      <c r="D4710" s="305" t="s">
        <v>172</v>
      </c>
    </row>
    <row r="4711" spans="1:4" ht="14.5" customHeight="1" x14ac:dyDescent="0.35">
      <c r="A4711" s="1"/>
      <c r="B4711" s="306">
        <v>44504.265972232868</v>
      </c>
      <c r="C4711" s="304">
        <v>74.615203442853328</v>
      </c>
      <c r="D4711" s="305" t="s">
        <v>172</v>
      </c>
    </row>
    <row r="4712" spans="1:4" ht="14.5" customHeight="1" x14ac:dyDescent="0.35">
      <c r="A4712" s="1"/>
      <c r="B4712" s="306">
        <v>44504.266666677315</v>
      </c>
      <c r="C4712" s="304">
        <v>75.80328764061754</v>
      </c>
      <c r="D4712" s="305" t="s">
        <v>172</v>
      </c>
    </row>
    <row r="4713" spans="1:4" ht="14.5" customHeight="1" x14ac:dyDescent="0.35">
      <c r="A4713" s="1"/>
      <c r="B4713" s="306">
        <v>44504.267361121761</v>
      </c>
      <c r="C4713" s="304">
        <v>77.134594671732827</v>
      </c>
      <c r="D4713" s="305" t="s">
        <v>172</v>
      </c>
    </row>
    <row r="4714" spans="1:4" ht="14.5" customHeight="1" x14ac:dyDescent="0.35">
      <c r="A4714" s="1"/>
      <c r="B4714" s="306">
        <v>44504.268055566208</v>
      </c>
      <c r="C4714" s="304">
        <v>78.463268117443661</v>
      </c>
      <c r="D4714" s="305" t="s">
        <v>172</v>
      </c>
    </row>
    <row r="4715" spans="1:4" ht="14.5" customHeight="1" x14ac:dyDescent="0.35">
      <c r="A4715" s="1"/>
      <c r="B4715" s="306">
        <v>44504.268750010655</v>
      </c>
      <c r="C4715" s="304">
        <v>79.782184100154936</v>
      </c>
      <c r="D4715" s="305" t="s">
        <v>172</v>
      </c>
    </row>
    <row r="4716" spans="1:4" ht="14.5" customHeight="1" x14ac:dyDescent="0.35">
      <c r="A4716" s="1"/>
      <c r="B4716" s="306">
        <v>44504.269444455102</v>
      </c>
      <c r="C4716" s="304">
        <v>81.008941676578246</v>
      </c>
      <c r="D4716" s="305" t="s">
        <v>172</v>
      </c>
    </row>
    <row r="4717" spans="1:4" ht="14.5" customHeight="1" x14ac:dyDescent="0.35">
      <c r="A4717" s="1"/>
      <c r="B4717" s="306">
        <v>44504.270138899548</v>
      </c>
      <c r="C4717" s="304">
        <v>82.252292080774595</v>
      </c>
      <c r="D4717" s="305" t="s">
        <v>172</v>
      </c>
    </row>
    <row r="4718" spans="1:4" ht="14.5" customHeight="1" x14ac:dyDescent="0.35">
      <c r="A4718" s="1"/>
      <c r="B4718" s="306">
        <v>44504.270833343995</v>
      </c>
      <c r="C4718" s="304">
        <v>83.562877144509301</v>
      </c>
      <c r="D4718" s="305" t="s">
        <v>172</v>
      </c>
    </row>
    <row r="4719" spans="1:4" ht="14.5" customHeight="1" x14ac:dyDescent="0.35">
      <c r="A4719" s="1"/>
      <c r="B4719" s="306">
        <v>44504.271527788442</v>
      </c>
      <c r="C4719" s="304">
        <v>84.70133266070043</v>
      </c>
      <c r="D4719" s="305" t="s">
        <v>172</v>
      </c>
    </row>
    <row r="4720" spans="1:4" ht="14.5" customHeight="1" x14ac:dyDescent="0.35">
      <c r="A4720" s="1"/>
      <c r="B4720" s="306">
        <v>44504.272222232888</v>
      </c>
      <c r="C4720" s="304">
        <v>85.773499141631575</v>
      </c>
      <c r="D4720" s="305" t="s">
        <v>172</v>
      </c>
    </row>
    <row r="4721" spans="1:4" ht="14.5" customHeight="1" x14ac:dyDescent="0.35">
      <c r="A4721" s="1"/>
      <c r="B4721" s="306">
        <v>44504.272916677335</v>
      </c>
      <c r="C4721" s="304">
        <v>87.00838093908969</v>
      </c>
      <c r="D4721" s="305" t="s">
        <v>172</v>
      </c>
    </row>
    <row r="4722" spans="1:4" ht="14.5" customHeight="1" x14ac:dyDescent="0.35">
      <c r="A4722" s="1"/>
      <c r="B4722" s="306">
        <v>44504.273611121782</v>
      </c>
      <c r="C4722" s="304">
        <v>88.11069206709314</v>
      </c>
      <c r="D4722" s="305" t="s">
        <v>172</v>
      </c>
    </row>
    <row r="4723" spans="1:4" ht="14.5" customHeight="1" x14ac:dyDescent="0.35">
      <c r="A4723" s="1"/>
      <c r="B4723" s="306">
        <v>44504.274305566229</v>
      </c>
      <c r="C4723" s="304">
        <v>89.309458543360236</v>
      </c>
      <c r="D4723" s="305" t="s">
        <v>172</v>
      </c>
    </row>
    <row r="4724" spans="1:4" ht="14.5" customHeight="1" x14ac:dyDescent="0.35">
      <c r="A4724" s="1"/>
      <c r="B4724" s="306">
        <v>44504.275000010675</v>
      </c>
      <c r="C4724" s="304">
        <v>90.500571184979833</v>
      </c>
      <c r="D4724" s="305" t="s">
        <v>172</v>
      </c>
    </row>
    <row r="4725" spans="1:4" ht="14.5" customHeight="1" x14ac:dyDescent="0.35">
      <c r="A4725" s="1"/>
      <c r="B4725" s="306">
        <v>44504.275694455122</v>
      </c>
      <c r="C4725" s="304">
        <v>91.678490489989059</v>
      </c>
      <c r="D4725" s="305" t="s">
        <v>172</v>
      </c>
    </row>
    <row r="4726" spans="1:4" ht="14.5" customHeight="1" x14ac:dyDescent="0.35">
      <c r="A4726" s="1"/>
      <c r="B4726" s="306">
        <v>44504.276388899569</v>
      </c>
      <c r="C4726" s="304">
        <v>92.543933996996685</v>
      </c>
      <c r="D4726" s="305" t="s">
        <v>172</v>
      </c>
    </row>
    <row r="4727" spans="1:4" ht="14.5" customHeight="1" x14ac:dyDescent="0.35">
      <c r="A4727" s="1"/>
      <c r="B4727" s="306">
        <v>44504.277083344015</v>
      </c>
      <c r="C4727" s="304">
        <v>93.547087751072837</v>
      </c>
      <c r="D4727" s="305" t="s">
        <v>172</v>
      </c>
    </row>
    <row r="4728" spans="1:4" ht="14.5" customHeight="1" x14ac:dyDescent="0.35">
      <c r="A4728" s="1"/>
      <c r="B4728" s="306">
        <v>44504.277777788462</v>
      </c>
      <c r="C4728" s="304">
        <v>94.522716390958522</v>
      </c>
      <c r="D4728" s="305" t="s">
        <v>172</v>
      </c>
    </row>
    <row r="4729" spans="1:4" ht="14.5" customHeight="1" x14ac:dyDescent="0.35">
      <c r="A4729" s="1"/>
      <c r="B4729" s="306">
        <v>44504.278472232909</v>
      </c>
      <c r="C4729" s="304">
        <v>95.504677172342781</v>
      </c>
      <c r="D4729" s="305" t="s">
        <v>172</v>
      </c>
    </row>
    <row r="4730" spans="1:4" ht="14.5" customHeight="1" x14ac:dyDescent="0.35">
      <c r="A4730" s="1"/>
      <c r="B4730" s="306">
        <v>44504.279166677356</v>
      </c>
      <c r="C4730" s="304">
        <v>96.405416838097153</v>
      </c>
      <c r="D4730" s="305" t="s">
        <v>172</v>
      </c>
    </row>
    <row r="4731" spans="1:4" ht="14.5" customHeight="1" x14ac:dyDescent="0.35">
      <c r="A4731" s="1"/>
      <c r="B4731" s="306">
        <v>44504.279861121802</v>
      </c>
      <c r="C4731" s="304">
        <v>97.088179468575007</v>
      </c>
      <c r="D4731" s="305" t="s">
        <v>172</v>
      </c>
    </row>
    <row r="4732" spans="1:4" ht="14.5" customHeight="1" x14ac:dyDescent="0.35">
      <c r="A4732" s="1"/>
      <c r="B4732" s="306">
        <v>44504.280555566249</v>
      </c>
      <c r="C4732" s="304">
        <v>97.902601089745687</v>
      </c>
      <c r="D4732" s="305" t="s">
        <v>172</v>
      </c>
    </row>
    <row r="4733" spans="1:4" ht="14.5" customHeight="1" x14ac:dyDescent="0.35">
      <c r="A4733" s="1"/>
      <c r="B4733" s="306">
        <v>44504.281250010696</v>
      </c>
      <c r="C4733" s="304">
        <v>98.554542746520994</v>
      </c>
      <c r="D4733" s="305" t="s">
        <v>172</v>
      </c>
    </row>
    <row r="4734" spans="1:4" ht="14.5" customHeight="1" x14ac:dyDescent="0.35">
      <c r="A4734" s="1"/>
      <c r="B4734" s="306">
        <v>44504.281944455142</v>
      </c>
      <c r="C4734" s="304">
        <v>99.201556306080121</v>
      </c>
      <c r="D4734" s="305" t="s">
        <v>172</v>
      </c>
    </row>
    <row r="4735" spans="1:4" ht="14.5" customHeight="1" x14ac:dyDescent="0.35">
      <c r="A4735" s="1"/>
      <c r="B4735" s="306">
        <v>44504.282638899589</v>
      </c>
      <c r="C4735" s="304">
        <v>99.977668574778363</v>
      </c>
      <c r="D4735" s="305" t="s">
        <v>172</v>
      </c>
    </row>
    <row r="4736" spans="1:4" ht="14.5" customHeight="1" x14ac:dyDescent="0.35">
      <c r="A4736" s="1"/>
      <c r="B4736" s="306">
        <v>44504.283333344036</v>
      </c>
      <c r="C4736" s="304">
        <v>100.63189669636388</v>
      </c>
      <c r="D4736" s="305" t="s">
        <v>172</v>
      </c>
    </row>
    <row r="4737" spans="1:4" ht="14.5" customHeight="1" x14ac:dyDescent="0.35">
      <c r="A4737" s="1"/>
      <c r="B4737" s="306">
        <v>44504.284027788482</v>
      </c>
      <c r="C4737" s="304">
        <v>101.27933277922178</v>
      </c>
      <c r="D4737" s="305" t="s">
        <v>172</v>
      </c>
    </row>
    <row r="4738" spans="1:4" ht="14.5" customHeight="1" x14ac:dyDescent="0.35">
      <c r="A4738" s="1"/>
      <c r="B4738" s="306">
        <v>44504.284722232929</v>
      </c>
      <c r="C4738" s="304">
        <v>101.84463020090091</v>
      </c>
      <c r="D4738" s="305" t="s">
        <v>172</v>
      </c>
    </row>
    <row r="4739" spans="1:4" ht="14.5" customHeight="1" x14ac:dyDescent="0.35">
      <c r="A4739" s="1"/>
      <c r="B4739" s="306">
        <v>44504.285416677376</v>
      </c>
      <c r="C4739" s="304">
        <v>102.25470745680893</v>
      </c>
      <c r="D4739" s="305" t="s">
        <v>172</v>
      </c>
    </row>
    <row r="4740" spans="1:4" ht="14.5" customHeight="1" x14ac:dyDescent="0.35">
      <c r="A4740" s="1"/>
      <c r="B4740" s="306">
        <v>44504.286111121823</v>
      </c>
      <c r="C4740" s="304">
        <v>102.76661708935474</v>
      </c>
      <c r="D4740" s="305" t="s">
        <v>172</v>
      </c>
    </row>
    <row r="4741" spans="1:4" ht="14.5" customHeight="1" x14ac:dyDescent="0.35">
      <c r="A4741" s="1"/>
      <c r="B4741" s="306">
        <v>44504.286805566269</v>
      </c>
      <c r="C4741" s="304">
        <v>103.20397153261972</v>
      </c>
      <c r="D4741" s="305" t="s">
        <v>172</v>
      </c>
    </row>
    <row r="4742" spans="1:4" ht="14.5" customHeight="1" x14ac:dyDescent="0.35">
      <c r="A4742" s="1"/>
      <c r="B4742" s="306">
        <v>44504.287500010716</v>
      </c>
      <c r="C4742" s="304">
        <v>103.85760156704539</v>
      </c>
      <c r="D4742" s="305" t="s">
        <v>172</v>
      </c>
    </row>
    <row r="4743" spans="1:4" ht="14.5" customHeight="1" x14ac:dyDescent="0.35">
      <c r="A4743" s="1"/>
      <c r="B4743" s="306">
        <v>44504.288194455163</v>
      </c>
      <c r="C4743" s="304">
        <v>104.4975351546794</v>
      </c>
      <c r="D4743" s="305" t="s">
        <v>172</v>
      </c>
    </row>
    <row r="4744" spans="1:4" ht="14.5" customHeight="1" x14ac:dyDescent="0.35">
      <c r="A4744" s="1"/>
      <c r="B4744" s="306">
        <v>44504.288888899609</v>
      </c>
      <c r="C4744" s="304">
        <v>105.05248590065942</v>
      </c>
      <c r="D4744" s="305" t="s">
        <v>172</v>
      </c>
    </row>
    <row r="4745" spans="1:4" ht="14.5" customHeight="1" x14ac:dyDescent="0.35">
      <c r="A4745" s="1"/>
      <c r="B4745" s="306">
        <v>44504.289583344056</v>
      </c>
      <c r="C4745" s="304">
        <v>105.49994776485255</v>
      </c>
      <c r="D4745" s="305" t="s">
        <v>172</v>
      </c>
    </row>
    <row r="4746" spans="1:4" ht="14.5" customHeight="1" x14ac:dyDescent="0.35">
      <c r="A4746" s="1"/>
      <c r="B4746" s="306">
        <v>44504.290277788503</v>
      </c>
      <c r="C4746" s="304">
        <v>105.93701715881859</v>
      </c>
      <c r="D4746" s="305" t="s">
        <v>172</v>
      </c>
    </row>
    <row r="4747" spans="1:4" ht="14.5" customHeight="1" x14ac:dyDescent="0.35">
      <c r="A4747" s="1"/>
      <c r="B4747" s="306">
        <v>44504.29097223295</v>
      </c>
      <c r="C4747" s="304">
        <v>106.4152824136836</v>
      </c>
      <c r="D4747" s="305" t="s">
        <v>172</v>
      </c>
    </row>
    <row r="4748" spans="1:4" ht="14.5" customHeight="1" x14ac:dyDescent="0.35">
      <c r="A4748" s="1"/>
      <c r="B4748" s="306">
        <v>44504.291666677396</v>
      </c>
      <c r="C4748" s="304">
        <v>106.78902638862685</v>
      </c>
      <c r="D4748" s="305" t="s">
        <v>172</v>
      </c>
    </row>
    <row r="4749" spans="1:4" ht="14.5" customHeight="1" x14ac:dyDescent="0.35">
      <c r="A4749" s="1"/>
      <c r="B4749" s="306">
        <v>44504.292361121843</v>
      </c>
      <c r="C4749" s="304">
        <v>107.27498484234093</v>
      </c>
      <c r="D4749" s="305" t="s">
        <v>172</v>
      </c>
    </row>
    <row r="4750" spans="1:4" ht="14.5" customHeight="1" x14ac:dyDescent="0.35">
      <c r="A4750" s="1"/>
      <c r="B4750" s="306">
        <v>44504.29305556629</v>
      </c>
      <c r="C4750" s="304">
        <v>107.66563539487349</v>
      </c>
      <c r="D4750" s="305" t="s">
        <v>172</v>
      </c>
    </row>
    <row r="4751" spans="1:4" ht="14.5" customHeight="1" x14ac:dyDescent="0.35">
      <c r="A4751" s="1"/>
      <c r="B4751" s="306">
        <v>44504.293750010736</v>
      </c>
      <c r="C4751" s="304">
        <v>108.05868218642233</v>
      </c>
      <c r="D4751" s="305" t="s">
        <v>172</v>
      </c>
    </row>
    <row r="4752" spans="1:4" ht="14.5" customHeight="1" x14ac:dyDescent="0.35">
      <c r="A4752" s="1"/>
      <c r="B4752" s="306">
        <v>44504.294444455183</v>
      </c>
      <c r="C4752" s="304">
        <v>108.28435353322614</v>
      </c>
      <c r="D4752" s="305" t="s">
        <v>172</v>
      </c>
    </row>
    <row r="4753" spans="1:4" ht="14.5" customHeight="1" x14ac:dyDescent="0.35">
      <c r="A4753" s="1"/>
      <c r="B4753" s="306">
        <v>44504.29513889963</v>
      </c>
      <c r="C4753" s="304">
        <v>108.52404226046444</v>
      </c>
      <c r="D4753" s="305" t="s">
        <v>172</v>
      </c>
    </row>
    <row r="4754" spans="1:4" ht="14.5" customHeight="1" x14ac:dyDescent="0.35">
      <c r="A4754" s="1"/>
      <c r="B4754" s="306">
        <v>44504.295833344077</v>
      </c>
      <c r="C4754" s="304">
        <v>108.65343103578198</v>
      </c>
      <c r="D4754" s="305" t="s">
        <v>172</v>
      </c>
    </row>
    <row r="4755" spans="1:4" ht="14.5" customHeight="1" x14ac:dyDescent="0.35">
      <c r="A4755" s="1"/>
      <c r="B4755" s="306">
        <v>44504.296527788523</v>
      </c>
      <c r="C4755" s="304">
        <v>108.7139196220475</v>
      </c>
      <c r="D4755" s="305" t="s">
        <v>172</v>
      </c>
    </row>
    <row r="4756" spans="1:4" ht="14.5" customHeight="1" x14ac:dyDescent="0.35">
      <c r="A4756" s="1"/>
      <c r="B4756" s="306">
        <v>44504.29722223297</v>
      </c>
      <c r="C4756" s="304">
        <v>108.87202407994967</v>
      </c>
      <c r="D4756" s="305" t="s">
        <v>172</v>
      </c>
    </row>
    <row r="4757" spans="1:4" ht="14.5" customHeight="1" x14ac:dyDescent="0.35">
      <c r="A4757" s="1"/>
      <c r="B4757" s="306">
        <v>44504.297916677417</v>
      </c>
      <c r="C4757" s="304">
        <v>109.16625706642905</v>
      </c>
      <c r="D4757" s="305" t="s">
        <v>172</v>
      </c>
    </row>
    <row r="4758" spans="1:4" ht="14.5" customHeight="1" x14ac:dyDescent="0.35">
      <c r="A4758" s="1"/>
      <c r="B4758" s="306">
        <v>44504.298611121863</v>
      </c>
      <c r="C4758" s="304">
        <v>109.12294759826425</v>
      </c>
      <c r="D4758" s="305" t="s">
        <v>172</v>
      </c>
    </row>
    <row r="4759" spans="1:4" ht="14.5" customHeight="1" x14ac:dyDescent="0.35">
      <c r="A4759" s="1"/>
      <c r="B4759" s="306">
        <v>44504.29930556631</v>
      </c>
      <c r="C4759" s="304">
        <v>109.11897221820739</v>
      </c>
      <c r="D4759" s="305" t="s">
        <v>172</v>
      </c>
    </row>
    <row r="4760" spans="1:4" ht="14.5" customHeight="1" x14ac:dyDescent="0.35">
      <c r="A4760" s="1"/>
      <c r="B4760" s="306">
        <v>44504.300000010757</v>
      </c>
      <c r="C4760" s="304">
        <v>109.03792038217459</v>
      </c>
      <c r="D4760" s="305" t="s">
        <v>172</v>
      </c>
    </row>
    <row r="4761" spans="1:4" ht="14.5" customHeight="1" x14ac:dyDescent="0.35">
      <c r="A4761" s="1"/>
      <c r="B4761" s="306">
        <v>44504.300694455203</v>
      </c>
      <c r="C4761" s="304">
        <v>108.99078412796371</v>
      </c>
      <c r="D4761" s="305" t="s">
        <v>172</v>
      </c>
    </row>
    <row r="4762" spans="1:4" ht="14.5" customHeight="1" x14ac:dyDescent="0.35">
      <c r="A4762" s="1"/>
      <c r="B4762" s="306">
        <v>44504.30138889965</v>
      </c>
      <c r="C4762" s="304">
        <v>109.06360666346154</v>
      </c>
      <c r="D4762" s="305" t="s">
        <v>172</v>
      </c>
    </row>
    <row r="4763" spans="1:4" ht="14.5" customHeight="1" x14ac:dyDescent="0.35">
      <c r="A4763" s="1"/>
      <c r="B4763" s="306">
        <v>44504.302083344097</v>
      </c>
      <c r="C4763" s="304">
        <v>109.08355491714126</v>
      </c>
      <c r="D4763" s="305" t="s">
        <v>172</v>
      </c>
    </row>
    <row r="4764" spans="1:4" ht="14.5" customHeight="1" x14ac:dyDescent="0.35">
      <c r="A4764" s="1"/>
      <c r="B4764" s="306">
        <v>44504.302777788544</v>
      </c>
      <c r="C4764" s="304">
        <v>109.09104852086359</v>
      </c>
      <c r="D4764" s="305" t="s">
        <v>172</v>
      </c>
    </row>
    <row r="4765" spans="1:4" ht="14.5" customHeight="1" x14ac:dyDescent="0.35">
      <c r="A4765" s="1"/>
      <c r="B4765" s="306">
        <v>44504.30347223299</v>
      </c>
      <c r="C4765" s="304">
        <v>108.8928723524732</v>
      </c>
      <c r="D4765" s="305" t="s">
        <v>172</v>
      </c>
    </row>
    <row r="4766" spans="1:4" ht="14.5" customHeight="1" x14ac:dyDescent="0.35">
      <c r="A4766" s="1"/>
      <c r="B4766" s="306">
        <v>44504.304166677437</v>
      </c>
      <c r="C4766" s="304">
        <v>108.51758669268263</v>
      </c>
      <c r="D4766" s="305" t="s">
        <v>172</v>
      </c>
    </row>
    <row r="4767" spans="1:4" ht="14.5" customHeight="1" x14ac:dyDescent="0.35">
      <c r="A4767" s="1"/>
      <c r="B4767" s="306">
        <v>44504.304861121884</v>
      </c>
      <c r="C4767" s="304">
        <v>108.13435947928035</v>
      </c>
      <c r="D4767" s="305" t="s">
        <v>172</v>
      </c>
    </row>
    <row r="4768" spans="1:4" ht="14.5" customHeight="1" x14ac:dyDescent="0.35">
      <c r="A4768" s="1"/>
      <c r="B4768" s="306">
        <v>44504.30555556633</v>
      </c>
      <c r="C4768" s="304">
        <v>107.76826239571285</v>
      </c>
      <c r="D4768" s="305" t="s">
        <v>172</v>
      </c>
    </row>
    <row r="4769" spans="1:4" ht="14.5" customHeight="1" x14ac:dyDescent="0.35">
      <c r="A4769" s="1"/>
      <c r="B4769" s="306">
        <v>44504.306250010777</v>
      </c>
      <c r="C4769" s="304">
        <v>107.37371167558013</v>
      </c>
      <c r="D4769" s="305" t="s">
        <v>172</v>
      </c>
    </row>
    <row r="4770" spans="1:4" ht="14.5" customHeight="1" x14ac:dyDescent="0.35">
      <c r="A4770" s="1"/>
      <c r="B4770" s="306">
        <v>44504.306944455224</v>
      </c>
      <c r="C4770" s="304">
        <v>106.82909165415913</v>
      </c>
      <c r="D4770" s="305" t="s">
        <v>172</v>
      </c>
    </row>
    <row r="4771" spans="1:4" ht="14.5" customHeight="1" x14ac:dyDescent="0.35">
      <c r="A4771" s="1"/>
      <c r="B4771" s="306">
        <v>44504.307638899671</v>
      </c>
      <c r="C4771" s="304">
        <v>106.37319242174271</v>
      </c>
      <c r="D4771" s="305" t="s">
        <v>172</v>
      </c>
    </row>
    <row r="4772" spans="1:4" ht="14.5" customHeight="1" x14ac:dyDescent="0.35">
      <c r="A4772" s="1"/>
      <c r="B4772" s="306">
        <v>44504.308333344117</v>
      </c>
      <c r="C4772" s="304">
        <v>105.93573551202037</v>
      </c>
      <c r="D4772" s="305" t="s">
        <v>172</v>
      </c>
    </row>
    <row r="4773" spans="1:4" ht="14.5" customHeight="1" x14ac:dyDescent="0.35">
      <c r="A4773" s="1"/>
      <c r="B4773" s="306">
        <v>44504.309027788564</v>
      </c>
      <c r="C4773" s="304">
        <v>105.31303157956184</v>
      </c>
      <c r="D4773" s="305" t="s">
        <v>172</v>
      </c>
    </row>
    <row r="4774" spans="1:4" ht="14.5" customHeight="1" x14ac:dyDescent="0.35">
      <c r="A4774" s="1"/>
      <c r="B4774" s="306">
        <v>44504.309722233011</v>
      </c>
      <c r="C4774" s="304">
        <v>104.61389172495304</v>
      </c>
      <c r="D4774" s="305" t="s">
        <v>172</v>
      </c>
    </row>
    <row r="4775" spans="1:4" ht="14.5" customHeight="1" x14ac:dyDescent="0.35">
      <c r="A4775" s="1"/>
      <c r="B4775" s="306">
        <v>44504.310416677457</v>
      </c>
      <c r="C4775" s="304">
        <v>104.00275162760711</v>
      </c>
      <c r="D4775" s="305" t="s">
        <v>172</v>
      </c>
    </row>
    <row r="4776" spans="1:4" ht="14.5" customHeight="1" x14ac:dyDescent="0.35">
      <c r="A4776" s="1"/>
      <c r="B4776" s="306">
        <v>44504.311111121904</v>
      </c>
      <c r="C4776" s="304">
        <v>103.37470052864712</v>
      </c>
      <c r="D4776" s="305" t="s">
        <v>172</v>
      </c>
    </row>
    <row r="4777" spans="1:4" ht="14.5" customHeight="1" x14ac:dyDescent="0.35">
      <c r="A4777" s="1"/>
      <c r="B4777" s="306">
        <v>44504.311805566351</v>
      </c>
      <c r="C4777" s="304">
        <v>102.81814994834713</v>
      </c>
      <c r="D4777" s="305" t="s">
        <v>172</v>
      </c>
    </row>
    <row r="4778" spans="1:4" ht="14.5" customHeight="1" x14ac:dyDescent="0.35">
      <c r="A4778" s="1"/>
      <c r="B4778" s="306">
        <v>44504.312500010798</v>
      </c>
      <c r="C4778" s="304">
        <v>102.29138166951209</v>
      </c>
      <c r="D4778" s="305" t="s">
        <v>172</v>
      </c>
    </row>
    <row r="4779" spans="1:4" ht="14.5" customHeight="1" x14ac:dyDescent="0.35">
      <c r="A4779" s="1"/>
      <c r="B4779" s="306">
        <v>44504.313194455244</v>
      </c>
      <c r="C4779" s="304">
        <v>101.79513986025511</v>
      </c>
      <c r="D4779" s="305" t="s">
        <v>172</v>
      </c>
    </row>
    <row r="4780" spans="1:4" ht="14.5" customHeight="1" x14ac:dyDescent="0.35">
      <c r="A4780" s="1"/>
      <c r="B4780" s="306">
        <v>44504.313888899691</v>
      </c>
      <c r="C4780" s="304">
        <v>101.22113336826442</v>
      </c>
      <c r="D4780" s="305" t="s">
        <v>172</v>
      </c>
    </row>
    <row r="4781" spans="1:4" ht="14.5" customHeight="1" x14ac:dyDescent="0.35">
      <c r="A4781" s="1"/>
      <c r="B4781" s="306">
        <v>44504.314583344138</v>
      </c>
      <c r="C4781" s="304">
        <v>100.59542505368397</v>
      </c>
      <c r="D4781" s="305" t="s">
        <v>172</v>
      </c>
    </row>
    <row r="4782" spans="1:4" ht="14.5" customHeight="1" x14ac:dyDescent="0.35">
      <c r="A4782" s="1"/>
      <c r="B4782" s="306">
        <v>44504.315277788584</v>
      </c>
      <c r="C4782" s="304">
        <v>100.19906859127029</v>
      </c>
      <c r="D4782" s="305" t="s">
        <v>172</v>
      </c>
    </row>
    <row r="4783" spans="1:4" ht="14.5" customHeight="1" x14ac:dyDescent="0.35">
      <c r="A4783" s="1"/>
      <c r="B4783" s="306">
        <v>44504.315972233031</v>
      </c>
      <c r="C4783" s="304">
        <v>100.03913927503163</v>
      </c>
      <c r="D4783" s="305" t="s">
        <v>172</v>
      </c>
    </row>
    <row r="4784" spans="1:4" ht="14.5" customHeight="1" x14ac:dyDescent="0.35">
      <c r="A4784" s="1"/>
      <c r="B4784" s="306">
        <v>44504.316666677478</v>
      </c>
      <c r="C4784" s="304">
        <v>99.892806872958317</v>
      </c>
      <c r="D4784" s="305" t="s">
        <v>172</v>
      </c>
    </row>
    <row r="4785" spans="1:4" ht="14.5" customHeight="1" x14ac:dyDescent="0.35">
      <c r="A4785" s="1"/>
      <c r="B4785" s="306">
        <v>44504.317361121924</v>
      </c>
      <c r="C4785" s="304">
        <v>99.78990232252788</v>
      </c>
      <c r="D4785" s="305" t="s">
        <v>172</v>
      </c>
    </row>
    <row r="4786" spans="1:4" ht="14.5" customHeight="1" x14ac:dyDescent="0.35">
      <c r="A4786" s="1"/>
      <c r="B4786" s="306">
        <v>44504.318055566371</v>
      </c>
      <c r="C4786" s="304">
        <v>99.77016841382526</v>
      </c>
      <c r="D4786" s="305" t="s">
        <v>172</v>
      </c>
    </row>
    <row r="4787" spans="1:4" ht="14.5" customHeight="1" x14ac:dyDescent="0.35">
      <c r="A4787" s="1"/>
      <c r="B4787" s="306">
        <v>44504.318750010818</v>
      </c>
      <c r="C4787" s="304">
        <v>99.807692691363627</v>
      </c>
      <c r="D4787" s="305" t="s">
        <v>172</v>
      </c>
    </row>
    <row r="4788" spans="1:4" ht="14.5" customHeight="1" x14ac:dyDescent="0.35">
      <c r="A4788" s="1"/>
      <c r="B4788" s="306">
        <v>44504.319444455265</v>
      </c>
      <c r="C4788" s="304">
        <v>99.838159707229352</v>
      </c>
      <c r="D4788" s="305" t="s">
        <v>172</v>
      </c>
    </row>
    <row r="4789" spans="1:4" ht="14.5" customHeight="1" x14ac:dyDescent="0.35">
      <c r="A4789" s="1"/>
      <c r="B4789" s="306">
        <v>44504.320138899711</v>
      </c>
      <c r="C4789" s="304">
        <v>100.01337202574359</v>
      </c>
      <c r="D4789" s="305" t="s">
        <v>172</v>
      </c>
    </row>
    <row r="4790" spans="1:4" ht="14.5" customHeight="1" x14ac:dyDescent="0.35">
      <c r="A4790" s="1"/>
      <c r="B4790" s="306">
        <v>44504.320833344158</v>
      </c>
      <c r="C4790" s="304">
        <v>100.28549700959896</v>
      </c>
      <c r="D4790" s="305" t="s">
        <v>172</v>
      </c>
    </row>
    <row r="4791" spans="1:4" ht="14.5" customHeight="1" x14ac:dyDescent="0.35">
      <c r="A4791" s="1"/>
      <c r="B4791" s="306">
        <v>44504.321527788605</v>
      </c>
      <c r="C4791" s="304">
        <v>100.70556939707603</v>
      </c>
      <c r="D4791" s="305" t="s">
        <v>172</v>
      </c>
    </row>
    <row r="4792" spans="1:4" ht="14.5" customHeight="1" x14ac:dyDescent="0.35">
      <c r="A4792" s="1"/>
      <c r="B4792" s="306">
        <v>44504.322222233051</v>
      </c>
      <c r="C4792" s="304">
        <v>101.31133345183723</v>
      </c>
      <c r="D4792" s="305" t="s">
        <v>172</v>
      </c>
    </row>
    <row r="4793" spans="1:4" ht="14.5" customHeight="1" x14ac:dyDescent="0.35">
      <c r="A4793" s="1"/>
      <c r="B4793" s="306">
        <v>44504.322916677498</v>
      </c>
      <c r="C4793" s="304">
        <v>102.37715979165903</v>
      </c>
      <c r="D4793" s="305" t="s">
        <v>172</v>
      </c>
    </row>
    <row r="4794" spans="1:4" ht="14.5" customHeight="1" x14ac:dyDescent="0.35">
      <c r="A4794" s="1"/>
      <c r="B4794" s="306">
        <v>44504.323611121945</v>
      </c>
      <c r="C4794" s="304">
        <v>103.60970918395712</v>
      </c>
      <c r="D4794" s="305" t="s">
        <v>172</v>
      </c>
    </row>
    <row r="4795" spans="1:4" ht="14.5" customHeight="1" x14ac:dyDescent="0.35">
      <c r="A4795" s="1"/>
      <c r="B4795" s="306">
        <v>44504.324305566392</v>
      </c>
      <c r="C4795" s="304">
        <v>104.14412334087926</v>
      </c>
      <c r="D4795" s="305" t="s">
        <v>172</v>
      </c>
    </row>
    <row r="4796" spans="1:4" ht="14.5" customHeight="1" x14ac:dyDescent="0.35">
      <c r="A4796" s="1"/>
      <c r="B4796" s="306">
        <v>44504.325000010838</v>
      </c>
      <c r="C4796" s="304">
        <v>104.15812845837597</v>
      </c>
      <c r="D4796" s="305" t="s">
        <v>172</v>
      </c>
    </row>
    <row r="4797" spans="1:4" ht="14.5" customHeight="1" x14ac:dyDescent="0.35">
      <c r="A4797" s="1"/>
      <c r="B4797" s="306">
        <v>44504.325694455285</v>
      </c>
      <c r="C4797" s="304">
        <v>103.88057771761669</v>
      </c>
      <c r="D4797" s="305" t="s">
        <v>172</v>
      </c>
    </row>
    <row r="4798" spans="1:4" ht="14.5" customHeight="1" x14ac:dyDescent="0.35">
      <c r="A4798" s="1"/>
      <c r="B4798" s="306">
        <v>44504.326388899732</v>
      </c>
      <c r="C4798" s="304">
        <v>103.36228307712008</v>
      </c>
      <c r="D4798" s="305" t="s">
        <v>172</v>
      </c>
    </row>
    <row r="4799" spans="1:4" ht="14.5" customHeight="1" x14ac:dyDescent="0.35">
      <c r="A4799" s="1"/>
      <c r="B4799" s="306">
        <v>44504.327083344178</v>
      </c>
      <c r="C4799" s="304">
        <v>103.25151170659228</v>
      </c>
      <c r="D4799" s="305" t="s">
        <v>172</v>
      </c>
    </row>
    <row r="4800" spans="1:4" ht="14.5" customHeight="1" x14ac:dyDescent="0.35">
      <c r="A4800" s="1"/>
      <c r="B4800" s="306">
        <v>44504.327777788625</v>
      </c>
      <c r="C4800" s="304">
        <v>105.91215678766214</v>
      </c>
      <c r="D4800" s="305" t="s">
        <v>172</v>
      </c>
    </row>
    <row r="4801" spans="1:4" ht="14.5" customHeight="1" x14ac:dyDescent="0.35">
      <c r="A4801" s="1"/>
      <c r="B4801" s="306">
        <v>44504.328472233072</v>
      </c>
      <c r="C4801" s="304">
        <v>106.88981544754158</v>
      </c>
      <c r="D4801" s="305" t="s">
        <v>172</v>
      </c>
    </row>
    <row r="4802" spans="1:4" ht="14.5" customHeight="1" x14ac:dyDescent="0.35">
      <c r="A4802" s="1"/>
      <c r="B4802" s="306">
        <v>44504.329166677519</v>
      </c>
      <c r="C4802" s="304">
        <v>117.97211430356644</v>
      </c>
      <c r="D4802" s="305" t="s">
        <v>172</v>
      </c>
    </row>
    <row r="4803" spans="1:4" ht="14.5" customHeight="1" x14ac:dyDescent="0.35">
      <c r="A4803" s="1"/>
      <c r="B4803" s="306">
        <v>44504.329861121965</v>
      </c>
      <c r="C4803" s="304">
        <v>124.18237031806105</v>
      </c>
      <c r="D4803" s="305" t="s">
        <v>172</v>
      </c>
    </row>
    <row r="4804" spans="1:4" ht="14.5" customHeight="1" x14ac:dyDescent="0.35">
      <c r="A4804" s="1"/>
      <c r="B4804" s="306">
        <v>44504.330555566412</v>
      </c>
      <c r="C4804" s="304">
        <v>121.77199427909606</v>
      </c>
      <c r="D4804" s="305" t="s">
        <v>172</v>
      </c>
    </row>
    <row r="4805" spans="1:4" ht="14.5" customHeight="1" x14ac:dyDescent="0.35">
      <c r="A4805" s="1"/>
      <c r="B4805" s="306">
        <v>44504.331250010859</v>
      </c>
      <c r="C4805" s="304">
        <v>123.60055667715885</v>
      </c>
      <c r="D4805" s="305" t="s">
        <v>172</v>
      </c>
    </row>
    <row r="4806" spans="1:4" ht="14.5" customHeight="1" x14ac:dyDescent="0.35">
      <c r="A4806" s="1"/>
      <c r="B4806" s="306">
        <v>44504.331944455305</v>
      </c>
      <c r="C4806" s="304">
        <v>127.49326907795815</v>
      </c>
      <c r="D4806" s="305" t="s">
        <v>172</v>
      </c>
    </row>
    <row r="4807" spans="1:4" ht="14.5" customHeight="1" x14ac:dyDescent="0.35">
      <c r="A4807" s="1"/>
      <c r="B4807" s="306">
        <v>44504.332638899752</v>
      </c>
      <c r="C4807" s="304">
        <v>124.20620711154577</v>
      </c>
      <c r="D4807" s="305" t="s">
        <v>172</v>
      </c>
    </row>
    <row r="4808" spans="1:4" ht="14.5" customHeight="1" x14ac:dyDescent="0.35">
      <c r="A4808" s="1"/>
      <c r="B4808" s="306">
        <v>44504.333333344199</v>
      </c>
      <c r="C4808" s="304">
        <v>37.449342582454086</v>
      </c>
      <c r="D4808" s="305" t="s">
        <v>170</v>
      </c>
    </row>
    <row r="4809" spans="1:4" ht="14.5" customHeight="1" x14ac:dyDescent="0.35">
      <c r="A4809" s="1"/>
      <c r="B4809" s="306">
        <v>44504.334027788645</v>
      </c>
      <c r="C4809" s="304">
        <v>134.68006747501204</v>
      </c>
      <c r="D4809" s="305" t="s">
        <v>172</v>
      </c>
    </row>
    <row r="4810" spans="1:4" ht="14.5" customHeight="1" x14ac:dyDescent="0.35">
      <c r="A4810" s="1"/>
      <c r="B4810" s="306">
        <v>44504.334722233092</v>
      </c>
      <c r="C4810" s="304">
        <v>139.68864472348164</v>
      </c>
      <c r="D4810" s="305" t="s">
        <v>172</v>
      </c>
    </row>
    <row r="4811" spans="1:4" ht="14.5" customHeight="1" x14ac:dyDescent="0.35">
      <c r="A4811" s="1"/>
      <c r="B4811" s="306">
        <v>44504.335416677539</v>
      </c>
      <c r="C4811" s="304">
        <v>143.14789629079556</v>
      </c>
      <c r="D4811" s="305" t="s">
        <v>172</v>
      </c>
    </row>
    <row r="4812" spans="1:4" ht="14.5" customHeight="1" x14ac:dyDescent="0.35">
      <c r="A4812" s="1"/>
      <c r="B4812" s="306">
        <v>44504.336111121986</v>
      </c>
      <c r="C4812" s="304">
        <v>146.46976777123442</v>
      </c>
      <c r="D4812" s="305" t="s">
        <v>172</v>
      </c>
    </row>
    <row r="4813" spans="1:4" ht="14.5" customHeight="1" x14ac:dyDescent="0.35">
      <c r="A4813" s="1"/>
      <c r="B4813" s="306">
        <v>44504.336805566432</v>
      </c>
      <c r="C4813" s="304">
        <v>149.55632509702505</v>
      </c>
      <c r="D4813" s="305" t="s">
        <v>172</v>
      </c>
    </row>
    <row r="4814" spans="1:4" ht="14.5" customHeight="1" x14ac:dyDescent="0.35">
      <c r="A4814" s="1"/>
      <c r="B4814" s="306">
        <v>44504.337500010879</v>
      </c>
      <c r="C4814" s="304">
        <v>152.57216298686885</v>
      </c>
      <c r="D4814" s="305" t="s">
        <v>172</v>
      </c>
    </row>
    <row r="4815" spans="1:4" ht="14.5" customHeight="1" x14ac:dyDescent="0.35">
      <c r="A4815" s="1"/>
      <c r="B4815" s="306">
        <v>44504.338194455326</v>
      </c>
      <c r="C4815" s="304">
        <v>155.48175803913423</v>
      </c>
      <c r="D4815" s="305" t="s">
        <v>172</v>
      </c>
    </row>
    <row r="4816" spans="1:4" ht="14.5" customHeight="1" x14ac:dyDescent="0.35">
      <c r="A4816" s="1"/>
      <c r="B4816" s="306">
        <v>44504.338888899772</v>
      </c>
      <c r="C4816" s="304">
        <v>158.3722196603776</v>
      </c>
      <c r="D4816" s="305" t="s">
        <v>172</v>
      </c>
    </row>
    <row r="4817" spans="1:4" ht="14.5" customHeight="1" x14ac:dyDescent="0.35">
      <c r="A4817" s="1"/>
      <c r="B4817" s="306">
        <v>44504.339583344219</v>
      </c>
      <c r="C4817" s="304">
        <v>161.2052445677497</v>
      </c>
      <c r="D4817" s="305" t="s">
        <v>172</v>
      </c>
    </row>
    <row r="4818" spans="1:4" ht="14.5" customHeight="1" x14ac:dyDescent="0.35">
      <c r="A4818" s="1"/>
      <c r="B4818" s="306">
        <v>44504.340277788666</v>
      </c>
      <c r="C4818" s="304">
        <v>163.78293514358424</v>
      </c>
      <c r="D4818" s="305" t="s">
        <v>172</v>
      </c>
    </row>
    <row r="4819" spans="1:4" ht="14.5" customHeight="1" x14ac:dyDescent="0.35">
      <c r="A4819" s="1"/>
      <c r="B4819" s="306">
        <v>44504.340972233113</v>
      </c>
      <c r="C4819" s="304">
        <v>165.96019209570173</v>
      </c>
      <c r="D4819" s="305" t="s">
        <v>172</v>
      </c>
    </row>
    <row r="4820" spans="1:4" ht="14.5" customHeight="1" x14ac:dyDescent="0.35">
      <c r="A4820" s="1"/>
      <c r="B4820" s="306">
        <v>44504.341666677559</v>
      </c>
      <c r="C4820" s="304">
        <v>168.01203428204948</v>
      </c>
      <c r="D4820" s="305" t="s">
        <v>172</v>
      </c>
    </row>
    <row r="4821" spans="1:4" ht="14.5" customHeight="1" x14ac:dyDescent="0.35">
      <c r="A4821" s="1"/>
      <c r="B4821" s="306">
        <v>44504.342361122006</v>
      </c>
      <c r="C4821" s="304">
        <v>169.62790578665832</v>
      </c>
      <c r="D4821" s="305" t="s">
        <v>172</v>
      </c>
    </row>
    <row r="4822" spans="1:4" ht="14.5" customHeight="1" x14ac:dyDescent="0.35">
      <c r="A4822" s="1"/>
      <c r="B4822" s="306">
        <v>44504.343055566453</v>
      </c>
      <c r="C4822" s="304">
        <v>171.06626922724536</v>
      </c>
      <c r="D4822" s="305" t="s">
        <v>172</v>
      </c>
    </row>
    <row r="4823" spans="1:4" ht="14.5" customHeight="1" x14ac:dyDescent="0.35">
      <c r="A4823" s="1"/>
      <c r="B4823" s="306">
        <v>44504.343750010899</v>
      </c>
      <c r="C4823" s="304">
        <v>172.21613583548847</v>
      </c>
      <c r="D4823" s="305" t="s">
        <v>172</v>
      </c>
    </row>
    <row r="4824" spans="1:4" ht="14.5" customHeight="1" x14ac:dyDescent="0.35">
      <c r="A4824" s="1"/>
      <c r="B4824" s="306">
        <v>44504.344444455346</v>
      </c>
      <c r="C4824" s="304">
        <v>173.03541061010523</v>
      </c>
      <c r="D4824" s="305" t="s">
        <v>172</v>
      </c>
    </row>
    <row r="4825" spans="1:4" ht="14.5" customHeight="1" x14ac:dyDescent="0.35">
      <c r="A4825" s="1"/>
      <c r="B4825" s="306">
        <v>44504.345138899793</v>
      </c>
      <c r="C4825" s="304">
        <v>173.51286472221059</v>
      </c>
      <c r="D4825" s="305" t="s">
        <v>172</v>
      </c>
    </row>
    <row r="4826" spans="1:4" ht="14.5" customHeight="1" x14ac:dyDescent="0.35">
      <c r="A4826" s="1"/>
      <c r="B4826" s="306">
        <v>44504.34583334424</v>
      </c>
      <c r="C4826" s="304">
        <v>173.88615594264897</v>
      </c>
      <c r="D4826" s="305" t="s">
        <v>172</v>
      </c>
    </row>
    <row r="4827" spans="1:4" ht="14.5" customHeight="1" x14ac:dyDescent="0.35">
      <c r="A4827" s="1"/>
      <c r="B4827" s="306">
        <v>44504.346527788686</v>
      </c>
      <c r="C4827" s="304">
        <v>174.04569662604868</v>
      </c>
      <c r="D4827" s="305" t="s">
        <v>172</v>
      </c>
    </row>
    <row r="4828" spans="1:4" ht="14.5" customHeight="1" x14ac:dyDescent="0.35">
      <c r="A4828" s="1"/>
      <c r="B4828" s="306">
        <v>44504.347222233133</v>
      </c>
      <c r="C4828" s="304">
        <v>174.07646431564743</v>
      </c>
      <c r="D4828" s="305" t="s">
        <v>172</v>
      </c>
    </row>
    <row r="4829" spans="1:4" ht="14.5" customHeight="1" x14ac:dyDescent="0.35">
      <c r="A4829" s="1"/>
      <c r="B4829" s="306">
        <v>44504.34791667758</v>
      </c>
      <c r="C4829" s="304">
        <v>174.04252127545575</v>
      </c>
      <c r="D4829" s="305" t="s">
        <v>172</v>
      </c>
    </row>
    <row r="4830" spans="1:4" ht="14.5" customHeight="1" x14ac:dyDescent="0.35">
      <c r="A4830" s="1"/>
      <c r="B4830" s="306">
        <v>44504.348611122026</v>
      </c>
      <c r="C4830" s="304">
        <v>173.86909081823347</v>
      </c>
      <c r="D4830" s="305" t="s">
        <v>172</v>
      </c>
    </row>
    <row r="4831" spans="1:4" ht="14.5" customHeight="1" x14ac:dyDescent="0.35">
      <c r="A4831" s="1"/>
      <c r="B4831" s="306">
        <v>44504.349305566473</v>
      </c>
      <c r="C4831" s="304">
        <v>173.52336721794757</v>
      </c>
      <c r="D4831" s="305" t="s">
        <v>172</v>
      </c>
    </row>
    <row r="4832" spans="1:4" ht="14.5" customHeight="1" x14ac:dyDescent="0.35">
      <c r="A4832" s="1"/>
      <c r="B4832" s="306">
        <v>44504.35000001092</v>
      </c>
      <c r="C4832" s="304">
        <v>173.11283190473139</v>
      </c>
      <c r="D4832" s="305" t="s">
        <v>172</v>
      </c>
    </row>
    <row r="4833" spans="1:4" ht="14.5" customHeight="1" x14ac:dyDescent="0.35">
      <c r="A4833" s="1"/>
      <c r="B4833" s="306">
        <v>44504.350694455366</v>
      </c>
      <c r="C4833" s="304">
        <v>172.83691360547286</v>
      </c>
      <c r="D4833" s="305" t="s">
        <v>172</v>
      </c>
    </row>
    <row r="4834" spans="1:4" ht="14.5" customHeight="1" x14ac:dyDescent="0.35">
      <c r="A4834" s="1"/>
      <c r="B4834" s="306">
        <v>44504.351388899813</v>
      </c>
      <c r="C4834" s="304">
        <v>172.45665146634758</v>
      </c>
      <c r="D4834" s="305" t="s">
        <v>172</v>
      </c>
    </row>
    <row r="4835" spans="1:4" ht="14.5" customHeight="1" x14ac:dyDescent="0.35">
      <c r="A4835" s="1"/>
      <c r="B4835" s="306">
        <v>44504.35208334426</v>
      </c>
      <c r="C4835" s="304">
        <v>171.89688069065645</v>
      </c>
      <c r="D4835" s="305" t="s">
        <v>172</v>
      </c>
    </row>
    <row r="4836" spans="1:4" ht="14.5" customHeight="1" x14ac:dyDescent="0.35">
      <c r="A4836" s="1"/>
      <c r="B4836" s="306">
        <v>44504.352777788707</v>
      </c>
      <c r="C4836" s="304">
        <v>171.30482183332788</v>
      </c>
      <c r="D4836" s="305" t="s">
        <v>172</v>
      </c>
    </row>
    <row r="4837" spans="1:4" ht="14.5" customHeight="1" x14ac:dyDescent="0.35">
      <c r="A4837" s="1"/>
      <c r="B4837" s="306">
        <v>44504.353472233153</v>
      </c>
      <c r="C4837" s="304">
        <v>170.71314786690442</v>
      </c>
      <c r="D4837" s="305" t="s">
        <v>172</v>
      </c>
    </row>
    <row r="4838" spans="1:4" ht="14.5" customHeight="1" x14ac:dyDescent="0.35">
      <c r="A4838" s="1"/>
      <c r="B4838" s="306">
        <v>44504.3541666776</v>
      </c>
      <c r="C4838" s="304">
        <v>170.21014737579583</v>
      </c>
      <c r="D4838" s="305" t="s">
        <v>172</v>
      </c>
    </row>
    <row r="4839" spans="1:4" ht="14.5" customHeight="1" x14ac:dyDescent="0.35">
      <c r="A4839" s="1"/>
      <c r="B4839" s="306">
        <v>44504.354861122047</v>
      </c>
      <c r="C4839" s="304">
        <v>169.71803084601802</v>
      </c>
      <c r="D4839" s="305" t="s">
        <v>172</v>
      </c>
    </row>
    <row r="4840" spans="1:4" ht="14.5" customHeight="1" x14ac:dyDescent="0.35">
      <c r="A4840" s="1"/>
      <c r="B4840" s="306">
        <v>44504.355555566493</v>
      </c>
      <c r="C4840" s="304">
        <v>169.44794203123311</v>
      </c>
      <c r="D4840" s="305" t="s">
        <v>172</v>
      </c>
    </row>
    <row r="4841" spans="1:4" ht="14.5" customHeight="1" x14ac:dyDescent="0.35">
      <c r="A4841" s="1"/>
      <c r="B4841" s="306">
        <v>44504.35625001094</v>
      </c>
      <c r="C4841" s="304">
        <v>169.49601358024327</v>
      </c>
      <c r="D4841" s="305" t="s">
        <v>172</v>
      </c>
    </row>
    <row r="4842" spans="1:4" ht="14.5" customHeight="1" x14ac:dyDescent="0.35">
      <c r="A4842" s="1"/>
      <c r="B4842" s="306">
        <v>44504.356944455387</v>
      </c>
      <c r="C4842" s="304">
        <v>169.65148555943355</v>
      </c>
      <c r="D4842" s="305" t="s">
        <v>172</v>
      </c>
    </row>
    <row r="4843" spans="1:4" ht="14.5" customHeight="1" x14ac:dyDescent="0.35">
      <c r="A4843" s="1"/>
      <c r="B4843" s="306">
        <v>44504.357638899834</v>
      </c>
      <c r="C4843" s="304">
        <v>169.89058806992446</v>
      </c>
      <c r="D4843" s="305" t="s">
        <v>172</v>
      </c>
    </row>
    <row r="4844" spans="1:4" ht="14.5" customHeight="1" x14ac:dyDescent="0.35">
      <c r="A4844" s="1"/>
      <c r="B4844" s="306">
        <v>44504.35833334428</v>
      </c>
      <c r="C4844" s="304">
        <v>169.88844748750563</v>
      </c>
      <c r="D4844" s="305" t="s">
        <v>172</v>
      </c>
    </row>
    <row r="4845" spans="1:4" ht="14.5" customHeight="1" x14ac:dyDescent="0.35">
      <c r="A4845" s="1"/>
      <c r="B4845" s="306">
        <v>44504.359027788727</v>
      </c>
      <c r="C4845" s="304">
        <v>170.59002187049094</v>
      </c>
      <c r="D4845" s="305" t="s">
        <v>172</v>
      </c>
    </row>
    <row r="4846" spans="1:4" ht="14.5" customHeight="1" x14ac:dyDescent="0.35">
      <c r="A4846" s="1"/>
      <c r="B4846" s="306">
        <v>44504.359722233174</v>
      </c>
      <c r="C4846" s="304">
        <v>170.23289476923722</v>
      </c>
      <c r="D4846" s="305" t="s">
        <v>172</v>
      </c>
    </row>
    <row r="4847" spans="1:4" ht="14.5" customHeight="1" x14ac:dyDescent="0.35">
      <c r="A4847" s="1"/>
      <c r="B4847" s="306">
        <v>44504.36041667762</v>
      </c>
      <c r="C4847" s="304">
        <v>169.86533543377107</v>
      </c>
      <c r="D4847" s="305" t="s">
        <v>172</v>
      </c>
    </row>
    <row r="4848" spans="1:4" ht="14.5" customHeight="1" x14ac:dyDescent="0.35">
      <c r="A4848" s="1"/>
      <c r="B4848" s="306">
        <v>44504.361111122067</v>
      </c>
      <c r="C4848" s="304">
        <v>170.48990919141409</v>
      </c>
      <c r="D4848" s="305" t="s">
        <v>172</v>
      </c>
    </row>
    <row r="4849" spans="1:4" ht="14.5" customHeight="1" x14ac:dyDescent="0.35">
      <c r="A4849" s="1"/>
      <c r="B4849" s="306">
        <v>44504.361805566514</v>
      </c>
      <c r="C4849" s="304">
        <v>170.82410021425457</v>
      </c>
      <c r="D4849" s="305" t="s">
        <v>172</v>
      </c>
    </row>
    <row r="4850" spans="1:4" ht="14.5" customHeight="1" x14ac:dyDescent="0.35">
      <c r="A4850" s="1"/>
      <c r="B4850" s="306">
        <v>44504.362500010961</v>
      </c>
      <c r="C4850" s="304">
        <v>171.77709404001556</v>
      </c>
      <c r="D4850" s="305" t="s">
        <v>172</v>
      </c>
    </row>
    <row r="4851" spans="1:4" ht="14.5" customHeight="1" x14ac:dyDescent="0.35">
      <c r="A4851" s="1"/>
      <c r="B4851" s="306">
        <v>44504.363194455407</v>
      </c>
      <c r="C4851" s="304">
        <v>172.95527098336413</v>
      </c>
      <c r="D4851" s="305" t="s">
        <v>172</v>
      </c>
    </row>
    <row r="4852" spans="1:4" ht="14.5" customHeight="1" x14ac:dyDescent="0.35">
      <c r="A4852" s="1"/>
      <c r="B4852" s="306">
        <v>44504.363888899854</v>
      </c>
      <c r="C4852" s="304">
        <v>173.70990523437891</v>
      </c>
      <c r="D4852" s="305" t="s">
        <v>172</v>
      </c>
    </row>
    <row r="4853" spans="1:4" ht="14.5" customHeight="1" x14ac:dyDescent="0.35">
      <c r="A4853" s="1"/>
      <c r="B4853" s="306">
        <v>44504.364583344301</v>
      </c>
      <c r="C4853" s="304">
        <v>174.37055607105529</v>
      </c>
      <c r="D4853" s="305" t="s">
        <v>172</v>
      </c>
    </row>
    <row r="4854" spans="1:4" ht="14.5" customHeight="1" x14ac:dyDescent="0.35">
      <c r="A4854" s="1"/>
      <c r="B4854" s="306">
        <v>44504.365277788747</v>
      </c>
      <c r="C4854" s="304">
        <v>174.90308990226671</v>
      </c>
      <c r="D4854" s="305" t="s">
        <v>172</v>
      </c>
    </row>
    <row r="4855" spans="1:4" ht="14.5" customHeight="1" x14ac:dyDescent="0.35">
      <c r="A4855" s="1"/>
      <c r="B4855" s="306">
        <v>44504.365972233194</v>
      </c>
      <c r="C4855" s="304">
        <v>175.56231912595297</v>
      </c>
      <c r="D4855" s="305" t="s">
        <v>172</v>
      </c>
    </row>
    <row r="4856" spans="1:4" ht="14.5" customHeight="1" x14ac:dyDescent="0.35">
      <c r="A4856" s="1"/>
      <c r="B4856" s="306">
        <v>44504.366666677641</v>
      </c>
      <c r="C4856" s="304">
        <v>176.12738428363033</v>
      </c>
      <c r="D4856" s="305" t="s">
        <v>172</v>
      </c>
    </row>
    <row r="4857" spans="1:4" ht="14.5" customHeight="1" x14ac:dyDescent="0.35">
      <c r="A4857" s="1"/>
      <c r="B4857" s="306">
        <v>44504.367361122087</v>
      </c>
      <c r="C4857" s="304">
        <v>176.40401291330346</v>
      </c>
      <c r="D4857" s="305" t="s">
        <v>172</v>
      </c>
    </row>
    <row r="4858" spans="1:4" ht="14.5" customHeight="1" x14ac:dyDescent="0.35">
      <c r="A4858" s="1"/>
      <c r="B4858" s="306">
        <v>44504.368055566534</v>
      </c>
      <c r="C4858" s="304">
        <v>176.54281815181409</v>
      </c>
      <c r="D4858" s="305" t="s">
        <v>172</v>
      </c>
    </row>
    <row r="4859" spans="1:4" ht="14.5" customHeight="1" x14ac:dyDescent="0.35">
      <c r="A4859" s="1"/>
      <c r="B4859" s="306">
        <v>44504.368750010981</v>
      </c>
      <c r="C4859" s="304">
        <v>176.62892786380834</v>
      </c>
      <c r="D4859" s="305" t="s">
        <v>172</v>
      </c>
    </row>
    <row r="4860" spans="1:4" ht="14.5" customHeight="1" x14ac:dyDescent="0.35">
      <c r="A4860" s="1"/>
      <c r="B4860" s="306">
        <v>44504.369444455428</v>
      </c>
      <c r="C4860" s="304">
        <v>176.43676337774377</v>
      </c>
      <c r="D4860" s="305" t="s">
        <v>172</v>
      </c>
    </row>
    <row r="4861" spans="1:4" ht="14.5" customHeight="1" x14ac:dyDescent="0.35">
      <c r="A4861" s="1"/>
      <c r="B4861" s="306">
        <v>44504.370138899874</v>
      </c>
      <c r="C4861" s="304">
        <v>176.0581467004842</v>
      </c>
      <c r="D4861" s="305" t="s">
        <v>172</v>
      </c>
    </row>
    <row r="4862" spans="1:4" ht="14.5" customHeight="1" x14ac:dyDescent="0.35">
      <c r="A4862" s="1"/>
      <c r="B4862" s="306">
        <v>44504.370833344321</v>
      </c>
      <c r="C4862" s="304">
        <v>175.46271747537347</v>
      </c>
      <c r="D4862" s="305" t="s">
        <v>172</v>
      </c>
    </row>
    <row r="4863" spans="1:4" ht="14.5" customHeight="1" x14ac:dyDescent="0.35">
      <c r="A4863" s="1"/>
      <c r="B4863" s="306">
        <v>44504.371527788768</v>
      </c>
      <c r="C4863" s="304">
        <v>174.65168016063981</v>
      </c>
      <c r="D4863" s="305" t="s">
        <v>172</v>
      </c>
    </row>
    <row r="4864" spans="1:4" ht="14.5" customHeight="1" x14ac:dyDescent="0.35">
      <c r="A4864" s="1"/>
      <c r="B4864" s="306">
        <v>44504.372222233214</v>
      </c>
      <c r="C4864" s="304">
        <v>173.50551609407023</v>
      </c>
      <c r="D4864" s="305" t="s">
        <v>172</v>
      </c>
    </row>
    <row r="4865" spans="1:4" ht="14.5" customHeight="1" x14ac:dyDescent="0.35">
      <c r="A4865" s="1"/>
      <c r="B4865" s="306">
        <v>44504.372916677661</v>
      </c>
      <c r="C4865" s="304">
        <v>172.19921798614087</v>
      </c>
      <c r="D4865" s="305" t="s">
        <v>172</v>
      </c>
    </row>
    <row r="4866" spans="1:4" ht="14.5" customHeight="1" x14ac:dyDescent="0.35">
      <c r="A4866" s="1"/>
      <c r="B4866" s="306">
        <v>44504.373611122108</v>
      </c>
      <c r="C4866" s="304">
        <v>170.70899325345331</v>
      </c>
      <c r="D4866" s="305" t="s">
        <v>172</v>
      </c>
    </row>
    <row r="4867" spans="1:4" ht="14.5" customHeight="1" x14ac:dyDescent="0.35">
      <c r="A4867" s="1"/>
      <c r="B4867" s="306">
        <v>44504.374305566555</v>
      </c>
      <c r="C4867" s="304">
        <v>98.117962093193512</v>
      </c>
      <c r="D4867" s="305" t="s">
        <v>183</v>
      </c>
    </row>
    <row r="4868" spans="1:4" ht="14.5" customHeight="1" x14ac:dyDescent="0.35">
      <c r="A4868" s="1"/>
      <c r="B4868" s="306">
        <v>44504.375000011001</v>
      </c>
      <c r="C4868" s="304">
        <v>0.54102081704786209</v>
      </c>
      <c r="D4868" s="305" t="s">
        <v>183</v>
      </c>
    </row>
    <row r="4869" spans="1:4" ht="14.5" customHeight="1" x14ac:dyDescent="0.35">
      <c r="A4869" s="1"/>
      <c r="B4869" s="306">
        <v>44504.375694455448</v>
      </c>
      <c r="C4869" s="304">
        <v>0</v>
      </c>
      <c r="D4869" s="305" t="s">
        <v>183</v>
      </c>
    </row>
    <row r="4870" spans="1:4" ht="14.5" customHeight="1" x14ac:dyDescent="0.35">
      <c r="A4870" s="1"/>
      <c r="B4870" s="306">
        <v>44504.376388899895</v>
      </c>
      <c r="C4870" s="304">
        <v>0</v>
      </c>
      <c r="D4870" s="305" t="s">
        <v>183</v>
      </c>
    </row>
    <row r="4871" spans="1:4" ht="14.5" customHeight="1" x14ac:dyDescent="0.35">
      <c r="A4871" s="1"/>
      <c r="B4871" s="306">
        <v>44504.377083344341</v>
      </c>
      <c r="C4871" s="304">
        <v>0</v>
      </c>
      <c r="D4871" s="305" t="s">
        <v>183</v>
      </c>
    </row>
    <row r="4872" spans="1:4" ht="14.5" customHeight="1" x14ac:dyDescent="0.35">
      <c r="A4872" s="1"/>
      <c r="B4872" s="306">
        <v>44504.377777788788</v>
      </c>
      <c r="C4872" s="304">
        <v>14.352844549764919</v>
      </c>
      <c r="D4872" s="305" t="s">
        <v>184</v>
      </c>
    </row>
    <row r="4873" spans="1:4" ht="14.5" customHeight="1" x14ac:dyDescent="0.35">
      <c r="A4873" s="1"/>
      <c r="B4873" s="306">
        <v>44504.378472233235</v>
      </c>
      <c r="C4873" s="304">
        <v>140.31201131880709</v>
      </c>
      <c r="D4873" s="305" t="s">
        <v>184</v>
      </c>
    </row>
    <row r="4874" spans="1:4" ht="14.5" customHeight="1" x14ac:dyDescent="0.35">
      <c r="A4874" s="1"/>
      <c r="B4874" s="306">
        <v>44504.379166677681</v>
      </c>
      <c r="C4874" s="304">
        <v>148.85055549755538</v>
      </c>
      <c r="D4874" s="305" t="s">
        <v>184</v>
      </c>
    </row>
    <row r="4875" spans="1:4" ht="14.5" customHeight="1" x14ac:dyDescent="0.35">
      <c r="A4875" s="1"/>
      <c r="B4875" s="306">
        <v>44504.379861122128</v>
      </c>
      <c r="C4875" s="304">
        <v>425.77750311837104</v>
      </c>
      <c r="D4875" s="305" t="s">
        <v>184</v>
      </c>
    </row>
    <row r="4876" spans="1:4" ht="14.5" customHeight="1" x14ac:dyDescent="0.35">
      <c r="A4876" s="1"/>
      <c r="B4876" s="306">
        <v>44504.380555566575</v>
      </c>
      <c r="C4876" s="304">
        <v>918.35280700451699</v>
      </c>
      <c r="D4876" s="305" t="s">
        <v>184</v>
      </c>
    </row>
    <row r="4877" spans="1:4" ht="14.5" customHeight="1" x14ac:dyDescent="0.35">
      <c r="A4877" s="1"/>
      <c r="B4877" s="306">
        <v>44504.381250011022</v>
      </c>
      <c r="C4877" s="304">
        <v>926.54266398206039</v>
      </c>
      <c r="D4877" s="305" t="s">
        <v>184</v>
      </c>
    </row>
    <row r="4878" spans="1:4" ht="14.5" customHeight="1" x14ac:dyDescent="0.35">
      <c r="A4878" s="1"/>
      <c r="B4878" s="306">
        <v>44504.381944455468</v>
      </c>
      <c r="C4878" s="304">
        <v>929.18511171311445</v>
      </c>
      <c r="D4878" s="305" t="s">
        <v>184</v>
      </c>
    </row>
    <row r="4879" spans="1:4" ht="14.5" customHeight="1" x14ac:dyDescent="0.35">
      <c r="A4879" s="1"/>
      <c r="B4879" s="306">
        <v>44504.382638899915</v>
      </c>
      <c r="C4879" s="304">
        <v>930.59434640426184</v>
      </c>
      <c r="D4879" s="305" t="s">
        <v>184</v>
      </c>
    </row>
    <row r="4880" spans="1:4" ht="14.5" customHeight="1" x14ac:dyDescent="0.35">
      <c r="A4880" s="1"/>
      <c r="B4880" s="306">
        <v>44504.383333344362</v>
      </c>
      <c r="C4880" s="304">
        <v>846.2630658324498</v>
      </c>
      <c r="D4880" s="305" t="s">
        <v>184</v>
      </c>
    </row>
    <row r="4881" spans="1:4" ht="14.5" customHeight="1" x14ac:dyDescent="0.35">
      <c r="A4881" s="1"/>
      <c r="B4881" s="306">
        <v>44504.384027788808</v>
      </c>
      <c r="C4881" s="304">
        <v>224.12309118084764</v>
      </c>
      <c r="D4881" s="305" t="s">
        <v>172</v>
      </c>
    </row>
    <row r="4882" spans="1:4" ht="14.5" customHeight="1" x14ac:dyDescent="0.35">
      <c r="A4882" s="1"/>
      <c r="B4882" s="306">
        <v>44504.384722233255</v>
      </c>
      <c r="C4882" s="304">
        <v>171.58299792358497</v>
      </c>
      <c r="D4882" s="305" t="s">
        <v>172</v>
      </c>
    </row>
    <row r="4883" spans="1:4" ht="14.5" customHeight="1" x14ac:dyDescent="0.35">
      <c r="A4883" s="1"/>
      <c r="B4883" s="306">
        <v>44504.385416677702</v>
      </c>
      <c r="C4883" s="304">
        <v>157.32783433108125</v>
      </c>
      <c r="D4883" s="305" t="s">
        <v>172</v>
      </c>
    </row>
    <row r="4884" spans="1:4" ht="14.5" customHeight="1" x14ac:dyDescent="0.35">
      <c r="A4884" s="1"/>
      <c r="B4884" s="306">
        <v>44504.386111122149</v>
      </c>
      <c r="C4884" s="304">
        <v>149.19064576745731</v>
      </c>
      <c r="D4884" s="305" t="s">
        <v>172</v>
      </c>
    </row>
    <row r="4885" spans="1:4" ht="14.5" customHeight="1" x14ac:dyDescent="0.35">
      <c r="A4885" s="1"/>
      <c r="B4885" s="306">
        <v>44504.386805566595</v>
      </c>
      <c r="C4885" s="304">
        <v>143.66857867726358</v>
      </c>
      <c r="D4885" s="305" t="s">
        <v>172</v>
      </c>
    </row>
    <row r="4886" spans="1:4" ht="14.5" customHeight="1" x14ac:dyDescent="0.35">
      <c r="A4886" s="1"/>
      <c r="B4886" s="306">
        <v>44504.387500011042</v>
      </c>
      <c r="C4886" s="304">
        <v>139.52139302515812</v>
      </c>
      <c r="D4886" s="305" t="s">
        <v>172</v>
      </c>
    </row>
    <row r="4887" spans="1:4" ht="14.5" customHeight="1" x14ac:dyDescent="0.35">
      <c r="A4887" s="1"/>
      <c r="B4887" s="306">
        <v>44504.388194455489</v>
      </c>
      <c r="C4887" s="304">
        <v>136.03794825879933</v>
      </c>
      <c r="D4887" s="305" t="s">
        <v>172</v>
      </c>
    </row>
    <row r="4888" spans="1:4" ht="14.5" customHeight="1" x14ac:dyDescent="0.35">
      <c r="A4888" s="1"/>
      <c r="B4888" s="306">
        <v>44504.388888899935</v>
      </c>
      <c r="C4888" s="304">
        <v>133.16230278943743</v>
      </c>
      <c r="D4888" s="305" t="s">
        <v>172</v>
      </c>
    </row>
    <row r="4889" spans="1:4" ht="14.5" customHeight="1" x14ac:dyDescent="0.35">
      <c r="A4889" s="1"/>
      <c r="B4889" s="306">
        <v>44504.389583344382</v>
      </c>
      <c r="C4889" s="304">
        <v>130.67299947457698</v>
      </c>
      <c r="D4889" s="305" t="s">
        <v>172</v>
      </c>
    </row>
    <row r="4890" spans="1:4" ht="14.5" customHeight="1" x14ac:dyDescent="0.35">
      <c r="A4890" s="1"/>
      <c r="B4890" s="306">
        <v>44504.390277788829</v>
      </c>
      <c r="C4890" s="304">
        <v>128.470301134246</v>
      </c>
      <c r="D4890" s="305" t="s">
        <v>172</v>
      </c>
    </row>
    <row r="4891" spans="1:4" ht="14.5" customHeight="1" x14ac:dyDescent="0.35">
      <c r="A4891" s="1"/>
      <c r="B4891" s="306">
        <v>44504.390972233276</v>
      </c>
      <c r="C4891" s="304">
        <v>126.37003036578341</v>
      </c>
      <c r="D4891" s="305" t="s">
        <v>172</v>
      </c>
    </row>
    <row r="4892" spans="1:4" ht="14.5" customHeight="1" x14ac:dyDescent="0.35">
      <c r="A4892" s="1"/>
      <c r="B4892" s="306">
        <v>44504.391666677722</v>
      </c>
      <c r="C4892" s="304">
        <v>124.39329722898546</v>
      </c>
      <c r="D4892" s="305" t="s">
        <v>172</v>
      </c>
    </row>
    <row r="4893" spans="1:4" ht="14.5" customHeight="1" x14ac:dyDescent="0.35">
      <c r="A4893" s="1"/>
      <c r="B4893" s="306">
        <v>44504.392361122169</v>
      </c>
      <c r="C4893" s="304">
        <v>122.69012868162439</v>
      </c>
      <c r="D4893" s="305" t="s">
        <v>172</v>
      </c>
    </row>
    <row r="4894" spans="1:4" ht="14.5" customHeight="1" x14ac:dyDescent="0.35">
      <c r="A4894" s="1"/>
      <c r="B4894" s="306">
        <v>44504.393055566616</v>
      </c>
      <c r="C4894" s="304">
        <v>121.19953190542486</v>
      </c>
      <c r="D4894" s="305" t="s">
        <v>172</v>
      </c>
    </row>
    <row r="4895" spans="1:4" ht="14.5" customHeight="1" x14ac:dyDescent="0.35">
      <c r="A4895" s="1"/>
      <c r="B4895" s="306">
        <v>44504.393750011062</v>
      </c>
      <c r="C4895" s="304">
        <v>120.05445833321622</v>
      </c>
      <c r="D4895" s="305" t="s">
        <v>172</v>
      </c>
    </row>
    <row r="4896" spans="1:4" ht="14.5" customHeight="1" x14ac:dyDescent="0.35">
      <c r="A4896" s="1"/>
      <c r="B4896" s="306">
        <v>44504.394444455509</v>
      </c>
      <c r="C4896" s="304">
        <v>118.97736159032986</v>
      </c>
      <c r="D4896" s="305" t="s">
        <v>172</v>
      </c>
    </row>
    <row r="4897" spans="1:4" ht="14.5" customHeight="1" x14ac:dyDescent="0.35">
      <c r="A4897" s="1"/>
      <c r="B4897" s="306">
        <v>44504.395138899956</v>
      </c>
      <c r="C4897" s="304">
        <v>118.1111870150431</v>
      </c>
      <c r="D4897" s="305" t="s">
        <v>172</v>
      </c>
    </row>
    <row r="4898" spans="1:4" ht="14.5" customHeight="1" x14ac:dyDescent="0.35">
      <c r="A4898" s="1"/>
      <c r="B4898" s="306">
        <v>44504.395833344402</v>
      </c>
      <c r="C4898" s="304">
        <v>117.23265942123641</v>
      </c>
      <c r="D4898" s="305" t="s">
        <v>172</v>
      </c>
    </row>
    <row r="4899" spans="1:4" ht="14.5" customHeight="1" x14ac:dyDescent="0.35">
      <c r="A4899" s="1"/>
      <c r="B4899" s="306">
        <v>44504.396527788849</v>
      </c>
      <c r="C4899" s="304">
        <v>116.36565019965444</v>
      </c>
      <c r="D4899" s="305" t="s">
        <v>172</v>
      </c>
    </row>
    <row r="4900" spans="1:4" ht="14.5" customHeight="1" x14ac:dyDescent="0.35">
      <c r="A4900" s="1"/>
      <c r="B4900" s="306">
        <v>44504.397222233296</v>
      </c>
      <c r="C4900" s="304">
        <v>115.62608072959507</v>
      </c>
      <c r="D4900" s="305" t="s">
        <v>172</v>
      </c>
    </row>
    <row r="4901" spans="1:4" ht="14.5" customHeight="1" x14ac:dyDescent="0.35">
      <c r="A4901" s="1"/>
      <c r="B4901" s="306">
        <v>44504.397916677743</v>
      </c>
      <c r="C4901" s="304">
        <v>115.00758287257825</v>
      </c>
      <c r="D4901" s="305" t="s">
        <v>172</v>
      </c>
    </row>
    <row r="4902" spans="1:4" ht="14.5" customHeight="1" x14ac:dyDescent="0.35">
      <c r="A4902" s="1"/>
      <c r="B4902" s="306">
        <v>44504.398611122189</v>
      </c>
      <c r="C4902" s="304">
        <v>114.51634886625882</v>
      </c>
      <c r="D4902" s="305" t="s">
        <v>172</v>
      </c>
    </row>
    <row r="4903" spans="1:4" ht="14.5" customHeight="1" x14ac:dyDescent="0.35">
      <c r="A4903" s="1"/>
      <c r="B4903" s="306">
        <v>44504.399305566636</v>
      </c>
      <c r="C4903" s="304">
        <v>113.96844224407299</v>
      </c>
      <c r="D4903" s="305" t="s">
        <v>172</v>
      </c>
    </row>
    <row r="4904" spans="1:4" ht="14.5" customHeight="1" x14ac:dyDescent="0.35">
      <c r="A4904" s="1"/>
      <c r="B4904" s="306">
        <v>44504.400000011083</v>
      </c>
      <c r="C4904" s="304">
        <v>113.62537494939365</v>
      </c>
      <c r="D4904" s="305" t="s">
        <v>172</v>
      </c>
    </row>
    <row r="4905" spans="1:4" ht="14.5" customHeight="1" x14ac:dyDescent="0.35">
      <c r="A4905" s="1"/>
      <c r="B4905" s="306">
        <v>44504.400694455529</v>
      </c>
      <c r="C4905" s="304">
        <v>113.40852556338456</v>
      </c>
      <c r="D4905" s="305" t="s">
        <v>172</v>
      </c>
    </row>
    <row r="4906" spans="1:4" ht="14.5" customHeight="1" x14ac:dyDescent="0.35">
      <c r="A4906" s="1"/>
      <c r="B4906" s="306">
        <v>44504.401388899976</v>
      </c>
      <c r="C4906" s="304">
        <v>113.1217396378556</v>
      </c>
      <c r="D4906" s="305" t="s">
        <v>172</v>
      </c>
    </row>
    <row r="4907" spans="1:4" ht="14.5" customHeight="1" x14ac:dyDescent="0.35">
      <c r="A4907" s="1"/>
      <c r="B4907" s="306">
        <v>44504.402083344423</v>
      </c>
      <c r="C4907" s="304">
        <v>112.78454484103518</v>
      </c>
      <c r="D4907" s="305" t="s">
        <v>172</v>
      </c>
    </row>
    <row r="4908" spans="1:4" ht="14.5" customHeight="1" x14ac:dyDescent="0.35">
      <c r="A4908" s="1"/>
      <c r="B4908" s="306">
        <v>44504.40277778887</v>
      </c>
      <c r="C4908" s="304">
        <v>112.54509527697422</v>
      </c>
      <c r="D4908" s="305" t="s">
        <v>172</v>
      </c>
    </row>
    <row r="4909" spans="1:4" ht="14.5" customHeight="1" x14ac:dyDescent="0.35">
      <c r="A4909" s="1"/>
      <c r="B4909" s="306">
        <v>44504.403472233316</v>
      </c>
      <c r="C4909" s="304">
        <v>112.23772449866325</v>
      </c>
      <c r="D4909" s="305" t="s">
        <v>172</v>
      </c>
    </row>
    <row r="4910" spans="1:4" ht="14.5" customHeight="1" x14ac:dyDescent="0.35">
      <c r="A4910" s="1"/>
      <c r="B4910" s="306">
        <v>44504.404166677763</v>
      </c>
      <c r="C4910" s="304">
        <v>111.94675286538937</v>
      </c>
      <c r="D4910" s="305" t="s">
        <v>172</v>
      </c>
    </row>
    <row r="4911" spans="1:4" ht="14.5" customHeight="1" x14ac:dyDescent="0.35">
      <c r="A4911" s="1"/>
      <c r="B4911" s="306">
        <v>44504.40486112221</v>
      </c>
      <c r="C4911" s="304">
        <v>111.58540807945538</v>
      </c>
      <c r="D4911" s="305" t="s">
        <v>172</v>
      </c>
    </row>
    <row r="4912" spans="1:4" ht="14.5" customHeight="1" x14ac:dyDescent="0.35">
      <c r="A4912" s="1"/>
      <c r="B4912" s="306">
        <v>44504.405555566656</v>
      </c>
      <c r="C4912" s="304">
        <v>111.16845407002644</v>
      </c>
      <c r="D4912" s="305" t="s">
        <v>172</v>
      </c>
    </row>
    <row r="4913" spans="1:4" ht="14.5" customHeight="1" x14ac:dyDescent="0.35">
      <c r="A4913" s="1"/>
      <c r="B4913" s="306">
        <v>44504.406250011103</v>
      </c>
      <c r="C4913" s="304">
        <v>110.69105606923112</v>
      </c>
      <c r="D4913" s="305" t="s">
        <v>172</v>
      </c>
    </row>
    <row r="4914" spans="1:4" ht="14.5" customHeight="1" x14ac:dyDescent="0.35">
      <c r="A4914" s="1"/>
      <c r="B4914" s="306">
        <v>44504.40694445555</v>
      </c>
      <c r="C4914" s="304">
        <v>110.3377471072541</v>
      </c>
      <c r="D4914" s="305" t="s">
        <v>172</v>
      </c>
    </row>
    <row r="4915" spans="1:4" ht="14.5" customHeight="1" x14ac:dyDescent="0.35">
      <c r="A4915" s="1"/>
      <c r="B4915" s="306">
        <v>44504.407638899997</v>
      </c>
      <c r="C4915" s="304">
        <v>109.97757139081175</v>
      </c>
      <c r="D4915" s="305" t="s">
        <v>172</v>
      </c>
    </row>
    <row r="4916" spans="1:4" ht="14.5" customHeight="1" x14ac:dyDescent="0.35">
      <c r="A4916" s="1"/>
      <c r="B4916" s="306">
        <v>44504.408333344443</v>
      </c>
      <c r="C4916" s="304">
        <v>109.5673191213728</v>
      </c>
      <c r="D4916" s="305" t="s">
        <v>172</v>
      </c>
    </row>
    <row r="4917" spans="1:4" ht="14.5" customHeight="1" x14ac:dyDescent="0.35">
      <c r="A4917" s="1"/>
      <c r="B4917" s="306">
        <v>44504.40902778889</v>
      </c>
      <c r="C4917" s="304">
        <v>109.19044121455906</v>
      </c>
      <c r="D4917" s="305" t="s">
        <v>172</v>
      </c>
    </row>
    <row r="4918" spans="1:4" ht="14.5" customHeight="1" x14ac:dyDescent="0.35">
      <c r="A4918" s="1"/>
      <c r="B4918" s="306">
        <v>44504.409722233337</v>
      </c>
      <c r="C4918" s="304">
        <v>108.67254561232986</v>
      </c>
      <c r="D4918" s="305" t="s">
        <v>172</v>
      </c>
    </row>
    <row r="4919" spans="1:4" ht="14.5" customHeight="1" x14ac:dyDescent="0.35">
      <c r="A4919" s="1"/>
      <c r="B4919" s="306">
        <v>44504.410416677783</v>
      </c>
      <c r="C4919" s="304">
        <v>108.06739570588107</v>
      </c>
      <c r="D4919" s="305" t="s">
        <v>172</v>
      </c>
    </row>
    <row r="4920" spans="1:4" ht="14.5" customHeight="1" x14ac:dyDescent="0.35">
      <c r="A4920" s="1"/>
      <c r="B4920" s="306">
        <v>44504.41111112223</v>
      </c>
      <c r="C4920" s="304">
        <v>107.27044052090883</v>
      </c>
      <c r="D4920" s="305" t="s">
        <v>172</v>
      </c>
    </row>
    <row r="4921" spans="1:4" ht="14.5" customHeight="1" x14ac:dyDescent="0.35">
      <c r="A4921" s="1"/>
      <c r="B4921" s="306">
        <v>44504.411805566677</v>
      </c>
      <c r="C4921" s="304">
        <v>106.71691385097219</v>
      </c>
      <c r="D4921" s="305" t="s">
        <v>172</v>
      </c>
    </row>
    <row r="4922" spans="1:4" ht="14.5" customHeight="1" x14ac:dyDescent="0.35">
      <c r="A4922" s="1"/>
      <c r="B4922" s="306">
        <v>44504.412500011123</v>
      </c>
      <c r="C4922" s="304">
        <v>106.53826031791202</v>
      </c>
      <c r="D4922" s="305" t="s">
        <v>172</v>
      </c>
    </row>
    <row r="4923" spans="1:4" ht="14.5" customHeight="1" x14ac:dyDescent="0.35">
      <c r="A4923" s="1"/>
      <c r="B4923" s="306">
        <v>44504.41319445557</v>
      </c>
      <c r="C4923" s="304">
        <v>105.59278871791516</v>
      </c>
      <c r="D4923" s="305" t="s">
        <v>172</v>
      </c>
    </row>
    <row r="4924" spans="1:4" ht="14.5" customHeight="1" x14ac:dyDescent="0.35">
      <c r="A4924" s="1"/>
      <c r="B4924" s="306">
        <v>44504.413888900017</v>
      </c>
      <c r="C4924" s="304">
        <v>103.88728503388508</v>
      </c>
      <c r="D4924" s="305" t="s">
        <v>172</v>
      </c>
    </row>
    <row r="4925" spans="1:4" ht="14.5" customHeight="1" x14ac:dyDescent="0.35">
      <c r="A4925" s="1"/>
      <c r="B4925" s="306">
        <v>44504.414583344464</v>
      </c>
      <c r="C4925" s="304">
        <v>102.57985338440436</v>
      </c>
      <c r="D4925" s="305" t="s">
        <v>172</v>
      </c>
    </row>
    <row r="4926" spans="1:4" ht="14.5" customHeight="1" x14ac:dyDescent="0.35">
      <c r="A4926" s="1"/>
      <c r="B4926" s="306">
        <v>44504.41527778891</v>
      </c>
      <c r="C4926" s="304">
        <v>101.09265448241301</v>
      </c>
      <c r="D4926" s="305" t="s">
        <v>172</v>
      </c>
    </row>
    <row r="4927" spans="1:4" ht="14.5" customHeight="1" x14ac:dyDescent="0.35">
      <c r="A4927" s="1"/>
      <c r="B4927" s="306">
        <v>44504.415972233357</v>
      </c>
      <c r="C4927" s="304">
        <v>99.385935483343204</v>
      </c>
      <c r="D4927" s="305" t="s">
        <v>172</v>
      </c>
    </row>
    <row r="4928" spans="1:4" ht="14.5" customHeight="1" x14ac:dyDescent="0.35">
      <c r="A4928" s="1"/>
      <c r="B4928" s="306">
        <v>44504.416666677804</v>
      </c>
      <c r="C4928" s="304">
        <v>97.894386550729777</v>
      </c>
      <c r="D4928" s="305" t="s">
        <v>172</v>
      </c>
    </row>
    <row r="4929" spans="1:4" ht="14.5" customHeight="1" x14ac:dyDescent="0.35">
      <c r="A4929" s="1"/>
      <c r="B4929" s="306">
        <v>44504.41736112225</v>
      </c>
      <c r="C4929" s="304">
        <v>96.727446621159714</v>
      </c>
      <c r="D4929" s="305" t="s">
        <v>172</v>
      </c>
    </row>
    <row r="4930" spans="1:4" ht="14.5" customHeight="1" x14ac:dyDescent="0.35">
      <c r="A4930" s="1"/>
      <c r="B4930" s="306">
        <v>44504.418055566697</v>
      </c>
      <c r="C4930" s="304">
        <v>94.893804937925111</v>
      </c>
      <c r="D4930" s="305" t="s">
        <v>172</v>
      </c>
    </row>
    <row r="4931" spans="1:4" ht="14.5" customHeight="1" x14ac:dyDescent="0.35">
      <c r="A4931" s="1"/>
      <c r="B4931" s="306">
        <v>44504.418750011144</v>
      </c>
      <c r="C4931" s="304">
        <v>92.463224748716073</v>
      </c>
      <c r="D4931" s="305" t="s">
        <v>172</v>
      </c>
    </row>
    <row r="4932" spans="1:4" ht="14.5" customHeight="1" x14ac:dyDescent="0.35">
      <c r="A4932" s="1"/>
      <c r="B4932" s="306">
        <v>44504.419444455591</v>
      </c>
      <c r="C4932" s="304">
        <v>90.546871852044333</v>
      </c>
      <c r="D4932" s="305" t="s">
        <v>172</v>
      </c>
    </row>
    <row r="4933" spans="1:4" ht="14.5" customHeight="1" x14ac:dyDescent="0.35">
      <c r="A4933" s="1"/>
      <c r="B4933" s="306">
        <v>44504.420138900037</v>
      </c>
      <c r="C4933" s="304">
        <v>88.756321370417325</v>
      </c>
      <c r="D4933" s="305" t="s">
        <v>172</v>
      </c>
    </row>
    <row r="4934" spans="1:4" ht="14.5" customHeight="1" x14ac:dyDescent="0.35">
      <c r="A4934" s="1"/>
      <c r="B4934" s="306">
        <v>44504.420833344484</v>
      </c>
      <c r="C4934" s="304">
        <v>86.950972103271241</v>
      </c>
      <c r="D4934" s="305" t="s">
        <v>172</v>
      </c>
    </row>
    <row r="4935" spans="1:4" ht="14.5" customHeight="1" x14ac:dyDescent="0.35">
      <c r="A4935" s="1"/>
      <c r="B4935" s="306">
        <v>44504.421527788931</v>
      </c>
      <c r="C4935" s="304">
        <v>85.719535270915372</v>
      </c>
      <c r="D4935" s="305" t="s">
        <v>172</v>
      </c>
    </row>
    <row r="4936" spans="1:4" ht="14.5" customHeight="1" x14ac:dyDescent="0.35">
      <c r="A4936" s="1"/>
      <c r="B4936" s="306">
        <v>44504.422222233377</v>
      </c>
      <c r="C4936" s="304">
        <v>84.719586839546295</v>
      </c>
      <c r="D4936" s="305" t="s">
        <v>172</v>
      </c>
    </row>
    <row r="4937" spans="1:4" ht="14.5" customHeight="1" x14ac:dyDescent="0.35">
      <c r="A4937" s="1"/>
      <c r="B4937" s="306">
        <v>44504.422916677824</v>
      </c>
      <c r="C4937" s="304">
        <v>83.000269516644764</v>
      </c>
      <c r="D4937" s="305" t="s">
        <v>172</v>
      </c>
    </row>
    <row r="4938" spans="1:4" ht="14.5" customHeight="1" x14ac:dyDescent="0.35">
      <c r="A4938" s="1"/>
      <c r="B4938" s="306">
        <v>44504.423611122271</v>
      </c>
      <c r="C4938" s="304">
        <v>80.58316416768163</v>
      </c>
      <c r="D4938" s="305" t="s">
        <v>172</v>
      </c>
    </row>
    <row r="4939" spans="1:4" ht="14.5" customHeight="1" x14ac:dyDescent="0.35">
      <c r="A4939" s="1"/>
      <c r="B4939" s="306">
        <v>44504.424305566718</v>
      </c>
      <c r="C4939" s="304">
        <v>78.387270881889464</v>
      </c>
      <c r="D4939" s="305" t="s">
        <v>172</v>
      </c>
    </row>
    <row r="4940" spans="1:4" ht="14.5" customHeight="1" x14ac:dyDescent="0.35">
      <c r="A4940" s="1"/>
      <c r="B4940" s="306">
        <v>44504.425000011164</v>
      </c>
      <c r="C4940" s="304">
        <v>76.504100046093427</v>
      </c>
      <c r="D4940" s="305" t="s">
        <v>172</v>
      </c>
    </row>
    <row r="4941" spans="1:4" ht="14.5" customHeight="1" x14ac:dyDescent="0.35">
      <c r="A4941" s="1"/>
      <c r="B4941" s="306">
        <v>44504.425694455611</v>
      </c>
      <c r="C4941" s="304">
        <v>74.445301845017823</v>
      </c>
      <c r="D4941" s="305" t="s">
        <v>172</v>
      </c>
    </row>
    <row r="4942" spans="1:4" ht="14.5" customHeight="1" x14ac:dyDescent="0.35">
      <c r="A4942" s="1"/>
      <c r="B4942" s="306">
        <v>44504.426388900058</v>
      </c>
      <c r="C4942" s="304">
        <v>72.411173957033313</v>
      </c>
      <c r="D4942" s="305" t="s">
        <v>172</v>
      </c>
    </row>
    <row r="4943" spans="1:4" ht="14.5" customHeight="1" x14ac:dyDescent="0.35">
      <c r="A4943" s="1"/>
      <c r="B4943" s="306">
        <v>44504.427083344504</v>
      </c>
      <c r="C4943" s="304">
        <v>70.337872927791125</v>
      </c>
      <c r="D4943" s="305" t="s">
        <v>172</v>
      </c>
    </row>
    <row r="4944" spans="1:4" ht="14.5" customHeight="1" x14ac:dyDescent="0.35">
      <c r="A4944" s="1"/>
      <c r="B4944" s="306">
        <v>44504.427777788951</v>
      </c>
      <c r="C4944" s="304">
        <v>68.392333705723289</v>
      </c>
      <c r="D4944" s="305" t="s">
        <v>172</v>
      </c>
    </row>
    <row r="4945" spans="1:4" ht="14.5" customHeight="1" x14ac:dyDescent="0.35">
      <c r="A4945" s="1"/>
      <c r="B4945" s="306">
        <v>44504.428472233398</v>
      </c>
      <c r="C4945" s="304">
        <v>66.721329587247837</v>
      </c>
      <c r="D4945" s="305" t="s">
        <v>172</v>
      </c>
    </row>
    <row r="4946" spans="1:4" ht="14.5" customHeight="1" x14ac:dyDescent="0.35">
      <c r="A4946" s="1"/>
      <c r="B4946" s="306">
        <v>44504.429166677844</v>
      </c>
      <c r="C4946" s="304">
        <v>65.484047429444033</v>
      </c>
      <c r="D4946" s="305" t="s">
        <v>172</v>
      </c>
    </row>
    <row r="4947" spans="1:4" ht="14.5" customHeight="1" x14ac:dyDescent="0.35">
      <c r="A4947" s="1"/>
      <c r="B4947" s="306">
        <v>44504.429861122291</v>
      </c>
      <c r="C4947" s="304">
        <v>64.346472405936225</v>
      </c>
      <c r="D4947" s="305" t="s">
        <v>172</v>
      </c>
    </row>
    <row r="4948" spans="1:4" ht="14.5" customHeight="1" x14ac:dyDescent="0.35">
      <c r="A4948" s="1"/>
      <c r="B4948" s="306">
        <v>44504.430555566738</v>
      </c>
      <c r="C4948" s="304">
        <v>62.9140671926667</v>
      </c>
      <c r="D4948" s="305" t="s">
        <v>172</v>
      </c>
    </row>
    <row r="4949" spans="1:4" ht="14.5" customHeight="1" x14ac:dyDescent="0.35">
      <c r="A4949" s="1"/>
      <c r="B4949" s="306">
        <v>44504.431250011185</v>
      </c>
      <c r="C4949" s="304">
        <v>61.231508141289424</v>
      </c>
      <c r="D4949" s="305" t="s">
        <v>172</v>
      </c>
    </row>
    <row r="4950" spans="1:4" ht="14.5" customHeight="1" x14ac:dyDescent="0.35">
      <c r="A4950" s="1"/>
      <c r="B4950" s="306">
        <v>44504.431944455631</v>
      </c>
      <c r="C4950" s="304">
        <v>58.743667246050123</v>
      </c>
      <c r="D4950" s="305" t="s">
        <v>172</v>
      </c>
    </row>
    <row r="4951" spans="1:4" ht="14.5" customHeight="1" x14ac:dyDescent="0.35">
      <c r="A4951" s="1"/>
      <c r="B4951" s="306">
        <v>44504.432638900078</v>
      </c>
      <c r="C4951" s="304">
        <v>56.545131161807994</v>
      </c>
      <c r="D4951" s="305" t="s">
        <v>172</v>
      </c>
    </row>
    <row r="4952" spans="1:4" ht="14.5" customHeight="1" x14ac:dyDescent="0.35">
      <c r="A4952" s="1"/>
      <c r="B4952" s="306">
        <v>44504.433333344525</v>
      </c>
      <c r="C4952" s="304">
        <v>54.635857250378464</v>
      </c>
      <c r="D4952" s="305" t="s">
        <v>172</v>
      </c>
    </row>
    <row r="4953" spans="1:4" ht="14.5" customHeight="1" x14ac:dyDescent="0.35">
      <c r="A4953" s="1"/>
      <c r="B4953" s="306">
        <v>44504.434027788971</v>
      </c>
      <c r="C4953" s="304">
        <v>52.846867692364803</v>
      </c>
      <c r="D4953" s="305" t="s">
        <v>172</v>
      </c>
    </row>
    <row r="4954" spans="1:4" ht="14.5" customHeight="1" x14ac:dyDescent="0.35">
      <c r="A4954" s="1"/>
      <c r="B4954" s="306">
        <v>44504.434722233418</v>
      </c>
      <c r="C4954" s="304">
        <v>50.959422629806795</v>
      </c>
      <c r="D4954" s="305" t="s">
        <v>172</v>
      </c>
    </row>
    <row r="4955" spans="1:4" ht="14.5" customHeight="1" x14ac:dyDescent="0.35">
      <c r="A4955" s="1"/>
      <c r="B4955" s="306">
        <v>44504.435416677865</v>
      </c>
      <c r="C4955" s="304">
        <v>49.334946908755228</v>
      </c>
      <c r="D4955" s="305" t="s">
        <v>172</v>
      </c>
    </row>
    <row r="4956" spans="1:4" ht="14.5" customHeight="1" x14ac:dyDescent="0.35">
      <c r="A4956" s="1"/>
      <c r="B4956" s="306">
        <v>44504.436111122312</v>
      </c>
      <c r="C4956" s="304">
        <v>48.004676518637766</v>
      </c>
      <c r="D4956" s="305" t="s">
        <v>172</v>
      </c>
    </row>
    <row r="4957" spans="1:4" ht="14.5" customHeight="1" x14ac:dyDescent="0.35">
      <c r="A4957" s="1"/>
      <c r="B4957" s="306">
        <v>44504.436805566758</v>
      </c>
      <c r="C4957" s="304">
        <v>47.308515057343172</v>
      </c>
      <c r="D4957" s="305" t="s">
        <v>172</v>
      </c>
    </row>
    <row r="4958" spans="1:4" ht="14.5" customHeight="1" x14ac:dyDescent="0.35">
      <c r="A4958" s="1"/>
      <c r="B4958" s="306">
        <v>44504.437500011205</v>
      </c>
      <c r="C4958" s="304">
        <v>46.131245900999055</v>
      </c>
      <c r="D4958" s="305" t="s">
        <v>172</v>
      </c>
    </row>
    <row r="4959" spans="1:4" ht="14.5" customHeight="1" x14ac:dyDescent="0.35">
      <c r="A4959" s="1"/>
      <c r="B4959" s="306">
        <v>44504.438194455652</v>
      </c>
      <c r="C4959" s="304">
        <v>44.123151278861528</v>
      </c>
      <c r="D4959" s="305" t="s">
        <v>172</v>
      </c>
    </row>
    <row r="4960" spans="1:4" ht="14.5" customHeight="1" x14ac:dyDescent="0.35">
      <c r="A4960" s="1"/>
      <c r="B4960" s="306">
        <v>44504.438888900098</v>
      </c>
      <c r="C4960" s="304">
        <v>42.466369624994698</v>
      </c>
      <c r="D4960" s="305" t="s">
        <v>172</v>
      </c>
    </row>
    <row r="4961" spans="1:4" ht="14.5" customHeight="1" x14ac:dyDescent="0.35">
      <c r="A4961" s="1"/>
      <c r="B4961" s="306">
        <v>44504.439583344545</v>
      </c>
      <c r="C4961" s="304">
        <v>41.11111233610621</v>
      </c>
      <c r="D4961" s="305" t="s">
        <v>172</v>
      </c>
    </row>
    <row r="4962" spans="1:4" ht="14.5" customHeight="1" x14ac:dyDescent="0.35">
      <c r="A4962" s="1"/>
      <c r="B4962" s="306">
        <v>44504.440277788992</v>
      </c>
      <c r="C4962" s="304">
        <v>39.707760675310659</v>
      </c>
      <c r="D4962" s="305" t="s">
        <v>172</v>
      </c>
    </row>
    <row r="4963" spans="1:4" ht="14.5" customHeight="1" x14ac:dyDescent="0.35">
      <c r="A4963" s="1"/>
      <c r="B4963" s="306">
        <v>44504.440972233439</v>
      </c>
      <c r="C4963" s="304">
        <v>39.047198957491005</v>
      </c>
      <c r="D4963" s="305" t="s">
        <v>172</v>
      </c>
    </row>
    <row r="4964" spans="1:4" ht="14.5" customHeight="1" x14ac:dyDescent="0.35">
      <c r="A4964" s="1"/>
      <c r="B4964" s="306">
        <v>44504.441666677885</v>
      </c>
      <c r="C4964" s="304">
        <v>38.688473415176851</v>
      </c>
      <c r="D4964" s="305" t="s">
        <v>172</v>
      </c>
    </row>
    <row r="4965" spans="1:4" ht="14.5" customHeight="1" x14ac:dyDescent="0.35">
      <c r="A4965" s="1"/>
      <c r="B4965" s="306">
        <v>44504.442361122332</v>
      </c>
      <c r="C4965" s="304">
        <v>37.647458419224129</v>
      </c>
      <c r="D4965" s="305" t="s">
        <v>172</v>
      </c>
    </row>
    <row r="4966" spans="1:4" ht="14.5" customHeight="1" x14ac:dyDescent="0.35">
      <c r="A4966" s="1"/>
      <c r="B4966" s="306">
        <v>44504.443055566779</v>
      </c>
      <c r="C4966" s="304">
        <v>35.613377288691119</v>
      </c>
      <c r="D4966" s="305" t="s">
        <v>172</v>
      </c>
    </row>
    <row r="4967" spans="1:4" ht="14.5" customHeight="1" x14ac:dyDescent="0.35">
      <c r="A4967" s="1"/>
      <c r="B4967" s="306">
        <v>44504.443750011225</v>
      </c>
      <c r="C4967" s="304">
        <v>34.105347678293278</v>
      </c>
      <c r="D4967" s="305" t="s">
        <v>172</v>
      </c>
    </row>
    <row r="4968" spans="1:4" ht="14.5" customHeight="1" x14ac:dyDescent="0.35">
      <c r="A4968" s="1"/>
      <c r="B4968" s="306">
        <v>44504.444444455672</v>
      </c>
      <c r="C4968" s="304">
        <v>32.791841074900006</v>
      </c>
      <c r="D4968" s="305" t="s">
        <v>172</v>
      </c>
    </row>
    <row r="4969" spans="1:4" ht="14.5" customHeight="1" x14ac:dyDescent="0.35">
      <c r="A4969" s="1"/>
      <c r="B4969" s="306">
        <v>44504.445138900119</v>
      </c>
      <c r="C4969" s="304">
        <v>31.42845083425976</v>
      </c>
      <c r="D4969" s="305" t="s">
        <v>172</v>
      </c>
    </row>
    <row r="4970" spans="1:4" ht="14.5" customHeight="1" x14ac:dyDescent="0.35">
      <c r="A4970" s="1"/>
      <c r="B4970" s="306">
        <v>44504.445833344565</v>
      </c>
      <c r="C4970" s="304">
        <v>29.99194255897358</v>
      </c>
      <c r="D4970" s="305" t="s">
        <v>172</v>
      </c>
    </row>
    <row r="4971" spans="1:4" ht="14.5" customHeight="1" x14ac:dyDescent="0.35">
      <c r="A4971" s="1"/>
      <c r="B4971" s="306">
        <v>44504.446527789012</v>
      </c>
      <c r="C4971" s="304">
        <v>28.771873455582924</v>
      </c>
      <c r="D4971" s="305" t="s">
        <v>172</v>
      </c>
    </row>
    <row r="4972" spans="1:4" ht="14.5" customHeight="1" x14ac:dyDescent="0.35">
      <c r="A4972" s="1"/>
      <c r="B4972" s="306">
        <v>44504.447222233459</v>
      </c>
      <c r="C4972" s="304">
        <v>27.900086935099292</v>
      </c>
      <c r="D4972" s="305" t="s">
        <v>172</v>
      </c>
    </row>
    <row r="4973" spans="1:4" ht="14.5" customHeight="1" x14ac:dyDescent="0.35">
      <c r="A4973" s="1"/>
      <c r="B4973" s="306">
        <v>44504.447916677906</v>
      </c>
      <c r="C4973" s="304">
        <v>27.569101754785031</v>
      </c>
      <c r="D4973" s="305" t="s">
        <v>172</v>
      </c>
    </row>
    <row r="4974" spans="1:4" ht="14.5" customHeight="1" x14ac:dyDescent="0.35">
      <c r="A4974" s="1"/>
      <c r="B4974" s="306">
        <v>44504.448611122352</v>
      </c>
      <c r="C4974" s="304">
        <v>26.67935742976406</v>
      </c>
      <c r="D4974" s="305" t="s">
        <v>172</v>
      </c>
    </row>
    <row r="4975" spans="1:4" ht="14.5" customHeight="1" x14ac:dyDescent="0.35">
      <c r="A4975" s="1"/>
      <c r="B4975" s="306">
        <v>44504.449305566799</v>
      </c>
      <c r="C4975" s="304">
        <v>25.122173944961592</v>
      </c>
      <c r="D4975" s="305" t="s">
        <v>172</v>
      </c>
    </row>
    <row r="4976" spans="1:4" ht="14.5" customHeight="1" x14ac:dyDescent="0.35">
      <c r="A4976" s="1"/>
      <c r="B4976" s="306">
        <v>44504.450000011246</v>
      </c>
      <c r="C4976" s="304">
        <v>23.529841752815507</v>
      </c>
      <c r="D4976" s="305" t="s">
        <v>172</v>
      </c>
    </row>
    <row r="4977" spans="1:4" ht="14.5" customHeight="1" x14ac:dyDescent="0.35">
      <c r="A4977" s="1"/>
      <c r="B4977" s="306">
        <v>44504.450694455692</v>
      </c>
      <c r="C4977" s="304">
        <v>22.344258679419969</v>
      </c>
      <c r="D4977" s="305" t="s">
        <v>172</v>
      </c>
    </row>
    <row r="4978" spans="1:4" ht="14.5" customHeight="1" x14ac:dyDescent="0.35">
      <c r="A4978" s="1"/>
      <c r="B4978" s="306">
        <v>44504.451388900139</v>
      </c>
      <c r="C4978" s="304">
        <v>21.134638485359996</v>
      </c>
      <c r="D4978" s="305" t="s">
        <v>172</v>
      </c>
    </row>
    <row r="4979" spans="1:4" ht="14.5" customHeight="1" x14ac:dyDescent="0.35">
      <c r="A4979" s="1"/>
      <c r="B4979" s="306">
        <v>44504.452083344586</v>
      </c>
      <c r="C4979" s="304">
        <v>20.487731944603244</v>
      </c>
      <c r="D4979" s="305" t="s">
        <v>172</v>
      </c>
    </row>
    <row r="4980" spans="1:4" ht="14.5" customHeight="1" x14ac:dyDescent="0.35">
      <c r="A4980" s="1"/>
      <c r="B4980" s="306">
        <v>44504.452777789033</v>
      </c>
      <c r="C4980" s="304">
        <v>20.345333770253152</v>
      </c>
      <c r="D4980" s="305" t="s">
        <v>172</v>
      </c>
    </row>
    <row r="4981" spans="1:4" ht="14.5" customHeight="1" x14ac:dyDescent="0.35">
      <c r="A4981" s="1"/>
      <c r="B4981" s="306">
        <v>44504.453472233479</v>
      </c>
      <c r="C4981" s="304">
        <v>19.741937320742</v>
      </c>
      <c r="D4981" s="305" t="s">
        <v>172</v>
      </c>
    </row>
    <row r="4982" spans="1:4" ht="14.5" customHeight="1" x14ac:dyDescent="0.35">
      <c r="A4982" s="1"/>
      <c r="B4982" s="306">
        <v>44504.454166677926</v>
      </c>
      <c r="C4982" s="304">
        <v>18.542311999450611</v>
      </c>
      <c r="D4982" s="305" t="s">
        <v>172</v>
      </c>
    </row>
    <row r="4983" spans="1:4" ht="14.5" customHeight="1" x14ac:dyDescent="0.35">
      <c r="A4983" s="1"/>
      <c r="B4983" s="306">
        <v>44504.454861122373</v>
      </c>
      <c r="C4983" s="304">
        <v>16.825858251118429</v>
      </c>
      <c r="D4983" s="305" t="s">
        <v>172</v>
      </c>
    </row>
    <row r="4984" spans="1:4" ht="14.5" customHeight="1" x14ac:dyDescent="0.35">
      <c r="A4984" s="1"/>
      <c r="B4984" s="306">
        <v>44504.455555566819</v>
      </c>
      <c r="C4984" s="304">
        <v>15.862183968065558</v>
      </c>
      <c r="D4984" s="305" t="s">
        <v>172</v>
      </c>
    </row>
    <row r="4985" spans="1:4" ht="14.5" customHeight="1" x14ac:dyDescent="0.35">
      <c r="A4985" s="1"/>
      <c r="B4985" s="306">
        <v>44504.456250011266</v>
      </c>
      <c r="C4985" s="304">
        <v>14.891902230492269</v>
      </c>
      <c r="D4985" s="305" t="s">
        <v>172</v>
      </c>
    </row>
    <row r="4986" spans="1:4" ht="14.5" customHeight="1" x14ac:dyDescent="0.35">
      <c r="A4986" s="1"/>
      <c r="B4986" s="306">
        <v>44504.456944455713</v>
      </c>
      <c r="C4986" s="304">
        <v>13.929995497907173</v>
      </c>
      <c r="D4986" s="305" t="s">
        <v>172</v>
      </c>
    </row>
    <row r="4987" spans="1:4" ht="14.5" customHeight="1" x14ac:dyDescent="0.35">
      <c r="A4987" s="1"/>
      <c r="B4987" s="306">
        <v>44504.45763890016</v>
      </c>
      <c r="C4987" s="304">
        <v>13.049766017909132</v>
      </c>
      <c r="D4987" s="305" t="s">
        <v>172</v>
      </c>
    </row>
    <row r="4988" spans="1:4" ht="14.5" customHeight="1" x14ac:dyDescent="0.35">
      <c r="A4988" s="1"/>
      <c r="B4988" s="306">
        <v>44504.458333344606</v>
      </c>
      <c r="C4988" s="304">
        <v>12.254173156592151</v>
      </c>
      <c r="D4988" s="305" t="s">
        <v>172</v>
      </c>
    </row>
    <row r="4989" spans="1:4" ht="14.5" customHeight="1" x14ac:dyDescent="0.35">
      <c r="A4989" s="1"/>
      <c r="B4989" s="306">
        <v>44504.459027789053</v>
      </c>
      <c r="C4989" s="304">
        <v>11.871669948696944</v>
      </c>
      <c r="D4989" s="305" t="s">
        <v>172</v>
      </c>
    </row>
    <row r="4990" spans="1:4" ht="14.5" customHeight="1" x14ac:dyDescent="0.35">
      <c r="A4990" s="1"/>
      <c r="B4990" s="306">
        <v>44504.4597222335</v>
      </c>
      <c r="C4990" s="304">
        <v>11.793467341960543</v>
      </c>
      <c r="D4990" s="305" t="s">
        <v>172</v>
      </c>
    </row>
    <row r="4991" spans="1:4" ht="14.5" customHeight="1" x14ac:dyDescent="0.35">
      <c r="A4991" s="1"/>
      <c r="B4991" s="306">
        <v>44504.460416677946</v>
      </c>
      <c r="C4991" s="304">
        <v>11.435178601480827</v>
      </c>
      <c r="D4991" s="305" t="s">
        <v>172</v>
      </c>
    </row>
    <row r="4992" spans="1:4" ht="14.5" customHeight="1" x14ac:dyDescent="0.35">
      <c r="A4992" s="1"/>
      <c r="B4992" s="306">
        <v>44504.461111122393</v>
      </c>
      <c r="C4992" s="304">
        <v>10.636738370691697</v>
      </c>
      <c r="D4992" s="305" t="s">
        <v>172</v>
      </c>
    </row>
    <row r="4993" spans="1:4" ht="14.5" customHeight="1" x14ac:dyDescent="0.35">
      <c r="A4993" s="1"/>
      <c r="B4993" s="306">
        <v>44504.46180556684</v>
      </c>
      <c r="C4993" s="304">
        <v>9.5333930453746394</v>
      </c>
      <c r="D4993" s="305" t="s">
        <v>172</v>
      </c>
    </row>
    <row r="4994" spans="1:4" ht="14.5" customHeight="1" x14ac:dyDescent="0.35">
      <c r="A4994" s="1"/>
      <c r="B4994" s="306">
        <v>44504.462500011286</v>
      </c>
      <c r="C4994" s="304">
        <v>8.8532428464027664</v>
      </c>
      <c r="D4994" s="305" t="s">
        <v>172</v>
      </c>
    </row>
    <row r="4995" spans="1:4" ht="14.5" customHeight="1" x14ac:dyDescent="0.35">
      <c r="A4995" s="1"/>
      <c r="B4995" s="306">
        <v>44504.463194455733</v>
      </c>
      <c r="C4995" s="304">
        <v>8.2131926910883823</v>
      </c>
      <c r="D4995" s="305" t="s">
        <v>172</v>
      </c>
    </row>
    <row r="4996" spans="1:4" ht="14.5" customHeight="1" x14ac:dyDescent="0.35">
      <c r="A4996" s="1"/>
      <c r="B4996" s="306">
        <v>44504.46388890018</v>
      </c>
      <c r="C4996" s="304">
        <v>7.7449406743288511</v>
      </c>
      <c r="D4996" s="305" t="s">
        <v>172</v>
      </c>
    </row>
    <row r="4997" spans="1:4" ht="14.5" customHeight="1" x14ac:dyDescent="0.35">
      <c r="A4997" s="1"/>
      <c r="B4997" s="306">
        <v>44504.464583344627</v>
      </c>
      <c r="C4997" s="304">
        <v>7.9372213190368104</v>
      </c>
      <c r="D4997" s="305" t="s">
        <v>172</v>
      </c>
    </row>
    <row r="4998" spans="1:4" ht="14.5" customHeight="1" x14ac:dyDescent="0.35">
      <c r="A4998" s="1"/>
      <c r="B4998" s="306">
        <v>44504.465277789073</v>
      </c>
      <c r="C4998" s="304">
        <v>8.0349965902201799</v>
      </c>
      <c r="D4998" s="305" t="s">
        <v>172</v>
      </c>
    </row>
    <row r="4999" spans="1:4" ht="14.5" customHeight="1" x14ac:dyDescent="0.35">
      <c r="A4999" s="1"/>
      <c r="B4999" s="306">
        <v>44504.46597223352</v>
      </c>
      <c r="C4999" s="304">
        <v>7.7461624063402272</v>
      </c>
      <c r="D4999" s="305" t="s">
        <v>172</v>
      </c>
    </row>
    <row r="5000" spans="1:4" ht="14.5" customHeight="1" x14ac:dyDescent="0.35">
      <c r="A5000" s="1"/>
      <c r="B5000" s="306">
        <v>44504.466666677967</v>
      </c>
      <c r="C5000" s="304">
        <v>6.8477509154528287</v>
      </c>
      <c r="D5000" s="305" t="s">
        <v>172</v>
      </c>
    </row>
    <row r="5001" spans="1:4" ht="14.5" customHeight="1" x14ac:dyDescent="0.35">
      <c r="A5001" s="1"/>
      <c r="B5001" s="306">
        <v>44504.467361122413</v>
      </c>
      <c r="C5001" s="304">
        <v>6.0456153392447352</v>
      </c>
      <c r="D5001" s="305" t="s">
        <v>172</v>
      </c>
    </row>
    <row r="5002" spans="1:4" ht="14.5" customHeight="1" x14ac:dyDescent="0.35">
      <c r="A5002" s="1"/>
      <c r="B5002" s="306">
        <v>44504.46805556686</v>
      </c>
      <c r="C5002" s="304">
        <v>5.5719926432463884</v>
      </c>
      <c r="D5002" s="305" t="s">
        <v>172</v>
      </c>
    </row>
    <row r="5003" spans="1:4" ht="14.5" customHeight="1" x14ac:dyDescent="0.35">
      <c r="A5003" s="1"/>
      <c r="B5003" s="306">
        <v>44504.468750011307</v>
      </c>
      <c r="C5003" s="304">
        <v>5.1342022992118777</v>
      </c>
      <c r="D5003" s="305" t="s">
        <v>172</v>
      </c>
    </row>
    <row r="5004" spans="1:4" ht="14.5" customHeight="1" x14ac:dyDescent="0.35">
      <c r="A5004" s="1"/>
      <c r="B5004" s="306">
        <v>44504.469444455754</v>
      </c>
      <c r="C5004" s="304">
        <v>4.6608887463890518</v>
      </c>
      <c r="D5004" s="305" t="s">
        <v>172</v>
      </c>
    </row>
    <row r="5005" spans="1:4" ht="14.5" customHeight="1" x14ac:dyDescent="0.35">
      <c r="A5005" s="1"/>
      <c r="B5005" s="306">
        <v>44504.4701389002</v>
      </c>
      <c r="C5005" s="304">
        <v>4.3464908966253768</v>
      </c>
      <c r="D5005" s="305" t="s">
        <v>172</v>
      </c>
    </row>
    <row r="5006" spans="1:4" ht="14.5" customHeight="1" x14ac:dyDescent="0.35">
      <c r="A5006" s="1"/>
      <c r="B5006" s="306">
        <v>44504.470833344647</v>
      </c>
      <c r="C5006" s="304">
        <v>4.4894108168756555</v>
      </c>
      <c r="D5006" s="305" t="s">
        <v>172</v>
      </c>
    </row>
    <row r="5007" spans="1:4" ht="14.5" customHeight="1" x14ac:dyDescent="0.35">
      <c r="A5007" s="1"/>
      <c r="B5007" s="306">
        <v>44504.471527789094</v>
      </c>
      <c r="C5007" s="304">
        <v>4.9238367483475791</v>
      </c>
      <c r="D5007" s="305" t="s">
        <v>172</v>
      </c>
    </row>
    <row r="5008" spans="1:4" ht="14.5" customHeight="1" x14ac:dyDescent="0.35">
      <c r="A5008" s="1"/>
      <c r="B5008" s="306">
        <v>44504.47222223354</v>
      </c>
      <c r="C5008" s="304">
        <v>4.8939221696132638</v>
      </c>
      <c r="D5008" s="305" t="s">
        <v>172</v>
      </c>
    </row>
    <row r="5009" spans="1:4" ht="14.5" customHeight="1" x14ac:dyDescent="0.35">
      <c r="A5009" s="1"/>
      <c r="B5009" s="306">
        <v>44504.472916677987</v>
      </c>
      <c r="C5009" s="304">
        <v>4.5502940948194013</v>
      </c>
      <c r="D5009" s="305" t="s">
        <v>172</v>
      </c>
    </row>
    <row r="5010" spans="1:4" ht="14.5" customHeight="1" x14ac:dyDescent="0.35">
      <c r="A5010" s="1"/>
      <c r="B5010" s="306">
        <v>44504.473611122434</v>
      </c>
      <c r="C5010" s="304">
        <v>3.7779837635153553</v>
      </c>
      <c r="D5010" s="305" t="s">
        <v>172</v>
      </c>
    </row>
    <row r="5011" spans="1:4" ht="14.5" customHeight="1" x14ac:dyDescent="0.35">
      <c r="A5011" s="1"/>
      <c r="B5011" s="306">
        <v>44504.474305566881</v>
      </c>
      <c r="C5011" s="304">
        <v>3.3936605897735719</v>
      </c>
      <c r="D5011" s="305" t="s">
        <v>172</v>
      </c>
    </row>
    <row r="5012" spans="1:4" ht="14.5" customHeight="1" x14ac:dyDescent="0.35">
      <c r="A5012" s="1"/>
      <c r="B5012" s="306">
        <v>44504.475000011327</v>
      </c>
      <c r="C5012" s="304">
        <v>3.0852963709944863</v>
      </c>
      <c r="D5012" s="305" t="s">
        <v>172</v>
      </c>
    </row>
    <row r="5013" spans="1:4" ht="14.5" customHeight="1" x14ac:dyDescent="0.35">
      <c r="A5013" s="1"/>
      <c r="B5013" s="306">
        <v>44504.475694455774</v>
      </c>
      <c r="C5013" s="304">
        <v>2.7714508317626798</v>
      </c>
      <c r="D5013" s="305" t="s">
        <v>172</v>
      </c>
    </row>
    <row r="5014" spans="1:4" ht="14.5" customHeight="1" x14ac:dyDescent="0.35">
      <c r="A5014" s="1"/>
      <c r="B5014" s="306">
        <v>44504.476388900221</v>
      </c>
      <c r="C5014" s="304">
        <v>2.4984082167293309</v>
      </c>
      <c r="D5014" s="305" t="s">
        <v>172</v>
      </c>
    </row>
    <row r="5015" spans="1:4" ht="14.5" customHeight="1" x14ac:dyDescent="0.35">
      <c r="A5015" s="1"/>
      <c r="B5015" s="306">
        <v>44504.477083344667</v>
      </c>
      <c r="C5015" s="304">
        <v>2.2281225212633822</v>
      </c>
      <c r="D5015" s="305" t="s">
        <v>172</v>
      </c>
    </row>
    <row r="5016" spans="1:4" ht="14.5" customHeight="1" x14ac:dyDescent="0.35">
      <c r="A5016" s="1"/>
      <c r="B5016" s="306">
        <v>44504.477777789114</v>
      </c>
      <c r="C5016" s="304">
        <v>2.2731862811067911</v>
      </c>
      <c r="D5016" s="305" t="s">
        <v>172</v>
      </c>
    </row>
    <row r="5017" spans="1:4" ht="14.5" customHeight="1" x14ac:dyDescent="0.35">
      <c r="A5017" s="1"/>
      <c r="B5017" s="306">
        <v>44504.478472233561</v>
      </c>
      <c r="C5017" s="304">
        <v>2.6152778270010457</v>
      </c>
      <c r="D5017" s="305" t="s">
        <v>172</v>
      </c>
    </row>
    <row r="5018" spans="1:4" ht="14.5" customHeight="1" x14ac:dyDescent="0.35">
      <c r="A5018" s="1"/>
      <c r="B5018" s="306">
        <v>44504.479166678007</v>
      </c>
      <c r="C5018" s="304">
        <v>2.5957331439344369</v>
      </c>
      <c r="D5018" s="305" t="s">
        <v>172</v>
      </c>
    </row>
    <row r="5019" spans="1:4" ht="14.5" customHeight="1" x14ac:dyDescent="0.35">
      <c r="A5019" s="1"/>
      <c r="B5019" s="306">
        <v>44504.479861122454</v>
      </c>
      <c r="C5019" s="304">
        <v>1.9560792227607331</v>
      </c>
      <c r="D5019" s="305" t="s">
        <v>172</v>
      </c>
    </row>
    <row r="5020" spans="1:4" ht="14.5" customHeight="1" x14ac:dyDescent="0.35">
      <c r="A5020" s="1"/>
      <c r="B5020" s="306">
        <v>44504.480555566901</v>
      </c>
      <c r="C5020" s="304">
        <v>1.667580137189816</v>
      </c>
      <c r="D5020" s="305" t="s">
        <v>172</v>
      </c>
    </row>
    <row r="5021" spans="1:4" ht="14.5" customHeight="1" x14ac:dyDescent="0.35">
      <c r="A5021" s="1"/>
      <c r="B5021" s="306">
        <v>44504.481250011348</v>
      </c>
      <c r="C5021" s="304">
        <v>1.4502349811234732</v>
      </c>
      <c r="D5021" s="305" t="s">
        <v>172</v>
      </c>
    </row>
    <row r="5022" spans="1:4" ht="14.5" customHeight="1" x14ac:dyDescent="0.35">
      <c r="A5022" s="1"/>
      <c r="B5022" s="306">
        <v>44504.481944455794</v>
      </c>
      <c r="C5022" s="304">
        <v>1.2355059524961083</v>
      </c>
      <c r="D5022" s="305" t="s">
        <v>172</v>
      </c>
    </row>
    <row r="5023" spans="1:4" ht="14.5" customHeight="1" x14ac:dyDescent="0.35">
      <c r="A5023" s="1"/>
      <c r="B5023" s="306">
        <v>44504.482638900241</v>
      </c>
      <c r="C5023" s="304">
        <v>1.0415922549397842</v>
      </c>
      <c r="D5023" s="305" t="s">
        <v>172</v>
      </c>
    </row>
    <row r="5024" spans="1:4" ht="14.5" customHeight="1" x14ac:dyDescent="0.35">
      <c r="A5024" s="1"/>
      <c r="B5024" s="306">
        <v>44504.483333344688</v>
      </c>
      <c r="C5024" s="304">
        <v>1.2706103355007143</v>
      </c>
      <c r="D5024" s="305" t="s">
        <v>172</v>
      </c>
    </row>
    <row r="5025" spans="1:4" ht="14.5" customHeight="1" x14ac:dyDescent="0.35">
      <c r="A5025" s="1"/>
      <c r="B5025" s="306">
        <v>44504.484027789134</v>
      </c>
      <c r="C5025" s="304">
        <v>1.4125661364813822</v>
      </c>
      <c r="D5025" s="305" t="s">
        <v>172</v>
      </c>
    </row>
    <row r="5026" spans="1:4" ht="14.5" customHeight="1" x14ac:dyDescent="0.35">
      <c r="A5026" s="1"/>
      <c r="B5026" s="306">
        <v>44504.484722233581</v>
      </c>
      <c r="C5026" s="304">
        <v>1.197446151205789</v>
      </c>
      <c r="D5026" s="305" t="s">
        <v>172</v>
      </c>
    </row>
    <row r="5027" spans="1:4" ht="14.5" customHeight="1" x14ac:dyDescent="0.35">
      <c r="A5027" s="1"/>
      <c r="B5027" s="306">
        <v>44504.485416678028</v>
      </c>
      <c r="C5027" s="304">
        <v>0.73916500972806409</v>
      </c>
      <c r="D5027" s="305" t="s">
        <v>172</v>
      </c>
    </row>
    <row r="5028" spans="1:4" ht="14.5" customHeight="1" x14ac:dyDescent="0.35">
      <c r="A5028" s="1"/>
      <c r="B5028" s="306">
        <v>44504.486111122475</v>
      </c>
      <c r="C5028" s="304">
        <v>0.52698332051750185</v>
      </c>
      <c r="D5028" s="305" t="s">
        <v>172</v>
      </c>
    </row>
    <row r="5029" spans="1:4" ht="14.5" customHeight="1" x14ac:dyDescent="0.35">
      <c r="A5029" s="1"/>
      <c r="B5029" s="306">
        <v>44504.486805566921</v>
      </c>
      <c r="C5029" s="304">
        <v>0.36405688072932207</v>
      </c>
      <c r="D5029" s="305" t="s">
        <v>172</v>
      </c>
    </row>
    <row r="5030" spans="1:4" ht="14.5" customHeight="1" x14ac:dyDescent="0.35">
      <c r="A5030" s="1"/>
      <c r="B5030" s="306">
        <v>44504.487500011368</v>
      </c>
      <c r="C5030" s="304">
        <v>0.30369247674125288</v>
      </c>
      <c r="D5030" s="305" t="s">
        <v>172</v>
      </c>
    </row>
    <row r="5031" spans="1:4" ht="14.5" customHeight="1" x14ac:dyDescent="0.35">
      <c r="A5031" s="1"/>
      <c r="B5031" s="306">
        <v>44504.488194455815</v>
      </c>
      <c r="C5031" s="304">
        <v>0.65403431521945854</v>
      </c>
      <c r="D5031" s="305" t="s">
        <v>172</v>
      </c>
    </row>
    <row r="5032" spans="1:4" ht="14.5" customHeight="1" x14ac:dyDescent="0.35">
      <c r="A5032" s="1"/>
      <c r="B5032" s="306">
        <v>44504.488888900261</v>
      </c>
      <c r="C5032" s="304">
        <v>0.76824814360835869</v>
      </c>
      <c r="D5032" s="305" t="s">
        <v>172</v>
      </c>
    </row>
    <row r="5033" spans="1:4" ht="14.5" customHeight="1" x14ac:dyDescent="0.35">
      <c r="A5033" s="1"/>
      <c r="B5033" s="306">
        <v>44504.489583344708</v>
      </c>
      <c r="C5033" s="304">
        <v>0.70195040051066826</v>
      </c>
      <c r="D5033" s="305" t="s">
        <v>172</v>
      </c>
    </row>
    <row r="5034" spans="1:4" ht="14.5" customHeight="1" x14ac:dyDescent="0.35">
      <c r="A5034" s="1"/>
      <c r="B5034" s="306">
        <v>44504.490277789155</v>
      </c>
      <c r="C5034" s="304">
        <v>0.40757258810939828</v>
      </c>
      <c r="D5034" s="305" t="s">
        <v>172</v>
      </c>
    </row>
    <row r="5035" spans="1:4" ht="14.5" customHeight="1" x14ac:dyDescent="0.35">
      <c r="A5035" s="1"/>
      <c r="B5035" s="306">
        <v>44504.490972233601</v>
      </c>
      <c r="C5035" s="304">
        <v>8.7286413488331507E-2</v>
      </c>
      <c r="D5035" s="305" t="s">
        <v>172</v>
      </c>
    </row>
    <row r="5036" spans="1:4" ht="14.5" customHeight="1" x14ac:dyDescent="0.35">
      <c r="A5036" s="1"/>
      <c r="B5036" s="306">
        <v>44504.491666678048</v>
      </c>
      <c r="C5036" s="304">
        <v>0</v>
      </c>
      <c r="D5036" s="305" t="s">
        <v>172</v>
      </c>
    </row>
    <row r="5037" spans="1:4" ht="14.5" customHeight="1" x14ac:dyDescent="0.35">
      <c r="A5037" s="1"/>
      <c r="B5037" s="306">
        <v>44504.492361122495</v>
      </c>
      <c r="C5037" s="304">
        <v>0</v>
      </c>
      <c r="D5037" s="305" t="s">
        <v>172</v>
      </c>
    </row>
    <row r="5038" spans="1:4" ht="14.5" customHeight="1" x14ac:dyDescent="0.35">
      <c r="A5038" s="1"/>
      <c r="B5038" s="306">
        <v>44504.493055566942</v>
      </c>
      <c r="C5038" s="304">
        <v>0</v>
      </c>
      <c r="D5038" s="305" t="s">
        <v>172</v>
      </c>
    </row>
    <row r="5039" spans="1:4" ht="14.5" customHeight="1" x14ac:dyDescent="0.35">
      <c r="A5039" s="1"/>
      <c r="B5039" s="306">
        <v>44504.493750011388</v>
      </c>
      <c r="C5039" s="304">
        <v>0</v>
      </c>
      <c r="D5039" s="305" t="s">
        <v>172</v>
      </c>
    </row>
    <row r="5040" spans="1:4" ht="14.5" customHeight="1" x14ac:dyDescent="0.35">
      <c r="A5040" s="1"/>
      <c r="B5040" s="306">
        <v>44504.494444455835</v>
      </c>
      <c r="C5040" s="304">
        <v>0</v>
      </c>
      <c r="D5040" s="305" t="s">
        <v>172</v>
      </c>
    </row>
    <row r="5041" spans="1:4" ht="14.5" customHeight="1" x14ac:dyDescent="0.35">
      <c r="A5041" s="1"/>
      <c r="B5041" s="306">
        <v>44504.495138900282</v>
      </c>
      <c r="C5041" s="304">
        <v>0</v>
      </c>
      <c r="D5041" s="305" t="s">
        <v>172</v>
      </c>
    </row>
    <row r="5042" spans="1:4" ht="14.5" customHeight="1" x14ac:dyDescent="0.35">
      <c r="A5042" s="1"/>
      <c r="B5042" s="306">
        <v>44504.495833344728</v>
      </c>
      <c r="C5042" s="304">
        <v>0</v>
      </c>
      <c r="D5042" s="305" t="s">
        <v>172</v>
      </c>
    </row>
    <row r="5043" spans="1:4" ht="14.5" customHeight="1" x14ac:dyDescent="0.35">
      <c r="A5043" s="1"/>
      <c r="B5043" s="306">
        <v>44504.496527789175</v>
      </c>
      <c r="C5043" s="304">
        <v>0</v>
      </c>
      <c r="D5043" s="305" t="s">
        <v>172</v>
      </c>
    </row>
    <row r="5044" spans="1:4" ht="14.5" customHeight="1" x14ac:dyDescent="0.35">
      <c r="A5044" s="1"/>
      <c r="B5044" s="306">
        <v>44504.497222233622</v>
      </c>
      <c r="C5044" s="304">
        <v>0</v>
      </c>
      <c r="D5044" s="305" t="s">
        <v>172</v>
      </c>
    </row>
    <row r="5045" spans="1:4" ht="14.5" customHeight="1" x14ac:dyDescent="0.35">
      <c r="A5045" s="1"/>
      <c r="B5045" s="306">
        <v>44504.497916678069</v>
      </c>
      <c r="C5045" s="304">
        <v>0</v>
      </c>
      <c r="D5045" s="305" t="s">
        <v>172</v>
      </c>
    </row>
    <row r="5046" spans="1:4" ht="14.5" customHeight="1" x14ac:dyDescent="0.35">
      <c r="A5046" s="1"/>
      <c r="B5046" s="306">
        <v>44504.498611122515</v>
      </c>
      <c r="C5046" s="304">
        <v>0</v>
      </c>
      <c r="D5046" s="305" t="s">
        <v>172</v>
      </c>
    </row>
    <row r="5047" spans="1:4" ht="14.5" customHeight="1" x14ac:dyDescent="0.35">
      <c r="A5047" s="1"/>
      <c r="B5047" s="306">
        <v>44504.499305566962</v>
      </c>
      <c r="C5047" s="304">
        <v>0</v>
      </c>
      <c r="D5047" s="305" t="s">
        <v>172</v>
      </c>
    </row>
    <row r="5048" spans="1:4" ht="14.5" customHeight="1" x14ac:dyDescent="0.35">
      <c r="A5048" s="1"/>
      <c r="B5048" s="306">
        <v>44504.500000011409</v>
      </c>
      <c r="C5048" s="304">
        <v>0</v>
      </c>
      <c r="D5048" s="305" t="s">
        <v>170</v>
      </c>
    </row>
    <row r="5049" spans="1:4" ht="14.5" customHeight="1" x14ac:dyDescent="0.35">
      <c r="A5049" s="1"/>
      <c r="B5049" s="306">
        <v>44504.500694455855</v>
      </c>
      <c r="C5049" s="304">
        <v>0</v>
      </c>
      <c r="D5049" s="305" t="s">
        <v>172</v>
      </c>
    </row>
    <row r="5050" spans="1:4" ht="14.5" customHeight="1" x14ac:dyDescent="0.35">
      <c r="A5050" s="1"/>
      <c r="B5050" s="306">
        <v>44504.501388900302</v>
      </c>
      <c r="C5050" s="304">
        <v>0</v>
      </c>
      <c r="D5050" s="305" t="s">
        <v>172</v>
      </c>
    </row>
    <row r="5051" spans="1:4" ht="14.5" customHeight="1" x14ac:dyDescent="0.35">
      <c r="A5051" s="1"/>
      <c r="B5051" s="306">
        <v>44504.502083344749</v>
      </c>
      <c r="C5051" s="304">
        <v>0</v>
      </c>
      <c r="D5051" s="305" t="s">
        <v>172</v>
      </c>
    </row>
    <row r="5052" spans="1:4" ht="14.5" customHeight="1" x14ac:dyDescent="0.35">
      <c r="A5052" s="1"/>
      <c r="B5052" s="306">
        <v>44504.502777789196</v>
      </c>
      <c r="C5052" s="304">
        <v>0</v>
      </c>
      <c r="D5052" s="305" t="s">
        <v>172</v>
      </c>
    </row>
    <row r="5053" spans="1:4" ht="14.5" customHeight="1" x14ac:dyDescent="0.35">
      <c r="A5053" s="1"/>
      <c r="B5053" s="306">
        <v>44504.503472233642</v>
      </c>
      <c r="C5053" s="304">
        <v>0</v>
      </c>
      <c r="D5053" s="305" t="s">
        <v>172</v>
      </c>
    </row>
    <row r="5054" spans="1:4" ht="14.5" customHeight="1" x14ac:dyDescent="0.35">
      <c r="A5054" s="1"/>
      <c r="B5054" s="306">
        <v>44504.504166678089</v>
      </c>
      <c r="C5054" s="304">
        <v>0</v>
      </c>
      <c r="D5054" s="305" t="s">
        <v>172</v>
      </c>
    </row>
    <row r="5055" spans="1:4" ht="14.5" customHeight="1" x14ac:dyDescent="0.35">
      <c r="A5055" s="1"/>
      <c r="B5055" s="306">
        <v>44504.504861122536</v>
      </c>
      <c r="C5055" s="304">
        <v>0</v>
      </c>
      <c r="D5055" s="305" t="s">
        <v>172</v>
      </c>
    </row>
    <row r="5056" spans="1:4" ht="14.5" customHeight="1" x14ac:dyDescent="0.35">
      <c r="A5056" s="1"/>
      <c r="B5056" s="306">
        <v>44504.505555566982</v>
      </c>
      <c r="C5056" s="304">
        <v>0</v>
      </c>
      <c r="D5056" s="305" t="s">
        <v>172</v>
      </c>
    </row>
    <row r="5057" spans="1:4" ht="14.5" customHeight="1" x14ac:dyDescent="0.35">
      <c r="A5057" s="1"/>
      <c r="B5057" s="306">
        <v>44504.506250011429</v>
      </c>
      <c r="C5057" s="304">
        <v>0</v>
      </c>
      <c r="D5057" s="305" t="s">
        <v>172</v>
      </c>
    </row>
    <row r="5058" spans="1:4" ht="14.5" customHeight="1" x14ac:dyDescent="0.35">
      <c r="A5058" s="1"/>
      <c r="B5058" s="306">
        <v>44504.506944455876</v>
      </c>
      <c r="C5058" s="304">
        <v>0</v>
      </c>
      <c r="D5058" s="305" t="s">
        <v>172</v>
      </c>
    </row>
    <row r="5059" spans="1:4" ht="14.5" customHeight="1" x14ac:dyDescent="0.35">
      <c r="A5059" s="1"/>
      <c r="B5059" s="306">
        <v>44504.507638900322</v>
      </c>
      <c r="C5059" s="304">
        <v>0</v>
      </c>
      <c r="D5059" s="305" t="s">
        <v>172</v>
      </c>
    </row>
    <row r="5060" spans="1:4" ht="14.5" customHeight="1" x14ac:dyDescent="0.35">
      <c r="A5060" s="1"/>
      <c r="B5060" s="306">
        <v>44504.508333344769</v>
      </c>
      <c r="C5060" s="304">
        <v>0</v>
      </c>
      <c r="D5060" s="305" t="s">
        <v>172</v>
      </c>
    </row>
    <row r="5061" spans="1:4" ht="14.5" customHeight="1" x14ac:dyDescent="0.35">
      <c r="A5061" s="1"/>
      <c r="B5061" s="306">
        <v>44504.509027789216</v>
      </c>
      <c r="C5061" s="304">
        <v>0</v>
      </c>
      <c r="D5061" s="305" t="s">
        <v>172</v>
      </c>
    </row>
    <row r="5062" spans="1:4" ht="14.5" customHeight="1" x14ac:dyDescent="0.35">
      <c r="A5062" s="1"/>
      <c r="B5062" s="306">
        <v>44504.509722233663</v>
      </c>
      <c r="C5062" s="304">
        <v>0</v>
      </c>
      <c r="D5062" s="305" t="s">
        <v>172</v>
      </c>
    </row>
    <row r="5063" spans="1:4" ht="14.5" customHeight="1" x14ac:dyDescent="0.35">
      <c r="A5063" s="1"/>
      <c r="B5063" s="306">
        <v>44504.510416678109</v>
      </c>
      <c r="C5063" s="304">
        <v>0</v>
      </c>
      <c r="D5063" s="305" t="s">
        <v>172</v>
      </c>
    </row>
    <row r="5064" spans="1:4" ht="14.5" customHeight="1" x14ac:dyDescent="0.35">
      <c r="A5064" s="1"/>
      <c r="B5064" s="306">
        <v>44504.511111122556</v>
      </c>
      <c r="C5064" s="304">
        <v>0</v>
      </c>
      <c r="D5064" s="305" t="s">
        <v>172</v>
      </c>
    </row>
    <row r="5065" spans="1:4" ht="14.5" customHeight="1" x14ac:dyDescent="0.35">
      <c r="A5065" s="1"/>
      <c r="B5065" s="306">
        <v>44504.511805567003</v>
      </c>
      <c r="C5065" s="304">
        <v>0</v>
      </c>
      <c r="D5065" s="305" t="s">
        <v>172</v>
      </c>
    </row>
    <row r="5066" spans="1:4" ht="14.5" customHeight="1" x14ac:dyDescent="0.35">
      <c r="A5066" s="1"/>
      <c r="B5066" s="306">
        <v>44504.512500011449</v>
      </c>
      <c r="C5066" s="304">
        <v>0</v>
      </c>
      <c r="D5066" s="305" t="s">
        <v>172</v>
      </c>
    </row>
    <row r="5067" spans="1:4" ht="14.5" customHeight="1" x14ac:dyDescent="0.35">
      <c r="A5067" s="1"/>
      <c r="B5067" s="306">
        <v>44504.513194455896</v>
      </c>
      <c r="C5067" s="304">
        <v>0</v>
      </c>
      <c r="D5067" s="305" t="s">
        <v>172</v>
      </c>
    </row>
    <row r="5068" spans="1:4" ht="14.5" customHeight="1" x14ac:dyDescent="0.35">
      <c r="A5068" s="1"/>
      <c r="B5068" s="306">
        <v>44504.513888900343</v>
      </c>
      <c r="C5068" s="304">
        <v>0</v>
      </c>
      <c r="D5068" s="305" t="s">
        <v>172</v>
      </c>
    </row>
    <row r="5069" spans="1:4" ht="14.5" customHeight="1" x14ac:dyDescent="0.35">
      <c r="A5069" s="1"/>
      <c r="B5069" s="306">
        <v>44504.51458334479</v>
      </c>
      <c r="C5069" s="304">
        <v>0</v>
      </c>
      <c r="D5069" s="305" t="s">
        <v>172</v>
      </c>
    </row>
    <row r="5070" spans="1:4" ht="14.5" customHeight="1" x14ac:dyDescent="0.35">
      <c r="A5070" s="1"/>
      <c r="B5070" s="306">
        <v>44504.515277789236</v>
      </c>
      <c r="C5070" s="304">
        <v>0</v>
      </c>
      <c r="D5070" s="305" t="s">
        <v>172</v>
      </c>
    </row>
    <row r="5071" spans="1:4" ht="14.5" customHeight="1" x14ac:dyDescent="0.35">
      <c r="A5071" s="1"/>
      <c r="B5071" s="306">
        <v>44504.515972233683</v>
      </c>
      <c r="C5071" s="304">
        <v>0</v>
      </c>
      <c r="D5071" s="305" t="s">
        <v>172</v>
      </c>
    </row>
    <row r="5072" spans="1:4" ht="14.5" customHeight="1" x14ac:dyDescent="0.35">
      <c r="A5072" s="1"/>
      <c r="B5072" s="306">
        <v>44504.51666667813</v>
      </c>
      <c r="C5072" s="304">
        <v>0</v>
      </c>
      <c r="D5072" s="305" t="s">
        <v>172</v>
      </c>
    </row>
    <row r="5073" spans="1:4" ht="14.5" customHeight="1" x14ac:dyDescent="0.35">
      <c r="A5073" s="1"/>
      <c r="B5073" s="306">
        <v>44504.517361122576</v>
      </c>
      <c r="C5073" s="304">
        <v>0</v>
      </c>
      <c r="D5073" s="305" t="s">
        <v>172</v>
      </c>
    </row>
    <row r="5074" spans="1:4" ht="14.5" customHeight="1" x14ac:dyDescent="0.35">
      <c r="A5074" s="1"/>
      <c r="B5074" s="306">
        <v>44504.518055567023</v>
      </c>
      <c r="C5074" s="304">
        <v>0</v>
      </c>
      <c r="D5074" s="305" t="s">
        <v>172</v>
      </c>
    </row>
    <row r="5075" spans="1:4" ht="14.5" customHeight="1" x14ac:dyDescent="0.35">
      <c r="A5075" s="1"/>
      <c r="B5075" s="306">
        <v>44504.51875001147</v>
      </c>
      <c r="C5075" s="304">
        <v>0</v>
      </c>
      <c r="D5075" s="305" t="s">
        <v>172</v>
      </c>
    </row>
    <row r="5076" spans="1:4" ht="14.5" customHeight="1" x14ac:dyDescent="0.35">
      <c r="A5076" s="1"/>
      <c r="B5076" s="306">
        <v>44504.519444455917</v>
      </c>
      <c r="C5076" s="304">
        <v>0</v>
      </c>
      <c r="D5076" s="305" t="s">
        <v>172</v>
      </c>
    </row>
    <row r="5077" spans="1:4" ht="14.5" customHeight="1" x14ac:dyDescent="0.35">
      <c r="A5077" s="1"/>
      <c r="B5077" s="306">
        <v>44504.520138900363</v>
      </c>
      <c r="C5077" s="304">
        <v>0</v>
      </c>
      <c r="D5077" s="305" t="s">
        <v>172</v>
      </c>
    </row>
    <row r="5078" spans="1:4" ht="14.5" customHeight="1" x14ac:dyDescent="0.35">
      <c r="A5078" s="1"/>
      <c r="B5078" s="306">
        <v>44504.52083334481</v>
      </c>
      <c r="C5078" s="304">
        <v>0</v>
      </c>
      <c r="D5078" s="305" t="s">
        <v>172</v>
      </c>
    </row>
    <row r="5079" spans="1:4" ht="14.5" customHeight="1" x14ac:dyDescent="0.35">
      <c r="A5079" s="1"/>
      <c r="B5079" s="306">
        <v>44504.521527789257</v>
      </c>
      <c r="C5079" s="304">
        <v>0</v>
      </c>
      <c r="D5079" s="305" t="s">
        <v>172</v>
      </c>
    </row>
    <row r="5080" spans="1:4" ht="14.5" customHeight="1" x14ac:dyDescent="0.35">
      <c r="A5080" s="1"/>
      <c r="B5080" s="306">
        <v>44504.522222233703</v>
      </c>
      <c r="C5080" s="304">
        <v>0</v>
      </c>
      <c r="D5080" s="305" t="s">
        <v>172</v>
      </c>
    </row>
    <row r="5081" spans="1:4" ht="14.5" customHeight="1" x14ac:dyDescent="0.35">
      <c r="A5081" s="1"/>
      <c r="B5081" s="306">
        <v>44504.52291667815</v>
      </c>
      <c r="C5081" s="304">
        <v>0</v>
      </c>
      <c r="D5081" s="305" t="s">
        <v>172</v>
      </c>
    </row>
    <row r="5082" spans="1:4" ht="14.5" customHeight="1" x14ac:dyDescent="0.35">
      <c r="A5082" s="1"/>
      <c r="B5082" s="306">
        <v>44504.523611122597</v>
      </c>
      <c r="C5082" s="304">
        <v>0</v>
      </c>
      <c r="D5082" s="305" t="s">
        <v>172</v>
      </c>
    </row>
    <row r="5083" spans="1:4" ht="14.5" customHeight="1" x14ac:dyDescent="0.35">
      <c r="A5083" s="1"/>
      <c r="B5083" s="306">
        <v>44504.524305567043</v>
      </c>
      <c r="C5083" s="304">
        <v>0</v>
      </c>
      <c r="D5083" s="305" t="s">
        <v>172</v>
      </c>
    </row>
    <row r="5084" spans="1:4" ht="14.5" customHeight="1" x14ac:dyDescent="0.35">
      <c r="A5084" s="1"/>
      <c r="B5084" s="306">
        <v>44504.52500001149</v>
      </c>
      <c r="C5084" s="304">
        <v>0</v>
      </c>
      <c r="D5084" s="305" t="s">
        <v>172</v>
      </c>
    </row>
    <row r="5085" spans="1:4" ht="14.5" customHeight="1" x14ac:dyDescent="0.35">
      <c r="A5085" s="1"/>
      <c r="B5085" s="306">
        <v>44504.525694455937</v>
      </c>
      <c r="C5085" s="304">
        <v>0</v>
      </c>
      <c r="D5085" s="305" t="s">
        <v>172</v>
      </c>
    </row>
    <row r="5086" spans="1:4" ht="14.5" customHeight="1" x14ac:dyDescent="0.35">
      <c r="A5086" s="1"/>
      <c r="B5086" s="306">
        <v>44504.526388900384</v>
      </c>
      <c r="C5086" s="304">
        <v>0</v>
      </c>
      <c r="D5086" s="305" t="s">
        <v>172</v>
      </c>
    </row>
    <row r="5087" spans="1:4" ht="14.5" customHeight="1" x14ac:dyDescent="0.35">
      <c r="A5087" s="1"/>
      <c r="B5087" s="306">
        <v>44504.52708334483</v>
      </c>
      <c r="C5087" s="304">
        <v>0</v>
      </c>
      <c r="D5087" s="305" t="s">
        <v>172</v>
      </c>
    </row>
    <row r="5088" spans="1:4" ht="14.5" customHeight="1" x14ac:dyDescent="0.35">
      <c r="A5088" s="1"/>
      <c r="B5088" s="306">
        <v>44504.527777789277</v>
      </c>
      <c r="C5088" s="304">
        <v>0</v>
      </c>
      <c r="D5088" s="305" t="s">
        <v>172</v>
      </c>
    </row>
    <row r="5089" spans="1:4" ht="14.5" customHeight="1" x14ac:dyDescent="0.35">
      <c r="A5089" s="1"/>
      <c r="B5089" s="306">
        <v>44504.528472233724</v>
      </c>
      <c r="C5089" s="304">
        <v>0</v>
      </c>
      <c r="D5089" s="305" t="s">
        <v>172</v>
      </c>
    </row>
    <row r="5090" spans="1:4" ht="14.5" customHeight="1" x14ac:dyDescent="0.35">
      <c r="A5090" s="1"/>
      <c r="B5090" s="306">
        <v>44504.52916667817</v>
      </c>
      <c r="C5090" s="304">
        <v>0</v>
      </c>
      <c r="D5090" s="305" t="s">
        <v>172</v>
      </c>
    </row>
    <row r="5091" spans="1:4" ht="14.5" customHeight="1" x14ac:dyDescent="0.35">
      <c r="A5091" s="1"/>
      <c r="B5091" s="306">
        <v>44504.529861122617</v>
      </c>
      <c r="C5091" s="304">
        <v>0</v>
      </c>
      <c r="D5091" s="305" t="s">
        <v>172</v>
      </c>
    </row>
    <row r="5092" spans="1:4" ht="14.5" customHeight="1" x14ac:dyDescent="0.35">
      <c r="A5092" s="1"/>
      <c r="B5092" s="306">
        <v>44504.530555567064</v>
      </c>
      <c r="C5092" s="304">
        <v>0</v>
      </c>
      <c r="D5092" s="305" t="s">
        <v>172</v>
      </c>
    </row>
    <row r="5093" spans="1:4" ht="14.5" customHeight="1" x14ac:dyDescent="0.35">
      <c r="A5093" s="1"/>
      <c r="B5093" s="306">
        <v>44504.531250011511</v>
      </c>
      <c r="C5093" s="304">
        <v>0</v>
      </c>
      <c r="D5093" s="305" t="s">
        <v>172</v>
      </c>
    </row>
    <row r="5094" spans="1:4" ht="14.5" customHeight="1" x14ac:dyDescent="0.35">
      <c r="A5094" s="1"/>
      <c r="B5094" s="306">
        <v>44504.531944455957</v>
      </c>
      <c r="C5094" s="304">
        <v>0</v>
      </c>
      <c r="D5094" s="305" t="s">
        <v>172</v>
      </c>
    </row>
    <row r="5095" spans="1:4" ht="14.5" customHeight="1" x14ac:dyDescent="0.35">
      <c r="A5095" s="1"/>
      <c r="B5095" s="306">
        <v>44504.532638900404</v>
      </c>
      <c r="C5095" s="304">
        <v>0</v>
      </c>
      <c r="D5095" s="305" t="s">
        <v>172</v>
      </c>
    </row>
    <row r="5096" spans="1:4" ht="14.5" customHeight="1" x14ac:dyDescent="0.35">
      <c r="A5096" s="1"/>
      <c r="B5096" s="306">
        <v>44504.533333344851</v>
      </c>
      <c r="C5096" s="304">
        <v>0</v>
      </c>
      <c r="D5096" s="305" t="s">
        <v>172</v>
      </c>
    </row>
    <row r="5097" spans="1:4" ht="14.5" customHeight="1" x14ac:dyDescent="0.35">
      <c r="A5097" s="1"/>
      <c r="B5097" s="306">
        <v>44504.534027789297</v>
      </c>
      <c r="C5097" s="304">
        <v>0</v>
      </c>
      <c r="D5097" s="305" t="s">
        <v>172</v>
      </c>
    </row>
    <row r="5098" spans="1:4" ht="14.5" customHeight="1" x14ac:dyDescent="0.35">
      <c r="A5098" s="1"/>
      <c r="B5098" s="306">
        <v>44504.534722233744</v>
      </c>
      <c r="C5098" s="304">
        <v>0</v>
      </c>
      <c r="D5098" s="305" t="s">
        <v>172</v>
      </c>
    </row>
    <row r="5099" spans="1:4" ht="14.5" customHeight="1" x14ac:dyDescent="0.35">
      <c r="A5099" s="1"/>
      <c r="B5099" s="306">
        <v>44504.535416678191</v>
      </c>
      <c r="C5099" s="304">
        <v>0</v>
      </c>
      <c r="D5099" s="305" t="s">
        <v>172</v>
      </c>
    </row>
    <row r="5100" spans="1:4" ht="14.5" customHeight="1" x14ac:dyDescent="0.35">
      <c r="A5100" s="1"/>
      <c r="B5100" s="306">
        <v>44504.536111122638</v>
      </c>
      <c r="C5100" s="304">
        <v>0</v>
      </c>
      <c r="D5100" s="305" t="s">
        <v>172</v>
      </c>
    </row>
    <row r="5101" spans="1:4" ht="14.5" customHeight="1" x14ac:dyDescent="0.35">
      <c r="A5101" s="1"/>
      <c r="B5101" s="306">
        <v>44504.536805567084</v>
      </c>
      <c r="C5101" s="304">
        <v>0</v>
      </c>
      <c r="D5101" s="305" t="s">
        <v>172</v>
      </c>
    </row>
    <row r="5102" spans="1:4" ht="14.5" customHeight="1" x14ac:dyDescent="0.35">
      <c r="A5102" s="1"/>
      <c r="B5102" s="306">
        <v>44504.537500011531</v>
      </c>
      <c r="C5102" s="304">
        <v>0</v>
      </c>
      <c r="D5102" s="305" t="s">
        <v>172</v>
      </c>
    </row>
    <row r="5103" spans="1:4" ht="14.5" customHeight="1" x14ac:dyDescent="0.35">
      <c r="A5103" s="1"/>
      <c r="B5103" s="306">
        <v>44504.538194455978</v>
      </c>
      <c r="C5103" s="304">
        <v>0</v>
      </c>
      <c r="D5103" s="305" t="s">
        <v>172</v>
      </c>
    </row>
    <row r="5104" spans="1:4" ht="14.5" customHeight="1" x14ac:dyDescent="0.35">
      <c r="A5104" s="1"/>
      <c r="B5104" s="306">
        <v>44504.538888900424</v>
      </c>
      <c r="C5104" s="304">
        <v>0</v>
      </c>
      <c r="D5104" s="305" t="s">
        <v>172</v>
      </c>
    </row>
    <row r="5105" spans="1:4" ht="14.5" customHeight="1" x14ac:dyDescent="0.35">
      <c r="A5105" s="1"/>
      <c r="B5105" s="306">
        <v>44504.539583344871</v>
      </c>
      <c r="C5105" s="304">
        <v>0</v>
      </c>
      <c r="D5105" s="305" t="s">
        <v>172</v>
      </c>
    </row>
    <row r="5106" spans="1:4" ht="14.5" customHeight="1" x14ac:dyDescent="0.35">
      <c r="A5106" s="1"/>
      <c r="B5106" s="306">
        <v>44504.540277789318</v>
      </c>
      <c r="C5106" s="304">
        <v>0</v>
      </c>
      <c r="D5106" s="305" t="s">
        <v>172</v>
      </c>
    </row>
    <row r="5107" spans="1:4" ht="14.5" customHeight="1" x14ac:dyDescent="0.35">
      <c r="A5107" s="1"/>
      <c r="B5107" s="306">
        <v>44504.540972233764</v>
      </c>
      <c r="C5107" s="304">
        <v>0</v>
      </c>
      <c r="D5107" s="305" t="s">
        <v>172</v>
      </c>
    </row>
    <row r="5108" spans="1:4" ht="14.5" customHeight="1" x14ac:dyDescent="0.35">
      <c r="A5108" s="1"/>
      <c r="B5108" s="306">
        <v>44504.541666678211</v>
      </c>
      <c r="C5108" s="304">
        <v>0</v>
      </c>
      <c r="D5108" s="305" t="s">
        <v>172</v>
      </c>
    </row>
    <row r="5109" spans="1:4" ht="14.5" customHeight="1" x14ac:dyDescent="0.35">
      <c r="A5109" s="1"/>
      <c r="B5109" s="306">
        <v>44504.542361122658</v>
      </c>
      <c r="C5109" s="304">
        <v>0</v>
      </c>
      <c r="D5109" s="305" t="s">
        <v>172</v>
      </c>
    </row>
    <row r="5110" spans="1:4" ht="14.5" customHeight="1" x14ac:dyDescent="0.35">
      <c r="A5110" s="1"/>
      <c r="B5110" s="306">
        <v>44504.543055567105</v>
      </c>
      <c r="C5110" s="304">
        <v>0</v>
      </c>
      <c r="D5110" s="305" t="s">
        <v>172</v>
      </c>
    </row>
    <row r="5111" spans="1:4" ht="14.5" customHeight="1" x14ac:dyDescent="0.35">
      <c r="A5111" s="1"/>
      <c r="B5111" s="306">
        <v>44504.543750011551</v>
      </c>
      <c r="C5111" s="304">
        <v>0</v>
      </c>
      <c r="D5111" s="305" t="s">
        <v>172</v>
      </c>
    </row>
    <row r="5112" spans="1:4" ht="14.5" customHeight="1" x14ac:dyDescent="0.35">
      <c r="A5112" s="1"/>
      <c r="B5112" s="306">
        <v>44504.544444455998</v>
      </c>
      <c r="C5112" s="304">
        <v>0</v>
      </c>
      <c r="D5112" s="305" t="s">
        <v>172</v>
      </c>
    </row>
    <row r="5113" spans="1:4" ht="14.5" customHeight="1" x14ac:dyDescent="0.35">
      <c r="A5113" s="1"/>
      <c r="B5113" s="306">
        <v>44504.545138900445</v>
      </c>
      <c r="C5113" s="304">
        <v>0</v>
      </c>
      <c r="D5113" s="305" t="s">
        <v>172</v>
      </c>
    </row>
    <row r="5114" spans="1:4" ht="14.5" customHeight="1" x14ac:dyDescent="0.35">
      <c r="A5114" s="1"/>
      <c r="B5114" s="306">
        <v>44504.545833344891</v>
      </c>
      <c r="C5114" s="304">
        <v>0</v>
      </c>
      <c r="D5114" s="305" t="s">
        <v>172</v>
      </c>
    </row>
    <row r="5115" spans="1:4" ht="14.5" customHeight="1" x14ac:dyDescent="0.35">
      <c r="A5115" s="1"/>
      <c r="B5115" s="306">
        <v>44504.546527789338</v>
      </c>
      <c r="C5115" s="304">
        <v>0</v>
      </c>
      <c r="D5115" s="305" t="s">
        <v>172</v>
      </c>
    </row>
    <row r="5116" spans="1:4" ht="14.5" customHeight="1" x14ac:dyDescent="0.35">
      <c r="A5116" s="1"/>
      <c r="B5116" s="306">
        <v>44504.547222233785</v>
      </c>
      <c r="C5116" s="304">
        <v>0</v>
      </c>
      <c r="D5116" s="305" t="s">
        <v>172</v>
      </c>
    </row>
    <row r="5117" spans="1:4" ht="14.5" customHeight="1" x14ac:dyDescent="0.35">
      <c r="A5117" s="1"/>
      <c r="B5117" s="306">
        <v>44504.547916678232</v>
      </c>
      <c r="C5117" s="304">
        <v>0</v>
      </c>
      <c r="D5117" s="305" t="s">
        <v>172</v>
      </c>
    </row>
    <row r="5118" spans="1:4" ht="14.5" customHeight="1" x14ac:dyDescent="0.35">
      <c r="A5118" s="1"/>
      <c r="B5118" s="306">
        <v>44504.548611122678</v>
      </c>
      <c r="C5118" s="304">
        <v>0</v>
      </c>
      <c r="D5118" s="305" t="s">
        <v>172</v>
      </c>
    </row>
    <row r="5119" spans="1:4" ht="14.5" customHeight="1" x14ac:dyDescent="0.35">
      <c r="A5119" s="1"/>
      <c r="B5119" s="306">
        <v>44504.549305567125</v>
      </c>
      <c r="C5119" s="304">
        <v>0</v>
      </c>
      <c r="D5119" s="305" t="s">
        <v>172</v>
      </c>
    </row>
    <row r="5120" spans="1:4" ht="14.5" customHeight="1" x14ac:dyDescent="0.35">
      <c r="A5120" s="1"/>
      <c r="B5120" s="306">
        <v>44504.550000011572</v>
      </c>
      <c r="C5120" s="304">
        <v>0</v>
      </c>
      <c r="D5120" s="305" t="s">
        <v>172</v>
      </c>
    </row>
    <row r="5121" spans="1:4" ht="14.5" customHeight="1" x14ac:dyDescent="0.35">
      <c r="A5121" s="1"/>
      <c r="B5121" s="306">
        <v>44504.550694456018</v>
      </c>
      <c r="C5121" s="304">
        <v>0</v>
      </c>
      <c r="D5121" s="305" t="s">
        <v>172</v>
      </c>
    </row>
    <row r="5122" spans="1:4" ht="14.5" customHeight="1" x14ac:dyDescent="0.35">
      <c r="A5122" s="1"/>
      <c r="B5122" s="306">
        <v>44504.551388900465</v>
      </c>
      <c r="C5122" s="304">
        <v>0</v>
      </c>
      <c r="D5122" s="305" t="s">
        <v>172</v>
      </c>
    </row>
    <row r="5123" spans="1:4" ht="14.5" customHeight="1" x14ac:dyDescent="0.35">
      <c r="A5123" s="1"/>
      <c r="B5123" s="306">
        <v>44504.552083344912</v>
      </c>
      <c r="C5123" s="304">
        <v>0</v>
      </c>
      <c r="D5123" s="305" t="s">
        <v>172</v>
      </c>
    </row>
    <row r="5124" spans="1:4" ht="14.5" customHeight="1" x14ac:dyDescent="0.35">
      <c r="A5124" s="1"/>
      <c r="B5124" s="306">
        <v>44504.552777789359</v>
      </c>
      <c r="C5124" s="304">
        <v>0</v>
      </c>
      <c r="D5124" s="305" t="s">
        <v>172</v>
      </c>
    </row>
    <row r="5125" spans="1:4" ht="14.5" customHeight="1" x14ac:dyDescent="0.35">
      <c r="A5125" s="1"/>
      <c r="B5125" s="306">
        <v>44504.553472233805</v>
      </c>
      <c r="C5125" s="304">
        <v>0</v>
      </c>
      <c r="D5125" s="305" t="s">
        <v>172</v>
      </c>
    </row>
    <row r="5126" spans="1:4" ht="14.5" customHeight="1" x14ac:dyDescent="0.35">
      <c r="A5126" s="1"/>
      <c r="B5126" s="306">
        <v>44504.554166678252</v>
      </c>
      <c r="C5126" s="304">
        <v>0</v>
      </c>
      <c r="D5126" s="305" t="s">
        <v>172</v>
      </c>
    </row>
    <row r="5127" spans="1:4" ht="14.5" customHeight="1" x14ac:dyDescent="0.35">
      <c r="A5127" s="1"/>
      <c r="B5127" s="306">
        <v>44504.554861122699</v>
      </c>
      <c r="C5127" s="304">
        <v>0</v>
      </c>
      <c r="D5127" s="305" t="s">
        <v>172</v>
      </c>
    </row>
    <row r="5128" spans="1:4" ht="14.5" customHeight="1" x14ac:dyDescent="0.35">
      <c r="A5128" s="1"/>
      <c r="B5128" s="306">
        <v>44504.555555567145</v>
      </c>
      <c r="C5128" s="304">
        <v>0</v>
      </c>
      <c r="D5128" s="305" t="s">
        <v>172</v>
      </c>
    </row>
    <row r="5129" spans="1:4" ht="14.5" customHeight="1" x14ac:dyDescent="0.35">
      <c r="A5129" s="1"/>
      <c r="B5129" s="306">
        <v>44504.556250011592</v>
      </c>
      <c r="C5129" s="304">
        <v>0</v>
      </c>
      <c r="D5129" s="305" t="s">
        <v>172</v>
      </c>
    </row>
    <row r="5130" spans="1:4" ht="14.5" customHeight="1" x14ac:dyDescent="0.35">
      <c r="A5130" s="1"/>
      <c r="B5130" s="306">
        <v>44504.556944456039</v>
      </c>
      <c r="C5130" s="304">
        <v>0</v>
      </c>
      <c r="D5130" s="305" t="s">
        <v>172</v>
      </c>
    </row>
    <row r="5131" spans="1:4" ht="14.5" customHeight="1" x14ac:dyDescent="0.35">
      <c r="A5131" s="1"/>
      <c r="B5131" s="306">
        <v>44504.557638900485</v>
      </c>
      <c r="C5131" s="304">
        <v>0</v>
      </c>
      <c r="D5131" s="305" t="s">
        <v>172</v>
      </c>
    </row>
    <row r="5132" spans="1:4" ht="14.5" customHeight="1" x14ac:dyDescent="0.35">
      <c r="A5132" s="1"/>
      <c r="B5132" s="306">
        <v>44504.558333344932</v>
      </c>
      <c r="C5132" s="304">
        <v>0</v>
      </c>
      <c r="D5132" s="305" t="s">
        <v>172</v>
      </c>
    </row>
    <row r="5133" spans="1:4" ht="14.5" customHeight="1" x14ac:dyDescent="0.35">
      <c r="A5133" s="1"/>
      <c r="B5133" s="306">
        <v>44504.559027789379</v>
      </c>
      <c r="C5133" s="304">
        <v>0</v>
      </c>
      <c r="D5133" s="305" t="s">
        <v>172</v>
      </c>
    </row>
    <row r="5134" spans="1:4" ht="14.5" customHeight="1" x14ac:dyDescent="0.35">
      <c r="A5134" s="1"/>
      <c r="B5134" s="306">
        <v>44504.559722233826</v>
      </c>
      <c r="C5134" s="304">
        <v>0</v>
      </c>
      <c r="D5134" s="305" t="s">
        <v>172</v>
      </c>
    </row>
    <row r="5135" spans="1:4" ht="14.5" customHeight="1" x14ac:dyDescent="0.35">
      <c r="A5135" s="1"/>
      <c r="B5135" s="306">
        <v>44504.560416678272</v>
      </c>
      <c r="C5135" s="304">
        <v>0</v>
      </c>
      <c r="D5135" s="305" t="s">
        <v>172</v>
      </c>
    </row>
    <row r="5136" spans="1:4" ht="14.5" customHeight="1" x14ac:dyDescent="0.35">
      <c r="A5136" s="1"/>
      <c r="B5136" s="306">
        <v>44504.561111122719</v>
      </c>
      <c r="C5136" s="304">
        <v>0</v>
      </c>
      <c r="D5136" s="305" t="s">
        <v>172</v>
      </c>
    </row>
    <row r="5137" spans="1:4" ht="14.5" customHeight="1" x14ac:dyDescent="0.35">
      <c r="A5137" s="1"/>
      <c r="B5137" s="306">
        <v>44504.561805567166</v>
      </c>
      <c r="C5137" s="304">
        <v>0</v>
      </c>
      <c r="D5137" s="305" t="s">
        <v>172</v>
      </c>
    </row>
    <row r="5138" spans="1:4" ht="14.5" customHeight="1" x14ac:dyDescent="0.35">
      <c r="A5138" s="1"/>
      <c r="B5138" s="306">
        <v>44504.562500011612</v>
      </c>
      <c r="C5138" s="304">
        <v>0</v>
      </c>
      <c r="D5138" s="305" t="s">
        <v>172</v>
      </c>
    </row>
    <row r="5139" spans="1:4" ht="14.5" customHeight="1" x14ac:dyDescent="0.35">
      <c r="A5139" s="1"/>
      <c r="B5139" s="306">
        <v>44504.563194456059</v>
      </c>
      <c r="C5139" s="304">
        <v>0</v>
      </c>
      <c r="D5139" s="305" t="s">
        <v>172</v>
      </c>
    </row>
    <row r="5140" spans="1:4" ht="14.5" customHeight="1" x14ac:dyDescent="0.35">
      <c r="A5140" s="1"/>
      <c r="B5140" s="306">
        <v>44504.563888900506</v>
      </c>
      <c r="C5140" s="304">
        <v>0</v>
      </c>
      <c r="D5140" s="305" t="s">
        <v>172</v>
      </c>
    </row>
    <row r="5141" spans="1:4" ht="14.5" customHeight="1" x14ac:dyDescent="0.35">
      <c r="A5141" s="1"/>
      <c r="B5141" s="306">
        <v>44504.564583344953</v>
      </c>
      <c r="C5141" s="304">
        <v>0</v>
      </c>
      <c r="D5141" s="305" t="s">
        <v>172</v>
      </c>
    </row>
    <row r="5142" spans="1:4" ht="14.5" customHeight="1" x14ac:dyDescent="0.35">
      <c r="A5142" s="1"/>
      <c r="B5142" s="306">
        <v>44504.565277789399</v>
      </c>
      <c r="C5142" s="304">
        <v>0</v>
      </c>
      <c r="D5142" s="305" t="s">
        <v>172</v>
      </c>
    </row>
    <row r="5143" spans="1:4" ht="14.5" customHeight="1" x14ac:dyDescent="0.35">
      <c r="A5143" s="1"/>
      <c r="B5143" s="306">
        <v>44504.565972233846</v>
      </c>
      <c r="C5143" s="304">
        <v>0</v>
      </c>
      <c r="D5143" s="305" t="s">
        <v>172</v>
      </c>
    </row>
    <row r="5144" spans="1:4" ht="14.5" customHeight="1" x14ac:dyDescent="0.35">
      <c r="A5144" s="1"/>
      <c r="B5144" s="306">
        <v>44504.566666678293</v>
      </c>
      <c r="C5144" s="304">
        <v>0</v>
      </c>
      <c r="D5144" s="305" t="s">
        <v>172</v>
      </c>
    </row>
    <row r="5145" spans="1:4" ht="14.5" customHeight="1" x14ac:dyDescent="0.35">
      <c r="A5145" s="1"/>
      <c r="B5145" s="306">
        <v>44504.567361122739</v>
      </c>
      <c r="C5145" s="304">
        <v>0</v>
      </c>
      <c r="D5145" s="305" t="s">
        <v>172</v>
      </c>
    </row>
    <row r="5146" spans="1:4" ht="14.5" customHeight="1" x14ac:dyDescent="0.35">
      <c r="A5146" s="1"/>
      <c r="B5146" s="306">
        <v>44504.568055567186</v>
      </c>
      <c r="C5146" s="304">
        <v>0</v>
      </c>
      <c r="D5146" s="305" t="s">
        <v>172</v>
      </c>
    </row>
    <row r="5147" spans="1:4" ht="14.5" customHeight="1" x14ac:dyDescent="0.35">
      <c r="A5147" s="1"/>
      <c r="B5147" s="306">
        <v>44504.568750011633</v>
      </c>
      <c r="C5147" s="304">
        <v>0</v>
      </c>
      <c r="D5147" s="305" t="s">
        <v>172</v>
      </c>
    </row>
    <row r="5148" spans="1:4" ht="14.5" customHeight="1" x14ac:dyDescent="0.35">
      <c r="A5148" s="1"/>
      <c r="B5148" s="306">
        <v>44504.56944445608</v>
      </c>
      <c r="C5148" s="304">
        <v>0</v>
      </c>
      <c r="D5148" s="305" t="s">
        <v>172</v>
      </c>
    </row>
    <row r="5149" spans="1:4" ht="14.5" customHeight="1" x14ac:dyDescent="0.35">
      <c r="A5149" s="1"/>
      <c r="B5149" s="306">
        <v>44504.570138900526</v>
      </c>
      <c r="C5149" s="304">
        <v>0</v>
      </c>
      <c r="D5149" s="305" t="s">
        <v>172</v>
      </c>
    </row>
    <row r="5150" spans="1:4" ht="14.5" customHeight="1" x14ac:dyDescent="0.35">
      <c r="A5150" s="1"/>
      <c r="B5150" s="306">
        <v>44504.570833344973</v>
      </c>
      <c r="C5150" s="304">
        <v>0</v>
      </c>
      <c r="D5150" s="305" t="s">
        <v>172</v>
      </c>
    </row>
    <row r="5151" spans="1:4" ht="14.5" customHeight="1" x14ac:dyDescent="0.35">
      <c r="A5151" s="1"/>
      <c r="B5151" s="306">
        <v>44504.57152778942</v>
      </c>
      <c r="C5151" s="304">
        <v>0</v>
      </c>
      <c r="D5151" s="305" t="s">
        <v>172</v>
      </c>
    </row>
    <row r="5152" spans="1:4" ht="14.5" customHeight="1" x14ac:dyDescent="0.35">
      <c r="A5152" s="1"/>
      <c r="B5152" s="306">
        <v>44504.572222233866</v>
      </c>
      <c r="C5152" s="304">
        <v>0</v>
      </c>
      <c r="D5152" s="305" t="s">
        <v>172</v>
      </c>
    </row>
    <row r="5153" spans="1:4" ht="14.5" customHeight="1" x14ac:dyDescent="0.35">
      <c r="A5153" s="1"/>
      <c r="B5153" s="306">
        <v>44504.572916678313</v>
      </c>
      <c r="C5153" s="304">
        <v>0</v>
      </c>
      <c r="D5153" s="305" t="s">
        <v>172</v>
      </c>
    </row>
    <row r="5154" spans="1:4" ht="14.5" customHeight="1" x14ac:dyDescent="0.35">
      <c r="A5154" s="1"/>
      <c r="B5154" s="306">
        <v>44504.57361112276</v>
      </c>
      <c r="C5154" s="304">
        <v>0</v>
      </c>
      <c r="D5154" s="305" t="s">
        <v>172</v>
      </c>
    </row>
    <row r="5155" spans="1:4" ht="14.5" customHeight="1" x14ac:dyDescent="0.35">
      <c r="A5155" s="1"/>
      <c r="B5155" s="306">
        <v>44504.574305567206</v>
      </c>
      <c r="C5155" s="304">
        <v>0</v>
      </c>
      <c r="D5155" s="305" t="s">
        <v>172</v>
      </c>
    </row>
    <row r="5156" spans="1:4" ht="14.5" customHeight="1" x14ac:dyDescent="0.35">
      <c r="A5156" s="1"/>
      <c r="B5156" s="306">
        <v>44504.575000011653</v>
      </c>
      <c r="C5156" s="304">
        <v>0</v>
      </c>
      <c r="D5156" s="305" t="s">
        <v>172</v>
      </c>
    </row>
    <row r="5157" spans="1:4" ht="14.5" customHeight="1" x14ac:dyDescent="0.35">
      <c r="A5157" s="1"/>
      <c r="B5157" s="306">
        <v>44504.5756944561</v>
      </c>
      <c r="C5157" s="304">
        <v>0</v>
      </c>
      <c r="D5157" s="305" t="s">
        <v>172</v>
      </c>
    </row>
    <row r="5158" spans="1:4" ht="14.5" customHeight="1" x14ac:dyDescent="0.35">
      <c r="A5158" s="1"/>
      <c r="B5158" s="306">
        <v>44504.576388900547</v>
      </c>
      <c r="C5158" s="304">
        <v>0</v>
      </c>
      <c r="D5158" s="305" t="s">
        <v>172</v>
      </c>
    </row>
    <row r="5159" spans="1:4" ht="14.5" customHeight="1" x14ac:dyDescent="0.35">
      <c r="A5159" s="1"/>
      <c r="B5159" s="306">
        <v>44504.577083344993</v>
      </c>
      <c r="C5159" s="304">
        <v>0</v>
      </c>
      <c r="D5159" s="305" t="s">
        <v>172</v>
      </c>
    </row>
    <row r="5160" spans="1:4" ht="14.5" customHeight="1" x14ac:dyDescent="0.35">
      <c r="A5160" s="1"/>
      <c r="B5160" s="306">
        <v>44504.57777778944</v>
      </c>
      <c r="C5160" s="304">
        <v>0</v>
      </c>
      <c r="D5160" s="305" t="s">
        <v>172</v>
      </c>
    </row>
    <row r="5161" spans="1:4" ht="14.5" customHeight="1" x14ac:dyDescent="0.35">
      <c r="A5161" s="1"/>
      <c r="B5161" s="306">
        <v>44504.578472233887</v>
      </c>
      <c r="C5161" s="304">
        <v>0</v>
      </c>
      <c r="D5161" s="305" t="s">
        <v>172</v>
      </c>
    </row>
    <row r="5162" spans="1:4" ht="14.5" customHeight="1" x14ac:dyDescent="0.35">
      <c r="A5162" s="1"/>
      <c r="B5162" s="306">
        <v>44504.579166678333</v>
      </c>
      <c r="C5162" s="304">
        <v>0</v>
      </c>
      <c r="D5162" s="305" t="s">
        <v>172</v>
      </c>
    </row>
    <row r="5163" spans="1:4" ht="14.5" customHeight="1" x14ac:dyDescent="0.35">
      <c r="A5163" s="1"/>
      <c r="B5163" s="306">
        <v>44504.57986112278</v>
      </c>
      <c r="C5163" s="304">
        <v>0</v>
      </c>
      <c r="D5163" s="305" t="s">
        <v>172</v>
      </c>
    </row>
    <row r="5164" spans="1:4" ht="14.5" customHeight="1" x14ac:dyDescent="0.35">
      <c r="A5164" s="1"/>
      <c r="B5164" s="306">
        <v>44504.580555567227</v>
      </c>
      <c r="C5164" s="304">
        <v>0</v>
      </c>
      <c r="D5164" s="305" t="s">
        <v>172</v>
      </c>
    </row>
    <row r="5165" spans="1:4" ht="14.5" customHeight="1" x14ac:dyDescent="0.35">
      <c r="A5165" s="1"/>
      <c r="B5165" s="306">
        <v>44504.581250011674</v>
      </c>
      <c r="C5165" s="304">
        <v>0</v>
      </c>
      <c r="D5165" s="305" t="s">
        <v>172</v>
      </c>
    </row>
    <row r="5166" spans="1:4" ht="14.5" customHeight="1" x14ac:dyDescent="0.35">
      <c r="A5166" s="1"/>
      <c r="B5166" s="306">
        <v>44504.58194445612</v>
      </c>
      <c r="C5166" s="304">
        <v>0</v>
      </c>
      <c r="D5166" s="305" t="s">
        <v>172</v>
      </c>
    </row>
    <row r="5167" spans="1:4" ht="14.5" customHeight="1" x14ac:dyDescent="0.35">
      <c r="A5167" s="1"/>
      <c r="B5167" s="306">
        <v>44504.582638900567</v>
      </c>
      <c r="C5167" s="304">
        <v>0</v>
      </c>
      <c r="D5167" s="305" t="s">
        <v>172</v>
      </c>
    </row>
    <row r="5168" spans="1:4" ht="14.5" customHeight="1" x14ac:dyDescent="0.35">
      <c r="A5168" s="1"/>
      <c r="B5168" s="306">
        <v>44504.583333345014</v>
      </c>
      <c r="C5168" s="304">
        <v>0</v>
      </c>
      <c r="D5168" s="305" t="s">
        <v>172</v>
      </c>
    </row>
    <row r="5169" spans="1:4" ht="14.5" customHeight="1" x14ac:dyDescent="0.35">
      <c r="A5169" s="1"/>
      <c r="B5169" s="306">
        <v>44504.58402778946</v>
      </c>
      <c r="C5169" s="304">
        <v>0</v>
      </c>
      <c r="D5169" s="305" t="s">
        <v>172</v>
      </c>
    </row>
    <row r="5170" spans="1:4" ht="14.5" customHeight="1" x14ac:dyDescent="0.35">
      <c r="A5170" s="1"/>
      <c r="B5170" s="306">
        <v>44504.584722233907</v>
      </c>
      <c r="C5170" s="304">
        <v>0</v>
      </c>
      <c r="D5170" s="305" t="s">
        <v>172</v>
      </c>
    </row>
    <row r="5171" spans="1:4" ht="14.5" customHeight="1" x14ac:dyDescent="0.35">
      <c r="A5171" s="1"/>
      <c r="B5171" s="306">
        <v>44504.585416678354</v>
      </c>
      <c r="C5171" s="304">
        <v>0</v>
      </c>
      <c r="D5171" s="305" t="s">
        <v>172</v>
      </c>
    </row>
    <row r="5172" spans="1:4" ht="14.5" customHeight="1" x14ac:dyDescent="0.35">
      <c r="A5172" s="1"/>
      <c r="B5172" s="306">
        <v>44504.586111122801</v>
      </c>
      <c r="C5172" s="304">
        <v>0</v>
      </c>
      <c r="D5172" s="305" t="s">
        <v>172</v>
      </c>
    </row>
    <row r="5173" spans="1:4" ht="14.5" customHeight="1" x14ac:dyDescent="0.35">
      <c r="A5173" s="1"/>
      <c r="B5173" s="306">
        <v>44504.586805567247</v>
      </c>
      <c r="C5173" s="304">
        <v>0</v>
      </c>
      <c r="D5173" s="305" t="s">
        <v>172</v>
      </c>
    </row>
    <row r="5174" spans="1:4" ht="14.5" customHeight="1" x14ac:dyDescent="0.35">
      <c r="A5174" s="1"/>
      <c r="B5174" s="306">
        <v>44504.587500011694</v>
      </c>
      <c r="C5174" s="304">
        <v>0</v>
      </c>
      <c r="D5174" s="305" t="s">
        <v>172</v>
      </c>
    </row>
    <row r="5175" spans="1:4" ht="14.5" customHeight="1" x14ac:dyDescent="0.35">
      <c r="A5175" s="1"/>
      <c r="B5175" s="306">
        <v>44504.588194456141</v>
      </c>
      <c r="C5175" s="304">
        <v>0</v>
      </c>
      <c r="D5175" s="305" t="s">
        <v>172</v>
      </c>
    </row>
    <row r="5176" spans="1:4" ht="14.5" customHeight="1" x14ac:dyDescent="0.35">
      <c r="A5176" s="1"/>
      <c r="B5176" s="306">
        <v>44504.588888900587</v>
      </c>
      <c r="C5176" s="304">
        <v>0</v>
      </c>
      <c r="D5176" s="305" t="s">
        <v>172</v>
      </c>
    </row>
    <row r="5177" spans="1:4" ht="14.5" customHeight="1" x14ac:dyDescent="0.35">
      <c r="A5177" s="1"/>
      <c r="B5177" s="306">
        <v>44504.589583345034</v>
      </c>
      <c r="C5177" s="304">
        <v>0</v>
      </c>
      <c r="D5177" s="305" t="s">
        <v>172</v>
      </c>
    </row>
    <row r="5178" spans="1:4" ht="14.5" customHeight="1" x14ac:dyDescent="0.35">
      <c r="A5178" s="1"/>
      <c r="B5178" s="306">
        <v>44504.590277789481</v>
      </c>
      <c r="C5178" s="304">
        <v>0</v>
      </c>
      <c r="D5178" s="305" t="s">
        <v>172</v>
      </c>
    </row>
    <row r="5179" spans="1:4" ht="14.5" customHeight="1" x14ac:dyDescent="0.35">
      <c r="A5179" s="1"/>
      <c r="B5179" s="306">
        <v>44504.590972233927</v>
      </c>
      <c r="C5179" s="304">
        <v>0</v>
      </c>
      <c r="D5179" s="305" t="s">
        <v>172</v>
      </c>
    </row>
    <row r="5180" spans="1:4" ht="14.5" customHeight="1" x14ac:dyDescent="0.35">
      <c r="A5180" s="1"/>
      <c r="B5180" s="306">
        <v>44504.591666678374</v>
      </c>
      <c r="C5180" s="304">
        <v>0</v>
      </c>
      <c r="D5180" s="305" t="s">
        <v>172</v>
      </c>
    </row>
    <row r="5181" spans="1:4" ht="14.5" customHeight="1" x14ac:dyDescent="0.35">
      <c r="A5181" s="1"/>
      <c r="B5181" s="306">
        <v>44504.592361122821</v>
      </c>
      <c r="C5181" s="304">
        <v>0</v>
      </c>
      <c r="D5181" s="305" t="s">
        <v>172</v>
      </c>
    </row>
    <row r="5182" spans="1:4" ht="14.5" customHeight="1" x14ac:dyDescent="0.35">
      <c r="A5182" s="1"/>
      <c r="B5182" s="306">
        <v>44504.593055567268</v>
      </c>
      <c r="C5182" s="304">
        <v>0</v>
      </c>
      <c r="D5182" s="305" t="s">
        <v>172</v>
      </c>
    </row>
    <row r="5183" spans="1:4" ht="14.5" customHeight="1" x14ac:dyDescent="0.35">
      <c r="A5183" s="1"/>
      <c r="B5183" s="306">
        <v>44504.593750011714</v>
      </c>
      <c r="C5183" s="304">
        <v>0</v>
      </c>
      <c r="D5183" s="305" t="s">
        <v>172</v>
      </c>
    </row>
    <row r="5184" spans="1:4" ht="14.5" customHeight="1" x14ac:dyDescent="0.35">
      <c r="A5184" s="1"/>
      <c r="B5184" s="306">
        <v>44504.594444456161</v>
      </c>
      <c r="C5184" s="304">
        <v>0</v>
      </c>
      <c r="D5184" s="305" t="s">
        <v>172</v>
      </c>
    </row>
    <row r="5185" spans="1:4" ht="14.5" customHeight="1" x14ac:dyDescent="0.35">
      <c r="A5185" s="1"/>
      <c r="B5185" s="306">
        <v>44504.595138900608</v>
      </c>
      <c r="C5185" s="304">
        <v>0</v>
      </c>
      <c r="D5185" s="305" t="s">
        <v>172</v>
      </c>
    </row>
    <row r="5186" spans="1:4" ht="14.5" customHeight="1" x14ac:dyDescent="0.35">
      <c r="A5186" s="1"/>
      <c r="B5186" s="306">
        <v>44504.595833345054</v>
      </c>
      <c r="C5186" s="304">
        <v>0</v>
      </c>
      <c r="D5186" s="305" t="s">
        <v>172</v>
      </c>
    </row>
    <row r="5187" spans="1:4" ht="14.5" customHeight="1" x14ac:dyDescent="0.35">
      <c r="A5187" s="1"/>
      <c r="B5187" s="306">
        <v>44504.596527789501</v>
      </c>
      <c r="C5187" s="304">
        <v>0</v>
      </c>
      <c r="D5187" s="305" t="s">
        <v>172</v>
      </c>
    </row>
    <row r="5188" spans="1:4" ht="14.5" customHeight="1" x14ac:dyDescent="0.35">
      <c r="A5188" s="1"/>
      <c r="B5188" s="306">
        <v>44504.597222233948</v>
      </c>
      <c r="C5188" s="304">
        <v>0</v>
      </c>
      <c r="D5188" s="305" t="s">
        <v>172</v>
      </c>
    </row>
    <row r="5189" spans="1:4" ht="14.5" customHeight="1" x14ac:dyDescent="0.35">
      <c r="A5189" s="1"/>
      <c r="B5189" s="306">
        <v>44504.597916678395</v>
      </c>
      <c r="C5189" s="304">
        <v>0</v>
      </c>
      <c r="D5189" s="305" t="s">
        <v>172</v>
      </c>
    </row>
    <row r="5190" spans="1:4" ht="14.5" customHeight="1" x14ac:dyDescent="0.35">
      <c r="A5190" s="1"/>
      <c r="B5190" s="306">
        <v>44504.598611122841</v>
      </c>
      <c r="C5190" s="304">
        <v>0</v>
      </c>
      <c r="D5190" s="305" t="s">
        <v>172</v>
      </c>
    </row>
    <row r="5191" spans="1:4" ht="14.5" customHeight="1" x14ac:dyDescent="0.35">
      <c r="A5191" s="1"/>
      <c r="B5191" s="306">
        <v>44504.599305567288</v>
      </c>
      <c r="C5191" s="304">
        <v>0</v>
      </c>
      <c r="D5191" s="305" t="s">
        <v>172</v>
      </c>
    </row>
    <row r="5192" spans="1:4" ht="14.5" customHeight="1" x14ac:dyDescent="0.35">
      <c r="A5192" s="1"/>
      <c r="B5192" s="306">
        <v>44504.600000011735</v>
      </c>
      <c r="C5192" s="304">
        <v>0</v>
      </c>
      <c r="D5192" s="305" t="s">
        <v>172</v>
      </c>
    </row>
    <row r="5193" spans="1:4" ht="14.5" customHeight="1" x14ac:dyDescent="0.35">
      <c r="A5193" s="1"/>
      <c r="B5193" s="306">
        <v>44504.600694456181</v>
      </c>
      <c r="C5193" s="304">
        <v>0</v>
      </c>
      <c r="D5193" s="305" t="s">
        <v>172</v>
      </c>
    </row>
    <row r="5194" spans="1:4" ht="14.5" customHeight="1" x14ac:dyDescent="0.35">
      <c r="A5194" s="1"/>
      <c r="B5194" s="306">
        <v>44504.601388900628</v>
      </c>
      <c r="C5194" s="304">
        <v>0</v>
      </c>
      <c r="D5194" s="305" t="s">
        <v>172</v>
      </c>
    </row>
    <row r="5195" spans="1:4" ht="14.5" customHeight="1" x14ac:dyDescent="0.35">
      <c r="A5195" s="1"/>
      <c r="B5195" s="306">
        <v>44504.602083345075</v>
      </c>
      <c r="C5195" s="304">
        <v>0</v>
      </c>
      <c r="D5195" s="305" t="s">
        <v>172</v>
      </c>
    </row>
    <row r="5196" spans="1:4" ht="14.5" customHeight="1" x14ac:dyDescent="0.35">
      <c r="A5196" s="1"/>
      <c r="B5196" s="306">
        <v>44504.602777789521</v>
      </c>
      <c r="C5196" s="304">
        <v>0</v>
      </c>
      <c r="D5196" s="305" t="s">
        <v>172</v>
      </c>
    </row>
    <row r="5197" spans="1:4" ht="14.5" customHeight="1" x14ac:dyDescent="0.35">
      <c r="A5197" s="1"/>
      <c r="B5197" s="306">
        <v>44504.603472233968</v>
      </c>
      <c r="C5197" s="304">
        <v>0</v>
      </c>
      <c r="D5197" s="305" t="s">
        <v>172</v>
      </c>
    </row>
    <row r="5198" spans="1:4" ht="14.5" customHeight="1" x14ac:dyDescent="0.35">
      <c r="A5198" s="1"/>
      <c r="B5198" s="306">
        <v>44504.604166678415</v>
      </c>
      <c r="C5198" s="304">
        <v>0</v>
      </c>
      <c r="D5198" s="305" t="s">
        <v>172</v>
      </c>
    </row>
    <row r="5199" spans="1:4" ht="14.5" customHeight="1" x14ac:dyDescent="0.35">
      <c r="A5199" s="1"/>
      <c r="B5199" s="306">
        <v>44504.604861122862</v>
      </c>
      <c r="C5199" s="304">
        <v>0</v>
      </c>
      <c r="D5199" s="305" t="s">
        <v>172</v>
      </c>
    </row>
    <row r="5200" spans="1:4" ht="14.5" customHeight="1" x14ac:dyDescent="0.35">
      <c r="A5200" s="1"/>
      <c r="B5200" s="306">
        <v>44504.605555567308</v>
      </c>
      <c r="C5200" s="304">
        <v>0</v>
      </c>
      <c r="D5200" s="305" t="s">
        <v>172</v>
      </c>
    </row>
    <row r="5201" spans="1:4" ht="14.5" customHeight="1" x14ac:dyDescent="0.35">
      <c r="A5201" s="1"/>
      <c r="B5201" s="306">
        <v>44504.606250011755</v>
      </c>
      <c r="C5201" s="304">
        <v>0</v>
      </c>
      <c r="D5201" s="305" t="s">
        <v>172</v>
      </c>
    </row>
    <row r="5202" spans="1:4" ht="14.5" customHeight="1" x14ac:dyDescent="0.35">
      <c r="A5202" s="1"/>
      <c r="B5202" s="306">
        <v>44504.606944456202</v>
      </c>
      <c r="C5202" s="304">
        <v>0</v>
      </c>
      <c r="D5202" s="305" t="s">
        <v>172</v>
      </c>
    </row>
    <row r="5203" spans="1:4" ht="14.5" customHeight="1" x14ac:dyDescent="0.35">
      <c r="A5203" s="1"/>
      <c r="B5203" s="306">
        <v>44504.607638900648</v>
      </c>
      <c r="C5203" s="304">
        <v>0</v>
      </c>
      <c r="D5203" s="305" t="s">
        <v>172</v>
      </c>
    </row>
    <row r="5204" spans="1:4" ht="14.5" customHeight="1" x14ac:dyDescent="0.35">
      <c r="A5204" s="1"/>
      <c r="B5204" s="306">
        <v>44504.608333345095</v>
      </c>
      <c r="C5204" s="304">
        <v>0</v>
      </c>
      <c r="D5204" s="305" t="s">
        <v>172</v>
      </c>
    </row>
    <row r="5205" spans="1:4" ht="14.5" customHeight="1" x14ac:dyDescent="0.35">
      <c r="A5205" s="1"/>
      <c r="B5205" s="306">
        <v>44504.609027789542</v>
      </c>
      <c r="C5205" s="304">
        <v>0</v>
      </c>
      <c r="D5205" s="305" t="s">
        <v>172</v>
      </c>
    </row>
    <row r="5206" spans="1:4" ht="14.5" customHeight="1" x14ac:dyDescent="0.35">
      <c r="A5206" s="1"/>
      <c r="B5206" s="306">
        <v>44504.609722233989</v>
      </c>
      <c r="C5206" s="304">
        <v>0</v>
      </c>
      <c r="D5206" s="305" t="s">
        <v>172</v>
      </c>
    </row>
    <row r="5207" spans="1:4" ht="14.5" customHeight="1" x14ac:dyDescent="0.35">
      <c r="A5207" s="1"/>
      <c r="B5207" s="306">
        <v>44504.610416678435</v>
      </c>
      <c r="C5207" s="304">
        <v>0</v>
      </c>
      <c r="D5207" s="305" t="s">
        <v>172</v>
      </c>
    </row>
    <row r="5208" spans="1:4" ht="14.5" customHeight="1" x14ac:dyDescent="0.35">
      <c r="A5208" s="1"/>
      <c r="B5208" s="306">
        <v>44504.611111122882</v>
      </c>
      <c r="C5208" s="304">
        <v>0</v>
      </c>
      <c r="D5208" s="305" t="s">
        <v>172</v>
      </c>
    </row>
    <row r="5209" spans="1:4" ht="14.5" customHeight="1" x14ac:dyDescent="0.35">
      <c r="A5209" s="1"/>
      <c r="B5209" s="306">
        <v>44504.611805567329</v>
      </c>
      <c r="C5209" s="304">
        <v>0</v>
      </c>
      <c r="D5209" s="305" t="s">
        <v>172</v>
      </c>
    </row>
    <row r="5210" spans="1:4" ht="14.5" customHeight="1" x14ac:dyDescent="0.35">
      <c r="A5210" s="1"/>
      <c r="B5210" s="306">
        <v>44504.612500011775</v>
      </c>
      <c r="C5210" s="304">
        <v>0</v>
      </c>
      <c r="D5210" s="305" t="s">
        <v>172</v>
      </c>
    </row>
    <row r="5211" spans="1:4" ht="14.5" customHeight="1" x14ac:dyDescent="0.35">
      <c r="A5211" s="1"/>
      <c r="B5211" s="306">
        <v>44504.613194456222</v>
      </c>
      <c r="C5211" s="304">
        <v>0</v>
      </c>
      <c r="D5211" s="305" t="s">
        <v>172</v>
      </c>
    </row>
    <row r="5212" spans="1:4" ht="14.5" customHeight="1" x14ac:dyDescent="0.35">
      <c r="A5212" s="1"/>
      <c r="B5212" s="306">
        <v>44504.613888900669</v>
      </c>
      <c r="C5212" s="304">
        <v>0</v>
      </c>
      <c r="D5212" s="305" t="s">
        <v>172</v>
      </c>
    </row>
    <row r="5213" spans="1:4" ht="14.5" customHeight="1" x14ac:dyDescent="0.35">
      <c r="A5213" s="1"/>
      <c r="B5213" s="306">
        <v>44504.614583345116</v>
      </c>
      <c r="C5213" s="304">
        <v>0</v>
      </c>
      <c r="D5213" s="305" t="s">
        <v>172</v>
      </c>
    </row>
    <row r="5214" spans="1:4" ht="14.5" customHeight="1" x14ac:dyDescent="0.35">
      <c r="A5214" s="1"/>
      <c r="B5214" s="306">
        <v>44504.615277789562</v>
      </c>
      <c r="C5214" s="304">
        <v>0</v>
      </c>
      <c r="D5214" s="305" t="s">
        <v>172</v>
      </c>
    </row>
    <row r="5215" spans="1:4" ht="14.5" customHeight="1" x14ac:dyDescent="0.35">
      <c r="A5215" s="1"/>
      <c r="B5215" s="306">
        <v>44504.615972234009</v>
      </c>
      <c r="C5215" s="304">
        <v>0</v>
      </c>
      <c r="D5215" s="305" t="s">
        <v>172</v>
      </c>
    </row>
    <row r="5216" spans="1:4" ht="14.5" customHeight="1" x14ac:dyDescent="0.35">
      <c r="A5216" s="1"/>
      <c r="B5216" s="306">
        <v>44504.616666678456</v>
      </c>
      <c r="C5216" s="304">
        <v>0</v>
      </c>
      <c r="D5216" s="305" t="s">
        <v>172</v>
      </c>
    </row>
    <row r="5217" spans="1:4" ht="14.5" customHeight="1" x14ac:dyDescent="0.35">
      <c r="A5217" s="1"/>
      <c r="B5217" s="306">
        <v>44504.617361122902</v>
      </c>
      <c r="C5217" s="304">
        <v>0</v>
      </c>
      <c r="D5217" s="305" t="s">
        <v>172</v>
      </c>
    </row>
    <row r="5218" spans="1:4" ht="14.5" customHeight="1" x14ac:dyDescent="0.35">
      <c r="A5218" s="1"/>
      <c r="B5218" s="306">
        <v>44504.618055567349</v>
      </c>
      <c r="C5218" s="304">
        <v>0</v>
      </c>
      <c r="D5218" s="305" t="s">
        <v>172</v>
      </c>
    </row>
    <row r="5219" spans="1:4" ht="14.5" customHeight="1" x14ac:dyDescent="0.35">
      <c r="A5219" s="1"/>
      <c r="B5219" s="306">
        <v>44504.618750011796</v>
      </c>
      <c r="C5219" s="304">
        <v>0</v>
      </c>
      <c r="D5219" s="305" t="s">
        <v>172</v>
      </c>
    </row>
    <row r="5220" spans="1:4" ht="14.5" customHeight="1" x14ac:dyDescent="0.35">
      <c r="A5220" s="1"/>
      <c r="B5220" s="306">
        <v>44504.619444456242</v>
      </c>
      <c r="C5220" s="304">
        <v>0</v>
      </c>
      <c r="D5220" s="305" t="s">
        <v>172</v>
      </c>
    </row>
    <row r="5221" spans="1:4" ht="14.5" customHeight="1" x14ac:dyDescent="0.35">
      <c r="A5221" s="1"/>
      <c r="B5221" s="306">
        <v>44504.620138900689</v>
      </c>
      <c r="C5221" s="304">
        <v>0</v>
      </c>
      <c r="D5221" s="305" t="s">
        <v>172</v>
      </c>
    </row>
    <row r="5222" spans="1:4" ht="14.5" customHeight="1" x14ac:dyDescent="0.35">
      <c r="A5222" s="1"/>
      <c r="B5222" s="306">
        <v>44504.620833345136</v>
      </c>
      <c r="C5222" s="304">
        <v>0</v>
      </c>
      <c r="D5222" s="305" t="s">
        <v>172</v>
      </c>
    </row>
    <row r="5223" spans="1:4" ht="14.5" customHeight="1" x14ac:dyDescent="0.35">
      <c r="A5223" s="1"/>
      <c r="B5223" s="306">
        <v>44504.621527789583</v>
      </c>
      <c r="C5223" s="304">
        <v>0</v>
      </c>
      <c r="D5223" s="305" t="s">
        <v>172</v>
      </c>
    </row>
    <row r="5224" spans="1:4" ht="14.5" customHeight="1" x14ac:dyDescent="0.35">
      <c r="A5224" s="1"/>
      <c r="B5224" s="306">
        <v>44504.622222234029</v>
      </c>
      <c r="C5224" s="304">
        <v>0</v>
      </c>
      <c r="D5224" s="305" t="s">
        <v>172</v>
      </c>
    </row>
    <row r="5225" spans="1:4" ht="14.5" customHeight="1" x14ac:dyDescent="0.35">
      <c r="A5225" s="1"/>
      <c r="B5225" s="306">
        <v>44504.622916678476</v>
      </c>
      <c r="C5225" s="304">
        <v>0</v>
      </c>
      <c r="D5225" s="305" t="s">
        <v>172</v>
      </c>
    </row>
    <row r="5226" spans="1:4" ht="14.5" customHeight="1" x14ac:dyDescent="0.35">
      <c r="A5226" s="1"/>
      <c r="B5226" s="306">
        <v>44504.623611122923</v>
      </c>
      <c r="C5226" s="304">
        <v>0</v>
      </c>
      <c r="D5226" s="305" t="s">
        <v>172</v>
      </c>
    </row>
    <row r="5227" spans="1:4" ht="14.5" customHeight="1" x14ac:dyDescent="0.35">
      <c r="A5227" s="1"/>
      <c r="B5227" s="306">
        <v>44504.624305567369</v>
      </c>
      <c r="C5227" s="304">
        <v>0</v>
      </c>
      <c r="D5227" s="305" t="s">
        <v>172</v>
      </c>
    </row>
    <row r="5228" spans="1:4" ht="14.5" customHeight="1" x14ac:dyDescent="0.35">
      <c r="A5228" s="1"/>
      <c r="B5228" s="306">
        <v>44504.625000011816</v>
      </c>
      <c r="C5228" s="304">
        <v>0</v>
      </c>
      <c r="D5228" s="305" t="s">
        <v>172</v>
      </c>
    </row>
    <row r="5229" spans="1:4" ht="14.5" customHeight="1" x14ac:dyDescent="0.35">
      <c r="A5229" s="1"/>
      <c r="B5229" s="306">
        <v>44504.625694456263</v>
      </c>
      <c r="C5229" s="304">
        <v>0</v>
      </c>
      <c r="D5229" s="305" t="s">
        <v>172</v>
      </c>
    </row>
    <row r="5230" spans="1:4" ht="14.5" customHeight="1" x14ac:dyDescent="0.35">
      <c r="A5230" s="1"/>
      <c r="B5230" s="306">
        <v>44504.62638890071</v>
      </c>
      <c r="C5230" s="304">
        <v>0</v>
      </c>
      <c r="D5230" s="305" t="s">
        <v>172</v>
      </c>
    </row>
    <row r="5231" spans="1:4" ht="14.5" customHeight="1" x14ac:dyDescent="0.35">
      <c r="A5231" s="1"/>
      <c r="B5231" s="306">
        <v>44504.627083345156</v>
      </c>
      <c r="C5231" s="304">
        <v>0</v>
      </c>
      <c r="D5231" s="305" t="s">
        <v>172</v>
      </c>
    </row>
    <row r="5232" spans="1:4" ht="14.5" customHeight="1" x14ac:dyDescent="0.35">
      <c r="A5232" s="1"/>
      <c r="B5232" s="306">
        <v>44504.627777789603</v>
      </c>
      <c r="C5232" s="304">
        <v>0</v>
      </c>
      <c r="D5232" s="305" t="s">
        <v>172</v>
      </c>
    </row>
    <row r="5233" spans="1:4" ht="14.5" customHeight="1" x14ac:dyDescent="0.35">
      <c r="A5233" s="1"/>
      <c r="B5233" s="306">
        <v>44504.62847223405</v>
      </c>
      <c r="C5233" s="304">
        <v>0</v>
      </c>
      <c r="D5233" s="305" t="s">
        <v>172</v>
      </c>
    </row>
    <row r="5234" spans="1:4" ht="14.5" customHeight="1" x14ac:dyDescent="0.35">
      <c r="A5234" s="1"/>
      <c r="B5234" s="306">
        <v>44504.629166678496</v>
      </c>
      <c r="C5234" s="304">
        <v>0</v>
      </c>
      <c r="D5234" s="305" t="s">
        <v>172</v>
      </c>
    </row>
    <row r="5235" spans="1:4" ht="14.5" customHeight="1" x14ac:dyDescent="0.35">
      <c r="A5235" s="1"/>
      <c r="B5235" s="306">
        <v>44504.629861122943</v>
      </c>
      <c r="C5235" s="304">
        <v>0</v>
      </c>
      <c r="D5235" s="305" t="s">
        <v>172</v>
      </c>
    </row>
    <row r="5236" spans="1:4" ht="14.5" customHeight="1" x14ac:dyDescent="0.35">
      <c r="A5236" s="1"/>
      <c r="B5236" s="306">
        <v>44504.63055556739</v>
      </c>
      <c r="C5236" s="304">
        <v>0</v>
      </c>
      <c r="D5236" s="305" t="s">
        <v>172</v>
      </c>
    </row>
    <row r="5237" spans="1:4" ht="14.5" customHeight="1" x14ac:dyDescent="0.35">
      <c r="A5237" s="1"/>
      <c r="B5237" s="306">
        <v>44504.631250011837</v>
      </c>
      <c r="C5237" s="304">
        <v>0</v>
      </c>
      <c r="D5237" s="305" t="s">
        <v>172</v>
      </c>
    </row>
    <row r="5238" spans="1:4" ht="14.5" customHeight="1" x14ac:dyDescent="0.35">
      <c r="A5238" s="1"/>
      <c r="B5238" s="306">
        <v>44504.631944456283</v>
      </c>
      <c r="C5238" s="304">
        <v>0</v>
      </c>
      <c r="D5238" s="305" t="s">
        <v>172</v>
      </c>
    </row>
    <row r="5239" spans="1:4" ht="14.5" customHeight="1" x14ac:dyDescent="0.35">
      <c r="A5239" s="1"/>
      <c r="B5239" s="306">
        <v>44504.63263890073</v>
      </c>
      <c r="C5239" s="304">
        <v>0</v>
      </c>
      <c r="D5239" s="305" t="s">
        <v>172</v>
      </c>
    </row>
    <row r="5240" spans="1:4" ht="14.5" customHeight="1" x14ac:dyDescent="0.35">
      <c r="A5240" s="1"/>
      <c r="B5240" s="306">
        <v>44504.633333345177</v>
      </c>
      <c r="C5240" s="304">
        <v>0</v>
      </c>
      <c r="D5240" s="305" t="s">
        <v>172</v>
      </c>
    </row>
    <row r="5241" spans="1:4" ht="14.5" customHeight="1" x14ac:dyDescent="0.35">
      <c r="A5241" s="1"/>
      <c r="B5241" s="306">
        <v>44504.634027789623</v>
      </c>
      <c r="C5241" s="304">
        <v>0</v>
      </c>
      <c r="D5241" s="305" t="s">
        <v>172</v>
      </c>
    </row>
    <row r="5242" spans="1:4" ht="14.5" customHeight="1" x14ac:dyDescent="0.35">
      <c r="A5242" s="1"/>
      <c r="B5242" s="306">
        <v>44504.63472223407</v>
      </c>
      <c r="C5242" s="304">
        <v>0</v>
      </c>
      <c r="D5242" s="305" t="s">
        <v>172</v>
      </c>
    </row>
    <row r="5243" spans="1:4" ht="14.5" customHeight="1" x14ac:dyDescent="0.35">
      <c r="A5243" s="1"/>
      <c r="B5243" s="306">
        <v>44504.635416678517</v>
      </c>
      <c r="C5243" s="304">
        <v>0</v>
      </c>
      <c r="D5243" s="305" t="s">
        <v>172</v>
      </c>
    </row>
    <row r="5244" spans="1:4" ht="14.5" customHeight="1" x14ac:dyDescent="0.35">
      <c r="A5244" s="1"/>
      <c r="B5244" s="306">
        <v>44504.636111122963</v>
      </c>
      <c r="C5244" s="304">
        <v>0</v>
      </c>
      <c r="D5244" s="305" t="s">
        <v>172</v>
      </c>
    </row>
    <row r="5245" spans="1:4" ht="14.5" customHeight="1" x14ac:dyDescent="0.35">
      <c r="A5245" s="1"/>
      <c r="B5245" s="306">
        <v>44504.63680556741</v>
      </c>
      <c r="C5245" s="304">
        <v>0</v>
      </c>
      <c r="D5245" s="305" t="s">
        <v>172</v>
      </c>
    </row>
    <row r="5246" spans="1:4" ht="14.5" customHeight="1" x14ac:dyDescent="0.35">
      <c r="A5246" s="1"/>
      <c r="B5246" s="306">
        <v>44504.637500011857</v>
      </c>
      <c r="C5246" s="304">
        <v>0</v>
      </c>
      <c r="D5246" s="305" t="s">
        <v>172</v>
      </c>
    </row>
    <row r="5247" spans="1:4" ht="14.5" customHeight="1" x14ac:dyDescent="0.35">
      <c r="A5247" s="1"/>
      <c r="B5247" s="306">
        <v>44504.638194456304</v>
      </c>
      <c r="C5247" s="304">
        <v>0</v>
      </c>
      <c r="D5247" s="305" t="s">
        <v>172</v>
      </c>
    </row>
    <row r="5248" spans="1:4" ht="14.5" customHeight="1" x14ac:dyDescent="0.35">
      <c r="A5248" s="1"/>
      <c r="B5248" s="306">
        <v>44504.63888890075</v>
      </c>
      <c r="C5248" s="304">
        <v>0</v>
      </c>
      <c r="D5248" s="305" t="s">
        <v>172</v>
      </c>
    </row>
    <row r="5249" spans="1:4" ht="14.5" customHeight="1" x14ac:dyDescent="0.35">
      <c r="A5249" s="1"/>
      <c r="B5249" s="306">
        <v>44504.639583345197</v>
      </c>
      <c r="C5249" s="304">
        <v>0</v>
      </c>
      <c r="D5249" s="305" t="s">
        <v>172</v>
      </c>
    </row>
    <row r="5250" spans="1:4" ht="14.5" customHeight="1" x14ac:dyDescent="0.35">
      <c r="A5250" s="1"/>
      <c r="B5250" s="306">
        <v>44504.640277789644</v>
      </c>
      <c r="C5250" s="304">
        <v>0</v>
      </c>
      <c r="D5250" s="305" t="s">
        <v>172</v>
      </c>
    </row>
    <row r="5251" spans="1:4" ht="14.5" customHeight="1" x14ac:dyDescent="0.35">
      <c r="A5251" s="1"/>
      <c r="B5251" s="306">
        <v>44504.64097223409</v>
      </c>
      <c r="C5251" s="304">
        <v>0</v>
      </c>
      <c r="D5251" s="305" t="s">
        <v>172</v>
      </c>
    </row>
    <row r="5252" spans="1:4" ht="14.5" customHeight="1" x14ac:dyDescent="0.35">
      <c r="A5252" s="1"/>
      <c r="B5252" s="306">
        <v>44504.641666678537</v>
      </c>
      <c r="C5252" s="304">
        <v>0</v>
      </c>
      <c r="D5252" s="305" t="s">
        <v>172</v>
      </c>
    </row>
    <row r="5253" spans="1:4" ht="14.5" customHeight="1" x14ac:dyDescent="0.35">
      <c r="A5253" s="1"/>
      <c r="B5253" s="306">
        <v>44504.642361122984</v>
      </c>
      <c r="C5253" s="304">
        <v>0</v>
      </c>
      <c r="D5253" s="305" t="s">
        <v>172</v>
      </c>
    </row>
    <row r="5254" spans="1:4" ht="14.5" customHeight="1" x14ac:dyDescent="0.35">
      <c r="A5254" s="1"/>
      <c r="B5254" s="306">
        <v>44504.643055567431</v>
      </c>
      <c r="C5254" s="304">
        <v>0</v>
      </c>
      <c r="D5254" s="305" t="s">
        <v>172</v>
      </c>
    </row>
    <row r="5255" spans="1:4" ht="14.5" customHeight="1" x14ac:dyDescent="0.35">
      <c r="A5255" s="1"/>
      <c r="B5255" s="306">
        <v>44504.643750011877</v>
      </c>
      <c r="C5255" s="304">
        <v>0</v>
      </c>
      <c r="D5255" s="305" t="s">
        <v>172</v>
      </c>
    </row>
    <row r="5256" spans="1:4" ht="14.5" customHeight="1" x14ac:dyDescent="0.35">
      <c r="A5256" s="1"/>
      <c r="B5256" s="306">
        <v>44504.644444456324</v>
      </c>
      <c r="C5256" s="304">
        <v>0</v>
      </c>
      <c r="D5256" s="305" t="s">
        <v>172</v>
      </c>
    </row>
    <row r="5257" spans="1:4" ht="14.5" customHeight="1" x14ac:dyDescent="0.35">
      <c r="A5257" s="1"/>
      <c r="B5257" s="306">
        <v>44504.645138900771</v>
      </c>
      <c r="C5257" s="304">
        <v>0</v>
      </c>
      <c r="D5257" s="305" t="s">
        <v>172</v>
      </c>
    </row>
    <row r="5258" spans="1:4" ht="14.5" customHeight="1" x14ac:dyDescent="0.35">
      <c r="A5258" s="1"/>
      <c r="B5258" s="306">
        <v>44504.645833345217</v>
      </c>
      <c r="C5258" s="304">
        <v>0</v>
      </c>
      <c r="D5258" s="305" t="s">
        <v>172</v>
      </c>
    </row>
    <row r="5259" spans="1:4" ht="14.5" customHeight="1" x14ac:dyDescent="0.35">
      <c r="A5259" s="1"/>
      <c r="B5259" s="306">
        <v>44504.646527789664</v>
      </c>
      <c r="C5259" s="304">
        <v>0</v>
      </c>
      <c r="D5259" s="305" t="s">
        <v>172</v>
      </c>
    </row>
    <row r="5260" spans="1:4" ht="14.5" customHeight="1" x14ac:dyDescent="0.35">
      <c r="A5260" s="1"/>
      <c r="B5260" s="306">
        <v>44504.647222234111</v>
      </c>
      <c r="C5260" s="304">
        <v>0</v>
      </c>
      <c r="D5260" s="305" t="s">
        <v>172</v>
      </c>
    </row>
    <row r="5261" spans="1:4" ht="14.5" customHeight="1" x14ac:dyDescent="0.35">
      <c r="A5261" s="1"/>
      <c r="B5261" s="306">
        <v>44504.647916678558</v>
      </c>
      <c r="C5261" s="304">
        <v>0</v>
      </c>
      <c r="D5261" s="305" t="s">
        <v>172</v>
      </c>
    </row>
    <row r="5262" spans="1:4" ht="14.5" customHeight="1" x14ac:dyDescent="0.35">
      <c r="A5262" s="1"/>
      <c r="B5262" s="306">
        <v>44504.648611123004</v>
      </c>
      <c r="C5262" s="304">
        <v>0</v>
      </c>
      <c r="D5262" s="305" t="s">
        <v>172</v>
      </c>
    </row>
    <row r="5263" spans="1:4" ht="14.5" customHeight="1" x14ac:dyDescent="0.35">
      <c r="A5263" s="1"/>
      <c r="B5263" s="306">
        <v>44504.649305567451</v>
      </c>
      <c r="C5263" s="304">
        <v>0</v>
      </c>
      <c r="D5263" s="305" t="s">
        <v>172</v>
      </c>
    </row>
    <row r="5264" spans="1:4" ht="14.5" customHeight="1" x14ac:dyDescent="0.35">
      <c r="A5264" s="1"/>
      <c r="B5264" s="306">
        <v>44504.650000011898</v>
      </c>
      <c r="C5264" s="304">
        <v>0</v>
      </c>
      <c r="D5264" s="305" t="s">
        <v>172</v>
      </c>
    </row>
    <row r="5265" spans="1:4" ht="14.5" customHeight="1" x14ac:dyDescent="0.35">
      <c r="A5265" s="1"/>
      <c r="B5265" s="306">
        <v>44504.650694456344</v>
      </c>
      <c r="C5265" s="304">
        <v>0</v>
      </c>
      <c r="D5265" s="305" t="s">
        <v>172</v>
      </c>
    </row>
    <row r="5266" spans="1:4" ht="14.5" customHeight="1" x14ac:dyDescent="0.35">
      <c r="A5266" s="1"/>
      <c r="B5266" s="306">
        <v>44504.651388900791</v>
      </c>
      <c r="C5266" s="304">
        <v>0</v>
      </c>
      <c r="D5266" s="305" t="s">
        <v>172</v>
      </c>
    </row>
    <row r="5267" spans="1:4" ht="14.5" customHeight="1" x14ac:dyDescent="0.35">
      <c r="A5267" s="1"/>
      <c r="B5267" s="306">
        <v>44504.652083345238</v>
      </c>
      <c r="C5267" s="304">
        <v>0</v>
      </c>
      <c r="D5267" s="305" t="s">
        <v>172</v>
      </c>
    </row>
    <row r="5268" spans="1:4" ht="14.5" customHeight="1" x14ac:dyDescent="0.35">
      <c r="A5268" s="1"/>
      <c r="B5268" s="306">
        <v>44504.652777789684</v>
      </c>
      <c r="C5268" s="304">
        <v>0</v>
      </c>
      <c r="D5268" s="305" t="s">
        <v>172</v>
      </c>
    </row>
    <row r="5269" spans="1:4" ht="14.5" customHeight="1" x14ac:dyDescent="0.35">
      <c r="A5269" s="1"/>
      <c r="B5269" s="306">
        <v>44504.653472234131</v>
      </c>
      <c r="C5269" s="304">
        <v>0</v>
      </c>
      <c r="D5269" s="305" t="s">
        <v>172</v>
      </c>
    </row>
    <row r="5270" spans="1:4" ht="14.5" customHeight="1" x14ac:dyDescent="0.35">
      <c r="A5270" s="1"/>
      <c r="B5270" s="306">
        <v>44504.654166678578</v>
      </c>
      <c r="C5270" s="304">
        <v>0</v>
      </c>
      <c r="D5270" s="305" t="s">
        <v>172</v>
      </c>
    </row>
    <row r="5271" spans="1:4" ht="14.5" customHeight="1" x14ac:dyDescent="0.35">
      <c r="A5271" s="1"/>
      <c r="B5271" s="306">
        <v>44504.654861123025</v>
      </c>
      <c r="C5271" s="304">
        <v>0</v>
      </c>
      <c r="D5271" s="305" t="s">
        <v>172</v>
      </c>
    </row>
    <row r="5272" spans="1:4" ht="14.5" customHeight="1" x14ac:dyDescent="0.35">
      <c r="A5272" s="1"/>
      <c r="B5272" s="306">
        <v>44504.655555567471</v>
      </c>
      <c r="C5272" s="304">
        <v>0</v>
      </c>
      <c r="D5272" s="305" t="s">
        <v>172</v>
      </c>
    </row>
    <row r="5273" spans="1:4" ht="14.5" customHeight="1" x14ac:dyDescent="0.35">
      <c r="A5273" s="1"/>
      <c r="B5273" s="306">
        <v>44504.656250011918</v>
      </c>
      <c r="C5273" s="304">
        <v>0</v>
      </c>
      <c r="D5273" s="305" t="s">
        <v>172</v>
      </c>
    </row>
    <row r="5274" spans="1:4" ht="14.5" customHeight="1" x14ac:dyDescent="0.35">
      <c r="A5274" s="1"/>
      <c r="B5274" s="306">
        <v>44504.656944456365</v>
      </c>
      <c r="C5274" s="304">
        <v>0</v>
      </c>
      <c r="D5274" s="305" t="s">
        <v>172</v>
      </c>
    </row>
    <row r="5275" spans="1:4" ht="14.5" customHeight="1" x14ac:dyDescent="0.35">
      <c r="A5275" s="1"/>
      <c r="B5275" s="306">
        <v>44504.657638900811</v>
      </c>
      <c r="C5275" s="304">
        <v>0</v>
      </c>
      <c r="D5275" s="305" t="s">
        <v>172</v>
      </c>
    </row>
    <row r="5276" spans="1:4" ht="14.5" customHeight="1" x14ac:dyDescent="0.35">
      <c r="A5276" s="1"/>
      <c r="B5276" s="306">
        <v>44504.658333345258</v>
      </c>
      <c r="C5276" s="304">
        <v>0</v>
      </c>
      <c r="D5276" s="305" t="s">
        <v>172</v>
      </c>
    </row>
    <row r="5277" spans="1:4" ht="14.5" customHeight="1" x14ac:dyDescent="0.35">
      <c r="A5277" s="1"/>
      <c r="B5277" s="306">
        <v>44504.659027789705</v>
      </c>
      <c r="C5277" s="304">
        <v>0</v>
      </c>
      <c r="D5277" s="305" t="s">
        <v>172</v>
      </c>
    </row>
    <row r="5278" spans="1:4" ht="14.5" customHeight="1" x14ac:dyDescent="0.35">
      <c r="A5278" s="1"/>
      <c r="B5278" s="306">
        <v>44504.659722234152</v>
      </c>
      <c r="C5278" s="304">
        <v>0</v>
      </c>
      <c r="D5278" s="305" t="s">
        <v>172</v>
      </c>
    </row>
    <row r="5279" spans="1:4" ht="14.5" customHeight="1" x14ac:dyDescent="0.35">
      <c r="A5279" s="1"/>
      <c r="B5279" s="306">
        <v>44504.660416678598</v>
      </c>
      <c r="C5279" s="304">
        <v>0</v>
      </c>
      <c r="D5279" s="305" t="s">
        <v>172</v>
      </c>
    </row>
    <row r="5280" spans="1:4" ht="14.5" customHeight="1" x14ac:dyDescent="0.35">
      <c r="A5280" s="1"/>
      <c r="B5280" s="306">
        <v>44504.661111123045</v>
      </c>
      <c r="C5280" s="304">
        <v>0</v>
      </c>
      <c r="D5280" s="305" t="s">
        <v>172</v>
      </c>
    </row>
    <row r="5281" spans="1:4" ht="14.5" customHeight="1" x14ac:dyDescent="0.35">
      <c r="A5281" s="1"/>
      <c r="B5281" s="306">
        <v>44504.661805567492</v>
      </c>
      <c r="C5281" s="304">
        <v>0</v>
      </c>
      <c r="D5281" s="305" t="s">
        <v>172</v>
      </c>
    </row>
    <row r="5282" spans="1:4" ht="14.5" customHeight="1" x14ac:dyDescent="0.35">
      <c r="A5282" s="1"/>
      <c r="B5282" s="306">
        <v>44504.662500011938</v>
      </c>
      <c r="C5282" s="304">
        <v>0</v>
      </c>
      <c r="D5282" s="305" t="s">
        <v>172</v>
      </c>
    </row>
    <row r="5283" spans="1:4" ht="14.5" customHeight="1" x14ac:dyDescent="0.35">
      <c r="A5283" s="1"/>
      <c r="B5283" s="306">
        <v>44504.663194456385</v>
      </c>
      <c r="C5283" s="304">
        <v>0</v>
      </c>
      <c r="D5283" s="305" t="s">
        <v>172</v>
      </c>
    </row>
    <row r="5284" spans="1:4" ht="14.5" customHeight="1" x14ac:dyDescent="0.35">
      <c r="A5284" s="1"/>
      <c r="B5284" s="306">
        <v>44504.663888900832</v>
      </c>
      <c r="C5284" s="304">
        <v>0</v>
      </c>
      <c r="D5284" s="305" t="s">
        <v>172</v>
      </c>
    </row>
    <row r="5285" spans="1:4" ht="14.5" customHeight="1" x14ac:dyDescent="0.35">
      <c r="A5285" s="1"/>
      <c r="B5285" s="306">
        <v>44504.664583345279</v>
      </c>
      <c r="C5285" s="304">
        <v>0</v>
      </c>
      <c r="D5285" s="305" t="s">
        <v>172</v>
      </c>
    </row>
    <row r="5286" spans="1:4" ht="14.5" customHeight="1" x14ac:dyDescent="0.35">
      <c r="A5286" s="1"/>
      <c r="B5286" s="306">
        <v>44504.665277789725</v>
      </c>
      <c r="C5286" s="304">
        <v>0</v>
      </c>
      <c r="D5286" s="305" t="s">
        <v>172</v>
      </c>
    </row>
    <row r="5287" spans="1:4" ht="14.5" customHeight="1" x14ac:dyDescent="0.35">
      <c r="A5287" s="1"/>
      <c r="B5287" s="306">
        <v>44504.665972234172</v>
      </c>
      <c r="C5287" s="304">
        <v>0</v>
      </c>
      <c r="D5287" s="305" t="s">
        <v>172</v>
      </c>
    </row>
    <row r="5288" spans="1:4" ht="14.5" customHeight="1" x14ac:dyDescent="0.35">
      <c r="A5288" s="1"/>
      <c r="B5288" s="306">
        <v>44504.666666678619</v>
      </c>
      <c r="C5288" s="304">
        <v>0</v>
      </c>
      <c r="D5288" s="305" t="s">
        <v>170</v>
      </c>
    </row>
    <row r="5289" spans="1:4" ht="14.5" customHeight="1" x14ac:dyDescent="0.35">
      <c r="A5289" s="1"/>
      <c r="B5289" s="306">
        <v>44504.667361123065</v>
      </c>
      <c r="C5289" s="304">
        <v>0</v>
      </c>
      <c r="D5289" s="305" t="s">
        <v>172</v>
      </c>
    </row>
    <row r="5290" spans="1:4" ht="14.5" customHeight="1" x14ac:dyDescent="0.35">
      <c r="A5290" s="1"/>
      <c r="B5290" s="306">
        <v>44504.668055567512</v>
      </c>
      <c r="C5290" s="304">
        <v>0</v>
      </c>
      <c r="D5290" s="305" t="s">
        <v>172</v>
      </c>
    </row>
    <row r="5291" spans="1:4" ht="14.5" customHeight="1" x14ac:dyDescent="0.35">
      <c r="A5291" s="1"/>
      <c r="B5291" s="306">
        <v>44504.668750011959</v>
      </c>
      <c r="C5291" s="304">
        <v>0</v>
      </c>
      <c r="D5291" s="305" t="s">
        <v>172</v>
      </c>
    </row>
    <row r="5292" spans="1:4" ht="14.5" customHeight="1" x14ac:dyDescent="0.35">
      <c r="A5292" s="1"/>
      <c r="B5292" s="306">
        <v>44504.669444456405</v>
      </c>
      <c r="C5292" s="304">
        <v>0</v>
      </c>
      <c r="D5292" s="305" t="s">
        <v>172</v>
      </c>
    </row>
    <row r="5293" spans="1:4" ht="14.5" customHeight="1" x14ac:dyDescent="0.35">
      <c r="A5293" s="1"/>
      <c r="B5293" s="306">
        <v>44504.670138900852</v>
      </c>
      <c r="C5293" s="304">
        <v>0</v>
      </c>
      <c r="D5293" s="305" t="s">
        <v>172</v>
      </c>
    </row>
    <row r="5294" spans="1:4" ht="14.5" customHeight="1" x14ac:dyDescent="0.35">
      <c r="A5294" s="1"/>
      <c r="B5294" s="306">
        <v>44504.670833345299</v>
      </c>
      <c r="C5294" s="304">
        <v>0</v>
      </c>
      <c r="D5294" s="305" t="s">
        <v>172</v>
      </c>
    </row>
    <row r="5295" spans="1:4" ht="14.5" customHeight="1" x14ac:dyDescent="0.35">
      <c r="A5295" s="1"/>
      <c r="B5295" s="306">
        <v>44504.671527789746</v>
      </c>
      <c r="C5295" s="304">
        <v>0</v>
      </c>
      <c r="D5295" s="305" t="s">
        <v>172</v>
      </c>
    </row>
    <row r="5296" spans="1:4" ht="14.5" customHeight="1" x14ac:dyDescent="0.35">
      <c r="A5296" s="1"/>
      <c r="B5296" s="306">
        <v>44504.672222234192</v>
      </c>
      <c r="C5296" s="304">
        <v>0</v>
      </c>
      <c r="D5296" s="305" t="s">
        <v>172</v>
      </c>
    </row>
    <row r="5297" spans="1:4" ht="14.5" customHeight="1" x14ac:dyDescent="0.35">
      <c r="A5297" s="1"/>
      <c r="B5297" s="306">
        <v>44504.672916678639</v>
      </c>
      <c r="C5297" s="304">
        <v>5.866464267183176E-2</v>
      </c>
      <c r="D5297" s="305" t="s">
        <v>172</v>
      </c>
    </row>
    <row r="5298" spans="1:4" ht="14.5" customHeight="1" x14ac:dyDescent="0.35">
      <c r="A5298" s="1"/>
      <c r="B5298" s="306">
        <v>44504.673611123086</v>
      </c>
      <c r="C5298" s="304">
        <v>0.31701602729122746</v>
      </c>
      <c r="D5298" s="305" t="s">
        <v>172</v>
      </c>
    </row>
    <row r="5299" spans="1:4" ht="14.5" customHeight="1" x14ac:dyDescent="0.35">
      <c r="A5299" s="1"/>
      <c r="B5299" s="306">
        <v>44504.674305567532</v>
      </c>
      <c r="C5299" s="304">
        <v>0.37436595202000261</v>
      </c>
      <c r="D5299" s="305" t="s">
        <v>172</v>
      </c>
    </row>
    <row r="5300" spans="1:4" ht="14.5" customHeight="1" x14ac:dyDescent="0.35">
      <c r="A5300" s="1"/>
      <c r="B5300" s="306">
        <v>44504.675000011979</v>
      </c>
      <c r="C5300" s="304">
        <v>0</v>
      </c>
      <c r="D5300" s="305" t="s">
        <v>172</v>
      </c>
    </row>
    <row r="5301" spans="1:4" ht="14.5" customHeight="1" x14ac:dyDescent="0.35">
      <c r="A5301" s="1"/>
      <c r="B5301" s="306">
        <v>44504.675694456426</v>
      </c>
      <c r="C5301" s="304">
        <v>0</v>
      </c>
      <c r="D5301" s="305" t="s">
        <v>172</v>
      </c>
    </row>
    <row r="5302" spans="1:4" ht="14.5" customHeight="1" x14ac:dyDescent="0.35">
      <c r="A5302" s="1"/>
      <c r="B5302" s="306">
        <v>44504.676388900873</v>
      </c>
      <c r="C5302" s="304">
        <v>0</v>
      </c>
      <c r="D5302" s="305" t="s">
        <v>172</v>
      </c>
    </row>
    <row r="5303" spans="1:4" ht="14.5" customHeight="1" x14ac:dyDescent="0.35">
      <c r="A5303" s="1"/>
      <c r="B5303" s="306">
        <v>44504.677083345319</v>
      </c>
      <c r="C5303" s="304">
        <v>0</v>
      </c>
      <c r="D5303" s="305" t="s">
        <v>172</v>
      </c>
    </row>
    <row r="5304" spans="1:4" ht="14.5" customHeight="1" x14ac:dyDescent="0.35">
      <c r="A5304" s="1"/>
      <c r="B5304" s="306">
        <v>44504.677777789766</v>
      </c>
      <c r="C5304" s="304">
        <v>0</v>
      </c>
      <c r="D5304" s="305" t="s">
        <v>172</v>
      </c>
    </row>
    <row r="5305" spans="1:4" ht="14.5" customHeight="1" x14ac:dyDescent="0.35">
      <c r="A5305" s="1"/>
      <c r="B5305" s="306">
        <v>44504.678472234213</v>
      </c>
      <c r="C5305" s="304">
        <v>0</v>
      </c>
      <c r="D5305" s="305" t="s">
        <v>172</v>
      </c>
    </row>
    <row r="5306" spans="1:4" ht="14.5" customHeight="1" x14ac:dyDescent="0.35">
      <c r="A5306" s="1"/>
      <c r="B5306" s="306">
        <v>44504.679166678659</v>
      </c>
      <c r="C5306" s="304">
        <v>0</v>
      </c>
      <c r="D5306" s="305" t="s">
        <v>172</v>
      </c>
    </row>
    <row r="5307" spans="1:4" ht="14.5" customHeight="1" x14ac:dyDescent="0.35">
      <c r="A5307" s="1"/>
      <c r="B5307" s="306">
        <v>44504.679861123106</v>
      </c>
      <c r="C5307" s="304">
        <v>0.38839925120747504</v>
      </c>
      <c r="D5307" s="305" t="s">
        <v>172</v>
      </c>
    </row>
    <row r="5308" spans="1:4" ht="14.5" customHeight="1" x14ac:dyDescent="0.35">
      <c r="A5308" s="1"/>
      <c r="B5308" s="306">
        <v>44504.680555567553</v>
      </c>
      <c r="C5308" s="304">
        <v>0.69280542857072758</v>
      </c>
      <c r="D5308" s="305" t="s">
        <v>172</v>
      </c>
    </row>
    <row r="5309" spans="1:4" ht="14.5" customHeight="1" x14ac:dyDescent="0.35">
      <c r="A5309" s="1"/>
      <c r="B5309" s="306">
        <v>44504.681250012</v>
      </c>
      <c r="C5309" s="304">
        <v>0.80588110368760979</v>
      </c>
      <c r="D5309" s="305" t="s">
        <v>172</v>
      </c>
    </row>
    <row r="5310" spans="1:4" ht="14.5" customHeight="1" x14ac:dyDescent="0.35">
      <c r="A5310" s="1"/>
      <c r="B5310" s="306">
        <v>44504.681944456446</v>
      </c>
      <c r="C5310" s="304">
        <v>1.0806931385977199</v>
      </c>
      <c r="D5310" s="305" t="s">
        <v>172</v>
      </c>
    </row>
    <row r="5311" spans="1:4" ht="14.5" customHeight="1" x14ac:dyDescent="0.35">
      <c r="A5311" s="1"/>
      <c r="B5311" s="306">
        <v>44504.682638900893</v>
      </c>
      <c r="C5311" s="304">
        <v>0.80619868304236209</v>
      </c>
      <c r="D5311" s="305" t="s">
        <v>172</v>
      </c>
    </row>
    <row r="5312" spans="1:4" ht="14.5" customHeight="1" x14ac:dyDescent="0.35">
      <c r="A5312" s="1"/>
      <c r="B5312" s="306">
        <v>44504.68333334534</v>
      </c>
      <c r="C5312" s="304">
        <v>0.19151487925070115</v>
      </c>
      <c r="D5312" s="305" t="s">
        <v>172</v>
      </c>
    </row>
    <row r="5313" spans="1:4" ht="14.5" customHeight="1" x14ac:dyDescent="0.35">
      <c r="A5313" s="1"/>
      <c r="B5313" s="306">
        <v>44504.684027789786</v>
      </c>
      <c r="C5313" s="304">
        <v>0.12268128572312662</v>
      </c>
      <c r="D5313" s="305" t="s">
        <v>172</v>
      </c>
    </row>
    <row r="5314" spans="1:4" ht="14.5" customHeight="1" x14ac:dyDescent="0.35">
      <c r="A5314" s="1"/>
      <c r="B5314" s="306">
        <v>44504.684722234233</v>
      </c>
      <c r="C5314" s="304">
        <v>0</v>
      </c>
      <c r="D5314" s="305" t="s">
        <v>172</v>
      </c>
    </row>
    <row r="5315" spans="1:4" ht="14.5" customHeight="1" x14ac:dyDescent="0.35">
      <c r="A5315" s="1"/>
      <c r="B5315" s="306">
        <v>44504.68541667868</v>
      </c>
      <c r="C5315" s="304">
        <v>0</v>
      </c>
      <c r="D5315" s="305" t="s">
        <v>172</v>
      </c>
    </row>
    <row r="5316" spans="1:4" ht="14.5" customHeight="1" x14ac:dyDescent="0.35">
      <c r="A5316" s="1"/>
      <c r="B5316" s="306">
        <v>44504.686111123126</v>
      </c>
      <c r="C5316" s="304">
        <v>0</v>
      </c>
      <c r="D5316" s="305" t="s">
        <v>172</v>
      </c>
    </row>
    <row r="5317" spans="1:4" ht="14.5" customHeight="1" x14ac:dyDescent="0.35">
      <c r="A5317" s="1"/>
      <c r="B5317" s="306">
        <v>44504.686805567573</v>
      </c>
      <c r="C5317" s="304">
        <v>0</v>
      </c>
      <c r="D5317" s="305" t="s">
        <v>172</v>
      </c>
    </row>
    <row r="5318" spans="1:4" ht="14.5" customHeight="1" x14ac:dyDescent="0.35">
      <c r="A5318" s="1"/>
      <c r="B5318" s="306">
        <v>44504.68750001202</v>
      </c>
      <c r="C5318" s="304">
        <v>4.4523522064853674E-2</v>
      </c>
      <c r="D5318" s="305" t="s">
        <v>172</v>
      </c>
    </row>
    <row r="5319" spans="1:4" ht="14.5" customHeight="1" x14ac:dyDescent="0.35">
      <c r="A5319" s="1"/>
      <c r="B5319" s="306">
        <v>44504.688194456467</v>
      </c>
      <c r="C5319" s="304">
        <v>0.73920977957718603</v>
      </c>
      <c r="D5319" s="305" t="s">
        <v>172</v>
      </c>
    </row>
    <row r="5320" spans="1:4" ht="14.5" customHeight="1" x14ac:dyDescent="0.35">
      <c r="A5320" s="1"/>
      <c r="B5320" s="306">
        <v>44504.688888900913</v>
      </c>
      <c r="C5320" s="304">
        <v>0.98260852227278217</v>
      </c>
      <c r="D5320" s="305" t="s">
        <v>172</v>
      </c>
    </row>
    <row r="5321" spans="1:4" ht="14.5" customHeight="1" x14ac:dyDescent="0.35">
      <c r="A5321" s="1"/>
      <c r="B5321" s="306">
        <v>44504.68958334536</v>
      </c>
      <c r="C5321" s="304">
        <v>1.1956133738848014</v>
      </c>
      <c r="D5321" s="305" t="s">
        <v>172</v>
      </c>
    </row>
    <row r="5322" spans="1:4" ht="14.5" customHeight="1" x14ac:dyDescent="0.35">
      <c r="A5322" s="1"/>
      <c r="B5322" s="306">
        <v>44504.690277789807</v>
      </c>
      <c r="C5322" s="304">
        <v>1.2754023490220485</v>
      </c>
      <c r="D5322" s="305" t="s">
        <v>172</v>
      </c>
    </row>
    <row r="5323" spans="1:4" ht="14.5" customHeight="1" x14ac:dyDescent="0.35">
      <c r="A5323" s="1"/>
      <c r="B5323" s="306">
        <v>44504.690972234253</v>
      </c>
      <c r="C5323" s="304">
        <v>0.62627009679693701</v>
      </c>
      <c r="D5323" s="305" t="s">
        <v>172</v>
      </c>
    </row>
    <row r="5324" spans="1:4" ht="14.5" customHeight="1" x14ac:dyDescent="0.35">
      <c r="A5324" s="1"/>
      <c r="B5324" s="306">
        <v>44504.6916666787</v>
      </c>
      <c r="C5324" s="304">
        <v>0.28561763764790082</v>
      </c>
      <c r="D5324" s="305" t="s">
        <v>172</v>
      </c>
    </row>
    <row r="5325" spans="1:4" ht="14.5" customHeight="1" x14ac:dyDescent="0.35">
      <c r="A5325" s="1"/>
      <c r="B5325" s="306">
        <v>44504.692361123147</v>
      </c>
      <c r="C5325" s="304">
        <v>0.14614092284082456</v>
      </c>
      <c r="D5325" s="305" t="s">
        <v>172</v>
      </c>
    </row>
    <row r="5326" spans="1:4" ht="14.5" customHeight="1" x14ac:dyDescent="0.35">
      <c r="A5326" s="1"/>
      <c r="B5326" s="306">
        <v>44504.693055567594</v>
      </c>
      <c r="C5326" s="304">
        <v>0</v>
      </c>
      <c r="D5326" s="305" t="s">
        <v>172</v>
      </c>
    </row>
    <row r="5327" spans="1:4" ht="14.5" customHeight="1" x14ac:dyDescent="0.35">
      <c r="A5327" s="1"/>
      <c r="B5327" s="306">
        <v>44504.69375001204</v>
      </c>
      <c r="C5327" s="304">
        <v>0</v>
      </c>
      <c r="D5327" s="305" t="s">
        <v>172</v>
      </c>
    </row>
    <row r="5328" spans="1:4" ht="14.5" customHeight="1" x14ac:dyDescent="0.35">
      <c r="A5328" s="1"/>
      <c r="B5328" s="306">
        <v>44504.694444456487</v>
      </c>
      <c r="C5328" s="304">
        <v>0</v>
      </c>
      <c r="D5328" s="305" t="s">
        <v>172</v>
      </c>
    </row>
    <row r="5329" spans="1:4" ht="14.5" customHeight="1" x14ac:dyDescent="0.35">
      <c r="A5329" s="1"/>
      <c r="B5329" s="306">
        <v>44504.695138900934</v>
      </c>
      <c r="C5329" s="304">
        <v>0</v>
      </c>
      <c r="D5329" s="305" t="s">
        <v>172</v>
      </c>
    </row>
    <row r="5330" spans="1:4" ht="14.5" customHeight="1" x14ac:dyDescent="0.35">
      <c r="A5330" s="1"/>
      <c r="B5330" s="306">
        <v>44504.69583334538</v>
      </c>
      <c r="C5330" s="304">
        <v>0.60102102701559945</v>
      </c>
      <c r="D5330" s="305" t="s">
        <v>172</v>
      </c>
    </row>
    <row r="5331" spans="1:4" ht="14.5" customHeight="1" x14ac:dyDescent="0.35">
      <c r="A5331" s="1"/>
      <c r="B5331" s="306">
        <v>44504.696527789827</v>
      </c>
      <c r="C5331" s="304">
        <v>1.0254434969839621</v>
      </c>
      <c r="D5331" s="305" t="s">
        <v>172</v>
      </c>
    </row>
    <row r="5332" spans="1:4" ht="14.5" customHeight="1" x14ac:dyDescent="0.35">
      <c r="A5332" s="1"/>
      <c r="B5332" s="306">
        <v>44504.697222234274</v>
      </c>
      <c r="C5332" s="304">
        <v>1.225301573868228</v>
      </c>
      <c r="D5332" s="305" t="s">
        <v>172</v>
      </c>
    </row>
    <row r="5333" spans="1:4" ht="14.5" customHeight="1" x14ac:dyDescent="0.35">
      <c r="A5333" s="1"/>
      <c r="B5333" s="306">
        <v>44504.697916678721</v>
      </c>
      <c r="C5333" s="304">
        <v>1.411123852523239</v>
      </c>
      <c r="D5333" s="305" t="s">
        <v>172</v>
      </c>
    </row>
    <row r="5334" spans="1:4" ht="14.5" customHeight="1" x14ac:dyDescent="0.35">
      <c r="A5334" s="1"/>
      <c r="B5334" s="306">
        <v>44504.698611123167</v>
      </c>
      <c r="C5334" s="304">
        <v>1.0507106832694262</v>
      </c>
      <c r="D5334" s="305" t="s">
        <v>172</v>
      </c>
    </row>
    <row r="5335" spans="1:4" ht="14.5" customHeight="1" x14ac:dyDescent="0.35">
      <c r="A5335" s="1"/>
      <c r="B5335" s="306">
        <v>44504.699305567614</v>
      </c>
      <c r="C5335" s="304">
        <v>0.41508300831353606</v>
      </c>
      <c r="D5335" s="305" t="s">
        <v>172</v>
      </c>
    </row>
    <row r="5336" spans="1:4" ht="14.5" customHeight="1" x14ac:dyDescent="0.35">
      <c r="A5336" s="1"/>
      <c r="B5336" s="306">
        <v>44504.700000012061</v>
      </c>
      <c r="C5336" s="304">
        <v>0.36295943299206407</v>
      </c>
      <c r="D5336" s="305" t="s">
        <v>172</v>
      </c>
    </row>
    <row r="5337" spans="1:4" ht="14.5" customHeight="1" x14ac:dyDescent="0.35">
      <c r="A5337" s="1"/>
      <c r="B5337" s="306">
        <v>44504.700694456507</v>
      </c>
      <c r="C5337" s="304">
        <v>0.18204752247467962</v>
      </c>
      <c r="D5337" s="305" t="s">
        <v>172</v>
      </c>
    </row>
    <row r="5338" spans="1:4" ht="14.5" customHeight="1" x14ac:dyDescent="0.35">
      <c r="A5338" s="1"/>
      <c r="B5338" s="306">
        <v>44504.701388900954</v>
      </c>
      <c r="C5338" s="304">
        <v>0</v>
      </c>
      <c r="D5338" s="305" t="s">
        <v>172</v>
      </c>
    </row>
    <row r="5339" spans="1:4" ht="14.5" customHeight="1" x14ac:dyDescent="0.35">
      <c r="A5339" s="1"/>
      <c r="B5339" s="306">
        <v>44504.702083345401</v>
      </c>
      <c r="C5339" s="304">
        <v>0</v>
      </c>
      <c r="D5339" s="305" t="s">
        <v>172</v>
      </c>
    </row>
    <row r="5340" spans="1:4" ht="14.5" customHeight="1" x14ac:dyDescent="0.35">
      <c r="A5340" s="1"/>
      <c r="B5340" s="306">
        <v>44504.702777789847</v>
      </c>
      <c r="C5340" s="304">
        <v>0.10763326319646041</v>
      </c>
      <c r="D5340" s="305" t="s">
        <v>172</v>
      </c>
    </row>
    <row r="5341" spans="1:4" ht="14.5" customHeight="1" x14ac:dyDescent="0.35">
      <c r="A5341" s="1"/>
      <c r="B5341" s="306">
        <v>44504.703472234294</v>
      </c>
      <c r="C5341" s="304">
        <v>0.93914955014349744</v>
      </c>
      <c r="D5341" s="305" t="s">
        <v>172</v>
      </c>
    </row>
    <row r="5342" spans="1:4" ht="14.5" customHeight="1" x14ac:dyDescent="0.35">
      <c r="A5342" s="1"/>
      <c r="B5342" s="306">
        <v>44504.704166678741</v>
      </c>
      <c r="C5342" s="304">
        <v>1.3188759368231027</v>
      </c>
      <c r="D5342" s="305" t="s">
        <v>172</v>
      </c>
    </row>
    <row r="5343" spans="1:4" ht="14.5" customHeight="1" x14ac:dyDescent="0.35">
      <c r="A5343" s="1"/>
      <c r="B5343" s="306">
        <v>44504.704861123188</v>
      </c>
      <c r="C5343" s="304">
        <v>1.5665552148790691</v>
      </c>
      <c r="D5343" s="305" t="s">
        <v>172</v>
      </c>
    </row>
    <row r="5344" spans="1:4" ht="14.5" customHeight="1" x14ac:dyDescent="0.35">
      <c r="A5344" s="1"/>
      <c r="B5344" s="306">
        <v>44504.705555567634</v>
      </c>
      <c r="C5344" s="304">
        <v>1.746476126931096</v>
      </c>
      <c r="D5344" s="305" t="s">
        <v>172</v>
      </c>
    </row>
    <row r="5345" spans="1:4" ht="14.5" customHeight="1" x14ac:dyDescent="0.35">
      <c r="A5345" s="1"/>
      <c r="B5345" s="306">
        <v>44504.706250012081</v>
      </c>
      <c r="C5345" s="304">
        <v>1.0462599155170362</v>
      </c>
      <c r="D5345" s="305" t="s">
        <v>172</v>
      </c>
    </row>
    <row r="5346" spans="1:4" ht="14.5" customHeight="1" x14ac:dyDescent="0.35">
      <c r="A5346" s="1"/>
      <c r="B5346" s="306">
        <v>44504.706944456528</v>
      </c>
      <c r="C5346" s="304">
        <v>0.64273682356411732</v>
      </c>
      <c r="D5346" s="305" t="s">
        <v>172</v>
      </c>
    </row>
    <row r="5347" spans="1:4" ht="14.5" customHeight="1" x14ac:dyDescent="0.35">
      <c r="A5347" s="1"/>
      <c r="B5347" s="306">
        <v>44504.707638900974</v>
      </c>
      <c r="C5347" s="304">
        <v>0.55085567537927693</v>
      </c>
      <c r="D5347" s="305" t="s">
        <v>172</v>
      </c>
    </row>
    <row r="5348" spans="1:4" ht="14.5" customHeight="1" x14ac:dyDescent="0.35">
      <c r="A5348" s="1"/>
      <c r="B5348" s="306">
        <v>44504.708333345421</v>
      </c>
      <c r="C5348" s="304">
        <v>0.39329405533865913</v>
      </c>
      <c r="D5348" s="305" t="s">
        <v>172</v>
      </c>
    </row>
    <row r="5349" spans="1:4" ht="14.5" customHeight="1" x14ac:dyDescent="0.35">
      <c r="A5349" s="1"/>
      <c r="B5349" s="306">
        <v>44504.709027789868</v>
      </c>
      <c r="C5349" s="304">
        <v>0.25785998482562794</v>
      </c>
      <c r="D5349" s="305" t="s">
        <v>172</v>
      </c>
    </row>
    <row r="5350" spans="1:4" ht="14.5" customHeight="1" x14ac:dyDescent="0.35">
      <c r="A5350" s="1"/>
      <c r="B5350" s="306">
        <v>44504.709722234315</v>
      </c>
      <c r="C5350" s="304">
        <v>0.10969790268230994</v>
      </c>
      <c r="D5350" s="305" t="s">
        <v>172</v>
      </c>
    </row>
    <row r="5351" spans="1:4" ht="14.5" customHeight="1" x14ac:dyDescent="0.35">
      <c r="A5351" s="1"/>
      <c r="B5351" s="306">
        <v>44504.710416678761</v>
      </c>
      <c r="C5351" s="304">
        <v>0.38136119646076166</v>
      </c>
      <c r="D5351" s="305" t="s">
        <v>172</v>
      </c>
    </row>
    <row r="5352" spans="1:4" ht="14.5" customHeight="1" x14ac:dyDescent="0.35">
      <c r="A5352" s="1"/>
      <c r="B5352" s="306">
        <v>44504.711111123208</v>
      </c>
      <c r="C5352" s="304">
        <v>1.2780009521261035</v>
      </c>
      <c r="D5352" s="305" t="s">
        <v>172</v>
      </c>
    </row>
    <row r="5353" spans="1:4" ht="14.5" customHeight="1" x14ac:dyDescent="0.35">
      <c r="A5353" s="1"/>
      <c r="B5353" s="306">
        <v>44504.711805567655</v>
      </c>
      <c r="C5353" s="304">
        <v>1.5959465377926487</v>
      </c>
      <c r="D5353" s="305" t="s">
        <v>172</v>
      </c>
    </row>
    <row r="5354" spans="1:4" ht="14.5" customHeight="1" x14ac:dyDescent="0.35">
      <c r="A5354" s="1"/>
      <c r="B5354" s="306">
        <v>44504.712500012101</v>
      </c>
      <c r="C5354" s="304">
        <v>1.8537614826220912</v>
      </c>
      <c r="D5354" s="305" t="s">
        <v>172</v>
      </c>
    </row>
    <row r="5355" spans="1:4" ht="14.5" customHeight="1" x14ac:dyDescent="0.35">
      <c r="A5355" s="1"/>
      <c r="B5355" s="306">
        <v>44504.713194456548</v>
      </c>
      <c r="C5355" s="304">
        <v>2.0963717956926606</v>
      </c>
      <c r="D5355" s="305" t="s">
        <v>172</v>
      </c>
    </row>
    <row r="5356" spans="1:4" ht="14.5" customHeight="1" x14ac:dyDescent="0.35">
      <c r="A5356" s="1"/>
      <c r="B5356" s="306">
        <v>44504.713888900995</v>
      </c>
      <c r="C5356" s="304">
        <v>1.4445821192582116</v>
      </c>
      <c r="D5356" s="305" t="s">
        <v>172</v>
      </c>
    </row>
    <row r="5357" spans="1:4" ht="14.5" customHeight="1" x14ac:dyDescent="0.35">
      <c r="A5357" s="1"/>
      <c r="B5357" s="306">
        <v>44504.714583345441</v>
      </c>
      <c r="C5357" s="304">
        <v>0.92797510002343797</v>
      </c>
      <c r="D5357" s="305" t="s">
        <v>172</v>
      </c>
    </row>
    <row r="5358" spans="1:4" ht="14.5" customHeight="1" x14ac:dyDescent="0.35">
      <c r="A5358" s="1"/>
      <c r="B5358" s="306">
        <v>44504.715277789888</v>
      </c>
      <c r="C5358" s="304">
        <v>0.82414886262137466</v>
      </c>
      <c r="D5358" s="305" t="s">
        <v>172</v>
      </c>
    </row>
    <row r="5359" spans="1:4" ht="14.5" customHeight="1" x14ac:dyDescent="0.35">
      <c r="A5359" s="1"/>
      <c r="B5359" s="306">
        <v>44504.715972234335</v>
      </c>
      <c r="C5359" s="304">
        <v>0.58245008435582502</v>
      </c>
      <c r="D5359" s="305" t="s">
        <v>172</v>
      </c>
    </row>
    <row r="5360" spans="1:4" ht="14.5" customHeight="1" x14ac:dyDescent="0.35">
      <c r="A5360" s="1"/>
      <c r="B5360" s="306">
        <v>44504.716666678782</v>
      </c>
      <c r="C5360" s="304">
        <v>0.41366768176706803</v>
      </c>
      <c r="D5360" s="305" t="s">
        <v>172</v>
      </c>
    </row>
    <row r="5361" spans="1:4" ht="14.5" customHeight="1" x14ac:dyDescent="0.35">
      <c r="A5361" s="1"/>
      <c r="B5361" s="306">
        <v>44504.717361123228</v>
      </c>
      <c r="C5361" s="304">
        <v>0.2741547721607655</v>
      </c>
      <c r="D5361" s="305" t="s">
        <v>172</v>
      </c>
    </row>
    <row r="5362" spans="1:4" ht="14.5" customHeight="1" x14ac:dyDescent="0.35">
      <c r="A5362" s="1"/>
      <c r="B5362" s="306">
        <v>44504.718055567675</v>
      </c>
      <c r="C5362" s="304">
        <v>0.22121970332642793</v>
      </c>
      <c r="D5362" s="305" t="s">
        <v>172</v>
      </c>
    </row>
    <row r="5363" spans="1:4" ht="14.5" customHeight="1" x14ac:dyDescent="0.35">
      <c r="A5363" s="1"/>
      <c r="B5363" s="306">
        <v>44504.718750012122</v>
      </c>
      <c r="C5363" s="304">
        <v>0.93219980824710547</v>
      </c>
      <c r="D5363" s="305" t="s">
        <v>172</v>
      </c>
    </row>
    <row r="5364" spans="1:4" ht="14.5" customHeight="1" x14ac:dyDescent="0.35">
      <c r="A5364" s="1"/>
      <c r="B5364" s="306">
        <v>44504.719444456568</v>
      </c>
      <c r="C5364" s="304">
        <v>1.6819429608925323</v>
      </c>
      <c r="D5364" s="305" t="s">
        <v>172</v>
      </c>
    </row>
    <row r="5365" spans="1:4" ht="14.5" customHeight="1" x14ac:dyDescent="0.35">
      <c r="A5365" s="1"/>
      <c r="B5365" s="306">
        <v>44504.720138901015</v>
      </c>
      <c r="C5365" s="304">
        <v>1.9778070125295018</v>
      </c>
      <c r="D5365" s="305" t="s">
        <v>172</v>
      </c>
    </row>
    <row r="5366" spans="1:4" ht="14.5" customHeight="1" x14ac:dyDescent="0.35">
      <c r="A5366" s="1"/>
      <c r="B5366" s="306">
        <v>44504.720833345462</v>
      </c>
      <c r="C5366" s="304">
        <v>2.227297022474219</v>
      </c>
      <c r="D5366" s="305" t="s">
        <v>172</v>
      </c>
    </row>
    <row r="5367" spans="1:4" ht="14.5" customHeight="1" x14ac:dyDescent="0.35">
      <c r="A5367" s="1"/>
      <c r="B5367" s="306">
        <v>44504.721527789909</v>
      </c>
      <c r="C5367" s="304">
        <v>2.4079040849640783</v>
      </c>
      <c r="D5367" s="305" t="s">
        <v>172</v>
      </c>
    </row>
    <row r="5368" spans="1:4" ht="14.5" customHeight="1" x14ac:dyDescent="0.35">
      <c r="A5368" s="1"/>
      <c r="B5368" s="306">
        <v>44504.722222234355</v>
      </c>
      <c r="C5368" s="304">
        <v>1.6140369625090292</v>
      </c>
      <c r="D5368" s="305" t="s">
        <v>172</v>
      </c>
    </row>
    <row r="5369" spans="1:4" ht="14.5" customHeight="1" x14ac:dyDescent="0.35">
      <c r="A5369" s="1"/>
      <c r="B5369" s="306">
        <v>44504.722916678802</v>
      </c>
      <c r="C5369" s="304">
        <v>1.158202207902741</v>
      </c>
      <c r="D5369" s="305" t="s">
        <v>172</v>
      </c>
    </row>
    <row r="5370" spans="1:4" ht="14.5" customHeight="1" x14ac:dyDescent="0.35">
      <c r="A5370" s="1"/>
      <c r="B5370" s="306">
        <v>44504.723611123249</v>
      </c>
      <c r="C5370" s="304">
        <v>0.94364997182148425</v>
      </c>
      <c r="D5370" s="305" t="s">
        <v>172</v>
      </c>
    </row>
    <row r="5371" spans="1:4" ht="14.5" customHeight="1" x14ac:dyDescent="0.35">
      <c r="A5371" s="1"/>
      <c r="B5371" s="306">
        <v>44504.724305567695</v>
      </c>
      <c r="C5371" s="304">
        <v>0.69343173134355618</v>
      </c>
      <c r="D5371" s="305" t="s">
        <v>172</v>
      </c>
    </row>
    <row r="5372" spans="1:4" ht="14.5" customHeight="1" x14ac:dyDescent="0.35">
      <c r="A5372" s="1"/>
      <c r="B5372" s="306">
        <v>44504.725000012142</v>
      </c>
      <c r="C5372" s="304">
        <v>0.50420615083271514</v>
      </c>
      <c r="D5372" s="305" t="s">
        <v>172</v>
      </c>
    </row>
    <row r="5373" spans="1:4" ht="14.5" customHeight="1" x14ac:dyDescent="0.35">
      <c r="A5373" s="1"/>
      <c r="B5373" s="306">
        <v>44504.725694456589</v>
      </c>
      <c r="C5373" s="304">
        <v>0.38843770233526509</v>
      </c>
      <c r="D5373" s="305" t="s">
        <v>172</v>
      </c>
    </row>
    <row r="5374" spans="1:4" ht="14.5" customHeight="1" x14ac:dyDescent="0.35">
      <c r="A5374" s="1"/>
      <c r="B5374" s="306">
        <v>44504.726388901036</v>
      </c>
      <c r="C5374" s="304">
        <v>0.2499526127047299</v>
      </c>
      <c r="D5374" s="305" t="s">
        <v>172</v>
      </c>
    </row>
    <row r="5375" spans="1:4" ht="14.5" customHeight="1" x14ac:dyDescent="0.35">
      <c r="A5375" s="1"/>
      <c r="B5375" s="306">
        <v>44504.727083345482</v>
      </c>
      <c r="C5375" s="304">
        <v>0.99086159262246842</v>
      </c>
      <c r="D5375" s="305" t="s">
        <v>172</v>
      </c>
    </row>
    <row r="5376" spans="1:4" ht="14.5" customHeight="1" x14ac:dyDescent="0.35">
      <c r="A5376" s="1"/>
      <c r="B5376" s="306">
        <v>44504.727777789929</v>
      </c>
      <c r="C5376" s="304">
        <v>1.6834987814015221</v>
      </c>
      <c r="D5376" s="305" t="s">
        <v>172</v>
      </c>
    </row>
    <row r="5377" spans="1:4" ht="14.5" customHeight="1" x14ac:dyDescent="0.35">
      <c r="A5377" s="1"/>
      <c r="B5377" s="306">
        <v>44504.728472234376</v>
      </c>
      <c r="C5377" s="304">
        <v>1.9459172397216207</v>
      </c>
      <c r="D5377" s="305" t="s">
        <v>172</v>
      </c>
    </row>
    <row r="5378" spans="1:4" ht="14.5" customHeight="1" x14ac:dyDescent="0.35">
      <c r="A5378" s="1"/>
      <c r="B5378" s="306">
        <v>44504.729166678822</v>
      </c>
      <c r="C5378" s="304">
        <v>2.1660572894790677</v>
      </c>
      <c r="D5378" s="305" t="s">
        <v>172</v>
      </c>
    </row>
    <row r="5379" spans="1:4" ht="14.5" customHeight="1" x14ac:dyDescent="0.35">
      <c r="A5379" s="1"/>
      <c r="B5379" s="306">
        <v>44504.729861123269</v>
      </c>
      <c r="C5379" s="304">
        <v>2.0653936399564978</v>
      </c>
      <c r="D5379" s="305" t="s">
        <v>172</v>
      </c>
    </row>
    <row r="5380" spans="1:4" ht="14.5" customHeight="1" x14ac:dyDescent="0.35">
      <c r="A5380" s="1"/>
      <c r="B5380" s="306">
        <v>44504.730555567716</v>
      </c>
      <c r="C5380" s="304">
        <v>1.1874700909119382</v>
      </c>
      <c r="D5380" s="305" t="s">
        <v>172</v>
      </c>
    </row>
    <row r="5381" spans="1:4" ht="14.5" customHeight="1" x14ac:dyDescent="0.35">
      <c r="A5381" s="1"/>
      <c r="B5381" s="306">
        <v>44504.731250012162</v>
      </c>
      <c r="C5381" s="304">
        <v>0.9477232692717128</v>
      </c>
      <c r="D5381" s="305" t="s">
        <v>172</v>
      </c>
    </row>
    <row r="5382" spans="1:4" ht="14.5" customHeight="1" x14ac:dyDescent="0.35">
      <c r="A5382" s="1"/>
      <c r="B5382" s="306">
        <v>44504.731944456609</v>
      </c>
      <c r="C5382" s="304">
        <v>0.74594931207690629</v>
      </c>
      <c r="D5382" s="305" t="s">
        <v>172</v>
      </c>
    </row>
    <row r="5383" spans="1:4" ht="14.5" customHeight="1" x14ac:dyDescent="0.35">
      <c r="A5383" s="1"/>
      <c r="B5383" s="306">
        <v>44504.732638901056</v>
      </c>
      <c r="C5383" s="304">
        <v>0.52994013621741942</v>
      </c>
      <c r="D5383" s="305" t="s">
        <v>172</v>
      </c>
    </row>
    <row r="5384" spans="1:4" ht="14.5" customHeight="1" x14ac:dyDescent="0.35">
      <c r="A5384" s="1"/>
      <c r="B5384" s="306">
        <v>44504.733333345503</v>
      </c>
      <c r="C5384" s="304">
        <v>0.35951368483990792</v>
      </c>
      <c r="D5384" s="305" t="s">
        <v>172</v>
      </c>
    </row>
    <row r="5385" spans="1:4" ht="14.5" customHeight="1" x14ac:dyDescent="0.35">
      <c r="A5385" s="1"/>
      <c r="B5385" s="306">
        <v>44504.734027789949</v>
      </c>
      <c r="C5385" s="304">
        <v>0.1653793335390257</v>
      </c>
      <c r="D5385" s="305" t="s">
        <v>172</v>
      </c>
    </row>
    <row r="5386" spans="1:4" ht="14.5" customHeight="1" x14ac:dyDescent="0.35">
      <c r="A5386" s="1"/>
      <c r="B5386" s="306">
        <v>44504.734722234396</v>
      </c>
      <c r="C5386" s="304">
        <v>0.44108831948166766</v>
      </c>
      <c r="D5386" s="305" t="s">
        <v>172</v>
      </c>
    </row>
    <row r="5387" spans="1:4" ht="14.5" customHeight="1" x14ac:dyDescent="0.35">
      <c r="A5387" s="1"/>
      <c r="B5387" s="306">
        <v>44504.735416678843</v>
      </c>
      <c r="C5387" s="304">
        <v>1.4871603547068388</v>
      </c>
      <c r="D5387" s="305" t="s">
        <v>172</v>
      </c>
    </row>
    <row r="5388" spans="1:4" ht="14.5" customHeight="1" x14ac:dyDescent="0.35">
      <c r="A5388" s="1"/>
      <c r="B5388" s="306">
        <v>44504.736111123289</v>
      </c>
      <c r="C5388" s="304">
        <v>1.8265921900957438</v>
      </c>
      <c r="D5388" s="305" t="s">
        <v>172</v>
      </c>
    </row>
    <row r="5389" spans="1:4" ht="14.5" customHeight="1" x14ac:dyDescent="0.35">
      <c r="A5389" s="1"/>
      <c r="B5389" s="306">
        <v>44504.736805567736</v>
      </c>
      <c r="C5389" s="304">
        <v>2.0803130173444817</v>
      </c>
      <c r="D5389" s="305" t="s">
        <v>172</v>
      </c>
    </row>
    <row r="5390" spans="1:4" ht="14.5" customHeight="1" x14ac:dyDescent="0.35">
      <c r="A5390" s="1"/>
      <c r="B5390" s="306">
        <v>44504.737500012183</v>
      </c>
      <c r="C5390" s="304">
        <v>2.3215344599034022</v>
      </c>
      <c r="D5390" s="305" t="s">
        <v>172</v>
      </c>
    </row>
    <row r="5391" spans="1:4" ht="14.5" customHeight="1" x14ac:dyDescent="0.35">
      <c r="A5391" s="1"/>
      <c r="B5391" s="306">
        <v>44504.73819445663</v>
      </c>
      <c r="C5391" s="304">
        <v>2.1796583737847262</v>
      </c>
      <c r="D5391" s="305" t="s">
        <v>172</v>
      </c>
    </row>
    <row r="5392" spans="1:4" ht="14.5" customHeight="1" x14ac:dyDescent="0.35">
      <c r="A5392" s="1"/>
      <c r="B5392" s="306">
        <v>44504.738888901076</v>
      </c>
      <c r="C5392" s="304">
        <v>1.3791578636180324</v>
      </c>
      <c r="D5392" s="305" t="s">
        <v>172</v>
      </c>
    </row>
    <row r="5393" spans="1:4" ht="14.5" customHeight="1" x14ac:dyDescent="0.35">
      <c r="A5393" s="1"/>
      <c r="B5393" s="306">
        <v>44504.739583345523</v>
      </c>
      <c r="C5393" s="304">
        <v>1.1259114493600919</v>
      </c>
      <c r="D5393" s="305" t="s">
        <v>172</v>
      </c>
    </row>
    <row r="5394" spans="1:4" ht="14.5" customHeight="1" x14ac:dyDescent="0.35">
      <c r="A5394" s="1"/>
      <c r="B5394" s="306">
        <v>44504.74027778997</v>
      </c>
      <c r="C5394" s="304">
        <v>0.90985938595578475</v>
      </c>
      <c r="D5394" s="305" t="s">
        <v>172</v>
      </c>
    </row>
    <row r="5395" spans="1:4" ht="14.5" customHeight="1" x14ac:dyDescent="0.35">
      <c r="A5395" s="1"/>
      <c r="B5395" s="306">
        <v>44504.740972234416</v>
      </c>
      <c r="C5395" s="304">
        <v>0.66651307862375686</v>
      </c>
      <c r="D5395" s="305" t="s">
        <v>172</v>
      </c>
    </row>
    <row r="5396" spans="1:4" ht="14.5" customHeight="1" x14ac:dyDescent="0.35">
      <c r="A5396" s="1"/>
      <c r="B5396" s="306">
        <v>44504.741666678863</v>
      </c>
      <c r="C5396" s="304">
        <v>0.47335246644774237</v>
      </c>
      <c r="D5396" s="305" t="s">
        <v>172</v>
      </c>
    </row>
    <row r="5397" spans="1:4" ht="14.5" customHeight="1" x14ac:dyDescent="0.35">
      <c r="A5397" s="1"/>
      <c r="B5397" s="306">
        <v>44504.74236112331</v>
      </c>
      <c r="C5397" s="304">
        <v>0.29283151148366643</v>
      </c>
      <c r="D5397" s="305" t="s">
        <v>172</v>
      </c>
    </row>
    <row r="5398" spans="1:4" ht="14.5" customHeight="1" x14ac:dyDescent="0.35">
      <c r="A5398" s="1"/>
      <c r="B5398" s="306">
        <v>44504.743055567757</v>
      </c>
      <c r="C5398" s="304">
        <v>0.39801215122677147</v>
      </c>
      <c r="D5398" s="305" t="s">
        <v>172</v>
      </c>
    </row>
    <row r="5399" spans="1:4" ht="14.5" customHeight="1" x14ac:dyDescent="0.35">
      <c r="A5399" s="1"/>
      <c r="B5399" s="306">
        <v>44504.743750012203</v>
      </c>
      <c r="C5399" s="304">
        <v>1.3032804496514321</v>
      </c>
      <c r="D5399" s="305" t="s">
        <v>172</v>
      </c>
    </row>
    <row r="5400" spans="1:4" ht="14.5" customHeight="1" x14ac:dyDescent="0.35">
      <c r="A5400" s="1"/>
      <c r="B5400" s="306">
        <v>44504.74444445665</v>
      </c>
      <c r="C5400" s="304">
        <v>1.6736688547575491</v>
      </c>
      <c r="D5400" s="305" t="s">
        <v>172</v>
      </c>
    </row>
    <row r="5401" spans="1:4" ht="14.5" customHeight="1" x14ac:dyDescent="0.35">
      <c r="A5401" s="1"/>
      <c r="B5401" s="306">
        <v>44504.745138901097</v>
      </c>
      <c r="C5401" s="304">
        <v>1.8376802982066995</v>
      </c>
      <c r="D5401" s="305" t="s">
        <v>172</v>
      </c>
    </row>
    <row r="5402" spans="1:4" ht="14.5" customHeight="1" x14ac:dyDescent="0.35">
      <c r="A5402" s="1"/>
      <c r="B5402" s="306">
        <v>44504.745833345543</v>
      </c>
      <c r="C5402" s="304">
        <v>2.0055726701099958</v>
      </c>
      <c r="D5402" s="305" t="s">
        <v>172</v>
      </c>
    </row>
    <row r="5403" spans="1:4" ht="14.5" customHeight="1" x14ac:dyDescent="0.35">
      <c r="A5403" s="1"/>
      <c r="B5403" s="306">
        <v>44504.74652778999</v>
      </c>
      <c r="C5403" s="304">
        <v>1.6653286414683861</v>
      </c>
      <c r="D5403" s="305" t="s">
        <v>172</v>
      </c>
    </row>
    <row r="5404" spans="1:4" ht="14.5" customHeight="1" x14ac:dyDescent="0.35">
      <c r="A5404" s="1"/>
      <c r="B5404" s="306">
        <v>44504.747222234437</v>
      </c>
      <c r="C5404" s="304">
        <v>0.90734725345575196</v>
      </c>
      <c r="D5404" s="305" t="s">
        <v>172</v>
      </c>
    </row>
    <row r="5405" spans="1:4" ht="14.5" customHeight="1" x14ac:dyDescent="0.35">
      <c r="A5405" s="1"/>
      <c r="B5405" s="306">
        <v>44504.747916678883</v>
      </c>
      <c r="C5405" s="304">
        <v>0.60465223511344746</v>
      </c>
      <c r="D5405" s="305" t="s">
        <v>172</v>
      </c>
    </row>
    <row r="5406" spans="1:4" ht="14.5" customHeight="1" x14ac:dyDescent="0.35">
      <c r="A5406" s="1"/>
      <c r="B5406" s="306">
        <v>44504.74861112333</v>
      </c>
      <c r="C5406" s="304">
        <v>0.50563062859115837</v>
      </c>
      <c r="D5406" s="305" t="s">
        <v>172</v>
      </c>
    </row>
    <row r="5407" spans="1:4" ht="14.5" customHeight="1" x14ac:dyDescent="0.35">
      <c r="A5407" s="1"/>
      <c r="B5407" s="306">
        <v>44504.749305567777</v>
      </c>
      <c r="C5407" s="304">
        <v>0.31636622001478071</v>
      </c>
      <c r="D5407" s="305" t="s">
        <v>172</v>
      </c>
    </row>
    <row r="5408" spans="1:4" ht="14.5" customHeight="1" x14ac:dyDescent="0.35">
      <c r="A5408" s="1"/>
      <c r="B5408" s="306">
        <v>44504.750000012224</v>
      </c>
      <c r="C5408" s="304">
        <v>0.15446581493833661</v>
      </c>
      <c r="D5408" s="305" t="s">
        <v>172</v>
      </c>
    </row>
    <row r="5409" spans="1:4" ht="14.5" customHeight="1" x14ac:dyDescent="0.35">
      <c r="A5409" s="1"/>
      <c r="B5409" s="306">
        <v>44504.75069445667</v>
      </c>
      <c r="C5409" s="304">
        <v>0</v>
      </c>
      <c r="D5409" s="305" t="s">
        <v>172</v>
      </c>
    </row>
    <row r="5410" spans="1:4" ht="14.5" customHeight="1" x14ac:dyDescent="0.35">
      <c r="A5410" s="1"/>
      <c r="B5410" s="306">
        <v>44504.751388901117</v>
      </c>
      <c r="C5410" s="304">
        <v>0.38137180724288577</v>
      </c>
      <c r="D5410" s="305" t="s">
        <v>172</v>
      </c>
    </row>
    <row r="5411" spans="1:4" ht="14.5" customHeight="1" x14ac:dyDescent="0.35">
      <c r="A5411" s="1"/>
      <c r="B5411" s="306">
        <v>44504.752083345564</v>
      </c>
      <c r="C5411" s="304">
        <v>1.3741796647347806</v>
      </c>
      <c r="D5411" s="305" t="s">
        <v>172</v>
      </c>
    </row>
    <row r="5412" spans="1:4" ht="14.5" customHeight="1" x14ac:dyDescent="0.35">
      <c r="A5412" s="1"/>
      <c r="B5412" s="306">
        <v>44504.75277779001</v>
      </c>
      <c r="C5412" s="304">
        <v>1.757043803405304</v>
      </c>
      <c r="D5412" s="305" t="s">
        <v>172</v>
      </c>
    </row>
    <row r="5413" spans="1:4" ht="14.5" customHeight="1" x14ac:dyDescent="0.35">
      <c r="A5413" s="1"/>
      <c r="B5413" s="306">
        <v>44504.753472234457</v>
      </c>
      <c r="C5413" s="304">
        <v>2.1364768377007448</v>
      </c>
      <c r="D5413" s="305" t="s">
        <v>172</v>
      </c>
    </row>
    <row r="5414" spans="1:4" ht="14.5" customHeight="1" x14ac:dyDescent="0.35">
      <c r="A5414" s="1"/>
      <c r="B5414" s="306">
        <v>44504.754166678904</v>
      </c>
      <c r="C5414" s="304">
        <v>2.4037452169851048</v>
      </c>
      <c r="D5414" s="305" t="s">
        <v>172</v>
      </c>
    </row>
    <row r="5415" spans="1:4" ht="14.5" customHeight="1" x14ac:dyDescent="0.35">
      <c r="A5415" s="1"/>
      <c r="B5415" s="306">
        <v>44504.754861123351</v>
      </c>
      <c r="C5415" s="304">
        <v>1.8418166928498068</v>
      </c>
      <c r="D5415" s="305" t="s">
        <v>172</v>
      </c>
    </row>
    <row r="5416" spans="1:4" ht="14.5" customHeight="1" x14ac:dyDescent="0.35">
      <c r="A5416" s="1"/>
      <c r="B5416" s="306">
        <v>44504.755555567797</v>
      </c>
      <c r="C5416" s="304">
        <v>1.1057140457231374</v>
      </c>
      <c r="D5416" s="305" t="s">
        <v>172</v>
      </c>
    </row>
    <row r="5417" spans="1:4" ht="14.5" customHeight="1" x14ac:dyDescent="0.35">
      <c r="A5417" s="1"/>
      <c r="B5417" s="306">
        <v>44504.756250012244</v>
      </c>
      <c r="C5417" s="304">
        <v>0.93868324208528975</v>
      </c>
      <c r="D5417" s="305" t="s">
        <v>172</v>
      </c>
    </row>
    <row r="5418" spans="1:4" ht="14.5" customHeight="1" x14ac:dyDescent="0.35">
      <c r="A5418" s="1"/>
      <c r="B5418" s="306">
        <v>44504.756944456691</v>
      </c>
      <c r="C5418" s="304">
        <v>0.7054698344538034</v>
      </c>
      <c r="D5418" s="305" t="s">
        <v>172</v>
      </c>
    </row>
    <row r="5419" spans="1:4" ht="14.5" customHeight="1" x14ac:dyDescent="0.35">
      <c r="A5419" s="1"/>
      <c r="B5419" s="306">
        <v>44504.757638901137</v>
      </c>
      <c r="C5419" s="304">
        <v>0.39145520437384673</v>
      </c>
      <c r="D5419" s="305" t="s">
        <v>172</v>
      </c>
    </row>
    <row r="5420" spans="1:4" ht="14.5" customHeight="1" x14ac:dyDescent="0.35">
      <c r="A5420" s="1"/>
      <c r="B5420" s="306">
        <v>44504.758333345584</v>
      </c>
      <c r="C5420" s="304">
        <v>0.31364506725800162</v>
      </c>
      <c r="D5420" s="305" t="s">
        <v>172</v>
      </c>
    </row>
    <row r="5421" spans="1:4" ht="14.5" customHeight="1" x14ac:dyDescent="0.35">
      <c r="A5421" s="1"/>
      <c r="B5421" s="306">
        <v>44504.759027790031</v>
      </c>
      <c r="C5421" s="304">
        <v>0.68734853378209659</v>
      </c>
      <c r="D5421" s="305" t="s">
        <v>172</v>
      </c>
    </row>
    <row r="5422" spans="1:4" ht="14.5" customHeight="1" x14ac:dyDescent="0.35">
      <c r="A5422" s="1"/>
      <c r="B5422" s="306">
        <v>44504.759722234478</v>
      </c>
      <c r="C5422" s="304">
        <v>2.0623760320453886</v>
      </c>
      <c r="D5422" s="305" t="s">
        <v>172</v>
      </c>
    </row>
    <row r="5423" spans="1:4" ht="14.5" customHeight="1" x14ac:dyDescent="0.35">
      <c r="A5423" s="1"/>
      <c r="B5423" s="306">
        <v>44504.760416678924</v>
      </c>
      <c r="C5423" s="304">
        <v>2.6280779585510268</v>
      </c>
      <c r="D5423" s="305" t="s">
        <v>172</v>
      </c>
    </row>
    <row r="5424" spans="1:4" ht="14.5" customHeight="1" x14ac:dyDescent="0.35">
      <c r="A5424" s="1"/>
      <c r="B5424" s="306">
        <v>44504.761111123371</v>
      </c>
      <c r="C5424" s="304">
        <v>3.0717723481874901</v>
      </c>
      <c r="D5424" s="305" t="s">
        <v>172</v>
      </c>
    </row>
    <row r="5425" spans="1:4" ht="14.5" customHeight="1" x14ac:dyDescent="0.35">
      <c r="A5425" s="1"/>
      <c r="B5425" s="306">
        <v>44504.761805567818</v>
      </c>
      <c r="C5425" s="304">
        <v>3.463240567837238</v>
      </c>
      <c r="D5425" s="305" t="s">
        <v>172</v>
      </c>
    </row>
    <row r="5426" spans="1:4" ht="14.5" customHeight="1" x14ac:dyDescent="0.35">
      <c r="A5426" s="1"/>
      <c r="B5426" s="306">
        <v>44504.762500012264</v>
      </c>
      <c r="C5426" s="304">
        <v>2.5080288882266966</v>
      </c>
      <c r="D5426" s="305" t="s">
        <v>172</v>
      </c>
    </row>
    <row r="5427" spans="1:4" ht="14.5" customHeight="1" x14ac:dyDescent="0.35">
      <c r="A5427" s="1"/>
      <c r="B5427" s="306">
        <v>44504.763194456711</v>
      </c>
      <c r="C5427" s="304">
        <v>1.8464174343229387</v>
      </c>
      <c r="D5427" s="305" t="s">
        <v>172</v>
      </c>
    </row>
    <row r="5428" spans="1:4" ht="14.5" customHeight="1" x14ac:dyDescent="0.35">
      <c r="A5428" s="1"/>
      <c r="B5428" s="306">
        <v>44504.763888901158</v>
      </c>
      <c r="C5428" s="304">
        <v>1.5895645813449544</v>
      </c>
      <c r="D5428" s="305" t="s">
        <v>172</v>
      </c>
    </row>
    <row r="5429" spans="1:4" ht="14.5" customHeight="1" x14ac:dyDescent="0.35">
      <c r="A5429" s="1"/>
      <c r="B5429" s="306">
        <v>44504.764583345604</v>
      </c>
      <c r="C5429" s="304">
        <v>1.3870897979521639</v>
      </c>
      <c r="D5429" s="305" t="s">
        <v>172</v>
      </c>
    </row>
    <row r="5430" spans="1:4" ht="14.5" customHeight="1" x14ac:dyDescent="0.35">
      <c r="A5430" s="1"/>
      <c r="B5430" s="306">
        <v>44504.765277790051</v>
      </c>
      <c r="C5430" s="304">
        <v>1.175411518400415</v>
      </c>
      <c r="D5430" s="305" t="s">
        <v>172</v>
      </c>
    </row>
    <row r="5431" spans="1:4" ht="14.5" customHeight="1" x14ac:dyDescent="0.35">
      <c r="A5431" s="1"/>
      <c r="B5431" s="306">
        <v>44504.765972234498</v>
      </c>
      <c r="C5431" s="304">
        <v>0.98826772424329945</v>
      </c>
      <c r="D5431" s="305" t="s">
        <v>172</v>
      </c>
    </row>
    <row r="5432" spans="1:4" ht="14.5" customHeight="1" x14ac:dyDescent="0.35">
      <c r="A5432" s="1"/>
      <c r="B5432" s="306">
        <v>44504.766666678945</v>
      </c>
      <c r="C5432" s="304">
        <v>1.0140598482671066</v>
      </c>
      <c r="D5432" s="305" t="s">
        <v>172</v>
      </c>
    </row>
    <row r="5433" spans="1:4" ht="14.5" customHeight="1" x14ac:dyDescent="0.35">
      <c r="A5433" s="1"/>
      <c r="B5433" s="306">
        <v>44504.767361123391</v>
      </c>
      <c r="C5433" s="304">
        <v>2.356204411498978</v>
      </c>
      <c r="D5433" s="305" t="s">
        <v>172</v>
      </c>
    </row>
    <row r="5434" spans="1:4" ht="14.5" customHeight="1" x14ac:dyDescent="0.35">
      <c r="A5434" s="1"/>
      <c r="B5434" s="306">
        <v>44504.768055567838</v>
      </c>
      <c r="C5434" s="304">
        <v>3.3940882642600627</v>
      </c>
      <c r="D5434" s="305" t="s">
        <v>172</v>
      </c>
    </row>
    <row r="5435" spans="1:4" ht="14.5" customHeight="1" x14ac:dyDescent="0.35">
      <c r="A5435" s="1"/>
      <c r="B5435" s="306">
        <v>44504.768750012285</v>
      </c>
      <c r="C5435" s="304">
        <v>3.895086773000306</v>
      </c>
      <c r="D5435" s="305" t="s">
        <v>172</v>
      </c>
    </row>
    <row r="5436" spans="1:4" ht="14.5" customHeight="1" x14ac:dyDescent="0.35">
      <c r="A5436" s="1"/>
      <c r="B5436" s="306">
        <v>44504.769444456731</v>
      </c>
      <c r="C5436" s="304">
        <v>4.4204767117358035</v>
      </c>
      <c r="D5436" s="305" t="s">
        <v>172</v>
      </c>
    </row>
    <row r="5437" spans="1:4" ht="14.5" customHeight="1" x14ac:dyDescent="0.35">
      <c r="A5437" s="1"/>
      <c r="B5437" s="306">
        <v>44504.770138901178</v>
      </c>
      <c r="C5437" s="304">
        <v>4.5165336222110151</v>
      </c>
      <c r="D5437" s="305" t="s">
        <v>172</v>
      </c>
    </row>
    <row r="5438" spans="1:4" ht="14.5" customHeight="1" x14ac:dyDescent="0.35">
      <c r="A5438" s="1"/>
      <c r="B5438" s="306">
        <v>44504.770833345625</v>
      </c>
      <c r="C5438" s="304">
        <v>3.228091828452913</v>
      </c>
      <c r="D5438" s="305" t="s">
        <v>172</v>
      </c>
    </row>
    <row r="5439" spans="1:4" ht="14.5" customHeight="1" x14ac:dyDescent="0.35">
      <c r="A5439" s="1"/>
      <c r="B5439" s="306">
        <v>44504.771527790072</v>
      </c>
      <c r="C5439" s="304">
        <v>2.6189485299083874</v>
      </c>
      <c r="D5439" s="305" t="s">
        <v>172</v>
      </c>
    </row>
    <row r="5440" spans="1:4" ht="14.5" customHeight="1" x14ac:dyDescent="0.35">
      <c r="A5440" s="1"/>
      <c r="B5440" s="306">
        <v>44504.772222234518</v>
      </c>
      <c r="C5440" s="304">
        <v>2.4038845818597112</v>
      </c>
      <c r="D5440" s="305" t="s">
        <v>172</v>
      </c>
    </row>
    <row r="5441" spans="1:4" ht="14.5" customHeight="1" x14ac:dyDescent="0.35">
      <c r="A5441" s="1"/>
      <c r="B5441" s="306">
        <v>44504.772916678965</v>
      </c>
      <c r="C5441" s="304">
        <v>2.0521145255475859</v>
      </c>
      <c r="D5441" s="305" t="s">
        <v>172</v>
      </c>
    </row>
    <row r="5442" spans="1:4" ht="14.5" customHeight="1" x14ac:dyDescent="0.35">
      <c r="A5442" s="1"/>
      <c r="B5442" s="306">
        <v>44504.773611123412</v>
      </c>
      <c r="C5442" s="304">
        <v>1.8665467682997889</v>
      </c>
      <c r="D5442" s="305" t="s">
        <v>172</v>
      </c>
    </row>
    <row r="5443" spans="1:4" ht="14.5" customHeight="1" x14ac:dyDescent="0.35">
      <c r="A5443" s="1"/>
      <c r="B5443" s="306">
        <v>44504.774305567858</v>
      </c>
      <c r="C5443" s="304">
        <v>1.6890369126460427</v>
      </c>
      <c r="D5443" s="305" t="s">
        <v>172</v>
      </c>
    </row>
    <row r="5444" spans="1:4" ht="14.5" customHeight="1" x14ac:dyDescent="0.35">
      <c r="A5444" s="1"/>
      <c r="B5444" s="306">
        <v>44504.775000012305</v>
      </c>
      <c r="C5444" s="304">
        <v>2.341527476596851</v>
      </c>
      <c r="D5444" s="305" t="s">
        <v>172</v>
      </c>
    </row>
    <row r="5445" spans="1:4" ht="14.5" customHeight="1" x14ac:dyDescent="0.35">
      <c r="A5445" s="1"/>
      <c r="B5445" s="306">
        <v>44504.775694456752</v>
      </c>
      <c r="C5445" s="304">
        <v>4.066533631027232</v>
      </c>
      <c r="D5445" s="305" t="s">
        <v>172</v>
      </c>
    </row>
    <row r="5446" spans="1:4" ht="14.5" customHeight="1" x14ac:dyDescent="0.35">
      <c r="A5446" s="1"/>
      <c r="B5446" s="306">
        <v>44504.776388901199</v>
      </c>
      <c r="C5446" s="304">
        <v>4.7583387357268903</v>
      </c>
      <c r="D5446" s="305" t="s">
        <v>172</v>
      </c>
    </row>
    <row r="5447" spans="1:4" ht="14.5" customHeight="1" x14ac:dyDescent="0.35">
      <c r="A5447" s="1"/>
      <c r="B5447" s="306">
        <v>44504.777083345645</v>
      </c>
      <c r="C5447" s="304">
        <v>5.3312763666086536</v>
      </c>
      <c r="D5447" s="305" t="s">
        <v>172</v>
      </c>
    </row>
    <row r="5448" spans="1:4" ht="14.5" customHeight="1" x14ac:dyDescent="0.35">
      <c r="A5448" s="1"/>
      <c r="B5448" s="306">
        <v>44504.777777790092</v>
      </c>
      <c r="C5448" s="304">
        <v>5.6661354978559153</v>
      </c>
      <c r="D5448" s="305" t="s">
        <v>172</v>
      </c>
    </row>
    <row r="5449" spans="1:4" ht="14.5" customHeight="1" x14ac:dyDescent="0.35">
      <c r="A5449" s="1"/>
      <c r="B5449" s="306">
        <v>44504.778472234539</v>
      </c>
      <c r="C5449" s="304">
        <v>4.4098526658527284</v>
      </c>
      <c r="D5449" s="305" t="s">
        <v>172</v>
      </c>
    </row>
    <row r="5450" spans="1:4" ht="14.5" customHeight="1" x14ac:dyDescent="0.35">
      <c r="A5450" s="1"/>
      <c r="B5450" s="306">
        <v>44504.779166678985</v>
      </c>
      <c r="C5450" s="304">
        <v>3.4578826944561416</v>
      </c>
      <c r="D5450" s="305" t="s">
        <v>172</v>
      </c>
    </row>
    <row r="5451" spans="1:4" ht="14.5" customHeight="1" x14ac:dyDescent="0.35">
      <c r="A5451" s="1"/>
      <c r="B5451" s="306">
        <v>44504.779861123432</v>
      </c>
      <c r="C5451" s="304">
        <v>3.167256306067975</v>
      </c>
      <c r="D5451" s="305" t="s">
        <v>172</v>
      </c>
    </row>
    <row r="5452" spans="1:4" ht="14.5" customHeight="1" x14ac:dyDescent="0.35">
      <c r="A5452" s="1"/>
      <c r="B5452" s="306">
        <v>44504.780555567879</v>
      </c>
      <c r="C5452" s="304">
        <v>2.7692198019223726</v>
      </c>
      <c r="D5452" s="305" t="s">
        <v>172</v>
      </c>
    </row>
    <row r="5453" spans="1:4" ht="14.5" customHeight="1" x14ac:dyDescent="0.35">
      <c r="A5453" s="1"/>
      <c r="B5453" s="306">
        <v>44504.781250012325</v>
      </c>
      <c r="C5453" s="304">
        <v>2.4663460172365377</v>
      </c>
      <c r="D5453" s="305" t="s">
        <v>172</v>
      </c>
    </row>
    <row r="5454" spans="1:4" ht="14.5" customHeight="1" x14ac:dyDescent="0.35">
      <c r="A5454" s="1"/>
      <c r="B5454" s="306">
        <v>44504.781944456772</v>
      </c>
      <c r="C5454" s="304">
        <v>2.2096432911180273</v>
      </c>
      <c r="D5454" s="305" t="s">
        <v>172</v>
      </c>
    </row>
    <row r="5455" spans="1:4" ht="14.5" customHeight="1" x14ac:dyDescent="0.35">
      <c r="A5455" s="1"/>
      <c r="B5455" s="306">
        <v>44504.782638901219</v>
      </c>
      <c r="C5455" s="304">
        <v>2.1110581675154814</v>
      </c>
      <c r="D5455" s="305" t="s">
        <v>172</v>
      </c>
    </row>
    <row r="5456" spans="1:4" ht="14.5" customHeight="1" x14ac:dyDescent="0.35">
      <c r="A5456" s="1"/>
      <c r="B5456" s="306">
        <v>44504.783333345666</v>
      </c>
      <c r="C5456" s="304">
        <v>3.629447542719936</v>
      </c>
      <c r="D5456" s="305" t="s">
        <v>172</v>
      </c>
    </row>
    <row r="5457" spans="1:4" ht="14.5" customHeight="1" x14ac:dyDescent="0.35">
      <c r="A5457" s="1"/>
      <c r="B5457" s="306">
        <v>44504.784027790112</v>
      </c>
      <c r="C5457" s="304">
        <v>4.8430815176994653</v>
      </c>
      <c r="D5457" s="305" t="s">
        <v>172</v>
      </c>
    </row>
    <row r="5458" spans="1:4" ht="14.5" customHeight="1" x14ac:dyDescent="0.35">
      <c r="A5458" s="1"/>
      <c r="B5458" s="306">
        <v>44504.784722234559</v>
      </c>
      <c r="C5458" s="304">
        <v>5.4130271161160639</v>
      </c>
      <c r="D5458" s="305" t="s">
        <v>172</v>
      </c>
    </row>
    <row r="5459" spans="1:4" ht="14.5" customHeight="1" x14ac:dyDescent="0.35">
      <c r="A5459" s="1"/>
      <c r="B5459" s="306">
        <v>44504.785416679006</v>
      </c>
      <c r="C5459" s="304">
        <v>5.9269189844767727</v>
      </c>
      <c r="D5459" s="305" t="s">
        <v>172</v>
      </c>
    </row>
    <row r="5460" spans="1:4" ht="14.5" customHeight="1" x14ac:dyDescent="0.35">
      <c r="A5460" s="1"/>
      <c r="B5460" s="306">
        <v>44504.786111123452</v>
      </c>
      <c r="C5460" s="304">
        <v>5.7958094810956631</v>
      </c>
      <c r="D5460" s="305" t="s">
        <v>172</v>
      </c>
    </row>
    <row r="5461" spans="1:4" ht="14.5" customHeight="1" x14ac:dyDescent="0.35">
      <c r="A5461" s="1"/>
      <c r="B5461" s="306">
        <v>44504.786805567899</v>
      </c>
      <c r="C5461" s="304">
        <v>4.1193006478568348</v>
      </c>
      <c r="D5461" s="305" t="s">
        <v>172</v>
      </c>
    </row>
    <row r="5462" spans="1:4" ht="14.5" customHeight="1" x14ac:dyDescent="0.35">
      <c r="A5462" s="1"/>
      <c r="B5462" s="306">
        <v>44504.787500012346</v>
      </c>
      <c r="C5462" s="304">
        <v>3.6527342400025495</v>
      </c>
      <c r="D5462" s="305" t="s">
        <v>172</v>
      </c>
    </row>
    <row r="5463" spans="1:4" ht="14.5" customHeight="1" x14ac:dyDescent="0.35">
      <c r="A5463" s="1"/>
      <c r="B5463" s="306">
        <v>44504.788194456793</v>
      </c>
      <c r="C5463" s="304">
        <v>3.2565069837268918</v>
      </c>
      <c r="D5463" s="305" t="s">
        <v>172</v>
      </c>
    </row>
    <row r="5464" spans="1:4" ht="14.5" customHeight="1" x14ac:dyDescent="0.35">
      <c r="A5464" s="1"/>
      <c r="B5464" s="306">
        <v>44504.788888901239</v>
      </c>
      <c r="C5464" s="304">
        <v>2.9304367169208492</v>
      </c>
      <c r="D5464" s="305" t="s">
        <v>172</v>
      </c>
    </row>
    <row r="5465" spans="1:4" ht="14.5" customHeight="1" x14ac:dyDescent="0.35">
      <c r="A5465" s="1"/>
      <c r="B5465" s="306">
        <v>44504.789583345686</v>
      </c>
      <c r="C5465" s="304">
        <v>2.6572558339972603</v>
      </c>
      <c r="D5465" s="305" t="s">
        <v>172</v>
      </c>
    </row>
    <row r="5466" spans="1:4" ht="14.5" customHeight="1" x14ac:dyDescent="0.35">
      <c r="A5466" s="1"/>
      <c r="B5466" s="306">
        <v>44504.790277790133</v>
      </c>
      <c r="C5466" s="304">
        <v>2.4190728703432494</v>
      </c>
      <c r="D5466" s="305" t="s">
        <v>172</v>
      </c>
    </row>
    <row r="5467" spans="1:4" ht="14.5" customHeight="1" x14ac:dyDescent="0.35">
      <c r="A5467" s="1"/>
      <c r="B5467" s="306">
        <v>44504.790972234579</v>
      </c>
      <c r="C5467" s="304">
        <v>2.7852839882249101</v>
      </c>
      <c r="D5467" s="305" t="s">
        <v>172</v>
      </c>
    </row>
    <row r="5468" spans="1:4" ht="14.5" customHeight="1" x14ac:dyDescent="0.35">
      <c r="A5468" s="1"/>
      <c r="B5468" s="306">
        <v>44504.791666679026</v>
      </c>
      <c r="C5468" s="304">
        <v>4.7549771772247675</v>
      </c>
      <c r="D5468" s="305" t="s">
        <v>172</v>
      </c>
    </row>
    <row r="5469" spans="1:4" ht="14.5" customHeight="1" x14ac:dyDescent="0.35">
      <c r="A5469" s="1"/>
      <c r="B5469" s="306">
        <v>44504.792361123473</v>
      </c>
      <c r="C5469" s="304">
        <v>5.5952371545718051</v>
      </c>
      <c r="D5469" s="305" t="s">
        <v>172</v>
      </c>
    </row>
    <row r="5470" spans="1:4" ht="14.5" customHeight="1" x14ac:dyDescent="0.35">
      <c r="A5470" s="1"/>
      <c r="B5470" s="306">
        <v>44504.79305556792</v>
      </c>
      <c r="C5470" s="304">
        <v>6.2482615435052136</v>
      </c>
      <c r="D5470" s="305" t="s">
        <v>172</v>
      </c>
    </row>
    <row r="5471" spans="1:4" ht="14.5" customHeight="1" x14ac:dyDescent="0.35">
      <c r="A5471" s="1"/>
      <c r="B5471" s="306">
        <v>44504.793750012366</v>
      </c>
      <c r="C5471" s="304">
        <v>6.8170932050836806</v>
      </c>
      <c r="D5471" s="305" t="s">
        <v>172</v>
      </c>
    </row>
    <row r="5472" spans="1:4" ht="14.5" customHeight="1" x14ac:dyDescent="0.35">
      <c r="A5472" s="1"/>
      <c r="B5472" s="306">
        <v>44504.794444456813</v>
      </c>
      <c r="C5472" s="304">
        <v>6.2904716250600661</v>
      </c>
      <c r="D5472" s="305" t="s">
        <v>172</v>
      </c>
    </row>
    <row r="5473" spans="1:4" ht="14.5" customHeight="1" x14ac:dyDescent="0.35">
      <c r="A5473" s="1"/>
      <c r="B5473" s="306">
        <v>44504.79513890126</v>
      </c>
      <c r="C5473" s="304">
        <v>4.5263619643500226</v>
      </c>
      <c r="D5473" s="305" t="s">
        <v>172</v>
      </c>
    </row>
    <row r="5474" spans="1:4" ht="14.5" customHeight="1" x14ac:dyDescent="0.35">
      <c r="A5474" s="1"/>
      <c r="B5474" s="306">
        <v>44504.795833345706</v>
      </c>
      <c r="C5474" s="304">
        <v>4.1105724903847056</v>
      </c>
      <c r="D5474" s="305" t="s">
        <v>172</v>
      </c>
    </row>
    <row r="5475" spans="1:4" ht="14.5" customHeight="1" x14ac:dyDescent="0.35">
      <c r="A5475" s="1"/>
      <c r="B5475" s="306">
        <v>44504.796527790153</v>
      </c>
      <c r="C5475" s="304">
        <v>3.722085675106185</v>
      </c>
      <c r="D5475" s="305" t="s">
        <v>172</v>
      </c>
    </row>
    <row r="5476" spans="1:4" ht="14.5" customHeight="1" x14ac:dyDescent="0.35">
      <c r="A5476" s="1"/>
      <c r="B5476" s="306">
        <v>44504.7972222346</v>
      </c>
      <c r="C5476" s="304">
        <v>3.3539083307752664</v>
      </c>
      <c r="D5476" s="305" t="s">
        <v>172</v>
      </c>
    </row>
    <row r="5477" spans="1:4" ht="14.5" customHeight="1" x14ac:dyDescent="0.35">
      <c r="A5477" s="1"/>
      <c r="B5477" s="306">
        <v>44504.797916679046</v>
      </c>
      <c r="C5477" s="304">
        <v>2.9840962408821725</v>
      </c>
      <c r="D5477" s="305" t="s">
        <v>172</v>
      </c>
    </row>
    <row r="5478" spans="1:4" ht="14.5" customHeight="1" x14ac:dyDescent="0.35">
      <c r="A5478" s="1"/>
      <c r="B5478" s="306">
        <v>44504.798611123493</v>
      </c>
      <c r="C5478" s="304">
        <v>2.7865402554796068</v>
      </c>
      <c r="D5478" s="305" t="s">
        <v>172</v>
      </c>
    </row>
    <row r="5479" spans="1:4" ht="14.5" customHeight="1" x14ac:dyDescent="0.35">
      <c r="A5479" s="1"/>
      <c r="B5479" s="306">
        <v>44504.79930556794</v>
      </c>
      <c r="C5479" s="304">
        <v>3.6748790866201793</v>
      </c>
      <c r="D5479" s="305" t="s">
        <v>172</v>
      </c>
    </row>
    <row r="5480" spans="1:4" ht="14.5" customHeight="1" x14ac:dyDescent="0.35">
      <c r="A5480" s="1"/>
      <c r="B5480" s="306">
        <v>44504.800000012387</v>
      </c>
      <c r="C5480" s="304">
        <v>5.5814299832959176</v>
      </c>
      <c r="D5480" s="305" t="s">
        <v>172</v>
      </c>
    </row>
    <row r="5481" spans="1:4" ht="14.5" customHeight="1" x14ac:dyDescent="0.35">
      <c r="A5481" s="1"/>
      <c r="B5481" s="306">
        <v>44504.800694456833</v>
      </c>
      <c r="C5481" s="304">
        <v>6.2463182391476346</v>
      </c>
      <c r="D5481" s="305" t="s">
        <v>172</v>
      </c>
    </row>
    <row r="5482" spans="1:4" ht="14.5" customHeight="1" x14ac:dyDescent="0.35">
      <c r="A5482" s="1"/>
      <c r="B5482" s="306">
        <v>44504.80138890128</v>
      </c>
      <c r="C5482" s="304">
        <v>6.7873671131944624</v>
      </c>
      <c r="D5482" s="305" t="s">
        <v>172</v>
      </c>
    </row>
    <row r="5483" spans="1:4" ht="14.5" customHeight="1" x14ac:dyDescent="0.35">
      <c r="A5483" s="1"/>
      <c r="B5483" s="306">
        <v>44504.802083345727</v>
      </c>
      <c r="C5483" s="304">
        <v>7.1872172430012142</v>
      </c>
      <c r="D5483" s="305" t="s">
        <v>172</v>
      </c>
    </row>
    <row r="5484" spans="1:4" ht="14.5" customHeight="1" x14ac:dyDescent="0.35">
      <c r="A5484" s="1"/>
      <c r="B5484" s="306">
        <v>44504.802777790173</v>
      </c>
      <c r="C5484" s="304">
        <v>5.5886463046794237</v>
      </c>
      <c r="D5484" s="305" t="s">
        <v>172</v>
      </c>
    </row>
    <row r="5485" spans="1:4" ht="14.5" customHeight="1" x14ac:dyDescent="0.35">
      <c r="A5485" s="1"/>
      <c r="B5485" s="306">
        <v>44504.80347223462</v>
      </c>
      <c r="C5485" s="304">
        <v>4.582663324893292</v>
      </c>
      <c r="D5485" s="305" t="s">
        <v>172</v>
      </c>
    </row>
    <row r="5486" spans="1:4" ht="14.5" customHeight="1" x14ac:dyDescent="0.35">
      <c r="A5486" s="1"/>
      <c r="B5486" s="306">
        <v>44504.804166679067</v>
      </c>
      <c r="C5486" s="304">
        <v>4.1443915030281762</v>
      </c>
      <c r="D5486" s="305" t="s">
        <v>172</v>
      </c>
    </row>
    <row r="5487" spans="1:4" ht="14.5" customHeight="1" x14ac:dyDescent="0.35">
      <c r="A5487" s="1"/>
      <c r="B5487" s="306">
        <v>44504.804861123514</v>
      </c>
      <c r="C5487" s="304">
        <v>3.769923194699186</v>
      </c>
      <c r="D5487" s="305" t="s">
        <v>172</v>
      </c>
    </row>
    <row r="5488" spans="1:4" ht="14.5" customHeight="1" x14ac:dyDescent="0.35">
      <c r="A5488" s="1"/>
      <c r="B5488" s="306">
        <v>44504.80555556796</v>
      </c>
      <c r="C5488" s="304">
        <v>3.3881287023489373</v>
      </c>
      <c r="D5488" s="305" t="s">
        <v>172</v>
      </c>
    </row>
    <row r="5489" spans="1:4" ht="14.5" customHeight="1" x14ac:dyDescent="0.35">
      <c r="A5489" s="1"/>
      <c r="B5489" s="306">
        <v>44504.806250012407</v>
      </c>
      <c r="C5489" s="304">
        <v>3.0447608061684757</v>
      </c>
      <c r="D5489" s="305" t="s">
        <v>172</v>
      </c>
    </row>
    <row r="5490" spans="1:4" ht="14.5" customHeight="1" x14ac:dyDescent="0.35">
      <c r="A5490" s="1"/>
      <c r="B5490" s="306">
        <v>44504.806944456854</v>
      </c>
      <c r="C5490" s="304">
        <v>3.2545707340815473</v>
      </c>
      <c r="D5490" s="305" t="s">
        <v>172</v>
      </c>
    </row>
    <row r="5491" spans="1:4" ht="14.5" customHeight="1" x14ac:dyDescent="0.35">
      <c r="A5491" s="1"/>
      <c r="B5491" s="306">
        <v>44504.8076389013</v>
      </c>
      <c r="C5491" s="304">
        <v>5.1795925212793614</v>
      </c>
      <c r="D5491" s="305" t="s">
        <v>172</v>
      </c>
    </row>
    <row r="5492" spans="1:4" ht="14.5" customHeight="1" x14ac:dyDescent="0.35">
      <c r="A5492" s="1"/>
      <c r="B5492" s="306">
        <v>44504.808333345747</v>
      </c>
      <c r="C5492" s="304">
        <v>6.0500325967625637</v>
      </c>
      <c r="D5492" s="305" t="s">
        <v>172</v>
      </c>
    </row>
    <row r="5493" spans="1:4" ht="14.5" customHeight="1" x14ac:dyDescent="0.35">
      <c r="A5493" s="1"/>
      <c r="B5493" s="306">
        <v>44504.809027790194</v>
      </c>
      <c r="C5493" s="304">
        <v>6.5774306376762981</v>
      </c>
      <c r="D5493" s="305" t="s">
        <v>172</v>
      </c>
    </row>
    <row r="5494" spans="1:4" ht="14.5" customHeight="1" x14ac:dyDescent="0.35">
      <c r="A5494" s="1"/>
      <c r="B5494" s="306">
        <v>44504.809722234641</v>
      </c>
      <c r="C5494" s="304">
        <v>7.0546607035346822</v>
      </c>
      <c r="D5494" s="305" t="s">
        <v>172</v>
      </c>
    </row>
    <row r="5495" spans="1:4" ht="14.5" customHeight="1" x14ac:dyDescent="0.35">
      <c r="A5495" s="1"/>
      <c r="B5495" s="306">
        <v>44504.810416679087</v>
      </c>
      <c r="C5495" s="304">
        <v>6.2991215747165068</v>
      </c>
      <c r="D5495" s="305" t="s">
        <v>172</v>
      </c>
    </row>
    <row r="5496" spans="1:4" ht="14.5" customHeight="1" x14ac:dyDescent="0.35">
      <c r="A5496" s="1"/>
      <c r="B5496" s="306">
        <v>44504.811111123534</v>
      </c>
      <c r="C5496" s="304">
        <v>4.7186960331084267</v>
      </c>
      <c r="D5496" s="305" t="s">
        <v>172</v>
      </c>
    </row>
    <row r="5497" spans="1:4" ht="14.5" customHeight="1" x14ac:dyDescent="0.35">
      <c r="A5497" s="1"/>
      <c r="B5497" s="306">
        <v>44504.811805567981</v>
      </c>
      <c r="C5497" s="304">
        <v>4.2780962377481044</v>
      </c>
      <c r="D5497" s="305" t="s">
        <v>172</v>
      </c>
    </row>
    <row r="5498" spans="1:4" ht="14.5" customHeight="1" x14ac:dyDescent="0.35">
      <c r="A5498" s="1"/>
      <c r="B5498" s="306">
        <v>44504.812500012427</v>
      </c>
      <c r="C5498" s="304">
        <v>3.830528608299816</v>
      </c>
      <c r="D5498" s="305" t="s">
        <v>172</v>
      </c>
    </row>
    <row r="5499" spans="1:4" ht="14.5" customHeight="1" x14ac:dyDescent="0.35">
      <c r="A5499" s="1"/>
      <c r="B5499" s="306">
        <v>44504.813194456874</v>
      </c>
      <c r="C5499" s="304">
        <v>3.4443398243907724</v>
      </c>
      <c r="D5499" s="305" t="s">
        <v>172</v>
      </c>
    </row>
    <row r="5500" spans="1:4" ht="14.5" customHeight="1" x14ac:dyDescent="0.35">
      <c r="A5500" s="1"/>
      <c r="B5500" s="306">
        <v>44504.813888901321</v>
      </c>
      <c r="C5500" s="304">
        <v>3.1692593024868376</v>
      </c>
      <c r="D5500" s="305" t="s">
        <v>172</v>
      </c>
    </row>
    <row r="5501" spans="1:4" ht="14.5" customHeight="1" x14ac:dyDescent="0.35">
      <c r="A5501" s="1"/>
      <c r="B5501" s="306">
        <v>44504.814583345767</v>
      </c>
      <c r="C5501" s="304">
        <v>2.8372202359304235</v>
      </c>
      <c r="D5501" s="305" t="s">
        <v>172</v>
      </c>
    </row>
    <row r="5502" spans="1:4" ht="14.5" customHeight="1" x14ac:dyDescent="0.35">
      <c r="A5502" s="1"/>
      <c r="B5502" s="306">
        <v>44504.815277790214</v>
      </c>
      <c r="C5502" s="304">
        <v>3.388830290316764</v>
      </c>
      <c r="D5502" s="305" t="s">
        <v>172</v>
      </c>
    </row>
    <row r="5503" spans="1:4" ht="14.5" customHeight="1" x14ac:dyDescent="0.35">
      <c r="A5503" s="1"/>
      <c r="B5503" s="306">
        <v>44504.815972234661</v>
      </c>
      <c r="C5503" s="304">
        <v>5.4211200526497123</v>
      </c>
      <c r="D5503" s="305" t="s">
        <v>172</v>
      </c>
    </row>
    <row r="5504" spans="1:4" ht="14.5" customHeight="1" x14ac:dyDescent="0.35">
      <c r="A5504" s="1"/>
      <c r="B5504" s="306">
        <v>44504.816666679108</v>
      </c>
      <c r="C5504" s="304">
        <v>6.2086883159986126</v>
      </c>
      <c r="D5504" s="305" t="s">
        <v>172</v>
      </c>
    </row>
    <row r="5505" spans="1:4" ht="14.5" customHeight="1" x14ac:dyDescent="0.35">
      <c r="A5505" s="1"/>
      <c r="B5505" s="306">
        <v>44504.817361123554</v>
      </c>
      <c r="C5505" s="304">
        <v>6.829767467060325</v>
      </c>
      <c r="D5505" s="305" t="s">
        <v>172</v>
      </c>
    </row>
    <row r="5506" spans="1:4" ht="14.5" customHeight="1" x14ac:dyDescent="0.35">
      <c r="A5506" s="1"/>
      <c r="B5506" s="306">
        <v>44504.818055568001</v>
      </c>
      <c r="C5506" s="304">
        <v>7.3258280429556182</v>
      </c>
      <c r="D5506" s="305" t="s">
        <v>172</v>
      </c>
    </row>
    <row r="5507" spans="1:4" ht="14.5" customHeight="1" x14ac:dyDescent="0.35">
      <c r="A5507" s="1"/>
      <c r="B5507" s="306">
        <v>44504.818750012448</v>
      </c>
      <c r="C5507" s="304">
        <v>6.3888125056990246</v>
      </c>
      <c r="D5507" s="305" t="s">
        <v>172</v>
      </c>
    </row>
    <row r="5508" spans="1:4" ht="14.5" customHeight="1" x14ac:dyDescent="0.35">
      <c r="A5508" s="1"/>
      <c r="B5508" s="306">
        <v>44504.819444456894</v>
      </c>
      <c r="C5508" s="304">
        <v>4.8342348229811858</v>
      </c>
      <c r="D5508" s="305" t="s">
        <v>172</v>
      </c>
    </row>
    <row r="5509" spans="1:4" ht="14.5" customHeight="1" x14ac:dyDescent="0.35">
      <c r="A5509" s="1"/>
      <c r="B5509" s="306">
        <v>44504.820138901341</v>
      </c>
      <c r="C5509" s="304">
        <v>4.3955845099763486</v>
      </c>
      <c r="D5509" s="305" t="s">
        <v>172</v>
      </c>
    </row>
    <row r="5510" spans="1:4" ht="14.5" customHeight="1" x14ac:dyDescent="0.35">
      <c r="A5510" s="1"/>
      <c r="B5510" s="306">
        <v>44504.820833345788</v>
      </c>
      <c r="C5510" s="304">
        <v>4.0098261758072722</v>
      </c>
      <c r="D5510" s="305" t="s">
        <v>172</v>
      </c>
    </row>
    <row r="5511" spans="1:4" ht="14.5" customHeight="1" x14ac:dyDescent="0.35">
      <c r="A5511" s="1"/>
      <c r="B5511" s="306">
        <v>44504.821527790235</v>
      </c>
      <c r="C5511" s="304">
        <v>3.6366081799995298</v>
      </c>
      <c r="D5511" s="305" t="s">
        <v>172</v>
      </c>
    </row>
    <row r="5512" spans="1:4" ht="14.5" customHeight="1" x14ac:dyDescent="0.35">
      <c r="A5512" s="1"/>
      <c r="B5512" s="306">
        <v>44504.822222234681</v>
      </c>
      <c r="C5512" s="304">
        <v>3.2627346058481028</v>
      </c>
      <c r="D5512" s="305" t="s">
        <v>172</v>
      </c>
    </row>
    <row r="5513" spans="1:4" ht="14.5" customHeight="1" x14ac:dyDescent="0.35">
      <c r="A5513" s="1"/>
      <c r="B5513" s="306">
        <v>44504.822916679128</v>
      </c>
      <c r="C5513" s="304">
        <v>3.0183496316644476</v>
      </c>
      <c r="D5513" s="305" t="s">
        <v>172</v>
      </c>
    </row>
    <row r="5514" spans="1:4" ht="14.5" customHeight="1" x14ac:dyDescent="0.35">
      <c r="A5514" s="1"/>
      <c r="B5514" s="306">
        <v>44504.823611123575</v>
      </c>
      <c r="C5514" s="304">
        <v>4.1366167836898358</v>
      </c>
      <c r="D5514" s="305" t="s">
        <v>172</v>
      </c>
    </row>
    <row r="5515" spans="1:4" ht="14.5" customHeight="1" x14ac:dyDescent="0.35">
      <c r="A5515" s="1"/>
      <c r="B5515" s="306">
        <v>44504.824305568021</v>
      </c>
      <c r="C5515" s="304">
        <v>5.949905018386926</v>
      </c>
      <c r="D5515" s="305" t="s">
        <v>172</v>
      </c>
    </row>
    <row r="5516" spans="1:4" ht="14.5" customHeight="1" x14ac:dyDescent="0.35">
      <c r="A5516" s="1"/>
      <c r="B5516" s="306">
        <v>44504.825000012468</v>
      </c>
      <c r="C5516" s="304">
        <v>6.6163615822492527</v>
      </c>
      <c r="D5516" s="305" t="s">
        <v>172</v>
      </c>
    </row>
    <row r="5517" spans="1:4" ht="14.5" customHeight="1" x14ac:dyDescent="0.35">
      <c r="A5517" s="1"/>
      <c r="B5517" s="306">
        <v>44504.825694456915</v>
      </c>
      <c r="C5517" s="304">
        <v>7.2030073355252773</v>
      </c>
      <c r="D5517" s="305" t="s">
        <v>172</v>
      </c>
    </row>
    <row r="5518" spans="1:4" ht="14.5" customHeight="1" x14ac:dyDescent="0.35">
      <c r="A5518" s="1"/>
      <c r="B5518" s="306">
        <v>44504.826388901361</v>
      </c>
      <c r="C5518" s="304">
        <v>7.45526125494301</v>
      </c>
      <c r="D5518" s="305" t="s">
        <v>172</v>
      </c>
    </row>
    <row r="5519" spans="1:4" ht="14.5" customHeight="1" x14ac:dyDescent="0.35">
      <c r="A5519" s="1"/>
      <c r="B5519" s="306">
        <v>44504.827083345808</v>
      </c>
      <c r="C5519" s="304">
        <v>5.8397001249155434</v>
      </c>
      <c r="D5519" s="305" t="s">
        <v>172</v>
      </c>
    </row>
    <row r="5520" spans="1:4" ht="14.5" customHeight="1" x14ac:dyDescent="0.35">
      <c r="A5520" s="1"/>
      <c r="B5520" s="306">
        <v>44504.827777790255</v>
      </c>
      <c r="C5520" s="304">
        <v>4.781746383036201</v>
      </c>
      <c r="D5520" s="305" t="s">
        <v>172</v>
      </c>
    </row>
    <row r="5521" spans="1:4" ht="14.5" customHeight="1" x14ac:dyDescent="0.35">
      <c r="A5521" s="1"/>
      <c r="B5521" s="306">
        <v>44504.828472234702</v>
      </c>
      <c r="C5521" s="304">
        <v>4.3563103698037597</v>
      </c>
      <c r="D5521" s="305" t="s">
        <v>172</v>
      </c>
    </row>
    <row r="5522" spans="1:4" ht="14.5" customHeight="1" x14ac:dyDescent="0.35">
      <c r="A5522" s="1"/>
      <c r="B5522" s="306">
        <v>44504.829166679148</v>
      </c>
      <c r="C5522" s="304">
        <v>3.9628785185115705</v>
      </c>
      <c r="D5522" s="305" t="s">
        <v>172</v>
      </c>
    </row>
    <row r="5523" spans="1:4" ht="14.5" customHeight="1" x14ac:dyDescent="0.35">
      <c r="A5523" s="1"/>
      <c r="B5523" s="306">
        <v>44504.829861123595</v>
      </c>
      <c r="C5523" s="304">
        <v>3.5286979507351135</v>
      </c>
      <c r="D5523" s="305" t="s">
        <v>172</v>
      </c>
    </row>
    <row r="5524" spans="1:4" ht="14.5" customHeight="1" x14ac:dyDescent="0.35">
      <c r="A5524" s="1"/>
      <c r="B5524" s="306">
        <v>44504.830555568042</v>
      </c>
      <c r="C5524" s="304">
        <v>3.2489293882339552</v>
      </c>
      <c r="D5524" s="305" t="s">
        <v>172</v>
      </c>
    </row>
    <row r="5525" spans="1:4" ht="14.5" customHeight="1" x14ac:dyDescent="0.35">
      <c r="A5525" s="1"/>
      <c r="B5525" s="306">
        <v>44504.831250012488</v>
      </c>
      <c r="C5525" s="304">
        <v>4.4904037277658064</v>
      </c>
      <c r="D5525" s="305" t="s">
        <v>172</v>
      </c>
    </row>
    <row r="5526" spans="1:4" ht="14.5" customHeight="1" x14ac:dyDescent="0.35">
      <c r="A5526" s="1"/>
      <c r="B5526" s="306">
        <v>44504.831944456935</v>
      </c>
      <c r="C5526" s="304">
        <v>6.2054546021583521</v>
      </c>
      <c r="D5526" s="305" t="s">
        <v>172</v>
      </c>
    </row>
    <row r="5527" spans="1:4" ht="14.5" customHeight="1" x14ac:dyDescent="0.35">
      <c r="A5527" s="1"/>
      <c r="B5527" s="306">
        <v>44504.832638901382</v>
      </c>
      <c r="C5527" s="304">
        <v>6.2492954700665901</v>
      </c>
      <c r="D5527" s="305" t="s">
        <v>172</v>
      </c>
    </row>
    <row r="5528" spans="1:4" ht="14.5" customHeight="1" x14ac:dyDescent="0.35">
      <c r="A5528" s="1"/>
      <c r="B5528" s="306">
        <v>44504.833333345829</v>
      </c>
      <c r="C5528" s="304">
        <v>0.59063420651050746</v>
      </c>
      <c r="D5528" s="305" t="s">
        <v>170</v>
      </c>
    </row>
    <row r="5529" spans="1:4" ht="14.5" customHeight="1" x14ac:dyDescent="0.35">
      <c r="A5529" s="1"/>
      <c r="B5529" s="306">
        <v>44504.834027790275</v>
      </c>
      <c r="C5529" s="304">
        <v>7.0982521508399561</v>
      </c>
      <c r="D5529" s="305" t="s">
        <v>172</v>
      </c>
    </row>
    <row r="5530" spans="1:4" ht="14.5" customHeight="1" x14ac:dyDescent="0.35">
      <c r="A5530" s="1"/>
      <c r="B5530" s="306">
        <v>44504.834722234722</v>
      </c>
      <c r="C5530" s="304">
        <v>5.2645834531274884</v>
      </c>
      <c r="D5530" s="305" t="s">
        <v>172</v>
      </c>
    </row>
    <row r="5531" spans="1:4" ht="14.5" customHeight="1" x14ac:dyDescent="0.35">
      <c r="A5531" s="1"/>
      <c r="B5531" s="306">
        <v>44504.835416679169</v>
      </c>
      <c r="C5531" s="304">
        <v>4.5747799045274098</v>
      </c>
      <c r="D5531" s="305" t="s">
        <v>172</v>
      </c>
    </row>
    <row r="5532" spans="1:4" ht="14.5" customHeight="1" x14ac:dyDescent="0.35">
      <c r="A5532" s="1"/>
      <c r="B5532" s="306">
        <v>44504.836111123615</v>
      </c>
      <c r="C5532" s="304">
        <v>4.1995937468259701</v>
      </c>
      <c r="D5532" s="305" t="s">
        <v>172</v>
      </c>
    </row>
    <row r="5533" spans="1:4" ht="14.5" customHeight="1" x14ac:dyDescent="0.35">
      <c r="A5533" s="1"/>
      <c r="B5533" s="306">
        <v>44504.836805568062</v>
      </c>
      <c r="C5533" s="304">
        <v>3.7344407334090648</v>
      </c>
      <c r="D5533" s="305" t="s">
        <v>172</v>
      </c>
    </row>
    <row r="5534" spans="1:4" ht="14.5" customHeight="1" x14ac:dyDescent="0.35">
      <c r="A5534" s="1"/>
      <c r="B5534" s="306">
        <v>44504.837500012509</v>
      </c>
      <c r="C5534" s="304">
        <v>3.3676397028450689</v>
      </c>
      <c r="D5534" s="305" t="s">
        <v>172</v>
      </c>
    </row>
    <row r="5535" spans="1:4" ht="14.5" customHeight="1" x14ac:dyDescent="0.35">
      <c r="A5535" s="1"/>
      <c r="B5535" s="306">
        <v>44504.838194456956</v>
      </c>
      <c r="C5535" s="304">
        <v>2.9969059233384541</v>
      </c>
      <c r="D5535" s="305" t="s">
        <v>172</v>
      </c>
    </row>
    <row r="5536" spans="1:4" ht="14.5" customHeight="1" x14ac:dyDescent="0.35">
      <c r="A5536" s="1"/>
      <c r="B5536" s="306">
        <v>44504.838888901402</v>
      </c>
      <c r="C5536" s="304">
        <v>3.1165743283206515</v>
      </c>
      <c r="D5536" s="305" t="s">
        <v>172</v>
      </c>
    </row>
    <row r="5537" spans="1:4" ht="14.5" customHeight="1" x14ac:dyDescent="0.35">
      <c r="A5537" s="1"/>
      <c r="B5537" s="306">
        <v>44504.839583345849</v>
      </c>
      <c r="C5537" s="304">
        <v>5.0455635341647698</v>
      </c>
      <c r="D5537" s="305" t="s">
        <v>172</v>
      </c>
    </row>
    <row r="5538" spans="1:4" ht="14.5" customHeight="1" x14ac:dyDescent="0.35">
      <c r="A5538" s="1"/>
      <c r="B5538" s="306">
        <v>44504.840277790296</v>
      </c>
      <c r="C5538" s="304">
        <v>5.9161239168416309</v>
      </c>
      <c r="D5538" s="305" t="s">
        <v>172</v>
      </c>
    </row>
    <row r="5539" spans="1:4" ht="14.5" customHeight="1" x14ac:dyDescent="0.35">
      <c r="A5539" s="1"/>
      <c r="B5539" s="306">
        <v>44504.840972234742</v>
      </c>
      <c r="C5539" s="304">
        <v>6.4530270030350945</v>
      </c>
      <c r="D5539" s="305" t="s">
        <v>172</v>
      </c>
    </row>
    <row r="5540" spans="1:4" ht="14.5" customHeight="1" x14ac:dyDescent="0.35">
      <c r="A5540" s="1"/>
      <c r="B5540" s="306">
        <v>44504.841666679189</v>
      </c>
      <c r="C5540" s="304">
        <v>6.8185180328797284</v>
      </c>
      <c r="D5540" s="305" t="s">
        <v>172</v>
      </c>
    </row>
    <row r="5541" spans="1:4" ht="14.5" customHeight="1" x14ac:dyDescent="0.35">
      <c r="A5541" s="1"/>
      <c r="B5541" s="306">
        <v>44504.842361123636</v>
      </c>
      <c r="C5541" s="304">
        <v>6.1981290755256246</v>
      </c>
      <c r="D5541" s="305" t="s">
        <v>172</v>
      </c>
    </row>
    <row r="5542" spans="1:4" ht="14.5" customHeight="1" x14ac:dyDescent="0.35">
      <c r="A5542" s="1"/>
      <c r="B5542" s="306">
        <v>44504.843055568082</v>
      </c>
      <c r="C5542" s="304">
        <v>4.5281744228860283</v>
      </c>
      <c r="D5542" s="305" t="s">
        <v>172</v>
      </c>
    </row>
    <row r="5543" spans="1:4" ht="14.5" customHeight="1" x14ac:dyDescent="0.35">
      <c r="A5543" s="1"/>
      <c r="B5543" s="306">
        <v>44504.843750012529</v>
      </c>
      <c r="C5543" s="304">
        <v>4.0697548859289476</v>
      </c>
      <c r="D5543" s="305" t="s">
        <v>172</v>
      </c>
    </row>
    <row r="5544" spans="1:4" ht="14.5" customHeight="1" x14ac:dyDescent="0.35">
      <c r="A5544" s="1"/>
      <c r="B5544" s="306">
        <v>44504.844444456976</v>
      </c>
      <c r="C5544" s="304">
        <v>3.6447386020018411</v>
      </c>
      <c r="D5544" s="305" t="s">
        <v>172</v>
      </c>
    </row>
    <row r="5545" spans="1:4" ht="14.5" customHeight="1" x14ac:dyDescent="0.35">
      <c r="A5545" s="1"/>
      <c r="B5545" s="306">
        <v>44504.845138901423</v>
      </c>
      <c r="C5545" s="304">
        <v>3.2013367754019177</v>
      </c>
      <c r="D5545" s="305" t="s">
        <v>172</v>
      </c>
    </row>
    <row r="5546" spans="1:4" ht="14.5" customHeight="1" x14ac:dyDescent="0.35">
      <c r="A5546" s="1"/>
      <c r="B5546" s="306">
        <v>44504.845833345869</v>
      </c>
      <c r="C5546" s="304">
        <v>2.8976625524987565</v>
      </c>
      <c r="D5546" s="305" t="s">
        <v>172</v>
      </c>
    </row>
    <row r="5547" spans="1:4" ht="14.5" customHeight="1" x14ac:dyDescent="0.35">
      <c r="A5547" s="1"/>
      <c r="B5547" s="306">
        <v>44504.846527790316</v>
      </c>
      <c r="C5547" s="304">
        <v>2.5827038403357316</v>
      </c>
      <c r="D5547" s="305" t="s">
        <v>172</v>
      </c>
    </row>
    <row r="5548" spans="1:4" ht="14.5" customHeight="1" x14ac:dyDescent="0.35">
      <c r="A5548" s="1"/>
      <c r="B5548" s="306">
        <v>44504.847222234763</v>
      </c>
      <c r="C5548" s="304">
        <v>3.2150350284475282</v>
      </c>
      <c r="D5548" s="305" t="s">
        <v>172</v>
      </c>
    </row>
    <row r="5549" spans="1:4" ht="14.5" customHeight="1" x14ac:dyDescent="0.35">
      <c r="A5549" s="1"/>
      <c r="B5549" s="306">
        <v>44504.847916679209</v>
      </c>
      <c r="C5549" s="304">
        <v>4.7837801728294531</v>
      </c>
      <c r="D5549" s="305" t="s">
        <v>172</v>
      </c>
    </row>
    <row r="5550" spans="1:4" ht="14.5" customHeight="1" x14ac:dyDescent="0.35">
      <c r="A5550" s="1"/>
      <c r="B5550" s="306">
        <v>44504.848611123656</v>
      </c>
      <c r="C5550" s="304">
        <v>5.3101660311577383</v>
      </c>
      <c r="D5550" s="305" t="s">
        <v>172</v>
      </c>
    </row>
    <row r="5551" spans="1:4" ht="14.5" customHeight="1" x14ac:dyDescent="0.35">
      <c r="A5551" s="1"/>
      <c r="B5551" s="306">
        <v>44504.849305568103</v>
      </c>
      <c r="C5551" s="304">
        <v>5.7179035663021445</v>
      </c>
      <c r="D5551" s="305" t="s">
        <v>172</v>
      </c>
    </row>
    <row r="5552" spans="1:4" ht="14.5" customHeight="1" x14ac:dyDescent="0.35">
      <c r="A5552" s="1"/>
      <c r="B5552" s="306">
        <v>44504.85000001255</v>
      </c>
      <c r="C5552" s="304">
        <v>6.0781975565580071</v>
      </c>
      <c r="D5552" s="305" t="s">
        <v>172</v>
      </c>
    </row>
    <row r="5553" spans="1:4" ht="14.5" customHeight="1" x14ac:dyDescent="0.35">
      <c r="A5553" s="1"/>
      <c r="B5553" s="306">
        <v>44504.850694456996</v>
      </c>
      <c r="C5553" s="304">
        <v>5.0434530470817363</v>
      </c>
      <c r="D5553" s="305" t="s">
        <v>172</v>
      </c>
    </row>
    <row r="5554" spans="1:4" ht="14.5" customHeight="1" x14ac:dyDescent="0.35">
      <c r="A5554" s="1"/>
      <c r="B5554" s="306">
        <v>44504.851388901443</v>
      </c>
      <c r="C5554" s="304">
        <v>3.8458102773223799</v>
      </c>
      <c r="D5554" s="305" t="s">
        <v>172</v>
      </c>
    </row>
    <row r="5555" spans="1:4" ht="14.5" customHeight="1" x14ac:dyDescent="0.35">
      <c r="A5555" s="1"/>
      <c r="B5555" s="306">
        <v>44504.85208334589</v>
      </c>
      <c r="C5555" s="304">
        <v>3.5482402999046219</v>
      </c>
      <c r="D5555" s="305" t="s">
        <v>172</v>
      </c>
    </row>
    <row r="5556" spans="1:4" ht="14.5" customHeight="1" x14ac:dyDescent="0.35">
      <c r="A5556" s="1"/>
      <c r="B5556" s="306">
        <v>44504.852777790336</v>
      </c>
      <c r="C5556" s="304">
        <v>3.1230227793922194</v>
      </c>
      <c r="D5556" s="305" t="s">
        <v>172</v>
      </c>
    </row>
    <row r="5557" spans="1:4" ht="14.5" customHeight="1" x14ac:dyDescent="0.35">
      <c r="A5557" s="1"/>
      <c r="B5557" s="306">
        <v>44504.853472234783</v>
      </c>
      <c r="C5557" s="304">
        <v>2.822352415369763</v>
      </c>
      <c r="D5557" s="305" t="s">
        <v>172</v>
      </c>
    </row>
    <row r="5558" spans="1:4" ht="14.5" customHeight="1" x14ac:dyDescent="0.35">
      <c r="A5558" s="1"/>
      <c r="B5558" s="306">
        <v>44504.85416667923</v>
      </c>
      <c r="C5558" s="304">
        <v>2.559288477698404</v>
      </c>
      <c r="D5558" s="305" t="s">
        <v>172</v>
      </c>
    </row>
    <row r="5559" spans="1:4" ht="14.5" customHeight="1" x14ac:dyDescent="0.35">
      <c r="A5559" s="1"/>
      <c r="B5559" s="306">
        <v>44504.854861123677</v>
      </c>
      <c r="C5559" s="304">
        <v>2.5926561702569111</v>
      </c>
      <c r="D5559" s="305" t="s">
        <v>172</v>
      </c>
    </row>
    <row r="5560" spans="1:4" ht="14.5" customHeight="1" x14ac:dyDescent="0.35">
      <c r="A5560" s="1"/>
      <c r="B5560" s="306">
        <v>44504.855555568123</v>
      </c>
      <c r="C5560" s="304">
        <v>4.2653331582461158</v>
      </c>
      <c r="D5560" s="305" t="s">
        <v>172</v>
      </c>
    </row>
    <row r="5561" spans="1:4" ht="14.5" customHeight="1" x14ac:dyDescent="0.35">
      <c r="A5561" s="1"/>
      <c r="B5561" s="306">
        <v>44504.85625001257</v>
      </c>
      <c r="C5561" s="304">
        <v>5.4907586517999638</v>
      </c>
      <c r="D5561" s="305" t="s">
        <v>172</v>
      </c>
    </row>
    <row r="5562" spans="1:4" ht="14.5" customHeight="1" x14ac:dyDescent="0.35">
      <c r="A5562" s="1"/>
      <c r="B5562" s="306">
        <v>44504.856944457017</v>
      </c>
      <c r="C5562" s="304">
        <v>6.6541217195053228</v>
      </c>
      <c r="D5562" s="305" t="s">
        <v>172</v>
      </c>
    </row>
    <row r="5563" spans="1:4" ht="14.5" customHeight="1" x14ac:dyDescent="0.35">
      <c r="A5563" s="1"/>
      <c r="B5563" s="306">
        <v>44504.857638901463</v>
      </c>
      <c r="C5563" s="304">
        <v>7.5871275012547512</v>
      </c>
      <c r="D5563" s="305" t="s">
        <v>172</v>
      </c>
    </row>
    <row r="5564" spans="1:4" ht="14.5" customHeight="1" x14ac:dyDescent="0.35">
      <c r="A5564" s="1"/>
      <c r="B5564" s="306">
        <v>44504.85833334591</v>
      </c>
      <c r="C5564" s="304">
        <v>6.6847089205170054</v>
      </c>
      <c r="D5564" s="305" t="s">
        <v>172</v>
      </c>
    </row>
    <row r="5565" spans="1:4" ht="14.5" customHeight="1" x14ac:dyDescent="0.35">
      <c r="A5565" s="1"/>
      <c r="B5565" s="306">
        <v>44504.859027790357</v>
      </c>
      <c r="C5565" s="304">
        <v>5.0755320361354581</v>
      </c>
      <c r="D5565" s="305" t="s">
        <v>172</v>
      </c>
    </row>
    <row r="5566" spans="1:4" ht="14.5" customHeight="1" x14ac:dyDescent="0.35">
      <c r="A5566" s="1"/>
      <c r="B5566" s="306">
        <v>44504.859722234803</v>
      </c>
      <c r="C5566" s="304">
        <v>4.706943062658441</v>
      </c>
      <c r="D5566" s="305" t="s">
        <v>172</v>
      </c>
    </row>
    <row r="5567" spans="1:4" ht="14.5" customHeight="1" x14ac:dyDescent="0.35">
      <c r="A5567" s="1"/>
      <c r="B5567" s="306">
        <v>44504.86041667925</v>
      </c>
      <c r="C5567" s="304">
        <v>4.3405019061820589</v>
      </c>
      <c r="D5567" s="305" t="s">
        <v>172</v>
      </c>
    </row>
    <row r="5568" spans="1:4" ht="14.5" customHeight="1" x14ac:dyDescent="0.35">
      <c r="A5568" s="1"/>
      <c r="B5568" s="306">
        <v>44504.861111123697</v>
      </c>
      <c r="C5568" s="304">
        <v>4.1174791491823273</v>
      </c>
      <c r="D5568" s="305" t="s">
        <v>172</v>
      </c>
    </row>
    <row r="5569" spans="1:4" ht="14.5" customHeight="1" x14ac:dyDescent="0.35">
      <c r="A5569" s="1"/>
      <c r="B5569" s="306">
        <v>44504.861805568144</v>
      </c>
      <c r="C5569" s="304">
        <v>3.9640093684333504</v>
      </c>
      <c r="D5569" s="305" t="s">
        <v>172</v>
      </c>
    </row>
    <row r="5570" spans="1:4" ht="14.5" customHeight="1" x14ac:dyDescent="0.35">
      <c r="A5570" s="1"/>
      <c r="B5570" s="306">
        <v>44504.86250001259</v>
      </c>
      <c r="C5570" s="304">
        <v>3.8442761450830099</v>
      </c>
      <c r="D5570" s="305" t="s">
        <v>172</v>
      </c>
    </row>
    <row r="5571" spans="1:4" ht="14.5" customHeight="1" x14ac:dyDescent="0.35">
      <c r="A5571" s="1"/>
      <c r="B5571" s="306">
        <v>44504.863194457037</v>
      </c>
      <c r="C5571" s="304">
        <v>5.2694064196757608</v>
      </c>
      <c r="D5571" s="305" t="s">
        <v>172</v>
      </c>
    </row>
    <row r="5572" spans="1:4" ht="14.5" customHeight="1" x14ac:dyDescent="0.35">
      <c r="A5572" s="1"/>
      <c r="B5572" s="306">
        <v>44504.863888901484</v>
      </c>
      <c r="C5572" s="304">
        <v>7.8919130145518768</v>
      </c>
      <c r="D5572" s="305" t="s">
        <v>172</v>
      </c>
    </row>
    <row r="5573" spans="1:4" ht="14.5" customHeight="1" x14ac:dyDescent="0.35">
      <c r="A5573" s="1"/>
      <c r="B5573" s="306">
        <v>44504.86458334593</v>
      </c>
      <c r="C5573" s="304">
        <v>8.9125326541347025</v>
      </c>
      <c r="D5573" s="305" t="s">
        <v>172</v>
      </c>
    </row>
    <row r="5574" spans="1:4" ht="14.5" customHeight="1" x14ac:dyDescent="0.35">
      <c r="A5574" s="1"/>
      <c r="B5574" s="306">
        <v>44504.865277790377</v>
      </c>
      <c r="C5574" s="304">
        <v>9.742127013972155</v>
      </c>
      <c r="D5574" s="305" t="s">
        <v>172</v>
      </c>
    </row>
    <row r="5575" spans="1:4" ht="14.5" customHeight="1" x14ac:dyDescent="0.35">
      <c r="A5575" s="1"/>
      <c r="B5575" s="306">
        <v>44504.865972234824</v>
      </c>
      <c r="C5575" s="304">
        <v>10.376277841159512</v>
      </c>
      <c r="D5575" s="305" t="s">
        <v>172</v>
      </c>
    </row>
    <row r="5576" spans="1:4" ht="14.5" customHeight="1" x14ac:dyDescent="0.35">
      <c r="A5576" s="1"/>
      <c r="B5576" s="306">
        <v>44504.866666679271</v>
      </c>
      <c r="C5576" s="304">
        <v>8.7069875072481704</v>
      </c>
      <c r="D5576" s="305" t="s">
        <v>172</v>
      </c>
    </row>
    <row r="5577" spans="1:4" ht="14.5" customHeight="1" x14ac:dyDescent="0.35">
      <c r="A5577" s="1"/>
      <c r="B5577" s="306">
        <v>44504.867361123717</v>
      </c>
      <c r="C5577" s="304">
        <v>6.8817724409548342</v>
      </c>
      <c r="D5577" s="305" t="s">
        <v>172</v>
      </c>
    </row>
    <row r="5578" spans="1:4" ht="14.5" customHeight="1" x14ac:dyDescent="0.35">
      <c r="A5578" s="1"/>
      <c r="B5578" s="306">
        <v>44504.868055568164</v>
      </c>
      <c r="C5578" s="304">
        <v>6.4489426018147542</v>
      </c>
      <c r="D5578" s="305" t="s">
        <v>172</v>
      </c>
    </row>
    <row r="5579" spans="1:4" ht="14.5" customHeight="1" x14ac:dyDescent="0.35">
      <c r="A5579" s="1"/>
      <c r="B5579" s="306">
        <v>44504.868750012611</v>
      </c>
      <c r="C5579" s="304">
        <v>5.8228885083794015</v>
      </c>
      <c r="D5579" s="305" t="s">
        <v>172</v>
      </c>
    </row>
    <row r="5580" spans="1:4" ht="14.5" customHeight="1" x14ac:dyDescent="0.35">
      <c r="A5580" s="1"/>
      <c r="B5580" s="306">
        <v>44504.869444457057</v>
      </c>
      <c r="C5580" s="304">
        <v>5.2823751887632779</v>
      </c>
      <c r="D5580" s="305" t="s">
        <v>172</v>
      </c>
    </row>
    <row r="5581" spans="1:4" ht="14.5" customHeight="1" x14ac:dyDescent="0.35">
      <c r="A5581" s="1"/>
      <c r="B5581" s="306">
        <v>44504.870138901504</v>
      </c>
      <c r="C5581" s="304">
        <v>4.8828783077444919</v>
      </c>
      <c r="D5581" s="305" t="s">
        <v>172</v>
      </c>
    </row>
    <row r="5582" spans="1:4" ht="14.5" customHeight="1" x14ac:dyDescent="0.35">
      <c r="A5582" s="1"/>
      <c r="B5582" s="306">
        <v>44504.870833345951</v>
      </c>
      <c r="C5582" s="304">
        <v>5.6437963252318388</v>
      </c>
      <c r="D5582" s="305" t="s">
        <v>172</v>
      </c>
    </row>
    <row r="5583" spans="1:4" ht="14.5" customHeight="1" x14ac:dyDescent="0.35">
      <c r="A5583" s="1"/>
      <c r="B5583" s="306">
        <v>44504.871527790398</v>
      </c>
      <c r="C5583" s="304">
        <v>8.1113436152628609</v>
      </c>
      <c r="D5583" s="305" t="s">
        <v>172</v>
      </c>
    </row>
    <row r="5584" spans="1:4" ht="14.5" customHeight="1" x14ac:dyDescent="0.35">
      <c r="A5584" s="1"/>
      <c r="B5584" s="306">
        <v>44504.872222234844</v>
      </c>
      <c r="C5584" s="304">
        <v>9.3779198527593213</v>
      </c>
      <c r="D5584" s="305" t="s">
        <v>172</v>
      </c>
    </row>
    <row r="5585" spans="1:4" ht="14.5" customHeight="1" x14ac:dyDescent="0.35">
      <c r="A5585" s="1"/>
      <c r="B5585" s="306">
        <v>44504.872916679291</v>
      </c>
      <c r="C5585" s="304">
        <v>10.518217757140276</v>
      </c>
      <c r="D5585" s="305" t="s">
        <v>172</v>
      </c>
    </row>
    <row r="5586" spans="1:4" ht="14.5" customHeight="1" x14ac:dyDescent="0.35">
      <c r="A5586" s="1"/>
      <c r="B5586" s="306">
        <v>44504.873611123738</v>
      </c>
      <c r="C5586" s="304">
        <v>11.044919043785436</v>
      </c>
      <c r="D5586" s="305" t="s">
        <v>172</v>
      </c>
    </row>
    <row r="5587" spans="1:4" ht="14.5" customHeight="1" x14ac:dyDescent="0.35">
      <c r="A5587" s="1"/>
      <c r="B5587" s="306">
        <v>44504.874305568184</v>
      </c>
      <c r="C5587" s="304">
        <v>11.563656994010914</v>
      </c>
      <c r="D5587" s="305" t="s">
        <v>172</v>
      </c>
    </row>
    <row r="5588" spans="1:4" ht="14.5" customHeight="1" x14ac:dyDescent="0.35">
      <c r="A5588" s="1"/>
      <c r="B5588" s="306">
        <v>44504.875000012631</v>
      </c>
      <c r="C5588" s="304">
        <v>12.303373734745401</v>
      </c>
      <c r="D5588" s="305" t="s">
        <v>172</v>
      </c>
    </row>
    <row r="5589" spans="1:4" ht="14.5" customHeight="1" x14ac:dyDescent="0.35">
      <c r="A5589" s="1"/>
      <c r="B5589" s="306">
        <v>44504.875694457078</v>
      </c>
      <c r="C5589" s="304">
        <v>13.005926684930454</v>
      </c>
      <c r="D5589" s="305" t="s">
        <v>172</v>
      </c>
    </row>
    <row r="5590" spans="1:4" ht="14.5" customHeight="1" x14ac:dyDescent="0.35">
      <c r="A5590" s="1"/>
      <c r="B5590" s="306">
        <v>44504.876388901524</v>
      </c>
      <c r="C5590" s="304">
        <v>11.90970743676468</v>
      </c>
      <c r="D5590" s="305" t="s">
        <v>172</v>
      </c>
    </row>
    <row r="5591" spans="1:4" ht="14.5" customHeight="1" x14ac:dyDescent="0.35">
      <c r="A5591" s="1"/>
      <c r="B5591" s="306">
        <v>44504.877083345971</v>
      </c>
      <c r="C5591" s="304">
        <v>11.643695774377798</v>
      </c>
      <c r="D5591" s="305" t="s">
        <v>172</v>
      </c>
    </row>
    <row r="5592" spans="1:4" ht="14.5" customHeight="1" x14ac:dyDescent="0.35">
      <c r="A5592" s="1"/>
      <c r="B5592" s="306">
        <v>44504.877777790418</v>
      </c>
      <c r="C5592" s="304">
        <v>13.739082612690011</v>
      </c>
      <c r="D5592" s="305" t="s">
        <v>172</v>
      </c>
    </row>
    <row r="5593" spans="1:4" ht="14.5" customHeight="1" x14ac:dyDescent="0.35">
      <c r="A5593" s="1"/>
      <c r="B5593" s="306">
        <v>44504.878472234865</v>
      </c>
      <c r="C5593" s="304">
        <v>26.024273224747596</v>
      </c>
      <c r="D5593" s="305" t="s">
        <v>172</v>
      </c>
    </row>
    <row r="5594" spans="1:4" ht="14.5" customHeight="1" x14ac:dyDescent="0.35">
      <c r="A5594" s="1"/>
      <c r="B5594" s="306">
        <v>44504.879166679311</v>
      </c>
      <c r="C5594" s="304">
        <v>97.219520436977234</v>
      </c>
      <c r="D5594" s="305" t="s">
        <v>172</v>
      </c>
    </row>
    <row r="5595" spans="1:4" ht="14.5" customHeight="1" x14ac:dyDescent="0.35">
      <c r="A5595" s="1"/>
      <c r="B5595" s="306">
        <v>44504.879861123758</v>
      </c>
      <c r="C5595" s="304">
        <v>214.19888052946578</v>
      </c>
      <c r="D5595" s="305" t="s">
        <v>172</v>
      </c>
    </row>
    <row r="5596" spans="1:4" ht="14.5" customHeight="1" x14ac:dyDescent="0.35">
      <c r="A5596" s="1"/>
      <c r="B5596" s="306">
        <v>44504.880555568205</v>
      </c>
      <c r="C5596" s="304">
        <v>366.71469140999642</v>
      </c>
      <c r="D5596" s="305" t="s">
        <v>172</v>
      </c>
    </row>
    <row r="5597" spans="1:4" ht="14.5" customHeight="1" x14ac:dyDescent="0.35">
      <c r="A5597" s="1"/>
      <c r="B5597" s="306">
        <v>44504.881250012651</v>
      </c>
      <c r="C5597" s="304">
        <v>575.0073154985439</v>
      </c>
      <c r="D5597" s="305" t="s">
        <v>172</v>
      </c>
    </row>
    <row r="5598" spans="1:4" ht="14.5" customHeight="1" x14ac:dyDescent="0.35">
      <c r="A5598" s="1"/>
      <c r="B5598" s="306">
        <v>44504.881944457098</v>
      </c>
      <c r="C5598" s="304">
        <v>843.7520830024655</v>
      </c>
      <c r="D5598" s="305" t="s">
        <v>172</v>
      </c>
    </row>
    <row r="5599" spans="1:4" ht="14.5" customHeight="1" x14ac:dyDescent="0.35">
      <c r="A5599" s="1"/>
      <c r="B5599" s="306">
        <v>44504.882638901545</v>
      </c>
      <c r="C5599" s="304">
        <v>1276.9248874809593</v>
      </c>
      <c r="D5599" s="305" t="s">
        <v>172</v>
      </c>
    </row>
    <row r="5600" spans="1:4" ht="14.5" customHeight="1" x14ac:dyDescent="0.35">
      <c r="A5600" s="1"/>
      <c r="B5600" s="306">
        <v>44504.883333345992</v>
      </c>
      <c r="C5600" s="304">
        <v>1550.6244633886652</v>
      </c>
      <c r="D5600" s="305" t="s">
        <v>172</v>
      </c>
    </row>
    <row r="5601" spans="1:4" ht="14.5" customHeight="1" x14ac:dyDescent="0.35">
      <c r="A5601" s="1"/>
      <c r="B5601" s="306">
        <v>44504.884027790438</v>
      </c>
      <c r="C5601" s="304">
        <v>1584.5840905051989</v>
      </c>
      <c r="D5601" s="305" t="s">
        <v>172</v>
      </c>
    </row>
    <row r="5602" spans="1:4" ht="14.5" customHeight="1" x14ac:dyDescent="0.35">
      <c r="A5602" s="1"/>
      <c r="B5602" s="306">
        <v>44504.884722234885</v>
      </c>
      <c r="C5602" s="304">
        <v>2087.5101555883884</v>
      </c>
      <c r="D5602" s="305" t="s">
        <v>172</v>
      </c>
    </row>
    <row r="5603" spans="1:4" ht="14.5" customHeight="1" x14ac:dyDescent="0.35">
      <c r="A5603" s="1"/>
      <c r="B5603" s="306">
        <v>44504.885416679332</v>
      </c>
      <c r="C5603" s="304">
        <v>2922.3307992853847</v>
      </c>
      <c r="D5603" s="305" t="s">
        <v>172</v>
      </c>
    </row>
    <row r="5604" spans="1:4" ht="14.5" customHeight="1" x14ac:dyDescent="0.35">
      <c r="A5604" s="1"/>
      <c r="B5604" s="306">
        <v>44504.886111123778</v>
      </c>
      <c r="C5604" s="304">
        <v>3770.7591292370112</v>
      </c>
      <c r="D5604" s="305" t="s">
        <v>172</v>
      </c>
    </row>
    <row r="5605" spans="1:4" ht="14.5" customHeight="1" x14ac:dyDescent="0.35">
      <c r="A5605" s="1"/>
      <c r="B5605" s="306">
        <v>44504.886805568225</v>
      </c>
      <c r="C5605" s="304">
        <v>4187.0594340957077</v>
      </c>
      <c r="D5605" s="305" t="s">
        <v>172</v>
      </c>
    </row>
    <row r="5606" spans="1:4" ht="14.5" customHeight="1" x14ac:dyDescent="0.35">
      <c r="A5606" s="1"/>
      <c r="B5606" s="306">
        <v>44504.887500012672</v>
      </c>
      <c r="C5606" s="304">
        <v>4384.9927871057143</v>
      </c>
      <c r="D5606" s="305" t="s">
        <v>172</v>
      </c>
    </row>
    <row r="5607" spans="1:4" ht="14.5" customHeight="1" x14ac:dyDescent="0.35">
      <c r="A5607" s="1"/>
      <c r="B5607" s="306">
        <v>44504.888194457119</v>
      </c>
      <c r="C5607" s="304">
        <v>4519.6123670078814</v>
      </c>
      <c r="D5607" s="305" t="s">
        <v>172</v>
      </c>
    </row>
    <row r="5608" spans="1:4" ht="14.5" customHeight="1" x14ac:dyDescent="0.35">
      <c r="A5608" s="1"/>
      <c r="B5608" s="306">
        <v>44504.888888901565</v>
      </c>
      <c r="C5608" s="304">
        <v>4651.2276537679136</v>
      </c>
      <c r="D5608" s="305" t="s">
        <v>172</v>
      </c>
    </row>
    <row r="5609" spans="1:4" ht="14.5" customHeight="1" x14ac:dyDescent="0.35">
      <c r="A5609" s="1"/>
      <c r="B5609" s="306">
        <v>44504.889583346012</v>
      </c>
      <c r="C5609" s="304">
        <v>4774.4771288250886</v>
      </c>
      <c r="D5609" s="305" t="s">
        <v>172</v>
      </c>
    </row>
    <row r="5610" spans="1:4" ht="14.5" customHeight="1" x14ac:dyDescent="0.35">
      <c r="A5610" s="1"/>
      <c r="B5610" s="306">
        <v>44504.890277790459</v>
      </c>
      <c r="C5610" s="304">
        <v>4887.0269381873313</v>
      </c>
      <c r="D5610" s="305" t="s">
        <v>172</v>
      </c>
    </row>
    <row r="5611" spans="1:4" ht="14.5" customHeight="1" x14ac:dyDescent="0.35">
      <c r="A5611" s="1"/>
      <c r="B5611" s="306">
        <v>44504.890972234905</v>
      </c>
      <c r="C5611" s="304">
        <v>4980.306167385851</v>
      </c>
      <c r="D5611" s="305" t="s">
        <v>172</v>
      </c>
    </row>
    <row r="5612" spans="1:4" ht="14.5" customHeight="1" x14ac:dyDescent="0.35">
      <c r="A5612" s="1"/>
      <c r="B5612" s="306">
        <v>44504.891666679352</v>
      </c>
      <c r="C5612" s="304">
        <v>5000.9283267214896</v>
      </c>
      <c r="D5612" s="305" t="s">
        <v>172</v>
      </c>
    </row>
    <row r="5613" spans="1:4" ht="14.5" customHeight="1" x14ac:dyDescent="0.35">
      <c r="A5613" s="1"/>
      <c r="B5613" s="306">
        <v>44504.892361123799</v>
      </c>
      <c r="C5613" s="304">
        <v>5046.9483736558504</v>
      </c>
      <c r="D5613" s="305" t="s">
        <v>172</v>
      </c>
    </row>
    <row r="5614" spans="1:4" ht="14.5" customHeight="1" x14ac:dyDescent="0.35">
      <c r="A5614" s="1"/>
      <c r="B5614" s="306">
        <v>44504.893055568245</v>
      </c>
      <c r="C5614" s="304">
        <v>5101.8110118669765</v>
      </c>
      <c r="D5614" s="305" t="s">
        <v>172</v>
      </c>
    </row>
    <row r="5615" spans="1:4" ht="14.5" customHeight="1" x14ac:dyDescent="0.35">
      <c r="A5615" s="1"/>
      <c r="B5615" s="306">
        <v>44504.893750012692</v>
      </c>
      <c r="C5615" s="304">
        <v>5160.3039761281261</v>
      </c>
      <c r="D5615" s="305" t="s">
        <v>172</v>
      </c>
    </row>
    <row r="5616" spans="1:4" ht="14.5" customHeight="1" x14ac:dyDescent="0.35">
      <c r="A5616" s="1"/>
      <c r="B5616" s="306">
        <v>44504.894444457139</v>
      </c>
      <c r="C5616" s="304">
        <v>5235.0852188277986</v>
      </c>
      <c r="D5616" s="305" t="s">
        <v>172</v>
      </c>
    </row>
    <row r="5617" spans="1:4" ht="14.5" customHeight="1" x14ac:dyDescent="0.35">
      <c r="A5617" s="1"/>
      <c r="B5617" s="306">
        <v>44504.895138901586</v>
      </c>
      <c r="C5617" s="304">
        <v>5313.0463753619542</v>
      </c>
      <c r="D5617" s="305" t="s">
        <v>172</v>
      </c>
    </row>
    <row r="5618" spans="1:4" ht="14.5" customHeight="1" x14ac:dyDescent="0.35">
      <c r="A5618" s="1"/>
      <c r="B5618" s="306">
        <v>44504.895833346032</v>
      </c>
      <c r="C5618" s="304">
        <v>5379.3459757172814</v>
      </c>
      <c r="D5618" s="305" t="s">
        <v>172</v>
      </c>
    </row>
    <row r="5619" spans="1:4" ht="14.5" customHeight="1" x14ac:dyDescent="0.35">
      <c r="A5619" s="1"/>
      <c r="B5619" s="306">
        <v>44504.896527790479</v>
      </c>
      <c r="C5619" s="304">
        <v>5425.4874012886239</v>
      </c>
      <c r="D5619" s="305" t="s">
        <v>172</v>
      </c>
    </row>
    <row r="5620" spans="1:4" ht="14.5" customHeight="1" x14ac:dyDescent="0.35">
      <c r="A5620" s="1"/>
      <c r="B5620" s="306">
        <v>44504.897222234926</v>
      </c>
      <c r="C5620" s="304">
        <v>5458.9643634581316</v>
      </c>
      <c r="D5620" s="305" t="s">
        <v>172</v>
      </c>
    </row>
    <row r="5621" spans="1:4" ht="14.5" customHeight="1" x14ac:dyDescent="0.35">
      <c r="A5621" s="1"/>
      <c r="B5621" s="306">
        <v>44504.897916679372</v>
      </c>
      <c r="C5621" s="304">
        <v>5485.0229293803377</v>
      </c>
      <c r="D5621" s="305" t="s">
        <v>172</v>
      </c>
    </row>
    <row r="5622" spans="1:4" ht="14.5" customHeight="1" x14ac:dyDescent="0.35">
      <c r="A5622" s="1"/>
      <c r="B5622" s="306">
        <v>44504.898611123819</v>
      </c>
      <c r="C5622" s="304">
        <v>5505.3194207896786</v>
      </c>
      <c r="D5622" s="305" t="s">
        <v>172</v>
      </c>
    </row>
    <row r="5623" spans="1:4" ht="14.5" customHeight="1" x14ac:dyDescent="0.35">
      <c r="A5623" s="1"/>
      <c r="B5623" s="306">
        <v>44504.899305568266</v>
      </c>
      <c r="C5623" s="304">
        <v>5519.5509842661522</v>
      </c>
      <c r="D5623" s="305" t="s">
        <v>172</v>
      </c>
    </row>
    <row r="5624" spans="1:4" ht="14.5" customHeight="1" x14ac:dyDescent="0.35">
      <c r="A5624" s="1"/>
      <c r="B5624" s="306">
        <v>44504.900000012713</v>
      </c>
      <c r="C5624" s="304">
        <v>5530.3864661936959</v>
      </c>
      <c r="D5624" s="305" t="s">
        <v>172</v>
      </c>
    </row>
    <row r="5625" spans="1:4" ht="14.5" customHeight="1" x14ac:dyDescent="0.35">
      <c r="A5625" s="1"/>
      <c r="B5625" s="306">
        <v>44504.900694457159</v>
      </c>
      <c r="C5625" s="304">
        <v>5538.5066210659843</v>
      </c>
      <c r="D5625" s="305" t="s">
        <v>172</v>
      </c>
    </row>
    <row r="5626" spans="1:4" ht="14.5" customHeight="1" x14ac:dyDescent="0.35">
      <c r="A5626" s="1"/>
      <c r="B5626" s="306">
        <v>44504.901388901606</v>
      </c>
      <c r="C5626" s="304">
        <v>5544.0047520579146</v>
      </c>
      <c r="D5626" s="305" t="s">
        <v>172</v>
      </c>
    </row>
    <row r="5627" spans="1:4" ht="14.5" customHeight="1" x14ac:dyDescent="0.35">
      <c r="A5627" s="1"/>
      <c r="B5627" s="306">
        <v>44504.902083346053</v>
      </c>
      <c r="C5627" s="304">
        <v>5548.2169176783409</v>
      </c>
      <c r="D5627" s="305" t="s">
        <v>172</v>
      </c>
    </row>
    <row r="5628" spans="1:4" ht="14.5" customHeight="1" x14ac:dyDescent="0.35">
      <c r="A5628" s="1"/>
      <c r="B5628" s="306">
        <v>44504.902777790499</v>
      </c>
      <c r="C5628" s="304">
        <v>5554.075210197022</v>
      </c>
      <c r="D5628" s="305" t="s">
        <v>172</v>
      </c>
    </row>
    <row r="5629" spans="1:4" ht="14.5" customHeight="1" x14ac:dyDescent="0.35">
      <c r="A5629" s="1"/>
      <c r="B5629" s="306">
        <v>44504.903472234946</v>
      </c>
      <c r="C5629" s="304">
        <v>5558.2510694938401</v>
      </c>
      <c r="D5629" s="305" t="s">
        <v>172</v>
      </c>
    </row>
    <row r="5630" spans="1:4" ht="14.5" customHeight="1" x14ac:dyDescent="0.35">
      <c r="A5630" s="1"/>
      <c r="B5630" s="306">
        <v>44504.904166679393</v>
      </c>
      <c r="C5630" s="304">
        <v>5562.0295166208098</v>
      </c>
      <c r="D5630" s="305" t="s">
        <v>172</v>
      </c>
    </row>
    <row r="5631" spans="1:4" ht="14.5" customHeight="1" x14ac:dyDescent="0.35">
      <c r="A5631" s="1"/>
      <c r="B5631" s="306">
        <v>44504.90486112384</v>
      </c>
      <c r="C5631" s="304">
        <v>5564.3604404381167</v>
      </c>
      <c r="D5631" s="305" t="s">
        <v>172</v>
      </c>
    </row>
    <row r="5632" spans="1:4" ht="14.5" customHeight="1" x14ac:dyDescent="0.35">
      <c r="A5632" s="1"/>
      <c r="B5632" s="306">
        <v>44504.905555568286</v>
      </c>
      <c r="C5632" s="304">
        <v>5566.688915728033</v>
      </c>
      <c r="D5632" s="305" t="s">
        <v>172</v>
      </c>
    </row>
    <row r="5633" spans="1:4" ht="14.5" customHeight="1" x14ac:dyDescent="0.35">
      <c r="A5633" s="1"/>
      <c r="B5633" s="306">
        <v>44504.906250012733</v>
      </c>
      <c r="C5633" s="304">
        <v>5568.9922609459609</v>
      </c>
      <c r="D5633" s="305" t="s">
        <v>172</v>
      </c>
    </row>
    <row r="5634" spans="1:4" ht="14.5" customHeight="1" x14ac:dyDescent="0.35">
      <c r="A5634" s="1"/>
      <c r="B5634" s="306">
        <v>44504.90694445718</v>
      </c>
      <c r="C5634" s="304">
        <v>5570.5102441926801</v>
      </c>
      <c r="D5634" s="305" t="s">
        <v>172</v>
      </c>
    </row>
    <row r="5635" spans="1:4" ht="14.5" customHeight="1" x14ac:dyDescent="0.35">
      <c r="A5635" s="1"/>
      <c r="B5635" s="306">
        <v>44504.907638901626</v>
      </c>
      <c r="C5635" s="304">
        <v>5571.5124749528868</v>
      </c>
      <c r="D5635" s="305" t="s">
        <v>172</v>
      </c>
    </row>
    <row r="5636" spans="1:4" ht="14.5" customHeight="1" x14ac:dyDescent="0.35">
      <c r="A5636" s="1"/>
      <c r="B5636" s="306">
        <v>44504.908333346073</v>
      </c>
      <c r="C5636" s="304">
        <v>5572.6785738448298</v>
      </c>
      <c r="D5636" s="305" t="s">
        <v>172</v>
      </c>
    </row>
    <row r="5637" spans="1:4" ht="14.5" customHeight="1" x14ac:dyDescent="0.35">
      <c r="A5637" s="1"/>
      <c r="B5637" s="306">
        <v>44504.90902779052</v>
      </c>
      <c r="C5637" s="304">
        <v>5572.7422574203465</v>
      </c>
      <c r="D5637" s="305" t="s">
        <v>172</v>
      </c>
    </row>
    <row r="5638" spans="1:4" ht="14.5" customHeight="1" x14ac:dyDescent="0.35">
      <c r="A5638" s="1"/>
      <c r="B5638" s="306">
        <v>44504.909722234966</v>
      </c>
      <c r="C5638" s="304">
        <v>5570.777838046849</v>
      </c>
      <c r="D5638" s="305" t="s">
        <v>172</v>
      </c>
    </row>
    <row r="5639" spans="1:4" ht="14.5" customHeight="1" x14ac:dyDescent="0.35">
      <c r="A5639" s="1"/>
      <c r="B5639" s="306">
        <v>44504.910416679413</v>
      </c>
      <c r="C5639" s="304">
        <v>5567.2196148881067</v>
      </c>
      <c r="D5639" s="305" t="s">
        <v>172</v>
      </c>
    </row>
    <row r="5640" spans="1:4" ht="14.5" customHeight="1" x14ac:dyDescent="0.35">
      <c r="A5640" s="1"/>
      <c r="B5640" s="306">
        <v>44504.91111112386</v>
      </c>
      <c r="C5640" s="304">
        <v>5566.5075327243658</v>
      </c>
      <c r="D5640" s="305" t="s">
        <v>172</v>
      </c>
    </row>
    <row r="5641" spans="1:4" ht="14.5" customHeight="1" x14ac:dyDescent="0.35">
      <c r="A5641" s="1"/>
      <c r="B5641" s="306">
        <v>44504.911805568307</v>
      </c>
      <c r="C5641" s="304">
        <v>5566.4508594579993</v>
      </c>
      <c r="D5641" s="305" t="s">
        <v>172</v>
      </c>
    </row>
    <row r="5642" spans="1:4" ht="14.5" customHeight="1" x14ac:dyDescent="0.35">
      <c r="A5642" s="1"/>
      <c r="B5642" s="306">
        <v>44504.912500012753</v>
      </c>
      <c r="C5642" s="304">
        <v>5564.3158826444296</v>
      </c>
      <c r="D5642" s="305" t="s">
        <v>172</v>
      </c>
    </row>
    <row r="5643" spans="1:4" ht="14.5" customHeight="1" x14ac:dyDescent="0.35">
      <c r="A5643" s="1"/>
      <c r="B5643" s="306">
        <v>44504.9131944572</v>
      </c>
      <c r="C5643" s="304">
        <v>5564.3582896769049</v>
      </c>
      <c r="D5643" s="305" t="s">
        <v>172</v>
      </c>
    </row>
    <row r="5644" spans="1:4" ht="14.5" customHeight="1" x14ac:dyDescent="0.35">
      <c r="A5644" s="1"/>
      <c r="B5644" s="306">
        <v>44504.913888901647</v>
      </c>
      <c r="C5644" s="304">
        <v>5563.8774634364991</v>
      </c>
      <c r="D5644" s="305" t="s">
        <v>172</v>
      </c>
    </row>
    <row r="5645" spans="1:4" ht="14.5" customHeight="1" x14ac:dyDescent="0.35">
      <c r="A5645" s="1"/>
      <c r="B5645" s="306">
        <v>44504.914583346093</v>
      </c>
      <c r="C5645" s="304">
        <v>5562.2549390823888</v>
      </c>
      <c r="D5645" s="305" t="s">
        <v>172</v>
      </c>
    </row>
    <row r="5646" spans="1:4" ht="14.5" customHeight="1" x14ac:dyDescent="0.35">
      <c r="A5646" s="1"/>
      <c r="B5646" s="306">
        <v>44504.91527779054</v>
      </c>
      <c r="C5646" s="304">
        <v>5561.5892410683136</v>
      </c>
      <c r="D5646" s="305" t="s">
        <v>172</v>
      </c>
    </row>
    <row r="5647" spans="1:4" ht="14.5" customHeight="1" x14ac:dyDescent="0.35">
      <c r="A5647" s="1"/>
      <c r="B5647" s="306">
        <v>44504.915972234987</v>
      </c>
      <c r="C5647" s="304">
        <v>5562.4366888105869</v>
      </c>
      <c r="D5647" s="305" t="s">
        <v>172</v>
      </c>
    </row>
    <row r="5648" spans="1:4" ht="14.5" customHeight="1" x14ac:dyDescent="0.35">
      <c r="A5648" s="1"/>
      <c r="B5648" s="306">
        <v>44504.916666679434</v>
      </c>
      <c r="C5648" s="304">
        <v>5560.8327962343892</v>
      </c>
      <c r="D5648" s="305" t="s">
        <v>172</v>
      </c>
    </row>
    <row r="5649" spans="1:4" ht="14.5" customHeight="1" x14ac:dyDescent="0.35">
      <c r="A5649" s="1"/>
      <c r="B5649" s="306">
        <v>44504.91736112388</v>
      </c>
      <c r="C5649" s="304">
        <v>5560.1675429139286</v>
      </c>
      <c r="D5649" s="305" t="s">
        <v>172</v>
      </c>
    </row>
    <row r="5650" spans="1:4" ht="14.5" customHeight="1" x14ac:dyDescent="0.35">
      <c r="A5650" s="1"/>
      <c r="B5650" s="306">
        <v>44504.918055568327</v>
      </c>
      <c r="C5650" s="304">
        <v>5559.9924061416341</v>
      </c>
      <c r="D5650" s="305" t="s">
        <v>172</v>
      </c>
    </row>
    <row r="5651" spans="1:4" ht="14.5" customHeight="1" x14ac:dyDescent="0.35">
      <c r="A5651" s="1"/>
      <c r="B5651" s="306">
        <v>44504.918750012774</v>
      </c>
      <c r="C5651" s="304">
        <v>5560.0950044008596</v>
      </c>
      <c r="D5651" s="305" t="s">
        <v>172</v>
      </c>
    </row>
    <row r="5652" spans="1:4" ht="14.5" customHeight="1" x14ac:dyDescent="0.35">
      <c r="A5652" s="1"/>
      <c r="B5652" s="306">
        <v>44504.91944445722</v>
      </c>
      <c r="C5652" s="304">
        <v>5559.9724292139208</v>
      </c>
      <c r="D5652" s="305" t="s">
        <v>172</v>
      </c>
    </row>
    <row r="5653" spans="1:4" ht="14.5" customHeight="1" x14ac:dyDescent="0.35">
      <c r="A5653" s="1"/>
      <c r="B5653" s="306">
        <v>44504.920138901667</v>
      </c>
      <c r="C5653" s="304">
        <v>5559.2175475805998</v>
      </c>
      <c r="D5653" s="305" t="s">
        <v>172</v>
      </c>
    </row>
    <row r="5654" spans="1:4" ht="14.5" customHeight="1" x14ac:dyDescent="0.35">
      <c r="A5654" s="1"/>
      <c r="B5654" s="306">
        <v>44504.920833346114</v>
      </c>
      <c r="C5654" s="304">
        <v>5556.4766700930895</v>
      </c>
      <c r="D5654" s="305" t="s">
        <v>172</v>
      </c>
    </row>
    <row r="5655" spans="1:4" ht="14.5" customHeight="1" x14ac:dyDescent="0.35">
      <c r="A5655" s="1"/>
      <c r="B5655" s="306">
        <v>44504.921527790561</v>
      </c>
      <c r="C5655" s="304">
        <v>5556.9566719789054</v>
      </c>
      <c r="D5655" s="305" t="s">
        <v>172</v>
      </c>
    </row>
    <row r="5656" spans="1:4" ht="14.5" customHeight="1" x14ac:dyDescent="0.35">
      <c r="A5656" s="1"/>
      <c r="B5656" s="306">
        <v>44504.922222235007</v>
      </c>
      <c r="C5656" s="304">
        <v>5557.7680022326613</v>
      </c>
      <c r="D5656" s="305" t="s">
        <v>172</v>
      </c>
    </row>
    <row r="5657" spans="1:4" ht="14.5" customHeight="1" x14ac:dyDescent="0.35">
      <c r="A5657" s="1"/>
      <c r="B5657" s="306">
        <v>44504.922916679454</v>
      </c>
      <c r="C5657" s="304">
        <v>5557.1886908501383</v>
      </c>
      <c r="D5657" s="305" t="s">
        <v>172</v>
      </c>
    </row>
    <row r="5658" spans="1:4" ht="14.5" customHeight="1" x14ac:dyDescent="0.35">
      <c r="A5658" s="1"/>
      <c r="B5658" s="306">
        <v>44504.923611123901</v>
      </c>
      <c r="C5658" s="304">
        <v>5555.4999963731816</v>
      </c>
      <c r="D5658" s="305" t="s">
        <v>172</v>
      </c>
    </row>
    <row r="5659" spans="1:4" ht="14.5" customHeight="1" x14ac:dyDescent="0.35">
      <c r="A5659" s="1"/>
      <c r="B5659" s="306">
        <v>44504.924305568347</v>
      </c>
      <c r="C5659" s="304">
        <v>5553.2007592828322</v>
      </c>
      <c r="D5659" s="305" t="s">
        <v>172</v>
      </c>
    </row>
    <row r="5660" spans="1:4" ht="14.5" customHeight="1" x14ac:dyDescent="0.35">
      <c r="A5660" s="1"/>
      <c r="B5660" s="306">
        <v>44504.925000012794</v>
      </c>
      <c r="C5660" s="304">
        <v>5550.1929056792205</v>
      </c>
      <c r="D5660" s="305" t="s">
        <v>172</v>
      </c>
    </row>
    <row r="5661" spans="1:4" ht="14.5" customHeight="1" x14ac:dyDescent="0.35">
      <c r="A5661" s="1"/>
      <c r="B5661" s="306">
        <v>44504.925694457241</v>
      </c>
      <c r="C5661" s="304">
        <v>5547.0362755933156</v>
      </c>
      <c r="D5661" s="305" t="s">
        <v>172</v>
      </c>
    </row>
    <row r="5662" spans="1:4" ht="14.5" customHeight="1" x14ac:dyDescent="0.35">
      <c r="A5662" s="1"/>
      <c r="B5662" s="306">
        <v>44504.926388901687</v>
      </c>
      <c r="C5662" s="304">
        <v>5542.5414609881736</v>
      </c>
      <c r="D5662" s="305" t="s">
        <v>172</v>
      </c>
    </row>
    <row r="5663" spans="1:4" ht="14.5" customHeight="1" x14ac:dyDescent="0.35">
      <c r="A5663" s="1"/>
      <c r="B5663" s="306">
        <v>44504.927083346134</v>
      </c>
      <c r="C5663" s="304">
        <v>5539.62523783495</v>
      </c>
      <c r="D5663" s="305" t="s">
        <v>172</v>
      </c>
    </row>
    <row r="5664" spans="1:4" ht="14.5" customHeight="1" x14ac:dyDescent="0.35">
      <c r="A5664" s="1"/>
      <c r="B5664" s="306">
        <v>44504.927777790581</v>
      </c>
      <c r="C5664" s="304">
        <v>5535.6346891040603</v>
      </c>
      <c r="D5664" s="305" t="s">
        <v>172</v>
      </c>
    </row>
    <row r="5665" spans="1:4" ht="14.5" customHeight="1" x14ac:dyDescent="0.35">
      <c r="A5665" s="1"/>
      <c r="B5665" s="306">
        <v>44504.928472235028</v>
      </c>
      <c r="C5665" s="304">
        <v>5530.8798915406069</v>
      </c>
      <c r="D5665" s="305" t="s">
        <v>172</v>
      </c>
    </row>
    <row r="5666" spans="1:4" ht="14.5" customHeight="1" x14ac:dyDescent="0.35">
      <c r="A5666" s="1"/>
      <c r="B5666" s="306">
        <v>44504.929166679474</v>
      </c>
      <c r="C5666" s="304">
        <v>5528.7577823189395</v>
      </c>
      <c r="D5666" s="305" t="s">
        <v>172</v>
      </c>
    </row>
    <row r="5667" spans="1:4" ht="14.5" customHeight="1" x14ac:dyDescent="0.35">
      <c r="A5667" s="1"/>
      <c r="B5667" s="306">
        <v>44504.929861123921</v>
      </c>
      <c r="C5667" s="304">
        <v>5527.1746032355977</v>
      </c>
      <c r="D5667" s="305" t="s">
        <v>172</v>
      </c>
    </row>
    <row r="5668" spans="1:4" ht="14.5" customHeight="1" x14ac:dyDescent="0.35">
      <c r="A5668" s="1"/>
      <c r="B5668" s="306">
        <v>44504.930555568368</v>
      </c>
      <c r="C5668" s="304">
        <v>5531.9002839347968</v>
      </c>
      <c r="D5668" s="305" t="s">
        <v>172</v>
      </c>
    </row>
    <row r="5669" spans="1:4" ht="14.5" customHeight="1" x14ac:dyDescent="0.35">
      <c r="A5669" s="1"/>
      <c r="B5669" s="306">
        <v>44504.931250012814</v>
      </c>
      <c r="C5669" s="304">
        <v>5533.5793311081825</v>
      </c>
      <c r="D5669" s="305" t="s">
        <v>172</v>
      </c>
    </row>
    <row r="5670" spans="1:4" ht="14.5" customHeight="1" x14ac:dyDescent="0.35">
      <c r="A5670" s="1"/>
      <c r="B5670" s="306">
        <v>44504.931944457261</v>
      </c>
      <c r="C5670" s="304">
        <v>5533.5786087688057</v>
      </c>
      <c r="D5670" s="305" t="s">
        <v>172</v>
      </c>
    </row>
    <row r="5671" spans="1:4" ht="14.5" customHeight="1" x14ac:dyDescent="0.35">
      <c r="A5671" s="1"/>
      <c r="B5671" s="306">
        <v>44504.932638901708</v>
      </c>
      <c r="C5671" s="304">
        <v>5532.8350930601355</v>
      </c>
      <c r="D5671" s="305" t="s">
        <v>172</v>
      </c>
    </row>
    <row r="5672" spans="1:4" ht="14.5" customHeight="1" x14ac:dyDescent="0.35">
      <c r="A5672" s="1"/>
      <c r="B5672" s="306">
        <v>44504.933333346155</v>
      </c>
      <c r="C5672" s="304">
        <v>5533.5773878107466</v>
      </c>
      <c r="D5672" s="305" t="s">
        <v>172</v>
      </c>
    </row>
    <row r="5673" spans="1:4" ht="14.5" customHeight="1" x14ac:dyDescent="0.35">
      <c r="A5673" s="1"/>
      <c r="B5673" s="306">
        <v>44504.934027790601</v>
      </c>
      <c r="C5673" s="304">
        <v>5534.7871338100485</v>
      </c>
      <c r="D5673" s="305" t="s">
        <v>172</v>
      </c>
    </row>
    <row r="5674" spans="1:4" ht="14.5" customHeight="1" x14ac:dyDescent="0.35">
      <c r="A5674" s="1"/>
      <c r="B5674" s="306">
        <v>44504.934722235048</v>
      </c>
      <c r="C5674" s="304">
        <v>5535.1693049939968</v>
      </c>
      <c r="D5674" s="305" t="s">
        <v>172</v>
      </c>
    </row>
    <row r="5675" spans="1:4" ht="14.5" customHeight="1" x14ac:dyDescent="0.35">
      <c r="A5675" s="1"/>
      <c r="B5675" s="306">
        <v>44504.935416679495</v>
      </c>
      <c r="C5675" s="304">
        <v>5537.1933103710417</v>
      </c>
      <c r="D5675" s="305" t="s">
        <v>172</v>
      </c>
    </row>
    <row r="5676" spans="1:4" ht="14.5" customHeight="1" x14ac:dyDescent="0.35">
      <c r="A5676" s="1"/>
      <c r="B5676" s="306">
        <v>44504.936111123941</v>
      </c>
      <c r="C5676" s="304">
        <v>5537.7122694112359</v>
      </c>
      <c r="D5676" s="305" t="s">
        <v>172</v>
      </c>
    </row>
    <row r="5677" spans="1:4" ht="14.5" customHeight="1" x14ac:dyDescent="0.35">
      <c r="A5677" s="1"/>
      <c r="B5677" s="306">
        <v>44504.936805568388</v>
      </c>
      <c r="C5677" s="304">
        <v>5536.743554661175</v>
      </c>
      <c r="D5677" s="305" t="s">
        <v>172</v>
      </c>
    </row>
    <row r="5678" spans="1:4" ht="14.5" customHeight="1" x14ac:dyDescent="0.35">
      <c r="A5678" s="1"/>
      <c r="B5678" s="306">
        <v>44504.937500012835</v>
      </c>
      <c r="C5678" s="304">
        <v>5532.309758135676</v>
      </c>
      <c r="D5678" s="305" t="s">
        <v>172</v>
      </c>
    </row>
    <row r="5679" spans="1:4" ht="14.5" customHeight="1" x14ac:dyDescent="0.35">
      <c r="A5679" s="1"/>
      <c r="B5679" s="306">
        <v>44504.938194457281</v>
      </c>
      <c r="C5679" s="304">
        <v>5526.9418103054168</v>
      </c>
      <c r="D5679" s="305" t="s">
        <v>172</v>
      </c>
    </row>
    <row r="5680" spans="1:4" ht="14.5" customHeight="1" x14ac:dyDescent="0.35">
      <c r="A5680" s="1"/>
      <c r="B5680" s="306">
        <v>44504.938888901728</v>
      </c>
      <c r="C5680" s="304">
        <v>5523.3662877692532</v>
      </c>
      <c r="D5680" s="305" t="s">
        <v>172</v>
      </c>
    </row>
    <row r="5681" spans="1:4" ht="14.5" customHeight="1" x14ac:dyDescent="0.35">
      <c r="A5681" s="1"/>
      <c r="B5681" s="306">
        <v>44504.939583346175</v>
      </c>
      <c r="C5681" s="304">
        <v>5520.6485618311908</v>
      </c>
      <c r="D5681" s="305" t="s">
        <v>172</v>
      </c>
    </row>
    <row r="5682" spans="1:4" ht="14.5" customHeight="1" x14ac:dyDescent="0.35">
      <c r="A5682" s="1"/>
      <c r="B5682" s="306">
        <v>44504.940277790622</v>
      </c>
      <c r="C5682" s="304">
        <v>5523.3567079128079</v>
      </c>
      <c r="D5682" s="305" t="s">
        <v>172</v>
      </c>
    </row>
    <row r="5683" spans="1:4" ht="14.5" customHeight="1" x14ac:dyDescent="0.35">
      <c r="A5683" s="1"/>
      <c r="B5683" s="306">
        <v>44504.940972235068</v>
      </c>
      <c r="C5683" s="304">
        <v>5527.2688366066668</v>
      </c>
      <c r="D5683" s="305" t="s">
        <v>172</v>
      </c>
    </row>
    <row r="5684" spans="1:4" ht="14.5" customHeight="1" x14ac:dyDescent="0.35">
      <c r="A5684" s="1"/>
      <c r="B5684" s="306">
        <v>44504.941666679515</v>
      </c>
      <c r="C5684" s="304">
        <v>5527.8369013557831</v>
      </c>
      <c r="D5684" s="305" t="s">
        <v>172</v>
      </c>
    </row>
    <row r="5685" spans="1:4" ht="14.5" customHeight="1" x14ac:dyDescent="0.35">
      <c r="A5685" s="1"/>
      <c r="B5685" s="306">
        <v>44504.942361123962</v>
      </c>
      <c r="C5685" s="304">
        <v>5527.6787282776086</v>
      </c>
      <c r="D5685" s="305" t="s">
        <v>172</v>
      </c>
    </row>
    <row r="5686" spans="1:4" ht="14.5" customHeight="1" x14ac:dyDescent="0.35">
      <c r="A5686" s="1"/>
      <c r="B5686" s="306">
        <v>44504.943055568408</v>
      </c>
      <c r="C5686" s="304">
        <v>5528.0662896024687</v>
      </c>
      <c r="D5686" s="305" t="s">
        <v>172</v>
      </c>
    </row>
    <row r="5687" spans="1:4" ht="14.5" customHeight="1" x14ac:dyDescent="0.35">
      <c r="A5687" s="1"/>
      <c r="B5687" s="306">
        <v>44504.943750012855</v>
      </c>
      <c r="C5687" s="304">
        <v>5531.3242185777672</v>
      </c>
      <c r="D5687" s="305" t="s">
        <v>172</v>
      </c>
    </row>
    <row r="5688" spans="1:4" ht="14.5" customHeight="1" x14ac:dyDescent="0.35">
      <c r="A5688" s="1"/>
      <c r="B5688" s="306">
        <v>44504.944444457302</v>
      </c>
      <c r="C5688" s="304">
        <v>5535.2591830917945</v>
      </c>
      <c r="D5688" s="305" t="s">
        <v>172</v>
      </c>
    </row>
    <row r="5689" spans="1:4" ht="14.5" customHeight="1" x14ac:dyDescent="0.35">
      <c r="A5689" s="1"/>
      <c r="B5689" s="306">
        <v>44504.945138901749</v>
      </c>
      <c r="C5689" s="304">
        <v>5536.6225283234071</v>
      </c>
      <c r="D5689" s="305" t="s">
        <v>172</v>
      </c>
    </row>
    <row r="5690" spans="1:4" ht="14.5" customHeight="1" x14ac:dyDescent="0.35">
      <c r="A5690" s="1"/>
      <c r="B5690" s="306">
        <v>44504.945833346195</v>
      </c>
      <c r="C5690" s="304">
        <v>5536.3308695296446</v>
      </c>
      <c r="D5690" s="305" t="s">
        <v>172</v>
      </c>
    </row>
    <row r="5691" spans="1:4" ht="14.5" customHeight="1" x14ac:dyDescent="0.35">
      <c r="A5691" s="1"/>
      <c r="B5691" s="306">
        <v>44504.946527790642</v>
      </c>
      <c r="C5691" s="304">
        <v>5535.9875618523611</v>
      </c>
      <c r="D5691" s="305" t="s">
        <v>172</v>
      </c>
    </row>
    <row r="5692" spans="1:4" ht="14.5" customHeight="1" x14ac:dyDescent="0.35">
      <c r="A5692" s="1"/>
      <c r="B5692" s="306">
        <v>44504.947222235089</v>
      </c>
      <c r="C5692" s="304">
        <v>5530.1191555151099</v>
      </c>
      <c r="D5692" s="305" t="s">
        <v>172</v>
      </c>
    </row>
    <row r="5693" spans="1:4" ht="14.5" customHeight="1" x14ac:dyDescent="0.35">
      <c r="A5693" s="1"/>
      <c r="B5693" s="306">
        <v>44504.947916679535</v>
      </c>
      <c r="C5693" s="304">
        <v>5510.5287378306193</v>
      </c>
      <c r="D5693" s="305" t="s">
        <v>172</v>
      </c>
    </row>
    <row r="5694" spans="1:4" ht="14.5" customHeight="1" x14ac:dyDescent="0.35">
      <c r="A5694" s="1"/>
      <c r="B5694" s="306">
        <v>44504.948611123982</v>
      </c>
      <c r="C5694" s="304">
        <v>5483.2705235802878</v>
      </c>
      <c r="D5694" s="305" t="s">
        <v>172</v>
      </c>
    </row>
    <row r="5695" spans="1:4" ht="14.5" customHeight="1" x14ac:dyDescent="0.35">
      <c r="A5695" s="1"/>
      <c r="B5695" s="306">
        <v>44504.949305568429</v>
      </c>
      <c r="C5695" s="304">
        <v>5453.4963340216627</v>
      </c>
      <c r="D5695" s="305" t="s">
        <v>172</v>
      </c>
    </row>
    <row r="5696" spans="1:4" ht="14.5" customHeight="1" x14ac:dyDescent="0.35">
      <c r="A5696" s="1"/>
      <c r="B5696" s="306">
        <v>44504.950000012876</v>
      </c>
      <c r="C5696" s="304">
        <v>5422.1572259948898</v>
      </c>
      <c r="D5696" s="305" t="s">
        <v>172</v>
      </c>
    </row>
    <row r="5697" spans="1:4" ht="14.5" customHeight="1" x14ac:dyDescent="0.35">
      <c r="A5697" s="1"/>
      <c r="B5697" s="306">
        <v>44504.950694457322</v>
      </c>
      <c r="C5697" s="304">
        <v>5387.325900124386</v>
      </c>
      <c r="D5697" s="305" t="s">
        <v>172</v>
      </c>
    </row>
    <row r="5698" spans="1:4" ht="14.5" customHeight="1" x14ac:dyDescent="0.35">
      <c r="A5698" s="1"/>
      <c r="B5698" s="306">
        <v>44504.951388901769</v>
      </c>
      <c r="C5698" s="304">
        <v>5347.5965238999579</v>
      </c>
      <c r="D5698" s="305" t="s">
        <v>172</v>
      </c>
    </row>
    <row r="5699" spans="1:4" ht="14.5" customHeight="1" x14ac:dyDescent="0.35">
      <c r="A5699" s="1"/>
      <c r="B5699" s="306">
        <v>44504.952083346216</v>
      </c>
      <c r="C5699" s="304">
        <v>5302.3211108809955</v>
      </c>
      <c r="D5699" s="305" t="s">
        <v>172</v>
      </c>
    </row>
    <row r="5700" spans="1:4" ht="14.5" customHeight="1" x14ac:dyDescent="0.35">
      <c r="A5700" s="1"/>
      <c r="B5700" s="306">
        <v>44504.952777790662</v>
      </c>
      <c r="C5700" s="304">
        <v>5247.5569604200618</v>
      </c>
      <c r="D5700" s="305" t="s">
        <v>172</v>
      </c>
    </row>
    <row r="5701" spans="1:4" ht="14.5" customHeight="1" x14ac:dyDescent="0.35">
      <c r="A5701" s="1"/>
      <c r="B5701" s="306">
        <v>44504.953472235109</v>
      </c>
      <c r="C5701" s="304">
        <v>5174.5796746072674</v>
      </c>
      <c r="D5701" s="305" t="s">
        <v>172</v>
      </c>
    </row>
    <row r="5702" spans="1:4" ht="14.5" customHeight="1" x14ac:dyDescent="0.35">
      <c r="A5702" s="1"/>
      <c r="B5702" s="306">
        <v>44504.954166679556</v>
      </c>
      <c r="C5702" s="304">
        <v>5089.8188131351026</v>
      </c>
      <c r="D5702" s="305" t="s">
        <v>172</v>
      </c>
    </row>
    <row r="5703" spans="1:4" ht="14.5" customHeight="1" x14ac:dyDescent="0.35">
      <c r="A5703" s="1"/>
      <c r="B5703" s="306">
        <v>44504.954861124002</v>
      </c>
      <c r="C5703" s="304">
        <v>4987.8999675111227</v>
      </c>
      <c r="D5703" s="305" t="s">
        <v>172</v>
      </c>
    </row>
    <row r="5704" spans="1:4" ht="14.5" customHeight="1" x14ac:dyDescent="0.35">
      <c r="A5704" s="1"/>
      <c r="B5704" s="306">
        <v>44504.955555568449</v>
      </c>
      <c r="C5704" s="304">
        <v>4868.5539180959267</v>
      </c>
      <c r="D5704" s="305" t="s">
        <v>172</v>
      </c>
    </row>
    <row r="5705" spans="1:4" ht="14.5" customHeight="1" x14ac:dyDescent="0.35">
      <c r="A5705" s="1"/>
      <c r="B5705" s="306">
        <v>44504.956250012896</v>
      </c>
      <c r="C5705" s="304">
        <v>4731.0207959485551</v>
      </c>
      <c r="D5705" s="305" t="s">
        <v>172</v>
      </c>
    </row>
    <row r="5706" spans="1:4" ht="14.5" customHeight="1" x14ac:dyDescent="0.35">
      <c r="A5706" s="1"/>
      <c r="B5706" s="306">
        <v>44504.956944457343</v>
      </c>
      <c r="C5706" s="304">
        <v>4579.6547127202157</v>
      </c>
      <c r="D5706" s="305" t="s">
        <v>172</v>
      </c>
    </row>
    <row r="5707" spans="1:4" ht="14.5" customHeight="1" x14ac:dyDescent="0.35">
      <c r="A5707" s="1"/>
      <c r="B5707" s="306">
        <v>44504.957638901789</v>
      </c>
      <c r="C5707" s="304">
        <v>4418.0395320588104</v>
      </c>
      <c r="D5707" s="305" t="s">
        <v>172</v>
      </c>
    </row>
    <row r="5708" spans="1:4" ht="14.5" customHeight="1" x14ac:dyDescent="0.35">
      <c r="A5708" s="1"/>
      <c r="B5708" s="306">
        <v>44504.958333346236</v>
      </c>
      <c r="C5708" s="304">
        <v>4239.9416280583791</v>
      </c>
      <c r="D5708" s="305" t="s">
        <v>172</v>
      </c>
    </row>
    <row r="5709" spans="1:4" ht="14.5" customHeight="1" x14ac:dyDescent="0.35">
      <c r="A5709" s="1"/>
      <c r="B5709" s="306">
        <v>44504.959027790683</v>
      </c>
      <c r="C5709" s="304">
        <v>4052.0309134396416</v>
      </c>
      <c r="D5709" s="305" t="s">
        <v>172</v>
      </c>
    </row>
    <row r="5710" spans="1:4" ht="14.5" customHeight="1" x14ac:dyDescent="0.35">
      <c r="A5710" s="1"/>
      <c r="B5710" s="306">
        <v>44504.959722235129</v>
      </c>
      <c r="C5710" s="304">
        <v>3817.1033333043879</v>
      </c>
      <c r="D5710" s="305" t="s">
        <v>172</v>
      </c>
    </row>
    <row r="5711" spans="1:4" ht="14.5" customHeight="1" x14ac:dyDescent="0.35">
      <c r="A5711" s="1"/>
      <c r="B5711" s="306">
        <v>44504.960416679576</v>
      </c>
      <c r="C5711" s="304">
        <v>3478.0681777454911</v>
      </c>
      <c r="D5711" s="305" t="s">
        <v>172</v>
      </c>
    </row>
    <row r="5712" spans="1:4" ht="14.5" customHeight="1" x14ac:dyDescent="0.35">
      <c r="A5712" s="1"/>
      <c r="B5712" s="306">
        <v>44504.961111124023</v>
      </c>
      <c r="C5712" s="304">
        <v>3210.5645312663169</v>
      </c>
      <c r="D5712" s="305" t="s">
        <v>172</v>
      </c>
    </row>
    <row r="5713" spans="1:4" ht="14.5" customHeight="1" x14ac:dyDescent="0.35">
      <c r="A5713" s="1"/>
      <c r="B5713" s="306">
        <v>44504.96180556847</v>
      </c>
      <c r="C5713" s="304">
        <v>3043.4183832654107</v>
      </c>
      <c r="D5713" s="305" t="s">
        <v>172</v>
      </c>
    </row>
    <row r="5714" spans="1:4" ht="14.5" customHeight="1" x14ac:dyDescent="0.35">
      <c r="A5714" s="1"/>
      <c r="B5714" s="306">
        <v>44504.962500012916</v>
      </c>
      <c r="C5714" s="304">
        <v>2935.0451803128544</v>
      </c>
      <c r="D5714" s="305" t="s">
        <v>172</v>
      </c>
    </row>
    <row r="5715" spans="1:4" ht="14.5" customHeight="1" x14ac:dyDescent="0.35">
      <c r="A5715" s="1"/>
      <c r="B5715" s="306">
        <v>44504.963194457363</v>
      </c>
      <c r="C5715" s="304">
        <v>2731.9272969435278</v>
      </c>
      <c r="D5715" s="305" t="s">
        <v>172</v>
      </c>
    </row>
    <row r="5716" spans="1:4" ht="14.5" customHeight="1" x14ac:dyDescent="0.35">
      <c r="A5716" s="1"/>
      <c r="B5716" s="306">
        <v>44504.96388890181</v>
      </c>
      <c r="C5716" s="304">
        <v>2550.9133085897192</v>
      </c>
      <c r="D5716" s="305" t="s">
        <v>172</v>
      </c>
    </row>
    <row r="5717" spans="1:4" ht="14.5" customHeight="1" x14ac:dyDescent="0.35">
      <c r="A5717" s="1"/>
      <c r="B5717" s="306">
        <v>44504.964583346256</v>
      </c>
      <c r="C5717" s="304">
        <v>2386.28033466128</v>
      </c>
      <c r="D5717" s="305" t="s">
        <v>172</v>
      </c>
    </row>
    <row r="5718" spans="1:4" ht="14.5" customHeight="1" x14ac:dyDescent="0.35">
      <c r="A5718" s="1"/>
      <c r="B5718" s="306">
        <v>44504.965277790703</v>
      </c>
      <c r="C5718" s="304">
        <v>2243.7798275810978</v>
      </c>
      <c r="D5718" s="305" t="s">
        <v>172</v>
      </c>
    </row>
    <row r="5719" spans="1:4" ht="14.5" customHeight="1" x14ac:dyDescent="0.35">
      <c r="A5719" s="1"/>
      <c r="B5719" s="306">
        <v>44504.96597223515</v>
      </c>
      <c r="C5719" s="304">
        <v>2087.7232603068464</v>
      </c>
      <c r="D5719" s="305" t="s">
        <v>172</v>
      </c>
    </row>
    <row r="5720" spans="1:4" ht="14.5" customHeight="1" x14ac:dyDescent="0.35">
      <c r="A5720" s="1"/>
      <c r="B5720" s="306">
        <v>44504.966666679597</v>
      </c>
      <c r="C5720" s="304">
        <v>1824.2780774409573</v>
      </c>
      <c r="D5720" s="305" t="s">
        <v>172</v>
      </c>
    </row>
    <row r="5721" spans="1:4" ht="14.5" customHeight="1" x14ac:dyDescent="0.35">
      <c r="A5721" s="1"/>
      <c r="B5721" s="306">
        <v>44504.967361124043</v>
      </c>
      <c r="C5721" s="304">
        <v>1549.0551984377826</v>
      </c>
      <c r="D5721" s="305" t="s">
        <v>172</v>
      </c>
    </row>
    <row r="5722" spans="1:4" ht="14.5" customHeight="1" x14ac:dyDescent="0.35">
      <c r="A5722" s="1"/>
      <c r="B5722" s="306">
        <v>44504.96805556849</v>
      </c>
      <c r="C5722" s="304">
        <v>1387.7648058895022</v>
      </c>
      <c r="D5722" s="305" t="s">
        <v>172</v>
      </c>
    </row>
    <row r="5723" spans="1:4" ht="14.5" customHeight="1" x14ac:dyDescent="0.35">
      <c r="A5723" s="1"/>
      <c r="B5723" s="306">
        <v>44504.968750012937</v>
      </c>
      <c r="C5723" s="304">
        <v>1225.0437423473534</v>
      </c>
      <c r="D5723" s="305" t="s">
        <v>172</v>
      </c>
    </row>
    <row r="5724" spans="1:4" ht="14.5" customHeight="1" x14ac:dyDescent="0.35">
      <c r="A5724" s="1"/>
      <c r="B5724" s="306">
        <v>44504.969444457383</v>
      </c>
      <c r="C5724" s="304">
        <v>1083.802796806395</v>
      </c>
      <c r="D5724" s="305" t="s">
        <v>172</v>
      </c>
    </row>
    <row r="5725" spans="1:4" ht="14.5" customHeight="1" x14ac:dyDescent="0.35">
      <c r="A5725" s="1"/>
      <c r="B5725" s="306">
        <v>44504.97013890183</v>
      </c>
      <c r="C5725" s="304">
        <v>981.88360258978787</v>
      </c>
      <c r="D5725" s="305" t="s">
        <v>172</v>
      </c>
    </row>
    <row r="5726" spans="1:4" ht="14.5" customHeight="1" x14ac:dyDescent="0.35">
      <c r="A5726" s="1"/>
      <c r="B5726" s="306">
        <v>44504.970833346277</v>
      </c>
      <c r="C5726" s="304">
        <v>996.24239238452481</v>
      </c>
      <c r="D5726" s="305" t="s">
        <v>172</v>
      </c>
    </row>
    <row r="5727" spans="1:4" ht="14.5" customHeight="1" x14ac:dyDescent="0.35">
      <c r="A5727" s="1"/>
      <c r="B5727" s="306">
        <v>44504.971527790723</v>
      </c>
      <c r="C5727" s="304">
        <v>960.52486097483586</v>
      </c>
      <c r="D5727" s="305" t="s">
        <v>172</v>
      </c>
    </row>
    <row r="5728" spans="1:4" ht="14.5" customHeight="1" x14ac:dyDescent="0.35">
      <c r="A5728" s="1"/>
      <c r="B5728" s="306">
        <v>44504.97222223517</v>
      </c>
      <c r="C5728" s="304">
        <v>901.79564963222174</v>
      </c>
      <c r="D5728" s="305" t="s">
        <v>172</v>
      </c>
    </row>
    <row r="5729" spans="1:4" ht="14.5" customHeight="1" x14ac:dyDescent="0.35">
      <c r="A5729" s="1"/>
      <c r="B5729" s="306">
        <v>44504.972916679617</v>
      </c>
      <c r="C5729" s="304">
        <v>848.81245192323502</v>
      </c>
      <c r="D5729" s="305" t="s">
        <v>172</v>
      </c>
    </row>
    <row r="5730" spans="1:4" ht="14.5" customHeight="1" x14ac:dyDescent="0.35">
      <c r="A5730" s="1"/>
      <c r="B5730" s="306">
        <v>44504.973611124064</v>
      </c>
      <c r="C5730" s="304">
        <v>806.30056403327421</v>
      </c>
      <c r="D5730" s="305" t="s">
        <v>172</v>
      </c>
    </row>
    <row r="5731" spans="1:4" ht="14.5" customHeight="1" x14ac:dyDescent="0.35">
      <c r="A5731" s="1"/>
      <c r="B5731" s="306">
        <v>44504.97430556851</v>
      </c>
      <c r="C5731" s="304">
        <v>769.33558910650515</v>
      </c>
      <c r="D5731" s="305" t="s">
        <v>172</v>
      </c>
    </row>
    <row r="5732" spans="1:4" ht="14.5" customHeight="1" x14ac:dyDescent="0.35">
      <c r="A5732" s="1"/>
      <c r="B5732" s="306">
        <v>44504.975000012957</v>
      </c>
      <c r="C5732" s="304">
        <v>724.56171054343383</v>
      </c>
      <c r="D5732" s="305" t="s">
        <v>172</v>
      </c>
    </row>
    <row r="5733" spans="1:4" ht="14.5" customHeight="1" x14ac:dyDescent="0.35">
      <c r="A5733" s="1"/>
      <c r="B5733" s="306">
        <v>44504.975694457404</v>
      </c>
      <c r="C5733" s="304">
        <v>646.08608337274438</v>
      </c>
      <c r="D5733" s="305" t="s">
        <v>172</v>
      </c>
    </row>
    <row r="5734" spans="1:4" ht="14.5" customHeight="1" x14ac:dyDescent="0.35">
      <c r="A5734" s="1"/>
      <c r="B5734" s="306">
        <v>44504.97638890185</v>
      </c>
      <c r="C5734" s="304">
        <v>534.9086899158234</v>
      </c>
      <c r="D5734" s="305" t="s">
        <v>172</v>
      </c>
    </row>
    <row r="5735" spans="1:4" ht="14.5" customHeight="1" x14ac:dyDescent="0.35">
      <c r="A5735" s="1"/>
      <c r="B5735" s="306">
        <v>44504.977083346297</v>
      </c>
      <c r="C5735" s="304">
        <v>483.04934835458795</v>
      </c>
      <c r="D5735" s="305" t="s">
        <v>172</v>
      </c>
    </row>
    <row r="5736" spans="1:4" ht="14.5" customHeight="1" x14ac:dyDescent="0.35">
      <c r="A5736" s="1"/>
      <c r="B5736" s="306">
        <v>44504.977777790744</v>
      </c>
      <c r="C5736" s="304">
        <v>441.33792804178472</v>
      </c>
      <c r="D5736" s="305" t="s">
        <v>172</v>
      </c>
    </row>
    <row r="5737" spans="1:4" ht="14.5" customHeight="1" x14ac:dyDescent="0.35">
      <c r="A5737" s="1"/>
      <c r="B5737" s="306">
        <v>44504.978472235191</v>
      </c>
      <c r="C5737" s="304">
        <v>399.8536282449262</v>
      </c>
      <c r="D5737" s="305" t="s">
        <v>172</v>
      </c>
    </row>
    <row r="5738" spans="1:4" ht="14.5" customHeight="1" x14ac:dyDescent="0.35">
      <c r="A5738" s="1"/>
      <c r="B5738" s="306">
        <v>44504.979166679637</v>
      </c>
      <c r="C5738" s="304">
        <v>391.42993554964971</v>
      </c>
      <c r="D5738" s="305" t="s">
        <v>172</v>
      </c>
    </row>
    <row r="5739" spans="1:4" ht="14.5" customHeight="1" x14ac:dyDescent="0.35">
      <c r="A5739" s="1"/>
      <c r="B5739" s="306">
        <v>44504.979861124084</v>
      </c>
      <c r="C5739" s="304">
        <v>402.84908089804617</v>
      </c>
      <c r="D5739" s="305" t="s">
        <v>172</v>
      </c>
    </row>
    <row r="5740" spans="1:4" ht="14.5" customHeight="1" x14ac:dyDescent="0.35">
      <c r="A5740" s="1"/>
      <c r="B5740" s="306">
        <v>44504.980555568531</v>
      </c>
      <c r="C5740" s="304">
        <v>380.95499230555725</v>
      </c>
      <c r="D5740" s="305" t="s">
        <v>172</v>
      </c>
    </row>
    <row r="5741" spans="1:4" ht="14.5" customHeight="1" x14ac:dyDescent="0.35">
      <c r="A5741" s="1"/>
      <c r="B5741" s="306">
        <v>44504.981250012977</v>
      </c>
      <c r="C5741" s="304">
        <v>367.12792179797157</v>
      </c>
      <c r="D5741" s="305" t="s">
        <v>172</v>
      </c>
    </row>
    <row r="5742" spans="1:4" ht="14.5" customHeight="1" x14ac:dyDescent="0.35">
      <c r="A5742" s="1"/>
      <c r="B5742" s="306">
        <v>44504.981944457424</v>
      </c>
      <c r="C5742" s="304">
        <v>355.66187947407212</v>
      </c>
      <c r="D5742" s="305" t="s">
        <v>172</v>
      </c>
    </row>
    <row r="5743" spans="1:4" ht="14.5" customHeight="1" x14ac:dyDescent="0.35">
      <c r="A5743" s="1"/>
      <c r="B5743" s="306">
        <v>44504.982638901871</v>
      </c>
      <c r="C5743" s="304">
        <v>338.61070803745338</v>
      </c>
      <c r="D5743" s="305" t="s">
        <v>172</v>
      </c>
    </row>
    <row r="5744" spans="1:4" ht="14.5" customHeight="1" x14ac:dyDescent="0.35">
      <c r="A5744" s="1"/>
      <c r="B5744" s="306">
        <v>44504.983333346318</v>
      </c>
      <c r="C5744" s="304">
        <v>283.61489343380089</v>
      </c>
      <c r="D5744" s="305" t="s">
        <v>172</v>
      </c>
    </row>
    <row r="5745" spans="1:4" ht="14.5" customHeight="1" x14ac:dyDescent="0.35">
      <c r="A5745" s="1"/>
      <c r="B5745" s="306">
        <v>44504.984027790764</v>
      </c>
      <c r="C5745" s="304">
        <v>255.30930866310374</v>
      </c>
      <c r="D5745" s="305" t="s">
        <v>172</v>
      </c>
    </row>
    <row r="5746" spans="1:4" ht="14.5" customHeight="1" x14ac:dyDescent="0.35">
      <c r="A5746" s="1"/>
      <c r="B5746" s="306">
        <v>44504.984722235211</v>
      </c>
      <c r="C5746" s="304">
        <v>238.62155351774612</v>
      </c>
      <c r="D5746" s="305" t="s">
        <v>172</v>
      </c>
    </row>
    <row r="5747" spans="1:4" ht="14.5" customHeight="1" x14ac:dyDescent="0.35">
      <c r="A5747" s="1"/>
      <c r="B5747" s="306">
        <v>44504.985416679658</v>
      </c>
      <c r="C5747" s="304">
        <v>224.31438885141398</v>
      </c>
      <c r="D5747" s="305" t="s">
        <v>172</v>
      </c>
    </row>
    <row r="5748" spans="1:4" ht="14.5" customHeight="1" x14ac:dyDescent="0.35">
      <c r="A5748" s="1"/>
      <c r="B5748" s="306">
        <v>44504.986111124104</v>
      </c>
      <c r="C5748" s="304">
        <v>242.41366284523781</v>
      </c>
      <c r="D5748" s="305" t="s">
        <v>172</v>
      </c>
    </row>
    <row r="5749" spans="1:4" ht="14.5" customHeight="1" x14ac:dyDescent="0.35">
      <c r="A5749" s="1"/>
      <c r="B5749" s="306">
        <v>44504.986805568551</v>
      </c>
      <c r="C5749" s="304">
        <v>240.95622533400311</v>
      </c>
      <c r="D5749" s="305" t="s">
        <v>172</v>
      </c>
    </row>
    <row r="5750" spans="1:4" ht="14.5" customHeight="1" x14ac:dyDescent="0.35">
      <c r="A5750" s="1"/>
      <c r="B5750" s="306">
        <v>44504.987500012998</v>
      </c>
      <c r="C5750" s="304">
        <v>234.43360925806144</v>
      </c>
      <c r="D5750" s="305" t="s">
        <v>172</v>
      </c>
    </row>
    <row r="5751" spans="1:4" ht="14.5" customHeight="1" x14ac:dyDescent="0.35">
      <c r="A5751" s="1"/>
      <c r="B5751" s="306">
        <v>44504.988194457444</v>
      </c>
      <c r="C5751" s="304">
        <v>230.86111917380865</v>
      </c>
      <c r="D5751" s="305" t="s">
        <v>172</v>
      </c>
    </row>
    <row r="5752" spans="1:4" ht="14.5" customHeight="1" x14ac:dyDescent="0.35">
      <c r="A5752" s="1"/>
      <c r="B5752" s="306">
        <v>44504.988888901891</v>
      </c>
      <c r="C5752" s="304">
        <v>227.56112702308067</v>
      </c>
      <c r="D5752" s="305" t="s">
        <v>172</v>
      </c>
    </row>
    <row r="5753" spans="1:4" ht="14.5" customHeight="1" x14ac:dyDescent="0.35">
      <c r="A5753" s="1"/>
      <c r="B5753" s="306">
        <v>44504.989583346338</v>
      </c>
      <c r="C5753" s="304">
        <v>197.05979362374637</v>
      </c>
      <c r="D5753" s="305" t="s">
        <v>172</v>
      </c>
    </row>
    <row r="5754" spans="1:4" ht="14.5" customHeight="1" x14ac:dyDescent="0.35">
      <c r="A5754" s="1"/>
      <c r="B5754" s="306">
        <v>44504.990277790785</v>
      </c>
      <c r="C5754" s="304">
        <v>172.93513107596274</v>
      </c>
      <c r="D5754" s="305" t="s">
        <v>172</v>
      </c>
    </row>
    <row r="5755" spans="1:4" ht="14.5" customHeight="1" x14ac:dyDescent="0.35">
      <c r="A5755" s="1"/>
      <c r="B5755" s="306">
        <v>44504.990972235231</v>
      </c>
      <c r="C5755" s="304">
        <v>163.14075481874559</v>
      </c>
      <c r="D5755" s="305" t="s">
        <v>172</v>
      </c>
    </row>
    <row r="5756" spans="1:4" ht="14.5" customHeight="1" x14ac:dyDescent="0.35">
      <c r="A5756" s="1"/>
      <c r="B5756" s="306">
        <v>44504.991666679678</v>
      </c>
      <c r="C5756" s="304">
        <v>153.60257897236929</v>
      </c>
      <c r="D5756" s="305" t="s">
        <v>172</v>
      </c>
    </row>
    <row r="5757" spans="1:4" ht="14.5" customHeight="1" x14ac:dyDescent="0.35">
      <c r="A5757" s="1"/>
      <c r="B5757" s="306">
        <v>44504.992361124125</v>
      </c>
      <c r="C5757" s="304">
        <v>146.67150629733612</v>
      </c>
      <c r="D5757" s="305" t="s">
        <v>172</v>
      </c>
    </row>
    <row r="5758" spans="1:4" ht="14.5" customHeight="1" x14ac:dyDescent="0.35">
      <c r="A5758" s="1"/>
      <c r="B5758" s="306">
        <v>44504.993055568571</v>
      </c>
      <c r="C5758" s="304">
        <v>161.69912323826767</v>
      </c>
      <c r="D5758" s="305" t="s">
        <v>172</v>
      </c>
    </row>
    <row r="5759" spans="1:4" ht="14.5" customHeight="1" x14ac:dyDescent="0.35">
      <c r="A5759" s="1"/>
      <c r="B5759" s="306">
        <v>44504.993750013018</v>
      </c>
      <c r="C5759" s="304">
        <v>168.44837611041342</v>
      </c>
      <c r="D5759" s="305" t="s">
        <v>172</v>
      </c>
    </row>
    <row r="5760" spans="1:4" ht="14.5" customHeight="1" x14ac:dyDescent="0.35">
      <c r="A5760" s="1"/>
      <c r="B5760" s="306">
        <v>44504.994444457465</v>
      </c>
      <c r="C5760" s="304">
        <v>166.55401214218389</v>
      </c>
      <c r="D5760" s="305" t="s">
        <v>172</v>
      </c>
    </row>
    <row r="5761" spans="1:4" ht="14.5" customHeight="1" x14ac:dyDescent="0.35">
      <c r="A5761" s="1"/>
      <c r="B5761" s="306">
        <v>44504.995138901912</v>
      </c>
      <c r="C5761" s="304">
        <v>164.99322663774558</v>
      </c>
      <c r="D5761" s="305" t="s">
        <v>172</v>
      </c>
    </row>
    <row r="5762" spans="1:4" ht="14.5" customHeight="1" x14ac:dyDescent="0.35">
      <c r="A5762" s="1"/>
      <c r="B5762" s="306">
        <v>44504.995833346358</v>
      </c>
      <c r="C5762" s="304">
        <v>163.0151685508977</v>
      </c>
      <c r="D5762" s="305" t="s">
        <v>172</v>
      </c>
    </row>
    <row r="5763" spans="1:4" ht="14.5" customHeight="1" x14ac:dyDescent="0.35">
      <c r="A5763" s="1"/>
      <c r="B5763" s="306">
        <v>44504.996527790805</v>
      </c>
      <c r="C5763" s="304">
        <v>146.55256401558097</v>
      </c>
      <c r="D5763" s="305" t="s">
        <v>172</v>
      </c>
    </row>
    <row r="5764" spans="1:4" ht="14.5" customHeight="1" x14ac:dyDescent="0.35">
      <c r="A5764" s="1"/>
      <c r="B5764" s="306">
        <v>44504.997222235252</v>
      </c>
      <c r="C5764" s="304">
        <v>126.58982080366113</v>
      </c>
      <c r="D5764" s="305" t="s">
        <v>172</v>
      </c>
    </row>
    <row r="5765" spans="1:4" ht="14.5" customHeight="1" x14ac:dyDescent="0.35">
      <c r="A5765" s="1"/>
      <c r="B5765" s="306">
        <v>44504.997916679698</v>
      </c>
      <c r="C5765" s="304">
        <v>119.79640142007071</v>
      </c>
      <c r="D5765" s="305" t="s">
        <v>172</v>
      </c>
    </row>
    <row r="5766" spans="1:4" ht="14.5" customHeight="1" x14ac:dyDescent="0.35">
      <c r="A5766" s="1"/>
      <c r="B5766" s="306">
        <v>44504.998611124145</v>
      </c>
      <c r="C5766" s="304">
        <v>112.93587220288269</v>
      </c>
      <c r="D5766" s="305" t="s">
        <v>172</v>
      </c>
    </row>
    <row r="5767" spans="1:4" ht="14.5" customHeight="1" x14ac:dyDescent="0.35">
      <c r="A5767" s="1"/>
      <c r="B5767" s="306">
        <v>44504.999305568592</v>
      </c>
      <c r="C5767" s="304">
        <v>106.35124715421698</v>
      </c>
      <c r="D5767" s="305" t="s">
        <v>172</v>
      </c>
    </row>
    <row r="5768" spans="1:4" ht="14.5" customHeight="1" x14ac:dyDescent="0.35">
      <c r="A5768" s="1"/>
      <c r="B5768" s="306">
        <v>44505.000000013039</v>
      </c>
      <c r="C5768" s="304">
        <v>40.230451892366425</v>
      </c>
      <c r="D5768" s="305" t="s">
        <v>170</v>
      </c>
    </row>
    <row r="5769" spans="1:4" ht="14.5" customHeight="1" x14ac:dyDescent="0.35">
      <c r="A5769" s="1"/>
      <c r="B5769" s="306">
        <v>44505.000694457485</v>
      </c>
      <c r="C5769" s="304">
        <v>113.25614145965665</v>
      </c>
      <c r="D5769" s="305" t="s">
        <v>172</v>
      </c>
    </row>
    <row r="5770" spans="1:4" ht="14.5" customHeight="1" x14ac:dyDescent="0.35">
      <c r="A5770" s="1"/>
      <c r="B5770" s="306">
        <v>44505.001388901932</v>
      </c>
      <c r="C5770" s="304">
        <v>111.48116770731868</v>
      </c>
      <c r="D5770" s="305" t="s">
        <v>172</v>
      </c>
    </row>
    <row r="5771" spans="1:4" ht="14.5" customHeight="1" x14ac:dyDescent="0.35">
      <c r="A5771" s="1"/>
      <c r="B5771" s="306">
        <v>44505.002083346379</v>
      </c>
      <c r="C5771" s="304">
        <v>109.95851954301082</v>
      </c>
      <c r="D5771" s="305" t="s">
        <v>172</v>
      </c>
    </row>
    <row r="5772" spans="1:4" ht="14.5" customHeight="1" x14ac:dyDescent="0.35">
      <c r="A5772" s="1"/>
      <c r="B5772" s="306">
        <v>44505.002777790825</v>
      </c>
      <c r="C5772" s="304">
        <v>109.06754253969605</v>
      </c>
      <c r="D5772" s="305" t="s">
        <v>172</v>
      </c>
    </row>
    <row r="5773" spans="1:4" ht="14.5" customHeight="1" x14ac:dyDescent="0.35">
      <c r="A5773" s="1"/>
      <c r="B5773" s="306">
        <v>44505.003472235272</v>
      </c>
      <c r="C5773" s="304">
        <v>106.78788852928943</v>
      </c>
      <c r="D5773" s="305" t="s">
        <v>172</v>
      </c>
    </row>
    <row r="5774" spans="1:4" ht="14.5" customHeight="1" x14ac:dyDescent="0.35">
      <c r="A5774" s="1"/>
      <c r="B5774" s="306">
        <v>44505.004166679719</v>
      </c>
      <c r="C5774" s="304">
        <v>95.491778648316782</v>
      </c>
      <c r="D5774" s="305" t="s">
        <v>172</v>
      </c>
    </row>
    <row r="5775" spans="1:4" ht="14.5" customHeight="1" x14ac:dyDescent="0.35">
      <c r="A5775" s="1"/>
      <c r="B5775" s="306">
        <v>44505.004861124165</v>
      </c>
      <c r="C5775" s="304">
        <v>85.769556836556873</v>
      </c>
      <c r="D5775" s="305" t="s">
        <v>172</v>
      </c>
    </row>
    <row r="5776" spans="1:4" ht="14.5" customHeight="1" x14ac:dyDescent="0.35">
      <c r="A5776" s="1"/>
      <c r="B5776" s="306">
        <v>44505.005555568612</v>
      </c>
      <c r="C5776" s="304">
        <v>80.765622587630062</v>
      </c>
      <c r="D5776" s="305" t="s">
        <v>172</v>
      </c>
    </row>
    <row r="5777" spans="1:4" ht="14.5" customHeight="1" x14ac:dyDescent="0.35">
      <c r="A5777" s="1"/>
      <c r="B5777" s="306">
        <v>44505.006250013059</v>
      </c>
      <c r="C5777" s="304">
        <v>76.15466321297184</v>
      </c>
      <c r="D5777" s="305" t="s">
        <v>172</v>
      </c>
    </row>
    <row r="5778" spans="1:4" ht="14.5" customHeight="1" x14ac:dyDescent="0.35">
      <c r="A5778" s="1"/>
      <c r="B5778" s="306">
        <v>44505.006944457506</v>
      </c>
      <c r="C5778" s="304">
        <v>74.9086035009299</v>
      </c>
      <c r="D5778" s="305" t="s">
        <v>172</v>
      </c>
    </row>
    <row r="5779" spans="1:4" ht="14.5" customHeight="1" x14ac:dyDescent="0.35">
      <c r="A5779" s="1"/>
      <c r="B5779" s="306">
        <v>44505.007638901952</v>
      </c>
      <c r="C5779" s="304">
        <v>80.419202888324307</v>
      </c>
      <c r="D5779" s="305" t="s">
        <v>172</v>
      </c>
    </row>
    <row r="5780" spans="1:4" ht="14.5" customHeight="1" x14ac:dyDescent="0.35">
      <c r="A5780" s="1"/>
      <c r="B5780" s="306">
        <v>44505.008333346399</v>
      </c>
      <c r="C5780" s="304">
        <v>80.773428869228027</v>
      </c>
      <c r="D5780" s="305" t="s">
        <v>172</v>
      </c>
    </row>
    <row r="5781" spans="1:4" ht="14.5" customHeight="1" x14ac:dyDescent="0.35">
      <c r="A5781" s="1"/>
      <c r="B5781" s="306">
        <v>44505.009027790846</v>
      </c>
      <c r="C5781" s="304">
        <v>79.055755778464174</v>
      </c>
      <c r="D5781" s="305" t="s">
        <v>172</v>
      </c>
    </row>
    <row r="5782" spans="1:4" ht="14.5" customHeight="1" x14ac:dyDescent="0.35">
      <c r="A5782" s="1"/>
      <c r="B5782" s="306">
        <v>44505.009722235292</v>
      </c>
      <c r="C5782" s="304">
        <v>78.029940126859586</v>
      </c>
      <c r="D5782" s="305" t="s">
        <v>172</v>
      </c>
    </row>
    <row r="5783" spans="1:4" ht="14.5" customHeight="1" x14ac:dyDescent="0.35">
      <c r="A5783" s="1"/>
      <c r="B5783" s="306">
        <v>44505.010416679739</v>
      </c>
      <c r="C5783" s="304">
        <v>78.181600291883413</v>
      </c>
      <c r="D5783" s="305" t="s">
        <v>172</v>
      </c>
    </row>
    <row r="5784" spans="1:4" ht="14.5" customHeight="1" x14ac:dyDescent="0.35">
      <c r="A5784" s="1"/>
      <c r="B5784" s="306">
        <v>44505.011111124186</v>
      </c>
      <c r="C5784" s="304">
        <v>73.306353125298244</v>
      </c>
      <c r="D5784" s="305" t="s">
        <v>172</v>
      </c>
    </row>
    <row r="5785" spans="1:4" ht="14.5" customHeight="1" x14ac:dyDescent="0.35">
      <c r="A5785" s="1"/>
      <c r="B5785" s="306">
        <v>44505.011805568633</v>
      </c>
      <c r="C5785" s="304">
        <v>64.803888839361989</v>
      </c>
      <c r="D5785" s="305" t="s">
        <v>172</v>
      </c>
    </row>
    <row r="5786" spans="1:4" ht="14.5" customHeight="1" x14ac:dyDescent="0.35">
      <c r="A5786" s="1"/>
      <c r="B5786" s="306">
        <v>44505.012500013079</v>
      </c>
      <c r="C5786" s="304">
        <v>61.211496295864343</v>
      </c>
      <c r="D5786" s="305" t="s">
        <v>172</v>
      </c>
    </row>
    <row r="5787" spans="1:4" ht="14.5" customHeight="1" x14ac:dyDescent="0.35">
      <c r="A5787" s="1"/>
      <c r="B5787" s="306">
        <v>44505.013194457526</v>
      </c>
      <c r="C5787" s="304">
        <v>57.76504573126828</v>
      </c>
      <c r="D5787" s="305" t="s">
        <v>172</v>
      </c>
    </row>
    <row r="5788" spans="1:4" ht="14.5" customHeight="1" x14ac:dyDescent="0.35">
      <c r="A5788" s="1"/>
      <c r="B5788" s="306">
        <v>44505.013888901973</v>
      </c>
      <c r="C5788" s="304">
        <v>57.56431163424859</v>
      </c>
      <c r="D5788" s="305" t="s">
        <v>172</v>
      </c>
    </row>
    <row r="5789" spans="1:4" ht="14.5" customHeight="1" x14ac:dyDescent="0.35">
      <c r="A5789" s="1"/>
      <c r="B5789" s="306">
        <v>44505.014583346419</v>
      </c>
      <c r="C5789" s="304">
        <v>64.779675749212032</v>
      </c>
      <c r="D5789" s="305" t="s">
        <v>172</v>
      </c>
    </row>
    <row r="5790" spans="1:4" ht="14.5" customHeight="1" x14ac:dyDescent="0.35">
      <c r="A5790" s="1"/>
      <c r="B5790" s="306">
        <v>44505.015277790866</v>
      </c>
      <c r="C5790" s="304">
        <v>76.6791799357743</v>
      </c>
      <c r="D5790" s="305" t="s">
        <v>172</v>
      </c>
    </row>
    <row r="5791" spans="1:4" ht="14.5" customHeight="1" x14ac:dyDescent="0.35">
      <c r="A5791" s="1"/>
      <c r="B5791" s="306">
        <v>44505.015972235313</v>
      </c>
      <c r="C5791" s="304">
        <v>90.041738698753761</v>
      </c>
      <c r="D5791" s="305" t="s">
        <v>172</v>
      </c>
    </row>
    <row r="5792" spans="1:4" ht="14.5" customHeight="1" x14ac:dyDescent="0.35">
      <c r="A5792" s="1"/>
      <c r="B5792" s="306">
        <v>44505.01666667976</v>
      </c>
      <c r="C5792" s="304">
        <v>124.17826009351411</v>
      </c>
      <c r="D5792" s="305" t="s">
        <v>172</v>
      </c>
    </row>
    <row r="5793" spans="1:4" ht="14.5" customHeight="1" x14ac:dyDescent="0.35">
      <c r="A5793" s="1"/>
      <c r="B5793" s="306">
        <v>44505.017361124206</v>
      </c>
      <c r="C5793" s="304">
        <v>193.12295751421092</v>
      </c>
      <c r="D5793" s="305" t="s">
        <v>172</v>
      </c>
    </row>
    <row r="5794" spans="1:4" ht="14.5" customHeight="1" x14ac:dyDescent="0.35">
      <c r="A5794" s="1"/>
      <c r="B5794" s="306">
        <v>44505.018055568653</v>
      </c>
      <c r="C5794" s="304">
        <v>192.20328502504466</v>
      </c>
      <c r="D5794" s="305" t="s">
        <v>172</v>
      </c>
    </row>
    <row r="5795" spans="1:4" ht="14.5" customHeight="1" x14ac:dyDescent="0.35">
      <c r="A5795" s="1"/>
      <c r="B5795" s="306">
        <v>44505.0187500131</v>
      </c>
      <c r="C5795" s="304">
        <v>166.53659056805384</v>
      </c>
      <c r="D5795" s="305" t="s">
        <v>172</v>
      </c>
    </row>
    <row r="5796" spans="1:4" ht="14.5" customHeight="1" x14ac:dyDescent="0.35">
      <c r="A5796" s="1"/>
      <c r="B5796" s="306">
        <v>44505.019444457546</v>
      </c>
      <c r="C5796" s="304">
        <v>181.61342916619031</v>
      </c>
      <c r="D5796" s="305" t="s">
        <v>172</v>
      </c>
    </row>
    <row r="5797" spans="1:4" ht="14.5" customHeight="1" x14ac:dyDescent="0.35">
      <c r="A5797" s="1"/>
      <c r="B5797" s="306">
        <v>44505.020138901993</v>
      </c>
      <c r="C5797" s="304">
        <v>197.18513442720285</v>
      </c>
      <c r="D5797" s="305" t="s">
        <v>172</v>
      </c>
    </row>
    <row r="5798" spans="1:4" ht="14.5" customHeight="1" x14ac:dyDescent="0.35">
      <c r="A5798" s="1"/>
      <c r="B5798" s="306">
        <v>44505.02083334644</v>
      </c>
      <c r="C5798" s="304">
        <v>223.09334885085701</v>
      </c>
      <c r="D5798" s="305" t="s">
        <v>172</v>
      </c>
    </row>
    <row r="5799" spans="1:4" ht="14.5" customHeight="1" x14ac:dyDescent="0.35">
      <c r="A5799" s="1"/>
      <c r="B5799" s="306">
        <v>44505.021527790886</v>
      </c>
      <c r="C5799" s="304">
        <v>365.91626862681784</v>
      </c>
      <c r="D5799" s="305" t="s">
        <v>172</v>
      </c>
    </row>
    <row r="5800" spans="1:4" ht="14.5" customHeight="1" x14ac:dyDescent="0.35">
      <c r="A5800" s="1"/>
      <c r="B5800" s="306">
        <v>44505.022222235333</v>
      </c>
      <c r="C5800" s="304">
        <v>923.12737734139273</v>
      </c>
      <c r="D5800" s="305" t="s">
        <v>172</v>
      </c>
    </row>
    <row r="5801" spans="1:4" ht="14.5" customHeight="1" x14ac:dyDescent="0.35">
      <c r="A5801" s="1"/>
      <c r="B5801" s="306">
        <v>44505.02291667978</v>
      </c>
      <c r="C5801" s="304">
        <v>1294.1763017092831</v>
      </c>
      <c r="D5801" s="305" t="s">
        <v>172</v>
      </c>
    </row>
    <row r="5802" spans="1:4" ht="14.5" customHeight="1" x14ac:dyDescent="0.35">
      <c r="A5802" s="1"/>
      <c r="B5802" s="306">
        <v>44505.023611124227</v>
      </c>
      <c r="C5802" s="304">
        <v>1691.760956195835</v>
      </c>
      <c r="D5802" s="305" t="s">
        <v>172</v>
      </c>
    </row>
    <row r="5803" spans="1:4" ht="14.5" customHeight="1" x14ac:dyDescent="0.35">
      <c r="A5803" s="1"/>
      <c r="B5803" s="306">
        <v>44505.024305568673</v>
      </c>
      <c r="C5803" s="304">
        <v>2149.2896155530589</v>
      </c>
      <c r="D5803" s="305" t="s">
        <v>172</v>
      </c>
    </row>
    <row r="5804" spans="1:4" ht="14.5" customHeight="1" x14ac:dyDescent="0.35">
      <c r="A5804" s="1"/>
      <c r="B5804" s="306">
        <v>44505.02500001312</v>
      </c>
      <c r="C5804" s="304">
        <v>2507.1152155573168</v>
      </c>
      <c r="D5804" s="305" t="s">
        <v>172</v>
      </c>
    </row>
    <row r="5805" spans="1:4" ht="14.5" customHeight="1" x14ac:dyDescent="0.35">
      <c r="A5805" s="1"/>
      <c r="B5805" s="306">
        <v>44505.025694457567</v>
      </c>
      <c r="C5805" s="304">
        <v>2774.0678682462622</v>
      </c>
      <c r="D5805" s="305" t="s">
        <v>172</v>
      </c>
    </row>
    <row r="5806" spans="1:4" ht="14.5" customHeight="1" x14ac:dyDescent="0.35">
      <c r="A5806" s="1"/>
      <c r="B5806" s="306">
        <v>44505.026388902013</v>
      </c>
      <c r="C5806" s="304">
        <v>3004.2921605537335</v>
      </c>
      <c r="D5806" s="305" t="s">
        <v>172</v>
      </c>
    </row>
    <row r="5807" spans="1:4" ht="14.5" customHeight="1" x14ac:dyDescent="0.35">
      <c r="A5807" s="1"/>
      <c r="B5807" s="306">
        <v>44505.02708334646</v>
      </c>
      <c r="C5807" s="304">
        <v>2898.3988379149387</v>
      </c>
      <c r="D5807" s="305" t="s">
        <v>172</v>
      </c>
    </row>
    <row r="5808" spans="1:4" ht="14.5" customHeight="1" x14ac:dyDescent="0.35">
      <c r="A5808" s="1"/>
      <c r="B5808" s="306">
        <v>44505.027777790907</v>
      </c>
      <c r="C5808" s="304">
        <v>2827.6220980256176</v>
      </c>
      <c r="D5808" s="305" t="s">
        <v>172</v>
      </c>
    </row>
    <row r="5809" spans="1:4" ht="14.5" customHeight="1" x14ac:dyDescent="0.35">
      <c r="A5809" s="1"/>
      <c r="B5809" s="306">
        <v>44505.028472235354</v>
      </c>
      <c r="C5809" s="304">
        <v>2999.5683386749897</v>
      </c>
      <c r="D5809" s="305" t="s">
        <v>172</v>
      </c>
    </row>
    <row r="5810" spans="1:4" ht="14.5" customHeight="1" x14ac:dyDescent="0.35">
      <c r="A5810" s="1"/>
      <c r="B5810" s="306">
        <v>44505.0291666798</v>
      </c>
      <c r="C5810" s="304">
        <v>3187.6981500155603</v>
      </c>
      <c r="D5810" s="305" t="s">
        <v>172</v>
      </c>
    </row>
    <row r="5811" spans="1:4" ht="14.5" customHeight="1" x14ac:dyDescent="0.35">
      <c r="A5811" s="1"/>
      <c r="B5811" s="306">
        <v>44505.029861124247</v>
      </c>
      <c r="C5811" s="304">
        <v>3349.0841055669512</v>
      </c>
      <c r="D5811" s="305" t="s">
        <v>172</v>
      </c>
    </row>
    <row r="5812" spans="1:4" ht="14.5" customHeight="1" x14ac:dyDescent="0.35">
      <c r="A5812" s="1"/>
      <c r="B5812" s="306">
        <v>44505.030555568694</v>
      </c>
      <c r="C5812" s="304">
        <v>3630.4263483067352</v>
      </c>
      <c r="D5812" s="305" t="s">
        <v>172</v>
      </c>
    </row>
    <row r="5813" spans="1:4" ht="14.5" customHeight="1" x14ac:dyDescent="0.35">
      <c r="A5813" s="1"/>
      <c r="B5813" s="306">
        <v>44505.03125001314</v>
      </c>
      <c r="C5813" s="304">
        <v>4187.9910885021091</v>
      </c>
      <c r="D5813" s="305" t="s">
        <v>172</v>
      </c>
    </row>
    <row r="5814" spans="1:4" ht="14.5" customHeight="1" x14ac:dyDescent="0.35">
      <c r="A5814" s="1"/>
      <c r="B5814" s="306">
        <v>44505.031944457587</v>
      </c>
      <c r="C5814" s="304">
        <v>4524.7105224718653</v>
      </c>
      <c r="D5814" s="305" t="s">
        <v>172</v>
      </c>
    </row>
    <row r="5815" spans="1:4" ht="14.5" customHeight="1" x14ac:dyDescent="0.35">
      <c r="A5815" s="1"/>
      <c r="B5815" s="306">
        <v>44505.032638902034</v>
      </c>
      <c r="C5815" s="304">
        <v>4779.5671695762621</v>
      </c>
      <c r="D5815" s="305" t="s">
        <v>172</v>
      </c>
    </row>
    <row r="5816" spans="1:4" ht="14.5" customHeight="1" x14ac:dyDescent="0.35">
      <c r="A5816" s="1"/>
      <c r="B5816" s="306">
        <v>44505.033333346481</v>
      </c>
      <c r="C5816" s="304">
        <v>4929.006501350179</v>
      </c>
      <c r="D5816" s="305" t="s">
        <v>172</v>
      </c>
    </row>
    <row r="5817" spans="1:4" ht="14.5" customHeight="1" x14ac:dyDescent="0.35">
      <c r="A5817" s="1"/>
      <c r="B5817" s="306">
        <v>44505.034027790927</v>
      </c>
      <c r="C5817" s="304">
        <v>4996.6513997529946</v>
      </c>
      <c r="D5817" s="305" t="s">
        <v>172</v>
      </c>
    </row>
    <row r="5818" spans="1:4" ht="14.5" customHeight="1" x14ac:dyDescent="0.35">
      <c r="A5818" s="1"/>
      <c r="B5818" s="306">
        <v>44505.034722235374</v>
      </c>
      <c r="C5818" s="304">
        <v>4985.0480572037395</v>
      </c>
      <c r="D5818" s="305" t="s">
        <v>172</v>
      </c>
    </row>
    <row r="5819" spans="1:4" ht="14.5" customHeight="1" x14ac:dyDescent="0.35">
      <c r="A5819" s="1"/>
      <c r="B5819" s="306">
        <v>44505.035416679821</v>
      </c>
      <c r="C5819" s="304">
        <v>4945.2017003950978</v>
      </c>
      <c r="D5819" s="305" t="s">
        <v>172</v>
      </c>
    </row>
    <row r="5820" spans="1:4" ht="14.5" customHeight="1" x14ac:dyDescent="0.35">
      <c r="A5820" s="1"/>
      <c r="B5820" s="306">
        <v>44505.036111124267</v>
      </c>
      <c r="C5820" s="304">
        <v>4954.0240395081537</v>
      </c>
      <c r="D5820" s="305" t="s">
        <v>172</v>
      </c>
    </row>
    <row r="5821" spans="1:4" ht="14.5" customHeight="1" x14ac:dyDescent="0.35">
      <c r="A5821" s="1"/>
      <c r="B5821" s="306">
        <v>44505.036805568714</v>
      </c>
      <c r="C5821" s="304">
        <v>4973.1717648066578</v>
      </c>
      <c r="D5821" s="305" t="s">
        <v>172</v>
      </c>
    </row>
    <row r="5822" spans="1:4" ht="14.5" customHeight="1" x14ac:dyDescent="0.35">
      <c r="A5822" s="1"/>
      <c r="B5822" s="306">
        <v>44505.037500013161</v>
      </c>
      <c r="C5822" s="304">
        <v>5001.1853631882614</v>
      </c>
      <c r="D5822" s="305" t="s">
        <v>172</v>
      </c>
    </row>
    <row r="5823" spans="1:4" ht="14.5" customHeight="1" x14ac:dyDescent="0.35">
      <c r="A5823" s="1"/>
      <c r="B5823" s="306">
        <v>44505.038194457607</v>
      </c>
      <c r="C5823" s="304">
        <v>5065.4275884916387</v>
      </c>
      <c r="D5823" s="305" t="s">
        <v>172</v>
      </c>
    </row>
    <row r="5824" spans="1:4" ht="14.5" customHeight="1" x14ac:dyDescent="0.35">
      <c r="A5824" s="1"/>
      <c r="B5824" s="306">
        <v>44505.038888902054</v>
      </c>
      <c r="C5824" s="304">
        <v>5135.7717546256881</v>
      </c>
      <c r="D5824" s="305" t="s">
        <v>172</v>
      </c>
    </row>
    <row r="5825" spans="1:4" ht="14.5" customHeight="1" x14ac:dyDescent="0.35">
      <c r="A5825" s="1"/>
      <c r="B5825" s="306">
        <v>44505.039583346501</v>
      </c>
      <c r="C5825" s="304">
        <v>5151.7334046561273</v>
      </c>
      <c r="D5825" s="305" t="s">
        <v>172</v>
      </c>
    </row>
    <row r="5826" spans="1:4" ht="14.5" customHeight="1" x14ac:dyDescent="0.35">
      <c r="A5826" s="1"/>
      <c r="B5826" s="306">
        <v>44505.040277790948</v>
      </c>
      <c r="C5826" s="304">
        <v>5163.6130296047777</v>
      </c>
      <c r="D5826" s="305" t="s">
        <v>172</v>
      </c>
    </row>
    <row r="5827" spans="1:4" ht="14.5" customHeight="1" x14ac:dyDescent="0.35">
      <c r="A5827" s="1"/>
      <c r="B5827" s="306">
        <v>44505.040972235394</v>
      </c>
      <c r="C5827" s="304">
        <v>5173.208893632268</v>
      </c>
      <c r="D5827" s="305" t="s">
        <v>172</v>
      </c>
    </row>
    <row r="5828" spans="1:4" ht="14.5" customHeight="1" x14ac:dyDescent="0.35">
      <c r="A5828" s="1"/>
      <c r="B5828" s="306">
        <v>44505.041666679841</v>
      </c>
      <c r="C5828" s="304">
        <v>5188.6451454911385</v>
      </c>
      <c r="D5828" s="305" t="s">
        <v>172</v>
      </c>
    </row>
    <row r="5829" spans="1:4" ht="14.5" customHeight="1" x14ac:dyDescent="0.35">
      <c r="A5829" s="1"/>
      <c r="B5829" s="306">
        <v>44505.042361124288</v>
      </c>
      <c r="C5829" s="304">
        <v>5225.9667559489608</v>
      </c>
      <c r="D5829" s="305" t="s">
        <v>172</v>
      </c>
    </row>
    <row r="5830" spans="1:4" ht="14.5" customHeight="1" x14ac:dyDescent="0.35">
      <c r="A5830" s="1"/>
      <c r="B5830" s="306">
        <v>44505.043055568734</v>
      </c>
      <c r="C5830" s="304">
        <v>5225.0090162550414</v>
      </c>
      <c r="D5830" s="305" t="s">
        <v>172</v>
      </c>
    </row>
    <row r="5831" spans="1:4" ht="14.5" customHeight="1" x14ac:dyDescent="0.35">
      <c r="A5831" s="1"/>
      <c r="B5831" s="306">
        <v>44505.043750013181</v>
      </c>
      <c r="C5831" s="304">
        <v>5204.3416151144856</v>
      </c>
      <c r="D5831" s="305" t="s">
        <v>172</v>
      </c>
    </row>
    <row r="5832" spans="1:4" ht="14.5" customHeight="1" x14ac:dyDescent="0.35">
      <c r="A5832" s="1"/>
      <c r="B5832" s="306">
        <v>44505.044444457628</v>
      </c>
      <c r="C5832" s="304">
        <v>5210.3260572007548</v>
      </c>
      <c r="D5832" s="305" t="s">
        <v>172</v>
      </c>
    </row>
    <row r="5833" spans="1:4" ht="14.5" customHeight="1" x14ac:dyDescent="0.35">
      <c r="A5833" s="1"/>
      <c r="B5833" s="306">
        <v>44505.045138902075</v>
      </c>
      <c r="C5833" s="304">
        <v>5206.6969084390748</v>
      </c>
      <c r="D5833" s="305" t="s">
        <v>172</v>
      </c>
    </row>
    <row r="5834" spans="1:4" ht="14.5" customHeight="1" x14ac:dyDescent="0.35">
      <c r="A5834" s="1"/>
      <c r="B5834" s="306">
        <v>44505.045833346521</v>
      </c>
      <c r="C5834" s="304">
        <v>5201.9913785193112</v>
      </c>
      <c r="D5834" s="305" t="s">
        <v>172</v>
      </c>
    </row>
    <row r="5835" spans="1:4" ht="14.5" customHeight="1" x14ac:dyDescent="0.35">
      <c r="A5835" s="1"/>
      <c r="B5835" s="306">
        <v>44505.046527790968</v>
      </c>
      <c r="C5835" s="304">
        <v>5247.5325872006515</v>
      </c>
      <c r="D5835" s="305" t="s">
        <v>172</v>
      </c>
    </row>
    <row r="5836" spans="1:4" ht="14.5" customHeight="1" x14ac:dyDescent="0.35">
      <c r="A5836" s="1"/>
      <c r="B5836" s="306">
        <v>44505.047222235415</v>
      </c>
      <c r="C5836" s="304">
        <v>5290.91832883805</v>
      </c>
      <c r="D5836" s="305" t="s">
        <v>172</v>
      </c>
    </row>
    <row r="5837" spans="1:4" ht="14.5" customHeight="1" x14ac:dyDescent="0.35">
      <c r="A5837" s="1"/>
      <c r="B5837" s="306">
        <v>44505.047916679861</v>
      </c>
      <c r="C5837" s="304">
        <v>5301.8055044086032</v>
      </c>
      <c r="D5837" s="305" t="s">
        <v>172</v>
      </c>
    </row>
    <row r="5838" spans="1:4" ht="14.5" customHeight="1" x14ac:dyDescent="0.35">
      <c r="A5838" s="1"/>
      <c r="B5838" s="306">
        <v>44505.048611124308</v>
      </c>
      <c r="C5838" s="304">
        <v>5318.2122333986063</v>
      </c>
      <c r="D5838" s="305" t="s">
        <v>172</v>
      </c>
    </row>
    <row r="5839" spans="1:4" ht="14.5" customHeight="1" x14ac:dyDescent="0.35">
      <c r="A5839" s="1"/>
      <c r="B5839" s="306">
        <v>44505.049305568755</v>
      </c>
      <c r="C5839" s="304">
        <v>5333.9043038114905</v>
      </c>
      <c r="D5839" s="305" t="s">
        <v>172</v>
      </c>
    </row>
    <row r="5840" spans="1:4" ht="14.5" customHeight="1" x14ac:dyDescent="0.35">
      <c r="A5840" s="1"/>
      <c r="B5840" s="306">
        <v>44505.050000013201</v>
      </c>
      <c r="C5840" s="304">
        <v>5340.6675018474461</v>
      </c>
      <c r="D5840" s="305" t="s">
        <v>172</v>
      </c>
    </row>
    <row r="5841" spans="1:4" ht="14.5" customHeight="1" x14ac:dyDescent="0.35">
      <c r="A5841" s="1"/>
      <c r="B5841" s="306">
        <v>44505.050694457648</v>
      </c>
      <c r="C5841" s="304">
        <v>5349.6206069471937</v>
      </c>
      <c r="D5841" s="305" t="s">
        <v>172</v>
      </c>
    </row>
    <row r="5842" spans="1:4" ht="14.5" customHeight="1" x14ac:dyDescent="0.35">
      <c r="A5842" s="1"/>
      <c r="B5842" s="306">
        <v>44505.051388902095</v>
      </c>
      <c r="C5842" s="304">
        <v>5343.8798814916363</v>
      </c>
      <c r="D5842" s="305" t="s">
        <v>172</v>
      </c>
    </row>
    <row r="5843" spans="1:4" ht="14.5" customHeight="1" x14ac:dyDescent="0.35">
      <c r="A5843" s="1"/>
      <c r="B5843" s="306">
        <v>44505.052083346542</v>
      </c>
      <c r="C5843" s="304">
        <v>5352.0091317328315</v>
      </c>
      <c r="D5843" s="305" t="s">
        <v>172</v>
      </c>
    </row>
    <row r="5844" spans="1:4" ht="14.5" customHeight="1" x14ac:dyDescent="0.35">
      <c r="A5844" s="1"/>
      <c r="B5844" s="306">
        <v>44505.052777790988</v>
      </c>
      <c r="C5844" s="304">
        <v>5366.767375910903</v>
      </c>
      <c r="D5844" s="305" t="s">
        <v>172</v>
      </c>
    </row>
    <row r="5845" spans="1:4" ht="14.5" customHeight="1" x14ac:dyDescent="0.35">
      <c r="A5845" s="1"/>
      <c r="B5845" s="306">
        <v>44505.053472235435</v>
      </c>
      <c r="C5845" s="304">
        <v>5374.4438104918845</v>
      </c>
      <c r="D5845" s="305" t="s">
        <v>172</v>
      </c>
    </row>
    <row r="5846" spans="1:4" ht="14.5" customHeight="1" x14ac:dyDescent="0.35">
      <c r="A5846" s="1"/>
      <c r="B5846" s="306">
        <v>44505.054166679882</v>
      </c>
      <c r="C5846" s="304">
        <v>5388.0226184395451</v>
      </c>
      <c r="D5846" s="305" t="s">
        <v>172</v>
      </c>
    </row>
    <row r="5847" spans="1:4" ht="14.5" customHeight="1" x14ac:dyDescent="0.35">
      <c r="A5847" s="1"/>
      <c r="B5847" s="306">
        <v>44505.054861124328</v>
      </c>
      <c r="C5847" s="304">
        <v>5429.2440986321617</v>
      </c>
      <c r="D5847" s="305" t="s">
        <v>172</v>
      </c>
    </row>
    <row r="5848" spans="1:4" ht="14.5" customHeight="1" x14ac:dyDescent="0.35">
      <c r="A5848" s="1"/>
      <c r="B5848" s="306">
        <v>44505.055555568775</v>
      </c>
      <c r="C5848" s="304">
        <v>5452.8098011006914</v>
      </c>
      <c r="D5848" s="305" t="s">
        <v>172</v>
      </c>
    </row>
    <row r="5849" spans="1:4" ht="14.5" customHeight="1" x14ac:dyDescent="0.35">
      <c r="A5849" s="1"/>
      <c r="B5849" s="306">
        <v>44505.056250013222</v>
      </c>
      <c r="C5849" s="304">
        <v>5467.0241618486743</v>
      </c>
      <c r="D5849" s="305" t="s">
        <v>172</v>
      </c>
    </row>
    <row r="5850" spans="1:4" ht="14.5" customHeight="1" x14ac:dyDescent="0.35">
      <c r="A5850" s="1"/>
      <c r="B5850" s="306">
        <v>44505.056944457669</v>
      </c>
      <c r="C5850" s="304">
        <v>5477.1320717258996</v>
      </c>
      <c r="D5850" s="305" t="s">
        <v>172</v>
      </c>
    </row>
    <row r="5851" spans="1:4" ht="14.5" customHeight="1" x14ac:dyDescent="0.35">
      <c r="A5851" s="1"/>
      <c r="B5851" s="306">
        <v>44505.057638902115</v>
      </c>
      <c r="C5851" s="304">
        <v>5484.9179538931694</v>
      </c>
      <c r="D5851" s="305" t="s">
        <v>172</v>
      </c>
    </row>
    <row r="5852" spans="1:4" ht="14.5" customHeight="1" x14ac:dyDescent="0.35">
      <c r="A5852" s="1"/>
      <c r="B5852" s="306">
        <v>44505.058333346562</v>
      </c>
      <c r="C5852" s="304">
        <v>5494.1246874384578</v>
      </c>
      <c r="D5852" s="305" t="s">
        <v>172</v>
      </c>
    </row>
    <row r="5853" spans="1:4" ht="14.5" customHeight="1" x14ac:dyDescent="0.35">
      <c r="A5853" s="1"/>
      <c r="B5853" s="306">
        <v>44505.059027791009</v>
      </c>
      <c r="C5853" s="304">
        <v>5500.0859711366393</v>
      </c>
      <c r="D5853" s="305" t="s">
        <v>172</v>
      </c>
    </row>
    <row r="5854" spans="1:4" ht="14.5" customHeight="1" x14ac:dyDescent="0.35">
      <c r="A5854" s="1"/>
      <c r="B5854" s="306">
        <v>44505.059722235455</v>
      </c>
      <c r="C5854" s="304">
        <v>5496.2244663946331</v>
      </c>
      <c r="D5854" s="305" t="s">
        <v>172</v>
      </c>
    </row>
    <row r="5855" spans="1:4" ht="14.5" customHeight="1" x14ac:dyDescent="0.35">
      <c r="A5855" s="1"/>
      <c r="B5855" s="306">
        <v>44505.060416679902</v>
      </c>
      <c r="C5855" s="304">
        <v>5499.3306583480289</v>
      </c>
      <c r="D5855" s="305" t="s">
        <v>172</v>
      </c>
    </row>
    <row r="5856" spans="1:4" ht="14.5" customHeight="1" x14ac:dyDescent="0.35">
      <c r="A5856" s="1"/>
      <c r="B5856" s="306">
        <v>44505.061111124349</v>
      </c>
      <c r="C5856" s="304">
        <v>5503.5596539461367</v>
      </c>
      <c r="D5856" s="305" t="s">
        <v>172</v>
      </c>
    </row>
    <row r="5857" spans="1:4" ht="14.5" customHeight="1" x14ac:dyDescent="0.35">
      <c r="A5857" s="1"/>
      <c r="B5857" s="306">
        <v>44505.061805568796</v>
      </c>
      <c r="C5857" s="304">
        <v>5507.4047829409437</v>
      </c>
      <c r="D5857" s="305" t="s">
        <v>172</v>
      </c>
    </row>
    <row r="5858" spans="1:4" ht="14.5" customHeight="1" x14ac:dyDescent="0.35">
      <c r="A5858" s="1"/>
      <c r="B5858" s="306">
        <v>44505.062500013242</v>
      </c>
      <c r="C5858" s="304">
        <v>5517.7945175906025</v>
      </c>
      <c r="D5858" s="305" t="s">
        <v>172</v>
      </c>
    </row>
    <row r="5859" spans="1:4" ht="14.5" customHeight="1" x14ac:dyDescent="0.35">
      <c r="A5859" s="1"/>
      <c r="B5859" s="306">
        <v>44505.063194457689</v>
      </c>
      <c r="C5859" s="304">
        <v>5532.4333369450023</v>
      </c>
      <c r="D5859" s="305" t="s">
        <v>172</v>
      </c>
    </row>
    <row r="5860" spans="1:4" ht="14.5" customHeight="1" x14ac:dyDescent="0.35">
      <c r="A5860" s="1"/>
      <c r="B5860" s="306">
        <v>44505.063888902136</v>
      </c>
      <c r="C5860" s="304">
        <v>5536.7045070928834</v>
      </c>
      <c r="D5860" s="305" t="s">
        <v>172</v>
      </c>
    </row>
    <row r="5861" spans="1:4" ht="14.5" customHeight="1" x14ac:dyDescent="0.35">
      <c r="A5861" s="1"/>
      <c r="B5861" s="306">
        <v>44505.064583346582</v>
      </c>
      <c r="C5861" s="304">
        <v>5542.2801822684705</v>
      </c>
      <c r="D5861" s="305" t="s">
        <v>172</v>
      </c>
    </row>
    <row r="5862" spans="1:4" ht="14.5" customHeight="1" x14ac:dyDescent="0.35">
      <c r="A5862" s="1"/>
      <c r="B5862" s="306">
        <v>44505.065277791029</v>
      </c>
      <c r="C5862" s="304">
        <v>5548.1176230143756</v>
      </c>
      <c r="D5862" s="305" t="s">
        <v>172</v>
      </c>
    </row>
    <row r="5863" spans="1:4" ht="14.5" customHeight="1" x14ac:dyDescent="0.35">
      <c r="A5863" s="1"/>
      <c r="B5863" s="306">
        <v>44505.065972235476</v>
      </c>
      <c r="C5863" s="304">
        <v>5548.5573173462099</v>
      </c>
      <c r="D5863" s="305" t="s">
        <v>172</v>
      </c>
    </row>
    <row r="5864" spans="1:4" ht="14.5" customHeight="1" x14ac:dyDescent="0.35">
      <c r="A5864" s="1"/>
      <c r="B5864" s="306">
        <v>44505.066666679922</v>
      </c>
      <c r="C5864" s="304">
        <v>5548.0207813698798</v>
      </c>
      <c r="D5864" s="305" t="s">
        <v>172</v>
      </c>
    </row>
    <row r="5865" spans="1:4" ht="14.5" customHeight="1" x14ac:dyDescent="0.35">
      <c r="A5865" s="1"/>
      <c r="B5865" s="306">
        <v>44505.067361124369</v>
      </c>
      <c r="C5865" s="304">
        <v>5545.5143802426755</v>
      </c>
      <c r="D5865" s="305" t="s">
        <v>172</v>
      </c>
    </row>
    <row r="5866" spans="1:4" ht="14.5" customHeight="1" x14ac:dyDescent="0.35">
      <c r="A5866" s="1"/>
      <c r="B5866" s="306">
        <v>44505.068055568816</v>
      </c>
      <c r="C5866" s="304">
        <v>5543.047602790346</v>
      </c>
      <c r="D5866" s="305" t="s">
        <v>172</v>
      </c>
    </row>
    <row r="5867" spans="1:4" ht="14.5" customHeight="1" x14ac:dyDescent="0.35">
      <c r="A5867" s="1"/>
      <c r="B5867" s="306">
        <v>44505.068750013263</v>
      </c>
      <c r="C5867" s="304">
        <v>5543.8303852204235</v>
      </c>
      <c r="D5867" s="305" t="s">
        <v>172</v>
      </c>
    </row>
    <row r="5868" spans="1:4" ht="14.5" customHeight="1" x14ac:dyDescent="0.35">
      <c r="A5868" s="1"/>
      <c r="B5868" s="306">
        <v>44505.069444457709</v>
      </c>
      <c r="C5868" s="304">
        <v>5550.1580622987203</v>
      </c>
      <c r="D5868" s="305" t="s">
        <v>172</v>
      </c>
    </row>
    <row r="5869" spans="1:4" ht="14.5" customHeight="1" x14ac:dyDescent="0.35">
      <c r="A5869" s="1"/>
      <c r="B5869" s="306">
        <v>44505.070138902156</v>
      </c>
      <c r="C5869" s="304">
        <v>5552.3489030553646</v>
      </c>
      <c r="D5869" s="305" t="s">
        <v>172</v>
      </c>
    </row>
    <row r="5870" spans="1:4" ht="14.5" customHeight="1" x14ac:dyDescent="0.35">
      <c r="A5870" s="1"/>
      <c r="B5870" s="306">
        <v>44505.070833346603</v>
      </c>
      <c r="C5870" s="304">
        <v>5554.4490333449094</v>
      </c>
      <c r="D5870" s="305" t="s">
        <v>172</v>
      </c>
    </row>
    <row r="5871" spans="1:4" ht="14.5" customHeight="1" x14ac:dyDescent="0.35">
      <c r="A5871" s="1"/>
      <c r="B5871" s="306">
        <v>44505.071527791049</v>
      </c>
      <c r="C5871" s="304">
        <v>5554.985744744291</v>
      </c>
      <c r="D5871" s="305" t="s">
        <v>172</v>
      </c>
    </row>
    <row r="5872" spans="1:4" ht="14.5" customHeight="1" x14ac:dyDescent="0.35">
      <c r="A5872" s="1"/>
      <c r="B5872" s="306">
        <v>44505.072222235496</v>
      </c>
      <c r="C5872" s="304">
        <v>5550.9542891718447</v>
      </c>
      <c r="D5872" s="305" t="s">
        <v>172</v>
      </c>
    </row>
    <row r="5873" spans="1:4" ht="14.5" customHeight="1" x14ac:dyDescent="0.35">
      <c r="A5873" s="1"/>
      <c r="B5873" s="306">
        <v>44505.072916679943</v>
      </c>
      <c r="C5873" s="304">
        <v>5543.7173734027892</v>
      </c>
      <c r="D5873" s="305" t="s">
        <v>172</v>
      </c>
    </row>
    <row r="5874" spans="1:4" ht="14.5" customHeight="1" x14ac:dyDescent="0.35">
      <c r="A5874" s="1"/>
      <c r="B5874" s="306">
        <v>44505.07361112439</v>
      </c>
      <c r="C5874" s="304">
        <v>5539.4581876974553</v>
      </c>
      <c r="D5874" s="305" t="s">
        <v>172</v>
      </c>
    </row>
    <row r="5875" spans="1:4" ht="14.5" customHeight="1" x14ac:dyDescent="0.35">
      <c r="A5875" s="1"/>
      <c r="B5875" s="306">
        <v>44505.074305568836</v>
      </c>
      <c r="C5875" s="304">
        <v>5533.8967724408958</v>
      </c>
      <c r="D5875" s="305" t="s">
        <v>172</v>
      </c>
    </row>
    <row r="5876" spans="1:4" ht="14.5" customHeight="1" x14ac:dyDescent="0.35">
      <c r="A5876" s="1"/>
      <c r="B5876" s="306">
        <v>44505.075000013283</v>
      </c>
      <c r="C5876" s="304">
        <v>5529.8466303726036</v>
      </c>
      <c r="D5876" s="305" t="s">
        <v>172</v>
      </c>
    </row>
    <row r="5877" spans="1:4" ht="14.5" customHeight="1" x14ac:dyDescent="0.35">
      <c r="A5877" s="1"/>
      <c r="B5877" s="306">
        <v>44505.07569445773</v>
      </c>
      <c r="C5877" s="304">
        <v>5531.4748175491886</v>
      </c>
      <c r="D5877" s="305" t="s">
        <v>172</v>
      </c>
    </row>
    <row r="5878" spans="1:4" ht="14.5" customHeight="1" x14ac:dyDescent="0.35">
      <c r="A5878" s="1"/>
      <c r="B5878" s="306">
        <v>44505.076388902176</v>
      </c>
      <c r="C5878" s="304">
        <v>5531.1223477051908</v>
      </c>
      <c r="D5878" s="305" t="s">
        <v>172</v>
      </c>
    </row>
    <row r="5879" spans="1:4" ht="14.5" customHeight="1" x14ac:dyDescent="0.35">
      <c r="A5879" s="1"/>
      <c r="B5879" s="306">
        <v>44505.077083346623</v>
      </c>
      <c r="C5879" s="304">
        <v>5524.5141612172129</v>
      </c>
      <c r="D5879" s="305" t="s">
        <v>172</v>
      </c>
    </row>
    <row r="5880" spans="1:4" ht="14.5" customHeight="1" x14ac:dyDescent="0.35">
      <c r="A5880" s="1"/>
      <c r="B5880" s="306">
        <v>44505.07777779107</v>
      </c>
      <c r="C5880" s="304">
        <v>5516.2183738342173</v>
      </c>
      <c r="D5880" s="305" t="s">
        <v>172</v>
      </c>
    </row>
    <row r="5881" spans="1:4" ht="14.5" customHeight="1" x14ac:dyDescent="0.35">
      <c r="A5881" s="1"/>
      <c r="B5881" s="306">
        <v>44505.078472235517</v>
      </c>
      <c r="C5881" s="304">
        <v>5505.4685593146833</v>
      </c>
      <c r="D5881" s="305" t="s">
        <v>172</v>
      </c>
    </row>
    <row r="5882" spans="1:4" ht="14.5" customHeight="1" x14ac:dyDescent="0.35">
      <c r="A5882" s="1"/>
      <c r="B5882" s="306">
        <v>44505.079166679963</v>
      </c>
      <c r="C5882" s="304">
        <v>5498.4899028718473</v>
      </c>
      <c r="D5882" s="305" t="s">
        <v>172</v>
      </c>
    </row>
    <row r="5883" spans="1:4" ht="14.5" customHeight="1" x14ac:dyDescent="0.35">
      <c r="A5883" s="1"/>
      <c r="B5883" s="306">
        <v>44505.07986112441</v>
      </c>
      <c r="C5883" s="304">
        <v>5489.2221082067736</v>
      </c>
      <c r="D5883" s="305" t="s">
        <v>172</v>
      </c>
    </row>
    <row r="5884" spans="1:4" ht="14.5" customHeight="1" x14ac:dyDescent="0.35">
      <c r="A5884" s="1"/>
      <c r="B5884" s="306">
        <v>44505.080555568857</v>
      </c>
      <c r="C5884" s="304">
        <v>5468.1105156329768</v>
      </c>
      <c r="D5884" s="305" t="s">
        <v>172</v>
      </c>
    </row>
    <row r="5885" spans="1:4" ht="14.5" customHeight="1" x14ac:dyDescent="0.35">
      <c r="A5885" s="1"/>
      <c r="B5885" s="306">
        <v>44505.081250013303</v>
      </c>
      <c r="C5885" s="304">
        <v>5453.2962037108837</v>
      </c>
      <c r="D5885" s="305" t="s">
        <v>172</v>
      </c>
    </row>
    <row r="5886" spans="1:4" ht="14.5" customHeight="1" x14ac:dyDescent="0.35">
      <c r="A5886" s="1"/>
      <c r="B5886" s="306">
        <v>44505.08194445775</v>
      </c>
      <c r="C5886" s="304">
        <v>5439.8685151950767</v>
      </c>
      <c r="D5886" s="305" t="s">
        <v>172</v>
      </c>
    </row>
    <row r="5887" spans="1:4" ht="14.5" customHeight="1" x14ac:dyDescent="0.35">
      <c r="A5887" s="1"/>
      <c r="B5887" s="306">
        <v>44505.082638902197</v>
      </c>
      <c r="C5887" s="304">
        <v>5437.9166116718206</v>
      </c>
      <c r="D5887" s="305" t="s">
        <v>172</v>
      </c>
    </row>
    <row r="5888" spans="1:4" ht="14.5" customHeight="1" x14ac:dyDescent="0.35">
      <c r="A5888" s="1"/>
      <c r="B5888" s="306">
        <v>44505.083333346643</v>
      </c>
      <c r="C5888" s="304">
        <v>5425.6836978656547</v>
      </c>
      <c r="D5888" s="305" t="s">
        <v>172</v>
      </c>
    </row>
    <row r="5889" spans="1:4" ht="14.5" customHeight="1" x14ac:dyDescent="0.35">
      <c r="A5889" s="1"/>
      <c r="B5889" s="306">
        <v>44505.08402779109</v>
      </c>
      <c r="C5889" s="304">
        <v>5387.4455958462013</v>
      </c>
      <c r="D5889" s="305" t="s">
        <v>172</v>
      </c>
    </row>
    <row r="5890" spans="1:4" ht="14.5" customHeight="1" x14ac:dyDescent="0.35">
      <c r="A5890" s="1"/>
      <c r="B5890" s="306">
        <v>44505.084722235537</v>
      </c>
      <c r="C5890" s="304">
        <v>5337.7514912173156</v>
      </c>
      <c r="D5890" s="305" t="s">
        <v>172</v>
      </c>
    </row>
    <row r="5891" spans="1:4" ht="14.5" customHeight="1" x14ac:dyDescent="0.35">
      <c r="A5891" s="1"/>
      <c r="B5891" s="306">
        <v>44505.085416679984</v>
      </c>
      <c r="C5891" s="304">
        <v>5314.7107251539828</v>
      </c>
      <c r="D5891" s="305" t="s">
        <v>172</v>
      </c>
    </row>
    <row r="5892" spans="1:4" ht="14.5" customHeight="1" x14ac:dyDescent="0.35">
      <c r="A5892" s="1"/>
      <c r="B5892" s="306">
        <v>44505.08611112443</v>
      </c>
      <c r="C5892" s="304">
        <v>5332.2947757001966</v>
      </c>
      <c r="D5892" s="305" t="s">
        <v>172</v>
      </c>
    </row>
    <row r="5893" spans="1:4" ht="14.5" customHeight="1" x14ac:dyDescent="0.35">
      <c r="A5893" s="1"/>
      <c r="B5893" s="306">
        <v>44505.086805568877</v>
      </c>
      <c r="C5893" s="304">
        <v>5362.060055234283</v>
      </c>
      <c r="D5893" s="305" t="s">
        <v>172</v>
      </c>
    </row>
    <row r="5894" spans="1:4" ht="14.5" customHeight="1" x14ac:dyDescent="0.35">
      <c r="A5894" s="1"/>
      <c r="B5894" s="306">
        <v>44505.087500013324</v>
      </c>
      <c r="C5894" s="304">
        <v>5264.0434913408008</v>
      </c>
      <c r="D5894" s="305" t="s">
        <v>172</v>
      </c>
    </row>
    <row r="5895" spans="1:4" ht="14.5" customHeight="1" x14ac:dyDescent="0.35">
      <c r="A5895" s="1"/>
      <c r="B5895" s="306">
        <v>44505.08819445777</v>
      </c>
      <c r="C5895" s="304">
        <v>5077.0263727519659</v>
      </c>
      <c r="D5895" s="305" t="s">
        <v>172</v>
      </c>
    </row>
    <row r="5896" spans="1:4" ht="14.5" customHeight="1" x14ac:dyDescent="0.35">
      <c r="A5896" s="1"/>
      <c r="B5896" s="306">
        <v>44505.088888902217</v>
      </c>
      <c r="C5896" s="304">
        <v>4993.7506080021458</v>
      </c>
      <c r="D5896" s="305" t="s">
        <v>172</v>
      </c>
    </row>
    <row r="5897" spans="1:4" ht="14.5" customHeight="1" x14ac:dyDescent="0.35">
      <c r="A5897" s="1"/>
      <c r="B5897" s="306">
        <v>44505.089583346664</v>
      </c>
      <c r="C5897" s="304">
        <v>5106.0407044451686</v>
      </c>
      <c r="D5897" s="305" t="s">
        <v>172</v>
      </c>
    </row>
    <row r="5898" spans="1:4" ht="14.5" customHeight="1" x14ac:dyDescent="0.35">
      <c r="A5898" s="1"/>
      <c r="B5898" s="306">
        <v>44505.090277791111</v>
      </c>
      <c r="C5898" s="304">
        <v>5219.7238426997019</v>
      </c>
      <c r="D5898" s="305" t="s">
        <v>172</v>
      </c>
    </row>
    <row r="5899" spans="1:4" ht="14.5" customHeight="1" x14ac:dyDescent="0.35">
      <c r="A5899" s="1"/>
      <c r="B5899" s="306">
        <v>44505.090972235557</v>
      </c>
      <c r="C5899" s="304">
        <v>5276.2885691108804</v>
      </c>
      <c r="D5899" s="305" t="s">
        <v>172</v>
      </c>
    </row>
    <row r="5900" spans="1:4" ht="14.5" customHeight="1" x14ac:dyDescent="0.35">
      <c r="A5900" s="1"/>
      <c r="B5900" s="306">
        <v>44505.091666680004</v>
      </c>
      <c r="C5900" s="304">
        <v>5296.9901915047321</v>
      </c>
      <c r="D5900" s="305" t="s">
        <v>172</v>
      </c>
    </row>
    <row r="5901" spans="1:4" ht="14.5" customHeight="1" x14ac:dyDescent="0.35">
      <c r="A5901" s="1"/>
      <c r="B5901" s="306">
        <v>44505.092361124451</v>
      </c>
      <c r="C5901" s="304">
        <v>5301.758754575998</v>
      </c>
      <c r="D5901" s="305" t="s">
        <v>172</v>
      </c>
    </row>
    <row r="5902" spans="1:4" ht="14.5" customHeight="1" x14ac:dyDescent="0.35">
      <c r="A5902" s="1"/>
      <c r="B5902" s="306">
        <v>44505.093055568897</v>
      </c>
      <c r="C5902" s="304">
        <v>5297.0683919584999</v>
      </c>
      <c r="D5902" s="305" t="s">
        <v>172</v>
      </c>
    </row>
    <row r="5903" spans="1:4" ht="14.5" customHeight="1" x14ac:dyDescent="0.35">
      <c r="A5903" s="1"/>
      <c r="B5903" s="306">
        <v>44505.093750013344</v>
      </c>
      <c r="C5903" s="304">
        <v>5280.426654720306</v>
      </c>
      <c r="D5903" s="305" t="s">
        <v>172</v>
      </c>
    </row>
    <row r="5904" spans="1:4" ht="14.5" customHeight="1" x14ac:dyDescent="0.35">
      <c r="A5904" s="1"/>
      <c r="B5904" s="306">
        <v>44505.094444457791</v>
      </c>
      <c r="C5904" s="304">
        <v>5241.9728657888872</v>
      </c>
      <c r="D5904" s="305" t="s">
        <v>172</v>
      </c>
    </row>
    <row r="5905" spans="1:4" ht="14.5" customHeight="1" x14ac:dyDescent="0.35">
      <c r="A5905" s="1"/>
      <c r="B5905" s="306">
        <v>44505.095138902238</v>
      </c>
      <c r="C5905" s="304">
        <v>5243.7257722868271</v>
      </c>
      <c r="D5905" s="305" t="s">
        <v>172</v>
      </c>
    </row>
    <row r="5906" spans="1:4" ht="14.5" customHeight="1" x14ac:dyDescent="0.35">
      <c r="A5906" s="1"/>
      <c r="B5906" s="306">
        <v>44505.095833346684</v>
      </c>
      <c r="C5906" s="304">
        <v>5282.9523966689903</v>
      </c>
      <c r="D5906" s="305" t="s">
        <v>172</v>
      </c>
    </row>
    <row r="5907" spans="1:4" ht="14.5" customHeight="1" x14ac:dyDescent="0.35">
      <c r="A5907" s="1"/>
      <c r="B5907" s="306">
        <v>44505.096527791131</v>
      </c>
      <c r="C5907" s="304">
        <v>5308.9948028994104</v>
      </c>
      <c r="D5907" s="305" t="s">
        <v>172</v>
      </c>
    </row>
    <row r="5908" spans="1:4" ht="14.5" customHeight="1" x14ac:dyDescent="0.35">
      <c r="A5908" s="1"/>
      <c r="B5908" s="306">
        <v>44505.097222235578</v>
      </c>
      <c r="C5908" s="304">
        <v>5308.3610370865708</v>
      </c>
      <c r="D5908" s="305" t="s">
        <v>172</v>
      </c>
    </row>
    <row r="5909" spans="1:4" ht="14.5" customHeight="1" x14ac:dyDescent="0.35">
      <c r="A5909" s="1"/>
      <c r="B5909" s="306">
        <v>44505.097916680024</v>
      </c>
      <c r="C5909" s="304">
        <v>5296.5309750226634</v>
      </c>
      <c r="D5909" s="305" t="s">
        <v>172</v>
      </c>
    </row>
    <row r="5910" spans="1:4" ht="14.5" customHeight="1" x14ac:dyDescent="0.35">
      <c r="A5910" s="1"/>
      <c r="B5910" s="306">
        <v>44505.098611124471</v>
      </c>
      <c r="C5910" s="304">
        <v>5273.9129711151127</v>
      </c>
      <c r="D5910" s="305" t="s">
        <v>172</v>
      </c>
    </row>
    <row r="5911" spans="1:4" ht="14.5" customHeight="1" x14ac:dyDescent="0.35">
      <c r="A5911" s="1"/>
      <c r="B5911" s="306">
        <v>44505.099305568918</v>
      </c>
      <c r="C5911" s="304">
        <v>5270.6618933002155</v>
      </c>
      <c r="D5911" s="305" t="s">
        <v>172</v>
      </c>
    </row>
    <row r="5912" spans="1:4" ht="14.5" customHeight="1" x14ac:dyDescent="0.35">
      <c r="A5912" s="1"/>
      <c r="B5912" s="306">
        <v>44505.100000013364</v>
      </c>
      <c r="C5912" s="304">
        <v>5268.8507978019616</v>
      </c>
      <c r="D5912" s="305" t="s">
        <v>172</v>
      </c>
    </row>
    <row r="5913" spans="1:4" ht="14.5" customHeight="1" x14ac:dyDescent="0.35">
      <c r="A5913" s="1"/>
      <c r="B5913" s="306">
        <v>44505.100694457811</v>
      </c>
      <c r="C5913" s="304">
        <v>5262.8616854317488</v>
      </c>
      <c r="D5913" s="305" t="s">
        <v>172</v>
      </c>
    </row>
    <row r="5914" spans="1:4" ht="14.5" customHeight="1" x14ac:dyDescent="0.35">
      <c r="A5914" s="1"/>
      <c r="B5914" s="306">
        <v>44505.101388902258</v>
      </c>
      <c r="C5914" s="304">
        <v>5251.10377682733</v>
      </c>
      <c r="D5914" s="305" t="s">
        <v>172</v>
      </c>
    </row>
    <row r="5915" spans="1:4" ht="14.5" customHeight="1" x14ac:dyDescent="0.35">
      <c r="A5915" s="1"/>
      <c r="B5915" s="306">
        <v>44505.102083346705</v>
      </c>
      <c r="C5915" s="304">
        <v>5237.3459151968364</v>
      </c>
      <c r="D5915" s="305" t="s">
        <v>172</v>
      </c>
    </row>
    <row r="5916" spans="1:4" ht="14.5" customHeight="1" x14ac:dyDescent="0.35">
      <c r="A5916" s="1"/>
      <c r="B5916" s="306">
        <v>44505.102777791151</v>
      </c>
      <c r="C5916" s="304">
        <v>5226.4537871606644</v>
      </c>
      <c r="D5916" s="305" t="s">
        <v>172</v>
      </c>
    </row>
    <row r="5917" spans="1:4" ht="14.5" customHeight="1" x14ac:dyDescent="0.35">
      <c r="A5917" s="1"/>
      <c r="B5917" s="306">
        <v>44505.103472235598</v>
      </c>
      <c r="C5917" s="304">
        <v>5187.7519326632219</v>
      </c>
      <c r="D5917" s="305" t="s">
        <v>172</v>
      </c>
    </row>
    <row r="5918" spans="1:4" ht="14.5" customHeight="1" x14ac:dyDescent="0.35">
      <c r="A5918" s="1"/>
      <c r="B5918" s="306">
        <v>44505.104166680045</v>
      </c>
      <c r="C5918" s="304">
        <v>5161.5071208678182</v>
      </c>
      <c r="D5918" s="305" t="s">
        <v>172</v>
      </c>
    </row>
    <row r="5919" spans="1:4" ht="14.5" customHeight="1" x14ac:dyDescent="0.35">
      <c r="A5919" s="1"/>
      <c r="B5919" s="306">
        <v>44505.104861124491</v>
      </c>
      <c r="C5919" s="304">
        <v>5126.5044712129984</v>
      </c>
      <c r="D5919" s="305" t="s">
        <v>172</v>
      </c>
    </row>
    <row r="5920" spans="1:4" ht="14.5" customHeight="1" x14ac:dyDescent="0.35">
      <c r="A5920" s="1"/>
      <c r="B5920" s="306">
        <v>44505.105555568938</v>
      </c>
      <c r="C5920" s="304">
        <v>5084.816927278539</v>
      </c>
      <c r="D5920" s="305" t="s">
        <v>172</v>
      </c>
    </row>
    <row r="5921" spans="1:4" ht="14.5" customHeight="1" x14ac:dyDescent="0.35">
      <c r="A5921" s="1"/>
      <c r="B5921" s="306">
        <v>44505.106250013385</v>
      </c>
      <c r="C5921" s="304">
        <v>5130.7376952753712</v>
      </c>
      <c r="D5921" s="305" t="s">
        <v>172</v>
      </c>
    </row>
    <row r="5922" spans="1:4" ht="14.5" customHeight="1" x14ac:dyDescent="0.35">
      <c r="A5922" s="1"/>
      <c r="B5922" s="306">
        <v>44505.106944457832</v>
      </c>
      <c r="C5922" s="304">
        <v>5177.8226609062403</v>
      </c>
      <c r="D5922" s="305" t="s">
        <v>172</v>
      </c>
    </row>
    <row r="5923" spans="1:4" ht="14.5" customHeight="1" x14ac:dyDescent="0.35">
      <c r="A5923" s="1"/>
      <c r="B5923" s="306">
        <v>44505.107638902278</v>
      </c>
      <c r="C5923" s="304">
        <v>5187.0176067182174</v>
      </c>
      <c r="D5923" s="305" t="s">
        <v>172</v>
      </c>
    </row>
    <row r="5924" spans="1:4" ht="14.5" customHeight="1" x14ac:dyDescent="0.35">
      <c r="A5924" s="1"/>
      <c r="B5924" s="306">
        <v>44505.108333346725</v>
      </c>
      <c r="C5924" s="304">
        <v>5093.166372535502</v>
      </c>
      <c r="D5924" s="305" t="s">
        <v>172</v>
      </c>
    </row>
    <row r="5925" spans="1:4" ht="14.5" customHeight="1" x14ac:dyDescent="0.35">
      <c r="A5925" s="1"/>
      <c r="B5925" s="306">
        <v>44505.109027791172</v>
      </c>
      <c r="C5925" s="304">
        <v>4741.9618705751991</v>
      </c>
      <c r="D5925" s="305" t="s">
        <v>172</v>
      </c>
    </row>
    <row r="5926" spans="1:4" ht="14.5" customHeight="1" x14ac:dyDescent="0.35">
      <c r="A5926" s="1"/>
      <c r="B5926" s="306">
        <v>44505.109722235618</v>
      </c>
      <c r="C5926" s="304">
        <v>4441.2790741115805</v>
      </c>
      <c r="D5926" s="305" t="s">
        <v>172</v>
      </c>
    </row>
    <row r="5927" spans="1:4" ht="14.5" customHeight="1" x14ac:dyDescent="0.35">
      <c r="A5927" s="1"/>
      <c r="B5927" s="306">
        <v>44505.110416680065</v>
      </c>
      <c r="C5927" s="304">
        <v>4538.9834865849461</v>
      </c>
      <c r="D5927" s="305" t="s">
        <v>172</v>
      </c>
    </row>
    <row r="5928" spans="1:4" ht="14.5" customHeight="1" x14ac:dyDescent="0.35">
      <c r="A5928" s="1"/>
      <c r="B5928" s="306">
        <v>44505.111111124512</v>
      </c>
      <c r="C5928" s="304">
        <v>4727.2690593659881</v>
      </c>
      <c r="D5928" s="305" t="s">
        <v>172</v>
      </c>
    </row>
    <row r="5929" spans="1:4" ht="14.5" customHeight="1" x14ac:dyDescent="0.35">
      <c r="A5929" s="1"/>
      <c r="B5929" s="306">
        <v>44505.111805568959</v>
      </c>
      <c r="C5929" s="304">
        <v>4713.0742460392412</v>
      </c>
      <c r="D5929" s="305" t="s">
        <v>172</v>
      </c>
    </row>
    <row r="5930" spans="1:4" ht="14.5" customHeight="1" x14ac:dyDescent="0.35">
      <c r="A5930" s="1"/>
      <c r="B5930" s="306">
        <v>44505.112500013405</v>
      </c>
      <c r="C5930" s="304">
        <v>4725.4300422484675</v>
      </c>
      <c r="D5930" s="305" t="s">
        <v>172</v>
      </c>
    </row>
    <row r="5931" spans="1:4" ht="14.5" customHeight="1" x14ac:dyDescent="0.35">
      <c r="A5931" s="1"/>
      <c r="B5931" s="306">
        <v>44505.113194457852</v>
      </c>
      <c r="C5931" s="304">
        <v>4727.9440068176636</v>
      </c>
      <c r="D5931" s="305" t="s">
        <v>172</v>
      </c>
    </row>
    <row r="5932" spans="1:4" ht="14.5" customHeight="1" x14ac:dyDescent="0.35">
      <c r="A5932" s="1"/>
      <c r="B5932" s="306">
        <v>44505.113888902299</v>
      </c>
      <c r="C5932" s="304">
        <v>4718.9943072699007</v>
      </c>
      <c r="D5932" s="305" t="s">
        <v>172</v>
      </c>
    </row>
    <row r="5933" spans="1:4" ht="14.5" customHeight="1" x14ac:dyDescent="0.35">
      <c r="A5933" s="1"/>
      <c r="B5933" s="306">
        <v>44505.114583346745</v>
      </c>
      <c r="C5933" s="304">
        <v>4717.8570428234834</v>
      </c>
      <c r="D5933" s="305" t="s">
        <v>172</v>
      </c>
    </row>
    <row r="5934" spans="1:4" ht="14.5" customHeight="1" x14ac:dyDescent="0.35">
      <c r="A5934" s="1"/>
      <c r="B5934" s="306">
        <v>44505.115277791192</v>
      </c>
      <c r="C5934" s="304">
        <v>4717.3352603374669</v>
      </c>
      <c r="D5934" s="305" t="s">
        <v>172</v>
      </c>
    </row>
    <row r="5935" spans="1:4" ht="14.5" customHeight="1" x14ac:dyDescent="0.35">
      <c r="A5935" s="1"/>
      <c r="B5935" s="306">
        <v>44505.115972235639</v>
      </c>
      <c r="C5935" s="304">
        <v>4717.5250616610047</v>
      </c>
      <c r="D5935" s="305" t="s">
        <v>172</v>
      </c>
    </row>
    <row r="5936" spans="1:4" ht="14.5" customHeight="1" x14ac:dyDescent="0.35">
      <c r="A5936" s="1"/>
      <c r="B5936" s="306">
        <v>44505.116666680085</v>
      </c>
      <c r="C5936" s="304">
        <v>4622.007400498167</v>
      </c>
      <c r="D5936" s="305" t="s">
        <v>172</v>
      </c>
    </row>
    <row r="5937" spans="1:4" ht="14.5" customHeight="1" x14ac:dyDescent="0.35">
      <c r="A5937" s="1"/>
      <c r="B5937" s="306">
        <v>44505.117361124532</v>
      </c>
      <c r="C5937" s="304">
        <v>4440.0612035098175</v>
      </c>
      <c r="D5937" s="305" t="s">
        <v>172</v>
      </c>
    </row>
    <row r="5938" spans="1:4" ht="14.5" customHeight="1" x14ac:dyDescent="0.35">
      <c r="A5938" s="1"/>
      <c r="B5938" s="306">
        <v>44505.118055568979</v>
      </c>
      <c r="C5938" s="304">
        <v>4213.5284248958033</v>
      </c>
      <c r="D5938" s="305" t="s">
        <v>172</v>
      </c>
    </row>
    <row r="5939" spans="1:4" ht="14.5" customHeight="1" x14ac:dyDescent="0.35">
      <c r="A5939" s="1"/>
      <c r="B5939" s="306">
        <v>44505.118750013426</v>
      </c>
      <c r="C5939" s="304">
        <v>4032.4243859621388</v>
      </c>
      <c r="D5939" s="305" t="s">
        <v>172</v>
      </c>
    </row>
    <row r="5940" spans="1:4" ht="14.5" customHeight="1" x14ac:dyDescent="0.35">
      <c r="A5940" s="1"/>
      <c r="B5940" s="306">
        <v>44505.119444457872</v>
      </c>
      <c r="C5940" s="304">
        <v>3969.2593131684389</v>
      </c>
      <c r="D5940" s="305" t="s">
        <v>172</v>
      </c>
    </row>
    <row r="5941" spans="1:4" ht="14.5" customHeight="1" x14ac:dyDescent="0.35">
      <c r="A5941" s="1"/>
      <c r="B5941" s="306">
        <v>44505.120138902319</v>
      </c>
      <c r="C5941" s="304">
        <v>3946.6409610432261</v>
      </c>
      <c r="D5941" s="305" t="s">
        <v>172</v>
      </c>
    </row>
    <row r="5942" spans="1:4" ht="14.5" customHeight="1" x14ac:dyDescent="0.35">
      <c r="A5942" s="1"/>
      <c r="B5942" s="306">
        <v>44505.120833346766</v>
      </c>
      <c r="C5942" s="304">
        <v>3879.8394556652756</v>
      </c>
      <c r="D5942" s="305" t="s">
        <v>172</v>
      </c>
    </row>
    <row r="5943" spans="1:4" ht="14.5" customHeight="1" x14ac:dyDescent="0.35">
      <c r="A5943" s="1"/>
      <c r="B5943" s="306">
        <v>44505.121527791212</v>
      </c>
      <c r="C5943" s="304">
        <v>3791.9988810326904</v>
      </c>
      <c r="D5943" s="305" t="s">
        <v>172</v>
      </c>
    </row>
    <row r="5944" spans="1:4" ht="14.5" customHeight="1" x14ac:dyDescent="0.35">
      <c r="A5944" s="1"/>
      <c r="B5944" s="306">
        <v>44505.122222235659</v>
      </c>
      <c r="C5944" s="304">
        <v>3721.3032724149525</v>
      </c>
      <c r="D5944" s="305" t="s">
        <v>172</v>
      </c>
    </row>
    <row r="5945" spans="1:4" ht="14.5" customHeight="1" x14ac:dyDescent="0.35">
      <c r="A5945" s="1"/>
      <c r="B5945" s="306">
        <v>44505.122916680106</v>
      </c>
      <c r="C5945" s="304">
        <v>3604.8782209102064</v>
      </c>
      <c r="D5945" s="305" t="s">
        <v>172</v>
      </c>
    </row>
    <row r="5946" spans="1:4" ht="14.5" customHeight="1" x14ac:dyDescent="0.35">
      <c r="A5946" s="1"/>
      <c r="B5946" s="306">
        <v>44505.123611124553</v>
      </c>
      <c r="C5946" s="304">
        <v>3432.0200180492052</v>
      </c>
      <c r="D5946" s="305" t="s">
        <v>172</v>
      </c>
    </row>
    <row r="5947" spans="1:4" ht="14.5" customHeight="1" x14ac:dyDescent="0.35">
      <c r="A5947" s="1"/>
      <c r="B5947" s="306">
        <v>44505.124305568999</v>
      </c>
      <c r="C5947" s="304">
        <v>3173.8287318764255</v>
      </c>
      <c r="D5947" s="305" t="s">
        <v>172</v>
      </c>
    </row>
    <row r="5948" spans="1:4" ht="14.5" customHeight="1" x14ac:dyDescent="0.35">
      <c r="A5948" s="1"/>
      <c r="B5948" s="306">
        <v>44505.125000013446</v>
      </c>
      <c r="C5948" s="304">
        <v>3039.7035507867736</v>
      </c>
      <c r="D5948" s="305" t="s">
        <v>172</v>
      </c>
    </row>
    <row r="5949" spans="1:4" ht="14.5" customHeight="1" x14ac:dyDescent="0.35">
      <c r="A5949" s="1"/>
      <c r="B5949" s="306">
        <v>44505.125694457893</v>
      </c>
      <c r="C5949" s="304">
        <v>2987.5240079912046</v>
      </c>
      <c r="D5949" s="305" t="s">
        <v>172</v>
      </c>
    </row>
    <row r="5950" spans="1:4" ht="14.5" customHeight="1" x14ac:dyDescent="0.35">
      <c r="A5950" s="1"/>
      <c r="B5950" s="306">
        <v>44505.126388902339</v>
      </c>
      <c r="C5950" s="304">
        <v>3080.1647766434276</v>
      </c>
      <c r="D5950" s="305" t="s">
        <v>172</v>
      </c>
    </row>
    <row r="5951" spans="1:4" ht="14.5" customHeight="1" x14ac:dyDescent="0.35">
      <c r="A5951" s="1"/>
      <c r="B5951" s="306">
        <v>44505.127083346786</v>
      </c>
      <c r="C5951" s="304">
        <v>3053.2826595345514</v>
      </c>
      <c r="D5951" s="305" t="s">
        <v>172</v>
      </c>
    </row>
    <row r="5952" spans="1:4" ht="14.5" customHeight="1" x14ac:dyDescent="0.35">
      <c r="A5952" s="1"/>
      <c r="B5952" s="306">
        <v>44505.127777791233</v>
      </c>
      <c r="C5952" s="304">
        <v>2926.1344096657508</v>
      </c>
      <c r="D5952" s="305" t="s">
        <v>172</v>
      </c>
    </row>
    <row r="5953" spans="1:4" ht="14.5" customHeight="1" x14ac:dyDescent="0.35">
      <c r="A5953" s="1"/>
      <c r="B5953" s="306">
        <v>44505.12847223568</v>
      </c>
      <c r="C5953" s="304">
        <v>2790.7295340564724</v>
      </c>
      <c r="D5953" s="305" t="s">
        <v>172</v>
      </c>
    </row>
    <row r="5954" spans="1:4" ht="14.5" customHeight="1" x14ac:dyDescent="0.35">
      <c r="A5954" s="1"/>
      <c r="B5954" s="306">
        <v>44505.129166680126</v>
      </c>
      <c r="C5954" s="304">
        <v>2662.6238663285349</v>
      </c>
      <c r="D5954" s="305" t="s">
        <v>172</v>
      </c>
    </row>
    <row r="5955" spans="1:4" ht="14.5" customHeight="1" x14ac:dyDescent="0.35">
      <c r="A5955" s="1"/>
      <c r="B5955" s="306">
        <v>44505.129861124573</v>
      </c>
      <c r="C5955" s="304">
        <v>2420.6348897973076</v>
      </c>
      <c r="D5955" s="305" t="s">
        <v>172</v>
      </c>
    </row>
    <row r="5956" spans="1:4" ht="14.5" customHeight="1" x14ac:dyDescent="0.35">
      <c r="A5956" s="1"/>
      <c r="B5956" s="306">
        <v>44505.13055556902</v>
      </c>
      <c r="C5956" s="304">
        <v>2245.9548348036906</v>
      </c>
      <c r="D5956" s="305" t="s">
        <v>172</v>
      </c>
    </row>
    <row r="5957" spans="1:4" ht="14.5" customHeight="1" x14ac:dyDescent="0.35">
      <c r="A5957" s="1"/>
      <c r="B5957" s="306">
        <v>44505.131250013466</v>
      </c>
      <c r="C5957" s="304">
        <v>2137.4282028856378</v>
      </c>
      <c r="D5957" s="305" t="s">
        <v>172</v>
      </c>
    </row>
    <row r="5958" spans="1:4" ht="14.5" customHeight="1" x14ac:dyDescent="0.35">
      <c r="A5958" s="1"/>
      <c r="B5958" s="306">
        <v>44505.131944457913</v>
      </c>
      <c r="C5958" s="304">
        <v>2044.4126649461687</v>
      </c>
      <c r="D5958" s="305" t="s">
        <v>172</v>
      </c>
    </row>
    <row r="5959" spans="1:4" ht="14.5" customHeight="1" x14ac:dyDescent="0.35">
      <c r="A5959" s="1"/>
      <c r="B5959" s="306">
        <v>44505.13263890236</v>
      </c>
      <c r="C5959" s="304">
        <v>1907.8118746704422</v>
      </c>
      <c r="D5959" s="305" t="s">
        <v>172</v>
      </c>
    </row>
    <row r="5960" spans="1:4" ht="14.5" customHeight="1" x14ac:dyDescent="0.35">
      <c r="A5960" s="1"/>
      <c r="B5960" s="306">
        <v>44505.133333346806</v>
      </c>
      <c r="C5960" s="304">
        <v>1859.5136836196295</v>
      </c>
      <c r="D5960" s="305" t="s">
        <v>172</v>
      </c>
    </row>
    <row r="5961" spans="1:4" ht="14.5" customHeight="1" x14ac:dyDescent="0.35">
      <c r="A5961" s="1"/>
      <c r="B5961" s="306">
        <v>44505.134027791253</v>
      </c>
      <c r="C5961" s="304">
        <v>1871.175609578813</v>
      </c>
      <c r="D5961" s="305" t="s">
        <v>172</v>
      </c>
    </row>
    <row r="5962" spans="1:4" ht="14.5" customHeight="1" x14ac:dyDescent="0.35">
      <c r="A5962" s="1"/>
      <c r="B5962" s="306">
        <v>44505.1347222357</v>
      </c>
      <c r="C5962" s="304">
        <v>1845.1921569506637</v>
      </c>
      <c r="D5962" s="305" t="s">
        <v>172</v>
      </c>
    </row>
    <row r="5963" spans="1:4" ht="14.5" customHeight="1" x14ac:dyDescent="0.35">
      <c r="A5963" s="1"/>
      <c r="B5963" s="306">
        <v>44505.135416680147</v>
      </c>
      <c r="C5963" s="304">
        <v>1822.0553554013682</v>
      </c>
      <c r="D5963" s="305" t="s">
        <v>172</v>
      </c>
    </row>
    <row r="5964" spans="1:4" ht="14.5" customHeight="1" x14ac:dyDescent="0.35">
      <c r="A5964" s="1"/>
      <c r="B5964" s="306">
        <v>44505.136111124593</v>
      </c>
      <c r="C5964" s="304">
        <v>1823.5937321220215</v>
      </c>
      <c r="D5964" s="305" t="s">
        <v>172</v>
      </c>
    </row>
    <row r="5965" spans="1:4" ht="14.5" customHeight="1" x14ac:dyDescent="0.35">
      <c r="A5965" s="1"/>
      <c r="B5965" s="306">
        <v>44505.13680556904</v>
      </c>
      <c r="C5965" s="304">
        <v>1849.8958249179645</v>
      </c>
      <c r="D5965" s="305" t="s">
        <v>172</v>
      </c>
    </row>
    <row r="5966" spans="1:4" ht="14.5" customHeight="1" x14ac:dyDescent="0.35">
      <c r="A5966" s="1"/>
      <c r="B5966" s="306">
        <v>44505.137500013487</v>
      </c>
      <c r="C5966" s="304">
        <v>1884.3399189296799</v>
      </c>
      <c r="D5966" s="305" t="s">
        <v>172</v>
      </c>
    </row>
    <row r="5967" spans="1:4" ht="14.5" customHeight="1" x14ac:dyDescent="0.35">
      <c r="A5967" s="1"/>
      <c r="B5967" s="306">
        <v>44505.138194457933</v>
      </c>
      <c r="C5967" s="304">
        <v>1878.0652735370832</v>
      </c>
      <c r="D5967" s="305" t="s">
        <v>172</v>
      </c>
    </row>
    <row r="5968" spans="1:4" ht="14.5" customHeight="1" x14ac:dyDescent="0.35">
      <c r="A5968" s="1"/>
      <c r="B5968" s="306">
        <v>44505.13888890238</v>
      </c>
      <c r="C5968" s="304">
        <v>1803.5874945093258</v>
      </c>
      <c r="D5968" s="305" t="s">
        <v>172</v>
      </c>
    </row>
    <row r="5969" spans="1:4" ht="14.5" customHeight="1" x14ac:dyDescent="0.35">
      <c r="A5969" s="1"/>
      <c r="B5969" s="306">
        <v>44505.139583346827</v>
      </c>
      <c r="C5969" s="304">
        <v>1767.3635120855954</v>
      </c>
      <c r="D5969" s="305" t="s">
        <v>172</v>
      </c>
    </row>
    <row r="5970" spans="1:4" ht="14.5" customHeight="1" x14ac:dyDescent="0.35">
      <c r="A5970" s="1"/>
      <c r="B5970" s="306">
        <v>44505.140277791274</v>
      </c>
      <c r="C5970" s="304">
        <v>1729.5391321371619</v>
      </c>
      <c r="D5970" s="305" t="s">
        <v>172</v>
      </c>
    </row>
    <row r="5971" spans="1:4" ht="14.5" customHeight="1" x14ac:dyDescent="0.35">
      <c r="A5971" s="1"/>
      <c r="B5971" s="306">
        <v>44505.14097223572</v>
      </c>
      <c r="C5971" s="304">
        <v>1705.9678835873804</v>
      </c>
      <c r="D5971" s="305" t="s">
        <v>172</v>
      </c>
    </row>
    <row r="5972" spans="1:4" ht="14.5" customHeight="1" x14ac:dyDescent="0.35">
      <c r="A5972" s="1"/>
      <c r="B5972" s="306">
        <v>44505.141666680167</v>
      </c>
      <c r="C5972" s="304">
        <v>1759.0637315828665</v>
      </c>
      <c r="D5972" s="305" t="s">
        <v>172</v>
      </c>
    </row>
    <row r="5973" spans="1:4" ht="14.5" customHeight="1" x14ac:dyDescent="0.35">
      <c r="A5973" s="1"/>
      <c r="B5973" s="306">
        <v>44505.142361124614</v>
      </c>
      <c r="C5973" s="304">
        <v>1829.2309199953452</v>
      </c>
      <c r="D5973" s="305" t="s">
        <v>172</v>
      </c>
    </row>
    <row r="5974" spans="1:4" ht="14.5" customHeight="1" x14ac:dyDescent="0.35">
      <c r="A5974" s="1"/>
      <c r="B5974" s="306">
        <v>44505.14305556906</v>
      </c>
      <c r="C5974" s="304">
        <v>1867.4216369861117</v>
      </c>
      <c r="D5974" s="305" t="s">
        <v>172</v>
      </c>
    </row>
    <row r="5975" spans="1:4" ht="14.5" customHeight="1" x14ac:dyDescent="0.35">
      <c r="A5975" s="1"/>
      <c r="B5975" s="306">
        <v>44505.143750013507</v>
      </c>
      <c r="C5975" s="304">
        <v>1892.3954484919086</v>
      </c>
      <c r="D5975" s="305" t="s">
        <v>172</v>
      </c>
    </row>
    <row r="5976" spans="1:4" ht="14.5" customHeight="1" x14ac:dyDescent="0.35">
      <c r="A5976" s="1"/>
      <c r="B5976" s="306">
        <v>44505.144444457954</v>
      </c>
      <c r="C5976" s="304">
        <v>1904.8563894186789</v>
      </c>
      <c r="D5976" s="305" t="s">
        <v>172</v>
      </c>
    </row>
    <row r="5977" spans="1:4" ht="14.5" customHeight="1" x14ac:dyDescent="0.35">
      <c r="A5977" s="1"/>
      <c r="B5977" s="306">
        <v>44505.145138902401</v>
      </c>
      <c r="C5977" s="304">
        <v>1877.5707306559818</v>
      </c>
      <c r="D5977" s="305" t="s">
        <v>172</v>
      </c>
    </row>
    <row r="5978" spans="1:4" ht="14.5" customHeight="1" x14ac:dyDescent="0.35">
      <c r="A5978" s="1"/>
      <c r="B5978" s="306">
        <v>44505.145833346847</v>
      </c>
      <c r="C5978" s="304">
        <v>1798.2974993876492</v>
      </c>
      <c r="D5978" s="305" t="s">
        <v>172</v>
      </c>
    </row>
    <row r="5979" spans="1:4" ht="14.5" customHeight="1" x14ac:dyDescent="0.35">
      <c r="A5979" s="1"/>
      <c r="B5979" s="306">
        <v>44505.146527791294</v>
      </c>
      <c r="C5979" s="304">
        <v>1734.6782356157898</v>
      </c>
      <c r="D5979" s="305" t="s">
        <v>172</v>
      </c>
    </row>
    <row r="5980" spans="1:4" ht="14.5" customHeight="1" x14ac:dyDescent="0.35">
      <c r="A5980" s="1"/>
      <c r="B5980" s="306">
        <v>44505.147222235741</v>
      </c>
      <c r="C5980" s="304">
        <v>1682.5497765588264</v>
      </c>
      <c r="D5980" s="305" t="s">
        <v>172</v>
      </c>
    </row>
    <row r="5981" spans="1:4" ht="14.5" customHeight="1" x14ac:dyDescent="0.35">
      <c r="A5981" s="1"/>
      <c r="B5981" s="306">
        <v>44505.147916680187</v>
      </c>
      <c r="C5981" s="304">
        <v>1649.991338925933</v>
      </c>
      <c r="D5981" s="305" t="s">
        <v>172</v>
      </c>
    </row>
    <row r="5982" spans="1:4" ht="14.5" customHeight="1" x14ac:dyDescent="0.35">
      <c r="A5982" s="1"/>
      <c r="B5982" s="306">
        <v>44505.148611124634</v>
      </c>
      <c r="C5982" s="304">
        <v>1652.408904235748</v>
      </c>
      <c r="D5982" s="305" t="s">
        <v>172</v>
      </c>
    </row>
    <row r="5983" spans="1:4" ht="14.5" customHeight="1" x14ac:dyDescent="0.35">
      <c r="A5983" s="1"/>
      <c r="B5983" s="306">
        <v>44505.149305569081</v>
      </c>
      <c r="C5983" s="304">
        <v>1595.2358357752985</v>
      </c>
      <c r="D5983" s="305" t="s">
        <v>172</v>
      </c>
    </row>
    <row r="5984" spans="1:4" ht="14.5" customHeight="1" x14ac:dyDescent="0.35">
      <c r="A5984" s="1"/>
      <c r="B5984" s="306">
        <v>44505.150000013527</v>
      </c>
      <c r="C5984" s="304">
        <v>1584.9562143855728</v>
      </c>
      <c r="D5984" s="305" t="s">
        <v>172</v>
      </c>
    </row>
    <row r="5985" spans="1:4" ht="14.5" customHeight="1" x14ac:dyDescent="0.35">
      <c r="A5985" s="1"/>
      <c r="B5985" s="306">
        <v>44505.150694457974</v>
      </c>
      <c r="C5985" s="304">
        <v>1581.1723064472899</v>
      </c>
      <c r="D5985" s="305" t="s">
        <v>172</v>
      </c>
    </row>
    <row r="5986" spans="1:4" ht="14.5" customHeight="1" x14ac:dyDescent="0.35">
      <c r="A5986" s="1"/>
      <c r="B5986" s="306">
        <v>44505.151388902421</v>
      </c>
      <c r="C5986" s="304">
        <v>1589.8592024032648</v>
      </c>
      <c r="D5986" s="305" t="s">
        <v>172</v>
      </c>
    </row>
    <row r="5987" spans="1:4" ht="14.5" customHeight="1" x14ac:dyDescent="0.35">
      <c r="A5987" s="1"/>
      <c r="B5987" s="306">
        <v>44505.152083346868</v>
      </c>
      <c r="C5987" s="304">
        <v>1594.9525980716571</v>
      </c>
      <c r="D5987" s="305" t="s">
        <v>172</v>
      </c>
    </row>
    <row r="5988" spans="1:4" ht="14.5" customHeight="1" x14ac:dyDescent="0.35">
      <c r="A5988" s="1"/>
      <c r="B5988" s="306">
        <v>44505.152777791314</v>
      </c>
      <c r="C5988" s="304">
        <v>1578.010211986086</v>
      </c>
      <c r="D5988" s="305" t="s">
        <v>172</v>
      </c>
    </row>
    <row r="5989" spans="1:4" ht="14.5" customHeight="1" x14ac:dyDescent="0.35">
      <c r="A5989" s="1"/>
      <c r="B5989" s="306">
        <v>44505.153472235761</v>
      </c>
      <c r="C5989" s="304">
        <v>1550.9526787960592</v>
      </c>
      <c r="D5989" s="305" t="s">
        <v>172</v>
      </c>
    </row>
    <row r="5990" spans="1:4" ht="14.5" customHeight="1" x14ac:dyDescent="0.35">
      <c r="A5990" s="1"/>
      <c r="B5990" s="306">
        <v>44505.154166680208</v>
      </c>
      <c r="C5990" s="304">
        <v>1451.3335789555063</v>
      </c>
      <c r="D5990" s="305" t="s">
        <v>172</v>
      </c>
    </row>
    <row r="5991" spans="1:4" ht="14.5" customHeight="1" x14ac:dyDescent="0.35">
      <c r="A5991" s="1"/>
      <c r="B5991" s="306">
        <v>44505.154861124654</v>
      </c>
      <c r="C5991" s="304">
        <v>1313.1194734782912</v>
      </c>
      <c r="D5991" s="305" t="s">
        <v>172</v>
      </c>
    </row>
    <row r="5992" spans="1:4" ht="14.5" customHeight="1" x14ac:dyDescent="0.35">
      <c r="A5992" s="1"/>
      <c r="B5992" s="306">
        <v>44505.155555569101</v>
      </c>
      <c r="C5992" s="304">
        <v>1193.8701206806427</v>
      </c>
      <c r="D5992" s="305" t="s">
        <v>172</v>
      </c>
    </row>
    <row r="5993" spans="1:4" ht="14.5" customHeight="1" x14ac:dyDescent="0.35">
      <c r="A5993" s="1"/>
      <c r="B5993" s="306">
        <v>44505.156250013548</v>
      </c>
      <c r="C5993" s="304">
        <v>1091.1410303031714</v>
      </c>
      <c r="D5993" s="305" t="s">
        <v>172</v>
      </c>
    </row>
    <row r="5994" spans="1:4" ht="14.5" customHeight="1" x14ac:dyDescent="0.35">
      <c r="A5994" s="1"/>
      <c r="B5994" s="306">
        <v>44505.156944457995</v>
      </c>
      <c r="C5994" s="304">
        <v>1006.0332298570468</v>
      </c>
      <c r="D5994" s="305" t="s">
        <v>172</v>
      </c>
    </row>
    <row r="5995" spans="1:4" ht="14.5" customHeight="1" x14ac:dyDescent="0.35">
      <c r="A5995" s="1"/>
      <c r="B5995" s="306">
        <v>44505.157638902441</v>
      </c>
      <c r="C5995" s="304">
        <v>940.43499344276881</v>
      </c>
      <c r="D5995" s="305" t="s">
        <v>172</v>
      </c>
    </row>
    <row r="5996" spans="1:4" ht="14.5" customHeight="1" x14ac:dyDescent="0.35">
      <c r="A5996" s="1"/>
      <c r="B5996" s="306">
        <v>44505.158333346888</v>
      </c>
      <c r="C5996" s="304">
        <v>886.05693655369498</v>
      </c>
      <c r="D5996" s="305" t="s">
        <v>172</v>
      </c>
    </row>
    <row r="5997" spans="1:4" ht="14.5" customHeight="1" x14ac:dyDescent="0.35">
      <c r="A5997" s="1"/>
      <c r="B5997" s="306">
        <v>44505.159027791335</v>
      </c>
      <c r="C5997" s="304">
        <v>832.12342539589542</v>
      </c>
      <c r="D5997" s="305" t="s">
        <v>172</v>
      </c>
    </row>
    <row r="5998" spans="1:4" ht="14.5" customHeight="1" x14ac:dyDescent="0.35">
      <c r="A5998" s="1"/>
      <c r="B5998" s="306">
        <v>44505.159722235781</v>
      </c>
      <c r="C5998" s="304">
        <v>767.74757061521518</v>
      </c>
      <c r="D5998" s="305" t="s">
        <v>172</v>
      </c>
    </row>
    <row r="5999" spans="1:4" ht="14.5" customHeight="1" x14ac:dyDescent="0.35">
      <c r="A5999" s="1"/>
      <c r="B5999" s="306">
        <v>44505.160416680228</v>
      </c>
      <c r="C5999" s="304">
        <v>693.49618185882764</v>
      </c>
      <c r="D5999" s="305" t="s">
        <v>172</v>
      </c>
    </row>
    <row r="6000" spans="1:4" ht="14.5" customHeight="1" x14ac:dyDescent="0.35">
      <c r="A6000" s="1"/>
      <c r="B6000" s="306">
        <v>44505.161111124675</v>
      </c>
      <c r="C6000" s="304">
        <v>625.06317721403514</v>
      </c>
      <c r="D6000" s="305" t="s">
        <v>172</v>
      </c>
    </row>
    <row r="6001" spans="1:4" ht="14.5" customHeight="1" x14ac:dyDescent="0.35">
      <c r="A6001" s="1"/>
      <c r="B6001" s="306">
        <v>44505.161805569121</v>
      </c>
      <c r="C6001" s="304">
        <v>565.56189759302265</v>
      </c>
      <c r="D6001" s="305" t="s">
        <v>172</v>
      </c>
    </row>
    <row r="6002" spans="1:4" ht="14.5" customHeight="1" x14ac:dyDescent="0.35">
      <c r="A6002" s="1"/>
      <c r="B6002" s="306">
        <v>44505.162500013568</v>
      </c>
      <c r="C6002" s="304">
        <v>476.2645438841156</v>
      </c>
      <c r="D6002" s="305" t="s">
        <v>172</v>
      </c>
    </row>
    <row r="6003" spans="1:4" ht="14.5" customHeight="1" x14ac:dyDescent="0.35">
      <c r="A6003" s="1"/>
      <c r="B6003" s="306">
        <v>44505.163194458015</v>
      </c>
      <c r="C6003" s="304">
        <v>383.50778126281995</v>
      </c>
      <c r="D6003" s="305" t="s">
        <v>172</v>
      </c>
    </row>
    <row r="6004" spans="1:4" ht="14.5" customHeight="1" x14ac:dyDescent="0.35">
      <c r="A6004" s="1"/>
      <c r="B6004" s="306">
        <v>44505.163888902462</v>
      </c>
      <c r="C6004" s="304">
        <v>317.34510885241133</v>
      </c>
      <c r="D6004" s="305" t="s">
        <v>172</v>
      </c>
    </row>
    <row r="6005" spans="1:4" ht="14.5" customHeight="1" x14ac:dyDescent="0.35">
      <c r="A6005" s="1"/>
      <c r="B6005" s="306">
        <v>44505.164583346908</v>
      </c>
      <c r="C6005" s="304">
        <v>267.59825694651806</v>
      </c>
      <c r="D6005" s="305" t="s">
        <v>172</v>
      </c>
    </row>
    <row r="6006" spans="1:4" ht="14.5" customHeight="1" x14ac:dyDescent="0.35">
      <c r="A6006" s="1"/>
      <c r="B6006" s="306">
        <v>44505.165277791355</v>
      </c>
      <c r="C6006" s="304">
        <v>242.05544776380606</v>
      </c>
      <c r="D6006" s="305" t="s">
        <v>172</v>
      </c>
    </row>
    <row r="6007" spans="1:4" ht="14.5" customHeight="1" x14ac:dyDescent="0.35">
      <c r="A6007" s="1"/>
      <c r="B6007" s="306">
        <v>44505.165972235802</v>
      </c>
      <c r="C6007" s="304">
        <v>210.55423110017438</v>
      </c>
      <c r="D6007" s="305" t="s">
        <v>172</v>
      </c>
    </row>
    <row r="6008" spans="1:4" ht="14.5" customHeight="1" x14ac:dyDescent="0.35">
      <c r="A6008" s="1"/>
      <c r="B6008" s="306">
        <v>44505.166666680248</v>
      </c>
      <c r="C6008" s="304">
        <v>75.672306459403629</v>
      </c>
      <c r="D6008" s="305" t="s">
        <v>170</v>
      </c>
    </row>
    <row r="6009" spans="1:4" ht="14.5" customHeight="1" x14ac:dyDescent="0.35">
      <c r="A6009" s="1"/>
      <c r="B6009" s="306">
        <v>44505.167361124695</v>
      </c>
      <c r="C6009" s="304">
        <v>201.89251793619866</v>
      </c>
      <c r="D6009" s="305" t="s">
        <v>172</v>
      </c>
    </row>
    <row r="6010" spans="1:4" ht="14.5" customHeight="1" x14ac:dyDescent="0.35">
      <c r="A6010" s="1"/>
      <c r="B6010" s="306">
        <v>44505.168055569142</v>
      </c>
      <c r="C6010" s="304">
        <v>218.68483269641487</v>
      </c>
      <c r="D6010" s="305" t="s">
        <v>172</v>
      </c>
    </row>
    <row r="6011" spans="1:4" ht="14.5" customHeight="1" x14ac:dyDescent="0.35">
      <c r="A6011" s="1"/>
      <c r="B6011" s="306">
        <v>44505.168750013589</v>
      </c>
      <c r="C6011" s="304">
        <v>227.62124358905712</v>
      </c>
      <c r="D6011" s="305" t="s">
        <v>172</v>
      </c>
    </row>
    <row r="6012" spans="1:4" ht="14.5" customHeight="1" x14ac:dyDescent="0.35">
      <c r="A6012" s="1"/>
      <c r="B6012" s="306">
        <v>44505.169444458035</v>
      </c>
      <c r="C6012" s="304">
        <v>222.21023876081455</v>
      </c>
      <c r="D6012" s="305" t="s">
        <v>172</v>
      </c>
    </row>
    <row r="6013" spans="1:4" ht="14.5" customHeight="1" x14ac:dyDescent="0.35">
      <c r="A6013" s="1"/>
      <c r="B6013" s="306">
        <v>44505.170138902482</v>
      </c>
      <c r="C6013" s="304">
        <v>221.19231601397817</v>
      </c>
      <c r="D6013" s="305" t="s">
        <v>172</v>
      </c>
    </row>
    <row r="6014" spans="1:4" ht="14.5" customHeight="1" x14ac:dyDescent="0.35">
      <c r="A6014" s="1"/>
      <c r="B6014" s="306">
        <v>44505.170833346929</v>
      </c>
      <c r="C6014" s="304">
        <v>249.13384156452182</v>
      </c>
      <c r="D6014" s="305" t="s">
        <v>172</v>
      </c>
    </row>
    <row r="6015" spans="1:4" ht="14.5" customHeight="1" x14ac:dyDescent="0.35">
      <c r="A6015" s="1"/>
      <c r="B6015" s="306">
        <v>44505.171527791375</v>
      </c>
      <c r="C6015" s="304">
        <v>289.38442165371964</v>
      </c>
      <c r="D6015" s="305" t="s">
        <v>172</v>
      </c>
    </row>
    <row r="6016" spans="1:4" ht="14.5" customHeight="1" x14ac:dyDescent="0.35">
      <c r="A6016" s="1"/>
      <c r="B6016" s="306">
        <v>44505.172222235822</v>
      </c>
      <c r="C6016" s="304">
        <v>322.3254255592978</v>
      </c>
      <c r="D6016" s="305" t="s">
        <v>172</v>
      </c>
    </row>
    <row r="6017" spans="1:4" ht="14.5" customHeight="1" x14ac:dyDescent="0.35">
      <c r="A6017" s="1"/>
      <c r="B6017" s="306">
        <v>44505.172916680269</v>
      </c>
      <c r="C6017" s="304">
        <v>358.24104473788759</v>
      </c>
      <c r="D6017" s="305" t="s">
        <v>172</v>
      </c>
    </row>
    <row r="6018" spans="1:4" ht="14.5" customHeight="1" x14ac:dyDescent="0.35">
      <c r="A6018" s="1"/>
      <c r="B6018" s="306">
        <v>44505.173611124716</v>
      </c>
      <c r="C6018" s="304">
        <v>420.78406229892278</v>
      </c>
      <c r="D6018" s="305" t="s">
        <v>172</v>
      </c>
    </row>
    <row r="6019" spans="1:4" ht="14.5" customHeight="1" x14ac:dyDescent="0.35">
      <c r="A6019" s="1"/>
      <c r="B6019" s="306">
        <v>44505.174305569162</v>
      </c>
      <c r="C6019" s="304">
        <v>484.52716663627263</v>
      </c>
      <c r="D6019" s="305" t="s">
        <v>172</v>
      </c>
    </row>
    <row r="6020" spans="1:4" ht="14.5" customHeight="1" x14ac:dyDescent="0.35">
      <c r="A6020" s="1"/>
      <c r="B6020" s="306">
        <v>44505.175000013609</v>
      </c>
      <c r="C6020" s="304">
        <v>535.84784765387883</v>
      </c>
      <c r="D6020" s="305" t="s">
        <v>172</v>
      </c>
    </row>
    <row r="6021" spans="1:4" ht="14.5" customHeight="1" x14ac:dyDescent="0.35">
      <c r="A6021" s="1"/>
      <c r="B6021" s="306">
        <v>44505.175694458056</v>
      </c>
      <c r="C6021" s="304">
        <v>588.57002308066001</v>
      </c>
      <c r="D6021" s="305" t="s">
        <v>172</v>
      </c>
    </row>
    <row r="6022" spans="1:4" ht="14.5" customHeight="1" x14ac:dyDescent="0.35">
      <c r="A6022" s="1"/>
      <c r="B6022" s="306">
        <v>44505.176388902502</v>
      </c>
      <c r="C6022" s="304">
        <v>641.37494881980433</v>
      </c>
      <c r="D6022" s="305" t="s">
        <v>172</v>
      </c>
    </row>
    <row r="6023" spans="1:4" ht="14.5" customHeight="1" x14ac:dyDescent="0.35">
      <c r="A6023" s="1"/>
      <c r="B6023" s="306">
        <v>44505.177083346949</v>
      </c>
      <c r="C6023" s="304">
        <v>700.78420901967525</v>
      </c>
      <c r="D6023" s="305" t="s">
        <v>172</v>
      </c>
    </row>
    <row r="6024" spans="1:4" ht="14.5" customHeight="1" x14ac:dyDescent="0.35">
      <c r="A6024" s="1"/>
      <c r="B6024" s="306">
        <v>44505.177777791396</v>
      </c>
      <c r="C6024" s="304">
        <v>796.76226815812595</v>
      </c>
      <c r="D6024" s="305" t="s">
        <v>172</v>
      </c>
    </row>
    <row r="6025" spans="1:4" ht="14.5" customHeight="1" x14ac:dyDescent="0.35">
      <c r="A6025" s="1"/>
      <c r="B6025" s="306">
        <v>44505.178472235842</v>
      </c>
      <c r="C6025" s="304">
        <v>883.86455392151447</v>
      </c>
      <c r="D6025" s="305" t="s">
        <v>172</v>
      </c>
    </row>
    <row r="6026" spans="1:4" ht="14.5" customHeight="1" x14ac:dyDescent="0.35">
      <c r="A6026" s="1"/>
      <c r="B6026" s="306">
        <v>44505.179166680289</v>
      </c>
      <c r="C6026" s="304">
        <v>944.47864243726553</v>
      </c>
      <c r="D6026" s="305" t="s">
        <v>172</v>
      </c>
    </row>
    <row r="6027" spans="1:4" ht="14.5" customHeight="1" x14ac:dyDescent="0.35">
      <c r="A6027" s="1"/>
      <c r="B6027" s="306">
        <v>44505.179861124736</v>
      </c>
      <c r="C6027" s="304">
        <v>1037.9051556075146</v>
      </c>
      <c r="D6027" s="305" t="s">
        <v>172</v>
      </c>
    </row>
    <row r="6028" spans="1:4" ht="14.5" customHeight="1" x14ac:dyDescent="0.35">
      <c r="A6028" s="1"/>
      <c r="B6028" s="306">
        <v>44505.180555569183</v>
      </c>
      <c r="C6028" s="304">
        <v>1203.8389559818431</v>
      </c>
      <c r="D6028" s="305" t="s">
        <v>172</v>
      </c>
    </row>
    <row r="6029" spans="1:4" ht="14.5" customHeight="1" x14ac:dyDescent="0.35">
      <c r="A6029" s="1"/>
      <c r="B6029" s="306">
        <v>44505.181250013629</v>
      </c>
      <c r="C6029" s="304">
        <v>1404.3173552838155</v>
      </c>
      <c r="D6029" s="305" t="s">
        <v>172</v>
      </c>
    </row>
    <row r="6030" spans="1:4" ht="14.5" customHeight="1" x14ac:dyDescent="0.35">
      <c r="A6030" s="1"/>
      <c r="B6030" s="306">
        <v>44505.181944458076</v>
      </c>
      <c r="C6030" s="304">
        <v>1560.1281693425651</v>
      </c>
      <c r="D6030" s="305" t="s">
        <v>172</v>
      </c>
    </row>
    <row r="6031" spans="1:4" ht="14.5" customHeight="1" x14ac:dyDescent="0.35">
      <c r="A6031" s="1"/>
      <c r="B6031" s="306">
        <v>44505.182638902523</v>
      </c>
      <c r="C6031" s="304">
        <v>1620.6975657222172</v>
      </c>
      <c r="D6031" s="305" t="s">
        <v>172</v>
      </c>
    </row>
    <row r="6032" spans="1:4" ht="14.5" customHeight="1" x14ac:dyDescent="0.35">
      <c r="A6032" s="1"/>
      <c r="B6032" s="306">
        <v>44505.183333346969</v>
      </c>
      <c r="C6032" s="304">
        <v>1714.3367983769006</v>
      </c>
      <c r="D6032" s="305" t="s">
        <v>172</v>
      </c>
    </row>
    <row r="6033" spans="1:4" ht="14.5" customHeight="1" x14ac:dyDescent="0.35">
      <c r="A6033" s="1"/>
      <c r="B6033" s="306">
        <v>44505.184027791416</v>
      </c>
      <c r="C6033" s="304">
        <v>1843.525527451591</v>
      </c>
      <c r="D6033" s="305" t="s">
        <v>172</v>
      </c>
    </row>
    <row r="6034" spans="1:4" ht="14.5" customHeight="1" x14ac:dyDescent="0.35">
      <c r="A6034" s="1"/>
      <c r="B6034" s="306">
        <v>44505.184722235863</v>
      </c>
      <c r="C6034" s="304">
        <v>1919.5541722324056</v>
      </c>
      <c r="D6034" s="305" t="s">
        <v>172</v>
      </c>
    </row>
    <row r="6035" spans="1:4" ht="14.5" customHeight="1" x14ac:dyDescent="0.35">
      <c r="A6035" s="1"/>
      <c r="B6035" s="306">
        <v>44505.18541668031</v>
      </c>
      <c r="C6035" s="304">
        <v>2010.5610236520258</v>
      </c>
      <c r="D6035" s="305" t="s">
        <v>172</v>
      </c>
    </row>
    <row r="6036" spans="1:4" ht="14.5" customHeight="1" x14ac:dyDescent="0.35">
      <c r="A6036" s="1"/>
      <c r="B6036" s="306">
        <v>44505.186111124756</v>
      </c>
      <c r="C6036" s="304">
        <v>2159.8632940708972</v>
      </c>
      <c r="D6036" s="305" t="s">
        <v>172</v>
      </c>
    </row>
    <row r="6037" spans="1:4" ht="14.5" customHeight="1" x14ac:dyDescent="0.35">
      <c r="A6037" s="1"/>
      <c r="B6037" s="306">
        <v>44505.186805569203</v>
      </c>
      <c r="C6037" s="304">
        <v>2391.5861461004865</v>
      </c>
      <c r="D6037" s="305" t="s">
        <v>172</v>
      </c>
    </row>
    <row r="6038" spans="1:4" ht="14.5" customHeight="1" x14ac:dyDescent="0.35">
      <c r="A6038" s="1"/>
      <c r="B6038" s="306">
        <v>44505.18750001365</v>
      </c>
      <c r="C6038" s="304">
        <v>2659.0758579057333</v>
      </c>
      <c r="D6038" s="305" t="s">
        <v>172</v>
      </c>
    </row>
    <row r="6039" spans="1:4" ht="14.5" customHeight="1" x14ac:dyDescent="0.35">
      <c r="A6039" s="1"/>
      <c r="B6039" s="306">
        <v>44505.188194458096</v>
      </c>
      <c r="C6039" s="304">
        <v>2723.6272719285139</v>
      </c>
      <c r="D6039" s="305" t="s">
        <v>172</v>
      </c>
    </row>
    <row r="6040" spans="1:4" ht="14.5" customHeight="1" x14ac:dyDescent="0.35">
      <c r="A6040" s="1"/>
      <c r="B6040" s="306">
        <v>44505.188888902543</v>
      </c>
      <c r="C6040" s="304">
        <v>2613.0119114445524</v>
      </c>
      <c r="D6040" s="305" t="s">
        <v>172</v>
      </c>
    </row>
    <row r="6041" spans="1:4" ht="14.5" customHeight="1" x14ac:dyDescent="0.35">
      <c r="A6041" s="1"/>
      <c r="B6041" s="306">
        <v>44505.18958334699</v>
      </c>
      <c r="C6041" s="304">
        <v>2577.3986447693778</v>
      </c>
      <c r="D6041" s="305" t="s">
        <v>172</v>
      </c>
    </row>
    <row r="6042" spans="1:4" ht="14.5" customHeight="1" x14ac:dyDescent="0.35">
      <c r="A6042" s="1"/>
      <c r="B6042" s="306">
        <v>44505.190277791437</v>
      </c>
      <c r="C6042" s="304">
        <v>2642.4844524495302</v>
      </c>
      <c r="D6042" s="305" t="s">
        <v>172</v>
      </c>
    </row>
    <row r="6043" spans="1:4" ht="14.5" customHeight="1" x14ac:dyDescent="0.35">
      <c r="A6043" s="1"/>
      <c r="B6043" s="306">
        <v>44505.190972235883</v>
      </c>
      <c r="C6043" s="304">
        <v>2788.7561408763131</v>
      </c>
      <c r="D6043" s="305" t="s">
        <v>172</v>
      </c>
    </row>
    <row r="6044" spans="1:4" ht="14.5" customHeight="1" x14ac:dyDescent="0.35">
      <c r="A6044" s="1"/>
      <c r="B6044" s="306">
        <v>44505.19166668033</v>
      </c>
      <c r="C6044" s="304">
        <v>2956.8807374142111</v>
      </c>
      <c r="D6044" s="305" t="s">
        <v>172</v>
      </c>
    </row>
    <row r="6045" spans="1:4" ht="14.5" customHeight="1" x14ac:dyDescent="0.35">
      <c r="A6045" s="1"/>
      <c r="B6045" s="306">
        <v>44505.192361124777</v>
      </c>
      <c r="C6045" s="304">
        <v>3014.5992255323258</v>
      </c>
      <c r="D6045" s="305" t="s">
        <v>172</v>
      </c>
    </row>
    <row r="6046" spans="1:4" ht="14.5" customHeight="1" x14ac:dyDescent="0.35">
      <c r="A6046" s="1"/>
      <c r="B6046" s="306">
        <v>44505.193055569223</v>
      </c>
      <c r="C6046" s="304">
        <v>3143.2336543003717</v>
      </c>
      <c r="D6046" s="305" t="s">
        <v>172</v>
      </c>
    </row>
    <row r="6047" spans="1:4" ht="14.5" customHeight="1" x14ac:dyDescent="0.35">
      <c r="A6047" s="1"/>
      <c r="B6047" s="306">
        <v>44505.19375001367</v>
      </c>
      <c r="C6047" s="304">
        <v>3422.0103235306219</v>
      </c>
      <c r="D6047" s="305" t="s">
        <v>172</v>
      </c>
    </row>
    <row r="6048" spans="1:4" ht="14.5" customHeight="1" x14ac:dyDescent="0.35">
      <c r="A6048" s="1"/>
      <c r="B6048" s="306">
        <v>44505.194444458117</v>
      </c>
      <c r="C6048" s="304">
        <v>3355.932632092014</v>
      </c>
      <c r="D6048" s="305" t="s">
        <v>172</v>
      </c>
    </row>
    <row r="6049" spans="1:4" ht="14.5" customHeight="1" x14ac:dyDescent="0.35">
      <c r="A6049" s="1"/>
      <c r="B6049" s="306">
        <v>44505.195138902563</v>
      </c>
      <c r="C6049" s="304">
        <v>2830.2593482369557</v>
      </c>
      <c r="D6049" s="305" t="s">
        <v>172</v>
      </c>
    </row>
    <row r="6050" spans="1:4" ht="14.5" customHeight="1" x14ac:dyDescent="0.35">
      <c r="A6050" s="1"/>
      <c r="B6050" s="306">
        <v>44505.19583334701</v>
      </c>
      <c r="C6050" s="304">
        <v>2461.8957420275856</v>
      </c>
      <c r="D6050" s="305" t="s">
        <v>172</v>
      </c>
    </row>
    <row r="6051" spans="1:4" ht="14.5" customHeight="1" x14ac:dyDescent="0.35">
      <c r="A6051" s="1"/>
      <c r="B6051" s="306">
        <v>44505.196527791457</v>
      </c>
      <c r="C6051" s="304">
        <v>2305.4985820366069</v>
      </c>
      <c r="D6051" s="305" t="s">
        <v>172</v>
      </c>
    </row>
    <row r="6052" spans="1:4" ht="14.5" customHeight="1" x14ac:dyDescent="0.35">
      <c r="A6052" s="1"/>
      <c r="B6052" s="306">
        <v>44505.197222235904</v>
      </c>
      <c r="C6052" s="304">
        <v>2340.6486955576265</v>
      </c>
      <c r="D6052" s="305" t="s">
        <v>172</v>
      </c>
    </row>
    <row r="6053" spans="1:4" ht="14.5" customHeight="1" x14ac:dyDescent="0.35">
      <c r="A6053" s="1"/>
      <c r="B6053" s="306">
        <v>44505.19791668035</v>
      </c>
      <c r="C6053" s="304">
        <v>2808.2541605524098</v>
      </c>
      <c r="D6053" s="305" t="s">
        <v>172</v>
      </c>
    </row>
    <row r="6054" spans="1:4" ht="14.5" customHeight="1" x14ac:dyDescent="0.35">
      <c r="A6054" s="1"/>
      <c r="B6054" s="306">
        <v>44505.198611124797</v>
      </c>
      <c r="C6054" s="304">
        <v>3533.7795590167866</v>
      </c>
      <c r="D6054" s="305" t="s">
        <v>172</v>
      </c>
    </row>
    <row r="6055" spans="1:4" ht="14.5" customHeight="1" x14ac:dyDescent="0.35">
      <c r="A6055" s="1"/>
      <c r="B6055" s="306">
        <v>44505.199305569244</v>
      </c>
      <c r="C6055" s="304">
        <v>4019.9158020239943</v>
      </c>
      <c r="D6055" s="305" t="s">
        <v>172</v>
      </c>
    </row>
    <row r="6056" spans="1:4" ht="14.5" customHeight="1" x14ac:dyDescent="0.35">
      <c r="A6056" s="1"/>
      <c r="B6056" s="306">
        <v>44505.20000001369</v>
      </c>
      <c r="C6056" s="304">
        <v>4323.9298685584217</v>
      </c>
      <c r="D6056" s="305" t="s">
        <v>172</v>
      </c>
    </row>
    <row r="6057" spans="1:4" ht="14.5" customHeight="1" x14ac:dyDescent="0.35">
      <c r="A6057" s="1"/>
      <c r="B6057" s="306">
        <v>44505.200694458137</v>
      </c>
      <c r="C6057" s="304">
        <v>4512.4198147548987</v>
      </c>
      <c r="D6057" s="305" t="s">
        <v>172</v>
      </c>
    </row>
    <row r="6058" spans="1:4" ht="14.5" customHeight="1" x14ac:dyDescent="0.35">
      <c r="A6058" s="1"/>
      <c r="B6058" s="306">
        <v>44505.201388902584</v>
      </c>
      <c r="C6058" s="304">
        <v>4661.6210637108734</v>
      </c>
      <c r="D6058" s="305" t="s">
        <v>172</v>
      </c>
    </row>
    <row r="6059" spans="1:4" ht="14.5" customHeight="1" x14ac:dyDescent="0.35">
      <c r="A6059" s="1"/>
      <c r="B6059" s="306">
        <v>44505.202083347031</v>
      </c>
      <c r="C6059" s="304">
        <v>4801.1705747543519</v>
      </c>
      <c r="D6059" s="305" t="s">
        <v>172</v>
      </c>
    </row>
    <row r="6060" spans="1:4" ht="14.5" customHeight="1" x14ac:dyDescent="0.35">
      <c r="A6060" s="1"/>
      <c r="B6060" s="306">
        <v>44505.202777791477</v>
      </c>
      <c r="C6060" s="304">
        <v>4882.8824284366019</v>
      </c>
      <c r="D6060" s="305" t="s">
        <v>172</v>
      </c>
    </row>
    <row r="6061" spans="1:4" ht="14.5" customHeight="1" x14ac:dyDescent="0.35">
      <c r="A6061" s="1"/>
      <c r="B6061" s="306">
        <v>44505.203472235924</v>
      </c>
      <c r="C6061" s="304">
        <v>4940.1510941984752</v>
      </c>
      <c r="D6061" s="305" t="s">
        <v>172</v>
      </c>
    </row>
    <row r="6062" spans="1:4" ht="14.5" customHeight="1" x14ac:dyDescent="0.35">
      <c r="A6062" s="1"/>
      <c r="B6062" s="306">
        <v>44505.204166680371</v>
      </c>
      <c r="C6062" s="304">
        <v>4985.5966550371295</v>
      </c>
      <c r="D6062" s="305" t="s">
        <v>172</v>
      </c>
    </row>
    <row r="6063" spans="1:4" ht="14.5" customHeight="1" x14ac:dyDescent="0.35">
      <c r="A6063" s="1"/>
      <c r="B6063" s="306">
        <v>44505.204861124817</v>
      </c>
      <c r="C6063" s="304">
        <v>5030.5750905587029</v>
      </c>
      <c r="D6063" s="305" t="s">
        <v>172</v>
      </c>
    </row>
    <row r="6064" spans="1:4" ht="14.5" customHeight="1" x14ac:dyDescent="0.35">
      <c r="A6064" s="1"/>
      <c r="B6064" s="306">
        <v>44505.205555569264</v>
      </c>
      <c r="C6064" s="304">
        <v>5091.355417599405</v>
      </c>
      <c r="D6064" s="305" t="s">
        <v>172</v>
      </c>
    </row>
    <row r="6065" spans="1:4" ht="14.5" customHeight="1" x14ac:dyDescent="0.35">
      <c r="A6065" s="1"/>
      <c r="B6065" s="306">
        <v>44505.206250013711</v>
      </c>
      <c r="C6065" s="304">
        <v>5160.4211841635406</v>
      </c>
      <c r="D6065" s="305" t="s">
        <v>172</v>
      </c>
    </row>
    <row r="6066" spans="1:4" ht="14.5" customHeight="1" x14ac:dyDescent="0.35">
      <c r="A6066" s="1"/>
      <c r="B6066" s="306">
        <v>44505.206944458158</v>
      </c>
      <c r="C6066" s="304">
        <v>5241.9219410991918</v>
      </c>
      <c r="D6066" s="305" t="s">
        <v>172</v>
      </c>
    </row>
    <row r="6067" spans="1:4" ht="14.5" customHeight="1" x14ac:dyDescent="0.35">
      <c r="A6067" s="1"/>
      <c r="B6067" s="306">
        <v>44505.207638902604</v>
      </c>
      <c r="C6067" s="304">
        <v>5289.1144098067034</v>
      </c>
      <c r="D6067" s="305" t="s">
        <v>172</v>
      </c>
    </row>
    <row r="6068" spans="1:4" ht="14.5" customHeight="1" x14ac:dyDescent="0.35">
      <c r="A6068" s="1"/>
      <c r="B6068" s="306">
        <v>44505.208333347051</v>
      </c>
      <c r="C6068" s="304">
        <v>5306.7620659023523</v>
      </c>
      <c r="D6068" s="305" t="s">
        <v>172</v>
      </c>
    </row>
    <row r="6069" spans="1:4" ht="14.5" customHeight="1" x14ac:dyDescent="0.35">
      <c r="A6069" s="1"/>
      <c r="B6069" s="306">
        <v>44505.209027791498</v>
      </c>
      <c r="C6069" s="304">
        <v>5324.3875494400663</v>
      </c>
      <c r="D6069" s="305" t="s">
        <v>172</v>
      </c>
    </row>
    <row r="6070" spans="1:4" ht="14.5" customHeight="1" x14ac:dyDescent="0.35">
      <c r="A6070" s="1"/>
      <c r="B6070" s="306">
        <v>44505.209722235944</v>
      </c>
      <c r="C6070" s="304">
        <v>5375.5126489071799</v>
      </c>
      <c r="D6070" s="305" t="s">
        <v>172</v>
      </c>
    </row>
    <row r="6071" spans="1:4" ht="14.5" customHeight="1" x14ac:dyDescent="0.35">
      <c r="A6071" s="1"/>
      <c r="B6071" s="306">
        <v>44505.210416680391</v>
      </c>
      <c r="C6071" s="304">
        <v>5408.3223444869118</v>
      </c>
      <c r="D6071" s="305" t="s">
        <v>172</v>
      </c>
    </row>
    <row r="6072" spans="1:4" ht="14.5" customHeight="1" x14ac:dyDescent="0.35">
      <c r="A6072" s="1"/>
      <c r="B6072" s="306">
        <v>44505.211111124838</v>
      </c>
      <c r="C6072" s="304">
        <v>5433.1613101058947</v>
      </c>
      <c r="D6072" s="305" t="s">
        <v>172</v>
      </c>
    </row>
    <row r="6073" spans="1:4" ht="14.5" customHeight="1" x14ac:dyDescent="0.35">
      <c r="A6073" s="1"/>
      <c r="B6073" s="306">
        <v>44505.211805569284</v>
      </c>
      <c r="C6073" s="304">
        <v>5457.121193563441</v>
      </c>
      <c r="D6073" s="305" t="s">
        <v>172</v>
      </c>
    </row>
    <row r="6074" spans="1:4" ht="14.5" customHeight="1" x14ac:dyDescent="0.35">
      <c r="A6074" s="1"/>
      <c r="B6074" s="306">
        <v>44505.212500013731</v>
      </c>
      <c r="C6074" s="304">
        <v>5471.4930442726863</v>
      </c>
      <c r="D6074" s="305" t="s">
        <v>172</v>
      </c>
    </row>
    <row r="6075" spans="1:4" ht="14.5" customHeight="1" x14ac:dyDescent="0.35">
      <c r="A6075" s="1"/>
      <c r="B6075" s="306">
        <v>44505.213194458178</v>
      </c>
      <c r="C6075" s="304">
        <v>5489.0972380558651</v>
      </c>
      <c r="D6075" s="305" t="s">
        <v>172</v>
      </c>
    </row>
    <row r="6076" spans="1:4" ht="14.5" customHeight="1" x14ac:dyDescent="0.35">
      <c r="A6076" s="1"/>
      <c r="B6076" s="306">
        <v>44505.213888902625</v>
      </c>
      <c r="C6076" s="304">
        <v>5499.6496147709586</v>
      </c>
      <c r="D6076" s="305" t="s">
        <v>172</v>
      </c>
    </row>
    <row r="6077" spans="1:4" ht="14.5" customHeight="1" x14ac:dyDescent="0.35">
      <c r="A6077" s="1"/>
      <c r="B6077" s="306">
        <v>44505.214583347071</v>
      </c>
      <c r="C6077" s="304">
        <v>5505.4119757890703</v>
      </c>
      <c r="D6077" s="305" t="s">
        <v>172</v>
      </c>
    </row>
    <row r="6078" spans="1:4" ht="14.5" customHeight="1" x14ac:dyDescent="0.35">
      <c r="A6078" s="1"/>
      <c r="B6078" s="306">
        <v>44505.215277791518</v>
      </c>
      <c r="C6078" s="304">
        <v>5514.146784920742</v>
      </c>
      <c r="D6078" s="305" t="s">
        <v>172</v>
      </c>
    </row>
    <row r="6079" spans="1:4" ht="14.5" customHeight="1" x14ac:dyDescent="0.35">
      <c r="A6079" s="1"/>
      <c r="B6079" s="306">
        <v>44505.215972235965</v>
      </c>
      <c r="C6079" s="304">
        <v>5519.512642812977</v>
      </c>
      <c r="D6079" s="305" t="s">
        <v>172</v>
      </c>
    </row>
    <row r="6080" spans="1:4" ht="14.5" customHeight="1" x14ac:dyDescent="0.35">
      <c r="A6080" s="1"/>
      <c r="B6080" s="306">
        <v>44505.216666680411</v>
      </c>
      <c r="C6080" s="304">
        <v>5527.5745119796447</v>
      </c>
      <c r="D6080" s="305" t="s">
        <v>172</v>
      </c>
    </row>
    <row r="6081" spans="1:4" ht="14.5" customHeight="1" x14ac:dyDescent="0.35">
      <c r="A6081" s="1"/>
      <c r="B6081" s="306">
        <v>44505.217361124858</v>
      </c>
      <c r="C6081" s="304">
        <v>5532.642592549324</v>
      </c>
      <c r="D6081" s="305" t="s">
        <v>172</v>
      </c>
    </row>
    <row r="6082" spans="1:4" ht="14.5" customHeight="1" x14ac:dyDescent="0.35">
      <c r="A6082" s="1"/>
      <c r="B6082" s="306">
        <v>44505.218055569305</v>
      </c>
      <c r="C6082" s="304">
        <v>5538.9921470520394</v>
      </c>
      <c r="D6082" s="305" t="s">
        <v>172</v>
      </c>
    </row>
    <row r="6083" spans="1:4" ht="14.5" customHeight="1" x14ac:dyDescent="0.35">
      <c r="A6083" s="1"/>
      <c r="B6083" s="306">
        <v>44505.218750013752</v>
      </c>
      <c r="C6083" s="304">
        <v>5546.2124988584465</v>
      </c>
      <c r="D6083" s="305" t="s">
        <v>172</v>
      </c>
    </row>
    <row r="6084" spans="1:4" ht="14.5" customHeight="1" x14ac:dyDescent="0.35">
      <c r="A6084" s="1"/>
      <c r="B6084" s="306">
        <v>44505.219444458198</v>
      </c>
      <c r="C6084" s="304">
        <v>5547.0416150778528</v>
      </c>
      <c r="D6084" s="305" t="s">
        <v>172</v>
      </c>
    </row>
    <row r="6085" spans="1:4" ht="14.5" customHeight="1" x14ac:dyDescent="0.35">
      <c r="A6085" s="1"/>
      <c r="B6085" s="306">
        <v>44505.220138902645</v>
      </c>
      <c r="C6085" s="304">
        <v>5546.4630673971023</v>
      </c>
      <c r="D6085" s="305" t="s">
        <v>172</v>
      </c>
    </row>
    <row r="6086" spans="1:4" ht="14.5" customHeight="1" x14ac:dyDescent="0.35">
      <c r="A6086" s="1"/>
      <c r="B6086" s="306">
        <v>44505.220833347092</v>
      </c>
      <c r="C6086" s="304">
        <v>5551.9713100397339</v>
      </c>
      <c r="D6086" s="305" t="s">
        <v>172</v>
      </c>
    </row>
    <row r="6087" spans="1:4" ht="14.5" customHeight="1" x14ac:dyDescent="0.35">
      <c r="A6087" s="1"/>
      <c r="B6087" s="306">
        <v>44505.221527791538</v>
      </c>
      <c r="C6087" s="304">
        <v>5555.0229856330898</v>
      </c>
      <c r="D6087" s="305" t="s">
        <v>172</v>
      </c>
    </row>
    <row r="6088" spans="1:4" ht="14.5" customHeight="1" x14ac:dyDescent="0.35">
      <c r="A6088" s="1"/>
      <c r="B6088" s="306">
        <v>44505.222222235985</v>
      </c>
      <c r="C6088" s="304">
        <v>5553.5080145726597</v>
      </c>
      <c r="D6088" s="305" t="s">
        <v>172</v>
      </c>
    </row>
    <row r="6089" spans="1:4" ht="14.5" customHeight="1" x14ac:dyDescent="0.35">
      <c r="A6089" s="1"/>
      <c r="B6089" s="306">
        <v>44505.222916680432</v>
      </c>
      <c r="C6089" s="304">
        <v>5550.7560045979917</v>
      </c>
      <c r="D6089" s="305" t="s">
        <v>172</v>
      </c>
    </row>
    <row r="6090" spans="1:4" ht="14.5" customHeight="1" x14ac:dyDescent="0.35">
      <c r="A6090" s="1"/>
      <c r="B6090" s="306">
        <v>44505.223611124879</v>
      </c>
      <c r="C6090" s="304">
        <v>5547.4091495552411</v>
      </c>
      <c r="D6090" s="305" t="s">
        <v>172</v>
      </c>
    </row>
    <row r="6091" spans="1:4" ht="14.5" customHeight="1" x14ac:dyDescent="0.35">
      <c r="A6091" s="1"/>
      <c r="B6091" s="306">
        <v>44505.224305569325</v>
      </c>
      <c r="C6091" s="304">
        <v>5551.288087529937</v>
      </c>
      <c r="D6091" s="305" t="s">
        <v>172</v>
      </c>
    </row>
    <row r="6092" spans="1:4" ht="14.5" customHeight="1" x14ac:dyDescent="0.35">
      <c r="A6092" s="1"/>
      <c r="B6092" s="306">
        <v>44505.225000013772</v>
      </c>
      <c r="C6092" s="304">
        <v>5558.5869266749669</v>
      </c>
      <c r="D6092" s="305" t="s">
        <v>172</v>
      </c>
    </row>
    <row r="6093" spans="1:4" ht="14.5" customHeight="1" x14ac:dyDescent="0.35">
      <c r="A6093" s="1"/>
      <c r="B6093" s="306">
        <v>44505.225694458219</v>
      </c>
      <c r="C6093" s="304">
        <v>5558.7303598842273</v>
      </c>
      <c r="D6093" s="305" t="s">
        <v>172</v>
      </c>
    </row>
    <row r="6094" spans="1:4" ht="14.5" customHeight="1" x14ac:dyDescent="0.35">
      <c r="A6094" s="1"/>
      <c r="B6094" s="306">
        <v>44505.226388902665</v>
      </c>
      <c r="C6094" s="304">
        <v>5557.8761728244526</v>
      </c>
      <c r="D6094" s="305" t="s">
        <v>172</v>
      </c>
    </row>
    <row r="6095" spans="1:4" ht="14.5" customHeight="1" x14ac:dyDescent="0.35">
      <c r="A6095" s="1"/>
      <c r="B6095" s="306">
        <v>44505.227083347112</v>
      </c>
      <c r="C6095" s="304">
        <v>5559.4287858733287</v>
      </c>
      <c r="D6095" s="305" t="s">
        <v>172</v>
      </c>
    </row>
    <row r="6096" spans="1:4" ht="14.5" customHeight="1" x14ac:dyDescent="0.35">
      <c r="A6096" s="1"/>
      <c r="B6096" s="306">
        <v>44505.227777791559</v>
      </c>
      <c r="C6096" s="304">
        <v>5559.0692415295789</v>
      </c>
      <c r="D6096" s="305" t="s">
        <v>172</v>
      </c>
    </row>
    <row r="6097" spans="1:4" ht="14.5" customHeight="1" x14ac:dyDescent="0.35">
      <c r="A6097" s="1"/>
      <c r="B6097" s="306">
        <v>44505.228472236005</v>
      </c>
      <c r="C6097" s="304">
        <v>5557.2530185843507</v>
      </c>
      <c r="D6097" s="305" t="s">
        <v>172</v>
      </c>
    </row>
    <row r="6098" spans="1:4" ht="14.5" customHeight="1" x14ac:dyDescent="0.35">
      <c r="A6098" s="1"/>
      <c r="B6098" s="306">
        <v>44505.229166680452</v>
      </c>
      <c r="C6098" s="304">
        <v>5552.5309885984907</v>
      </c>
      <c r="D6098" s="305" t="s">
        <v>172</v>
      </c>
    </row>
    <row r="6099" spans="1:4" ht="14.5" customHeight="1" x14ac:dyDescent="0.35">
      <c r="A6099" s="1"/>
      <c r="B6099" s="306">
        <v>44505.229861124899</v>
      </c>
      <c r="C6099" s="304">
        <v>5547.1145107988268</v>
      </c>
      <c r="D6099" s="305" t="s">
        <v>172</v>
      </c>
    </row>
    <row r="6100" spans="1:4" ht="14.5" customHeight="1" x14ac:dyDescent="0.35">
      <c r="A6100" s="1"/>
      <c r="B6100" s="306">
        <v>44505.230555569346</v>
      </c>
      <c r="C6100" s="304">
        <v>5547.7648224052045</v>
      </c>
      <c r="D6100" s="305" t="s">
        <v>172</v>
      </c>
    </row>
    <row r="6101" spans="1:4" ht="14.5" customHeight="1" x14ac:dyDescent="0.35">
      <c r="A6101" s="1"/>
      <c r="B6101" s="306">
        <v>44505.231250013792</v>
      </c>
      <c r="C6101" s="304">
        <v>5546.4581558746595</v>
      </c>
      <c r="D6101" s="305" t="s">
        <v>172</v>
      </c>
    </row>
    <row r="6102" spans="1:4" ht="14.5" customHeight="1" x14ac:dyDescent="0.35">
      <c r="A6102" s="1"/>
      <c r="B6102" s="306">
        <v>44505.231944458239</v>
      </c>
      <c r="C6102" s="304">
        <v>5530.9097195538379</v>
      </c>
      <c r="D6102" s="305" t="s">
        <v>172</v>
      </c>
    </row>
    <row r="6103" spans="1:4" ht="14.5" customHeight="1" x14ac:dyDescent="0.35">
      <c r="A6103" s="1"/>
      <c r="B6103" s="306">
        <v>44505.232638902686</v>
      </c>
      <c r="C6103" s="304">
        <v>5513.5803976077586</v>
      </c>
      <c r="D6103" s="305" t="s">
        <v>172</v>
      </c>
    </row>
    <row r="6104" spans="1:4" ht="14.5" customHeight="1" x14ac:dyDescent="0.35">
      <c r="A6104" s="1"/>
      <c r="B6104" s="306">
        <v>44505.233333347132</v>
      </c>
      <c r="C6104" s="304">
        <v>5505.7626421462746</v>
      </c>
      <c r="D6104" s="305" t="s">
        <v>172</v>
      </c>
    </row>
    <row r="6105" spans="1:4" ht="14.5" customHeight="1" x14ac:dyDescent="0.35">
      <c r="A6105" s="1"/>
      <c r="B6105" s="306">
        <v>44505.234027791579</v>
      </c>
      <c r="C6105" s="304">
        <v>5496.7931617692111</v>
      </c>
      <c r="D6105" s="305" t="s">
        <v>172</v>
      </c>
    </row>
    <row r="6106" spans="1:4" ht="14.5" customHeight="1" x14ac:dyDescent="0.35">
      <c r="A6106" s="1"/>
      <c r="B6106" s="306">
        <v>44505.234722236026</v>
      </c>
      <c r="C6106" s="304">
        <v>5475.0637542172026</v>
      </c>
      <c r="D6106" s="305" t="s">
        <v>172</v>
      </c>
    </row>
    <row r="6107" spans="1:4" ht="14.5" customHeight="1" x14ac:dyDescent="0.35">
      <c r="A6107" s="1"/>
      <c r="B6107" s="306">
        <v>44505.235416680473</v>
      </c>
      <c r="C6107" s="304">
        <v>5449.5145120192319</v>
      </c>
      <c r="D6107" s="305" t="s">
        <v>172</v>
      </c>
    </row>
    <row r="6108" spans="1:4" ht="14.5" customHeight="1" x14ac:dyDescent="0.35">
      <c r="A6108" s="1"/>
      <c r="B6108" s="306">
        <v>44505.236111124919</v>
      </c>
      <c r="C6108" s="304">
        <v>5394.8149352294704</v>
      </c>
      <c r="D6108" s="305" t="s">
        <v>172</v>
      </c>
    </row>
    <row r="6109" spans="1:4" ht="14.5" customHeight="1" x14ac:dyDescent="0.35">
      <c r="A6109" s="1"/>
      <c r="B6109" s="306">
        <v>44505.236805569366</v>
      </c>
      <c r="C6109" s="304">
        <v>5318.35109359324</v>
      </c>
      <c r="D6109" s="305" t="s">
        <v>172</v>
      </c>
    </row>
    <row r="6110" spans="1:4" ht="14.5" customHeight="1" x14ac:dyDescent="0.35">
      <c r="A6110" s="1"/>
      <c r="B6110" s="306">
        <v>44505.237500013813</v>
      </c>
      <c r="C6110" s="304">
        <v>5241.8868625480682</v>
      </c>
      <c r="D6110" s="305" t="s">
        <v>172</v>
      </c>
    </row>
    <row r="6111" spans="1:4" ht="14.5" customHeight="1" x14ac:dyDescent="0.35">
      <c r="A6111" s="1"/>
      <c r="B6111" s="306">
        <v>44505.238194458259</v>
      </c>
      <c r="C6111" s="304">
        <v>5158.2825929081691</v>
      </c>
      <c r="D6111" s="305" t="s">
        <v>172</v>
      </c>
    </row>
    <row r="6112" spans="1:4" ht="14.5" customHeight="1" x14ac:dyDescent="0.35">
      <c r="A6112" s="1"/>
      <c r="B6112" s="306">
        <v>44505.238888902706</v>
      </c>
      <c r="C6112" s="304">
        <v>4947.891689297805</v>
      </c>
      <c r="D6112" s="305" t="s">
        <v>172</v>
      </c>
    </row>
    <row r="6113" spans="1:4" ht="14.5" customHeight="1" x14ac:dyDescent="0.35">
      <c r="A6113" s="1"/>
      <c r="B6113" s="306">
        <v>44505.239583347153</v>
      </c>
      <c r="C6113" s="304">
        <v>4651.1576575199761</v>
      </c>
      <c r="D6113" s="305" t="s">
        <v>172</v>
      </c>
    </row>
    <row r="6114" spans="1:4" ht="14.5" customHeight="1" x14ac:dyDescent="0.35">
      <c r="A6114" s="1"/>
      <c r="B6114" s="306">
        <v>44505.2402777916</v>
      </c>
      <c r="C6114" s="304">
        <v>4273.2728260766098</v>
      </c>
      <c r="D6114" s="305" t="s">
        <v>172</v>
      </c>
    </row>
    <row r="6115" spans="1:4" ht="14.5" customHeight="1" x14ac:dyDescent="0.35">
      <c r="A6115" s="1"/>
      <c r="B6115" s="306">
        <v>44505.240972236046</v>
      </c>
      <c r="C6115" s="304">
        <v>3892.0659072021645</v>
      </c>
      <c r="D6115" s="305" t="s">
        <v>172</v>
      </c>
    </row>
    <row r="6116" spans="1:4" ht="14.5" customHeight="1" x14ac:dyDescent="0.35">
      <c r="A6116" s="1"/>
      <c r="B6116" s="306">
        <v>44505.241666680493</v>
      </c>
      <c r="C6116" s="304">
        <v>3540.6868451523906</v>
      </c>
      <c r="D6116" s="305" t="s">
        <v>172</v>
      </c>
    </row>
    <row r="6117" spans="1:4" ht="14.5" customHeight="1" x14ac:dyDescent="0.35">
      <c r="A6117" s="1"/>
      <c r="B6117" s="306">
        <v>44505.24236112494</v>
      </c>
      <c r="C6117" s="304">
        <v>3192.7214253063626</v>
      </c>
      <c r="D6117" s="305" t="s">
        <v>172</v>
      </c>
    </row>
    <row r="6118" spans="1:4" ht="14.5" customHeight="1" x14ac:dyDescent="0.35">
      <c r="A6118" s="1"/>
      <c r="B6118" s="306">
        <v>44505.243055569386</v>
      </c>
      <c r="C6118" s="304">
        <v>2794.7461773905284</v>
      </c>
      <c r="D6118" s="305" t="s">
        <v>172</v>
      </c>
    </row>
    <row r="6119" spans="1:4" ht="14.5" customHeight="1" x14ac:dyDescent="0.35">
      <c r="A6119" s="1"/>
      <c r="B6119" s="306">
        <v>44505.243750013833</v>
      </c>
      <c r="C6119" s="304">
        <v>2422.7384687693789</v>
      </c>
      <c r="D6119" s="305" t="s">
        <v>172</v>
      </c>
    </row>
    <row r="6120" spans="1:4" ht="14.5" customHeight="1" x14ac:dyDescent="0.35">
      <c r="A6120" s="1"/>
      <c r="B6120" s="306">
        <v>44505.24444445828</v>
      </c>
      <c r="C6120" s="304">
        <v>2121.5141902563164</v>
      </c>
      <c r="D6120" s="305" t="s">
        <v>172</v>
      </c>
    </row>
    <row r="6121" spans="1:4" ht="14.5" customHeight="1" x14ac:dyDescent="0.35">
      <c r="A6121" s="1"/>
      <c r="B6121" s="306">
        <v>44505.245138902726</v>
      </c>
      <c r="C6121" s="304">
        <v>1812.5365372139649</v>
      </c>
      <c r="D6121" s="305" t="s">
        <v>172</v>
      </c>
    </row>
    <row r="6122" spans="1:4" ht="14.5" customHeight="1" x14ac:dyDescent="0.35">
      <c r="A6122" s="1"/>
      <c r="B6122" s="306">
        <v>44505.245833347173</v>
      </c>
      <c r="C6122" s="304">
        <v>1541.498261440297</v>
      </c>
      <c r="D6122" s="305" t="s">
        <v>172</v>
      </c>
    </row>
    <row r="6123" spans="1:4" ht="14.5" customHeight="1" x14ac:dyDescent="0.35">
      <c r="A6123" s="1"/>
      <c r="B6123" s="306">
        <v>44505.24652779162</v>
      </c>
      <c r="C6123" s="304">
        <v>1391.1936393627586</v>
      </c>
      <c r="D6123" s="305" t="s">
        <v>172</v>
      </c>
    </row>
    <row r="6124" spans="1:4" ht="14.5" customHeight="1" x14ac:dyDescent="0.35">
      <c r="A6124" s="1"/>
      <c r="B6124" s="306">
        <v>44505.247222236067</v>
      </c>
      <c r="C6124" s="304">
        <v>1280.3510736492774</v>
      </c>
      <c r="D6124" s="305" t="s">
        <v>172</v>
      </c>
    </row>
    <row r="6125" spans="1:4" ht="14.5" customHeight="1" x14ac:dyDescent="0.35">
      <c r="A6125" s="1"/>
      <c r="B6125" s="306">
        <v>44505.247916680513</v>
      </c>
      <c r="C6125" s="304">
        <v>1159.3662497137984</v>
      </c>
      <c r="D6125" s="305" t="s">
        <v>172</v>
      </c>
    </row>
    <row r="6126" spans="1:4" ht="14.5" customHeight="1" x14ac:dyDescent="0.35">
      <c r="A6126" s="1"/>
      <c r="B6126" s="306">
        <v>44505.24861112496</v>
      </c>
      <c r="C6126" s="304">
        <v>1096.9526234845321</v>
      </c>
      <c r="D6126" s="305" t="s">
        <v>172</v>
      </c>
    </row>
    <row r="6127" spans="1:4" ht="14.5" customHeight="1" x14ac:dyDescent="0.35">
      <c r="A6127" s="1"/>
      <c r="B6127" s="306">
        <v>44505.249305569407</v>
      </c>
      <c r="C6127" s="304">
        <v>1089.2617425928513</v>
      </c>
      <c r="D6127" s="305" t="s">
        <v>172</v>
      </c>
    </row>
    <row r="6128" spans="1:4" ht="14.5" customHeight="1" x14ac:dyDescent="0.35">
      <c r="A6128" s="1"/>
      <c r="B6128" s="306">
        <v>44505.250000013853</v>
      </c>
      <c r="C6128" s="304">
        <v>1119.1503798632261</v>
      </c>
      <c r="D6128" s="305" t="s">
        <v>172</v>
      </c>
    </row>
    <row r="6129" spans="1:4" ht="14.5" customHeight="1" x14ac:dyDescent="0.35">
      <c r="A6129" s="1"/>
      <c r="B6129" s="306">
        <v>44505.2506944583</v>
      </c>
      <c r="C6129" s="304">
        <v>1140.7910776813203</v>
      </c>
      <c r="D6129" s="305" t="s">
        <v>172</v>
      </c>
    </row>
    <row r="6130" spans="1:4" ht="14.5" customHeight="1" x14ac:dyDescent="0.35">
      <c r="A6130" s="1"/>
      <c r="B6130" s="306">
        <v>44505.251388902747</v>
      </c>
      <c r="C6130" s="304">
        <v>1149.7350787875864</v>
      </c>
      <c r="D6130" s="305" t="s">
        <v>172</v>
      </c>
    </row>
    <row r="6131" spans="1:4" ht="14.5" customHeight="1" x14ac:dyDescent="0.35">
      <c r="A6131" s="1"/>
      <c r="B6131" s="306">
        <v>44505.252083347194</v>
      </c>
      <c r="C6131" s="304">
        <v>1138.9523939058495</v>
      </c>
      <c r="D6131" s="305" t="s">
        <v>172</v>
      </c>
    </row>
    <row r="6132" spans="1:4" ht="14.5" customHeight="1" x14ac:dyDescent="0.35">
      <c r="A6132" s="1"/>
      <c r="B6132" s="306">
        <v>44505.25277779164</v>
      </c>
      <c r="C6132" s="304">
        <v>1108.3696475431013</v>
      </c>
      <c r="D6132" s="305" t="s">
        <v>172</v>
      </c>
    </row>
    <row r="6133" spans="1:4" ht="14.5" customHeight="1" x14ac:dyDescent="0.35">
      <c r="A6133" s="1"/>
      <c r="B6133" s="306">
        <v>44505.253472236087</v>
      </c>
      <c r="C6133" s="304">
        <v>1076.1363257486685</v>
      </c>
      <c r="D6133" s="305" t="s">
        <v>172</v>
      </c>
    </row>
    <row r="6134" spans="1:4" ht="14.5" customHeight="1" x14ac:dyDescent="0.35">
      <c r="A6134" s="1"/>
      <c r="B6134" s="306">
        <v>44505.254166680534</v>
      </c>
      <c r="C6134" s="304">
        <v>1036.5005872693223</v>
      </c>
      <c r="D6134" s="305" t="s">
        <v>172</v>
      </c>
    </row>
    <row r="6135" spans="1:4" ht="14.5" customHeight="1" x14ac:dyDescent="0.35">
      <c r="A6135" s="1"/>
      <c r="B6135" s="306">
        <v>44505.25486112498</v>
      </c>
      <c r="C6135" s="304">
        <v>996.33591090422124</v>
      </c>
      <c r="D6135" s="305" t="s">
        <v>172</v>
      </c>
    </row>
    <row r="6136" spans="1:4" ht="14.5" customHeight="1" x14ac:dyDescent="0.35">
      <c r="A6136" s="1"/>
      <c r="B6136" s="306">
        <v>44505.255555569427</v>
      </c>
      <c r="C6136" s="304">
        <v>945.31784131842039</v>
      </c>
      <c r="D6136" s="305" t="s">
        <v>172</v>
      </c>
    </row>
    <row r="6137" spans="1:4" ht="14.5" customHeight="1" x14ac:dyDescent="0.35">
      <c r="A6137" s="1"/>
      <c r="B6137" s="306">
        <v>44505.256250013874</v>
      </c>
      <c r="C6137" s="304">
        <v>863.64795373181505</v>
      </c>
      <c r="D6137" s="305" t="s">
        <v>172</v>
      </c>
    </row>
    <row r="6138" spans="1:4" ht="14.5" customHeight="1" x14ac:dyDescent="0.35">
      <c r="A6138" s="1"/>
      <c r="B6138" s="306">
        <v>44505.256944458321</v>
      </c>
      <c r="C6138" s="304">
        <v>784.45368907959198</v>
      </c>
      <c r="D6138" s="305" t="s">
        <v>172</v>
      </c>
    </row>
    <row r="6139" spans="1:4" ht="14.5" customHeight="1" x14ac:dyDescent="0.35">
      <c r="A6139" s="1"/>
      <c r="B6139" s="306">
        <v>44505.257638902767</v>
      </c>
      <c r="C6139" s="304">
        <v>706.38087246138605</v>
      </c>
      <c r="D6139" s="305" t="s">
        <v>172</v>
      </c>
    </row>
    <row r="6140" spans="1:4" ht="14.5" customHeight="1" x14ac:dyDescent="0.35">
      <c r="A6140" s="1"/>
      <c r="B6140" s="306">
        <v>44505.258333347214</v>
      </c>
      <c r="C6140" s="304">
        <v>619.16385892817436</v>
      </c>
      <c r="D6140" s="305" t="s">
        <v>172</v>
      </c>
    </row>
    <row r="6141" spans="1:4" ht="14.5" customHeight="1" x14ac:dyDescent="0.35">
      <c r="A6141" s="1"/>
      <c r="B6141" s="306">
        <v>44505.259027791661</v>
      </c>
      <c r="C6141" s="304">
        <v>531.02016892532504</v>
      </c>
      <c r="D6141" s="305" t="s">
        <v>172</v>
      </c>
    </row>
    <row r="6142" spans="1:4" ht="14.5" customHeight="1" x14ac:dyDescent="0.35">
      <c r="A6142" s="1"/>
      <c r="B6142" s="306">
        <v>44505.259722236107</v>
      </c>
      <c r="C6142" s="304">
        <v>475.49263751206456</v>
      </c>
      <c r="D6142" s="305" t="s">
        <v>172</v>
      </c>
    </row>
    <row r="6143" spans="1:4" ht="14.5" customHeight="1" x14ac:dyDescent="0.35">
      <c r="A6143" s="1"/>
      <c r="B6143" s="306">
        <v>44505.260416680554</v>
      </c>
      <c r="C6143" s="304">
        <v>416.48180400151762</v>
      </c>
      <c r="D6143" s="305" t="s">
        <v>172</v>
      </c>
    </row>
    <row r="6144" spans="1:4" ht="14.5" customHeight="1" x14ac:dyDescent="0.35">
      <c r="A6144" s="1"/>
      <c r="B6144" s="306">
        <v>44505.261111125001</v>
      </c>
      <c r="C6144" s="304">
        <v>349.88971961136752</v>
      </c>
      <c r="D6144" s="305" t="s">
        <v>172</v>
      </c>
    </row>
    <row r="6145" spans="1:4" ht="14.5" customHeight="1" x14ac:dyDescent="0.35">
      <c r="A6145" s="1"/>
      <c r="B6145" s="306">
        <v>44505.261805569447</v>
      </c>
      <c r="C6145" s="304">
        <v>333.87069845169316</v>
      </c>
      <c r="D6145" s="305" t="s">
        <v>172</v>
      </c>
    </row>
    <row r="6146" spans="1:4" ht="14.5" customHeight="1" x14ac:dyDescent="0.35">
      <c r="A6146" s="1"/>
      <c r="B6146" s="306">
        <v>44505.262500013894</v>
      </c>
      <c r="C6146" s="304">
        <v>328.623867690959</v>
      </c>
      <c r="D6146" s="305" t="s">
        <v>172</v>
      </c>
    </row>
    <row r="6147" spans="1:4" ht="14.5" customHeight="1" x14ac:dyDescent="0.35">
      <c r="A6147" s="1"/>
      <c r="B6147" s="306">
        <v>44505.263194458341</v>
      </c>
      <c r="C6147" s="304">
        <v>347.85268451684777</v>
      </c>
      <c r="D6147" s="305" t="s">
        <v>172</v>
      </c>
    </row>
    <row r="6148" spans="1:4" ht="14.5" customHeight="1" x14ac:dyDescent="0.35">
      <c r="A6148" s="1"/>
      <c r="B6148" s="306">
        <v>44505.263888902788</v>
      </c>
      <c r="C6148" s="304">
        <v>391.6279021205458</v>
      </c>
      <c r="D6148" s="305" t="s">
        <v>172</v>
      </c>
    </row>
    <row r="6149" spans="1:4" ht="14.5" customHeight="1" x14ac:dyDescent="0.35">
      <c r="A6149" s="1"/>
      <c r="B6149" s="306">
        <v>44505.264583347234</v>
      </c>
      <c r="C6149" s="304">
        <v>459.02389328951637</v>
      </c>
      <c r="D6149" s="305" t="s">
        <v>172</v>
      </c>
    </row>
    <row r="6150" spans="1:4" ht="14.5" customHeight="1" x14ac:dyDescent="0.35">
      <c r="A6150" s="1"/>
      <c r="B6150" s="306">
        <v>44505.265277791681</v>
      </c>
      <c r="C6150" s="304">
        <v>542.18918326170342</v>
      </c>
      <c r="D6150" s="305" t="s">
        <v>172</v>
      </c>
    </row>
    <row r="6151" spans="1:4" ht="14.5" customHeight="1" x14ac:dyDescent="0.35">
      <c r="A6151" s="1"/>
      <c r="B6151" s="306">
        <v>44505.265972236128</v>
      </c>
      <c r="C6151" s="304">
        <v>632.80653123498587</v>
      </c>
      <c r="D6151" s="305" t="s">
        <v>172</v>
      </c>
    </row>
    <row r="6152" spans="1:4" ht="14.5" customHeight="1" x14ac:dyDescent="0.35">
      <c r="A6152" s="1"/>
      <c r="B6152" s="306">
        <v>44505.266666680574</v>
      </c>
      <c r="C6152" s="304">
        <v>721.64126136981258</v>
      </c>
      <c r="D6152" s="305" t="s">
        <v>172</v>
      </c>
    </row>
    <row r="6153" spans="1:4" ht="14.5" customHeight="1" x14ac:dyDescent="0.35">
      <c r="A6153" s="1"/>
      <c r="B6153" s="306">
        <v>44505.267361125021</v>
      </c>
      <c r="C6153" s="304">
        <v>827.03366561948008</v>
      </c>
      <c r="D6153" s="305" t="s">
        <v>172</v>
      </c>
    </row>
    <row r="6154" spans="1:4" ht="14.5" customHeight="1" x14ac:dyDescent="0.35">
      <c r="A6154" s="1"/>
      <c r="B6154" s="306">
        <v>44505.268055569468</v>
      </c>
      <c r="C6154" s="304">
        <v>955.42614686948559</v>
      </c>
      <c r="D6154" s="305" t="s">
        <v>172</v>
      </c>
    </row>
    <row r="6155" spans="1:4" ht="14.5" customHeight="1" x14ac:dyDescent="0.35">
      <c r="A6155" s="1"/>
      <c r="B6155" s="306">
        <v>44505.268750013915</v>
      </c>
      <c r="C6155" s="304">
        <v>1120.4884933371718</v>
      </c>
      <c r="D6155" s="305" t="s">
        <v>172</v>
      </c>
    </row>
    <row r="6156" spans="1:4" ht="14.5" customHeight="1" x14ac:dyDescent="0.35">
      <c r="A6156" s="1"/>
      <c r="B6156" s="306">
        <v>44505.269444458361</v>
      </c>
      <c r="C6156" s="304">
        <v>1251.877404677278</v>
      </c>
      <c r="D6156" s="305" t="s">
        <v>172</v>
      </c>
    </row>
    <row r="6157" spans="1:4" ht="14.5" customHeight="1" x14ac:dyDescent="0.35">
      <c r="A6157" s="1"/>
      <c r="B6157" s="306">
        <v>44505.270138902808</v>
      </c>
      <c r="C6157" s="304">
        <v>1322.8657993067986</v>
      </c>
      <c r="D6157" s="305" t="s">
        <v>172</v>
      </c>
    </row>
    <row r="6158" spans="1:4" ht="14.5" customHeight="1" x14ac:dyDescent="0.35">
      <c r="A6158" s="1"/>
      <c r="B6158" s="306">
        <v>44505.270833347255</v>
      </c>
      <c r="C6158" s="304">
        <v>1328.830382564819</v>
      </c>
      <c r="D6158" s="305" t="s">
        <v>172</v>
      </c>
    </row>
    <row r="6159" spans="1:4" ht="14.5" customHeight="1" x14ac:dyDescent="0.35">
      <c r="A6159" s="1"/>
      <c r="B6159" s="306">
        <v>44505.271527791701</v>
      </c>
      <c r="C6159" s="304">
        <v>1299.0574781347066</v>
      </c>
      <c r="D6159" s="305" t="s">
        <v>172</v>
      </c>
    </row>
    <row r="6160" spans="1:4" ht="14.5" customHeight="1" x14ac:dyDescent="0.35">
      <c r="A6160" s="1"/>
      <c r="B6160" s="306">
        <v>44505.272222236148</v>
      </c>
      <c r="C6160" s="304">
        <v>1278.7000904272932</v>
      </c>
      <c r="D6160" s="305" t="s">
        <v>172</v>
      </c>
    </row>
    <row r="6161" spans="1:4" ht="14.5" customHeight="1" x14ac:dyDescent="0.35">
      <c r="A6161" s="1"/>
      <c r="B6161" s="306">
        <v>44505.272916680595</v>
      </c>
      <c r="C6161" s="304">
        <v>1263.0647987845975</v>
      </c>
      <c r="D6161" s="305" t="s">
        <v>172</v>
      </c>
    </row>
    <row r="6162" spans="1:4" ht="14.5" customHeight="1" x14ac:dyDescent="0.35">
      <c r="A6162" s="1"/>
      <c r="B6162" s="306">
        <v>44505.273611125041</v>
      </c>
      <c r="C6162" s="304">
        <v>1289.7246509068334</v>
      </c>
      <c r="D6162" s="305" t="s">
        <v>172</v>
      </c>
    </row>
    <row r="6163" spans="1:4" ht="14.5" customHeight="1" x14ac:dyDescent="0.35">
      <c r="A6163" s="1"/>
      <c r="B6163" s="306">
        <v>44505.274305569488</v>
      </c>
      <c r="C6163" s="304">
        <v>1316.9166574041669</v>
      </c>
      <c r="D6163" s="305" t="s">
        <v>172</v>
      </c>
    </row>
    <row r="6164" spans="1:4" ht="14.5" customHeight="1" x14ac:dyDescent="0.35">
      <c r="A6164" s="1"/>
      <c r="B6164" s="306">
        <v>44505.275000013935</v>
      </c>
      <c r="C6164" s="304">
        <v>1344.0747293675317</v>
      </c>
      <c r="D6164" s="305" t="s">
        <v>172</v>
      </c>
    </row>
    <row r="6165" spans="1:4" ht="14.5" customHeight="1" x14ac:dyDescent="0.35">
      <c r="A6165" s="1"/>
      <c r="B6165" s="306">
        <v>44505.275694458382</v>
      </c>
      <c r="C6165" s="304">
        <v>1377.7383890043322</v>
      </c>
      <c r="D6165" s="305" t="s">
        <v>172</v>
      </c>
    </row>
    <row r="6166" spans="1:4" ht="14.5" customHeight="1" x14ac:dyDescent="0.35">
      <c r="A6166" s="1"/>
      <c r="B6166" s="306">
        <v>44505.276388902828</v>
      </c>
      <c r="C6166" s="304">
        <v>1342.5867582896724</v>
      </c>
      <c r="D6166" s="305" t="s">
        <v>172</v>
      </c>
    </row>
    <row r="6167" spans="1:4" ht="14.5" customHeight="1" x14ac:dyDescent="0.35">
      <c r="A6167" s="1"/>
      <c r="B6167" s="306">
        <v>44505.277083347275</v>
      </c>
      <c r="C6167" s="304">
        <v>1325.6104753212692</v>
      </c>
      <c r="D6167" s="305" t="s">
        <v>172</v>
      </c>
    </row>
    <row r="6168" spans="1:4" ht="14.5" customHeight="1" x14ac:dyDescent="0.35">
      <c r="A6168" s="1"/>
      <c r="B6168" s="306">
        <v>44505.277777791722</v>
      </c>
      <c r="C6168" s="304">
        <v>1355.3346153979501</v>
      </c>
      <c r="D6168" s="305" t="s">
        <v>172</v>
      </c>
    </row>
    <row r="6169" spans="1:4" ht="14.5" customHeight="1" x14ac:dyDescent="0.35">
      <c r="A6169" s="1"/>
      <c r="B6169" s="306">
        <v>44505.278472236168</v>
      </c>
      <c r="C6169" s="304">
        <v>1327.9718529610896</v>
      </c>
      <c r="D6169" s="305" t="s">
        <v>172</v>
      </c>
    </row>
    <row r="6170" spans="1:4" ht="14.5" customHeight="1" x14ac:dyDescent="0.35">
      <c r="A6170" s="1"/>
      <c r="B6170" s="306">
        <v>44505.279166680615</v>
      </c>
      <c r="C6170" s="304">
        <v>1159.8197532596066</v>
      </c>
      <c r="D6170" s="305" t="s">
        <v>172</v>
      </c>
    </row>
    <row r="6171" spans="1:4" ht="14.5" customHeight="1" x14ac:dyDescent="0.35">
      <c r="A6171" s="1"/>
      <c r="B6171" s="306">
        <v>44505.279861125062</v>
      </c>
      <c r="C6171" s="304">
        <v>992.11566410025887</v>
      </c>
      <c r="D6171" s="305" t="s">
        <v>172</v>
      </c>
    </row>
    <row r="6172" spans="1:4" ht="14.5" customHeight="1" x14ac:dyDescent="0.35">
      <c r="A6172" s="1"/>
      <c r="B6172" s="306">
        <v>44505.280555569509</v>
      </c>
      <c r="C6172" s="304">
        <v>889.09023522056327</v>
      </c>
      <c r="D6172" s="305" t="s">
        <v>172</v>
      </c>
    </row>
    <row r="6173" spans="1:4" ht="14.5" customHeight="1" x14ac:dyDescent="0.35">
      <c r="A6173" s="1"/>
      <c r="B6173" s="306">
        <v>44505.281250013955</v>
      </c>
      <c r="C6173" s="304">
        <v>911.13074827793366</v>
      </c>
      <c r="D6173" s="305" t="s">
        <v>172</v>
      </c>
    </row>
    <row r="6174" spans="1:4" ht="14.5" customHeight="1" x14ac:dyDescent="0.35">
      <c r="A6174" s="1"/>
      <c r="B6174" s="306">
        <v>44505.281944458402</v>
      </c>
      <c r="C6174" s="304">
        <v>967.20618226306203</v>
      </c>
      <c r="D6174" s="305" t="s">
        <v>172</v>
      </c>
    </row>
    <row r="6175" spans="1:4" ht="14.5" customHeight="1" x14ac:dyDescent="0.35">
      <c r="A6175" s="1"/>
      <c r="B6175" s="306">
        <v>44505.282638902849</v>
      </c>
      <c r="C6175" s="304">
        <v>1043.2902140693118</v>
      </c>
      <c r="D6175" s="305" t="s">
        <v>172</v>
      </c>
    </row>
    <row r="6176" spans="1:4" ht="14.5" customHeight="1" x14ac:dyDescent="0.35">
      <c r="A6176" s="1"/>
      <c r="B6176" s="306">
        <v>44505.283333347295</v>
      </c>
      <c r="C6176" s="304">
        <v>1106.8107417907565</v>
      </c>
      <c r="D6176" s="305" t="s">
        <v>172</v>
      </c>
    </row>
    <row r="6177" spans="1:4" ht="14.5" customHeight="1" x14ac:dyDescent="0.35">
      <c r="A6177" s="1"/>
      <c r="B6177" s="306">
        <v>44505.284027791742</v>
      </c>
      <c r="C6177" s="304">
        <v>1151.2214567336255</v>
      </c>
      <c r="D6177" s="305" t="s">
        <v>172</v>
      </c>
    </row>
    <row r="6178" spans="1:4" ht="14.5" customHeight="1" x14ac:dyDescent="0.35">
      <c r="A6178" s="1"/>
      <c r="B6178" s="306">
        <v>44505.284722236189</v>
      </c>
      <c r="C6178" s="304">
        <v>1177.6330918680255</v>
      </c>
      <c r="D6178" s="305" t="s">
        <v>172</v>
      </c>
    </row>
    <row r="6179" spans="1:4" ht="14.5" customHeight="1" x14ac:dyDescent="0.35">
      <c r="A6179" s="1"/>
      <c r="B6179" s="306">
        <v>44505.285416680636</v>
      </c>
      <c r="C6179" s="304">
        <v>1145.913506689823</v>
      </c>
      <c r="D6179" s="305" t="s">
        <v>172</v>
      </c>
    </row>
    <row r="6180" spans="1:4" ht="14.5" customHeight="1" x14ac:dyDescent="0.35">
      <c r="A6180" s="1"/>
      <c r="B6180" s="306">
        <v>44505.286111125082</v>
      </c>
      <c r="C6180" s="304">
        <v>1153.1749516882003</v>
      </c>
      <c r="D6180" s="305" t="s">
        <v>172</v>
      </c>
    </row>
    <row r="6181" spans="1:4" ht="14.5" customHeight="1" x14ac:dyDescent="0.35">
      <c r="A6181" s="1"/>
      <c r="B6181" s="306">
        <v>44505.286805569529</v>
      </c>
      <c r="C6181" s="304">
        <v>1178.564016003379</v>
      </c>
      <c r="D6181" s="305" t="s">
        <v>172</v>
      </c>
    </row>
    <row r="6182" spans="1:4" ht="14.5" customHeight="1" x14ac:dyDescent="0.35">
      <c r="A6182" s="1"/>
      <c r="B6182" s="306">
        <v>44505.287500013976</v>
      </c>
      <c r="C6182" s="304">
        <v>1209.7062117940436</v>
      </c>
      <c r="D6182" s="305" t="s">
        <v>172</v>
      </c>
    </row>
    <row r="6183" spans="1:4" ht="14.5" customHeight="1" x14ac:dyDescent="0.35">
      <c r="A6183" s="1"/>
      <c r="B6183" s="306">
        <v>44505.288194458422</v>
      </c>
      <c r="C6183" s="304">
        <v>1274.1078023130694</v>
      </c>
      <c r="D6183" s="305" t="s">
        <v>172</v>
      </c>
    </row>
    <row r="6184" spans="1:4" ht="14.5" customHeight="1" x14ac:dyDescent="0.35">
      <c r="A6184" s="1"/>
      <c r="B6184" s="306">
        <v>44505.288888902869</v>
      </c>
      <c r="C6184" s="304">
        <v>1362.2453499703668</v>
      </c>
      <c r="D6184" s="305" t="s">
        <v>172</v>
      </c>
    </row>
    <row r="6185" spans="1:4" ht="14.5" customHeight="1" x14ac:dyDescent="0.35">
      <c r="A6185" s="1"/>
      <c r="B6185" s="306">
        <v>44505.289583347316</v>
      </c>
      <c r="C6185" s="304">
        <v>1380.6941525678772</v>
      </c>
      <c r="D6185" s="305" t="s">
        <v>172</v>
      </c>
    </row>
    <row r="6186" spans="1:4" ht="14.5" customHeight="1" x14ac:dyDescent="0.35">
      <c r="A6186" s="1"/>
      <c r="B6186" s="306">
        <v>44505.290277791762</v>
      </c>
      <c r="C6186" s="304">
        <v>1381.9554934230944</v>
      </c>
      <c r="D6186" s="305" t="s">
        <v>172</v>
      </c>
    </row>
    <row r="6187" spans="1:4" ht="14.5" customHeight="1" x14ac:dyDescent="0.35">
      <c r="A6187" s="1"/>
      <c r="B6187" s="306">
        <v>44505.290972236209</v>
      </c>
      <c r="C6187" s="304">
        <v>1407.3765333298904</v>
      </c>
      <c r="D6187" s="305" t="s">
        <v>172</v>
      </c>
    </row>
    <row r="6188" spans="1:4" ht="14.5" customHeight="1" x14ac:dyDescent="0.35">
      <c r="A6188" s="1"/>
      <c r="B6188" s="306">
        <v>44505.291666680656</v>
      </c>
      <c r="C6188" s="304">
        <v>1457.2648352078163</v>
      </c>
      <c r="D6188" s="305" t="s">
        <v>172</v>
      </c>
    </row>
    <row r="6189" spans="1:4" ht="14.5" customHeight="1" x14ac:dyDescent="0.35">
      <c r="A6189" s="1"/>
      <c r="B6189" s="306">
        <v>44505.292361125103</v>
      </c>
      <c r="C6189" s="304">
        <v>1563.5261754807705</v>
      </c>
      <c r="D6189" s="305" t="s">
        <v>172</v>
      </c>
    </row>
    <row r="6190" spans="1:4" ht="14.5" customHeight="1" x14ac:dyDescent="0.35">
      <c r="A6190" s="1"/>
      <c r="B6190" s="306">
        <v>44505.293055569549</v>
      </c>
      <c r="C6190" s="304">
        <v>1670.1930898116902</v>
      </c>
      <c r="D6190" s="305" t="s">
        <v>172</v>
      </c>
    </row>
    <row r="6191" spans="1:4" ht="14.5" customHeight="1" x14ac:dyDescent="0.35">
      <c r="A6191" s="1"/>
      <c r="B6191" s="306">
        <v>44505.293750013996</v>
      </c>
      <c r="C6191" s="304">
        <v>1751.9166904550978</v>
      </c>
      <c r="D6191" s="305" t="s">
        <v>172</v>
      </c>
    </row>
    <row r="6192" spans="1:4" ht="14.5" customHeight="1" x14ac:dyDescent="0.35">
      <c r="A6192" s="1"/>
      <c r="B6192" s="306">
        <v>44505.294444458443</v>
      </c>
      <c r="C6192" s="304">
        <v>1686.5592017118199</v>
      </c>
      <c r="D6192" s="305" t="s">
        <v>172</v>
      </c>
    </row>
    <row r="6193" spans="1:4" ht="14.5" customHeight="1" x14ac:dyDescent="0.35">
      <c r="A6193" s="1"/>
      <c r="B6193" s="306">
        <v>44505.295138902889</v>
      </c>
      <c r="C6193" s="304">
        <v>1602.2227688605276</v>
      </c>
      <c r="D6193" s="305" t="s">
        <v>172</v>
      </c>
    </row>
    <row r="6194" spans="1:4" ht="14.5" customHeight="1" x14ac:dyDescent="0.35">
      <c r="A6194" s="1"/>
      <c r="B6194" s="306">
        <v>44505.295833347336</v>
      </c>
      <c r="C6194" s="304">
        <v>1397.4790207926494</v>
      </c>
      <c r="D6194" s="305" t="s">
        <v>172</v>
      </c>
    </row>
    <row r="6195" spans="1:4" ht="14.5" customHeight="1" x14ac:dyDescent="0.35">
      <c r="A6195" s="1"/>
      <c r="B6195" s="306">
        <v>44505.296527791783</v>
      </c>
      <c r="C6195" s="304">
        <v>1149.3899670929338</v>
      </c>
      <c r="D6195" s="305" t="s">
        <v>172</v>
      </c>
    </row>
    <row r="6196" spans="1:4" ht="14.5" customHeight="1" x14ac:dyDescent="0.35">
      <c r="A6196" s="1"/>
      <c r="B6196" s="306">
        <v>44505.29722223623</v>
      </c>
      <c r="C6196" s="304">
        <v>992.33682927678649</v>
      </c>
      <c r="D6196" s="305" t="s">
        <v>172</v>
      </c>
    </row>
    <row r="6197" spans="1:4" ht="14.5" customHeight="1" x14ac:dyDescent="0.35">
      <c r="A6197" s="1"/>
      <c r="B6197" s="306">
        <v>44505.297916680676</v>
      </c>
      <c r="C6197" s="304">
        <v>870.62790078748947</v>
      </c>
      <c r="D6197" s="305" t="s">
        <v>172</v>
      </c>
    </row>
    <row r="6198" spans="1:4" ht="14.5" customHeight="1" x14ac:dyDescent="0.35">
      <c r="A6198" s="1"/>
      <c r="B6198" s="306">
        <v>44505.298611125123</v>
      </c>
      <c r="C6198" s="304">
        <v>639.56331888133036</v>
      </c>
      <c r="D6198" s="305" t="s">
        <v>172</v>
      </c>
    </row>
    <row r="6199" spans="1:4" ht="14.5" customHeight="1" x14ac:dyDescent="0.35">
      <c r="A6199" s="1"/>
      <c r="B6199" s="306">
        <v>44505.29930556957</v>
      </c>
      <c r="C6199" s="304">
        <v>463.83941986690428</v>
      </c>
      <c r="D6199" s="305" t="s">
        <v>172</v>
      </c>
    </row>
    <row r="6200" spans="1:4" ht="14.5" customHeight="1" x14ac:dyDescent="0.35">
      <c r="A6200" s="1"/>
      <c r="B6200" s="306">
        <v>44505.300000014016</v>
      </c>
      <c r="C6200" s="304">
        <v>322.95754904861872</v>
      </c>
      <c r="D6200" s="305" t="s">
        <v>172</v>
      </c>
    </row>
    <row r="6201" spans="1:4" ht="14.5" customHeight="1" x14ac:dyDescent="0.35">
      <c r="A6201" s="1"/>
      <c r="B6201" s="306">
        <v>44505.300694458463</v>
      </c>
      <c r="C6201" s="304">
        <v>256.65441643744322</v>
      </c>
      <c r="D6201" s="305" t="s">
        <v>172</v>
      </c>
    </row>
    <row r="6202" spans="1:4" ht="14.5" customHeight="1" x14ac:dyDescent="0.35">
      <c r="A6202" s="1"/>
      <c r="B6202" s="306">
        <v>44505.30138890291</v>
      </c>
      <c r="C6202" s="304">
        <v>208.77734430499839</v>
      </c>
      <c r="D6202" s="305" t="s">
        <v>172</v>
      </c>
    </row>
    <row r="6203" spans="1:4" ht="14.5" customHeight="1" x14ac:dyDescent="0.35">
      <c r="A6203" s="1"/>
      <c r="B6203" s="306">
        <v>44505.302083347357</v>
      </c>
      <c r="C6203" s="304">
        <v>168.6241520083781</v>
      </c>
      <c r="D6203" s="305" t="s">
        <v>172</v>
      </c>
    </row>
    <row r="6204" spans="1:4" ht="14.5" customHeight="1" x14ac:dyDescent="0.35">
      <c r="A6204" s="1"/>
      <c r="B6204" s="306">
        <v>44505.302777791803</v>
      </c>
      <c r="C6204" s="304">
        <v>141.46165355027188</v>
      </c>
      <c r="D6204" s="305" t="s">
        <v>172</v>
      </c>
    </row>
    <row r="6205" spans="1:4" ht="14.5" customHeight="1" x14ac:dyDescent="0.35">
      <c r="A6205" s="1"/>
      <c r="B6205" s="306">
        <v>44505.30347223625</v>
      </c>
      <c r="C6205" s="304">
        <v>120.08785115390589</v>
      </c>
      <c r="D6205" s="305" t="s">
        <v>172</v>
      </c>
    </row>
    <row r="6206" spans="1:4" ht="14.5" customHeight="1" x14ac:dyDescent="0.35">
      <c r="A6206" s="1"/>
      <c r="B6206" s="306">
        <v>44505.304166680697</v>
      </c>
      <c r="C6206" s="304">
        <v>103.64116383879445</v>
      </c>
      <c r="D6206" s="305" t="s">
        <v>172</v>
      </c>
    </row>
    <row r="6207" spans="1:4" ht="14.5" customHeight="1" x14ac:dyDescent="0.35">
      <c r="A6207" s="1"/>
      <c r="B6207" s="306">
        <v>44505.304861125143</v>
      </c>
      <c r="C6207" s="304">
        <v>91.165474776690829</v>
      </c>
      <c r="D6207" s="305" t="s">
        <v>172</v>
      </c>
    </row>
    <row r="6208" spans="1:4" ht="14.5" customHeight="1" x14ac:dyDescent="0.35">
      <c r="A6208" s="1"/>
      <c r="B6208" s="306">
        <v>44505.30555556959</v>
      </c>
      <c r="C6208" s="304">
        <v>83.457483533092699</v>
      </c>
      <c r="D6208" s="305" t="s">
        <v>172</v>
      </c>
    </row>
    <row r="6209" spans="1:4" ht="14.5" customHeight="1" x14ac:dyDescent="0.35">
      <c r="A6209" s="1"/>
      <c r="B6209" s="306">
        <v>44505.306250014037</v>
      </c>
      <c r="C6209" s="304">
        <v>78.595930107745033</v>
      </c>
      <c r="D6209" s="305" t="s">
        <v>172</v>
      </c>
    </row>
    <row r="6210" spans="1:4" ht="14.5" customHeight="1" x14ac:dyDescent="0.35">
      <c r="A6210" s="1"/>
      <c r="B6210" s="306">
        <v>44505.306944458483</v>
      </c>
      <c r="C6210" s="304">
        <v>76.482185532876372</v>
      </c>
      <c r="D6210" s="305" t="s">
        <v>172</v>
      </c>
    </row>
    <row r="6211" spans="1:4" ht="14.5" customHeight="1" x14ac:dyDescent="0.35">
      <c r="A6211" s="1"/>
      <c r="B6211" s="306">
        <v>44505.30763890293</v>
      </c>
      <c r="C6211" s="304">
        <v>74.415371705017364</v>
      </c>
      <c r="D6211" s="305" t="s">
        <v>172</v>
      </c>
    </row>
    <row r="6212" spans="1:4" ht="14.5" customHeight="1" x14ac:dyDescent="0.35">
      <c r="A6212" s="1"/>
      <c r="B6212" s="306">
        <v>44505.308333347377</v>
      </c>
      <c r="C6212" s="304">
        <v>72.439298275565179</v>
      </c>
      <c r="D6212" s="305" t="s">
        <v>172</v>
      </c>
    </row>
    <row r="6213" spans="1:4" ht="14.5" customHeight="1" x14ac:dyDescent="0.35">
      <c r="A6213" s="1"/>
      <c r="B6213" s="306">
        <v>44505.309027791824</v>
      </c>
      <c r="C6213" s="304">
        <v>68.755517072197591</v>
      </c>
      <c r="D6213" s="305" t="s">
        <v>172</v>
      </c>
    </row>
    <row r="6214" spans="1:4" ht="14.5" customHeight="1" x14ac:dyDescent="0.35">
      <c r="A6214" s="1"/>
      <c r="B6214" s="306">
        <v>44505.30972223627</v>
      </c>
      <c r="C6214" s="304">
        <v>63.160184754910489</v>
      </c>
      <c r="D6214" s="305" t="s">
        <v>172</v>
      </c>
    </row>
    <row r="6215" spans="1:4" ht="14.5" customHeight="1" x14ac:dyDescent="0.35">
      <c r="A6215" s="1"/>
      <c r="B6215" s="306">
        <v>44505.310416680717</v>
      </c>
      <c r="C6215" s="304">
        <v>56.247381222997014</v>
      </c>
      <c r="D6215" s="305" t="s">
        <v>172</v>
      </c>
    </row>
    <row r="6216" spans="1:4" ht="14.5" customHeight="1" x14ac:dyDescent="0.35">
      <c r="A6216" s="1"/>
      <c r="B6216" s="306">
        <v>44505.311111125164</v>
      </c>
      <c r="C6216" s="304">
        <v>48.196566254781402</v>
      </c>
      <c r="D6216" s="305" t="s">
        <v>172</v>
      </c>
    </row>
    <row r="6217" spans="1:4" ht="14.5" customHeight="1" x14ac:dyDescent="0.35">
      <c r="A6217" s="1"/>
      <c r="B6217" s="306">
        <v>44505.31180556961</v>
      </c>
      <c r="C6217" s="304">
        <v>44.444310958712592</v>
      </c>
      <c r="D6217" s="305" t="s">
        <v>172</v>
      </c>
    </row>
    <row r="6218" spans="1:4" ht="14.5" customHeight="1" x14ac:dyDescent="0.35">
      <c r="A6218" s="1"/>
      <c r="B6218" s="306">
        <v>44505.312500014057</v>
      </c>
      <c r="C6218" s="304">
        <v>42.895669226021468</v>
      </c>
      <c r="D6218" s="305" t="s">
        <v>172</v>
      </c>
    </row>
    <row r="6219" spans="1:4" ht="14.5" customHeight="1" x14ac:dyDescent="0.35">
      <c r="A6219" s="1"/>
      <c r="B6219" s="306">
        <v>44505.313194458504</v>
      </c>
      <c r="C6219" s="304">
        <v>43.604318626664465</v>
      </c>
      <c r="D6219" s="305" t="s">
        <v>172</v>
      </c>
    </row>
    <row r="6220" spans="1:4" ht="14.5" customHeight="1" x14ac:dyDescent="0.35">
      <c r="A6220" s="1"/>
      <c r="B6220" s="306">
        <v>44505.313888902951</v>
      </c>
      <c r="C6220" s="304">
        <v>42.61724180931342</v>
      </c>
      <c r="D6220" s="305" t="s">
        <v>172</v>
      </c>
    </row>
    <row r="6221" spans="1:4" ht="14.5" customHeight="1" x14ac:dyDescent="0.35">
      <c r="A6221" s="1"/>
      <c r="B6221" s="306">
        <v>44505.314583347397</v>
      </c>
      <c r="C6221" s="304">
        <v>40.611046650289794</v>
      </c>
      <c r="D6221" s="305" t="s">
        <v>172</v>
      </c>
    </row>
    <row r="6222" spans="1:4" ht="14.5" customHeight="1" x14ac:dyDescent="0.35">
      <c r="A6222" s="1"/>
      <c r="B6222" s="306">
        <v>44505.315277791844</v>
      </c>
      <c r="C6222" s="304">
        <v>37.16032654098138</v>
      </c>
      <c r="D6222" s="305" t="s">
        <v>172</v>
      </c>
    </row>
    <row r="6223" spans="1:4" ht="14.5" customHeight="1" x14ac:dyDescent="0.35">
      <c r="A6223" s="1"/>
      <c r="B6223" s="306">
        <v>44505.315972236291</v>
      </c>
      <c r="C6223" s="304">
        <v>34.737241311552744</v>
      </c>
      <c r="D6223" s="305" t="s">
        <v>172</v>
      </c>
    </row>
    <row r="6224" spans="1:4" ht="14.5" customHeight="1" x14ac:dyDescent="0.35">
      <c r="A6224" s="1"/>
      <c r="B6224" s="306">
        <v>44505.316666680737</v>
      </c>
      <c r="C6224" s="304">
        <v>32.790038644930853</v>
      </c>
      <c r="D6224" s="305" t="s">
        <v>172</v>
      </c>
    </row>
    <row r="6225" spans="1:4" ht="14.5" customHeight="1" x14ac:dyDescent="0.35">
      <c r="A6225" s="1"/>
      <c r="B6225" s="306">
        <v>44505.317361125184</v>
      </c>
      <c r="C6225" s="304">
        <v>31.313340222759869</v>
      </c>
      <c r="D6225" s="305" t="s">
        <v>172</v>
      </c>
    </row>
    <row r="6226" spans="1:4" ht="14.5" customHeight="1" x14ac:dyDescent="0.35">
      <c r="A6226" s="1"/>
      <c r="B6226" s="306">
        <v>44505.318055569631</v>
      </c>
      <c r="C6226" s="304">
        <v>30.932050376382055</v>
      </c>
      <c r="D6226" s="305" t="s">
        <v>172</v>
      </c>
    </row>
    <row r="6227" spans="1:4" ht="14.5" customHeight="1" x14ac:dyDescent="0.35">
      <c r="A6227" s="1"/>
      <c r="B6227" s="306">
        <v>44505.318750014078</v>
      </c>
      <c r="C6227" s="304">
        <v>36.924062135478017</v>
      </c>
      <c r="D6227" s="305" t="s">
        <v>172</v>
      </c>
    </row>
    <row r="6228" spans="1:4" ht="14.5" customHeight="1" x14ac:dyDescent="0.35">
      <c r="A6228" s="1"/>
      <c r="B6228" s="306">
        <v>44505.319444458524</v>
      </c>
      <c r="C6228" s="304">
        <v>50.926872087473747</v>
      </c>
      <c r="D6228" s="305" t="s">
        <v>172</v>
      </c>
    </row>
    <row r="6229" spans="1:4" ht="14.5" customHeight="1" x14ac:dyDescent="0.35">
      <c r="A6229" s="1"/>
      <c r="B6229" s="306">
        <v>44505.320138902971</v>
      </c>
      <c r="C6229" s="304">
        <v>46.151647814676593</v>
      </c>
      <c r="D6229" s="305" t="s">
        <v>172</v>
      </c>
    </row>
    <row r="6230" spans="1:4" ht="14.5" customHeight="1" x14ac:dyDescent="0.35">
      <c r="A6230" s="1"/>
      <c r="B6230" s="306">
        <v>44505.320833347418</v>
      </c>
      <c r="C6230" s="304">
        <v>41.707504395039479</v>
      </c>
      <c r="D6230" s="305" t="s">
        <v>172</v>
      </c>
    </row>
    <row r="6231" spans="1:4" ht="14.5" customHeight="1" x14ac:dyDescent="0.35">
      <c r="A6231" s="1"/>
      <c r="B6231" s="306">
        <v>44505.321527791864</v>
      </c>
      <c r="C6231" s="304">
        <v>40.225628005747176</v>
      </c>
      <c r="D6231" s="305" t="s">
        <v>172</v>
      </c>
    </row>
    <row r="6232" spans="1:4" ht="14.5" customHeight="1" x14ac:dyDescent="0.35">
      <c r="A6232" s="1"/>
      <c r="B6232" s="306">
        <v>44505.322222236311</v>
      </c>
      <c r="C6232" s="304">
        <v>45.104463783932928</v>
      </c>
      <c r="D6232" s="305" t="s">
        <v>172</v>
      </c>
    </row>
    <row r="6233" spans="1:4" ht="14.5" customHeight="1" x14ac:dyDescent="0.35">
      <c r="A6233" s="1"/>
      <c r="B6233" s="306">
        <v>44505.322916680758</v>
      </c>
      <c r="C6233" s="304">
        <v>51.924656326136514</v>
      </c>
      <c r="D6233" s="305" t="s">
        <v>172</v>
      </c>
    </row>
    <row r="6234" spans="1:4" ht="14.5" customHeight="1" x14ac:dyDescent="0.35">
      <c r="A6234" s="1"/>
      <c r="B6234" s="306">
        <v>44505.323611125204</v>
      </c>
      <c r="C6234" s="304">
        <v>56.820201537753263</v>
      </c>
      <c r="D6234" s="305" t="s">
        <v>172</v>
      </c>
    </row>
    <row r="6235" spans="1:4" ht="14.5" customHeight="1" x14ac:dyDescent="0.35">
      <c r="A6235" s="1"/>
      <c r="B6235" s="306">
        <v>44505.324305569651</v>
      </c>
      <c r="C6235" s="304">
        <v>60.5015088606878</v>
      </c>
      <c r="D6235" s="305" t="s">
        <v>172</v>
      </c>
    </row>
    <row r="6236" spans="1:4" ht="14.5" customHeight="1" x14ac:dyDescent="0.35">
      <c r="A6236" s="1"/>
      <c r="B6236" s="306">
        <v>44505.325000014098</v>
      </c>
      <c r="C6236" s="304">
        <v>65.25980037478827</v>
      </c>
      <c r="D6236" s="305" t="s">
        <v>172</v>
      </c>
    </row>
    <row r="6237" spans="1:4" ht="14.5" customHeight="1" x14ac:dyDescent="0.35">
      <c r="A6237" s="1"/>
      <c r="B6237" s="306">
        <v>44505.325694458545</v>
      </c>
      <c r="C6237" s="304">
        <v>72.338467011891765</v>
      </c>
      <c r="D6237" s="305" t="s">
        <v>172</v>
      </c>
    </row>
    <row r="6238" spans="1:4" ht="14.5" customHeight="1" x14ac:dyDescent="0.35">
      <c r="A6238" s="1"/>
      <c r="B6238" s="306">
        <v>44505.326388902991</v>
      </c>
      <c r="C6238" s="304">
        <v>79.617615743709024</v>
      </c>
      <c r="D6238" s="305" t="s">
        <v>172</v>
      </c>
    </row>
    <row r="6239" spans="1:4" ht="14.5" customHeight="1" x14ac:dyDescent="0.35">
      <c r="A6239" s="1"/>
      <c r="B6239" s="306">
        <v>44505.327083347438</v>
      </c>
      <c r="C6239" s="304">
        <v>86.465035927544037</v>
      </c>
      <c r="D6239" s="305" t="s">
        <v>172</v>
      </c>
    </row>
    <row r="6240" spans="1:4" ht="14.5" customHeight="1" x14ac:dyDescent="0.35">
      <c r="A6240" s="1"/>
      <c r="B6240" s="306">
        <v>44505.327777791885</v>
      </c>
      <c r="C6240" s="304">
        <v>92.162701685181432</v>
      </c>
      <c r="D6240" s="305" t="s">
        <v>172</v>
      </c>
    </row>
    <row r="6241" spans="1:4" ht="14.5" customHeight="1" x14ac:dyDescent="0.35">
      <c r="A6241" s="1"/>
      <c r="B6241" s="306">
        <v>44505.328472236331</v>
      </c>
      <c r="C6241" s="304">
        <v>94.974088717265602</v>
      </c>
      <c r="D6241" s="305" t="s">
        <v>172</v>
      </c>
    </row>
    <row r="6242" spans="1:4" ht="14.5" customHeight="1" x14ac:dyDescent="0.35">
      <c r="A6242" s="1"/>
      <c r="B6242" s="306">
        <v>44505.329166680778</v>
      </c>
      <c r="C6242" s="304">
        <v>93.64028554994924</v>
      </c>
      <c r="D6242" s="305" t="s">
        <v>172</v>
      </c>
    </row>
    <row r="6243" spans="1:4" ht="14.5" customHeight="1" x14ac:dyDescent="0.35">
      <c r="A6243" s="1"/>
      <c r="B6243" s="306">
        <v>44505.329861125225</v>
      </c>
      <c r="C6243" s="304">
        <v>94.553009813961879</v>
      </c>
      <c r="D6243" s="305" t="s">
        <v>172</v>
      </c>
    </row>
    <row r="6244" spans="1:4" ht="14.5" customHeight="1" x14ac:dyDescent="0.35">
      <c r="A6244" s="1"/>
      <c r="B6244" s="306">
        <v>44505.330555569672</v>
      </c>
      <c r="C6244" s="304">
        <v>99.447806512129802</v>
      </c>
      <c r="D6244" s="305" t="s">
        <v>172</v>
      </c>
    </row>
    <row r="6245" spans="1:4" ht="14.5" customHeight="1" x14ac:dyDescent="0.35">
      <c r="A6245" s="1"/>
      <c r="B6245" s="306">
        <v>44505.331250014118</v>
      </c>
      <c r="C6245" s="304">
        <v>106.26888202730721</v>
      </c>
      <c r="D6245" s="305" t="s">
        <v>172</v>
      </c>
    </row>
    <row r="6246" spans="1:4" ht="14.5" customHeight="1" x14ac:dyDescent="0.35">
      <c r="A6246" s="1"/>
      <c r="B6246" s="306">
        <v>44505.331944458565</v>
      </c>
      <c r="C6246" s="304">
        <v>110.48893171027109</v>
      </c>
      <c r="D6246" s="305" t="s">
        <v>172</v>
      </c>
    </row>
    <row r="6247" spans="1:4" ht="14.5" customHeight="1" x14ac:dyDescent="0.35">
      <c r="A6247" s="1"/>
      <c r="B6247" s="306">
        <v>44505.332638903012</v>
      </c>
      <c r="C6247" s="304">
        <v>106.17916219173931</v>
      </c>
      <c r="D6247" s="305" t="s">
        <v>172</v>
      </c>
    </row>
    <row r="6248" spans="1:4" ht="14.5" customHeight="1" x14ac:dyDescent="0.35">
      <c r="A6248" s="1"/>
      <c r="B6248" s="306">
        <v>44505.333333347458</v>
      </c>
      <c r="C6248" s="304">
        <v>39.324189699232555</v>
      </c>
      <c r="D6248" s="305" t="s">
        <v>170</v>
      </c>
    </row>
    <row r="6249" spans="1:4" ht="14.5" customHeight="1" x14ac:dyDescent="0.35">
      <c r="A6249" s="1"/>
      <c r="B6249" s="306">
        <v>44505.334027791905</v>
      </c>
      <c r="C6249" s="304">
        <v>124.55960641297473</v>
      </c>
      <c r="D6249" s="305" t="s">
        <v>172</v>
      </c>
    </row>
    <row r="6250" spans="1:4" ht="14.5" customHeight="1" x14ac:dyDescent="0.35">
      <c r="A6250" s="1"/>
      <c r="B6250" s="306">
        <v>44505.334722236352</v>
      </c>
      <c r="C6250" s="304">
        <v>132.79441838129813</v>
      </c>
      <c r="D6250" s="305" t="s">
        <v>172</v>
      </c>
    </row>
    <row r="6251" spans="1:4" ht="14.5" customHeight="1" x14ac:dyDescent="0.35">
      <c r="A6251" s="1"/>
      <c r="B6251" s="306">
        <v>44505.335416680799</v>
      </c>
      <c r="C6251" s="304">
        <v>136.74197804292197</v>
      </c>
      <c r="D6251" s="305" t="s">
        <v>172</v>
      </c>
    </row>
    <row r="6252" spans="1:4" ht="14.5" customHeight="1" x14ac:dyDescent="0.35">
      <c r="A6252" s="1"/>
      <c r="B6252" s="306">
        <v>44505.336111125245</v>
      </c>
      <c r="C6252" s="304">
        <v>138.55318249595973</v>
      </c>
      <c r="D6252" s="305" t="s">
        <v>172</v>
      </c>
    </row>
    <row r="6253" spans="1:4" ht="14.5" customHeight="1" x14ac:dyDescent="0.35">
      <c r="A6253" s="1"/>
      <c r="B6253" s="306">
        <v>44505.336805569692</v>
      </c>
      <c r="C6253" s="304">
        <v>138.98035595921877</v>
      </c>
      <c r="D6253" s="305" t="s">
        <v>172</v>
      </c>
    </row>
    <row r="6254" spans="1:4" ht="14.5" customHeight="1" x14ac:dyDescent="0.35">
      <c r="A6254" s="1"/>
      <c r="B6254" s="306">
        <v>44505.337500014139</v>
      </c>
      <c r="C6254" s="304">
        <v>132.68499488695912</v>
      </c>
      <c r="D6254" s="305" t="s">
        <v>172</v>
      </c>
    </row>
    <row r="6255" spans="1:4" ht="14.5" customHeight="1" x14ac:dyDescent="0.35">
      <c r="A6255" s="1"/>
      <c r="B6255" s="306">
        <v>44505.338194458585</v>
      </c>
      <c r="C6255" s="304">
        <v>128.82507570271264</v>
      </c>
      <c r="D6255" s="305" t="s">
        <v>172</v>
      </c>
    </row>
    <row r="6256" spans="1:4" ht="14.5" customHeight="1" x14ac:dyDescent="0.35">
      <c r="A6256" s="1"/>
      <c r="B6256" s="306">
        <v>44505.338888903032</v>
      </c>
      <c r="C6256" s="304">
        <v>132.28775640358992</v>
      </c>
      <c r="D6256" s="305" t="s">
        <v>172</v>
      </c>
    </row>
    <row r="6257" spans="1:4" ht="14.5" customHeight="1" x14ac:dyDescent="0.35">
      <c r="A6257" s="1"/>
      <c r="B6257" s="306">
        <v>44505.339583347479</v>
      </c>
      <c r="C6257" s="304">
        <v>135.22348859553071</v>
      </c>
      <c r="D6257" s="305" t="s">
        <v>172</v>
      </c>
    </row>
    <row r="6258" spans="1:4" ht="14.5" customHeight="1" x14ac:dyDescent="0.35">
      <c r="A6258" s="1"/>
      <c r="B6258" s="306">
        <v>44505.340277791925</v>
      </c>
      <c r="C6258" s="304">
        <v>138.2962042072555</v>
      </c>
      <c r="D6258" s="305" t="s">
        <v>172</v>
      </c>
    </row>
    <row r="6259" spans="1:4" ht="14.5" customHeight="1" x14ac:dyDescent="0.35">
      <c r="A6259" s="1"/>
      <c r="B6259" s="306">
        <v>44505.340972236372</v>
      </c>
      <c r="C6259" s="304">
        <v>142.94658589373188</v>
      </c>
      <c r="D6259" s="305" t="s">
        <v>172</v>
      </c>
    </row>
    <row r="6260" spans="1:4" ht="14.5" customHeight="1" x14ac:dyDescent="0.35">
      <c r="A6260" s="1"/>
      <c r="B6260" s="306">
        <v>44505.341666680819</v>
      </c>
      <c r="C6260" s="304">
        <v>153.49488525798466</v>
      </c>
      <c r="D6260" s="305" t="s">
        <v>172</v>
      </c>
    </row>
    <row r="6261" spans="1:4" ht="14.5" customHeight="1" x14ac:dyDescent="0.35">
      <c r="A6261" s="1"/>
      <c r="B6261" s="306">
        <v>44505.342361125266</v>
      </c>
      <c r="C6261" s="304">
        <v>171.24597947462073</v>
      </c>
      <c r="D6261" s="305" t="s">
        <v>172</v>
      </c>
    </row>
    <row r="6262" spans="1:4" ht="14.5" customHeight="1" x14ac:dyDescent="0.35">
      <c r="A6262" s="1"/>
      <c r="B6262" s="306">
        <v>44505.343055569712</v>
      </c>
      <c r="C6262" s="304">
        <v>190.81226944997519</v>
      </c>
      <c r="D6262" s="305" t="s">
        <v>172</v>
      </c>
    </row>
    <row r="6263" spans="1:4" ht="14.5" customHeight="1" x14ac:dyDescent="0.35">
      <c r="A6263" s="1"/>
      <c r="B6263" s="306">
        <v>44505.343750014159</v>
      </c>
      <c r="C6263" s="304">
        <v>199.87670443565972</v>
      </c>
      <c r="D6263" s="305" t="s">
        <v>172</v>
      </c>
    </row>
    <row r="6264" spans="1:4" ht="14.5" customHeight="1" x14ac:dyDescent="0.35">
      <c r="A6264" s="1"/>
      <c r="B6264" s="306">
        <v>44505.344444458606</v>
      </c>
      <c r="C6264" s="304">
        <v>199.32689980425252</v>
      </c>
      <c r="D6264" s="305" t="s">
        <v>172</v>
      </c>
    </row>
    <row r="6265" spans="1:4" ht="14.5" customHeight="1" x14ac:dyDescent="0.35">
      <c r="A6265" s="1"/>
      <c r="B6265" s="306">
        <v>44505.345138903052</v>
      </c>
      <c r="C6265" s="304">
        <v>201.55154441628838</v>
      </c>
      <c r="D6265" s="305" t="s">
        <v>172</v>
      </c>
    </row>
    <row r="6266" spans="1:4" ht="14.5" customHeight="1" x14ac:dyDescent="0.35">
      <c r="A6266" s="1"/>
      <c r="B6266" s="306">
        <v>44505.345833347499</v>
      </c>
      <c r="C6266" s="304">
        <v>194.78764214622012</v>
      </c>
      <c r="D6266" s="305" t="s">
        <v>172</v>
      </c>
    </row>
    <row r="6267" spans="1:4" ht="14.5" customHeight="1" x14ac:dyDescent="0.35">
      <c r="A6267" s="1"/>
      <c r="B6267" s="306">
        <v>44505.346527791946</v>
      </c>
      <c r="C6267" s="304">
        <v>180.32327386883165</v>
      </c>
      <c r="D6267" s="305" t="s">
        <v>172</v>
      </c>
    </row>
    <row r="6268" spans="1:4" ht="14.5" customHeight="1" x14ac:dyDescent="0.35">
      <c r="A6268" s="1"/>
      <c r="B6268" s="306">
        <v>44505.347222236393</v>
      </c>
      <c r="C6268" s="304">
        <v>169.7027138094146</v>
      </c>
      <c r="D6268" s="305" t="s">
        <v>172</v>
      </c>
    </row>
    <row r="6269" spans="1:4" ht="14.5" customHeight="1" x14ac:dyDescent="0.35">
      <c r="A6269" s="1"/>
      <c r="B6269" s="306">
        <v>44505.347916680839</v>
      </c>
      <c r="C6269" s="304">
        <v>159.42198769832419</v>
      </c>
      <c r="D6269" s="305" t="s">
        <v>172</v>
      </c>
    </row>
    <row r="6270" spans="1:4" ht="14.5" customHeight="1" x14ac:dyDescent="0.35">
      <c r="A6270" s="1"/>
      <c r="B6270" s="306">
        <v>44505.348611125286</v>
      </c>
      <c r="C6270" s="304">
        <v>155.39518532981165</v>
      </c>
      <c r="D6270" s="305" t="s">
        <v>172</v>
      </c>
    </row>
    <row r="6271" spans="1:4" ht="14.5" customHeight="1" x14ac:dyDescent="0.35">
      <c r="A6271" s="1"/>
      <c r="B6271" s="306">
        <v>44505.349305569733</v>
      </c>
      <c r="C6271" s="304">
        <v>153.578461171415</v>
      </c>
      <c r="D6271" s="305" t="s">
        <v>172</v>
      </c>
    </row>
    <row r="6272" spans="1:4" ht="14.5" customHeight="1" x14ac:dyDescent="0.35">
      <c r="A6272" s="1"/>
      <c r="B6272" s="306">
        <v>44505.350000014179</v>
      </c>
      <c r="C6272" s="304">
        <v>150.5173608546805</v>
      </c>
      <c r="D6272" s="305" t="s">
        <v>172</v>
      </c>
    </row>
    <row r="6273" spans="1:4" ht="14.5" customHeight="1" x14ac:dyDescent="0.35">
      <c r="A6273" s="1"/>
      <c r="B6273" s="306">
        <v>44505.350694458626</v>
      </c>
      <c r="C6273" s="304">
        <v>138.03111623940833</v>
      </c>
      <c r="D6273" s="305" t="s">
        <v>172</v>
      </c>
    </row>
    <row r="6274" spans="1:4" ht="14.5" customHeight="1" x14ac:dyDescent="0.35">
      <c r="A6274" s="1"/>
      <c r="B6274" s="306">
        <v>44505.351388903073</v>
      </c>
      <c r="C6274" s="304">
        <v>129.53192224317851</v>
      </c>
      <c r="D6274" s="305" t="s">
        <v>172</v>
      </c>
    </row>
    <row r="6275" spans="1:4" ht="14.5" customHeight="1" x14ac:dyDescent="0.35">
      <c r="A6275" s="1"/>
      <c r="B6275" s="306">
        <v>44505.35208334752</v>
      </c>
      <c r="C6275" s="304">
        <v>130.5335618226556</v>
      </c>
      <c r="D6275" s="305" t="s">
        <v>172</v>
      </c>
    </row>
    <row r="6276" spans="1:4" ht="14.5" customHeight="1" x14ac:dyDescent="0.35">
      <c r="A6276" s="1"/>
      <c r="B6276" s="306">
        <v>44505.352777791966</v>
      </c>
      <c r="C6276" s="304">
        <v>134.2517240029876</v>
      </c>
      <c r="D6276" s="305" t="s">
        <v>172</v>
      </c>
    </row>
    <row r="6277" spans="1:4" ht="14.5" customHeight="1" x14ac:dyDescent="0.35">
      <c r="A6277" s="1"/>
      <c r="B6277" s="306">
        <v>44505.353472236413</v>
      </c>
      <c r="C6277" s="304">
        <v>131.79477225403147</v>
      </c>
      <c r="D6277" s="305" t="s">
        <v>172</v>
      </c>
    </row>
    <row r="6278" spans="1:4" ht="14.5" customHeight="1" x14ac:dyDescent="0.35">
      <c r="A6278" s="1"/>
      <c r="B6278" s="306">
        <v>44505.35416668086</v>
      </c>
      <c r="C6278" s="304">
        <v>127.90471916115493</v>
      </c>
      <c r="D6278" s="305" t="s">
        <v>172</v>
      </c>
    </row>
    <row r="6279" spans="1:4" ht="14.5" customHeight="1" x14ac:dyDescent="0.35">
      <c r="A6279" s="1"/>
      <c r="B6279" s="306">
        <v>44505.354861125306</v>
      </c>
      <c r="C6279" s="304">
        <v>117.88147778278798</v>
      </c>
      <c r="D6279" s="305" t="s">
        <v>172</v>
      </c>
    </row>
    <row r="6280" spans="1:4" ht="14.5" customHeight="1" x14ac:dyDescent="0.35">
      <c r="A6280" s="1"/>
      <c r="B6280" s="306">
        <v>44505.355555569753</v>
      </c>
      <c r="C6280" s="304">
        <v>113.18801464529824</v>
      </c>
      <c r="D6280" s="305" t="s">
        <v>172</v>
      </c>
    </row>
    <row r="6281" spans="1:4" ht="14.5" customHeight="1" x14ac:dyDescent="0.35">
      <c r="A6281" s="1"/>
      <c r="B6281" s="306">
        <v>44505.3562500142</v>
      </c>
      <c r="C6281" s="304">
        <v>105.28162021230673</v>
      </c>
      <c r="D6281" s="305" t="s">
        <v>172</v>
      </c>
    </row>
    <row r="6282" spans="1:4" ht="14.5" customHeight="1" x14ac:dyDescent="0.35">
      <c r="A6282" s="1"/>
      <c r="B6282" s="306">
        <v>44505.356944458646</v>
      </c>
      <c r="C6282" s="304">
        <v>97.215884817319846</v>
      </c>
      <c r="D6282" s="305" t="s">
        <v>172</v>
      </c>
    </row>
    <row r="6283" spans="1:4" ht="14.5" customHeight="1" x14ac:dyDescent="0.35">
      <c r="A6283" s="1"/>
      <c r="B6283" s="306">
        <v>44505.357638903093</v>
      </c>
      <c r="C6283" s="304">
        <v>93.603979271006153</v>
      </c>
      <c r="D6283" s="305" t="s">
        <v>172</v>
      </c>
    </row>
    <row r="6284" spans="1:4" ht="14.5" customHeight="1" x14ac:dyDescent="0.35">
      <c r="A6284" s="1"/>
      <c r="B6284" s="306">
        <v>44505.35833334754</v>
      </c>
      <c r="C6284" s="304">
        <v>94.901161128457176</v>
      </c>
      <c r="D6284" s="305" t="s">
        <v>172</v>
      </c>
    </row>
    <row r="6285" spans="1:4" ht="14.5" customHeight="1" x14ac:dyDescent="0.35">
      <c r="A6285" s="1"/>
      <c r="B6285" s="306">
        <v>44505.359027791987</v>
      </c>
      <c r="C6285" s="304">
        <v>94.082301110275637</v>
      </c>
      <c r="D6285" s="305" t="s">
        <v>172</v>
      </c>
    </row>
    <row r="6286" spans="1:4" ht="14.5" customHeight="1" x14ac:dyDescent="0.35">
      <c r="A6286" s="1"/>
      <c r="B6286" s="306">
        <v>44505.359722236433</v>
      </c>
      <c r="C6286" s="304">
        <v>97.011356905892413</v>
      </c>
      <c r="D6286" s="305" t="s">
        <v>172</v>
      </c>
    </row>
    <row r="6287" spans="1:4" ht="14.5" customHeight="1" x14ac:dyDescent="0.35">
      <c r="A6287" s="1"/>
      <c r="B6287" s="306">
        <v>44505.36041668088</v>
      </c>
      <c r="C6287" s="304">
        <v>98.390513734827977</v>
      </c>
      <c r="D6287" s="305" t="s">
        <v>172</v>
      </c>
    </row>
    <row r="6288" spans="1:4" ht="14.5" customHeight="1" x14ac:dyDescent="0.35">
      <c r="A6288" s="1"/>
      <c r="B6288" s="306">
        <v>44505.361111125327</v>
      </c>
      <c r="C6288" s="304">
        <v>93.209759848803515</v>
      </c>
      <c r="D6288" s="305" t="s">
        <v>172</v>
      </c>
    </row>
    <row r="6289" spans="1:4" ht="14.5" customHeight="1" x14ac:dyDescent="0.35">
      <c r="A6289" s="1"/>
      <c r="B6289" s="306">
        <v>44505.361805569773</v>
      </c>
      <c r="C6289" s="304">
        <v>76.098278762654317</v>
      </c>
      <c r="D6289" s="305" t="s">
        <v>172</v>
      </c>
    </row>
    <row r="6290" spans="1:4" ht="14.5" customHeight="1" x14ac:dyDescent="0.35">
      <c r="A6290" s="1"/>
      <c r="B6290" s="306">
        <v>44505.36250001422</v>
      </c>
      <c r="C6290" s="304">
        <v>64.78919336519418</v>
      </c>
      <c r="D6290" s="305" t="s">
        <v>172</v>
      </c>
    </row>
    <row r="6291" spans="1:4" ht="14.5" customHeight="1" x14ac:dyDescent="0.35">
      <c r="A6291" s="1"/>
      <c r="B6291" s="306">
        <v>44505.363194458667</v>
      </c>
      <c r="C6291" s="304">
        <v>62.304217206630469</v>
      </c>
      <c r="D6291" s="305" t="s">
        <v>172</v>
      </c>
    </row>
    <row r="6292" spans="1:4" ht="14.5" customHeight="1" x14ac:dyDescent="0.35">
      <c r="A6292" s="1"/>
      <c r="B6292" s="306">
        <v>44505.363888903114</v>
      </c>
      <c r="C6292" s="304">
        <v>60.273832455939072</v>
      </c>
      <c r="D6292" s="305" t="s">
        <v>172</v>
      </c>
    </row>
    <row r="6293" spans="1:4" ht="14.5" customHeight="1" x14ac:dyDescent="0.35">
      <c r="A6293" s="1"/>
      <c r="B6293" s="306">
        <v>44505.36458334756</v>
      </c>
      <c r="C6293" s="304">
        <v>59.85791966437246</v>
      </c>
      <c r="D6293" s="305" t="s">
        <v>172</v>
      </c>
    </row>
    <row r="6294" spans="1:4" ht="14.5" customHeight="1" x14ac:dyDescent="0.35">
      <c r="A6294" s="1"/>
      <c r="B6294" s="306">
        <v>44505.365277792007</v>
      </c>
      <c r="C6294" s="304">
        <v>64.783993721386651</v>
      </c>
      <c r="D6294" s="305" t="s">
        <v>172</v>
      </c>
    </row>
    <row r="6295" spans="1:4" ht="14.5" customHeight="1" x14ac:dyDescent="0.35">
      <c r="A6295" s="1"/>
      <c r="B6295" s="306">
        <v>44505.365972236454</v>
      </c>
      <c r="C6295" s="304">
        <v>75.035890555009246</v>
      </c>
      <c r="D6295" s="305" t="s">
        <v>172</v>
      </c>
    </row>
    <row r="6296" spans="1:4" ht="14.5" customHeight="1" x14ac:dyDescent="0.35">
      <c r="A6296" s="1"/>
      <c r="B6296" s="306">
        <v>44505.3666666809</v>
      </c>
      <c r="C6296" s="304">
        <v>83.903679843200365</v>
      </c>
      <c r="D6296" s="305" t="s">
        <v>172</v>
      </c>
    </row>
    <row r="6297" spans="1:4" ht="14.5" customHeight="1" x14ac:dyDescent="0.35">
      <c r="A6297" s="1"/>
      <c r="B6297" s="306">
        <v>44505.367361125347</v>
      </c>
      <c r="C6297" s="304">
        <v>89.11195787873973</v>
      </c>
      <c r="D6297" s="305" t="s">
        <v>172</v>
      </c>
    </row>
    <row r="6298" spans="1:4" ht="14.5" customHeight="1" x14ac:dyDescent="0.35">
      <c r="A6298" s="1"/>
      <c r="B6298" s="306">
        <v>44505.368055569794</v>
      </c>
      <c r="C6298" s="304">
        <v>93.316716220670301</v>
      </c>
      <c r="D6298" s="305" t="s">
        <v>172</v>
      </c>
    </row>
    <row r="6299" spans="1:4" ht="14.5" customHeight="1" x14ac:dyDescent="0.35">
      <c r="A6299" s="1"/>
      <c r="B6299" s="306">
        <v>44505.368750014241</v>
      </c>
      <c r="C6299" s="304">
        <v>96.710489910165776</v>
      </c>
      <c r="D6299" s="305" t="s">
        <v>172</v>
      </c>
    </row>
    <row r="6300" spans="1:4" ht="14.5" customHeight="1" x14ac:dyDescent="0.35">
      <c r="A6300" s="1"/>
      <c r="B6300" s="306">
        <v>44505.369444458687</v>
      </c>
      <c r="C6300" s="304">
        <v>96.671368587824205</v>
      </c>
      <c r="D6300" s="305" t="s">
        <v>172</v>
      </c>
    </row>
    <row r="6301" spans="1:4" ht="14.5" customHeight="1" x14ac:dyDescent="0.35">
      <c r="A6301" s="1"/>
      <c r="B6301" s="306">
        <v>44505.370138903134</v>
      </c>
      <c r="C6301" s="304">
        <v>95.326793514655819</v>
      </c>
      <c r="D6301" s="305" t="s">
        <v>172</v>
      </c>
    </row>
    <row r="6302" spans="1:4" ht="14.5" customHeight="1" x14ac:dyDescent="0.35">
      <c r="A6302" s="1"/>
      <c r="B6302" s="306">
        <v>44505.370833347581</v>
      </c>
      <c r="C6302" s="304">
        <v>86.082206353946816</v>
      </c>
      <c r="D6302" s="305" t="s">
        <v>172</v>
      </c>
    </row>
    <row r="6303" spans="1:4" ht="14.5" customHeight="1" x14ac:dyDescent="0.35">
      <c r="A6303" s="1"/>
      <c r="B6303" s="306">
        <v>44505.371527792027</v>
      </c>
      <c r="C6303" s="304">
        <v>77.620811644964846</v>
      </c>
      <c r="D6303" s="305" t="s">
        <v>172</v>
      </c>
    </row>
    <row r="6304" spans="1:4" ht="14.5" customHeight="1" x14ac:dyDescent="0.35">
      <c r="A6304" s="1"/>
      <c r="B6304" s="306">
        <v>44505.372222236474</v>
      </c>
      <c r="C6304" s="304">
        <v>74.571506717077384</v>
      </c>
      <c r="D6304" s="305" t="s">
        <v>172</v>
      </c>
    </row>
    <row r="6305" spans="1:4" ht="14.5" customHeight="1" x14ac:dyDescent="0.35">
      <c r="A6305" s="1"/>
      <c r="B6305" s="306">
        <v>44505.372916680921</v>
      </c>
      <c r="C6305" s="304">
        <v>74.932882604744137</v>
      </c>
      <c r="D6305" s="305" t="s">
        <v>172</v>
      </c>
    </row>
    <row r="6306" spans="1:4" ht="14.5" customHeight="1" x14ac:dyDescent="0.35">
      <c r="A6306" s="1"/>
      <c r="B6306" s="306">
        <v>44505.373611125367</v>
      </c>
      <c r="C6306" s="304">
        <v>74.875454457474788</v>
      </c>
      <c r="D6306" s="305" t="s">
        <v>172</v>
      </c>
    </row>
    <row r="6307" spans="1:4" ht="14.5" customHeight="1" x14ac:dyDescent="0.35">
      <c r="A6307" s="1"/>
      <c r="B6307" s="306">
        <v>44505.374305569814</v>
      </c>
      <c r="C6307" s="304">
        <v>54.412415763560844</v>
      </c>
      <c r="D6307" s="305" t="s">
        <v>183</v>
      </c>
    </row>
    <row r="6308" spans="1:4" ht="14.5" customHeight="1" x14ac:dyDescent="0.35">
      <c r="A6308" s="1"/>
      <c r="B6308" s="306">
        <v>44505.375000014261</v>
      </c>
      <c r="C6308" s="304">
        <v>0.86380267695654611</v>
      </c>
      <c r="D6308" s="305" t="s">
        <v>183</v>
      </c>
    </row>
    <row r="6309" spans="1:4" ht="14.5" customHeight="1" x14ac:dyDescent="0.35">
      <c r="A6309" s="1"/>
      <c r="B6309" s="306">
        <v>44505.375694458708</v>
      </c>
      <c r="C6309" s="304">
        <v>8.4300176820503711E-2</v>
      </c>
      <c r="D6309" s="305" t="s">
        <v>183</v>
      </c>
    </row>
    <row r="6310" spans="1:4" ht="14.5" customHeight="1" x14ac:dyDescent="0.35">
      <c r="A6310" s="1"/>
      <c r="B6310" s="306">
        <v>44505.376388903154</v>
      </c>
      <c r="C6310" s="304">
        <v>0</v>
      </c>
      <c r="D6310" s="305" t="s">
        <v>183</v>
      </c>
    </row>
    <row r="6311" spans="1:4" ht="14.5" customHeight="1" x14ac:dyDescent="0.35">
      <c r="A6311" s="1"/>
      <c r="B6311" s="306">
        <v>44505.377083347601</v>
      </c>
      <c r="C6311" s="304">
        <v>0</v>
      </c>
      <c r="D6311" s="305" t="s">
        <v>183</v>
      </c>
    </row>
    <row r="6312" spans="1:4" ht="14.5" customHeight="1" x14ac:dyDescent="0.35">
      <c r="A6312" s="1"/>
      <c r="B6312" s="306">
        <v>44505.377777792048</v>
      </c>
      <c r="C6312" s="304">
        <v>8.4276880495005244</v>
      </c>
      <c r="D6312" s="305" t="s">
        <v>184</v>
      </c>
    </row>
    <row r="6313" spans="1:4" ht="14.5" customHeight="1" x14ac:dyDescent="0.35">
      <c r="A6313" s="1"/>
      <c r="B6313" s="306">
        <v>44505.378472236494</v>
      </c>
      <c r="C6313" s="304">
        <v>81.062980504303894</v>
      </c>
      <c r="D6313" s="305" t="s">
        <v>184</v>
      </c>
    </row>
    <row r="6314" spans="1:4" ht="14.5" customHeight="1" x14ac:dyDescent="0.35">
      <c r="A6314" s="1"/>
      <c r="B6314" s="306">
        <v>44505.379166680941</v>
      </c>
      <c r="C6314" s="304">
        <v>78.241183078446198</v>
      </c>
      <c r="D6314" s="305" t="s">
        <v>184</v>
      </c>
    </row>
    <row r="6315" spans="1:4" ht="14.5" customHeight="1" x14ac:dyDescent="0.35">
      <c r="A6315" s="1"/>
      <c r="B6315" s="306">
        <v>44505.379861125388</v>
      </c>
      <c r="C6315" s="304">
        <v>358.76680191620642</v>
      </c>
      <c r="D6315" s="305" t="s">
        <v>184</v>
      </c>
    </row>
    <row r="6316" spans="1:4" ht="14.5" customHeight="1" x14ac:dyDescent="0.35">
      <c r="A6316" s="1"/>
      <c r="B6316" s="306">
        <v>44505.380555569835</v>
      </c>
      <c r="C6316" s="304">
        <v>918.37164368252274</v>
      </c>
      <c r="D6316" s="305" t="s">
        <v>184</v>
      </c>
    </row>
    <row r="6317" spans="1:4" ht="14.5" customHeight="1" x14ac:dyDescent="0.35">
      <c r="A6317" s="1"/>
      <c r="B6317" s="306">
        <v>44505.381250014281</v>
      </c>
      <c r="C6317" s="304">
        <v>927.50601466191006</v>
      </c>
      <c r="D6317" s="305" t="s">
        <v>184</v>
      </c>
    </row>
    <row r="6318" spans="1:4" ht="14.5" customHeight="1" x14ac:dyDescent="0.35">
      <c r="A6318" s="1"/>
      <c r="B6318" s="306">
        <v>44505.381944458728</v>
      </c>
      <c r="C6318" s="304">
        <v>930.29048466859388</v>
      </c>
      <c r="D6318" s="305" t="s">
        <v>184</v>
      </c>
    </row>
    <row r="6319" spans="1:4" ht="14.5" customHeight="1" x14ac:dyDescent="0.35">
      <c r="A6319" s="1"/>
      <c r="B6319" s="306">
        <v>44505.382638903175</v>
      </c>
      <c r="C6319" s="304">
        <v>932.04791834236437</v>
      </c>
      <c r="D6319" s="305" t="s">
        <v>184</v>
      </c>
    </row>
    <row r="6320" spans="1:4" ht="14.5" customHeight="1" x14ac:dyDescent="0.35">
      <c r="A6320" s="1"/>
      <c r="B6320" s="306">
        <v>44505.383333347621</v>
      </c>
      <c r="C6320" s="304">
        <v>849.86702863852645</v>
      </c>
      <c r="D6320" s="305" t="s">
        <v>184</v>
      </c>
    </row>
    <row r="6321" spans="1:4" ht="14.5" customHeight="1" x14ac:dyDescent="0.35">
      <c r="A6321" s="1"/>
      <c r="B6321" s="306">
        <v>44505.384027792068</v>
      </c>
      <c r="C6321" s="304">
        <v>175.72554740085809</v>
      </c>
      <c r="D6321" s="305" t="s">
        <v>172</v>
      </c>
    </row>
    <row r="6322" spans="1:4" ht="14.5" customHeight="1" x14ac:dyDescent="0.35">
      <c r="A6322" s="1"/>
      <c r="B6322" s="306">
        <v>44505.384722236515</v>
      </c>
      <c r="C6322" s="304">
        <v>118.33097601631113</v>
      </c>
      <c r="D6322" s="305" t="s">
        <v>172</v>
      </c>
    </row>
    <row r="6323" spans="1:4" ht="14.5" customHeight="1" x14ac:dyDescent="0.35">
      <c r="A6323" s="1"/>
      <c r="B6323" s="306">
        <v>44505.385416680961</v>
      </c>
      <c r="C6323" s="304">
        <v>101.14890788451497</v>
      </c>
      <c r="D6323" s="305" t="s">
        <v>172</v>
      </c>
    </row>
    <row r="6324" spans="1:4" ht="14.5" customHeight="1" x14ac:dyDescent="0.35">
      <c r="A6324" s="1"/>
      <c r="B6324" s="306">
        <v>44505.386111125408</v>
      </c>
      <c r="C6324" s="304">
        <v>89.223524091580956</v>
      </c>
      <c r="D6324" s="305" t="s">
        <v>172</v>
      </c>
    </row>
    <row r="6325" spans="1:4" ht="14.5" customHeight="1" x14ac:dyDescent="0.35">
      <c r="A6325" s="1"/>
      <c r="B6325" s="306">
        <v>44505.386805569855</v>
      </c>
      <c r="C6325" s="304">
        <v>83.465668319128838</v>
      </c>
      <c r="D6325" s="305" t="s">
        <v>172</v>
      </c>
    </row>
    <row r="6326" spans="1:4" ht="14.5" customHeight="1" x14ac:dyDescent="0.35">
      <c r="A6326" s="1"/>
      <c r="B6326" s="306">
        <v>44505.387500014302</v>
      </c>
      <c r="C6326" s="304">
        <v>80.039703821743998</v>
      </c>
      <c r="D6326" s="305" t="s">
        <v>172</v>
      </c>
    </row>
    <row r="6327" spans="1:4" ht="14.5" customHeight="1" x14ac:dyDescent="0.35">
      <c r="A6327" s="1"/>
      <c r="B6327" s="306">
        <v>44505.388194458748</v>
      </c>
      <c r="C6327" s="304">
        <v>77.256143513259786</v>
      </c>
      <c r="D6327" s="305" t="s">
        <v>172</v>
      </c>
    </row>
    <row r="6328" spans="1:4" ht="14.5" customHeight="1" x14ac:dyDescent="0.35">
      <c r="A6328" s="1"/>
      <c r="B6328" s="306">
        <v>44505.388888903195</v>
      </c>
      <c r="C6328" s="304">
        <v>76.283704174670859</v>
      </c>
      <c r="D6328" s="305" t="s">
        <v>172</v>
      </c>
    </row>
    <row r="6329" spans="1:4" ht="14.5" customHeight="1" x14ac:dyDescent="0.35">
      <c r="A6329" s="1"/>
      <c r="B6329" s="306">
        <v>44505.389583347642</v>
      </c>
      <c r="C6329" s="304">
        <v>75.463654455988816</v>
      </c>
      <c r="D6329" s="305" t="s">
        <v>172</v>
      </c>
    </row>
    <row r="6330" spans="1:4" ht="14.5" customHeight="1" x14ac:dyDescent="0.35">
      <c r="A6330" s="1"/>
      <c r="B6330" s="306">
        <v>44505.390277792088</v>
      </c>
      <c r="C6330" s="304">
        <v>74.92790803692769</v>
      </c>
      <c r="D6330" s="305" t="s">
        <v>172</v>
      </c>
    </row>
    <row r="6331" spans="1:4" ht="14.5" customHeight="1" x14ac:dyDescent="0.35">
      <c r="A6331" s="1"/>
      <c r="B6331" s="306">
        <v>44505.390972236535</v>
      </c>
      <c r="C6331" s="304">
        <v>75.826791224164964</v>
      </c>
      <c r="D6331" s="305" t="s">
        <v>172</v>
      </c>
    </row>
    <row r="6332" spans="1:4" ht="14.5" customHeight="1" x14ac:dyDescent="0.35">
      <c r="A6332" s="1"/>
      <c r="B6332" s="306">
        <v>44505.391666680982</v>
      </c>
      <c r="C6332" s="304">
        <v>77.99558070168132</v>
      </c>
      <c r="D6332" s="305" t="s">
        <v>172</v>
      </c>
    </row>
    <row r="6333" spans="1:4" ht="14.5" customHeight="1" x14ac:dyDescent="0.35">
      <c r="A6333" s="1"/>
      <c r="B6333" s="306">
        <v>44505.392361125429</v>
      </c>
      <c r="C6333" s="304">
        <v>81.191668001639968</v>
      </c>
      <c r="D6333" s="305" t="s">
        <v>172</v>
      </c>
    </row>
    <row r="6334" spans="1:4" ht="14.5" customHeight="1" x14ac:dyDescent="0.35">
      <c r="A6334" s="1"/>
      <c r="B6334" s="306">
        <v>44505.393055569875</v>
      </c>
      <c r="C6334" s="304">
        <v>84.888613283913585</v>
      </c>
      <c r="D6334" s="305" t="s">
        <v>172</v>
      </c>
    </row>
    <row r="6335" spans="1:4" ht="14.5" customHeight="1" x14ac:dyDescent="0.35">
      <c r="A6335" s="1"/>
      <c r="B6335" s="306">
        <v>44505.393750014322</v>
      </c>
      <c r="C6335" s="304">
        <v>86.790274004285067</v>
      </c>
      <c r="D6335" s="305" t="s">
        <v>172</v>
      </c>
    </row>
    <row r="6336" spans="1:4" ht="14.5" customHeight="1" x14ac:dyDescent="0.35">
      <c r="A6336" s="1"/>
      <c r="B6336" s="306">
        <v>44505.394444458769</v>
      </c>
      <c r="C6336" s="304">
        <v>87.294619656034044</v>
      </c>
      <c r="D6336" s="305" t="s">
        <v>172</v>
      </c>
    </row>
    <row r="6337" spans="1:4" ht="14.5" customHeight="1" x14ac:dyDescent="0.35">
      <c r="A6337" s="1"/>
      <c r="B6337" s="306">
        <v>44505.395138903215</v>
      </c>
      <c r="C6337" s="304">
        <v>86.757869581220433</v>
      </c>
      <c r="D6337" s="305" t="s">
        <v>172</v>
      </c>
    </row>
    <row r="6338" spans="1:4" ht="14.5" customHeight="1" x14ac:dyDescent="0.35">
      <c r="A6338" s="1"/>
      <c r="B6338" s="306">
        <v>44505.395833347662</v>
      </c>
      <c r="C6338" s="304">
        <v>85.745694576764564</v>
      </c>
      <c r="D6338" s="305" t="s">
        <v>172</v>
      </c>
    </row>
    <row r="6339" spans="1:4" ht="14.5" customHeight="1" x14ac:dyDescent="0.35">
      <c r="A6339" s="1"/>
      <c r="B6339" s="306">
        <v>44505.396527792109</v>
      </c>
      <c r="C6339" s="304">
        <v>82.119198748878745</v>
      </c>
      <c r="D6339" s="305" t="s">
        <v>172</v>
      </c>
    </row>
    <row r="6340" spans="1:4" ht="14.5" customHeight="1" x14ac:dyDescent="0.35">
      <c r="A6340" s="1"/>
      <c r="B6340" s="306">
        <v>44505.397222236556</v>
      </c>
      <c r="C6340" s="304">
        <v>76.163746577212194</v>
      </c>
      <c r="D6340" s="305" t="s">
        <v>172</v>
      </c>
    </row>
    <row r="6341" spans="1:4" ht="14.5" customHeight="1" x14ac:dyDescent="0.35">
      <c r="A6341" s="1"/>
      <c r="B6341" s="306">
        <v>44505.397916681002</v>
      </c>
      <c r="C6341" s="304">
        <v>74.810243989236184</v>
      </c>
      <c r="D6341" s="305" t="s">
        <v>172</v>
      </c>
    </row>
    <row r="6342" spans="1:4" ht="14.5" customHeight="1" x14ac:dyDescent="0.35">
      <c r="A6342" s="1"/>
      <c r="B6342" s="306">
        <v>44505.398611125449</v>
      </c>
      <c r="C6342" s="304">
        <v>79.40441492670216</v>
      </c>
      <c r="D6342" s="305" t="s">
        <v>172</v>
      </c>
    </row>
    <row r="6343" spans="1:4" ht="14.5" customHeight="1" x14ac:dyDescent="0.35">
      <c r="A6343" s="1"/>
      <c r="B6343" s="306">
        <v>44505.399305569896</v>
      </c>
      <c r="C6343" s="304">
        <v>83.400629222889748</v>
      </c>
      <c r="D6343" s="305" t="s">
        <v>172</v>
      </c>
    </row>
    <row r="6344" spans="1:4" ht="14.5" customHeight="1" x14ac:dyDescent="0.35">
      <c r="A6344" s="1"/>
      <c r="B6344" s="306">
        <v>44505.400000014342</v>
      </c>
      <c r="C6344" s="304">
        <v>82.776147044766304</v>
      </c>
      <c r="D6344" s="305" t="s">
        <v>172</v>
      </c>
    </row>
    <row r="6345" spans="1:4" ht="14.5" customHeight="1" x14ac:dyDescent="0.35">
      <c r="A6345" s="1"/>
      <c r="B6345" s="306">
        <v>44505.400694458789</v>
      </c>
      <c r="C6345" s="304">
        <v>82.250017514452338</v>
      </c>
      <c r="D6345" s="305" t="s">
        <v>172</v>
      </c>
    </row>
    <row r="6346" spans="1:4" ht="14.5" customHeight="1" x14ac:dyDescent="0.35">
      <c r="A6346" s="1"/>
      <c r="B6346" s="306">
        <v>44505.401388903236</v>
      </c>
      <c r="C6346" s="304">
        <v>81.056029287644193</v>
      </c>
      <c r="D6346" s="305" t="s">
        <v>172</v>
      </c>
    </row>
    <row r="6347" spans="1:4" ht="14.5" customHeight="1" x14ac:dyDescent="0.35">
      <c r="A6347" s="1"/>
      <c r="B6347" s="306">
        <v>44505.402083347682</v>
      </c>
      <c r="C6347" s="304">
        <v>76.579424583089221</v>
      </c>
      <c r="D6347" s="305" t="s">
        <v>172</v>
      </c>
    </row>
    <row r="6348" spans="1:4" ht="14.5" customHeight="1" x14ac:dyDescent="0.35">
      <c r="A6348" s="1"/>
      <c r="B6348" s="306">
        <v>44505.402777792129</v>
      </c>
      <c r="C6348" s="304">
        <v>70.396418919196975</v>
      </c>
      <c r="D6348" s="305" t="s">
        <v>172</v>
      </c>
    </row>
    <row r="6349" spans="1:4" ht="14.5" customHeight="1" x14ac:dyDescent="0.35">
      <c r="A6349" s="1"/>
      <c r="B6349" s="306">
        <v>44505.403472236576</v>
      </c>
      <c r="C6349" s="304">
        <v>67.486811707890595</v>
      </c>
      <c r="D6349" s="305" t="s">
        <v>172</v>
      </c>
    </row>
    <row r="6350" spans="1:4" ht="14.5" customHeight="1" x14ac:dyDescent="0.35">
      <c r="A6350" s="1"/>
      <c r="B6350" s="306">
        <v>44505.404166681023</v>
      </c>
      <c r="C6350" s="304">
        <v>66.663719161949118</v>
      </c>
      <c r="D6350" s="305" t="s">
        <v>172</v>
      </c>
    </row>
    <row r="6351" spans="1:4" ht="14.5" customHeight="1" x14ac:dyDescent="0.35">
      <c r="A6351" s="1"/>
      <c r="B6351" s="306">
        <v>44505.404861125469</v>
      </c>
      <c r="C6351" s="304">
        <v>66.868150356765057</v>
      </c>
      <c r="D6351" s="305" t="s">
        <v>172</v>
      </c>
    </row>
    <row r="6352" spans="1:4" ht="14.5" customHeight="1" x14ac:dyDescent="0.35">
      <c r="A6352" s="1"/>
      <c r="B6352" s="306">
        <v>44505.405555569916</v>
      </c>
      <c r="C6352" s="304">
        <v>66.926936986799902</v>
      </c>
      <c r="D6352" s="305" t="s">
        <v>172</v>
      </c>
    </row>
    <row r="6353" spans="1:4" ht="14.5" customHeight="1" x14ac:dyDescent="0.35">
      <c r="A6353" s="1"/>
      <c r="B6353" s="306">
        <v>44505.406250014363</v>
      </c>
      <c r="C6353" s="304">
        <v>66.754977755925694</v>
      </c>
      <c r="D6353" s="305" t="s">
        <v>172</v>
      </c>
    </row>
    <row r="6354" spans="1:4" ht="14.5" customHeight="1" x14ac:dyDescent="0.35">
      <c r="A6354" s="1"/>
      <c r="B6354" s="306">
        <v>44505.406944458809</v>
      </c>
      <c r="C6354" s="304">
        <v>67.826753769655866</v>
      </c>
      <c r="D6354" s="305" t="s">
        <v>172</v>
      </c>
    </row>
    <row r="6355" spans="1:4" ht="14.5" customHeight="1" x14ac:dyDescent="0.35">
      <c r="A6355" s="1"/>
      <c r="B6355" s="306">
        <v>44505.407638903256</v>
      </c>
      <c r="C6355" s="304">
        <v>70.548553058666101</v>
      </c>
      <c r="D6355" s="305" t="s">
        <v>172</v>
      </c>
    </row>
    <row r="6356" spans="1:4" ht="14.5" customHeight="1" x14ac:dyDescent="0.35">
      <c r="A6356" s="1"/>
      <c r="B6356" s="306">
        <v>44505.408333347703</v>
      </c>
      <c r="C6356" s="304">
        <v>75.72029063715793</v>
      </c>
      <c r="D6356" s="305" t="s">
        <v>172</v>
      </c>
    </row>
    <row r="6357" spans="1:4" ht="14.5" customHeight="1" x14ac:dyDescent="0.35">
      <c r="A6357" s="1"/>
      <c r="B6357" s="306">
        <v>44505.40902779215</v>
      </c>
      <c r="C6357" s="304">
        <v>76.864323245741744</v>
      </c>
      <c r="D6357" s="305" t="s">
        <v>172</v>
      </c>
    </row>
    <row r="6358" spans="1:4" ht="14.5" customHeight="1" x14ac:dyDescent="0.35">
      <c r="A6358" s="1"/>
      <c r="B6358" s="306">
        <v>44505.409722236596</v>
      </c>
      <c r="C6358" s="304">
        <v>74.59127039646846</v>
      </c>
      <c r="D6358" s="305" t="s">
        <v>172</v>
      </c>
    </row>
    <row r="6359" spans="1:4" ht="14.5" customHeight="1" x14ac:dyDescent="0.35">
      <c r="A6359" s="1"/>
      <c r="B6359" s="306">
        <v>44505.410416681043</v>
      </c>
      <c r="C6359" s="304">
        <v>73.237873303874707</v>
      </c>
      <c r="D6359" s="305" t="s">
        <v>172</v>
      </c>
    </row>
    <row r="6360" spans="1:4" ht="14.5" customHeight="1" x14ac:dyDescent="0.35">
      <c r="A6360" s="1"/>
      <c r="B6360" s="306">
        <v>44505.41111112549</v>
      </c>
      <c r="C6360" s="304">
        <v>73.607302158999175</v>
      </c>
      <c r="D6360" s="305" t="s">
        <v>172</v>
      </c>
    </row>
    <row r="6361" spans="1:4" ht="14.5" customHeight="1" x14ac:dyDescent="0.35">
      <c r="A6361" s="1"/>
      <c r="B6361" s="306">
        <v>44505.411805569936</v>
      </c>
      <c r="C6361" s="304">
        <v>74.668872455850945</v>
      </c>
      <c r="D6361" s="305" t="s">
        <v>172</v>
      </c>
    </row>
    <row r="6362" spans="1:4" ht="14.5" customHeight="1" x14ac:dyDescent="0.35">
      <c r="A6362" s="1"/>
      <c r="B6362" s="306">
        <v>44505.412500014383</v>
      </c>
      <c r="C6362" s="304">
        <v>74.186256090782507</v>
      </c>
      <c r="D6362" s="305" t="s">
        <v>172</v>
      </c>
    </row>
    <row r="6363" spans="1:4" ht="14.5" customHeight="1" x14ac:dyDescent="0.35">
      <c r="A6363" s="1"/>
      <c r="B6363" s="306">
        <v>44505.41319445883</v>
      </c>
      <c r="C6363" s="304">
        <v>67.93430521811824</v>
      </c>
      <c r="D6363" s="305" t="s">
        <v>172</v>
      </c>
    </row>
    <row r="6364" spans="1:4" ht="14.5" customHeight="1" x14ac:dyDescent="0.35">
      <c r="A6364" s="1"/>
      <c r="B6364" s="306">
        <v>44505.413888903277</v>
      </c>
      <c r="C6364" s="304">
        <v>64.634557476373928</v>
      </c>
      <c r="D6364" s="305" t="s">
        <v>172</v>
      </c>
    </row>
    <row r="6365" spans="1:4" ht="14.5" customHeight="1" x14ac:dyDescent="0.35">
      <c r="A6365" s="1"/>
      <c r="B6365" s="306">
        <v>44505.414583347723</v>
      </c>
      <c r="C6365" s="304">
        <v>70.353906578828656</v>
      </c>
      <c r="D6365" s="305" t="s">
        <v>172</v>
      </c>
    </row>
    <row r="6366" spans="1:4" ht="14.5" customHeight="1" x14ac:dyDescent="0.35">
      <c r="A6366" s="1"/>
      <c r="B6366" s="306">
        <v>44505.41527779217</v>
      </c>
      <c r="C6366" s="304">
        <v>76.585046844624841</v>
      </c>
      <c r="D6366" s="305" t="s">
        <v>172</v>
      </c>
    </row>
    <row r="6367" spans="1:4" ht="14.5" customHeight="1" x14ac:dyDescent="0.35">
      <c r="A6367" s="1"/>
      <c r="B6367" s="306">
        <v>44505.415972236617</v>
      </c>
      <c r="C6367" s="304">
        <v>77.871405059822919</v>
      </c>
      <c r="D6367" s="305" t="s">
        <v>172</v>
      </c>
    </row>
    <row r="6368" spans="1:4" ht="14.5" customHeight="1" x14ac:dyDescent="0.35">
      <c r="A6368" s="1"/>
      <c r="B6368" s="306">
        <v>44505.416666681063</v>
      </c>
      <c r="C6368" s="304">
        <v>77.274892186588843</v>
      </c>
      <c r="D6368" s="305" t="s">
        <v>172</v>
      </c>
    </row>
    <row r="6369" spans="1:4" ht="14.5" customHeight="1" x14ac:dyDescent="0.35">
      <c r="A6369" s="1"/>
      <c r="B6369" s="306">
        <v>44505.41736112551</v>
      </c>
      <c r="C6369" s="304">
        <v>76.195301445284471</v>
      </c>
      <c r="D6369" s="305" t="s">
        <v>172</v>
      </c>
    </row>
    <row r="6370" spans="1:4" ht="14.5" customHeight="1" x14ac:dyDescent="0.35">
      <c r="A6370" s="1"/>
      <c r="B6370" s="306">
        <v>44505.418055569957</v>
      </c>
      <c r="C6370" s="304">
        <v>70.423030416844028</v>
      </c>
      <c r="D6370" s="305" t="s">
        <v>172</v>
      </c>
    </row>
    <row r="6371" spans="1:4" ht="14.5" customHeight="1" x14ac:dyDescent="0.35">
      <c r="A6371" s="1"/>
      <c r="B6371" s="306">
        <v>44505.418750014403</v>
      </c>
      <c r="C6371" s="304">
        <v>65.612786867521933</v>
      </c>
      <c r="D6371" s="305" t="s">
        <v>172</v>
      </c>
    </row>
    <row r="6372" spans="1:4" ht="14.5" customHeight="1" x14ac:dyDescent="0.35">
      <c r="A6372" s="1"/>
      <c r="B6372" s="306">
        <v>44505.41944445885</v>
      </c>
      <c r="C6372" s="304">
        <v>64.039986238731458</v>
      </c>
      <c r="D6372" s="305" t="s">
        <v>172</v>
      </c>
    </row>
    <row r="6373" spans="1:4" ht="14.5" customHeight="1" x14ac:dyDescent="0.35">
      <c r="A6373" s="1"/>
      <c r="B6373" s="306">
        <v>44505.420138903297</v>
      </c>
      <c r="C6373" s="304">
        <v>63.657636270892304</v>
      </c>
      <c r="D6373" s="305" t="s">
        <v>172</v>
      </c>
    </row>
    <row r="6374" spans="1:4" ht="14.5" customHeight="1" x14ac:dyDescent="0.35">
      <c r="A6374" s="1"/>
      <c r="B6374" s="306">
        <v>44505.420833347744</v>
      </c>
      <c r="C6374" s="304">
        <v>64.892229748924734</v>
      </c>
      <c r="D6374" s="305" t="s">
        <v>172</v>
      </c>
    </row>
    <row r="6375" spans="1:4" ht="14.5" customHeight="1" x14ac:dyDescent="0.35">
      <c r="A6375" s="1"/>
      <c r="B6375" s="306">
        <v>44505.42152779219</v>
      </c>
      <c r="C6375" s="304">
        <v>66.053964565162701</v>
      </c>
      <c r="D6375" s="305" t="s">
        <v>172</v>
      </c>
    </row>
    <row r="6376" spans="1:4" ht="14.5" customHeight="1" x14ac:dyDescent="0.35">
      <c r="A6376" s="1"/>
      <c r="B6376" s="306">
        <v>44505.422222236637</v>
      </c>
      <c r="C6376" s="304">
        <v>66.36748371107582</v>
      </c>
      <c r="D6376" s="305" t="s">
        <v>172</v>
      </c>
    </row>
    <row r="6377" spans="1:4" ht="14.5" customHeight="1" x14ac:dyDescent="0.35">
      <c r="A6377" s="1"/>
      <c r="B6377" s="306">
        <v>44505.422916681084</v>
      </c>
      <c r="C6377" s="304">
        <v>68.780172809810992</v>
      </c>
      <c r="D6377" s="305" t="s">
        <v>172</v>
      </c>
    </row>
    <row r="6378" spans="1:4" ht="14.5" customHeight="1" x14ac:dyDescent="0.35">
      <c r="A6378" s="1"/>
      <c r="B6378" s="306">
        <v>44505.42361112553</v>
      </c>
      <c r="C6378" s="304">
        <v>77.193839066902484</v>
      </c>
      <c r="D6378" s="305" t="s">
        <v>172</v>
      </c>
    </row>
    <row r="6379" spans="1:4" ht="14.5" customHeight="1" x14ac:dyDescent="0.35">
      <c r="A6379" s="1"/>
      <c r="B6379" s="306">
        <v>44505.424305569977</v>
      </c>
      <c r="C6379" s="304">
        <v>85.990553092353124</v>
      </c>
      <c r="D6379" s="305" t="s">
        <v>172</v>
      </c>
    </row>
    <row r="6380" spans="1:4" ht="14.5" customHeight="1" x14ac:dyDescent="0.35">
      <c r="A6380" s="1"/>
      <c r="B6380" s="306">
        <v>44505.425000014424</v>
      </c>
      <c r="C6380" s="304">
        <v>92.136011965640748</v>
      </c>
      <c r="D6380" s="305" t="s">
        <v>172</v>
      </c>
    </row>
    <row r="6381" spans="1:4" ht="14.5" customHeight="1" x14ac:dyDescent="0.35">
      <c r="A6381" s="1"/>
      <c r="B6381" s="306">
        <v>44505.425694458871</v>
      </c>
      <c r="C6381" s="304">
        <v>96.646139667039577</v>
      </c>
      <c r="D6381" s="305" t="s">
        <v>172</v>
      </c>
    </row>
    <row r="6382" spans="1:4" ht="14.5" customHeight="1" x14ac:dyDescent="0.35">
      <c r="A6382" s="1"/>
      <c r="B6382" s="306">
        <v>44505.426388903317</v>
      </c>
      <c r="C6382" s="304">
        <v>100.08423438803099</v>
      </c>
      <c r="D6382" s="305" t="s">
        <v>172</v>
      </c>
    </row>
    <row r="6383" spans="1:4" ht="14.5" customHeight="1" x14ac:dyDescent="0.35">
      <c r="A6383" s="1"/>
      <c r="B6383" s="306">
        <v>44505.427083347764</v>
      </c>
      <c r="C6383" s="304">
        <v>99.851747846114449</v>
      </c>
      <c r="D6383" s="305" t="s">
        <v>172</v>
      </c>
    </row>
    <row r="6384" spans="1:4" ht="14.5" customHeight="1" x14ac:dyDescent="0.35">
      <c r="A6384" s="1"/>
      <c r="B6384" s="306">
        <v>44505.427777792211</v>
      </c>
      <c r="C6384" s="304">
        <v>98.238280650185573</v>
      </c>
      <c r="D6384" s="305" t="s">
        <v>172</v>
      </c>
    </row>
    <row r="6385" spans="1:4" ht="14.5" customHeight="1" x14ac:dyDescent="0.35">
      <c r="A6385" s="1"/>
      <c r="B6385" s="306">
        <v>44505.428472236657</v>
      </c>
      <c r="C6385" s="304">
        <v>100.27482170549338</v>
      </c>
      <c r="D6385" s="305" t="s">
        <v>172</v>
      </c>
    </row>
    <row r="6386" spans="1:4" ht="14.5" customHeight="1" x14ac:dyDescent="0.35">
      <c r="A6386" s="1"/>
      <c r="B6386" s="306">
        <v>44505.429166681104</v>
      </c>
      <c r="C6386" s="304">
        <v>108.39942148790966</v>
      </c>
      <c r="D6386" s="305" t="s">
        <v>172</v>
      </c>
    </row>
    <row r="6387" spans="1:4" ht="14.5" customHeight="1" x14ac:dyDescent="0.35">
      <c r="A6387" s="1"/>
      <c r="B6387" s="306">
        <v>44505.429861125551</v>
      </c>
      <c r="C6387" s="304">
        <v>115.44005368166448</v>
      </c>
      <c r="D6387" s="305" t="s">
        <v>172</v>
      </c>
    </row>
    <row r="6388" spans="1:4" ht="14.5" customHeight="1" x14ac:dyDescent="0.35">
      <c r="A6388" s="1"/>
      <c r="B6388" s="306">
        <v>44505.430555569998</v>
      </c>
      <c r="C6388" s="304">
        <v>117.24582481393979</v>
      </c>
      <c r="D6388" s="305" t="s">
        <v>172</v>
      </c>
    </row>
    <row r="6389" spans="1:4" ht="14.5" customHeight="1" x14ac:dyDescent="0.35">
      <c r="A6389" s="1"/>
      <c r="B6389" s="306">
        <v>44505.431250014444</v>
      </c>
      <c r="C6389" s="304">
        <v>116.37751061661402</v>
      </c>
      <c r="D6389" s="305" t="s">
        <v>172</v>
      </c>
    </row>
    <row r="6390" spans="1:4" ht="14.5" customHeight="1" x14ac:dyDescent="0.35">
      <c r="A6390" s="1"/>
      <c r="B6390" s="306">
        <v>44505.431944458891</v>
      </c>
      <c r="C6390" s="304">
        <v>118.92203024180684</v>
      </c>
      <c r="D6390" s="305" t="s">
        <v>172</v>
      </c>
    </row>
    <row r="6391" spans="1:4" ht="14.5" customHeight="1" x14ac:dyDescent="0.35">
      <c r="A6391" s="1"/>
      <c r="B6391" s="306">
        <v>44505.432638903338</v>
      </c>
      <c r="C6391" s="304">
        <v>126.12263894948215</v>
      </c>
      <c r="D6391" s="305" t="s">
        <v>172</v>
      </c>
    </row>
    <row r="6392" spans="1:4" ht="14.5" customHeight="1" x14ac:dyDescent="0.35">
      <c r="A6392" s="1"/>
      <c r="B6392" s="306">
        <v>44505.433333347784</v>
      </c>
      <c r="C6392" s="304">
        <v>132.38972813749376</v>
      </c>
      <c r="D6392" s="305" t="s">
        <v>172</v>
      </c>
    </row>
    <row r="6393" spans="1:4" ht="14.5" customHeight="1" x14ac:dyDescent="0.35">
      <c r="A6393" s="1"/>
      <c r="B6393" s="306">
        <v>44505.434027792231</v>
      </c>
      <c r="C6393" s="304">
        <v>139.17862969809599</v>
      </c>
      <c r="D6393" s="305" t="s">
        <v>172</v>
      </c>
    </row>
    <row r="6394" spans="1:4" ht="14.5" customHeight="1" x14ac:dyDescent="0.35">
      <c r="A6394" s="1"/>
      <c r="B6394" s="306">
        <v>44505.434722236678</v>
      </c>
      <c r="C6394" s="304">
        <v>138.57060818445558</v>
      </c>
      <c r="D6394" s="305" t="s">
        <v>172</v>
      </c>
    </row>
    <row r="6395" spans="1:4" ht="14.5" customHeight="1" x14ac:dyDescent="0.35">
      <c r="A6395" s="1"/>
      <c r="B6395" s="306">
        <v>44505.435416681124</v>
      </c>
      <c r="C6395" s="304">
        <v>135.1884932880096</v>
      </c>
      <c r="D6395" s="305" t="s">
        <v>172</v>
      </c>
    </row>
    <row r="6396" spans="1:4" ht="14.5" customHeight="1" x14ac:dyDescent="0.35">
      <c r="A6396" s="1"/>
      <c r="B6396" s="306">
        <v>44505.436111125571</v>
      </c>
      <c r="C6396" s="304">
        <v>129.48214537094657</v>
      </c>
      <c r="D6396" s="305" t="s">
        <v>172</v>
      </c>
    </row>
    <row r="6397" spans="1:4" ht="14.5" customHeight="1" x14ac:dyDescent="0.35">
      <c r="A6397" s="1"/>
      <c r="B6397" s="306">
        <v>44505.436805570018</v>
      </c>
      <c r="C6397" s="304">
        <v>129.88995812700597</v>
      </c>
      <c r="D6397" s="305" t="s">
        <v>172</v>
      </c>
    </row>
    <row r="6398" spans="1:4" ht="14.5" customHeight="1" x14ac:dyDescent="0.35">
      <c r="A6398" s="1"/>
      <c r="B6398" s="306">
        <v>44505.437500014465</v>
      </c>
      <c r="C6398" s="304">
        <v>140.67343774782105</v>
      </c>
      <c r="D6398" s="305" t="s">
        <v>172</v>
      </c>
    </row>
    <row r="6399" spans="1:4" ht="14.5" customHeight="1" x14ac:dyDescent="0.35">
      <c r="A6399" s="1"/>
      <c r="B6399" s="306">
        <v>44505.438194458911</v>
      </c>
      <c r="C6399" s="304">
        <v>150.26049139617632</v>
      </c>
      <c r="D6399" s="305" t="s">
        <v>172</v>
      </c>
    </row>
    <row r="6400" spans="1:4" ht="14.5" customHeight="1" x14ac:dyDescent="0.35">
      <c r="A6400" s="1"/>
      <c r="B6400" s="306">
        <v>44505.438888903358</v>
      </c>
      <c r="C6400" s="304">
        <v>154.5636197523408</v>
      </c>
      <c r="D6400" s="305" t="s">
        <v>172</v>
      </c>
    </row>
    <row r="6401" spans="1:4" ht="14.5" customHeight="1" x14ac:dyDescent="0.35">
      <c r="A6401" s="1"/>
      <c r="B6401" s="306">
        <v>44505.439583347805</v>
      </c>
      <c r="C6401" s="304">
        <v>155.84447026824733</v>
      </c>
      <c r="D6401" s="305" t="s">
        <v>172</v>
      </c>
    </row>
    <row r="6402" spans="1:4" ht="14.5" customHeight="1" x14ac:dyDescent="0.35">
      <c r="A6402" s="1"/>
      <c r="B6402" s="306">
        <v>44505.440277792251</v>
      </c>
      <c r="C6402" s="304">
        <v>164.06449403916486</v>
      </c>
      <c r="D6402" s="305" t="s">
        <v>172</v>
      </c>
    </row>
    <row r="6403" spans="1:4" ht="14.5" customHeight="1" x14ac:dyDescent="0.35">
      <c r="A6403" s="1"/>
      <c r="B6403" s="306">
        <v>44505.440972236698</v>
      </c>
      <c r="C6403" s="304">
        <v>183.79444590918331</v>
      </c>
      <c r="D6403" s="305" t="s">
        <v>172</v>
      </c>
    </row>
    <row r="6404" spans="1:4" ht="14.5" customHeight="1" x14ac:dyDescent="0.35">
      <c r="A6404" s="1"/>
      <c r="B6404" s="306">
        <v>44505.441666681145</v>
      </c>
      <c r="C6404" s="304">
        <v>195.20682345347012</v>
      </c>
      <c r="D6404" s="305" t="s">
        <v>172</v>
      </c>
    </row>
    <row r="6405" spans="1:4" ht="14.5" customHeight="1" x14ac:dyDescent="0.35">
      <c r="A6405" s="1"/>
      <c r="B6405" s="306">
        <v>44505.442361125592</v>
      </c>
      <c r="C6405" s="304">
        <v>188.3596552381874</v>
      </c>
      <c r="D6405" s="305" t="s">
        <v>172</v>
      </c>
    </row>
    <row r="6406" spans="1:4" ht="14.5" customHeight="1" x14ac:dyDescent="0.35">
      <c r="A6406" s="1"/>
      <c r="B6406" s="306">
        <v>44505.443055570038</v>
      </c>
      <c r="C6406" s="304">
        <v>158.10196783449112</v>
      </c>
      <c r="D6406" s="305" t="s">
        <v>172</v>
      </c>
    </row>
    <row r="6407" spans="1:4" ht="14.5" customHeight="1" x14ac:dyDescent="0.35">
      <c r="A6407" s="1"/>
      <c r="B6407" s="306">
        <v>44505.443750014485</v>
      </c>
      <c r="C6407" s="304">
        <v>122.47758174406869</v>
      </c>
      <c r="D6407" s="305" t="s">
        <v>172</v>
      </c>
    </row>
    <row r="6408" spans="1:4" ht="14.5" customHeight="1" x14ac:dyDescent="0.35">
      <c r="A6408" s="1"/>
      <c r="B6408" s="306">
        <v>44505.444444458932</v>
      </c>
      <c r="C6408" s="304">
        <v>97.630497152009042</v>
      </c>
      <c r="D6408" s="305" t="s">
        <v>172</v>
      </c>
    </row>
    <row r="6409" spans="1:4" ht="14.5" customHeight="1" x14ac:dyDescent="0.35">
      <c r="A6409" s="1"/>
      <c r="B6409" s="306">
        <v>44505.445138903378</v>
      </c>
      <c r="C6409" s="304">
        <v>87.649960091199802</v>
      </c>
      <c r="D6409" s="305" t="s">
        <v>172</v>
      </c>
    </row>
    <row r="6410" spans="1:4" ht="14.5" customHeight="1" x14ac:dyDescent="0.35">
      <c r="A6410" s="1"/>
      <c r="B6410" s="306">
        <v>44505.445833347825</v>
      </c>
      <c r="C6410" s="304">
        <v>88.269985582547577</v>
      </c>
      <c r="D6410" s="305" t="s">
        <v>172</v>
      </c>
    </row>
    <row r="6411" spans="1:4" ht="14.5" customHeight="1" x14ac:dyDescent="0.35">
      <c r="A6411" s="1"/>
      <c r="B6411" s="306">
        <v>44505.446527792272</v>
      </c>
      <c r="C6411" s="304">
        <v>86.482378319385077</v>
      </c>
      <c r="D6411" s="305" t="s">
        <v>172</v>
      </c>
    </row>
    <row r="6412" spans="1:4" ht="14.5" customHeight="1" x14ac:dyDescent="0.35">
      <c r="A6412" s="1"/>
      <c r="B6412" s="306">
        <v>44505.447222236719</v>
      </c>
      <c r="C6412" s="304">
        <v>82.283934899964763</v>
      </c>
      <c r="D6412" s="305" t="s">
        <v>172</v>
      </c>
    </row>
    <row r="6413" spans="1:4" ht="14.5" customHeight="1" x14ac:dyDescent="0.35">
      <c r="A6413" s="1"/>
      <c r="B6413" s="306">
        <v>44505.447916681165</v>
      </c>
      <c r="C6413" s="304">
        <v>82.285485051539339</v>
      </c>
      <c r="D6413" s="305" t="s">
        <v>172</v>
      </c>
    </row>
    <row r="6414" spans="1:4" ht="14.5" customHeight="1" x14ac:dyDescent="0.35">
      <c r="A6414" s="1"/>
      <c r="B6414" s="306">
        <v>44505.448611125612</v>
      </c>
      <c r="C6414" s="304">
        <v>91.59995793823812</v>
      </c>
      <c r="D6414" s="305" t="s">
        <v>172</v>
      </c>
    </row>
    <row r="6415" spans="1:4" ht="14.5" customHeight="1" x14ac:dyDescent="0.35">
      <c r="A6415" s="1"/>
      <c r="B6415" s="306">
        <v>44505.449305570059</v>
      </c>
      <c r="C6415" s="304">
        <v>102.10767097913582</v>
      </c>
      <c r="D6415" s="305" t="s">
        <v>172</v>
      </c>
    </row>
    <row r="6416" spans="1:4" ht="14.5" customHeight="1" x14ac:dyDescent="0.35">
      <c r="A6416" s="1"/>
      <c r="B6416" s="306">
        <v>44505.450000014505</v>
      </c>
      <c r="C6416" s="304">
        <v>106.39132307003213</v>
      </c>
      <c r="D6416" s="305" t="s">
        <v>172</v>
      </c>
    </row>
    <row r="6417" spans="1:4" ht="14.5" customHeight="1" x14ac:dyDescent="0.35">
      <c r="A6417" s="1"/>
      <c r="B6417" s="306">
        <v>44505.450694458952</v>
      </c>
      <c r="C6417" s="304">
        <v>106.94789745508267</v>
      </c>
      <c r="D6417" s="305" t="s">
        <v>172</v>
      </c>
    </row>
    <row r="6418" spans="1:4" ht="14.5" customHeight="1" x14ac:dyDescent="0.35">
      <c r="A6418" s="1"/>
      <c r="B6418" s="306">
        <v>44505.451388903399</v>
      </c>
      <c r="C6418" s="304">
        <v>102.94021258066641</v>
      </c>
      <c r="D6418" s="305" t="s">
        <v>172</v>
      </c>
    </row>
    <row r="6419" spans="1:4" ht="14.5" customHeight="1" x14ac:dyDescent="0.35">
      <c r="A6419" s="1"/>
      <c r="B6419" s="306">
        <v>44505.452083347845</v>
      </c>
      <c r="C6419" s="304">
        <v>104.63740118417579</v>
      </c>
      <c r="D6419" s="305" t="s">
        <v>172</v>
      </c>
    </row>
    <row r="6420" spans="1:4" ht="14.5" customHeight="1" x14ac:dyDescent="0.35">
      <c r="A6420" s="1"/>
      <c r="B6420" s="306">
        <v>44505.452777792292</v>
      </c>
      <c r="C6420" s="304">
        <v>109.10136652298193</v>
      </c>
      <c r="D6420" s="305" t="s">
        <v>172</v>
      </c>
    </row>
    <row r="6421" spans="1:4" ht="14.5" customHeight="1" x14ac:dyDescent="0.35">
      <c r="A6421" s="1"/>
      <c r="B6421" s="306">
        <v>44505.453472236739</v>
      </c>
      <c r="C6421" s="304">
        <v>112.75085125007512</v>
      </c>
      <c r="D6421" s="305" t="s">
        <v>172</v>
      </c>
    </row>
    <row r="6422" spans="1:4" ht="14.5" customHeight="1" x14ac:dyDescent="0.35">
      <c r="A6422" s="1"/>
      <c r="B6422" s="306">
        <v>44505.454166681186</v>
      </c>
      <c r="C6422" s="304">
        <v>122.63545953697175</v>
      </c>
      <c r="D6422" s="305" t="s">
        <v>172</v>
      </c>
    </row>
    <row r="6423" spans="1:4" ht="14.5" customHeight="1" x14ac:dyDescent="0.35">
      <c r="A6423" s="1"/>
      <c r="B6423" s="306">
        <v>44505.454861125632</v>
      </c>
      <c r="C6423" s="304">
        <v>131.37104299098718</v>
      </c>
      <c r="D6423" s="305" t="s">
        <v>172</v>
      </c>
    </row>
    <row r="6424" spans="1:4" ht="14.5" customHeight="1" x14ac:dyDescent="0.35">
      <c r="A6424" s="1"/>
      <c r="B6424" s="306">
        <v>44505.455555570079</v>
      </c>
      <c r="C6424" s="304">
        <v>133.46751292684348</v>
      </c>
      <c r="D6424" s="305" t="s">
        <v>172</v>
      </c>
    </row>
    <row r="6425" spans="1:4" ht="14.5" customHeight="1" x14ac:dyDescent="0.35">
      <c r="A6425" s="1"/>
      <c r="B6425" s="306">
        <v>44505.456250014526</v>
      </c>
      <c r="C6425" s="304">
        <v>133.61247881740564</v>
      </c>
      <c r="D6425" s="305" t="s">
        <v>172</v>
      </c>
    </row>
    <row r="6426" spans="1:4" ht="14.5" customHeight="1" x14ac:dyDescent="0.35">
      <c r="A6426" s="1"/>
      <c r="B6426" s="306">
        <v>44505.456944458972</v>
      </c>
      <c r="C6426" s="304">
        <v>142.78467665611922</v>
      </c>
      <c r="D6426" s="305" t="s">
        <v>172</v>
      </c>
    </row>
    <row r="6427" spans="1:4" ht="14.5" customHeight="1" x14ac:dyDescent="0.35">
      <c r="A6427" s="1"/>
      <c r="B6427" s="306">
        <v>44505.457638903419</v>
      </c>
      <c r="C6427" s="304">
        <v>146.4826346801982</v>
      </c>
      <c r="D6427" s="305" t="s">
        <v>172</v>
      </c>
    </row>
    <row r="6428" spans="1:4" ht="14.5" customHeight="1" x14ac:dyDescent="0.35">
      <c r="A6428" s="1"/>
      <c r="B6428" s="306">
        <v>44505.458333347866</v>
      </c>
      <c r="C6428" s="304">
        <v>140.12084749389129</v>
      </c>
      <c r="D6428" s="305" t="s">
        <v>172</v>
      </c>
    </row>
    <row r="6429" spans="1:4" ht="14.5" customHeight="1" x14ac:dyDescent="0.35">
      <c r="A6429" s="1"/>
      <c r="B6429" s="306">
        <v>44505.459027792313</v>
      </c>
      <c r="C6429" s="304">
        <v>136.58040009824714</v>
      </c>
      <c r="D6429" s="305" t="s">
        <v>172</v>
      </c>
    </row>
    <row r="6430" spans="1:4" ht="14.5" customHeight="1" x14ac:dyDescent="0.35">
      <c r="A6430" s="1"/>
      <c r="B6430" s="306">
        <v>44505.459722236759</v>
      </c>
      <c r="C6430" s="304">
        <v>127.46029653548807</v>
      </c>
      <c r="D6430" s="305" t="s">
        <v>172</v>
      </c>
    </row>
    <row r="6431" spans="1:4" ht="14.5" customHeight="1" x14ac:dyDescent="0.35">
      <c r="A6431" s="1"/>
      <c r="B6431" s="306">
        <v>44505.460416681206</v>
      </c>
      <c r="C6431" s="304">
        <v>124.09377603400499</v>
      </c>
      <c r="D6431" s="305" t="s">
        <v>172</v>
      </c>
    </row>
    <row r="6432" spans="1:4" ht="14.5" customHeight="1" x14ac:dyDescent="0.35">
      <c r="A6432" s="1"/>
      <c r="B6432" s="306">
        <v>44505.461111125653</v>
      </c>
      <c r="C6432" s="304">
        <v>128.15041969641072</v>
      </c>
      <c r="D6432" s="305" t="s">
        <v>172</v>
      </c>
    </row>
    <row r="6433" spans="1:4" ht="14.5" customHeight="1" x14ac:dyDescent="0.35">
      <c r="A6433" s="1"/>
      <c r="B6433" s="306">
        <v>44505.461805570099</v>
      </c>
      <c r="C6433" s="304">
        <v>131.79242424572973</v>
      </c>
      <c r="D6433" s="305" t="s">
        <v>172</v>
      </c>
    </row>
    <row r="6434" spans="1:4" ht="14.5" customHeight="1" x14ac:dyDescent="0.35">
      <c r="A6434" s="1"/>
      <c r="B6434" s="306">
        <v>44505.462500014546</v>
      </c>
      <c r="C6434" s="304">
        <v>136.75234487302367</v>
      </c>
      <c r="D6434" s="305" t="s">
        <v>172</v>
      </c>
    </row>
    <row r="6435" spans="1:4" ht="14.5" customHeight="1" x14ac:dyDescent="0.35">
      <c r="A6435" s="1"/>
      <c r="B6435" s="306">
        <v>44505.463194458993</v>
      </c>
      <c r="C6435" s="304">
        <v>138.36752716429376</v>
      </c>
      <c r="D6435" s="305" t="s">
        <v>172</v>
      </c>
    </row>
    <row r="6436" spans="1:4" ht="14.5" customHeight="1" x14ac:dyDescent="0.35">
      <c r="A6436" s="1"/>
      <c r="B6436" s="306">
        <v>44505.46388890344</v>
      </c>
      <c r="C6436" s="304">
        <v>143.90538871519578</v>
      </c>
      <c r="D6436" s="305" t="s">
        <v>172</v>
      </c>
    </row>
    <row r="6437" spans="1:4" ht="14.5" customHeight="1" x14ac:dyDescent="0.35">
      <c r="A6437" s="1"/>
      <c r="B6437" s="306">
        <v>44505.464583347886</v>
      </c>
      <c r="C6437" s="304">
        <v>158.66813964614801</v>
      </c>
      <c r="D6437" s="305" t="s">
        <v>172</v>
      </c>
    </row>
    <row r="6438" spans="1:4" ht="14.5" customHeight="1" x14ac:dyDescent="0.35">
      <c r="A6438" s="1"/>
      <c r="B6438" s="306">
        <v>44505.465277792333</v>
      </c>
      <c r="C6438" s="304">
        <v>170.08650358131464</v>
      </c>
      <c r="D6438" s="305" t="s">
        <v>172</v>
      </c>
    </row>
    <row r="6439" spans="1:4" ht="14.5" customHeight="1" x14ac:dyDescent="0.35">
      <c r="A6439" s="1"/>
      <c r="B6439" s="306">
        <v>44505.46597223678</v>
      </c>
      <c r="C6439" s="304">
        <v>172.6636864412576</v>
      </c>
      <c r="D6439" s="305" t="s">
        <v>172</v>
      </c>
    </row>
    <row r="6440" spans="1:4" ht="14.5" customHeight="1" x14ac:dyDescent="0.35">
      <c r="A6440" s="1"/>
      <c r="B6440" s="306">
        <v>44505.466666681226</v>
      </c>
      <c r="C6440" s="304">
        <v>171.26209798979497</v>
      </c>
      <c r="D6440" s="305" t="s">
        <v>172</v>
      </c>
    </row>
    <row r="6441" spans="1:4" ht="14.5" customHeight="1" x14ac:dyDescent="0.35">
      <c r="A6441" s="1"/>
      <c r="B6441" s="306">
        <v>44505.467361125673</v>
      </c>
      <c r="C6441" s="304">
        <v>165.637239503356</v>
      </c>
      <c r="D6441" s="305" t="s">
        <v>172</v>
      </c>
    </row>
    <row r="6442" spans="1:4" ht="14.5" customHeight="1" x14ac:dyDescent="0.35">
      <c r="A6442" s="1"/>
      <c r="B6442" s="306">
        <v>44505.46805557012</v>
      </c>
      <c r="C6442" s="304">
        <v>149.94913930419523</v>
      </c>
      <c r="D6442" s="305" t="s">
        <v>172</v>
      </c>
    </row>
    <row r="6443" spans="1:4" ht="14.5" customHeight="1" x14ac:dyDescent="0.35">
      <c r="A6443" s="1"/>
      <c r="B6443" s="306">
        <v>44505.468750014566</v>
      </c>
      <c r="C6443" s="304">
        <v>138.19499166537233</v>
      </c>
      <c r="D6443" s="305" t="s">
        <v>172</v>
      </c>
    </row>
    <row r="6444" spans="1:4" ht="14.5" customHeight="1" x14ac:dyDescent="0.35">
      <c r="A6444" s="1"/>
      <c r="B6444" s="306">
        <v>44505.469444459013</v>
      </c>
      <c r="C6444" s="304">
        <v>133.59213369065353</v>
      </c>
      <c r="D6444" s="305" t="s">
        <v>172</v>
      </c>
    </row>
    <row r="6445" spans="1:4" ht="14.5" customHeight="1" x14ac:dyDescent="0.35">
      <c r="A6445" s="1"/>
      <c r="B6445" s="306">
        <v>44505.47013890346</v>
      </c>
      <c r="C6445" s="304">
        <v>128.44976459140889</v>
      </c>
      <c r="D6445" s="305" t="s">
        <v>172</v>
      </c>
    </row>
    <row r="6446" spans="1:4" ht="14.5" customHeight="1" x14ac:dyDescent="0.35">
      <c r="A6446" s="1"/>
      <c r="B6446" s="306">
        <v>44505.470833347907</v>
      </c>
      <c r="C6446" s="304">
        <v>122.90519558597977</v>
      </c>
      <c r="D6446" s="305" t="s">
        <v>172</v>
      </c>
    </row>
    <row r="6447" spans="1:4" ht="14.5" customHeight="1" x14ac:dyDescent="0.35">
      <c r="A6447" s="1"/>
      <c r="B6447" s="306">
        <v>44505.471527792353</v>
      </c>
      <c r="C6447" s="304">
        <v>121.14605399396387</v>
      </c>
      <c r="D6447" s="305" t="s">
        <v>172</v>
      </c>
    </row>
    <row r="6448" spans="1:4" ht="14.5" customHeight="1" x14ac:dyDescent="0.35">
      <c r="A6448" s="1"/>
      <c r="B6448" s="306">
        <v>44505.4722222368</v>
      </c>
      <c r="C6448" s="304">
        <v>121.78805339984052</v>
      </c>
      <c r="D6448" s="305" t="s">
        <v>172</v>
      </c>
    </row>
    <row r="6449" spans="1:4" ht="14.5" customHeight="1" x14ac:dyDescent="0.35">
      <c r="A6449" s="1"/>
      <c r="B6449" s="306">
        <v>44505.472916681247</v>
      </c>
      <c r="C6449" s="304">
        <v>124.5962406784684</v>
      </c>
      <c r="D6449" s="305" t="s">
        <v>172</v>
      </c>
    </row>
    <row r="6450" spans="1:4" ht="14.5" customHeight="1" x14ac:dyDescent="0.35">
      <c r="A6450" s="1"/>
      <c r="B6450" s="306">
        <v>44505.473611125693</v>
      </c>
      <c r="C6450" s="304">
        <v>131.42393940013523</v>
      </c>
      <c r="D6450" s="305" t="s">
        <v>172</v>
      </c>
    </row>
    <row r="6451" spans="1:4" ht="14.5" customHeight="1" x14ac:dyDescent="0.35">
      <c r="A6451" s="1"/>
      <c r="B6451" s="306">
        <v>44505.47430557014</v>
      </c>
      <c r="C6451" s="304">
        <v>141.33154840387482</v>
      </c>
      <c r="D6451" s="305" t="s">
        <v>172</v>
      </c>
    </row>
    <row r="6452" spans="1:4" ht="14.5" customHeight="1" x14ac:dyDescent="0.35">
      <c r="A6452" s="1"/>
      <c r="B6452" s="306">
        <v>44505.475000014587</v>
      </c>
      <c r="C6452" s="304">
        <v>143.44920566965206</v>
      </c>
      <c r="D6452" s="305" t="s">
        <v>172</v>
      </c>
    </row>
    <row r="6453" spans="1:4" ht="14.5" customHeight="1" x14ac:dyDescent="0.35">
      <c r="A6453" s="1"/>
      <c r="B6453" s="306">
        <v>44505.475694459034</v>
      </c>
      <c r="C6453" s="304">
        <v>140.10956774903462</v>
      </c>
      <c r="D6453" s="305" t="s">
        <v>172</v>
      </c>
    </row>
    <row r="6454" spans="1:4" ht="14.5" customHeight="1" x14ac:dyDescent="0.35">
      <c r="A6454" s="1"/>
      <c r="B6454" s="306">
        <v>44505.47638890348</v>
      </c>
      <c r="C6454" s="304">
        <v>137.83272641000804</v>
      </c>
      <c r="D6454" s="305" t="s">
        <v>172</v>
      </c>
    </row>
    <row r="6455" spans="1:4" ht="14.5" customHeight="1" x14ac:dyDescent="0.35">
      <c r="A6455" s="1"/>
      <c r="B6455" s="306">
        <v>44505.477083347927</v>
      </c>
      <c r="C6455" s="304">
        <v>139.31829925444131</v>
      </c>
      <c r="D6455" s="305" t="s">
        <v>172</v>
      </c>
    </row>
    <row r="6456" spans="1:4" ht="14.5" customHeight="1" x14ac:dyDescent="0.35">
      <c r="A6456" s="1"/>
      <c r="B6456" s="306">
        <v>44505.477777792374</v>
      </c>
      <c r="C6456" s="304">
        <v>136.36758468761886</v>
      </c>
      <c r="D6456" s="305" t="s">
        <v>172</v>
      </c>
    </row>
    <row r="6457" spans="1:4" ht="14.5" customHeight="1" x14ac:dyDescent="0.35">
      <c r="A6457" s="1"/>
      <c r="B6457" s="306">
        <v>44505.47847223682</v>
      </c>
      <c r="C6457" s="304">
        <v>131.21988958995789</v>
      </c>
      <c r="D6457" s="305" t="s">
        <v>172</v>
      </c>
    </row>
    <row r="6458" spans="1:4" ht="14.5" customHeight="1" x14ac:dyDescent="0.35">
      <c r="A6458" s="1"/>
      <c r="B6458" s="306">
        <v>44505.479166681267</v>
      </c>
      <c r="C6458" s="304">
        <v>124.13370437225095</v>
      </c>
      <c r="D6458" s="305" t="s">
        <v>172</v>
      </c>
    </row>
    <row r="6459" spans="1:4" ht="14.5" customHeight="1" x14ac:dyDescent="0.35">
      <c r="A6459" s="1"/>
      <c r="B6459" s="306">
        <v>44505.479861125714</v>
      </c>
      <c r="C6459" s="304">
        <v>116.88699432706731</v>
      </c>
      <c r="D6459" s="305" t="s">
        <v>172</v>
      </c>
    </row>
    <row r="6460" spans="1:4" ht="14.5" customHeight="1" x14ac:dyDescent="0.35">
      <c r="A6460" s="1"/>
      <c r="B6460" s="306">
        <v>44505.480555570161</v>
      </c>
      <c r="C6460" s="304">
        <v>109.83316773028346</v>
      </c>
      <c r="D6460" s="305" t="s">
        <v>172</v>
      </c>
    </row>
    <row r="6461" spans="1:4" ht="14.5" customHeight="1" x14ac:dyDescent="0.35">
      <c r="A6461" s="1"/>
      <c r="B6461" s="306">
        <v>44505.481250014607</v>
      </c>
      <c r="C6461" s="304">
        <v>104.45850090208697</v>
      </c>
      <c r="D6461" s="305" t="s">
        <v>172</v>
      </c>
    </row>
    <row r="6462" spans="1:4" ht="14.5" customHeight="1" x14ac:dyDescent="0.35">
      <c r="A6462" s="1"/>
      <c r="B6462" s="306">
        <v>44505.481944459054</v>
      </c>
      <c r="C6462" s="304">
        <v>100.24869416403041</v>
      </c>
      <c r="D6462" s="305" t="s">
        <v>172</v>
      </c>
    </row>
    <row r="6463" spans="1:4" ht="14.5" customHeight="1" x14ac:dyDescent="0.35">
      <c r="A6463" s="1"/>
      <c r="B6463" s="306">
        <v>44505.482638903501</v>
      </c>
      <c r="C6463" s="304">
        <v>95.803197721968175</v>
      </c>
      <c r="D6463" s="305" t="s">
        <v>172</v>
      </c>
    </row>
    <row r="6464" spans="1:4" ht="14.5" customHeight="1" x14ac:dyDescent="0.35">
      <c r="A6464" s="1"/>
      <c r="B6464" s="306">
        <v>44505.483333347947</v>
      </c>
      <c r="C6464" s="304">
        <v>91.135986988667483</v>
      </c>
      <c r="D6464" s="305" t="s">
        <v>172</v>
      </c>
    </row>
    <row r="6465" spans="1:4" ht="14.5" customHeight="1" x14ac:dyDescent="0.35">
      <c r="A6465" s="1"/>
      <c r="B6465" s="306">
        <v>44505.484027792394</v>
      </c>
      <c r="C6465" s="304">
        <v>90.260180575352081</v>
      </c>
      <c r="D6465" s="305" t="s">
        <v>172</v>
      </c>
    </row>
    <row r="6466" spans="1:4" ht="14.5" customHeight="1" x14ac:dyDescent="0.35">
      <c r="A6466" s="1"/>
      <c r="B6466" s="306">
        <v>44505.484722236841</v>
      </c>
      <c r="C6466" s="304">
        <v>95.540305114135847</v>
      </c>
      <c r="D6466" s="305" t="s">
        <v>172</v>
      </c>
    </row>
    <row r="6467" spans="1:4" ht="14.5" customHeight="1" x14ac:dyDescent="0.35">
      <c r="A6467" s="1"/>
      <c r="B6467" s="306">
        <v>44505.485416681287</v>
      </c>
      <c r="C6467" s="304">
        <v>97.126756941247734</v>
      </c>
      <c r="D6467" s="305" t="s">
        <v>172</v>
      </c>
    </row>
    <row r="6468" spans="1:4" ht="14.5" customHeight="1" x14ac:dyDescent="0.35">
      <c r="A6468" s="1"/>
      <c r="B6468" s="306">
        <v>44505.486111125734</v>
      </c>
      <c r="C6468" s="304">
        <v>94.967660180935255</v>
      </c>
      <c r="D6468" s="305" t="s">
        <v>172</v>
      </c>
    </row>
    <row r="6469" spans="1:4" ht="14.5" customHeight="1" x14ac:dyDescent="0.35">
      <c r="A6469" s="1"/>
      <c r="B6469" s="306">
        <v>44505.486805570181</v>
      </c>
      <c r="C6469" s="304">
        <v>88.528145192852634</v>
      </c>
      <c r="D6469" s="305" t="s">
        <v>172</v>
      </c>
    </row>
    <row r="6470" spans="1:4" ht="14.5" customHeight="1" x14ac:dyDescent="0.35">
      <c r="A6470" s="1"/>
      <c r="B6470" s="306">
        <v>44505.487500014628</v>
      </c>
      <c r="C6470" s="304">
        <v>80.531125158054053</v>
      </c>
      <c r="D6470" s="305" t="s">
        <v>172</v>
      </c>
    </row>
    <row r="6471" spans="1:4" ht="14.5" customHeight="1" x14ac:dyDescent="0.35">
      <c r="A6471" s="1"/>
      <c r="B6471" s="306">
        <v>44505.488194459074</v>
      </c>
      <c r="C6471" s="304">
        <v>74.810959006168801</v>
      </c>
      <c r="D6471" s="305" t="s">
        <v>172</v>
      </c>
    </row>
    <row r="6472" spans="1:4" ht="14.5" customHeight="1" x14ac:dyDescent="0.35">
      <c r="A6472" s="1"/>
      <c r="B6472" s="306">
        <v>44505.488888903521</v>
      </c>
      <c r="C6472" s="304">
        <v>72.254433292693776</v>
      </c>
      <c r="D6472" s="305" t="s">
        <v>172</v>
      </c>
    </row>
    <row r="6473" spans="1:4" ht="14.5" customHeight="1" x14ac:dyDescent="0.35">
      <c r="A6473" s="1"/>
      <c r="B6473" s="306">
        <v>44505.489583347968</v>
      </c>
      <c r="C6473" s="304">
        <v>70.215840418770682</v>
      </c>
      <c r="D6473" s="305" t="s">
        <v>172</v>
      </c>
    </row>
    <row r="6474" spans="1:4" ht="14.5" customHeight="1" x14ac:dyDescent="0.35">
      <c r="A6474" s="1"/>
      <c r="B6474" s="306">
        <v>44505.490277792414</v>
      </c>
      <c r="C6474" s="304">
        <v>67.444135205498114</v>
      </c>
      <c r="D6474" s="305" t="s">
        <v>172</v>
      </c>
    </row>
    <row r="6475" spans="1:4" ht="14.5" customHeight="1" x14ac:dyDescent="0.35">
      <c r="A6475" s="1"/>
      <c r="B6475" s="306">
        <v>44505.490972236861</v>
      </c>
      <c r="C6475" s="304">
        <v>64.795010189689734</v>
      </c>
      <c r="D6475" s="305" t="s">
        <v>172</v>
      </c>
    </row>
    <row r="6476" spans="1:4" ht="14.5" customHeight="1" x14ac:dyDescent="0.35">
      <c r="A6476" s="1"/>
      <c r="B6476" s="306">
        <v>44505.491666681308</v>
      </c>
      <c r="C6476" s="304">
        <v>62.423302095115652</v>
      </c>
      <c r="D6476" s="305" t="s">
        <v>172</v>
      </c>
    </row>
    <row r="6477" spans="1:4" ht="14.5" customHeight="1" x14ac:dyDescent="0.35">
      <c r="A6477" s="1"/>
      <c r="B6477" s="306">
        <v>44505.492361125755</v>
      </c>
      <c r="C6477" s="304">
        <v>59.789067330617883</v>
      </c>
      <c r="D6477" s="305" t="s">
        <v>172</v>
      </c>
    </row>
    <row r="6478" spans="1:4" ht="14.5" customHeight="1" x14ac:dyDescent="0.35">
      <c r="A6478" s="1"/>
      <c r="B6478" s="306">
        <v>44505.493055570201</v>
      </c>
      <c r="C6478" s="304">
        <v>58.766345121929774</v>
      </c>
      <c r="D6478" s="305" t="s">
        <v>172</v>
      </c>
    </row>
    <row r="6479" spans="1:4" ht="14.5" customHeight="1" x14ac:dyDescent="0.35">
      <c r="A6479" s="1"/>
      <c r="B6479" s="306">
        <v>44505.493750014648</v>
      </c>
      <c r="C6479" s="304">
        <v>56.672794210150215</v>
      </c>
      <c r="D6479" s="305" t="s">
        <v>172</v>
      </c>
    </row>
    <row r="6480" spans="1:4" ht="14.5" customHeight="1" x14ac:dyDescent="0.35">
      <c r="A6480" s="1"/>
      <c r="B6480" s="306">
        <v>44505.494444459095</v>
      </c>
      <c r="C6480" s="304">
        <v>51.185578442540525</v>
      </c>
      <c r="D6480" s="305" t="s">
        <v>172</v>
      </c>
    </row>
    <row r="6481" spans="1:4" ht="14.5" customHeight="1" x14ac:dyDescent="0.35">
      <c r="A6481" s="1"/>
      <c r="B6481" s="306">
        <v>44505.495138903541</v>
      </c>
      <c r="C6481" s="304">
        <v>45.087575811072988</v>
      </c>
      <c r="D6481" s="305" t="s">
        <v>172</v>
      </c>
    </row>
    <row r="6482" spans="1:4" ht="14.5" customHeight="1" x14ac:dyDescent="0.35">
      <c r="A6482" s="1"/>
      <c r="B6482" s="306">
        <v>44505.495833347988</v>
      </c>
      <c r="C6482" s="304">
        <v>42.33528175204313</v>
      </c>
      <c r="D6482" s="305" t="s">
        <v>172</v>
      </c>
    </row>
    <row r="6483" spans="1:4" ht="14.5" customHeight="1" x14ac:dyDescent="0.35">
      <c r="A6483" s="1"/>
      <c r="B6483" s="306">
        <v>44505.496527792435</v>
      </c>
      <c r="C6483" s="304">
        <v>41.746526548706846</v>
      </c>
      <c r="D6483" s="305" t="s">
        <v>172</v>
      </c>
    </row>
    <row r="6484" spans="1:4" ht="14.5" customHeight="1" x14ac:dyDescent="0.35">
      <c r="A6484" s="1"/>
      <c r="B6484" s="306">
        <v>44505.497222236881</v>
      </c>
      <c r="C6484" s="304">
        <v>41.423958205336625</v>
      </c>
      <c r="D6484" s="305" t="s">
        <v>172</v>
      </c>
    </row>
    <row r="6485" spans="1:4" ht="14.5" customHeight="1" x14ac:dyDescent="0.35">
      <c r="A6485" s="1"/>
      <c r="B6485" s="306">
        <v>44505.497916681328</v>
      </c>
      <c r="C6485" s="304">
        <v>40.033887384732949</v>
      </c>
      <c r="D6485" s="305" t="s">
        <v>172</v>
      </c>
    </row>
    <row r="6486" spans="1:4" ht="14.5" customHeight="1" x14ac:dyDescent="0.35">
      <c r="A6486" s="1"/>
      <c r="B6486" s="306">
        <v>44505.498611125775</v>
      </c>
      <c r="C6486" s="304">
        <v>38.719113537480979</v>
      </c>
      <c r="D6486" s="305" t="s">
        <v>172</v>
      </c>
    </row>
    <row r="6487" spans="1:4" ht="14.5" customHeight="1" x14ac:dyDescent="0.35">
      <c r="A6487" s="1"/>
      <c r="B6487" s="306">
        <v>44505.499305570222</v>
      </c>
      <c r="C6487" s="304">
        <v>36.2417623719329</v>
      </c>
      <c r="D6487" s="305" t="s">
        <v>172</v>
      </c>
    </row>
    <row r="6488" spans="1:4" ht="14.5" customHeight="1" x14ac:dyDescent="0.35">
      <c r="A6488" s="1"/>
      <c r="B6488" s="306">
        <v>44505.500000014668</v>
      </c>
      <c r="C6488" s="304">
        <v>14.152212062540157</v>
      </c>
      <c r="D6488" s="305" t="s">
        <v>170</v>
      </c>
    </row>
    <row r="6489" spans="1:4" ht="14.5" customHeight="1" x14ac:dyDescent="0.35">
      <c r="A6489" s="1"/>
      <c r="B6489" s="306">
        <v>44505.500694459115</v>
      </c>
      <c r="C6489" s="304">
        <v>40.588357090800613</v>
      </c>
      <c r="D6489" s="305" t="s">
        <v>172</v>
      </c>
    </row>
    <row r="6490" spans="1:4" ht="14.5" customHeight="1" x14ac:dyDescent="0.35">
      <c r="A6490" s="1"/>
      <c r="B6490" s="306">
        <v>44505.501388903562</v>
      </c>
      <c r="C6490" s="304">
        <v>42.078415874792455</v>
      </c>
      <c r="D6490" s="305" t="s">
        <v>172</v>
      </c>
    </row>
    <row r="6491" spans="1:4" ht="14.5" customHeight="1" x14ac:dyDescent="0.35">
      <c r="A6491" s="1"/>
      <c r="B6491" s="306">
        <v>44505.502083348008</v>
      </c>
      <c r="C6491" s="304">
        <v>44.169966223379987</v>
      </c>
      <c r="D6491" s="305" t="s">
        <v>172</v>
      </c>
    </row>
    <row r="6492" spans="1:4" ht="14.5" customHeight="1" x14ac:dyDescent="0.35">
      <c r="A6492" s="1"/>
      <c r="B6492" s="306">
        <v>44505.502777792455</v>
      </c>
      <c r="C6492" s="304">
        <v>41.914134995754772</v>
      </c>
      <c r="D6492" s="305" t="s">
        <v>172</v>
      </c>
    </row>
    <row r="6493" spans="1:4" ht="14.5" customHeight="1" x14ac:dyDescent="0.35">
      <c r="A6493" s="1"/>
      <c r="B6493" s="306">
        <v>44505.503472236902</v>
      </c>
      <c r="C6493" s="304">
        <v>38.801948831150852</v>
      </c>
      <c r="D6493" s="305" t="s">
        <v>172</v>
      </c>
    </row>
    <row r="6494" spans="1:4" ht="14.5" customHeight="1" x14ac:dyDescent="0.35">
      <c r="A6494" s="1"/>
      <c r="B6494" s="306">
        <v>44505.504166681349</v>
      </c>
      <c r="C6494" s="304">
        <v>39.283106737138588</v>
      </c>
      <c r="D6494" s="305" t="s">
        <v>172</v>
      </c>
    </row>
    <row r="6495" spans="1:4" ht="14.5" customHeight="1" x14ac:dyDescent="0.35">
      <c r="A6495" s="1"/>
      <c r="B6495" s="306">
        <v>44505.504861125795</v>
      </c>
      <c r="C6495" s="304">
        <v>40.896602827579287</v>
      </c>
      <c r="D6495" s="305" t="s">
        <v>172</v>
      </c>
    </row>
    <row r="6496" spans="1:4" ht="14.5" customHeight="1" x14ac:dyDescent="0.35">
      <c r="A6496" s="1"/>
      <c r="B6496" s="306">
        <v>44505.505555570242</v>
      </c>
      <c r="C6496" s="304">
        <v>41.361186429692317</v>
      </c>
      <c r="D6496" s="305" t="s">
        <v>172</v>
      </c>
    </row>
    <row r="6497" spans="1:4" ht="14.5" customHeight="1" x14ac:dyDescent="0.35">
      <c r="A6497" s="1"/>
      <c r="B6497" s="306">
        <v>44505.506250014689</v>
      </c>
      <c r="C6497" s="304">
        <v>41.906498868994341</v>
      </c>
      <c r="D6497" s="305" t="s">
        <v>172</v>
      </c>
    </row>
    <row r="6498" spans="1:4" ht="14.5" customHeight="1" x14ac:dyDescent="0.35">
      <c r="A6498" s="1"/>
      <c r="B6498" s="306">
        <v>44505.506944459135</v>
      </c>
      <c r="C6498" s="304">
        <v>42.753419871669998</v>
      </c>
      <c r="D6498" s="305" t="s">
        <v>172</v>
      </c>
    </row>
    <row r="6499" spans="1:4" ht="14.5" customHeight="1" x14ac:dyDescent="0.35">
      <c r="A6499" s="1"/>
      <c r="B6499" s="306">
        <v>44505.507638903582</v>
      </c>
      <c r="C6499" s="304">
        <v>42.759408386064266</v>
      </c>
      <c r="D6499" s="305" t="s">
        <v>172</v>
      </c>
    </row>
    <row r="6500" spans="1:4" ht="14.5" customHeight="1" x14ac:dyDescent="0.35">
      <c r="A6500" s="1"/>
      <c r="B6500" s="306">
        <v>44505.508333348029</v>
      </c>
      <c r="C6500" s="304">
        <v>43.146754453552418</v>
      </c>
      <c r="D6500" s="305" t="s">
        <v>172</v>
      </c>
    </row>
    <row r="6501" spans="1:4" ht="14.5" customHeight="1" x14ac:dyDescent="0.35">
      <c r="A6501" s="1"/>
      <c r="B6501" s="306">
        <v>44505.509027792476</v>
      </c>
      <c r="C6501" s="304">
        <v>45.668462285655551</v>
      </c>
      <c r="D6501" s="305" t="s">
        <v>172</v>
      </c>
    </row>
    <row r="6502" spans="1:4" ht="14.5" customHeight="1" x14ac:dyDescent="0.35">
      <c r="A6502" s="1"/>
      <c r="B6502" s="306">
        <v>44505.509722236922</v>
      </c>
      <c r="C6502" s="304">
        <v>45.22412988147407</v>
      </c>
      <c r="D6502" s="305" t="s">
        <v>172</v>
      </c>
    </row>
    <row r="6503" spans="1:4" ht="14.5" customHeight="1" x14ac:dyDescent="0.35">
      <c r="A6503" s="1"/>
      <c r="B6503" s="306">
        <v>44505.510416681369</v>
      </c>
      <c r="C6503" s="304">
        <v>45.218796098958897</v>
      </c>
      <c r="D6503" s="305" t="s">
        <v>172</v>
      </c>
    </row>
    <row r="6504" spans="1:4" ht="14.5" customHeight="1" x14ac:dyDescent="0.35">
      <c r="A6504" s="1"/>
      <c r="B6504" s="306">
        <v>44505.511111125816</v>
      </c>
      <c r="C6504" s="304">
        <v>43.510492856068112</v>
      </c>
      <c r="D6504" s="305" t="s">
        <v>172</v>
      </c>
    </row>
    <row r="6505" spans="1:4" ht="14.5" customHeight="1" x14ac:dyDescent="0.35">
      <c r="A6505" s="1"/>
      <c r="B6505" s="306">
        <v>44505.511805570262</v>
      </c>
      <c r="C6505" s="304">
        <v>39.107094809161694</v>
      </c>
      <c r="D6505" s="305" t="s">
        <v>172</v>
      </c>
    </row>
    <row r="6506" spans="1:4" ht="14.5" customHeight="1" x14ac:dyDescent="0.35">
      <c r="A6506" s="1"/>
      <c r="B6506" s="306">
        <v>44505.512500014709</v>
      </c>
      <c r="C6506" s="304">
        <v>37.068768788980861</v>
      </c>
      <c r="D6506" s="305" t="s">
        <v>172</v>
      </c>
    </row>
    <row r="6507" spans="1:4" ht="14.5" customHeight="1" x14ac:dyDescent="0.35">
      <c r="A6507" s="1"/>
      <c r="B6507" s="306">
        <v>44505.513194459156</v>
      </c>
      <c r="C6507" s="304">
        <v>38.120752298252775</v>
      </c>
      <c r="D6507" s="305" t="s">
        <v>172</v>
      </c>
    </row>
    <row r="6508" spans="1:4" ht="14.5" customHeight="1" x14ac:dyDescent="0.35">
      <c r="A6508" s="1"/>
      <c r="B6508" s="306">
        <v>44505.513888903602</v>
      </c>
      <c r="C6508" s="304">
        <v>39.593663415668807</v>
      </c>
      <c r="D6508" s="305" t="s">
        <v>172</v>
      </c>
    </row>
    <row r="6509" spans="1:4" ht="14.5" customHeight="1" x14ac:dyDescent="0.35">
      <c r="A6509" s="1"/>
      <c r="B6509" s="306">
        <v>44505.514583348049</v>
      </c>
      <c r="C6509" s="304">
        <v>39.967929377984063</v>
      </c>
      <c r="D6509" s="305" t="s">
        <v>172</v>
      </c>
    </row>
    <row r="6510" spans="1:4" ht="14.5" customHeight="1" x14ac:dyDescent="0.35">
      <c r="A6510" s="1"/>
      <c r="B6510" s="306">
        <v>44505.515277792496</v>
      </c>
      <c r="C6510" s="304">
        <v>40.521480426934431</v>
      </c>
      <c r="D6510" s="305" t="s">
        <v>172</v>
      </c>
    </row>
    <row r="6511" spans="1:4" ht="14.5" customHeight="1" x14ac:dyDescent="0.35">
      <c r="A6511" s="1"/>
      <c r="B6511" s="306">
        <v>44505.515972236943</v>
      </c>
      <c r="C6511" s="304">
        <v>41.788929273077521</v>
      </c>
      <c r="D6511" s="305" t="s">
        <v>172</v>
      </c>
    </row>
    <row r="6512" spans="1:4" ht="14.5" customHeight="1" x14ac:dyDescent="0.35">
      <c r="A6512" s="1"/>
      <c r="B6512" s="306">
        <v>44505.516666681389</v>
      </c>
      <c r="C6512" s="304">
        <v>43.829908483676263</v>
      </c>
      <c r="D6512" s="305" t="s">
        <v>172</v>
      </c>
    </row>
    <row r="6513" spans="1:4" ht="14.5" customHeight="1" x14ac:dyDescent="0.35">
      <c r="A6513" s="1"/>
      <c r="B6513" s="306">
        <v>44505.517361125836</v>
      </c>
      <c r="C6513" s="304">
        <v>47.350028914557576</v>
      </c>
      <c r="D6513" s="305" t="s">
        <v>172</v>
      </c>
    </row>
    <row r="6514" spans="1:4" ht="14.5" customHeight="1" x14ac:dyDescent="0.35">
      <c r="A6514" s="1"/>
      <c r="B6514" s="306">
        <v>44505.518055570283</v>
      </c>
      <c r="C6514" s="304">
        <v>49.271789468431962</v>
      </c>
      <c r="D6514" s="305" t="s">
        <v>172</v>
      </c>
    </row>
    <row r="6515" spans="1:4" ht="14.5" customHeight="1" x14ac:dyDescent="0.35">
      <c r="A6515" s="1"/>
      <c r="B6515" s="306">
        <v>44505.518750014729</v>
      </c>
      <c r="C6515" s="304">
        <v>47.280657268821962</v>
      </c>
      <c r="D6515" s="305" t="s">
        <v>172</v>
      </c>
    </row>
    <row r="6516" spans="1:4" ht="14.5" customHeight="1" x14ac:dyDescent="0.35">
      <c r="A6516" s="1"/>
      <c r="B6516" s="306">
        <v>44505.519444459176</v>
      </c>
      <c r="C6516" s="304">
        <v>45.512563752107475</v>
      </c>
      <c r="D6516" s="305" t="s">
        <v>172</v>
      </c>
    </row>
    <row r="6517" spans="1:4" ht="14.5" customHeight="1" x14ac:dyDescent="0.35">
      <c r="A6517" s="1"/>
      <c r="B6517" s="306">
        <v>44505.520138903623</v>
      </c>
      <c r="C6517" s="304">
        <v>46.041376070908157</v>
      </c>
      <c r="D6517" s="305" t="s">
        <v>172</v>
      </c>
    </row>
    <row r="6518" spans="1:4" ht="14.5" customHeight="1" x14ac:dyDescent="0.35">
      <c r="A6518" s="1"/>
      <c r="B6518" s="306">
        <v>44505.52083334807</v>
      </c>
      <c r="C6518" s="304">
        <v>49.856410161111853</v>
      </c>
      <c r="D6518" s="305" t="s">
        <v>172</v>
      </c>
    </row>
    <row r="6519" spans="1:4" ht="14.5" customHeight="1" x14ac:dyDescent="0.35">
      <c r="A6519" s="1"/>
      <c r="B6519" s="306">
        <v>44505.521527792516</v>
      </c>
      <c r="C6519" s="304">
        <v>51.721211792490791</v>
      </c>
      <c r="D6519" s="305" t="s">
        <v>172</v>
      </c>
    </row>
    <row r="6520" spans="1:4" ht="14.5" customHeight="1" x14ac:dyDescent="0.35">
      <c r="A6520" s="1"/>
      <c r="B6520" s="306">
        <v>44505.522222236963</v>
      </c>
      <c r="C6520" s="304">
        <v>53.571331024820878</v>
      </c>
      <c r="D6520" s="305" t="s">
        <v>172</v>
      </c>
    </row>
    <row r="6521" spans="1:4" ht="14.5" customHeight="1" x14ac:dyDescent="0.35">
      <c r="A6521" s="1"/>
      <c r="B6521" s="306">
        <v>44505.52291668141</v>
      </c>
      <c r="C6521" s="304">
        <v>56.367915437914782</v>
      </c>
      <c r="D6521" s="305" t="s">
        <v>172</v>
      </c>
    </row>
    <row r="6522" spans="1:4" ht="14.5" customHeight="1" x14ac:dyDescent="0.35">
      <c r="A6522" s="1"/>
      <c r="B6522" s="306">
        <v>44505.523611125856</v>
      </c>
      <c r="C6522" s="304">
        <v>60.132110909419133</v>
      </c>
      <c r="D6522" s="305" t="s">
        <v>172</v>
      </c>
    </row>
    <row r="6523" spans="1:4" ht="14.5" customHeight="1" x14ac:dyDescent="0.35">
      <c r="A6523" s="1"/>
      <c r="B6523" s="306">
        <v>44505.524305570303</v>
      </c>
      <c r="C6523" s="304">
        <v>63.431473804073178</v>
      </c>
      <c r="D6523" s="305" t="s">
        <v>172</v>
      </c>
    </row>
    <row r="6524" spans="1:4" ht="14.5" customHeight="1" x14ac:dyDescent="0.35">
      <c r="A6524" s="1"/>
      <c r="B6524" s="306">
        <v>44505.52500001475</v>
      </c>
      <c r="C6524" s="304">
        <v>67.404582211499417</v>
      </c>
      <c r="D6524" s="305" t="s">
        <v>172</v>
      </c>
    </row>
    <row r="6525" spans="1:4" ht="14.5" customHeight="1" x14ac:dyDescent="0.35">
      <c r="A6525" s="1"/>
      <c r="B6525" s="306">
        <v>44505.525694459197</v>
      </c>
      <c r="C6525" s="304">
        <v>67.821465630307401</v>
      </c>
      <c r="D6525" s="305" t="s">
        <v>172</v>
      </c>
    </row>
    <row r="6526" spans="1:4" ht="14.5" customHeight="1" x14ac:dyDescent="0.35">
      <c r="A6526" s="1"/>
      <c r="B6526" s="306">
        <v>44505.526388903643</v>
      </c>
      <c r="C6526" s="304">
        <v>65.794091178926948</v>
      </c>
      <c r="D6526" s="305" t="s">
        <v>172</v>
      </c>
    </row>
    <row r="6527" spans="1:4" ht="14.5" customHeight="1" x14ac:dyDescent="0.35">
      <c r="A6527" s="1"/>
      <c r="B6527" s="306">
        <v>44505.52708334809</v>
      </c>
      <c r="C6527" s="304">
        <v>67.569483328176048</v>
      </c>
      <c r="D6527" s="305" t="s">
        <v>172</v>
      </c>
    </row>
    <row r="6528" spans="1:4" ht="14.5" customHeight="1" x14ac:dyDescent="0.35">
      <c r="A6528" s="1"/>
      <c r="B6528" s="306">
        <v>44505.527777792537</v>
      </c>
      <c r="C6528" s="304">
        <v>66.698584058785727</v>
      </c>
      <c r="D6528" s="305" t="s">
        <v>172</v>
      </c>
    </row>
    <row r="6529" spans="1:4" ht="14.5" customHeight="1" x14ac:dyDescent="0.35">
      <c r="A6529" s="1"/>
      <c r="B6529" s="306">
        <v>44505.528472236983</v>
      </c>
      <c r="C6529" s="304">
        <v>64.042391079022977</v>
      </c>
      <c r="D6529" s="305" t="s">
        <v>172</v>
      </c>
    </row>
    <row r="6530" spans="1:4" ht="14.5" customHeight="1" x14ac:dyDescent="0.35">
      <c r="A6530" s="1"/>
      <c r="B6530" s="306">
        <v>44505.52916668143</v>
      </c>
      <c r="C6530" s="304">
        <v>65.960172815339561</v>
      </c>
      <c r="D6530" s="305" t="s">
        <v>172</v>
      </c>
    </row>
    <row r="6531" spans="1:4" ht="14.5" customHeight="1" x14ac:dyDescent="0.35">
      <c r="A6531" s="1"/>
      <c r="B6531" s="306">
        <v>44505.529861125877</v>
      </c>
      <c r="C6531" s="304">
        <v>70.204207485091558</v>
      </c>
      <c r="D6531" s="305" t="s">
        <v>172</v>
      </c>
    </row>
    <row r="6532" spans="1:4" ht="14.5" customHeight="1" x14ac:dyDescent="0.35">
      <c r="A6532" s="1"/>
      <c r="B6532" s="306">
        <v>44505.530555570323</v>
      </c>
      <c r="C6532" s="304">
        <v>72.233734989616394</v>
      </c>
      <c r="D6532" s="305" t="s">
        <v>172</v>
      </c>
    </row>
    <row r="6533" spans="1:4" ht="14.5" customHeight="1" x14ac:dyDescent="0.35">
      <c r="A6533" s="1"/>
      <c r="B6533" s="306">
        <v>44505.53125001477</v>
      </c>
      <c r="C6533" s="304">
        <v>75.642589069871846</v>
      </c>
      <c r="D6533" s="305" t="s">
        <v>172</v>
      </c>
    </row>
    <row r="6534" spans="1:4" ht="14.5" customHeight="1" x14ac:dyDescent="0.35">
      <c r="A6534" s="1"/>
      <c r="B6534" s="306">
        <v>44505.531944459217</v>
      </c>
      <c r="C6534" s="304">
        <v>77.960770188035283</v>
      </c>
      <c r="D6534" s="305" t="s">
        <v>172</v>
      </c>
    </row>
    <row r="6535" spans="1:4" ht="14.5" customHeight="1" x14ac:dyDescent="0.35">
      <c r="A6535" s="1"/>
      <c r="B6535" s="306">
        <v>44505.532638903664</v>
      </c>
      <c r="C6535" s="304">
        <v>78.158389824246598</v>
      </c>
      <c r="D6535" s="305" t="s">
        <v>172</v>
      </c>
    </row>
    <row r="6536" spans="1:4" ht="14.5" customHeight="1" x14ac:dyDescent="0.35">
      <c r="A6536" s="1"/>
      <c r="B6536" s="306">
        <v>44505.53333334811</v>
      </c>
      <c r="C6536" s="304">
        <v>77.780154480719162</v>
      </c>
      <c r="D6536" s="305" t="s">
        <v>172</v>
      </c>
    </row>
    <row r="6537" spans="1:4" ht="14.5" customHeight="1" x14ac:dyDescent="0.35">
      <c r="A6537" s="1"/>
      <c r="B6537" s="306">
        <v>44505.534027792557</v>
      </c>
      <c r="C6537" s="304">
        <v>81.675215392746026</v>
      </c>
      <c r="D6537" s="305" t="s">
        <v>172</v>
      </c>
    </row>
    <row r="6538" spans="1:4" ht="14.5" customHeight="1" x14ac:dyDescent="0.35">
      <c r="A6538" s="1"/>
      <c r="B6538" s="306">
        <v>44505.534722237004</v>
      </c>
      <c r="C6538" s="304">
        <v>94.943233493269261</v>
      </c>
      <c r="D6538" s="305" t="s">
        <v>172</v>
      </c>
    </row>
    <row r="6539" spans="1:4" ht="14.5" customHeight="1" x14ac:dyDescent="0.35">
      <c r="A6539" s="1"/>
      <c r="B6539" s="306">
        <v>44505.53541668145</v>
      </c>
      <c r="C6539" s="304">
        <v>103.73749941528853</v>
      </c>
      <c r="D6539" s="305" t="s">
        <v>172</v>
      </c>
    </row>
    <row r="6540" spans="1:4" ht="14.5" customHeight="1" x14ac:dyDescent="0.35">
      <c r="A6540" s="1"/>
      <c r="B6540" s="306">
        <v>44505.536111125897</v>
      </c>
      <c r="C6540" s="304">
        <v>110.99017919137259</v>
      </c>
      <c r="D6540" s="305" t="s">
        <v>172</v>
      </c>
    </row>
    <row r="6541" spans="1:4" ht="14.5" customHeight="1" x14ac:dyDescent="0.35">
      <c r="A6541" s="1"/>
      <c r="B6541" s="306">
        <v>44505.536805570344</v>
      </c>
      <c r="C6541" s="304">
        <v>117.33552004745191</v>
      </c>
      <c r="D6541" s="305" t="s">
        <v>172</v>
      </c>
    </row>
    <row r="6542" spans="1:4" ht="14.5" customHeight="1" x14ac:dyDescent="0.35">
      <c r="A6542" s="1"/>
      <c r="B6542" s="306">
        <v>44505.537500014791</v>
      </c>
      <c r="C6542" s="304">
        <v>117.63617435282988</v>
      </c>
      <c r="D6542" s="305" t="s">
        <v>172</v>
      </c>
    </row>
    <row r="6543" spans="1:4" ht="14.5" customHeight="1" x14ac:dyDescent="0.35">
      <c r="A6543" s="1"/>
      <c r="B6543" s="306">
        <v>44505.538194459237</v>
      </c>
      <c r="C6543" s="304">
        <v>124.55976855818298</v>
      </c>
      <c r="D6543" s="305" t="s">
        <v>172</v>
      </c>
    </row>
    <row r="6544" spans="1:4" ht="14.5" customHeight="1" x14ac:dyDescent="0.35">
      <c r="A6544" s="1"/>
      <c r="B6544" s="306">
        <v>44505.538888903684</v>
      </c>
      <c r="C6544" s="304">
        <v>139.82332277967362</v>
      </c>
      <c r="D6544" s="305" t="s">
        <v>172</v>
      </c>
    </row>
    <row r="6545" spans="1:4" ht="14.5" customHeight="1" x14ac:dyDescent="0.35">
      <c r="A6545" s="1"/>
      <c r="B6545" s="306">
        <v>44505.539583348131</v>
      </c>
      <c r="C6545" s="304">
        <v>158.16067611492085</v>
      </c>
      <c r="D6545" s="305" t="s">
        <v>172</v>
      </c>
    </row>
    <row r="6546" spans="1:4" ht="14.5" customHeight="1" x14ac:dyDescent="0.35">
      <c r="A6546" s="1"/>
      <c r="B6546" s="306">
        <v>44505.540277792577</v>
      </c>
      <c r="C6546" s="304">
        <v>118.00582382260085</v>
      </c>
      <c r="D6546" s="305" t="s">
        <v>172</v>
      </c>
    </row>
    <row r="6547" spans="1:4" ht="14.5" customHeight="1" x14ac:dyDescent="0.35">
      <c r="A6547" s="1"/>
      <c r="B6547" s="306">
        <v>44505.540972237024</v>
      </c>
      <c r="C6547" s="304">
        <v>102.22483883281045</v>
      </c>
      <c r="D6547" s="305" t="s">
        <v>172</v>
      </c>
    </row>
    <row r="6548" spans="1:4" ht="14.5" customHeight="1" x14ac:dyDescent="0.35">
      <c r="A6548" s="1"/>
      <c r="B6548" s="306">
        <v>44505.541666681471</v>
      </c>
      <c r="C6548" s="304">
        <v>90.698306616566455</v>
      </c>
      <c r="D6548" s="305" t="s">
        <v>172</v>
      </c>
    </row>
    <row r="6549" spans="1:4" ht="14.5" customHeight="1" x14ac:dyDescent="0.35">
      <c r="A6549" s="1"/>
      <c r="B6549" s="306">
        <v>44505.542361125918</v>
      </c>
      <c r="C6549" s="304">
        <v>79.550705763226148</v>
      </c>
      <c r="D6549" s="305" t="s">
        <v>172</v>
      </c>
    </row>
    <row r="6550" spans="1:4" ht="14.5" customHeight="1" x14ac:dyDescent="0.35">
      <c r="A6550" s="1"/>
      <c r="B6550" s="306">
        <v>44505.543055570364</v>
      </c>
      <c r="C6550" s="304">
        <v>80.162284539509955</v>
      </c>
      <c r="D6550" s="305" t="s">
        <v>172</v>
      </c>
    </row>
    <row r="6551" spans="1:4" ht="14.5" customHeight="1" x14ac:dyDescent="0.35">
      <c r="A6551" s="1"/>
      <c r="B6551" s="306">
        <v>44505.543750014811</v>
      </c>
      <c r="C6551" s="304">
        <v>81.21902144991715</v>
      </c>
      <c r="D6551" s="305" t="s">
        <v>172</v>
      </c>
    </row>
    <row r="6552" spans="1:4" ht="14.5" customHeight="1" x14ac:dyDescent="0.35">
      <c r="A6552" s="1"/>
      <c r="B6552" s="306">
        <v>44505.544444459258</v>
      </c>
      <c r="C6552" s="304">
        <v>77.070431724462352</v>
      </c>
      <c r="D6552" s="305" t="s">
        <v>172</v>
      </c>
    </row>
    <row r="6553" spans="1:4" ht="14.5" customHeight="1" x14ac:dyDescent="0.35">
      <c r="A6553" s="1"/>
      <c r="B6553" s="306">
        <v>44505.545138903704</v>
      </c>
      <c r="C6553" s="304">
        <v>72.058582567072392</v>
      </c>
      <c r="D6553" s="305" t="s">
        <v>172</v>
      </c>
    </row>
    <row r="6554" spans="1:4" ht="14.5" customHeight="1" x14ac:dyDescent="0.35">
      <c r="A6554" s="1"/>
      <c r="B6554" s="306">
        <v>44505.545833348151</v>
      </c>
      <c r="C6554" s="304">
        <v>69.460427907021952</v>
      </c>
      <c r="D6554" s="305" t="s">
        <v>172</v>
      </c>
    </row>
    <row r="6555" spans="1:4" ht="14.5" customHeight="1" x14ac:dyDescent="0.35">
      <c r="A6555" s="1"/>
      <c r="B6555" s="306">
        <v>44505.546527792598</v>
      </c>
      <c r="C6555" s="304">
        <v>68.983778154663739</v>
      </c>
      <c r="D6555" s="305" t="s">
        <v>172</v>
      </c>
    </row>
    <row r="6556" spans="1:4" ht="14.5" customHeight="1" x14ac:dyDescent="0.35">
      <c r="A6556" s="1"/>
      <c r="B6556" s="306">
        <v>44505.547222237044</v>
      </c>
      <c r="C6556" s="304">
        <v>68.318499618931668</v>
      </c>
      <c r="D6556" s="305" t="s">
        <v>172</v>
      </c>
    </row>
    <row r="6557" spans="1:4" ht="14.5" customHeight="1" x14ac:dyDescent="0.35">
      <c r="A6557" s="1"/>
      <c r="B6557" s="306">
        <v>44505.547916681491</v>
      </c>
      <c r="C6557" s="304">
        <v>66.796599133334041</v>
      </c>
      <c r="D6557" s="305" t="s">
        <v>172</v>
      </c>
    </row>
    <row r="6558" spans="1:4" ht="14.5" customHeight="1" x14ac:dyDescent="0.35">
      <c r="A6558" s="1"/>
      <c r="B6558" s="306">
        <v>44505.548611125938</v>
      </c>
      <c r="C6558" s="304">
        <v>64.303392621356764</v>
      </c>
      <c r="D6558" s="305" t="s">
        <v>172</v>
      </c>
    </row>
    <row r="6559" spans="1:4" ht="14.5" customHeight="1" x14ac:dyDescent="0.35">
      <c r="A6559" s="1"/>
      <c r="B6559" s="306">
        <v>44505.549305570385</v>
      </c>
      <c r="C6559" s="304">
        <v>61.340693941961703</v>
      </c>
      <c r="D6559" s="305" t="s">
        <v>172</v>
      </c>
    </row>
    <row r="6560" spans="1:4" ht="14.5" customHeight="1" x14ac:dyDescent="0.35">
      <c r="A6560" s="1"/>
      <c r="B6560" s="306">
        <v>44505.550000014831</v>
      </c>
      <c r="C6560" s="304">
        <v>58.697918331552259</v>
      </c>
      <c r="D6560" s="305" t="s">
        <v>172</v>
      </c>
    </row>
    <row r="6561" spans="1:4" ht="14.5" customHeight="1" x14ac:dyDescent="0.35">
      <c r="A6561" s="1"/>
      <c r="B6561" s="306">
        <v>44505.550694459278</v>
      </c>
      <c r="C6561" s="304">
        <v>61.51337011654978</v>
      </c>
      <c r="D6561" s="305" t="s">
        <v>172</v>
      </c>
    </row>
    <row r="6562" spans="1:4" ht="14.5" customHeight="1" x14ac:dyDescent="0.35">
      <c r="A6562" s="1"/>
      <c r="B6562" s="306">
        <v>44505.551388903725</v>
      </c>
      <c r="C6562" s="304">
        <v>64.548447440710149</v>
      </c>
      <c r="D6562" s="305" t="s">
        <v>172</v>
      </c>
    </row>
    <row r="6563" spans="1:4" ht="14.5" customHeight="1" x14ac:dyDescent="0.35">
      <c r="A6563" s="1"/>
      <c r="B6563" s="306">
        <v>44505.552083348171</v>
      </c>
      <c r="C6563" s="304">
        <v>62.519298387326607</v>
      </c>
      <c r="D6563" s="305" t="s">
        <v>172</v>
      </c>
    </row>
    <row r="6564" spans="1:4" ht="14.5" customHeight="1" x14ac:dyDescent="0.35">
      <c r="A6564" s="1"/>
      <c r="B6564" s="306">
        <v>44505.552777792618</v>
      </c>
      <c r="C6564" s="304">
        <v>60.895823134284001</v>
      </c>
      <c r="D6564" s="305" t="s">
        <v>172</v>
      </c>
    </row>
    <row r="6565" spans="1:4" ht="14.5" customHeight="1" x14ac:dyDescent="0.35">
      <c r="A6565" s="1"/>
      <c r="B6565" s="306">
        <v>44505.553472237065</v>
      </c>
      <c r="C6565" s="304">
        <v>59.451649623853157</v>
      </c>
      <c r="D6565" s="305" t="s">
        <v>172</v>
      </c>
    </row>
    <row r="6566" spans="1:4" ht="14.5" customHeight="1" x14ac:dyDescent="0.35">
      <c r="A6566" s="1"/>
      <c r="B6566" s="306">
        <v>44505.554166681512</v>
      </c>
      <c r="C6566" s="304">
        <v>58.563860717707819</v>
      </c>
      <c r="D6566" s="305" t="s">
        <v>172</v>
      </c>
    </row>
    <row r="6567" spans="1:4" ht="14.5" customHeight="1" x14ac:dyDescent="0.35">
      <c r="A6567" s="1"/>
      <c r="B6567" s="306">
        <v>44505.554861125958</v>
      </c>
      <c r="C6567" s="304">
        <v>57.258334147769105</v>
      </c>
      <c r="D6567" s="305" t="s">
        <v>172</v>
      </c>
    </row>
    <row r="6568" spans="1:4" ht="14.5" customHeight="1" x14ac:dyDescent="0.35">
      <c r="A6568" s="1"/>
      <c r="B6568" s="306">
        <v>44505.555555570405</v>
      </c>
      <c r="C6568" s="304">
        <v>57.048682946929084</v>
      </c>
      <c r="D6568" s="305" t="s">
        <v>172</v>
      </c>
    </row>
    <row r="6569" spans="1:4" ht="14.5" customHeight="1" x14ac:dyDescent="0.35">
      <c r="A6569" s="1"/>
      <c r="B6569" s="306">
        <v>44505.556250014852</v>
      </c>
      <c r="C6569" s="304">
        <v>59.153156032968155</v>
      </c>
      <c r="D6569" s="305" t="s">
        <v>172</v>
      </c>
    </row>
    <row r="6570" spans="1:4" ht="14.5" customHeight="1" x14ac:dyDescent="0.35">
      <c r="A6570" s="1"/>
      <c r="B6570" s="306">
        <v>44505.556944459298</v>
      </c>
      <c r="C6570" s="304">
        <v>60.270930636738193</v>
      </c>
      <c r="D6570" s="305" t="s">
        <v>172</v>
      </c>
    </row>
    <row r="6571" spans="1:4" ht="14.5" customHeight="1" x14ac:dyDescent="0.35">
      <c r="A6571" s="1"/>
      <c r="B6571" s="306">
        <v>44505.557638903745</v>
      </c>
      <c r="C6571" s="304">
        <v>60.040376016420005</v>
      </c>
      <c r="D6571" s="305" t="s">
        <v>172</v>
      </c>
    </row>
    <row r="6572" spans="1:4" ht="14.5" customHeight="1" x14ac:dyDescent="0.35">
      <c r="A6572" s="1"/>
      <c r="B6572" s="306">
        <v>44505.558333348192</v>
      </c>
      <c r="C6572" s="304">
        <v>60.281110920690118</v>
      </c>
      <c r="D6572" s="305" t="s">
        <v>172</v>
      </c>
    </row>
    <row r="6573" spans="1:4" ht="14.5" customHeight="1" x14ac:dyDescent="0.35">
      <c r="A6573" s="1"/>
      <c r="B6573" s="306">
        <v>44505.559027792639</v>
      </c>
      <c r="C6573" s="304">
        <v>62.133411536890584</v>
      </c>
      <c r="D6573" s="305" t="s">
        <v>172</v>
      </c>
    </row>
    <row r="6574" spans="1:4" ht="14.5" customHeight="1" x14ac:dyDescent="0.35">
      <c r="A6574" s="1"/>
      <c r="B6574" s="306">
        <v>44505.559722237085</v>
      </c>
      <c r="C6574" s="304">
        <v>63.303959085835956</v>
      </c>
      <c r="D6574" s="305" t="s">
        <v>172</v>
      </c>
    </row>
    <row r="6575" spans="1:4" ht="14.5" customHeight="1" x14ac:dyDescent="0.35">
      <c r="A6575" s="1"/>
      <c r="B6575" s="306">
        <v>44505.560416681532</v>
      </c>
      <c r="C6575" s="304">
        <v>62.672405729301197</v>
      </c>
      <c r="D6575" s="305" t="s">
        <v>172</v>
      </c>
    </row>
    <row r="6576" spans="1:4" ht="14.5" customHeight="1" x14ac:dyDescent="0.35">
      <c r="A6576" s="1"/>
      <c r="B6576" s="306">
        <v>44505.561111125979</v>
      </c>
      <c r="C6576" s="304">
        <v>62.717376096364269</v>
      </c>
      <c r="D6576" s="305" t="s">
        <v>172</v>
      </c>
    </row>
    <row r="6577" spans="1:4" ht="14.5" customHeight="1" x14ac:dyDescent="0.35">
      <c r="A6577" s="1"/>
      <c r="B6577" s="306">
        <v>44505.561805570425</v>
      </c>
      <c r="C6577" s="304">
        <v>62.718031610995723</v>
      </c>
      <c r="D6577" s="305" t="s">
        <v>172</v>
      </c>
    </row>
    <row r="6578" spans="1:4" ht="14.5" customHeight="1" x14ac:dyDescent="0.35">
      <c r="A6578" s="1"/>
      <c r="B6578" s="306">
        <v>44505.562500014872</v>
      </c>
      <c r="C6578" s="304">
        <v>62.39346669241592</v>
      </c>
      <c r="D6578" s="305" t="s">
        <v>172</v>
      </c>
    </row>
    <row r="6579" spans="1:4" ht="14.5" customHeight="1" x14ac:dyDescent="0.35">
      <c r="A6579" s="1"/>
      <c r="B6579" s="306">
        <v>44505.563194459319</v>
      </c>
      <c r="C6579" s="304">
        <v>59.584827233640439</v>
      </c>
      <c r="D6579" s="305" t="s">
        <v>172</v>
      </c>
    </row>
    <row r="6580" spans="1:4" ht="14.5" customHeight="1" x14ac:dyDescent="0.35">
      <c r="A6580" s="1"/>
      <c r="B6580" s="306">
        <v>44505.563888903765</v>
      </c>
      <c r="C6580" s="304">
        <v>58.773527248118384</v>
      </c>
      <c r="D6580" s="305" t="s">
        <v>172</v>
      </c>
    </row>
    <row r="6581" spans="1:4" ht="14.5" customHeight="1" x14ac:dyDescent="0.35">
      <c r="A6581" s="1"/>
      <c r="B6581" s="306">
        <v>44505.564583348212</v>
      </c>
      <c r="C6581" s="304">
        <v>59.898005512824362</v>
      </c>
      <c r="D6581" s="305" t="s">
        <v>172</v>
      </c>
    </row>
    <row r="6582" spans="1:4" ht="14.5" customHeight="1" x14ac:dyDescent="0.35">
      <c r="A6582" s="1"/>
      <c r="B6582" s="306">
        <v>44505.565277792659</v>
      </c>
      <c r="C6582" s="304">
        <v>58.243261858332943</v>
      </c>
      <c r="D6582" s="305" t="s">
        <v>172</v>
      </c>
    </row>
    <row r="6583" spans="1:4" ht="14.5" customHeight="1" x14ac:dyDescent="0.35">
      <c r="A6583" s="1"/>
      <c r="B6583" s="306">
        <v>44505.565972237106</v>
      </c>
      <c r="C6583" s="304">
        <v>57.751339305949905</v>
      </c>
      <c r="D6583" s="305" t="s">
        <v>172</v>
      </c>
    </row>
    <row r="6584" spans="1:4" ht="14.5" customHeight="1" x14ac:dyDescent="0.35">
      <c r="A6584" s="1"/>
      <c r="B6584" s="306">
        <v>44505.566666681552</v>
      </c>
      <c r="C6584" s="304">
        <v>58.558433761250733</v>
      </c>
      <c r="D6584" s="305" t="s">
        <v>172</v>
      </c>
    </row>
    <row r="6585" spans="1:4" ht="14.5" customHeight="1" x14ac:dyDescent="0.35">
      <c r="A6585" s="1"/>
      <c r="B6585" s="306">
        <v>44505.567361125999</v>
      </c>
      <c r="C6585" s="304">
        <v>57.530750536653798</v>
      </c>
      <c r="D6585" s="305" t="s">
        <v>172</v>
      </c>
    </row>
    <row r="6586" spans="1:4" ht="14.5" customHeight="1" x14ac:dyDescent="0.35">
      <c r="A6586" s="1"/>
      <c r="B6586" s="306">
        <v>44505.568055570446</v>
      </c>
      <c r="C6586" s="304">
        <v>60.032410380490667</v>
      </c>
      <c r="D6586" s="305" t="s">
        <v>172</v>
      </c>
    </row>
    <row r="6587" spans="1:4" ht="14.5" customHeight="1" x14ac:dyDescent="0.35">
      <c r="A6587" s="1"/>
      <c r="B6587" s="306">
        <v>44505.568750014892</v>
      </c>
      <c r="C6587" s="304">
        <v>61.5221270218249</v>
      </c>
      <c r="D6587" s="305" t="s">
        <v>172</v>
      </c>
    </row>
    <row r="6588" spans="1:4" ht="14.5" customHeight="1" x14ac:dyDescent="0.35">
      <c r="A6588" s="1"/>
      <c r="B6588" s="306">
        <v>44505.569444459339</v>
      </c>
      <c r="C6588" s="304">
        <v>60.75431633424887</v>
      </c>
      <c r="D6588" s="305" t="s">
        <v>172</v>
      </c>
    </row>
    <row r="6589" spans="1:4" ht="14.5" customHeight="1" x14ac:dyDescent="0.35">
      <c r="A6589" s="1"/>
      <c r="B6589" s="306">
        <v>44505.570138903786</v>
      </c>
      <c r="C6589" s="304">
        <v>59.413234252760112</v>
      </c>
      <c r="D6589" s="305" t="s">
        <v>172</v>
      </c>
    </row>
    <row r="6590" spans="1:4" ht="14.5" customHeight="1" x14ac:dyDescent="0.35">
      <c r="A6590" s="1"/>
      <c r="B6590" s="306">
        <v>44505.570833348233</v>
      </c>
      <c r="C6590" s="304">
        <v>63.785051582800222</v>
      </c>
      <c r="D6590" s="305" t="s">
        <v>172</v>
      </c>
    </row>
    <row r="6591" spans="1:4" ht="14.5" customHeight="1" x14ac:dyDescent="0.35">
      <c r="A6591" s="1"/>
      <c r="B6591" s="306">
        <v>44505.571527792679</v>
      </c>
      <c r="C6591" s="304">
        <v>64.602631966966626</v>
      </c>
      <c r="D6591" s="305" t="s">
        <v>172</v>
      </c>
    </row>
    <row r="6592" spans="1:4" ht="14.5" customHeight="1" x14ac:dyDescent="0.35">
      <c r="A6592" s="1"/>
      <c r="B6592" s="306">
        <v>44505.572222237126</v>
      </c>
      <c r="C6592" s="304">
        <v>63.270758806393133</v>
      </c>
      <c r="D6592" s="305" t="s">
        <v>172</v>
      </c>
    </row>
    <row r="6593" spans="1:4" ht="14.5" customHeight="1" x14ac:dyDescent="0.35">
      <c r="A6593" s="1"/>
      <c r="B6593" s="306">
        <v>44505.572916681573</v>
      </c>
      <c r="C6593" s="304">
        <v>65.342426210078216</v>
      </c>
      <c r="D6593" s="305" t="s">
        <v>172</v>
      </c>
    </row>
    <row r="6594" spans="1:4" ht="14.5" customHeight="1" x14ac:dyDescent="0.35">
      <c r="A6594" s="1"/>
      <c r="B6594" s="306">
        <v>44505.573611126019</v>
      </c>
      <c r="C6594" s="304">
        <v>65.79759411559111</v>
      </c>
      <c r="D6594" s="305" t="s">
        <v>172</v>
      </c>
    </row>
    <row r="6595" spans="1:4" ht="14.5" customHeight="1" x14ac:dyDescent="0.35">
      <c r="A6595" s="1"/>
      <c r="B6595" s="306">
        <v>44505.574305570466</v>
      </c>
      <c r="C6595" s="304">
        <v>67.435721118684157</v>
      </c>
      <c r="D6595" s="305" t="s">
        <v>172</v>
      </c>
    </row>
    <row r="6596" spans="1:4" ht="14.5" customHeight="1" x14ac:dyDescent="0.35">
      <c r="A6596" s="1"/>
      <c r="B6596" s="306">
        <v>44505.575000014913</v>
      </c>
      <c r="C6596" s="304">
        <v>65.205466124250478</v>
      </c>
      <c r="D6596" s="305" t="s">
        <v>172</v>
      </c>
    </row>
    <row r="6597" spans="1:4" ht="14.5" customHeight="1" x14ac:dyDescent="0.35">
      <c r="A6597" s="1"/>
      <c r="B6597" s="306">
        <v>44505.57569445936</v>
      </c>
      <c r="C6597" s="304">
        <v>70.955750902732447</v>
      </c>
      <c r="D6597" s="305" t="s">
        <v>172</v>
      </c>
    </row>
    <row r="6598" spans="1:4" ht="14.5" customHeight="1" x14ac:dyDescent="0.35">
      <c r="A6598" s="1"/>
      <c r="B6598" s="306">
        <v>44505.576388903806</v>
      </c>
      <c r="C6598" s="304">
        <v>71.508429320009114</v>
      </c>
      <c r="D6598" s="305" t="s">
        <v>172</v>
      </c>
    </row>
    <row r="6599" spans="1:4" ht="14.5" customHeight="1" x14ac:dyDescent="0.35">
      <c r="A6599" s="1"/>
      <c r="B6599" s="306">
        <v>44505.577083348253</v>
      </c>
      <c r="C6599" s="304">
        <v>73.413983818473454</v>
      </c>
      <c r="D6599" s="305" t="s">
        <v>172</v>
      </c>
    </row>
    <row r="6600" spans="1:4" ht="14.5" customHeight="1" x14ac:dyDescent="0.35">
      <c r="A6600" s="1"/>
      <c r="B6600" s="306">
        <v>44505.5777777927</v>
      </c>
      <c r="C6600" s="304">
        <v>74.304372425297814</v>
      </c>
      <c r="D6600" s="305" t="s">
        <v>172</v>
      </c>
    </row>
    <row r="6601" spans="1:4" ht="14.5" customHeight="1" x14ac:dyDescent="0.35">
      <c r="A6601" s="1"/>
      <c r="B6601" s="306">
        <v>44505.578472237146</v>
      </c>
      <c r="C6601" s="304">
        <v>73.026060472013583</v>
      </c>
      <c r="D6601" s="305" t="s">
        <v>172</v>
      </c>
    </row>
    <row r="6602" spans="1:4" ht="14.5" customHeight="1" x14ac:dyDescent="0.35">
      <c r="A6602" s="1"/>
      <c r="B6602" s="306">
        <v>44505.579166681593</v>
      </c>
      <c r="C6602" s="304">
        <v>73.225352770580983</v>
      </c>
      <c r="D6602" s="305" t="s">
        <v>172</v>
      </c>
    </row>
    <row r="6603" spans="1:4" ht="14.5" customHeight="1" x14ac:dyDescent="0.35">
      <c r="A6603" s="1"/>
      <c r="B6603" s="306">
        <v>44505.57986112604</v>
      </c>
      <c r="C6603" s="304">
        <v>73.840709270538838</v>
      </c>
      <c r="D6603" s="305" t="s">
        <v>172</v>
      </c>
    </row>
    <row r="6604" spans="1:4" ht="14.5" customHeight="1" x14ac:dyDescent="0.35">
      <c r="A6604" s="1"/>
      <c r="B6604" s="306">
        <v>44505.580555570486</v>
      </c>
      <c r="C6604" s="304">
        <v>71.383988020697146</v>
      </c>
      <c r="D6604" s="305" t="s">
        <v>172</v>
      </c>
    </row>
    <row r="6605" spans="1:4" ht="14.5" customHeight="1" x14ac:dyDescent="0.35">
      <c r="A6605" s="1"/>
      <c r="B6605" s="306">
        <v>44505.581250014933</v>
      </c>
      <c r="C6605" s="304">
        <v>75.157493444854239</v>
      </c>
      <c r="D6605" s="305" t="s">
        <v>172</v>
      </c>
    </row>
    <row r="6606" spans="1:4" ht="14.5" customHeight="1" x14ac:dyDescent="0.35">
      <c r="A6606" s="1"/>
      <c r="B6606" s="306">
        <v>44505.58194445938</v>
      </c>
      <c r="C6606" s="304">
        <v>77.585142500702446</v>
      </c>
      <c r="D6606" s="305" t="s">
        <v>172</v>
      </c>
    </row>
    <row r="6607" spans="1:4" ht="14.5" customHeight="1" x14ac:dyDescent="0.35">
      <c r="A6607" s="1"/>
      <c r="B6607" s="306">
        <v>44505.582638903827</v>
      </c>
      <c r="C6607" s="304">
        <v>76.309695707719456</v>
      </c>
      <c r="D6607" s="305" t="s">
        <v>172</v>
      </c>
    </row>
    <row r="6608" spans="1:4" ht="14.5" customHeight="1" x14ac:dyDescent="0.35">
      <c r="A6608" s="1"/>
      <c r="B6608" s="306">
        <v>44505.583333348273</v>
      </c>
      <c r="C6608" s="304">
        <v>75.136723835971978</v>
      </c>
      <c r="D6608" s="305" t="s">
        <v>172</v>
      </c>
    </row>
    <row r="6609" spans="1:4" ht="14.5" customHeight="1" x14ac:dyDescent="0.35">
      <c r="A6609" s="1"/>
      <c r="B6609" s="306">
        <v>44505.58402779272</v>
      </c>
      <c r="C6609" s="304">
        <v>76.377252355340175</v>
      </c>
      <c r="D6609" s="305" t="s">
        <v>172</v>
      </c>
    </row>
    <row r="6610" spans="1:4" ht="14.5" customHeight="1" x14ac:dyDescent="0.35">
      <c r="A6610" s="1"/>
      <c r="B6610" s="306">
        <v>44505.584722237167</v>
      </c>
      <c r="C6610" s="304">
        <v>77.391275686019796</v>
      </c>
      <c r="D6610" s="305" t="s">
        <v>172</v>
      </c>
    </row>
    <row r="6611" spans="1:4" ht="14.5" customHeight="1" x14ac:dyDescent="0.35">
      <c r="A6611" s="1"/>
      <c r="B6611" s="306">
        <v>44505.585416681613</v>
      </c>
      <c r="C6611" s="304">
        <v>75.005261268926546</v>
      </c>
      <c r="D6611" s="305" t="s">
        <v>172</v>
      </c>
    </row>
    <row r="6612" spans="1:4" ht="14.5" customHeight="1" x14ac:dyDescent="0.35">
      <c r="A6612" s="1"/>
      <c r="B6612" s="306">
        <v>44505.58611112606</v>
      </c>
      <c r="C6612" s="304">
        <v>76.178066694362016</v>
      </c>
      <c r="D6612" s="305" t="s">
        <v>172</v>
      </c>
    </row>
    <row r="6613" spans="1:4" ht="14.5" customHeight="1" x14ac:dyDescent="0.35">
      <c r="A6613" s="1"/>
      <c r="B6613" s="306">
        <v>44505.586805570507</v>
      </c>
      <c r="C6613" s="304">
        <v>76.586698333317571</v>
      </c>
      <c r="D6613" s="305" t="s">
        <v>172</v>
      </c>
    </row>
    <row r="6614" spans="1:4" ht="14.5" customHeight="1" x14ac:dyDescent="0.35">
      <c r="A6614" s="1"/>
      <c r="B6614" s="306">
        <v>44505.587500014954</v>
      </c>
      <c r="C6614" s="304">
        <v>75.672534520083957</v>
      </c>
      <c r="D6614" s="305" t="s">
        <v>172</v>
      </c>
    </row>
    <row r="6615" spans="1:4" ht="14.5" customHeight="1" x14ac:dyDescent="0.35">
      <c r="A6615" s="1"/>
      <c r="B6615" s="306">
        <v>44505.5881944594</v>
      </c>
      <c r="C6615" s="304">
        <v>73.323858461666774</v>
      </c>
      <c r="D6615" s="305" t="s">
        <v>172</v>
      </c>
    </row>
    <row r="6616" spans="1:4" ht="14.5" customHeight="1" x14ac:dyDescent="0.35">
      <c r="A6616" s="1"/>
      <c r="B6616" s="306">
        <v>44505.588888903847</v>
      </c>
      <c r="C6616" s="304">
        <v>75.645097947663942</v>
      </c>
      <c r="D6616" s="305" t="s">
        <v>172</v>
      </c>
    </row>
    <row r="6617" spans="1:4" ht="14.5" customHeight="1" x14ac:dyDescent="0.35">
      <c r="A6617" s="1"/>
      <c r="B6617" s="306">
        <v>44505.589583348294</v>
      </c>
      <c r="C6617" s="304">
        <v>74.444521601189621</v>
      </c>
      <c r="D6617" s="305" t="s">
        <v>172</v>
      </c>
    </row>
    <row r="6618" spans="1:4" ht="14.5" customHeight="1" x14ac:dyDescent="0.35">
      <c r="A6618" s="1"/>
      <c r="B6618" s="306">
        <v>44505.59027779274</v>
      </c>
      <c r="C6618" s="304">
        <v>74.529725734286089</v>
      </c>
      <c r="D6618" s="305" t="s">
        <v>172</v>
      </c>
    </row>
    <row r="6619" spans="1:4" ht="14.5" customHeight="1" x14ac:dyDescent="0.35">
      <c r="A6619" s="1"/>
      <c r="B6619" s="306">
        <v>44505.590972237187</v>
      </c>
      <c r="C6619" s="304">
        <v>74.927436967036925</v>
      </c>
      <c r="D6619" s="305" t="s">
        <v>172</v>
      </c>
    </row>
    <row r="6620" spans="1:4" ht="14.5" customHeight="1" x14ac:dyDescent="0.35">
      <c r="A6620" s="1"/>
      <c r="B6620" s="306">
        <v>44505.591666681634</v>
      </c>
      <c r="C6620" s="304">
        <v>74.435617309020984</v>
      </c>
      <c r="D6620" s="305" t="s">
        <v>172</v>
      </c>
    </row>
    <row r="6621" spans="1:4" ht="14.5" customHeight="1" x14ac:dyDescent="0.35">
      <c r="A6621" s="1"/>
      <c r="B6621" s="306">
        <v>44505.592361126081</v>
      </c>
      <c r="C6621" s="304">
        <v>74.655862167019706</v>
      </c>
      <c r="D6621" s="305" t="s">
        <v>172</v>
      </c>
    </row>
    <row r="6622" spans="1:4" ht="14.5" customHeight="1" x14ac:dyDescent="0.35">
      <c r="A6622" s="1"/>
      <c r="B6622" s="306">
        <v>44505.593055570527</v>
      </c>
      <c r="C6622" s="304">
        <v>74.565025668870661</v>
      </c>
      <c r="D6622" s="305" t="s">
        <v>172</v>
      </c>
    </row>
    <row r="6623" spans="1:4" ht="14.5" customHeight="1" x14ac:dyDescent="0.35">
      <c r="A6623" s="1"/>
      <c r="B6623" s="306">
        <v>44505.593750014974</v>
      </c>
      <c r="C6623" s="304">
        <v>75.837045980372935</v>
      </c>
      <c r="D6623" s="305" t="s">
        <v>172</v>
      </c>
    </row>
    <row r="6624" spans="1:4" ht="14.5" customHeight="1" x14ac:dyDescent="0.35">
      <c r="A6624" s="1"/>
      <c r="B6624" s="306">
        <v>44505.594444459421</v>
      </c>
      <c r="C6624" s="304">
        <v>74.912290962865029</v>
      </c>
      <c r="D6624" s="305" t="s">
        <v>172</v>
      </c>
    </row>
    <row r="6625" spans="1:4" ht="14.5" customHeight="1" x14ac:dyDescent="0.35">
      <c r="A6625" s="1"/>
      <c r="B6625" s="306">
        <v>44505.595138903867</v>
      </c>
      <c r="C6625" s="304">
        <v>77.124621215755667</v>
      </c>
      <c r="D6625" s="305" t="s">
        <v>172</v>
      </c>
    </row>
    <row r="6626" spans="1:4" ht="14.5" customHeight="1" x14ac:dyDescent="0.35">
      <c r="A6626" s="1"/>
      <c r="B6626" s="306">
        <v>44505.595833348314</v>
      </c>
      <c r="C6626" s="304">
        <v>76.890880376556495</v>
      </c>
      <c r="D6626" s="305" t="s">
        <v>172</v>
      </c>
    </row>
    <row r="6627" spans="1:4" ht="14.5" customHeight="1" x14ac:dyDescent="0.35">
      <c r="A6627" s="1"/>
      <c r="B6627" s="306">
        <v>44505.596527792761</v>
      </c>
      <c r="C6627" s="304">
        <v>76.897418002566937</v>
      </c>
      <c r="D6627" s="305" t="s">
        <v>172</v>
      </c>
    </row>
    <row r="6628" spans="1:4" ht="14.5" customHeight="1" x14ac:dyDescent="0.35">
      <c r="A6628" s="1"/>
      <c r="B6628" s="306">
        <v>44505.597222237207</v>
      </c>
      <c r="C6628" s="304">
        <v>75.894146733432237</v>
      </c>
      <c r="D6628" s="305" t="s">
        <v>172</v>
      </c>
    </row>
    <row r="6629" spans="1:4" ht="14.5" customHeight="1" x14ac:dyDescent="0.35">
      <c r="A6629" s="1"/>
      <c r="B6629" s="306">
        <v>44505.597916681654</v>
      </c>
      <c r="C6629" s="304">
        <v>74.562585007769911</v>
      </c>
      <c r="D6629" s="305" t="s">
        <v>172</v>
      </c>
    </row>
    <row r="6630" spans="1:4" ht="14.5" customHeight="1" x14ac:dyDescent="0.35">
      <c r="A6630" s="1"/>
      <c r="B6630" s="306">
        <v>44505.598611126101</v>
      </c>
      <c r="C6630" s="304">
        <v>75.191693756642053</v>
      </c>
      <c r="D6630" s="305" t="s">
        <v>172</v>
      </c>
    </row>
    <row r="6631" spans="1:4" ht="14.5" customHeight="1" x14ac:dyDescent="0.35">
      <c r="A6631" s="1"/>
      <c r="B6631" s="306">
        <v>44505.599305570548</v>
      </c>
      <c r="C6631" s="304">
        <v>74.817825844620046</v>
      </c>
      <c r="D6631" s="305" t="s">
        <v>172</v>
      </c>
    </row>
    <row r="6632" spans="1:4" ht="14.5" customHeight="1" x14ac:dyDescent="0.35">
      <c r="A6632" s="1"/>
      <c r="B6632" s="306">
        <v>44505.600000014994</v>
      </c>
      <c r="C6632" s="304">
        <v>74.012909261567984</v>
      </c>
      <c r="D6632" s="305" t="s">
        <v>172</v>
      </c>
    </row>
    <row r="6633" spans="1:4" ht="14.5" customHeight="1" x14ac:dyDescent="0.35">
      <c r="A6633" s="1"/>
      <c r="B6633" s="306">
        <v>44505.600694459441</v>
      </c>
      <c r="C6633" s="304">
        <v>72.859488640535474</v>
      </c>
      <c r="D6633" s="305" t="s">
        <v>172</v>
      </c>
    </row>
    <row r="6634" spans="1:4" ht="14.5" customHeight="1" x14ac:dyDescent="0.35">
      <c r="A6634" s="1"/>
      <c r="B6634" s="306">
        <v>44505.601388903888</v>
      </c>
      <c r="C6634" s="304">
        <v>70.994139105108715</v>
      </c>
      <c r="D6634" s="305" t="s">
        <v>172</v>
      </c>
    </row>
    <row r="6635" spans="1:4" ht="14.5" customHeight="1" x14ac:dyDescent="0.35">
      <c r="A6635" s="1"/>
      <c r="B6635" s="306">
        <v>44505.602083348334</v>
      </c>
      <c r="C6635" s="304">
        <v>70.515224146055218</v>
      </c>
      <c r="D6635" s="305" t="s">
        <v>172</v>
      </c>
    </row>
    <row r="6636" spans="1:4" ht="14.5" customHeight="1" x14ac:dyDescent="0.35">
      <c r="A6636" s="1"/>
      <c r="B6636" s="306">
        <v>44505.602777792781</v>
      </c>
      <c r="C6636" s="304">
        <v>69.101058571620769</v>
      </c>
      <c r="D6636" s="305" t="s">
        <v>172</v>
      </c>
    </row>
    <row r="6637" spans="1:4" ht="14.5" customHeight="1" x14ac:dyDescent="0.35">
      <c r="A6637" s="1"/>
      <c r="B6637" s="306">
        <v>44505.603472237228</v>
      </c>
      <c r="C6637" s="304">
        <v>67.698936241500391</v>
      </c>
      <c r="D6637" s="305" t="s">
        <v>172</v>
      </c>
    </row>
    <row r="6638" spans="1:4" ht="14.5" customHeight="1" x14ac:dyDescent="0.35">
      <c r="A6638" s="1"/>
      <c r="B6638" s="306">
        <v>44505.604166681675</v>
      </c>
      <c r="C6638" s="304">
        <v>66.805304811797882</v>
      </c>
      <c r="D6638" s="305" t="s">
        <v>172</v>
      </c>
    </row>
    <row r="6639" spans="1:4" ht="14.5" customHeight="1" x14ac:dyDescent="0.35">
      <c r="A6639" s="1"/>
      <c r="B6639" s="306">
        <v>44505.604861126121</v>
      </c>
      <c r="C6639" s="304">
        <v>65.252437444869429</v>
      </c>
      <c r="D6639" s="305" t="s">
        <v>172</v>
      </c>
    </row>
    <row r="6640" spans="1:4" ht="14.5" customHeight="1" x14ac:dyDescent="0.35">
      <c r="A6640" s="1"/>
      <c r="B6640" s="306">
        <v>44505.605555570568</v>
      </c>
      <c r="C6640" s="304">
        <v>64.462977999764064</v>
      </c>
      <c r="D6640" s="305" t="s">
        <v>172</v>
      </c>
    </row>
    <row r="6641" spans="1:4" ht="14.5" customHeight="1" x14ac:dyDescent="0.35">
      <c r="A6641" s="1"/>
      <c r="B6641" s="306">
        <v>44505.606250015015</v>
      </c>
      <c r="C6641" s="304">
        <v>63.088901647985523</v>
      </c>
      <c r="D6641" s="305" t="s">
        <v>172</v>
      </c>
    </row>
    <row r="6642" spans="1:4" ht="14.5" customHeight="1" x14ac:dyDescent="0.35">
      <c r="A6642" s="1"/>
      <c r="B6642" s="306">
        <v>44505.606944459461</v>
      </c>
      <c r="C6642" s="304">
        <v>61.85547676462447</v>
      </c>
      <c r="D6642" s="305" t="s">
        <v>172</v>
      </c>
    </row>
    <row r="6643" spans="1:4" ht="14.5" customHeight="1" x14ac:dyDescent="0.35">
      <c r="A6643" s="1"/>
      <c r="B6643" s="306">
        <v>44505.607638903908</v>
      </c>
      <c r="C6643" s="304">
        <v>60.962985397025477</v>
      </c>
      <c r="D6643" s="305" t="s">
        <v>172</v>
      </c>
    </row>
    <row r="6644" spans="1:4" ht="14.5" customHeight="1" x14ac:dyDescent="0.35">
      <c r="A6644" s="1"/>
      <c r="B6644" s="306">
        <v>44505.608333348355</v>
      </c>
      <c r="C6644" s="304">
        <v>59.283262430299267</v>
      </c>
      <c r="D6644" s="305" t="s">
        <v>172</v>
      </c>
    </row>
    <row r="6645" spans="1:4" ht="14.5" customHeight="1" x14ac:dyDescent="0.35">
      <c r="A6645" s="1"/>
      <c r="B6645" s="306">
        <v>44505.609027792801</v>
      </c>
      <c r="C6645" s="304">
        <v>56.937556732947513</v>
      </c>
      <c r="D6645" s="305" t="s">
        <v>172</v>
      </c>
    </row>
    <row r="6646" spans="1:4" ht="14.5" customHeight="1" x14ac:dyDescent="0.35">
      <c r="A6646" s="1"/>
      <c r="B6646" s="306">
        <v>44505.609722237248</v>
      </c>
      <c r="C6646" s="304">
        <v>56.57360616935766</v>
      </c>
      <c r="D6646" s="305" t="s">
        <v>172</v>
      </c>
    </row>
    <row r="6647" spans="1:4" ht="14.5" customHeight="1" x14ac:dyDescent="0.35">
      <c r="A6647" s="1"/>
      <c r="B6647" s="306">
        <v>44505.610416681695</v>
      </c>
      <c r="C6647" s="304">
        <v>55.367966218733152</v>
      </c>
      <c r="D6647" s="305" t="s">
        <v>172</v>
      </c>
    </row>
    <row r="6648" spans="1:4" ht="14.5" customHeight="1" x14ac:dyDescent="0.35">
      <c r="A6648" s="1"/>
      <c r="B6648" s="306">
        <v>44505.611111126142</v>
      </c>
      <c r="C6648" s="304">
        <v>53.988339664918989</v>
      </c>
      <c r="D6648" s="305" t="s">
        <v>172</v>
      </c>
    </row>
    <row r="6649" spans="1:4" ht="14.5" customHeight="1" x14ac:dyDescent="0.35">
      <c r="A6649" s="1"/>
      <c r="B6649" s="306">
        <v>44505.611805570588</v>
      </c>
      <c r="C6649" s="304">
        <v>53.155820016414509</v>
      </c>
      <c r="D6649" s="305" t="s">
        <v>172</v>
      </c>
    </row>
    <row r="6650" spans="1:4" ht="14.5" customHeight="1" x14ac:dyDescent="0.35">
      <c r="A6650" s="1"/>
      <c r="B6650" s="306">
        <v>44505.612500015035</v>
      </c>
      <c r="C6650" s="304">
        <v>50.989939207843662</v>
      </c>
      <c r="D6650" s="305" t="s">
        <v>172</v>
      </c>
    </row>
    <row r="6651" spans="1:4" ht="14.5" customHeight="1" x14ac:dyDescent="0.35">
      <c r="A6651" s="1"/>
      <c r="B6651" s="306">
        <v>44505.613194459482</v>
      </c>
      <c r="C6651" s="304">
        <v>50.56079108163928</v>
      </c>
      <c r="D6651" s="305" t="s">
        <v>172</v>
      </c>
    </row>
    <row r="6652" spans="1:4" ht="14.5" customHeight="1" x14ac:dyDescent="0.35">
      <c r="A6652" s="1"/>
      <c r="B6652" s="306">
        <v>44505.613888903928</v>
      </c>
      <c r="C6652" s="304">
        <v>49.457812471580112</v>
      </c>
      <c r="D6652" s="305" t="s">
        <v>172</v>
      </c>
    </row>
    <row r="6653" spans="1:4" ht="14.5" customHeight="1" x14ac:dyDescent="0.35">
      <c r="A6653" s="1"/>
      <c r="B6653" s="306">
        <v>44505.614583348375</v>
      </c>
      <c r="C6653" s="304">
        <v>48.302691429254871</v>
      </c>
      <c r="D6653" s="305" t="s">
        <v>172</v>
      </c>
    </row>
    <row r="6654" spans="1:4" ht="14.5" customHeight="1" x14ac:dyDescent="0.35">
      <c r="A6654" s="1"/>
      <c r="B6654" s="306">
        <v>44505.615277792822</v>
      </c>
      <c r="C6654" s="304">
        <v>47.791258292637458</v>
      </c>
      <c r="D6654" s="305" t="s">
        <v>172</v>
      </c>
    </row>
    <row r="6655" spans="1:4" ht="14.5" customHeight="1" x14ac:dyDescent="0.35">
      <c r="A6655" s="1"/>
      <c r="B6655" s="306">
        <v>44505.615972237269</v>
      </c>
      <c r="C6655" s="304">
        <v>46.724788094305161</v>
      </c>
      <c r="D6655" s="305" t="s">
        <v>172</v>
      </c>
    </row>
    <row r="6656" spans="1:4" ht="14.5" customHeight="1" x14ac:dyDescent="0.35">
      <c r="A6656" s="1"/>
      <c r="B6656" s="306">
        <v>44505.616666681715</v>
      </c>
      <c r="C6656" s="304">
        <v>46.233303461410102</v>
      </c>
      <c r="D6656" s="305" t="s">
        <v>172</v>
      </c>
    </row>
    <row r="6657" spans="1:4" ht="14.5" customHeight="1" x14ac:dyDescent="0.35">
      <c r="A6657" s="1"/>
      <c r="B6657" s="306">
        <v>44505.617361126162</v>
      </c>
      <c r="C6657" s="304">
        <v>44.973817364100249</v>
      </c>
      <c r="D6657" s="305" t="s">
        <v>172</v>
      </c>
    </row>
    <row r="6658" spans="1:4" ht="14.5" customHeight="1" x14ac:dyDescent="0.35">
      <c r="A6658" s="1"/>
      <c r="B6658" s="306">
        <v>44505.618055570609</v>
      </c>
      <c r="C6658" s="304">
        <v>45.497222344721862</v>
      </c>
      <c r="D6658" s="305" t="s">
        <v>172</v>
      </c>
    </row>
    <row r="6659" spans="1:4" ht="14.5" customHeight="1" x14ac:dyDescent="0.35">
      <c r="A6659" s="1"/>
      <c r="B6659" s="306">
        <v>44505.618750015055</v>
      </c>
      <c r="C6659" s="304">
        <v>45.63434485163404</v>
      </c>
      <c r="D6659" s="305" t="s">
        <v>172</v>
      </c>
    </row>
    <row r="6660" spans="1:4" ht="14.5" customHeight="1" x14ac:dyDescent="0.35">
      <c r="A6660" s="1"/>
      <c r="B6660" s="306">
        <v>44505.619444459502</v>
      </c>
      <c r="C6660" s="304">
        <v>46.910179882365625</v>
      </c>
      <c r="D6660" s="305" t="s">
        <v>172</v>
      </c>
    </row>
    <row r="6661" spans="1:4" ht="14.5" customHeight="1" x14ac:dyDescent="0.35">
      <c r="A6661" s="1"/>
      <c r="B6661" s="306">
        <v>44505.620138903949</v>
      </c>
      <c r="C6661" s="304">
        <v>60.058887395815688</v>
      </c>
      <c r="D6661" s="305" t="s">
        <v>172</v>
      </c>
    </row>
    <row r="6662" spans="1:4" ht="14.5" customHeight="1" x14ac:dyDescent="0.35">
      <c r="A6662" s="1"/>
      <c r="B6662" s="306">
        <v>44505.620833348396</v>
      </c>
      <c r="C6662" s="304">
        <v>65.729811452065277</v>
      </c>
      <c r="D6662" s="305" t="s">
        <v>172</v>
      </c>
    </row>
    <row r="6663" spans="1:4" ht="14.5" customHeight="1" x14ac:dyDescent="0.35">
      <c r="A6663" s="1"/>
      <c r="B6663" s="306">
        <v>44505.621527792842</v>
      </c>
      <c r="C6663" s="304">
        <v>62.547459817143199</v>
      </c>
      <c r="D6663" s="305" t="s">
        <v>172</v>
      </c>
    </row>
    <row r="6664" spans="1:4" ht="14.5" customHeight="1" x14ac:dyDescent="0.35">
      <c r="A6664" s="1"/>
      <c r="B6664" s="306">
        <v>44505.622222237289</v>
      </c>
      <c r="C6664" s="304">
        <v>52.794178264404763</v>
      </c>
      <c r="D6664" s="305" t="s">
        <v>172</v>
      </c>
    </row>
    <row r="6665" spans="1:4" ht="14.5" customHeight="1" x14ac:dyDescent="0.35">
      <c r="A6665" s="1"/>
      <c r="B6665" s="306">
        <v>44505.622916681736</v>
      </c>
      <c r="C6665" s="304">
        <v>45.951494384084555</v>
      </c>
      <c r="D6665" s="305" t="s">
        <v>172</v>
      </c>
    </row>
    <row r="6666" spans="1:4" ht="14.5" customHeight="1" x14ac:dyDescent="0.35">
      <c r="A6666" s="1"/>
      <c r="B6666" s="306">
        <v>44505.623611126182</v>
      </c>
      <c r="C6666" s="304">
        <v>42.380205237471579</v>
      </c>
      <c r="D6666" s="305" t="s">
        <v>172</v>
      </c>
    </row>
    <row r="6667" spans="1:4" ht="14.5" customHeight="1" x14ac:dyDescent="0.35">
      <c r="A6667" s="1"/>
      <c r="B6667" s="306">
        <v>44505.624305570629</v>
      </c>
      <c r="C6667" s="304">
        <v>39.512550233164802</v>
      </c>
      <c r="D6667" s="305" t="s">
        <v>172</v>
      </c>
    </row>
    <row r="6668" spans="1:4" ht="14.5" customHeight="1" x14ac:dyDescent="0.35">
      <c r="A6668" s="1"/>
      <c r="B6668" s="306">
        <v>44505.625000015076</v>
      </c>
      <c r="C6668" s="304">
        <v>36.923170916387853</v>
      </c>
      <c r="D6668" s="305" t="s">
        <v>172</v>
      </c>
    </row>
    <row r="6669" spans="1:4" ht="14.5" customHeight="1" x14ac:dyDescent="0.35">
      <c r="A6669" s="1"/>
      <c r="B6669" s="306">
        <v>44505.625694459522</v>
      </c>
      <c r="C6669" s="304">
        <v>34.703882587691382</v>
      </c>
      <c r="D6669" s="305" t="s">
        <v>172</v>
      </c>
    </row>
    <row r="6670" spans="1:4" ht="14.5" customHeight="1" x14ac:dyDescent="0.35">
      <c r="A6670" s="1"/>
      <c r="B6670" s="306">
        <v>44505.626388903969</v>
      </c>
      <c r="C6670" s="304">
        <v>33.018512651976195</v>
      </c>
      <c r="D6670" s="305" t="s">
        <v>172</v>
      </c>
    </row>
    <row r="6671" spans="1:4" ht="14.5" customHeight="1" x14ac:dyDescent="0.35">
      <c r="A6671" s="1"/>
      <c r="B6671" s="306">
        <v>44505.627083348416</v>
      </c>
      <c r="C6671" s="304">
        <v>31.409771245313458</v>
      </c>
      <c r="D6671" s="305" t="s">
        <v>172</v>
      </c>
    </row>
    <row r="6672" spans="1:4" ht="14.5" customHeight="1" x14ac:dyDescent="0.35">
      <c r="A6672" s="1"/>
      <c r="B6672" s="306">
        <v>44505.627777792863</v>
      </c>
      <c r="C6672" s="304">
        <v>30.053845348808196</v>
      </c>
      <c r="D6672" s="305" t="s">
        <v>172</v>
      </c>
    </row>
    <row r="6673" spans="1:4" ht="14.5" customHeight="1" x14ac:dyDescent="0.35">
      <c r="A6673" s="1"/>
      <c r="B6673" s="306">
        <v>44505.628472237309</v>
      </c>
      <c r="C6673" s="304">
        <v>29.155917060763748</v>
      </c>
      <c r="D6673" s="305" t="s">
        <v>172</v>
      </c>
    </row>
    <row r="6674" spans="1:4" ht="14.5" customHeight="1" x14ac:dyDescent="0.35">
      <c r="A6674" s="1"/>
      <c r="B6674" s="306">
        <v>44505.629166681756</v>
      </c>
      <c r="C6674" s="304">
        <v>27.631786340587134</v>
      </c>
      <c r="D6674" s="305" t="s">
        <v>172</v>
      </c>
    </row>
    <row r="6675" spans="1:4" ht="14.5" customHeight="1" x14ac:dyDescent="0.35">
      <c r="A6675" s="1"/>
      <c r="B6675" s="306">
        <v>44505.629861126203</v>
      </c>
      <c r="C6675" s="304">
        <v>27.398210149200168</v>
      </c>
      <c r="D6675" s="305" t="s">
        <v>172</v>
      </c>
    </row>
    <row r="6676" spans="1:4" ht="14.5" customHeight="1" x14ac:dyDescent="0.35">
      <c r="A6676" s="1"/>
      <c r="B6676" s="306">
        <v>44505.630555570649</v>
      </c>
      <c r="C6676" s="304">
        <v>29.987222420513476</v>
      </c>
      <c r="D6676" s="305" t="s">
        <v>172</v>
      </c>
    </row>
    <row r="6677" spans="1:4" ht="14.5" customHeight="1" x14ac:dyDescent="0.35">
      <c r="A6677" s="1"/>
      <c r="B6677" s="306">
        <v>44505.631250015096</v>
      </c>
      <c r="C6677" s="304">
        <v>29.063067447129772</v>
      </c>
      <c r="D6677" s="305" t="s">
        <v>172</v>
      </c>
    </row>
    <row r="6678" spans="1:4" ht="14.5" customHeight="1" x14ac:dyDescent="0.35">
      <c r="A6678" s="1"/>
      <c r="B6678" s="306">
        <v>44505.631944459543</v>
      </c>
      <c r="C6678" s="304">
        <v>27.253515592442032</v>
      </c>
      <c r="D6678" s="305" t="s">
        <v>172</v>
      </c>
    </row>
    <row r="6679" spans="1:4" ht="14.5" customHeight="1" x14ac:dyDescent="0.35">
      <c r="A6679" s="1"/>
      <c r="B6679" s="306">
        <v>44505.63263890399</v>
      </c>
      <c r="C6679" s="304">
        <v>25.137114514997908</v>
      </c>
      <c r="D6679" s="305" t="s">
        <v>172</v>
      </c>
    </row>
    <row r="6680" spans="1:4" ht="14.5" customHeight="1" x14ac:dyDescent="0.35">
      <c r="A6680" s="1"/>
      <c r="B6680" s="306">
        <v>44505.633333348436</v>
      </c>
      <c r="C6680" s="304">
        <v>23.856862355372382</v>
      </c>
      <c r="D6680" s="305" t="s">
        <v>172</v>
      </c>
    </row>
    <row r="6681" spans="1:4" ht="14.5" customHeight="1" x14ac:dyDescent="0.35">
      <c r="A6681" s="1"/>
      <c r="B6681" s="306">
        <v>44505.634027792883</v>
      </c>
      <c r="C6681" s="304">
        <v>22.665527157089187</v>
      </c>
      <c r="D6681" s="305" t="s">
        <v>172</v>
      </c>
    </row>
    <row r="6682" spans="1:4" ht="14.5" customHeight="1" x14ac:dyDescent="0.35">
      <c r="A6682" s="1"/>
      <c r="B6682" s="306">
        <v>44505.63472223733</v>
      </c>
      <c r="C6682" s="304">
        <v>21.302334137357441</v>
      </c>
      <c r="D6682" s="305" t="s">
        <v>172</v>
      </c>
    </row>
    <row r="6683" spans="1:4" ht="14.5" customHeight="1" x14ac:dyDescent="0.35">
      <c r="A6683" s="1"/>
      <c r="B6683" s="306">
        <v>44505.635416681776</v>
      </c>
      <c r="C6683" s="304">
        <v>20.232765929763264</v>
      </c>
      <c r="D6683" s="305" t="s">
        <v>172</v>
      </c>
    </row>
    <row r="6684" spans="1:4" ht="14.5" customHeight="1" x14ac:dyDescent="0.35">
      <c r="A6684" s="1"/>
      <c r="B6684" s="306">
        <v>44505.636111126223</v>
      </c>
      <c r="C6684" s="304">
        <v>20.810292977871722</v>
      </c>
      <c r="D6684" s="305" t="s">
        <v>172</v>
      </c>
    </row>
    <row r="6685" spans="1:4" ht="14.5" customHeight="1" x14ac:dyDescent="0.35">
      <c r="A6685" s="1"/>
      <c r="B6685" s="306">
        <v>44505.63680557067</v>
      </c>
      <c r="C6685" s="304">
        <v>22.444905626439141</v>
      </c>
      <c r="D6685" s="305" t="s">
        <v>172</v>
      </c>
    </row>
    <row r="6686" spans="1:4" ht="14.5" customHeight="1" x14ac:dyDescent="0.35">
      <c r="A6686" s="1"/>
      <c r="B6686" s="306">
        <v>44505.637500015117</v>
      </c>
      <c r="C6686" s="304">
        <v>24.315606790716021</v>
      </c>
      <c r="D6686" s="305" t="s">
        <v>172</v>
      </c>
    </row>
    <row r="6687" spans="1:4" ht="14.5" customHeight="1" x14ac:dyDescent="0.35">
      <c r="A6687" s="1"/>
      <c r="B6687" s="306">
        <v>44505.638194459563</v>
      </c>
      <c r="C6687" s="304">
        <v>26.280169799404877</v>
      </c>
      <c r="D6687" s="305" t="s">
        <v>172</v>
      </c>
    </row>
    <row r="6688" spans="1:4" ht="14.5" customHeight="1" x14ac:dyDescent="0.35">
      <c r="A6688" s="1"/>
      <c r="B6688" s="306">
        <v>44505.63888890401</v>
      </c>
      <c r="C6688" s="304">
        <v>28.223799360616734</v>
      </c>
      <c r="D6688" s="305" t="s">
        <v>172</v>
      </c>
    </row>
    <row r="6689" spans="1:4" ht="14.5" customHeight="1" x14ac:dyDescent="0.35">
      <c r="A6689" s="1"/>
      <c r="B6689" s="306">
        <v>44505.639583348457</v>
      </c>
      <c r="C6689" s="304">
        <v>33.992506426720261</v>
      </c>
      <c r="D6689" s="305" t="s">
        <v>172</v>
      </c>
    </row>
    <row r="6690" spans="1:4" ht="14.5" customHeight="1" x14ac:dyDescent="0.35">
      <c r="A6690" s="1"/>
      <c r="B6690" s="306">
        <v>44505.640277792903</v>
      </c>
      <c r="C6690" s="304">
        <v>54.637818923751666</v>
      </c>
      <c r="D6690" s="305" t="s">
        <v>172</v>
      </c>
    </row>
    <row r="6691" spans="1:4" ht="14.5" customHeight="1" x14ac:dyDescent="0.35">
      <c r="A6691" s="1"/>
      <c r="B6691" s="306">
        <v>44505.64097223735</v>
      </c>
      <c r="C6691" s="304">
        <v>75.409757696511221</v>
      </c>
      <c r="D6691" s="305" t="s">
        <v>172</v>
      </c>
    </row>
    <row r="6692" spans="1:4" ht="14.5" customHeight="1" x14ac:dyDescent="0.35">
      <c r="A6692" s="1"/>
      <c r="B6692" s="306">
        <v>44505.641666681797</v>
      </c>
      <c r="C6692" s="304">
        <v>85.234602027252549</v>
      </c>
      <c r="D6692" s="305" t="s">
        <v>172</v>
      </c>
    </row>
    <row r="6693" spans="1:4" ht="14.5" customHeight="1" x14ac:dyDescent="0.35">
      <c r="A6693" s="1"/>
      <c r="B6693" s="306">
        <v>44505.642361126243</v>
      </c>
      <c r="C6693" s="304">
        <v>89.68188402981032</v>
      </c>
      <c r="D6693" s="305" t="s">
        <v>172</v>
      </c>
    </row>
    <row r="6694" spans="1:4" ht="14.5" customHeight="1" x14ac:dyDescent="0.35">
      <c r="A6694" s="1"/>
      <c r="B6694" s="306">
        <v>44505.64305557069</v>
      </c>
      <c r="C6694" s="304">
        <v>124.14382484657884</v>
      </c>
      <c r="D6694" s="305" t="s">
        <v>172</v>
      </c>
    </row>
    <row r="6695" spans="1:4" ht="14.5" customHeight="1" x14ac:dyDescent="0.35">
      <c r="A6695" s="1"/>
      <c r="B6695" s="306">
        <v>44505.643750015137</v>
      </c>
      <c r="C6695" s="304">
        <v>151.34284429461306</v>
      </c>
      <c r="D6695" s="305" t="s">
        <v>172</v>
      </c>
    </row>
    <row r="6696" spans="1:4" ht="14.5" customHeight="1" x14ac:dyDescent="0.35">
      <c r="A6696" s="1"/>
      <c r="B6696" s="306">
        <v>44505.644444459584</v>
      </c>
      <c r="C6696" s="304">
        <v>169.10024614237093</v>
      </c>
      <c r="D6696" s="305" t="s">
        <v>172</v>
      </c>
    </row>
    <row r="6697" spans="1:4" ht="14.5" customHeight="1" x14ac:dyDescent="0.35">
      <c r="A6697" s="1"/>
      <c r="B6697" s="306">
        <v>44505.64513890403</v>
      </c>
      <c r="C6697" s="304">
        <v>194.57638928706291</v>
      </c>
      <c r="D6697" s="305" t="s">
        <v>172</v>
      </c>
    </row>
    <row r="6698" spans="1:4" ht="14.5" customHeight="1" x14ac:dyDescent="0.35">
      <c r="A6698" s="1"/>
      <c r="B6698" s="306">
        <v>44505.645833348477</v>
      </c>
      <c r="C6698" s="304">
        <v>213.85859363049579</v>
      </c>
      <c r="D6698" s="305" t="s">
        <v>172</v>
      </c>
    </row>
    <row r="6699" spans="1:4" ht="14.5" customHeight="1" x14ac:dyDescent="0.35">
      <c r="A6699" s="1"/>
      <c r="B6699" s="306">
        <v>44505.646527792924</v>
      </c>
      <c r="C6699" s="304">
        <v>232.51700553618528</v>
      </c>
      <c r="D6699" s="305" t="s">
        <v>172</v>
      </c>
    </row>
    <row r="6700" spans="1:4" ht="14.5" customHeight="1" x14ac:dyDescent="0.35">
      <c r="A6700" s="1"/>
      <c r="B6700" s="306">
        <v>44505.64722223737</v>
      </c>
      <c r="C6700" s="304">
        <v>246.90327620559063</v>
      </c>
      <c r="D6700" s="305" t="s">
        <v>172</v>
      </c>
    </row>
    <row r="6701" spans="1:4" ht="14.5" customHeight="1" x14ac:dyDescent="0.35">
      <c r="A6701" s="1"/>
      <c r="B6701" s="306">
        <v>44505.647916681817</v>
      </c>
      <c r="C6701" s="304">
        <v>254.5626804941877</v>
      </c>
      <c r="D6701" s="305" t="s">
        <v>172</v>
      </c>
    </row>
    <row r="6702" spans="1:4" ht="14.5" customHeight="1" x14ac:dyDescent="0.35">
      <c r="A6702" s="1"/>
      <c r="B6702" s="306">
        <v>44505.648611126264</v>
      </c>
      <c r="C6702" s="304">
        <v>256.76258100943329</v>
      </c>
      <c r="D6702" s="305" t="s">
        <v>172</v>
      </c>
    </row>
    <row r="6703" spans="1:4" ht="14.5" customHeight="1" x14ac:dyDescent="0.35">
      <c r="A6703" s="1"/>
      <c r="B6703" s="306">
        <v>44505.649305570711</v>
      </c>
      <c r="C6703" s="304">
        <v>260.68401487330749</v>
      </c>
      <c r="D6703" s="305" t="s">
        <v>172</v>
      </c>
    </row>
    <row r="6704" spans="1:4" ht="14.5" customHeight="1" x14ac:dyDescent="0.35">
      <c r="A6704" s="1"/>
      <c r="B6704" s="306">
        <v>44505.650000015157</v>
      </c>
      <c r="C6704" s="304">
        <v>272.52645926298572</v>
      </c>
      <c r="D6704" s="305" t="s">
        <v>172</v>
      </c>
    </row>
    <row r="6705" spans="1:4" ht="14.5" customHeight="1" x14ac:dyDescent="0.35">
      <c r="A6705" s="1"/>
      <c r="B6705" s="306">
        <v>44505.650694459604</v>
      </c>
      <c r="C6705" s="304">
        <v>274.44827814368375</v>
      </c>
      <c r="D6705" s="305" t="s">
        <v>172</v>
      </c>
    </row>
    <row r="6706" spans="1:4" ht="14.5" customHeight="1" x14ac:dyDescent="0.35">
      <c r="A6706" s="1"/>
      <c r="B6706" s="306">
        <v>44505.651388904051</v>
      </c>
      <c r="C6706" s="304">
        <v>271.69082135774659</v>
      </c>
      <c r="D6706" s="305" t="s">
        <v>172</v>
      </c>
    </row>
    <row r="6707" spans="1:4" ht="14.5" customHeight="1" x14ac:dyDescent="0.35">
      <c r="A6707" s="1"/>
      <c r="B6707" s="306">
        <v>44505.652083348497</v>
      </c>
      <c r="C6707" s="304">
        <v>267.0276374827605</v>
      </c>
      <c r="D6707" s="305" t="s">
        <v>172</v>
      </c>
    </row>
    <row r="6708" spans="1:4" ht="14.5" customHeight="1" x14ac:dyDescent="0.35">
      <c r="A6708" s="1"/>
      <c r="B6708" s="306">
        <v>44505.652777792944</v>
      </c>
      <c r="C6708" s="304">
        <v>260.81954646712012</v>
      </c>
      <c r="D6708" s="305" t="s">
        <v>172</v>
      </c>
    </row>
    <row r="6709" spans="1:4" ht="14.5" customHeight="1" x14ac:dyDescent="0.35">
      <c r="A6709" s="1"/>
      <c r="B6709" s="306">
        <v>44505.653472237391</v>
      </c>
      <c r="C6709" s="304">
        <v>255.44693859840433</v>
      </c>
      <c r="D6709" s="305" t="s">
        <v>172</v>
      </c>
    </row>
    <row r="6710" spans="1:4" ht="14.5" customHeight="1" x14ac:dyDescent="0.35">
      <c r="A6710" s="1"/>
      <c r="B6710" s="306">
        <v>44505.654166681838</v>
      </c>
      <c r="C6710" s="304">
        <v>255.8245606725531</v>
      </c>
      <c r="D6710" s="305" t="s">
        <v>172</v>
      </c>
    </row>
    <row r="6711" spans="1:4" ht="14.5" customHeight="1" x14ac:dyDescent="0.35">
      <c r="A6711" s="1"/>
      <c r="B6711" s="306">
        <v>44505.654861126284</v>
      </c>
      <c r="C6711" s="304">
        <v>252.70899224276266</v>
      </c>
      <c r="D6711" s="305" t="s">
        <v>172</v>
      </c>
    </row>
    <row r="6712" spans="1:4" ht="14.5" customHeight="1" x14ac:dyDescent="0.35">
      <c r="A6712" s="1"/>
      <c r="B6712" s="306">
        <v>44505.655555570731</v>
      </c>
      <c r="C6712" s="304">
        <v>238.30286333797267</v>
      </c>
      <c r="D6712" s="305" t="s">
        <v>172</v>
      </c>
    </row>
    <row r="6713" spans="1:4" ht="14.5" customHeight="1" x14ac:dyDescent="0.35">
      <c r="A6713" s="1"/>
      <c r="B6713" s="306">
        <v>44505.656250015178</v>
      </c>
      <c r="C6713" s="304">
        <v>222.19013262605682</v>
      </c>
      <c r="D6713" s="305" t="s">
        <v>172</v>
      </c>
    </row>
    <row r="6714" spans="1:4" ht="14.5" customHeight="1" x14ac:dyDescent="0.35">
      <c r="A6714" s="1"/>
      <c r="B6714" s="306">
        <v>44505.656944459624</v>
      </c>
      <c r="C6714" s="304">
        <v>220.834528772498</v>
      </c>
      <c r="D6714" s="305" t="s">
        <v>172</v>
      </c>
    </row>
    <row r="6715" spans="1:4" ht="14.5" customHeight="1" x14ac:dyDescent="0.35">
      <c r="A6715" s="1"/>
      <c r="B6715" s="306">
        <v>44505.657638904071</v>
      </c>
      <c r="C6715" s="304">
        <v>216.73705622258132</v>
      </c>
      <c r="D6715" s="305" t="s">
        <v>172</v>
      </c>
    </row>
    <row r="6716" spans="1:4" ht="14.5" customHeight="1" x14ac:dyDescent="0.35">
      <c r="A6716" s="1"/>
      <c r="B6716" s="306">
        <v>44505.658333348518</v>
      </c>
      <c r="C6716" s="304">
        <v>210.63663109671324</v>
      </c>
      <c r="D6716" s="305" t="s">
        <v>172</v>
      </c>
    </row>
    <row r="6717" spans="1:4" ht="14.5" customHeight="1" x14ac:dyDescent="0.35">
      <c r="A6717" s="1"/>
      <c r="B6717" s="306">
        <v>44505.659027792964</v>
      </c>
      <c r="C6717" s="304">
        <v>203.76316854386047</v>
      </c>
      <c r="D6717" s="305" t="s">
        <v>172</v>
      </c>
    </row>
    <row r="6718" spans="1:4" ht="14.5" customHeight="1" x14ac:dyDescent="0.35">
      <c r="A6718" s="1"/>
      <c r="B6718" s="306">
        <v>44505.659722237411</v>
      </c>
      <c r="C6718" s="304">
        <v>197.69701409961561</v>
      </c>
      <c r="D6718" s="305" t="s">
        <v>172</v>
      </c>
    </row>
    <row r="6719" spans="1:4" ht="14.5" customHeight="1" x14ac:dyDescent="0.35">
      <c r="A6719" s="1"/>
      <c r="B6719" s="306">
        <v>44505.660416681858</v>
      </c>
      <c r="C6719" s="304">
        <v>181.62781219412184</v>
      </c>
      <c r="D6719" s="305" t="s">
        <v>172</v>
      </c>
    </row>
    <row r="6720" spans="1:4" ht="14.5" customHeight="1" x14ac:dyDescent="0.35">
      <c r="A6720" s="1"/>
      <c r="B6720" s="306">
        <v>44505.661111126305</v>
      </c>
      <c r="C6720" s="304">
        <v>150.79934137392169</v>
      </c>
      <c r="D6720" s="305" t="s">
        <v>172</v>
      </c>
    </row>
    <row r="6721" spans="1:4" ht="14.5" customHeight="1" x14ac:dyDescent="0.35">
      <c r="A6721" s="1"/>
      <c r="B6721" s="306">
        <v>44505.661805570751</v>
      </c>
      <c r="C6721" s="304">
        <v>129.20075739701085</v>
      </c>
      <c r="D6721" s="305" t="s">
        <v>172</v>
      </c>
    </row>
    <row r="6722" spans="1:4" ht="14.5" customHeight="1" x14ac:dyDescent="0.35">
      <c r="A6722" s="1"/>
      <c r="B6722" s="306">
        <v>44505.662500015198</v>
      </c>
      <c r="C6722" s="304">
        <v>114.68527543472204</v>
      </c>
      <c r="D6722" s="305" t="s">
        <v>172</v>
      </c>
    </row>
    <row r="6723" spans="1:4" ht="14.5" customHeight="1" x14ac:dyDescent="0.35">
      <c r="A6723" s="1"/>
      <c r="B6723" s="306">
        <v>44505.663194459645</v>
      </c>
      <c r="C6723" s="304">
        <v>95.203763024481788</v>
      </c>
      <c r="D6723" s="305" t="s">
        <v>172</v>
      </c>
    </row>
    <row r="6724" spans="1:4" ht="14.5" customHeight="1" x14ac:dyDescent="0.35">
      <c r="A6724" s="1"/>
      <c r="B6724" s="306">
        <v>44505.663888904091</v>
      </c>
      <c r="C6724" s="304">
        <v>85.81135092034431</v>
      </c>
      <c r="D6724" s="305" t="s">
        <v>172</v>
      </c>
    </row>
    <row r="6725" spans="1:4" ht="14.5" customHeight="1" x14ac:dyDescent="0.35">
      <c r="A6725" s="1"/>
      <c r="B6725" s="306">
        <v>44505.664583348538</v>
      </c>
      <c r="C6725" s="304">
        <v>78.197259035756971</v>
      </c>
      <c r="D6725" s="305" t="s">
        <v>172</v>
      </c>
    </row>
    <row r="6726" spans="1:4" ht="14.5" customHeight="1" x14ac:dyDescent="0.35">
      <c r="A6726" s="1"/>
      <c r="B6726" s="306">
        <v>44505.665277792985</v>
      </c>
      <c r="C6726" s="304">
        <v>80.895146255012762</v>
      </c>
      <c r="D6726" s="305" t="s">
        <v>172</v>
      </c>
    </row>
    <row r="6727" spans="1:4" ht="14.5" customHeight="1" x14ac:dyDescent="0.35">
      <c r="A6727" s="1"/>
      <c r="B6727" s="306">
        <v>44505.665972237432</v>
      </c>
      <c r="C6727" s="304">
        <v>77.083166505012684</v>
      </c>
      <c r="D6727" s="305" t="s">
        <v>172</v>
      </c>
    </row>
    <row r="6728" spans="1:4" ht="14.5" customHeight="1" x14ac:dyDescent="0.35">
      <c r="A6728" s="1"/>
      <c r="B6728" s="306">
        <v>44505.666666681878</v>
      </c>
      <c r="C6728" s="304">
        <v>36.582222055092949</v>
      </c>
      <c r="D6728" s="305" t="s">
        <v>170</v>
      </c>
    </row>
    <row r="6729" spans="1:4" ht="14.5" customHeight="1" x14ac:dyDescent="0.35">
      <c r="A6729" s="1"/>
      <c r="B6729" s="306">
        <v>44505.667361126325</v>
      </c>
      <c r="C6729" s="304">
        <v>106.79673297202292</v>
      </c>
      <c r="D6729" s="305" t="s">
        <v>172</v>
      </c>
    </row>
    <row r="6730" spans="1:4" ht="14.5" customHeight="1" x14ac:dyDescent="0.35">
      <c r="A6730" s="1"/>
      <c r="B6730" s="306">
        <v>44505.668055570772</v>
      </c>
      <c r="C6730" s="304">
        <v>96.649707592135144</v>
      </c>
      <c r="D6730" s="305" t="s">
        <v>172</v>
      </c>
    </row>
    <row r="6731" spans="1:4" ht="14.5" customHeight="1" x14ac:dyDescent="0.35">
      <c r="A6731" s="1"/>
      <c r="B6731" s="306">
        <v>44505.668750015218</v>
      </c>
      <c r="C6731" s="304">
        <v>86.394077438880529</v>
      </c>
      <c r="D6731" s="305" t="s">
        <v>172</v>
      </c>
    </row>
    <row r="6732" spans="1:4" ht="14.5" customHeight="1" x14ac:dyDescent="0.35">
      <c r="A6732" s="1"/>
      <c r="B6732" s="306">
        <v>44505.669444459665</v>
      </c>
      <c r="C6732" s="304">
        <v>80.037920209746034</v>
      </c>
      <c r="D6732" s="305" t="s">
        <v>172</v>
      </c>
    </row>
    <row r="6733" spans="1:4" ht="14.5" customHeight="1" x14ac:dyDescent="0.35">
      <c r="A6733" s="1"/>
      <c r="B6733" s="306">
        <v>44505.670138904112</v>
      </c>
      <c r="C6733" s="304">
        <v>97.318883562567251</v>
      </c>
      <c r="D6733" s="305" t="s">
        <v>172</v>
      </c>
    </row>
    <row r="6734" spans="1:4" ht="14.5" customHeight="1" x14ac:dyDescent="0.35">
      <c r="A6734" s="1"/>
      <c r="B6734" s="306">
        <v>44505.670833348559</v>
      </c>
      <c r="C6734" s="304">
        <v>118.18433053605064</v>
      </c>
      <c r="D6734" s="305" t="s">
        <v>172</v>
      </c>
    </row>
    <row r="6735" spans="1:4" ht="14.5" customHeight="1" x14ac:dyDescent="0.35">
      <c r="A6735" s="1"/>
      <c r="B6735" s="306">
        <v>44505.671527793005</v>
      </c>
      <c r="C6735" s="304">
        <v>130.71333602135226</v>
      </c>
      <c r="D6735" s="305" t="s">
        <v>172</v>
      </c>
    </row>
    <row r="6736" spans="1:4" ht="14.5" customHeight="1" x14ac:dyDescent="0.35">
      <c r="A6736" s="1"/>
      <c r="B6736" s="306">
        <v>44505.672222237452</v>
      </c>
      <c r="C6736" s="304">
        <v>143.50759410891527</v>
      </c>
      <c r="D6736" s="305" t="s">
        <v>172</v>
      </c>
    </row>
    <row r="6737" spans="1:4" ht="14.5" customHeight="1" x14ac:dyDescent="0.35">
      <c r="A6737" s="1"/>
      <c r="B6737" s="306">
        <v>44505.672916681899</v>
      </c>
      <c r="C6737" s="304">
        <v>160.91268952283232</v>
      </c>
      <c r="D6737" s="305" t="s">
        <v>172</v>
      </c>
    </row>
    <row r="6738" spans="1:4" ht="14.5" customHeight="1" x14ac:dyDescent="0.35">
      <c r="A6738" s="1"/>
      <c r="B6738" s="306">
        <v>44505.673611126345</v>
      </c>
      <c r="C6738" s="304">
        <v>166.85581506628466</v>
      </c>
      <c r="D6738" s="305" t="s">
        <v>172</v>
      </c>
    </row>
    <row r="6739" spans="1:4" ht="14.5" customHeight="1" x14ac:dyDescent="0.35">
      <c r="A6739" s="1"/>
      <c r="B6739" s="306">
        <v>44505.674305570792</v>
      </c>
      <c r="C6739" s="304">
        <v>167.14221965962011</v>
      </c>
      <c r="D6739" s="305" t="s">
        <v>172</v>
      </c>
    </row>
    <row r="6740" spans="1:4" ht="14.5" customHeight="1" x14ac:dyDescent="0.35">
      <c r="A6740" s="1"/>
      <c r="B6740" s="306">
        <v>44505.675000015239</v>
      </c>
      <c r="C6740" s="304">
        <v>167.09706028862468</v>
      </c>
      <c r="D6740" s="305" t="s">
        <v>172</v>
      </c>
    </row>
    <row r="6741" spans="1:4" ht="14.5" customHeight="1" x14ac:dyDescent="0.35">
      <c r="A6741" s="1"/>
      <c r="B6741" s="306">
        <v>44505.675694459685</v>
      </c>
      <c r="C6741" s="304">
        <v>164.56625981705341</v>
      </c>
      <c r="D6741" s="305" t="s">
        <v>172</v>
      </c>
    </row>
    <row r="6742" spans="1:4" ht="14.5" customHeight="1" x14ac:dyDescent="0.35">
      <c r="A6742" s="1"/>
      <c r="B6742" s="306">
        <v>44505.676388904132</v>
      </c>
      <c r="C6742" s="304">
        <v>159.40245530624719</v>
      </c>
      <c r="D6742" s="305" t="s">
        <v>172</v>
      </c>
    </row>
    <row r="6743" spans="1:4" ht="14.5" customHeight="1" x14ac:dyDescent="0.35">
      <c r="A6743" s="1"/>
      <c r="B6743" s="306">
        <v>44505.677083348579</v>
      </c>
      <c r="C6743" s="304">
        <v>163.52481100128497</v>
      </c>
      <c r="D6743" s="305" t="s">
        <v>172</v>
      </c>
    </row>
    <row r="6744" spans="1:4" ht="14.5" customHeight="1" x14ac:dyDescent="0.35">
      <c r="A6744" s="1"/>
      <c r="B6744" s="306">
        <v>44505.677777793026</v>
      </c>
      <c r="C6744" s="304">
        <v>164.04163457574322</v>
      </c>
      <c r="D6744" s="305" t="s">
        <v>172</v>
      </c>
    </row>
    <row r="6745" spans="1:4" ht="14.5" customHeight="1" x14ac:dyDescent="0.35">
      <c r="A6745" s="1"/>
      <c r="B6745" s="306">
        <v>44505.678472237472</v>
      </c>
      <c r="C6745" s="304">
        <v>152.81776605283375</v>
      </c>
      <c r="D6745" s="305" t="s">
        <v>172</v>
      </c>
    </row>
    <row r="6746" spans="1:4" ht="14.5" customHeight="1" x14ac:dyDescent="0.35">
      <c r="A6746" s="1"/>
      <c r="B6746" s="306">
        <v>44505.679166681919</v>
      </c>
      <c r="C6746" s="304">
        <v>145.31304647045519</v>
      </c>
      <c r="D6746" s="305" t="s">
        <v>172</v>
      </c>
    </row>
    <row r="6747" spans="1:4" ht="14.5" customHeight="1" x14ac:dyDescent="0.35">
      <c r="A6747" s="1"/>
      <c r="B6747" s="306">
        <v>44505.679861126366</v>
      </c>
      <c r="C6747" s="304">
        <v>136.9546337199281</v>
      </c>
      <c r="D6747" s="305" t="s">
        <v>172</v>
      </c>
    </row>
    <row r="6748" spans="1:4" ht="14.5" customHeight="1" x14ac:dyDescent="0.35">
      <c r="A6748" s="1"/>
      <c r="B6748" s="306">
        <v>44505.680555570812</v>
      </c>
      <c r="C6748" s="304">
        <v>133.93623377528274</v>
      </c>
      <c r="D6748" s="305" t="s">
        <v>172</v>
      </c>
    </row>
    <row r="6749" spans="1:4" ht="14.5" customHeight="1" x14ac:dyDescent="0.35">
      <c r="A6749" s="1"/>
      <c r="B6749" s="306">
        <v>44505.681250015259</v>
      </c>
      <c r="C6749" s="304">
        <v>137.0390968521242</v>
      </c>
      <c r="D6749" s="305" t="s">
        <v>172</v>
      </c>
    </row>
    <row r="6750" spans="1:4" ht="14.5" customHeight="1" x14ac:dyDescent="0.35">
      <c r="A6750" s="1"/>
      <c r="B6750" s="306">
        <v>44505.681944459706</v>
      </c>
      <c r="C6750" s="304">
        <v>134.9854379004372</v>
      </c>
      <c r="D6750" s="305" t="s">
        <v>172</v>
      </c>
    </row>
    <row r="6751" spans="1:4" ht="14.5" customHeight="1" x14ac:dyDescent="0.35">
      <c r="A6751" s="1"/>
      <c r="B6751" s="306">
        <v>44505.682638904153</v>
      </c>
      <c r="C6751" s="304">
        <v>139.43023247047483</v>
      </c>
      <c r="D6751" s="305" t="s">
        <v>172</v>
      </c>
    </row>
    <row r="6752" spans="1:4" ht="14.5" customHeight="1" x14ac:dyDescent="0.35">
      <c r="A6752" s="1"/>
      <c r="B6752" s="306">
        <v>44505.683333348599</v>
      </c>
      <c r="C6752" s="304">
        <v>139.20222179943619</v>
      </c>
      <c r="D6752" s="305" t="s">
        <v>172</v>
      </c>
    </row>
    <row r="6753" spans="1:4" ht="14.5" customHeight="1" x14ac:dyDescent="0.35">
      <c r="A6753" s="1"/>
      <c r="B6753" s="306">
        <v>44505.684027793046</v>
      </c>
      <c r="C6753" s="304">
        <v>133.08225196854909</v>
      </c>
      <c r="D6753" s="305" t="s">
        <v>172</v>
      </c>
    </row>
    <row r="6754" spans="1:4" ht="14.5" customHeight="1" x14ac:dyDescent="0.35">
      <c r="A6754" s="1"/>
      <c r="B6754" s="306">
        <v>44505.684722237493</v>
      </c>
      <c r="C6754" s="304">
        <v>125.44028824324099</v>
      </c>
      <c r="D6754" s="305" t="s">
        <v>172</v>
      </c>
    </row>
    <row r="6755" spans="1:4" ht="14.5" customHeight="1" x14ac:dyDescent="0.35">
      <c r="A6755" s="1"/>
      <c r="B6755" s="306">
        <v>44505.685416681939</v>
      </c>
      <c r="C6755" s="304">
        <v>119.65598315307676</v>
      </c>
      <c r="D6755" s="305" t="s">
        <v>172</v>
      </c>
    </row>
    <row r="6756" spans="1:4" ht="14.5" customHeight="1" x14ac:dyDescent="0.35">
      <c r="A6756" s="1"/>
      <c r="B6756" s="306">
        <v>44505.686111126386</v>
      </c>
      <c r="C6756" s="304">
        <v>115.03027626913196</v>
      </c>
      <c r="D6756" s="305" t="s">
        <v>172</v>
      </c>
    </row>
    <row r="6757" spans="1:4" ht="14.5" customHeight="1" x14ac:dyDescent="0.35">
      <c r="A6757" s="1"/>
      <c r="B6757" s="306">
        <v>44505.686805570833</v>
      </c>
      <c r="C6757" s="304">
        <v>106.62638074554852</v>
      </c>
      <c r="D6757" s="305" t="s">
        <v>172</v>
      </c>
    </row>
    <row r="6758" spans="1:4" ht="14.5" customHeight="1" x14ac:dyDescent="0.35">
      <c r="A6758" s="1"/>
      <c r="B6758" s="306">
        <v>44505.68750001528</v>
      </c>
      <c r="C6758" s="304">
        <v>99.759007694397582</v>
      </c>
      <c r="D6758" s="305" t="s">
        <v>172</v>
      </c>
    </row>
    <row r="6759" spans="1:4" ht="14.5" customHeight="1" x14ac:dyDescent="0.35">
      <c r="A6759" s="1"/>
      <c r="B6759" s="306">
        <v>44505.688194459726</v>
      </c>
      <c r="C6759" s="304">
        <v>91.504883905963894</v>
      </c>
      <c r="D6759" s="305" t="s">
        <v>172</v>
      </c>
    </row>
    <row r="6760" spans="1:4" ht="14.5" customHeight="1" x14ac:dyDescent="0.35">
      <c r="A6760" s="1"/>
      <c r="B6760" s="306">
        <v>44505.688888904173</v>
      </c>
      <c r="C6760" s="304">
        <v>81.044897879231328</v>
      </c>
      <c r="D6760" s="305" t="s">
        <v>172</v>
      </c>
    </row>
    <row r="6761" spans="1:4" ht="14.5" customHeight="1" x14ac:dyDescent="0.35">
      <c r="A6761" s="1"/>
      <c r="B6761" s="306">
        <v>44505.68958334862</v>
      </c>
      <c r="C6761" s="304">
        <v>75.419746573527419</v>
      </c>
      <c r="D6761" s="305" t="s">
        <v>172</v>
      </c>
    </row>
    <row r="6762" spans="1:4" ht="14.5" customHeight="1" x14ac:dyDescent="0.35">
      <c r="A6762" s="1"/>
      <c r="B6762" s="306">
        <v>44505.690277793066</v>
      </c>
      <c r="C6762" s="304">
        <v>73.35121891483044</v>
      </c>
      <c r="D6762" s="305" t="s">
        <v>172</v>
      </c>
    </row>
    <row r="6763" spans="1:4" ht="14.5" customHeight="1" x14ac:dyDescent="0.35">
      <c r="A6763" s="1"/>
      <c r="B6763" s="306">
        <v>44505.690972237513</v>
      </c>
      <c r="C6763" s="304">
        <v>72.218106161463467</v>
      </c>
      <c r="D6763" s="305" t="s">
        <v>172</v>
      </c>
    </row>
    <row r="6764" spans="1:4" ht="14.5" customHeight="1" x14ac:dyDescent="0.35">
      <c r="A6764" s="1"/>
      <c r="B6764" s="306">
        <v>44505.69166668196</v>
      </c>
      <c r="C6764" s="304">
        <v>70.852973331984444</v>
      </c>
      <c r="D6764" s="305" t="s">
        <v>172</v>
      </c>
    </row>
    <row r="6765" spans="1:4" ht="14.5" customHeight="1" x14ac:dyDescent="0.35">
      <c r="A6765" s="1"/>
      <c r="B6765" s="306">
        <v>44505.692361126406</v>
      </c>
      <c r="C6765" s="304">
        <v>68.293292555556405</v>
      </c>
      <c r="D6765" s="305" t="s">
        <v>172</v>
      </c>
    </row>
    <row r="6766" spans="1:4" ht="14.5" customHeight="1" x14ac:dyDescent="0.35">
      <c r="A6766" s="1"/>
      <c r="B6766" s="306">
        <v>44505.693055570853</v>
      </c>
      <c r="C6766" s="304">
        <v>69.354864490808296</v>
      </c>
      <c r="D6766" s="305" t="s">
        <v>172</v>
      </c>
    </row>
    <row r="6767" spans="1:4" ht="14.5" customHeight="1" x14ac:dyDescent="0.35">
      <c r="A6767" s="1"/>
      <c r="B6767" s="306">
        <v>44505.6937500153</v>
      </c>
      <c r="C6767" s="304">
        <v>73.813019516691568</v>
      </c>
      <c r="D6767" s="305" t="s">
        <v>172</v>
      </c>
    </row>
    <row r="6768" spans="1:4" ht="14.5" customHeight="1" x14ac:dyDescent="0.35">
      <c r="A6768" s="1"/>
      <c r="B6768" s="306">
        <v>44505.694444459747</v>
      </c>
      <c r="C6768" s="304">
        <v>76.435853836475872</v>
      </c>
      <c r="D6768" s="305" t="s">
        <v>172</v>
      </c>
    </row>
    <row r="6769" spans="1:4" ht="14.5" customHeight="1" x14ac:dyDescent="0.35">
      <c r="A6769" s="1"/>
      <c r="B6769" s="306">
        <v>44505.695138904193</v>
      </c>
      <c r="C6769" s="304">
        <v>75.873697056588327</v>
      </c>
      <c r="D6769" s="305" t="s">
        <v>172</v>
      </c>
    </row>
    <row r="6770" spans="1:4" ht="14.5" customHeight="1" x14ac:dyDescent="0.35">
      <c r="A6770" s="1"/>
      <c r="B6770" s="306">
        <v>44505.69583334864</v>
      </c>
      <c r="C6770" s="304">
        <v>72.788710948881146</v>
      </c>
      <c r="D6770" s="305" t="s">
        <v>172</v>
      </c>
    </row>
    <row r="6771" spans="1:4" ht="14.5" customHeight="1" x14ac:dyDescent="0.35">
      <c r="A6771" s="1"/>
      <c r="B6771" s="306">
        <v>44505.696527793087</v>
      </c>
      <c r="C6771" s="304">
        <v>65.939495201128494</v>
      </c>
      <c r="D6771" s="305" t="s">
        <v>172</v>
      </c>
    </row>
    <row r="6772" spans="1:4" ht="14.5" customHeight="1" x14ac:dyDescent="0.35">
      <c r="A6772" s="1"/>
      <c r="B6772" s="306">
        <v>44505.697222237533</v>
      </c>
      <c r="C6772" s="304">
        <v>57.980411563509065</v>
      </c>
      <c r="D6772" s="305" t="s">
        <v>172</v>
      </c>
    </row>
    <row r="6773" spans="1:4" ht="14.5" customHeight="1" x14ac:dyDescent="0.35">
      <c r="A6773" s="1"/>
      <c r="B6773" s="306">
        <v>44505.69791668198</v>
      </c>
      <c r="C6773" s="304">
        <v>53.425379089750159</v>
      </c>
      <c r="D6773" s="305" t="s">
        <v>172</v>
      </c>
    </row>
    <row r="6774" spans="1:4" ht="14.5" customHeight="1" x14ac:dyDescent="0.35">
      <c r="A6774" s="1"/>
      <c r="B6774" s="306">
        <v>44505.698611126427</v>
      </c>
      <c r="C6774" s="304">
        <v>52.043853321145676</v>
      </c>
      <c r="D6774" s="305" t="s">
        <v>172</v>
      </c>
    </row>
    <row r="6775" spans="1:4" ht="14.5" customHeight="1" x14ac:dyDescent="0.35">
      <c r="A6775" s="1"/>
      <c r="B6775" s="306">
        <v>44505.699305570874</v>
      </c>
      <c r="C6775" s="304">
        <v>53.300648551816508</v>
      </c>
      <c r="D6775" s="305" t="s">
        <v>172</v>
      </c>
    </row>
    <row r="6776" spans="1:4" ht="14.5" customHeight="1" x14ac:dyDescent="0.35">
      <c r="A6776" s="1"/>
      <c r="B6776" s="306">
        <v>44505.70000001532</v>
      </c>
      <c r="C6776" s="304">
        <v>54.205423247193295</v>
      </c>
      <c r="D6776" s="305" t="s">
        <v>172</v>
      </c>
    </row>
    <row r="6777" spans="1:4" ht="14.5" customHeight="1" x14ac:dyDescent="0.35">
      <c r="A6777" s="1"/>
      <c r="B6777" s="306">
        <v>44505.700694459767</v>
      </c>
      <c r="C6777" s="304">
        <v>55.887277394403164</v>
      </c>
      <c r="D6777" s="305" t="s">
        <v>172</v>
      </c>
    </row>
    <row r="6778" spans="1:4" ht="14.5" customHeight="1" x14ac:dyDescent="0.35">
      <c r="A6778" s="1"/>
      <c r="B6778" s="306">
        <v>44505.701388904214</v>
      </c>
      <c r="C6778" s="304">
        <v>63.612758924864465</v>
      </c>
      <c r="D6778" s="305" t="s">
        <v>172</v>
      </c>
    </row>
    <row r="6779" spans="1:4" ht="14.5" customHeight="1" x14ac:dyDescent="0.35">
      <c r="A6779" s="1"/>
      <c r="B6779" s="306">
        <v>44505.70208334866</v>
      </c>
      <c r="C6779" s="304">
        <v>72.051986429613322</v>
      </c>
      <c r="D6779" s="305" t="s">
        <v>172</v>
      </c>
    </row>
    <row r="6780" spans="1:4" ht="14.5" customHeight="1" x14ac:dyDescent="0.35">
      <c r="A6780" s="1"/>
      <c r="B6780" s="306">
        <v>44505.702777793107</v>
      </c>
      <c r="C6780" s="304">
        <v>76.610626476597588</v>
      </c>
      <c r="D6780" s="305" t="s">
        <v>172</v>
      </c>
    </row>
    <row r="6781" spans="1:4" ht="14.5" customHeight="1" x14ac:dyDescent="0.35">
      <c r="A6781" s="1"/>
      <c r="B6781" s="306">
        <v>44505.703472237554</v>
      </c>
      <c r="C6781" s="304">
        <v>80.165493407573862</v>
      </c>
      <c r="D6781" s="305" t="s">
        <v>172</v>
      </c>
    </row>
    <row r="6782" spans="1:4" ht="14.5" customHeight="1" x14ac:dyDescent="0.35">
      <c r="A6782" s="1"/>
      <c r="B6782" s="306">
        <v>44505.704166682001</v>
      </c>
      <c r="C6782" s="304">
        <v>79.226724440200869</v>
      </c>
      <c r="D6782" s="305" t="s">
        <v>172</v>
      </c>
    </row>
    <row r="6783" spans="1:4" ht="14.5" customHeight="1" x14ac:dyDescent="0.35">
      <c r="A6783" s="1"/>
      <c r="B6783" s="306">
        <v>44505.704861126447</v>
      </c>
      <c r="C6783" s="304">
        <v>71.39369276346406</v>
      </c>
      <c r="D6783" s="305" t="s">
        <v>172</v>
      </c>
    </row>
    <row r="6784" spans="1:4" ht="14.5" customHeight="1" x14ac:dyDescent="0.35">
      <c r="A6784" s="1"/>
      <c r="B6784" s="306">
        <v>44505.705555570894</v>
      </c>
      <c r="C6784" s="304">
        <v>66.3353080814355</v>
      </c>
      <c r="D6784" s="305" t="s">
        <v>172</v>
      </c>
    </row>
    <row r="6785" spans="1:4" ht="14.5" customHeight="1" x14ac:dyDescent="0.35">
      <c r="A6785" s="1"/>
      <c r="B6785" s="306">
        <v>44505.706250015341</v>
      </c>
      <c r="C6785" s="304">
        <v>64.666636013608269</v>
      </c>
      <c r="D6785" s="305" t="s">
        <v>172</v>
      </c>
    </row>
    <row r="6786" spans="1:4" ht="14.5" customHeight="1" x14ac:dyDescent="0.35">
      <c r="A6786" s="1"/>
      <c r="B6786" s="306">
        <v>44505.706944459787</v>
      </c>
      <c r="C6786" s="304">
        <v>63.922741665191523</v>
      </c>
      <c r="D6786" s="305" t="s">
        <v>172</v>
      </c>
    </row>
    <row r="6787" spans="1:4" ht="14.5" customHeight="1" x14ac:dyDescent="0.35">
      <c r="A6787" s="1"/>
      <c r="B6787" s="306">
        <v>44505.707638904234</v>
      </c>
      <c r="C6787" s="304">
        <v>63.718795081205705</v>
      </c>
      <c r="D6787" s="305" t="s">
        <v>172</v>
      </c>
    </row>
    <row r="6788" spans="1:4" ht="14.5" customHeight="1" x14ac:dyDescent="0.35">
      <c r="A6788" s="1"/>
      <c r="B6788" s="306">
        <v>44505.708333348681</v>
      </c>
      <c r="C6788" s="304">
        <v>63.387686353511526</v>
      </c>
      <c r="D6788" s="305" t="s">
        <v>172</v>
      </c>
    </row>
    <row r="6789" spans="1:4" ht="14.5" customHeight="1" x14ac:dyDescent="0.35">
      <c r="A6789" s="1"/>
      <c r="B6789" s="306">
        <v>44505.709027793127</v>
      </c>
      <c r="C6789" s="304">
        <v>63.560781062661164</v>
      </c>
      <c r="D6789" s="305" t="s">
        <v>172</v>
      </c>
    </row>
    <row r="6790" spans="1:4" ht="14.5" customHeight="1" x14ac:dyDescent="0.35">
      <c r="A6790" s="1"/>
      <c r="B6790" s="306">
        <v>44505.709722237574</v>
      </c>
      <c r="C6790" s="304">
        <v>64.335855753264823</v>
      </c>
      <c r="D6790" s="305" t="s">
        <v>172</v>
      </c>
    </row>
    <row r="6791" spans="1:4" ht="14.5" customHeight="1" x14ac:dyDescent="0.35">
      <c r="A6791" s="1"/>
      <c r="B6791" s="306">
        <v>44505.710416682021</v>
      </c>
      <c r="C6791" s="304">
        <v>67.340264257969096</v>
      </c>
      <c r="D6791" s="305" t="s">
        <v>172</v>
      </c>
    </row>
    <row r="6792" spans="1:4" ht="14.5" customHeight="1" x14ac:dyDescent="0.35">
      <c r="A6792" s="1"/>
      <c r="B6792" s="306">
        <v>44505.711111126468</v>
      </c>
      <c r="C6792" s="304">
        <v>74.3147750877135</v>
      </c>
      <c r="D6792" s="305" t="s">
        <v>172</v>
      </c>
    </row>
    <row r="6793" spans="1:4" ht="14.5" customHeight="1" x14ac:dyDescent="0.35">
      <c r="A6793" s="1"/>
      <c r="B6793" s="306">
        <v>44505.711805570914</v>
      </c>
      <c r="C6793" s="304">
        <v>79.432970519975058</v>
      </c>
      <c r="D6793" s="305" t="s">
        <v>172</v>
      </c>
    </row>
    <row r="6794" spans="1:4" ht="14.5" customHeight="1" x14ac:dyDescent="0.35">
      <c r="A6794" s="1"/>
      <c r="B6794" s="306">
        <v>44505.712500015361</v>
      </c>
      <c r="C6794" s="304">
        <v>79.8178982622223</v>
      </c>
      <c r="D6794" s="305" t="s">
        <v>172</v>
      </c>
    </row>
    <row r="6795" spans="1:4" ht="14.5" customHeight="1" x14ac:dyDescent="0.35">
      <c r="A6795" s="1"/>
      <c r="B6795" s="306">
        <v>44505.713194459808</v>
      </c>
      <c r="C6795" s="304">
        <v>72.112405270908496</v>
      </c>
      <c r="D6795" s="305" t="s">
        <v>172</v>
      </c>
    </row>
    <row r="6796" spans="1:4" ht="14.5" customHeight="1" x14ac:dyDescent="0.35">
      <c r="A6796" s="1"/>
      <c r="B6796" s="306">
        <v>44505.713888904254</v>
      </c>
      <c r="C6796" s="304">
        <v>65.540780349379446</v>
      </c>
      <c r="D6796" s="305" t="s">
        <v>172</v>
      </c>
    </row>
    <row r="6797" spans="1:4" ht="14.5" customHeight="1" x14ac:dyDescent="0.35">
      <c r="A6797" s="1"/>
      <c r="B6797" s="306">
        <v>44505.714583348701</v>
      </c>
      <c r="C6797" s="304">
        <v>62.337182244511013</v>
      </c>
      <c r="D6797" s="305" t="s">
        <v>172</v>
      </c>
    </row>
    <row r="6798" spans="1:4" ht="14.5" customHeight="1" x14ac:dyDescent="0.35">
      <c r="A6798" s="1"/>
      <c r="B6798" s="306">
        <v>44505.715277793148</v>
      </c>
      <c r="C6798" s="304">
        <v>60.705242965425711</v>
      </c>
      <c r="D6798" s="305" t="s">
        <v>172</v>
      </c>
    </row>
    <row r="6799" spans="1:4" ht="14.5" customHeight="1" x14ac:dyDescent="0.35">
      <c r="A6799" s="1"/>
      <c r="B6799" s="306">
        <v>44505.715972237595</v>
      </c>
      <c r="C6799" s="304">
        <v>59.333774330862795</v>
      </c>
      <c r="D6799" s="305" t="s">
        <v>172</v>
      </c>
    </row>
    <row r="6800" spans="1:4" ht="14.5" customHeight="1" x14ac:dyDescent="0.35">
      <c r="A6800" s="1"/>
      <c r="B6800" s="306">
        <v>44505.716666682041</v>
      </c>
      <c r="C6800" s="304">
        <v>57.812823760100095</v>
      </c>
      <c r="D6800" s="305" t="s">
        <v>172</v>
      </c>
    </row>
    <row r="6801" spans="1:4" ht="14.5" customHeight="1" x14ac:dyDescent="0.35">
      <c r="A6801" s="1"/>
      <c r="B6801" s="306">
        <v>44505.717361126488</v>
      </c>
      <c r="C6801" s="304">
        <v>57.416046361617433</v>
      </c>
      <c r="D6801" s="305" t="s">
        <v>172</v>
      </c>
    </row>
    <row r="6802" spans="1:4" ht="14.5" customHeight="1" x14ac:dyDescent="0.35">
      <c r="A6802" s="1"/>
      <c r="B6802" s="306">
        <v>44505.718055570935</v>
      </c>
      <c r="C6802" s="304">
        <v>57.805750109847089</v>
      </c>
      <c r="D6802" s="305" t="s">
        <v>172</v>
      </c>
    </row>
    <row r="6803" spans="1:4" ht="14.5" customHeight="1" x14ac:dyDescent="0.35">
      <c r="A6803" s="1"/>
      <c r="B6803" s="306">
        <v>44505.718750015381</v>
      </c>
      <c r="C6803" s="304">
        <v>59.572113334729998</v>
      </c>
      <c r="D6803" s="305" t="s">
        <v>172</v>
      </c>
    </row>
    <row r="6804" spans="1:4" ht="14.5" customHeight="1" x14ac:dyDescent="0.35">
      <c r="A6804" s="1"/>
      <c r="B6804" s="306">
        <v>44505.719444459828</v>
      </c>
      <c r="C6804" s="304">
        <v>64.320471608166315</v>
      </c>
      <c r="D6804" s="305" t="s">
        <v>172</v>
      </c>
    </row>
    <row r="6805" spans="1:4" ht="14.5" customHeight="1" x14ac:dyDescent="0.35">
      <c r="A6805" s="1"/>
      <c r="B6805" s="306">
        <v>44505.720138904275</v>
      </c>
      <c r="C6805" s="304">
        <v>66.685225081309909</v>
      </c>
      <c r="D6805" s="305" t="s">
        <v>172</v>
      </c>
    </row>
    <row r="6806" spans="1:4" ht="14.5" customHeight="1" x14ac:dyDescent="0.35">
      <c r="A6806" s="1"/>
      <c r="B6806" s="306">
        <v>44505.720833348721</v>
      </c>
      <c r="C6806" s="304">
        <v>62.896781472473712</v>
      </c>
      <c r="D6806" s="305" t="s">
        <v>172</v>
      </c>
    </row>
    <row r="6807" spans="1:4" ht="14.5" customHeight="1" x14ac:dyDescent="0.35">
      <c r="A6807" s="1"/>
      <c r="B6807" s="306">
        <v>44505.721527793168</v>
      </c>
      <c r="C6807" s="304">
        <v>60.764461166187537</v>
      </c>
      <c r="D6807" s="305" t="s">
        <v>172</v>
      </c>
    </row>
    <row r="6808" spans="1:4" ht="14.5" customHeight="1" x14ac:dyDescent="0.35">
      <c r="A6808" s="1"/>
      <c r="B6808" s="306">
        <v>44505.722222237615</v>
      </c>
      <c r="C6808" s="304">
        <v>60.584059719538587</v>
      </c>
      <c r="D6808" s="305" t="s">
        <v>172</v>
      </c>
    </row>
    <row r="6809" spans="1:4" ht="14.5" customHeight="1" x14ac:dyDescent="0.35">
      <c r="A6809" s="1"/>
      <c r="B6809" s="306">
        <v>44505.722916682062</v>
      </c>
      <c r="C6809" s="304">
        <v>60.874815398656452</v>
      </c>
      <c r="D6809" s="305" t="s">
        <v>172</v>
      </c>
    </row>
    <row r="6810" spans="1:4" ht="14.5" customHeight="1" x14ac:dyDescent="0.35">
      <c r="A6810" s="1"/>
      <c r="B6810" s="306">
        <v>44505.723611126508</v>
      </c>
      <c r="C6810" s="304">
        <v>61.265233881251575</v>
      </c>
      <c r="D6810" s="305" t="s">
        <v>172</v>
      </c>
    </row>
    <row r="6811" spans="1:4" ht="14.5" customHeight="1" x14ac:dyDescent="0.35">
      <c r="A6811" s="1"/>
      <c r="B6811" s="306">
        <v>44505.724305570955</v>
      </c>
      <c r="C6811" s="304">
        <v>61.809729820223097</v>
      </c>
      <c r="D6811" s="305" t="s">
        <v>172</v>
      </c>
    </row>
    <row r="6812" spans="1:4" ht="14.5" customHeight="1" x14ac:dyDescent="0.35">
      <c r="A6812" s="1"/>
      <c r="B6812" s="306">
        <v>44505.725000015402</v>
      </c>
      <c r="C6812" s="304">
        <v>63.462726131684029</v>
      </c>
      <c r="D6812" s="305" t="s">
        <v>172</v>
      </c>
    </row>
    <row r="6813" spans="1:4" ht="14.5" customHeight="1" x14ac:dyDescent="0.35">
      <c r="A6813" s="1"/>
      <c r="B6813" s="306">
        <v>44505.725694459848</v>
      </c>
      <c r="C6813" s="304">
        <v>70.28057755559567</v>
      </c>
      <c r="D6813" s="305" t="s">
        <v>172</v>
      </c>
    </row>
    <row r="6814" spans="1:4" ht="14.5" customHeight="1" x14ac:dyDescent="0.35">
      <c r="A6814" s="1"/>
      <c r="B6814" s="306">
        <v>44505.726388904295</v>
      </c>
      <c r="C6814" s="304">
        <v>78.88946271585688</v>
      </c>
      <c r="D6814" s="305" t="s">
        <v>172</v>
      </c>
    </row>
    <row r="6815" spans="1:4" ht="14.5" customHeight="1" x14ac:dyDescent="0.35">
      <c r="A6815" s="1"/>
      <c r="B6815" s="306">
        <v>44505.727083348742</v>
      </c>
      <c r="C6815" s="304">
        <v>82.646234276914043</v>
      </c>
      <c r="D6815" s="305" t="s">
        <v>172</v>
      </c>
    </row>
    <row r="6816" spans="1:4" ht="14.5" customHeight="1" x14ac:dyDescent="0.35">
      <c r="A6816" s="1"/>
      <c r="B6816" s="306">
        <v>44505.727777793189</v>
      </c>
      <c r="C6816" s="304">
        <v>82.143518973912194</v>
      </c>
      <c r="D6816" s="305" t="s">
        <v>172</v>
      </c>
    </row>
    <row r="6817" spans="1:4" ht="14.5" customHeight="1" x14ac:dyDescent="0.35">
      <c r="A6817" s="1"/>
      <c r="B6817" s="306">
        <v>44505.728472237635</v>
      </c>
      <c r="C6817" s="304">
        <v>73.734062490969279</v>
      </c>
      <c r="D6817" s="305" t="s">
        <v>172</v>
      </c>
    </row>
    <row r="6818" spans="1:4" ht="14.5" customHeight="1" x14ac:dyDescent="0.35">
      <c r="A6818" s="1"/>
      <c r="B6818" s="306">
        <v>44505.729166682082</v>
      </c>
      <c r="C6818" s="304">
        <v>68.327189363201612</v>
      </c>
      <c r="D6818" s="305" t="s">
        <v>172</v>
      </c>
    </row>
    <row r="6819" spans="1:4" ht="14.5" customHeight="1" x14ac:dyDescent="0.35">
      <c r="A6819" s="1"/>
      <c r="B6819" s="306">
        <v>44505.729861126529</v>
      </c>
      <c r="C6819" s="304">
        <v>66.597689676680602</v>
      </c>
      <c r="D6819" s="305" t="s">
        <v>172</v>
      </c>
    </row>
    <row r="6820" spans="1:4" ht="14.5" customHeight="1" x14ac:dyDescent="0.35">
      <c r="A6820" s="1"/>
      <c r="B6820" s="306">
        <v>44505.730555570975</v>
      </c>
      <c r="C6820" s="304">
        <v>65.638459025294281</v>
      </c>
      <c r="D6820" s="305" t="s">
        <v>172</v>
      </c>
    </row>
    <row r="6821" spans="1:4" ht="14.5" customHeight="1" x14ac:dyDescent="0.35">
      <c r="A6821" s="1"/>
      <c r="B6821" s="306">
        <v>44505.731250015422</v>
      </c>
      <c r="C6821" s="304">
        <v>65.613304864591925</v>
      </c>
      <c r="D6821" s="305" t="s">
        <v>172</v>
      </c>
    </row>
    <row r="6822" spans="1:4" ht="14.5" customHeight="1" x14ac:dyDescent="0.35">
      <c r="A6822" s="1"/>
      <c r="B6822" s="306">
        <v>44505.731944459869</v>
      </c>
      <c r="C6822" s="304">
        <v>66.619653092016236</v>
      </c>
      <c r="D6822" s="305" t="s">
        <v>172</v>
      </c>
    </row>
    <row r="6823" spans="1:4" ht="14.5" customHeight="1" x14ac:dyDescent="0.35">
      <c r="A6823" s="1"/>
      <c r="B6823" s="306">
        <v>44505.732638904316</v>
      </c>
      <c r="C6823" s="304">
        <v>70.217550090863369</v>
      </c>
      <c r="D6823" s="305" t="s">
        <v>172</v>
      </c>
    </row>
    <row r="6824" spans="1:4" ht="14.5" customHeight="1" x14ac:dyDescent="0.35">
      <c r="A6824" s="1"/>
      <c r="B6824" s="306">
        <v>44505.733333348762</v>
      </c>
      <c r="C6824" s="304">
        <v>77.063969640660801</v>
      </c>
      <c r="D6824" s="305" t="s">
        <v>172</v>
      </c>
    </row>
    <row r="6825" spans="1:4" ht="14.5" customHeight="1" x14ac:dyDescent="0.35">
      <c r="A6825" s="1"/>
      <c r="B6825" s="306">
        <v>44505.734027793209</v>
      </c>
      <c r="C6825" s="304">
        <v>83.079844810489647</v>
      </c>
      <c r="D6825" s="305" t="s">
        <v>172</v>
      </c>
    </row>
    <row r="6826" spans="1:4" ht="14.5" customHeight="1" x14ac:dyDescent="0.35">
      <c r="A6826" s="1"/>
      <c r="B6826" s="306">
        <v>44505.734722237656</v>
      </c>
      <c r="C6826" s="304">
        <v>86.144404651203274</v>
      </c>
      <c r="D6826" s="305" t="s">
        <v>172</v>
      </c>
    </row>
    <row r="6827" spans="1:4" ht="14.5" customHeight="1" x14ac:dyDescent="0.35">
      <c r="A6827" s="1"/>
      <c r="B6827" s="306">
        <v>44505.735416682102</v>
      </c>
      <c r="C6827" s="304">
        <v>84.097917990204095</v>
      </c>
      <c r="D6827" s="305" t="s">
        <v>172</v>
      </c>
    </row>
    <row r="6828" spans="1:4" ht="14.5" customHeight="1" x14ac:dyDescent="0.35">
      <c r="A6828" s="1"/>
      <c r="B6828" s="306">
        <v>44505.736111126549</v>
      </c>
      <c r="C6828" s="304">
        <v>75.820488703955192</v>
      </c>
      <c r="D6828" s="305" t="s">
        <v>172</v>
      </c>
    </row>
    <row r="6829" spans="1:4" ht="14.5" customHeight="1" x14ac:dyDescent="0.35">
      <c r="A6829" s="1"/>
      <c r="B6829" s="306">
        <v>44505.736805570996</v>
      </c>
      <c r="C6829" s="304">
        <v>70.438715444893262</v>
      </c>
      <c r="D6829" s="305" t="s">
        <v>172</v>
      </c>
    </row>
    <row r="6830" spans="1:4" ht="14.5" customHeight="1" x14ac:dyDescent="0.35">
      <c r="A6830" s="1"/>
      <c r="B6830" s="306">
        <v>44505.737500015442</v>
      </c>
      <c r="C6830" s="304">
        <v>69.495029385735208</v>
      </c>
      <c r="D6830" s="305" t="s">
        <v>172</v>
      </c>
    </row>
    <row r="6831" spans="1:4" ht="14.5" customHeight="1" x14ac:dyDescent="0.35">
      <c r="A6831" s="1"/>
      <c r="B6831" s="306">
        <v>44505.738194459889</v>
      </c>
      <c r="C6831" s="304">
        <v>68.355096173088526</v>
      </c>
      <c r="D6831" s="305" t="s">
        <v>172</v>
      </c>
    </row>
    <row r="6832" spans="1:4" ht="14.5" customHeight="1" x14ac:dyDescent="0.35">
      <c r="A6832" s="1"/>
      <c r="B6832" s="306">
        <v>44505.738888904336</v>
      </c>
      <c r="C6832" s="304">
        <v>67.137578998443985</v>
      </c>
      <c r="D6832" s="305" t="s">
        <v>172</v>
      </c>
    </row>
    <row r="6833" spans="1:4" ht="14.5" customHeight="1" x14ac:dyDescent="0.35">
      <c r="A6833" s="1"/>
      <c r="B6833" s="306">
        <v>44505.739583348783</v>
      </c>
      <c r="C6833" s="304">
        <v>66.694160022582707</v>
      </c>
      <c r="D6833" s="305" t="s">
        <v>172</v>
      </c>
    </row>
    <row r="6834" spans="1:4" ht="14.5" customHeight="1" x14ac:dyDescent="0.35">
      <c r="A6834" s="1"/>
      <c r="B6834" s="306">
        <v>44505.740277793229</v>
      </c>
      <c r="C6834" s="304">
        <v>65.756814727858483</v>
      </c>
      <c r="D6834" s="305" t="s">
        <v>172</v>
      </c>
    </row>
    <row r="6835" spans="1:4" ht="14.5" customHeight="1" x14ac:dyDescent="0.35">
      <c r="A6835" s="1"/>
      <c r="B6835" s="306">
        <v>44505.740972237676</v>
      </c>
      <c r="C6835" s="304">
        <v>66.856642167031538</v>
      </c>
      <c r="D6835" s="305" t="s">
        <v>172</v>
      </c>
    </row>
    <row r="6836" spans="1:4" ht="14.5" customHeight="1" x14ac:dyDescent="0.35">
      <c r="A6836" s="1"/>
      <c r="B6836" s="306">
        <v>44505.741666682123</v>
      </c>
      <c r="C6836" s="304">
        <v>72.808464283536892</v>
      </c>
      <c r="D6836" s="305" t="s">
        <v>172</v>
      </c>
    </row>
    <row r="6837" spans="1:4" ht="14.5" customHeight="1" x14ac:dyDescent="0.35">
      <c r="A6837" s="1"/>
      <c r="B6837" s="306">
        <v>44505.742361126569</v>
      </c>
      <c r="C6837" s="304">
        <v>80.677764007414225</v>
      </c>
      <c r="D6837" s="305" t="s">
        <v>172</v>
      </c>
    </row>
    <row r="6838" spans="1:4" ht="14.5" customHeight="1" x14ac:dyDescent="0.35">
      <c r="A6838" s="1"/>
      <c r="B6838" s="306">
        <v>44505.743055571016</v>
      </c>
      <c r="C6838" s="304">
        <v>83.869217394680405</v>
      </c>
      <c r="D6838" s="305" t="s">
        <v>172</v>
      </c>
    </row>
    <row r="6839" spans="1:4" ht="14.5" customHeight="1" x14ac:dyDescent="0.35">
      <c r="A6839" s="1"/>
      <c r="B6839" s="306">
        <v>44505.743750015463</v>
      </c>
      <c r="C6839" s="304">
        <v>78.810659380695625</v>
      </c>
      <c r="D6839" s="305" t="s">
        <v>172</v>
      </c>
    </row>
    <row r="6840" spans="1:4" ht="14.5" customHeight="1" x14ac:dyDescent="0.35">
      <c r="A6840" s="1"/>
      <c r="B6840" s="306">
        <v>44505.74444445991</v>
      </c>
      <c r="C6840" s="304">
        <v>73.031823792248417</v>
      </c>
      <c r="D6840" s="305" t="s">
        <v>172</v>
      </c>
    </row>
    <row r="6841" spans="1:4" ht="14.5" customHeight="1" x14ac:dyDescent="0.35">
      <c r="A6841" s="1"/>
      <c r="B6841" s="306">
        <v>44505.745138904356</v>
      </c>
      <c r="C6841" s="304">
        <v>71.828421828748347</v>
      </c>
      <c r="D6841" s="305" t="s">
        <v>172</v>
      </c>
    </row>
    <row r="6842" spans="1:4" ht="14.5" customHeight="1" x14ac:dyDescent="0.35">
      <c r="A6842" s="1"/>
      <c r="B6842" s="306">
        <v>44505.745833348803</v>
      </c>
      <c r="C6842" s="304">
        <v>70.95039963780242</v>
      </c>
      <c r="D6842" s="305" t="s">
        <v>172</v>
      </c>
    </row>
    <row r="6843" spans="1:4" ht="14.5" customHeight="1" x14ac:dyDescent="0.35">
      <c r="A6843" s="1"/>
      <c r="B6843" s="306">
        <v>44505.74652779325</v>
      </c>
      <c r="C6843" s="304">
        <v>69.279741160391126</v>
      </c>
      <c r="D6843" s="305" t="s">
        <v>172</v>
      </c>
    </row>
    <row r="6844" spans="1:4" ht="14.5" customHeight="1" x14ac:dyDescent="0.35">
      <c r="A6844" s="1"/>
      <c r="B6844" s="306">
        <v>44505.747222237696</v>
      </c>
      <c r="C6844" s="304">
        <v>68.171427068579945</v>
      </c>
      <c r="D6844" s="305" t="s">
        <v>172</v>
      </c>
    </row>
    <row r="6845" spans="1:4" ht="14.5" customHeight="1" x14ac:dyDescent="0.35">
      <c r="A6845" s="1"/>
      <c r="B6845" s="306">
        <v>44505.747916682143</v>
      </c>
      <c r="C6845" s="304">
        <v>67.236257801569693</v>
      </c>
      <c r="D6845" s="305" t="s">
        <v>172</v>
      </c>
    </row>
    <row r="6846" spans="1:4" ht="14.5" customHeight="1" x14ac:dyDescent="0.35">
      <c r="A6846" s="1"/>
      <c r="B6846" s="306">
        <v>44505.74861112659</v>
      </c>
      <c r="C6846" s="304">
        <v>67.957991028635291</v>
      </c>
      <c r="D6846" s="305" t="s">
        <v>172</v>
      </c>
    </row>
    <row r="6847" spans="1:4" ht="14.5" customHeight="1" x14ac:dyDescent="0.35">
      <c r="A6847" s="1"/>
      <c r="B6847" s="306">
        <v>44505.749305571037</v>
      </c>
      <c r="C6847" s="304">
        <v>69.921724902205952</v>
      </c>
      <c r="D6847" s="305" t="s">
        <v>172</v>
      </c>
    </row>
    <row r="6848" spans="1:4" ht="14.5" customHeight="1" x14ac:dyDescent="0.35">
      <c r="A6848" s="1"/>
      <c r="B6848" s="306">
        <v>44505.750000015483</v>
      </c>
      <c r="C6848" s="304">
        <v>74.388302284822572</v>
      </c>
      <c r="D6848" s="305" t="s">
        <v>172</v>
      </c>
    </row>
    <row r="6849" spans="1:4" ht="14.5" customHeight="1" x14ac:dyDescent="0.35">
      <c r="A6849" s="1"/>
      <c r="B6849" s="306">
        <v>44505.75069445993</v>
      </c>
      <c r="C6849" s="304">
        <v>74.062968222253645</v>
      </c>
      <c r="D6849" s="305" t="s">
        <v>172</v>
      </c>
    </row>
    <row r="6850" spans="1:4" ht="14.5" customHeight="1" x14ac:dyDescent="0.35">
      <c r="A6850" s="1"/>
      <c r="B6850" s="306">
        <v>44505.751388904377</v>
      </c>
      <c r="C6850" s="304">
        <v>68.940380532286753</v>
      </c>
      <c r="D6850" s="305" t="s">
        <v>172</v>
      </c>
    </row>
    <row r="6851" spans="1:4" ht="14.5" customHeight="1" x14ac:dyDescent="0.35">
      <c r="A6851" s="1"/>
      <c r="B6851" s="306">
        <v>44505.752083348823</v>
      </c>
      <c r="C6851" s="304">
        <v>69.450553862843663</v>
      </c>
      <c r="D6851" s="305" t="s">
        <v>172</v>
      </c>
    </row>
    <row r="6852" spans="1:4" ht="14.5" customHeight="1" x14ac:dyDescent="0.35">
      <c r="A6852" s="1"/>
      <c r="B6852" s="306">
        <v>44505.75277779327</v>
      </c>
      <c r="C6852" s="304">
        <v>73.478478225772662</v>
      </c>
      <c r="D6852" s="305" t="s">
        <v>172</v>
      </c>
    </row>
    <row r="6853" spans="1:4" ht="14.5" customHeight="1" x14ac:dyDescent="0.35">
      <c r="A6853" s="1"/>
      <c r="B6853" s="306">
        <v>44505.753472237717</v>
      </c>
      <c r="C6853" s="304">
        <v>75.052102411749857</v>
      </c>
      <c r="D6853" s="305" t="s">
        <v>172</v>
      </c>
    </row>
    <row r="6854" spans="1:4" ht="14.5" customHeight="1" x14ac:dyDescent="0.35">
      <c r="A6854" s="1"/>
      <c r="B6854" s="306">
        <v>44505.754166682163</v>
      </c>
      <c r="C6854" s="304">
        <v>76.81716280413481</v>
      </c>
      <c r="D6854" s="305" t="s">
        <v>172</v>
      </c>
    </row>
    <row r="6855" spans="1:4" ht="14.5" customHeight="1" x14ac:dyDescent="0.35">
      <c r="A6855" s="1"/>
      <c r="B6855" s="306">
        <v>44505.75486112661</v>
      </c>
      <c r="C6855" s="304">
        <v>77.573507289503084</v>
      </c>
      <c r="D6855" s="305" t="s">
        <v>172</v>
      </c>
    </row>
    <row r="6856" spans="1:4" ht="14.5" customHeight="1" x14ac:dyDescent="0.35">
      <c r="A6856" s="1"/>
      <c r="B6856" s="306">
        <v>44505.755555571057</v>
      </c>
      <c r="C6856" s="304">
        <v>77.47488951543346</v>
      </c>
      <c r="D6856" s="305" t="s">
        <v>172</v>
      </c>
    </row>
    <row r="6857" spans="1:4" ht="14.5" customHeight="1" x14ac:dyDescent="0.35">
      <c r="A6857" s="1"/>
      <c r="B6857" s="306">
        <v>44505.756250015504</v>
      </c>
      <c r="C6857" s="304">
        <v>80.944196784740782</v>
      </c>
      <c r="D6857" s="305" t="s">
        <v>172</v>
      </c>
    </row>
    <row r="6858" spans="1:4" ht="14.5" customHeight="1" x14ac:dyDescent="0.35">
      <c r="A6858" s="1"/>
      <c r="B6858" s="306">
        <v>44505.75694445995</v>
      </c>
      <c r="C6858" s="304">
        <v>84.830212462487779</v>
      </c>
      <c r="D6858" s="305" t="s">
        <v>172</v>
      </c>
    </row>
    <row r="6859" spans="1:4" ht="14.5" customHeight="1" x14ac:dyDescent="0.35">
      <c r="A6859" s="1"/>
      <c r="B6859" s="306">
        <v>44505.757638904397</v>
      </c>
      <c r="C6859" s="304">
        <v>83.996537829656148</v>
      </c>
      <c r="D6859" s="305" t="s">
        <v>172</v>
      </c>
    </row>
    <row r="6860" spans="1:4" ht="14.5" customHeight="1" x14ac:dyDescent="0.35">
      <c r="A6860" s="1"/>
      <c r="B6860" s="306">
        <v>44505.758333348844</v>
      </c>
      <c r="C6860" s="304">
        <v>81.587807664133535</v>
      </c>
      <c r="D6860" s="305" t="s">
        <v>172</v>
      </c>
    </row>
    <row r="6861" spans="1:4" ht="14.5" customHeight="1" x14ac:dyDescent="0.35">
      <c r="A6861" s="1"/>
      <c r="B6861" s="306">
        <v>44505.75902779329</v>
      </c>
      <c r="C6861" s="304">
        <v>79.99562912658439</v>
      </c>
      <c r="D6861" s="305" t="s">
        <v>172</v>
      </c>
    </row>
    <row r="6862" spans="1:4" ht="14.5" customHeight="1" x14ac:dyDescent="0.35">
      <c r="A6862" s="1"/>
      <c r="B6862" s="306">
        <v>44505.759722237737</v>
      </c>
      <c r="C6862" s="304">
        <v>78.250418840924979</v>
      </c>
      <c r="D6862" s="305" t="s">
        <v>172</v>
      </c>
    </row>
    <row r="6863" spans="1:4" ht="14.5" customHeight="1" x14ac:dyDescent="0.35">
      <c r="A6863" s="1"/>
      <c r="B6863" s="306">
        <v>44505.760416682184</v>
      </c>
      <c r="C6863" s="304">
        <v>78.228912734504163</v>
      </c>
      <c r="D6863" s="305" t="s">
        <v>172</v>
      </c>
    </row>
    <row r="6864" spans="1:4" ht="14.5" customHeight="1" x14ac:dyDescent="0.35">
      <c r="A6864" s="1"/>
      <c r="B6864" s="306">
        <v>44505.761111126631</v>
      </c>
      <c r="C6864" s="304">
        <v>80.4516980087501</v>
      </c>
      <c r="D6864" s="305" t="s">
        <v>172</v>
      </c>
    </row>
    <row r="6865" spans="1:4" ht="14.5" customHeight="1" x14ac:dyDescent="0.35">
      <c r="A6865" s="1"/>
      <c r="B6865" s="306">
        <v>44505.761805571077</v>
      </c>
      <c r="C6865" s="304">
        <v>85.713717985830343</v>
      </c>
      <c r="D6865" s="305" t="s">
        <v>172</v>
      </c>
    </row>
    <row r="6866" spans="1:4" ht="14.5" customHeight="1" x14ac:dyDescent="0.35">
      <c r="A6866" s="1"/>
      <c r="B6866" s="306">
        <v>44505.762500015524</v>
      </c>
      <c r="C6866" s="304">
        <v>92.122721086630676</v>
      </c>
      <c r="D6866" s="305" t="s">
        <v>172</v>
      </c>
    </row>
    <row r="6867" spans="1:4" ht="14.5" customHeight="1" x14ac:dyDescent="0.35">
      <c r="A6867" s="1"/>
      <c r="B6867" s="306">
        <v>44505.763194459971</v>
      </c>
      <c r="C6867" s="304">
        <v>96.71123870463731</v>
      </c>
      <c r="D6867" s="305" t="s">
        <v>172</v>
      </c>
    </row>
    <row r="6868" spans="1:4" ht="14.5" customHeight="1" x14ac:dyDescent="0.35">
      <c r="A6868" s="1"/>
      <c r="B6868" s="306">
        <v>44505.763888904417</v>
      </c>
      <c r="C6868" s="304">
        <v>100.99371017017984</v>
      </c>
      <c r="D6868" s="305" t="s">
        <v>172</v>
      </c>
    </row>
    <row r="6869" spans="1:4" ht="14.5" customHeight="1" x14ac:dyDescent="0.35">
      <c r="A6869" s="1"/>
      <c r="B6869" s="306">
        <v>44505.764583348864</v>
      </c>
      <c r="C6869" s="304">
        <v>103.76391773863773</v>
      </c>
      <c r="D6869" s="305" t="s">
        <v>172</v>
      </c>
    </row>
    <row r="6870" spans="1:4" ht="14.5" customHeight="1" x14ac:dyDescent="0.35">
      <c r="A6870" s="1"/>
      <c r="B6870" s="306">
        <v>44505.765277793311</v>
      </c>
      <c r="C6870" s="304">
        <v>101.5806402335118</v>
      </c>
      <c r="D6870" s="305" t="s">
        <v>172</v>
      </c>
    </row>
    <row r="6871" spans="1:4" ht="14.5" customHeight="1" x14ac:dyDescent="0.35">
      <c r="A6871" s="1"/>
      <c r="B6871" s="306">
        <v>44505.765972237758</v>
      </c>
      <c r="C6871" s="304">
        <v>94.590844967332671</v>
      </c>
      <c r="D6871" s="305" t="s">
        <v>172</v>
      </c>
    </row>
    <row r="6872" spans="1:4" ht="14.5" customHeight="1" x14ac:dyDescent="0.35">
      <c r="A6872" s="1"/>
      <c r="B6872" s="306">
        <v>44505.766666682204</v>
      </c>
      <c r="C6872" s="304">
        <v>93.209180154212902</v>
      </c>
      <c r="D6872" s="305" t="s">
        <v>172</v>
      </c>
    </row>
    <row r="6873" spans="1:4" ht="14.5" customHeight="1" x14ac:dyDescent="0.35">
      <c r="A6873" s="1"/>
      <c r="B6873" s="306">
        <v>44505.767361126651</v>
      </c>
      <c r="C6873" s="304">
        <v>92.160001451974196</v>
      </c>
      <c r="D6873" s="305" t="s">
        <v>172</v>
      </c>
    </row>
    <row r="6874" spans="1:4" ht="14.5" customHeight="1" x14ac:dyDescent="0.35">
      <c r="A6874" s="1"/>
      <c r="B6874" s="306">
        <v>44505.768055571098</v>
      </c>
      <c r="C6874" s="304">
        <v>86.397014027622447</v>
      </c>
      <c r="D6874" s="305" t="s">
        <v>172</v>
      </c>
    </row>
    <row r="6875" spans="1:4" ht="14.5" customHeight="1" x14ac:dyDescent="0.35">
      <c r="A6875" s="1"/>
      <c r="B6875" s="306">
        <v>44505.768750015544</v>
      </c>
      <c r="C6875" s="304">
        <v>85.035921321155428</v>
      </c>
      <c r="D6875" s="305" t="s">
        <v>172</v>
      </c>
    </row>
    <row r="6876" spans="1:4" ht="14.5" customHeight="1" x14ac:dyDescent="0.35">
      <c r="A6876" s="1"/>
      <c r="B6876" s="306">
        <v>44505.769444459991</v>
      </c>
      <c r="C6876" s="304">
        <v>88.931681662060626</v>
      </c>
      <c r="D6876" s="305" t="s">
        <v>172</v>
      </c>
    </row>
    <row r="6877" spans="1:4" ht="14.5" customHeight="1" x14ac:dyDescent="0.35">
      <c r="A6877" s="1"/>
      <c r="B6877" s="306">
        <v>44505.770138904438</v>
      </c>
      <c r="C6877" s="304">
        <v>90.58790122432984</v>
      </c>
      <c r="D6877" s="305" t="s">
        <v>172</v>
      </c>
    </row>
    <row r="6878" spans="1:4" ht="14.5" customHeight="1" x14ac:dyDescent="0.35">
      <c r="A6878" s="1"/>
      <c r="B6878" s="306">
        <v>44505.770833348884</v>
      </c>
      <c r="C6878" s="304">
        <v>92.781151846908813</v>
      </c>
      <c r="D6878" s="305" t="s">
        <v>172</v>
      </c>
    </row>
    <row r="6879" spans="1:4" ht="14.5" customHeight="1" x14ac:dyDescent="0.35">
      <c r="A6879" s="1"/>
      <c r="B6879" s="306">
        <v>44505.771527793331</v>
      </c>
      <c r="C6879" s="304">
        <v>99.539557646420633</v>
      </c>
      <c r="D6879" s="305" t="s">
        <v>172</v>
      </c>
    </row>
    <row r="6880" spans="1:4" ht="14.5" customHeight="1" x14ac:dyDescent="0.35">
      <c r="A6880" s="1"/>
      <c r="B6880" s="306">
        <v>44505.772222237778</v>
      </c>
      <c r="C6880" s="304">
        <v>108.49661534654054</v>
      </c>
      <c r="D6880" s="305" t="s">
        <v>172</v>
      </c>
    </row>
    <row r="6881" spans="1:4" ht="14.5" customHeight="1" x14ac:dyDescent="0.35">
      <c r="A6881" s="1"/>
      <c r="B6881" s="306">
        <v>44505.772916682225</v>
      </c>
      <c r="C6881" s="304">
        <v>111.58295229644476</v>
      </c>
      <c r="D6881" s="305" t="s">
        <v>172</v>
      </c>
    </row>
    <row r="6882" spans="1:4" ht="14.5" customHeight="1" x14ac:dyDescent="0.35">
      <c r="A6882" s="1"/>
      <c r="B6882" s="306">
        <v>44505.773611126671</v>
      </c>
      <c r="C6882" s="304">
        <v>111.07235053616847</v>
      </c>
      <c r="D6882" s="305" t="s">
        <v>172</v>
      </c>
    </row>
    <row r="6883" spans="1:4" ht="14.5" customHeight="1" x14ac:dyDescent="0.35">
      <c r="A6883" s="1"/>
      <c r="B6883" s="306">
        <v>44505.774305571118</v>
      </c>
      <c r="C6883" s="304">
        <v>103.74935111561597</v>
      </c>
      <c r="D6883" s="305" t="s">
        <v>172</v>
      </c>
    </row>
    <row r="6884" spans="1:4" ht="14.5" customHeight="1" x14ac:dyDescent="0.35">
      <c r="A6884" s="1"/>
      <c r="B6884" s="306">
        <v>44505.775000015565</v>
      </c>
      <c r="C6884" s="304">
        <v>97.674221264468116</v>
      </c>
      <c r="D6884" s="305" t="s">
        <v>172</v>
      </c>
    </row>
    <row r="6885" spans="1:4" ht="14.5" customHeight="1" x14ac:dyDescent="0.35">
      <c r="A6885" s="1"/>
      <c r="B6885" s="306">
        <v>44505.775694460011</v>
      </c>
      <c r="C6885" s="304">
        <v>97.828293135447893</v>
      </c>
      <c r="D6885" s="305" t="s">
        <v>172</v>
      </c>
    </row>
    <row r="6886" spans="1:4" ht="14.5" customHeight="1" x14ac:dyDescent="0.35">
      <c r="A6886" s="1"/>
      <c r="B6886" s="306">
        <v>44505.776388904458</v>
      </c>
      <c r="C6886" s="304">
        <v>102.13714236359229</v>
      </c>
      <c r="D6886" s="305" t="s">
        <v>172</v>
      </c>
    </row>
    <row r="6887" spans="1:4" ht="14.5" customHeight="1" x14ac:dyDescent="0.35">
      <c r="A6887" s="1"/>
      <c r="B6887" s="306">
        <v>44505.777083348905</v>
      </c>
      <c r="C6887" s="304">
        <v>105.30196418579241</v>
      </c>
      <c r="D6887" s="305" t="s">
        <v>172</v>
      </c>
    </row>
    <row r="6888" spans="1:4" ht="14.5" customHeight="1" x14ac:dyDescent="0.35">
      <c r="A6888" s="1"/>
      <c r="B6888" s="306">
        <v>44505.777777793352</v>
      </c>
      <c r="C6888" s="304">
        <v>107.93325980136481</v>
      </c>
      <c r="D6888" s="305" t="s">
        <v>172</v>
      </c>
    </row>
    <row r="6889" spans="1:4" ht="14.5" customHeight="1" x14ac:dyDescent="0.35">
      <c r="A6889" s="1"/>
      <c r="B6889" s="306">
        <v>44505.778472237798</v>
      </c>
      <c r="C6889" s="304">
        <v>111.12917047608256</v>
      </c>
      <c r="D6889" s="305" t="s">
        <v>172</v>
      </c>
    </row>
    <row r="6890" spans="1:4" ht="14.5" customHeight="1" x14ac:dyDescent="0.35">
      <c r="A6890" s="1"/>
      <c r="B6890" s="306">
        <v>44505.779166682245</v>
      </c>
      <c r="C6890" s="304">
        <v>118.08203628951063</v>
      </c>
      <c r="D6890" s="305" t="s">
        <v>172</v>
      </c>
    </row>
    <row r="6891" spans="1:4" ht="14.5" customHeight="1" x14ac:dyDescent="0.35">
      <c r="A6891" s="1"/>
      <c r="B6891" s="306">
        <v>44505.779861126692</v>
      </c>
      <c r="C6891" s="304">
        <v>131.84434288078918</v>
      </c>
      <c r="D6891" s="305" t="s">
        <v>172</v>
      </c>
    </row>
    <row r="6892" spans="1:4" ht="14.5" customHeight="1" x14ac:dyDescent="0.35">
      <c r="A6892" s="1"/>
      <c r="B6892" s="306">
        <v>44505.780555571138</v>
      </c>
      <c r="C6892" s="304">
        <v>144.9183915992927</v>
      </c>
      <c r="D6892" s="305" t="s">
        <v>172</v>
      </c>
    </row>
    <row r="6893" spans="1:4" ht="14.5" customHeight="1" x14ac:dyDescent="0.35">
      <c r="A6893" s="1"/>
      <c r="B6893" s="306">
        <v>44505.781250015585</v>
      </c>
      <c r="C6893" s="304">
        <v>153.00162788084708</v>
      </c>
      <c r="D6893" s="305" t="s">
        <v>172</v>
      </c>
    </row>
    <row r="6894" spans="1:4" ht="14.5" customHeight="1" x14ac:dyDescent="0.35">
      <c r="A6894" s="1"/>
      <c r="B6894" s="306">
        <v>44505.781944460032</v>
      </c>
      <c r="C6894" s="304">
        <v>154.96352636465261</v>
      </c>
      <c r="D6894" s="305" t="s">
        <v>172</v>
      </c>
    </row>
    <row r="6895" spans="1:4" ht="14.5" customHeight="1" x14ac:dyDescent="0.35">
      <c r="A6895" s="1"/>
      <c r="B6895" s="306">
        <v>44505.782638904479</v>
      </c>
      <c r="C6895" s="304">
        <v>147.11665499404771</v>
      </c>
      <c r="D6895" s="305" t="s">
        <v>172</v>
      </c>
    </row>
    <row r="6896" spans="1:4" ht="14.5" customHeight="1" x14ac:dyDescent="0.35">
      <c r="A6896" s="1"/>
      <c r="B6896" s="306">
        <v>44505.783333348925</v>
      </c>
      <c r="C6896" s="304">
        <v>141.02337885587477</v>
      </c>
      <c r="D6896" s="305" t="s">
        <v>172</v>
      </c>
    </row>
    <row r="6897" spans="1:4" ht="14.5" customHeight="1" x14ac:dyDescent="0.35">
      <c r="A6897" s="1"/>
      <c r="B6897" s="306">
        <v>44505.784027793372</v>
      </c>
      <c r="C6897" s="304">
        <v>138.02541532090012</v>
      </c>
      <c r="D6897" s="305" t="s">
        <v>172</v>
      </c>
    </row>
    <row r="6898" spans="1:4" ht="14.5" customHeight="1" x14ac:dyDescent="0.35">
      <c r="A6898" s="1"/>
      <c r="B6898" s="306">
        <v>44505.784722237819</v>
      </c>
      <c r="C6898" s="304">
        <v>135.18512387634644</v>
      </c>
      <c r="D6898" s="305" t="s">
        <v>172</v>
      </c>
    </row>
    <row r="6899" spans="1:4" ht="14.5" customHeight="1" x14ac:dyDescent="0.35">
      <c r="A6899" s="1"/>
      <c r="B6899" s="306">
        <v>44505.785416682265</v>
      </c>
      <c r="C6899" s="304">
        <v>135.06187099398423</v>
      </c>
      <c r="D6899" s="305" t="s">
        <v>172</v>
      </c>
    </row>
    <row r="6900" spans="1:4" ht="14.5" customHeight="1" x14ac:dyDescent="0.35">
      <c r="A6900" s="1"/>
      <c r="B6900" s="306">
        <v>44505.786111126712</v>
      </c>
      <c r="C6900" s="304">
        <v>138.10574365490271</v>
      </c>
      <c r="D6900" s="305" t="s">
        <v>172</v>
      </c>
    </row>
    <row r="6901" spans="1:4" ht="14.5" customHeight="1" x14ac:dyDescent="0.35">
      <c r="A6901" s="1"/>
      <c r="B6901" s="306">
        <v>44505.786805571159</v>
      </c>
      <c r="C6901" s="304">
        <v>144.58068306571417</v>
      </c>
      <c r="D6901" s="305" t="s">
        <v>172</v>
      </c>
    </row>
    <row r="6902" spans="1:4" ht="14.5" customHeight="1" x14ac:dyDescent="0.35">
      <c r="A6902" s="1"/>
      <c r="B6902" s="306">
        <v>44505.787500015605</v>
      </c>
      <c r="C6902" s="304">
        <v>150.77213470904778</v>
      </c>
      <c r="D6902" s="305" t="s">
        <v>172</v>
      </c>
    </row>
    <row r="6903" spans="1:4" ht="14.5" customHeight="1" x14ac:dyDescent="0.35">
      <c r="A6903" s="1"/>
      <c r="B6903" s="306">
        <v>44505.788194460052</v>
      </c>
      <c r="C6903" s="304">
        <v>158.03057350491872</v>
      </c>
      <c r="D6903" s="305" t="s">
        <v>172</v>
      </c>
    </row>
    <row r="6904" spans="1:4" ht="14.5" customHeight="1" x14ac:dyDescent="0.35">
      <c r="A6904" s="1"/>
      <c r="B6904" s="306">
        <v>44505.788888904499</v>
      </c>
      <c r="C6904" s="304">
        <v>163.11519796085776</v>
      </c>
      <c r="D6904" s="305" t="s">
        <v>172</v>
      </c>
    </row>
    <row r="6905" spans="1:4" ht="14.5" customHeight="1" x14ac:dyDescent="0.35">
      <c r="A6905" s="1"/>
      <c r="B6905" s="306">
        <v>44505.789583348946</v>
      </c>
      <c r="C6905" s="304">
        <v>158.54182171579839</v>
      </c>
      <c r="D6905" s="305" t="s">
        <v>172</v>
      </c>
    </row>
    <row r="6906" spans="1:4" ht="14.5" customHeight="1" x14ac:dyDescent="0.35">
      <c r="A6906" s="1"/>
      <c r="B6906" s="306">
        <v>44505.790277793392</v>
      </c>
      <c r="C6906" s="304">
        <v>158.13417903900458</v>
      </c>
      <c r="D6906" s="305" t="s">
        <v>172</v>
      </c>
    </row>
    <row r="6907" spans="1:4" ht="14.5" customHeight="1" x14ac:dyDescent="0.35">
      <c r="A6907" s="1"/>
      <c r="B6907" s="306">
        <v>44505.790972237839</v>
      </c>
      <c r="C6907" s="304">
        <v>161.66921120478074</v>
      </c>
      <c r="D6907" s="305" t="s">
        <v>172</v>
      </c>
    </row>
    <row r="6908" spans="1:4" ht="14.5" customHeight="1" x14ac:dyDescent="0.35">
      <c r="A6908" s="1"/>
      <c r="B6908" s="306">
        <v>44505.791666682286</v>
      </c>
      <c r="C6908" s="304">
        <v>161.18493755323968</v>
      </c>
      <c r="D6908" s="305" t="s">
        <v>172</v>
      </c>
    </row>
    <row r="6909" spans="1:4" ht="14.5" customHeight="1" x14ac:dyDescent="0.35">
      <c r="A6909" s="1"/>
      <c r="B6909" s="306">
        <v>44505.792361126732</v>
      </c>
      <c r="C6909" s="304">
        <v>159.74170628199741</v>
      </c>
      <c r="D6909" s="305" t="s">
        <v>172</v>
      </c>
    </row>
    <row r="6910" spans="1:4" ht="14.5" customHeight="1" x14ac:dyDescent="0.35">
      <c r="A6910" s="1"/>
      <c r="B6910" s="306">
        <v>44505.793055571179</v>
      </c>
      <c r="C6910" s="304">
        <v>161.33275247156854</v>
      </c>
      <c r="D6910" s="305" t="s">
        <v>172</v>
      </c>
    </row>
    <row r="6911" spans="1:4" ht="14.5" customHeight="1" x14ac:dyDescent="0.35">
      <c r="A6911" s="1"/>
      <c r="B6911" s="306">
        <v>44505.793750015626</v>
      </c>
      <c r="C6911" s="304">
        <v>172.9909352101308</v>
      </c>
      <c r="D6911" s="305" t="s">
        <v>172</v>
      </c>
    </row>
    <row r="6912" spans="1:4" ht="14.5" customHeight="1" x14ac:dyDescent="0.35">
      <c r="A6912" s="1"/>
      <c r="B6912" s="306">
        <v>44505.794444460073</v>
      </c>
      <c r="C6912" s="304">
        <v>188.24213777327677</v>
      </c>
      <c r="D6912" s="305" t="s">
        <v>172</v>
      </c>
    </row>
    <row r="6913" spans="1:4" ht="14.5" customHeight="1" x14ac:dyDescent="0.35">
      <c r="A6913" s="1"/>
      <c r="B6913" s="306">
        <v>44505.795138904519</v>
      </c>
      <c r="C6913" s="304">
        <v>203.8559238304384</v>
      </c>
      <c r="D6913" s="305" t="s">
        <v>172</v>
      </c>
    </row>
    <row r="6914" spans="1:4" ht="14.5" customHeight="1" x14ac:dyDescent="0.35">
      <c r="A6914" s="1"/>
      <c r="B6914" s="306">
        <v>44505.795833348966</v>
      </c>
      <c r="C6914" s="304">
        <v>212.42258296094369</v>
      </c>
      <c r="D6914" s="305" t="s">
        <v>172</v>
      </c>
    </row>
    <row r="6915" spans="1:4" ht="14.5" customHeight="1" x14ac:dyDescent="0.35">
      <c r="A6915" s="1"/>
      <c r="B6915" s="306">
        <v>44505.796527793413</v>
      </c>
      <c r="C6915" s="304">
        <v>218.38109469948492</v>
      </c>
      <c r="D6915" s="305" t="s">
        <v>172</v>
      </c>
    </row>
    <row r="6916" spans="1:4" ht="14.5" customHeight="1" x14ac:dyDescent="0.35">
      <c r="A6916" s="1"/>
      <c r="B6916" s="306">
        <v>44505.797222237859</v>
      </c>
      <c r="C6916" s="304">
        <v>216.0200514272515</v>
      </c>
      <c r="D6916" s="305" t="s">
        <v>172</v>
      </c>
    </row>
    <row r="6917" spans="1:4" ht="14.5" customHeight="1" x14ac:dyDescent="0.35">
      <c r="A6917" s="1"/>
      <c r="B6917" s="306">
        <v>44505.797916682306</v>
      </c>
      <c r="C6917" s="304">
        <v>202.45718198002626</v>
      </c>
      <c r="D6917" s="305" t="s">
        <v>172</v>
      </c>
    </row>
    <row r="6918" spans="1:4" ht="14.5" customHeight="1" x14ac:dyDescent="0.35">
      <c r="A6918" s="1"/>
      <c r="B6918" s="306">
        <v>44505.798611126753</v>
      </c>
      <c r="C6918" s="304">
        <v>198.29065987154996</v>
      </c>
      <c r="D6918" s="305" t="s">
        <v>172</v>
      </c>
    </row>
    <row r="6919" spans="1:4" ht="14.5" customHeight="1" x14ac:dyDescent="0.35">
      <c r="A6919" s="1"/>
      <c r="B6919" s="306">
        <v>44505.7993055712</v>
      </c>
      <c r="C6919" s="304">
        <v>197.44032934351901</v>
      </c>
      <c r="D6919" s="305" t="s">
        <v>172</v>
      </c>
    </row>
    <row r="6920" spans="1:4" ht="14.5" customHeight="1" x14ac:dyDescent="0.35">
      <c r="A6920" s="1"/>
      <c r="B6920" s="306">
        <v>44505.800000015646</v>
      </c>
      <c r="C6920" s="304">
        <v>192.65737215110178</v>
      </c>
      <c r="D6920" s="305" t="s">
        <v>172</v>
      </c>
    </row>
    <row r="6921" spans="1:4" ht="14.5" customHeight="1" x14ac:dyDescent="0.35">
      <c r="A6921" s="1"/>
      <c r="B6921" s="306">
        <v>44505.800694460093</v>
      </c>
      <c r="C6921" s="304">
        <v>191.60906437962549</v>
      </c>
      <c r="D6921" s="305" t="s">
        <v>172</v>
      </c>
    </row>
    <row r="6922" spans="1:4" ht="14.5" customHeight="1" x14ac:dyDescent="0.35">
      <c r="A6922" s="1"/>
      <c r="B6922" s="306">
        <v>44505.80138890454</v>
      </c>
      <c r="C6922" s="304">
        <v>193.2428948060105</v>
      </c>
      <c r="D6922" s="305" t="s">
        <v>172</v>
      </c>
    </row>
    <row r="6923" spans="1:4" ht="14.5" customHeight="1" x14ac:dyDescent="0.35">
      <c r="A6923" s="1"/>
      <c r="B6923" s="306">
        <v>44505.802083348986</v>
      </c>
      <c r="C6923" s="304">
        <v>198.46424188932093</v>
      </c>
      <c r="D6923" s="305" t="s">
        <v>172</v>
      </c>
    </row>
    <row r="6924" spans="1:4" ht="14.5" customHeight="1" x14ac:dyDescent="0.35">
      <c r="A6924" s="1"/>
      <c r="B6924" s="306">
        <v>44505.802777793433</v>
      </c>
      <c r="C6924" s="304">
        <v>208.63332591929162</v>
      </c>
      <c r="D6924" s="305" t="s">
        <v>172</v>
      </c>
    </row>
    <row r="6925" spans="1:4" ht="14.5" customHeight="1" x14ac:dyDescent="0.35">
      <c r="A6925" s="1"/>
      <c r="B6925" s="306">
        <v>44505.80347223788</v>
      </c>
      <c r="C6925" s="304">
        <v>206.49439423106378</v>
      </c>
      <c r="D6925" s="305" t="s">
        <v>172</v>
      </c>
    </row>
    <row r="6926" spans="1:4" ht="14.5" customHeight="1" x14ac:dyDescent="0.35">
      <c r="A6926" s="1"/>
      <c r="B6926" s="306">
        <v>44505.804166682326</v>
      </c>
      <c r="C6926" s="304">
        <v>200.52716105240009</v>
      </c>
      <c r="D6926" s="305" t="s">
        <v>172</v>
      </c>
    </row>
    <row r="6927" spans="1:4" ht="14.5" customHeight="1" x14ac:dyDescent="0.35">
      <c r="A6927" s="1"/>
      <c r="B6927" s="306">
        <v>44505.804861126773</v>
      </c>
      <c r="C6927" s="304">
        <v>201.86431455334338</v>
      </c>
      <c r="D6927" s="305" t="s">
        <v>172</v>
      </c>
    </row>
    <row r="6928" spans="1:4" ht="14.5" customHeight="1" x14ac:dyDescent="0.35">
      <c r="A6928" s="1"/>
      <c r="B6928" s="306">
        <v>44505.80555557122</v>
      </c>
      <c r="C6928" s="304">
        <v>207.43702597216082</v>
      </c>
      <c r="D6928" s="305" t="s">
        <v>172</v>
      </c>
    </row>
    <row r="6929" spans="1:4" ht="14.5" customHeight="1" x14ac:dyDescent="0.35">
      <c r="A6929" s="1"/>
      <c r="B6929" s="306">
        <v>44505.806250015667</v>
      </c>
      <c r="C6929" s="304">
        <v>192.64920977040893</v>
      </c>
      <c r="D6929" s="305" t="s">
        <v>172</v>
      </c>
    </row>
    <row r="6930" spans="1:4" ht="14.5" customHeight="1" x14ac:dyDescent="0.35">
      <c r="A6930" s="1"/>
      <c r="B6930" s="306">
        <v>44505.806944460113</v>
      </c>
      <c r="C6930" s="304">
        <v>171.27361103117389</v>
      </c>
      <c r="D6930" s="305" t="s">
        <v>172</v>
      </c>
    </row>
    <row r="6931" spans="1:4" ht="14.5" customHeight="1" x14ac:dyDescent="0.35">
      <c r="A6931" s="1"/>
      <c r="B6931" s="306">
        <v>44505.80763890456</v>
      </c>
      <c r="C6931" s="304">
        <v>161.6172128245118</v>
      </c>
      <c r="D6931" s="305" t="s">
        <v>172</v>
      </c>
    </row>
    <row r="6932" spans="1:4" ht="14.5" customHeight="1" x14ac:dyDescent="0.35">
      <c r="A6932" s="1"/>
      <c r="B6932" s="306">
        <v>44505.808333349007</v>
      </c>
      <c r="C6932" s="304">
        <v>158.17048854291983</v>
      </c>
      <c r="D6932" s="305" t="s">
        <v>172</v>
      </c>
    </row>
    <row r="6933" spans="1:4" ht="14.5" customHeight="1" x14ac:dyDescent="0.35">
      <c r="A6933" s="1"/>
      <c r="B6933" s="306">
        <v>44505.809027793453</v>
      </c>
      <c r="C6933" s="304">
        <v>152.92529741459293</v>
      </c>
      <c r="D6933" s="305" t="s">
        <v>172</v>
      </c>
    </row>
    <row r="6934" spans="1:4" ht="14.5" customHeight="1" x14ac:dyDescent="0.35">
      <c r="A6934" s="1"/>
      <c r="B6934" s="306">
        <v>44505.8097222379</v>
      </c>
      <c r="C6934" s="304">
        <v>151.96983008721921</v>
      </c>
      <c r="D6934" s="305" t="s">
        <v>172</v>
      </c>
    </row>
    <row r="6935" spans="1:4" ht="14.5" customHeight="1" x14ac:dyDescent="0.35">
      <c r="A6935" s="1"/>
      <c r="B6935" s="306">
        <v>44505.810416682347</v>
      </c>
      <c r="C6935" s="304">
        <v>153.38945627781794</v>
      </c>
      <c r="D6935" s="305" t="s">
        <v>172</v>
      </c>
    </row>
    <row r="6936" spans="1:4" ht="14.5" customHeight="1" x14ac:dyDescent="0.35">
      <c r="A6936" s="1"/>
      <c r="B6936" s="306">
        <v>44505.811111126794</v>
      </c>
      <c r="C6936" s="304">
        <v>151.96483898710383</v>
      </c>
      <c r="D6936" s="305" t="s">
        <v>172</v>
      </c>
    </row>
    <row r="6937" spans="1:4" ht="14.5" customHeight="1" x14ac:dyDescent="0.35">
      <c r="A6937" s="1"/>
      <c r="B6937" s="306">
        <v>44505.81180557124</v>
      </c>
      <c r="C6937" s="304">
        <v>148.64423614481541</v>
      </c>
      <c r="D6937" s="305" t="s">
        <v>172</v>
      </c>
    </row>
    <row r="6938" spans="1:4" ht="14.5" customHeight="1" x14ac:dyDescent="0.35">
      <c r="A6938" s="1"/>
      <c r="B6938" s="306">
        <v>44505.812500015687</v>
      </c>
      <c r="C6938" s="304">
        <v>145.60516566600805</v>
      </c>
      <c r="D6938" s="305" t="s">
        <v>172</v>
      </c>
    </row>
    <row r="6939" spans="1:4" ht="14.5" customHeight="1" x14ac:dyDescent="0.35">
      <c r="A6939" s="1"/>
      <c r="B6939" s="306">
        <v>44505.813194460134</v>
      </c>
      <c r="C6939" s="304">
        <v>145.1305641042961</v>
      </c>
      <c r="D6939" s="305" t="s">
        <v>172</v>
      </c>
    </row>
    <row r="6940" spans="1:4" ht="14.5" customHeight="1" x14ac:dyDescent="0.35">
      <c r="A6940" s="1"/>
      <c r="B6940" s="306">
        <v>44505.81388890458</v>
      </c>
      <c r="C6940" s="304">
        <v>147.76660637725143</v>
      </c>
      <c r="D6940" s="305" t="s">
        <v>172</v>
      </c>
    </row>
    <row r="6941" spans="1:4" ht="14.5" customHeight="1" x14ac:dyDescent="0.35">
      <c r="A6941" s="1"/>
      <c r="B6941" s="306">
        <v>44505.814583349027</v>
      </c>
      <c r="C6941" s="304">
        <v>149.25593904309983</v>
      </c>
      <c r="D6941" s="305" t="s">
        <v>172</v>
      </c>
    </row>
    <row r="6942" spans="1:4" ht="14.5" customHeight="1" x14ac:dyDescent="0.35">
      <c r="A6942" s="1"/>
      <c r="B6942" s="306">
        <v>44505.815277793474</v>
      </c>
      <c r="C6942" s="304">
        <v>156.10481494779233</v>
      </c>
      <c r="D6942" s="305" t="s">
        <v>172</v>
      </c>
    </row>
    <row r="6943" spans="1:4" ht="14.5" customHeight="1" x14ac:dyDescent="0.35">
      <c r="A6943" s="1"/>
      <c r="B6943" s="306">
        <v>44505.815972237921</v>
      </c>
      <c r="C6943" s="304">
        <v>162.26436178179381</v>
      </c>
      <c r="D6943" s="305" t="s">
        <v>172</v>
      </c>
    </row>
    <row r="6944" spans="1:4" ht="14.5" customHeight="1" x14ac:dyDescent="0.35">
      <c r="A6944" s="1"/>
      <c r="B6944" s="306">
        <v>44505.816666682367</v>
      </c>
      <c r="C6944" s="304">
        <v>164.65155720529535</v>
      </c>
      <c r="D6944" s="305" t="s">
        <v>172</v>
      </c>
    </row>
    <row r="6945" spans="1:4" ht="14.5" customHeight="1" x14ac:dyDescent="0.35">
      <c r="A6945" s="1"/>
      <c r="B6945" s="306">
        <v>44505.817361126814</v>
      </c>
      <c r="C6945" s="304">
        <v>169.6235798215028</v>
      </c>
      <c r="D6945" s="305" t="s">
        <v>172</v>
      </c>
    </row>
    <row r="6946" spans="1:4" ht="14.5" customHeight="1" x14ac:dyDescent="0.35">
      <c r="A6946" s="1"/>
      <c r="B6946" s="306">
        <v>44505.818055571261</v>
      </c>
      <c r="C6946" s="304">
        <v>174.27890027613225</v>
      </c>
      <c r="D6946" s="305" t="s">
        <v>172</v>
      </c>
    </row>
    <row r="6947" spans="1:4" ht="14.5" customHeight="1" x14ac:dyDescent="0.35">
      <c r="A6947" s="1"/>
      <c r="B6947" s="306">
        <v>44505.818750015707</v>
      </c>
      <c r="C6947" s="304">
        <v>171.86973968207604</v>
      </c>
      <c r="D6947" s="305" t="s">
        <v>172</v>
      </c>
    </row>
    <row r="6948" spans="1:4" ht="14.5" customHeight="1" x14ac:dyDescent="0.35">
      <c r="A6948" s="1"/>
      <c r="B6948" s="306">
        <v>44505.819444460154</v>
      </c>
      <c r="C6948" s="304">
        <v>163.15269902116464</v>
      </c>
      <c r="D6948" s="305" t="s">
        <v>172</v>
      </c>
    </row>
    <row r="6949" spans="1:4" ht="14.5" customHeight="1" x14ac:dyDescent="0.35">
      <c r="A6949" s="1"/>
      <c r="B6949" s="306">
        <v>44505.820138904601</v>
      </c>
      <c r="C6949" s="304">
        <v>158.3351795691182</v>
      </c>
      <c r="D6949" s="305" t="s">
        <v>172</v>
      </c>
    </row>
    <row r="6950" spans="1:4" ht="14.5" customHeight="1" x14ac:dyDescent="0.35">
      <c r="A6950" s="1"/>
      <c r="B6950" s="306">
        <v>44505.820833349047</v>
      </c>
      <c r="C6950" s="304">
        <v>158.34086345652662</v>
      </c>
      <c r="D6950" s="305" t="s">
        <v>172</v>
      </c>
    </row>
    <row r="6951" spans="1:4" ht="14.5" customHeight="1" x14ac:dyDescent="0.35">
      <c r="A6951" s="1"/>
      <c r="B6951" s="306">
        <v>44505.821527793494</v>
      </c>
      <c r="C6951" s="304">
        <v>158.00259599097771</v>
      </c>
      <c r="D6951" s="305" t="s">
        <v>172</v>
      </c>
    </row>
    <row r="6952" spans="1:4" ht="14.5" customHeight="1" x14ac:dyDescent="0.35">
      <c r="A6952" s="1"/>
      <c r="B6952" s="306">
        <v>44505.822222237941</v>
      </c>
      <c r="C6952" s="304">
        <v>155.83168948559324</v>
      </c>
      <c r="D6952" s="305" t="s">
        <v>172</v>
      </c>
    </row>
    <row r="6953" spans="1:4" ht="14.5" customHeight="1" x14ac:dyDescent="0.35">
      <c r="A6953" s="1"/>
      <c r="B6953" s="306">
        <v>44505.822916682388</v>
      </c>
      <c r="C6953" s="304">
        <v>156.00116142935198</v>
      </c>
      <c r="D6953" s="305" t="s">
        <v>172</v>
      </c>
    </row>
    <row r="6954" spans="1:4" ht="14.5" customHeight="1" x14ac:dyDescent="0.35">
      <c r="A6954" s="1"/>
      <c r="B6954" s="306">
        <v>44505.823611126834</v>
      </c>
      <c r="C6954" s="304">
        <v>161.49827413690508</v>
      </c>
      <c r="D6954" s="305" t="s">
        <v>172</v>
      </c>
    </row>
    <row r="6955" spans="1:4" ht="14.5" customHeight="1" x14ac:dyDescent="0.35">
      <c r="A6955" s="1"/>
      <c r="B6955" s="306">
        <v>44505.824305571281</v>
      </c>
      <c r="C6955" s="304">
        <v>166.03485205585216</v>
      </c>
      <c r="D6955" s="305" t="s">
        <v>172</v>
      </c>
    </row>
    <row r="6956" spans="1:4" ht="14.5" customHeight="1" x14ac:dyDescent="0.35">
      <c r="A6956" s="1"/>
      <c r="B6956" s="306">
        <v>44505.825000015728</v>
      </c>
      <c r="C6956" s="304">
        <v>174.94138284408643</v>
      </c>
      <c r="D6956" s="305" t="s">
        <v>172</v>
      </c>
    </row>
    <row r="6957" spans="1:4" ht="14.5" customHeight="1" x14ac:dyDescent="0.35">
      <c r="A6957" s="1"/>
      <c r="B6957" s="306">
        <v>44505.825694460174</v>
      </c>
      <c r="C6957" s="304">
        <v>182.94072175492767</v>
      </c>
      <c r="D6957" s="305" t="s">
        <v>172</v>
      </c>
    </row>
    <row r="6958" spans="1:4" ht="14.5" customHeight="1" x14ac:dyDescent="0.35">
      <c r="A6958" s="1"/>
      <c r="B6958" s="306">
        <v>44505.826388904621</v>
      </c>
      <c r="C6958" s="304">
        <v>181.86548341088928</v>
      </c>
      <c r="D6958" s="305" t="s">
        <v>172</v>
      </c>
    </row>
    <row r="6959" spans="1:4" ht="14.5" customHeight="1" x14ac:dyDescent="0.35">
      <c r="A6959" s="1"/>
      <c r="B6959" s="306">
        <v>44505.827083349068</v>
      </c>
      <c r="C6959" s="304">
        <v>173.26982651793708</v>
      </c>
      <c r="D6959" s="305" t="s">
        <v>172</v>
      </c>
    </row>
    <row r="6960" spans="1:4" ht="14.5" customHeight="1" x14ac:dyDescent="0.35">
      <c r="A6960" s="1"/>
      <c r="B6960" s="306">
        <v>44505.827777793515</v>
      </c>
      <c r="C6960" s="304">
        <v>171.13542339016374</v>
      </c>
      <c r="D6960" s="305" t="s">
        <v>172</v>
      </c>
    </row>
    <row r="6961" spans="1:4" ht="14.5" customHeight="1" x14ac:dyDescent="0.35">
      <c r="A6961" s="1"/>
      <c r="B6961" s="306">
        <v>44505.828472237961</v>
      </c>
      <c r="C6961" s="304">
        <v>174.71063131532478</v>
      </c>
      <c r="D6961" s="305" t="s">
        <v>172</v>
      </c>
    </row>
    <row r="6962" spans="1:4" ht="14.5" customHeight="1" x14ac:dyDescent="0.35">
      <c r="A6962" s="1"/>
      <c r="B6962" s="306">
        <v>44505.829166682408</v>
      </c>
      <c r="C6962" s="304">
        <v>180.03209685726324</v>
      </c>
      <c r="D6962" s="305" t="s">
        <v>172</v>
      </c>
    </row>
    <row r="6963" spans="1:4" ht="14.5" customHeight="1" x14ac:dyDescent="0.35">
      <c r="A6963" s="1"/>
      <c r="B6963" s="306">
        <v>44505.829861126855</v>
      </c>
      <c r="C6963" s="304">
        <v>190.78070128175509</v>
      </c>
      <c r="D6963" s="305" t="s">
        <v>172</v>
      </c>
    </row>
    <row r="6964" spans="1:4" ht="14.5" customHeight="1" x14ac:dyDescent="0.35">
      <c r="A6964" s="1"/>
      <c r="B6964" s="306">
        <v>44505.830555571301</v>
      </c>
      <c r="C6964" s="304">
        <v>206.33640723479525</v>
      </c>
      <c r="D6964" s="305" t="s">
        <v>172</v>
      </c>
    </row>
    <row r="6965" spans="1:4" ht="14.5" customHeight="1" x14ac:dyDescent="0.35">
      <c r="A6965" s="1"/>
      <c r="B6965" s="306">
        <v>44505.831250015748</v>
      </c>
      <c r="C6965" s="304">
        <v>230.50309738192786</v>
      </c>
      <c r="D6965" s="305" t="s">
        <v>172</v>
      </c>
    </row>
    <row r="6966" spans="1:4" ht="14.5" customHeight="1" x14ac:dyDescent="0.35">
      <c r="A6966" s="1"/>
      <c r="B6966" s="306">
        <v>44505.831944460195</v>
      </c>
      <c r="C6966" s="304">
        <v>260.76304160971972</v>
      </c>
      <c r="D6966" s="305" t="s">
        <v>172</v>
      </c>
    </row>
    <row r="6967" spans="1:4" ht="14.5" customHeight="1" x14ac:dyDescent="0.35">
      <c r="A6967" s="1"/>
      <c r="B6967" s="306">
        <v>44505.832638904641</v>
      </c>
      <c r="C6967" s="304">
        <v>268.60852954506214</v>
      </c>
      <c r="D6967" s="305" t="s">
        <v>172</v>
      </c>
    </row>
    <row r="6968" spans="1:4" ht="14.5" customHeight="1" x14ac:dyDescent="0.35">
      <c r="A6968" s="1"/>
      <c r="B6968" s="306">
        <v>44505.833333349088</v>
      </c>
      <c r="C6968" s="304">
        <v>104.26059713841484</v>
      </c>
      <c r="D6968" s="305" t="s">
        <v>170</v>
      </c>
    </row>
    <row r="6969" spans="1:4" ht="14.5" customHeight="1" x14ac:dyDescent="0.35">
      <c r="A6969" s="1"/>
      <c r="B6969" s="306">
        <v>44505.834027793535</v>
      </c>
      <c r="C6969" s="304">
        <v>308.90590571724653</v>
      </c>
      <c r="D6969" s="305" t="s">
        <v>172</v>
      </c>
    </row>
    <row r="6970" spans="1:4" ht="14.5" customHeight="1" x14ac:dyDescent="0.35">
      <c r="A6970" s="1"/>
      <c r="B6970" s="306">
        <v>44505.834722237982</v>
      </c>
      <c r="C6970" s="304">
        <v>307.70025725275434</v>
      </c>
      <c r="D6970" s="305" t="s">
        <v>172</v>
      </c>
    </row>
    <row r="6971" spans="1:4" ht="14.5" customHeight="1" x14ac:dyDescent="0.35">
      <c r="A6971" s="1"/>
      <c r="B6971" s="306">
        <v>44505.835416682428</v>
      </c>
      <c r="C6971" s="304">
        <v>310.65458581187607</v>
      </c>
      <c r="D6971" s="305" t="s">
        <v>172</v>
      </c>
    </row>
    <row r="6972" spans="1:4" ht="14.5" customHeight="1" x14ac:dyDescent="0.35">
      <c r="A6972" s="1"/>
      <c r="B6972" s="306">
        <v>44505.836111126875</v>
      </c>
      <c r="C6972" s="304">
        <v>316.73988940464335</v>
      </c>
      <c r="D6972" s="305" t="s">
        <v>172</v>
      </c>
    </row>
    <row r="6973" spans="1:4" ht="14.5" customHeight="1" x14ac:dyDescent="0.35">
      <c r="A6973" s="1"/>
      <c r="B6973" s="306">
        <v>44505.836805571322</v>
      </c>
      <c r="C6973" s="304">
        <v>324.13821729895039</v>
      </c>
      <c r="D6973" s="305" t="s">
        <v>172</v>
      </c>
    </row>
    <row r="6974" spans="1:4" ht="14.5" customHeight="1" x14ac:dyDescent="0.35">
      <c r="A6974" s="1"/>
      <c r="B6974" s="306">
        <v>44505.837500015768</v>
      </c>
      <c r="C6974" s="304">
        <v>334.48676688317209</v>
      </c>
      <c r="D6974" s="305" t="s">
        <v>172</v>
      </c>
    </row>
    <row r="6975" spans="1:4" ht="14.5" customHeight="1" x14ac:dyDescent="0.35">
      <c r="A6975" s="1"/>
      <c r="B6975" s="306">
        <v>44505.838194460215</v>
      </c>
      <c r="C6975" s="304">
        <v>350.59611112148656</v>
      </c>
      <c r="D6975" s="305" t="s">
        <v>172</v>
      </c>
    </row>
    <row r="6976" spans="1:4" ht="14.5" customHeight="1" x14ac:dyDescent="0.35">
      <c r="A6976" s="1"/>
      <c r="B6976" s="306">
        <v>44505.838888904662</v>
      </c>
      <c r="C6976" s="304">
        <v>379.16011164598166</v>
      </c>
      <c r="D6976" s="305" t="s">
        <v>172</v>
      </c>
    </row>
    <row r="6977" spans="1:4" ht="14.5" customHeight="1" x14ac:dyDescent="0.35">
      <c r="A6977" s="1"/>
      <c r="B6977" s="306">
        <v>44505.839583349109</v>
      </c>
      <c r="C6977" s="304">
        <v>403.14796269038538</v>
      </c>
      <c r="D6977" s="305" t="s">
        <v>172</v>
      </c>
    </row>
    <row r="6978" spans="1:4" ht="14.5" customHeight="1" x14ac:dyDescent="0.35">
      <c r="A6978" s="1"/>
      <c r="B6978" s="306">
        <v>44505.840277793555</v>
      </c>
      <c r="C6978" s="304">
        <v>405.69288089463174</v>
      </c>
      <c r="D6978" s="305" t="s">
        <v>172</v>
      </c>
    </row>
    <row r="6979" spans="1:4" ht="14.5" customHeight="1" x14ac:dyDescent="0.35">
      <c r="A6979" s="1"/>
      <c r="B6979" s="306">
        <v>44505.840972238002</v>
      </c>
      <c r="C6979" s="304">
        <v>363.13190412055701</v>
      </c>
      <c r="D6979" s="305" t="s">
        <v>172</v>
      </c>
    </row>
    <row r="6980" spans="1:4" ht="14.5" customHeight="1" x14ac:dyDescent="0.35">
      <c r="A6980" s="1"/>
      <c r="B6980" s="306">
        <v>44505.841666682449</v>
      </c>
      <c r="C6980" s="304">
        <v>303.143839566363</v>
      </c>
      <c r="D6980" s="305" t="s">
        <v>172</v>
      </c>
    </row>
    <row r="6981" spans="1:4" ht="14.5" customHeight="1" x14ac:dyDescent="0.35">
      <c r="A6981" s="1"/>
      <c r="B6981" s="306">
        <v>44505.842361126895</v>
      </c>
      <c r="C6981" s="304">
        <v>253.13377351425589</v>
      </c>
      <c r="D6981" s="305" t="s">
        <v>172</v>
      </c>
    </row>
    <row r="6982" spans="1:4" ht="14.5" customHeight="1" x14ac:dyDescent="0.35">
      <c r="A6982" s="1"/>
      <c r="B6982" s="306">
        <v>44505.843055571342</v>
      </c>
      <c r="C6982" s="304">
        <v>239.71877289248707</v>
      </c>
      <c r="D6982" s="305" t="s">
        <v>172</v>
      </c>
    </row>
    <row r="6983" spans="1:4" ht="14.5" customHeight="1" x14ac:dyDescent="0.35">
      <c r="A6983" s="1"/>
      <c r="B6983" s="306">
        <v>44505.843750015789</v>
      </c>
      <c r="C6983" s="304">
        <v>237.8992643885625</v>
      </c>
      <c r="D6983" s="305" t="s">
        <v>172</v>
      </c>
    </row>
    <row r="6984" spans="1:4" ht="14.5" customHeight="1" x14ac:dyDescent="0.35">
      <c r="A6984" s="1"/>
      <c r="B6984" s="306">
        <v>44505.844444460236</v>
      </c>
      <c r="C6984" s="304">
        <v>227.28184401859374</v>
      </c>
      <c r="D6984" s="305" t="s">
        <v>172</v>
      </c>
    </row>
    <row r="6985" spans="1:4" ht="14.5" customHeight="1" x14ac:dyDescent="0.35">
      <c r="A6985" s="1"/>
      <c r="B6985" s="306">
        <v>44505.845138904682</v>
      </c>
      <c r="C6985" s="304">
        <v>231.31414295979388</v>
      </c>
      <c r="D6985" s="305" t="s">
        <v>172</v>
      </c>
    </row>
    <row r="6986" spans="1:4" ht="14.5" customHeight="1" x14ac:dyDescent="0.35">
      <c r="A6986" s="1"/>
      <c r="B6986" s="306">
        <v>44505.845833349129</v>
      </c>
      <c r="C6986" s="304">
        <v>261.37548505852078</v>
      </c>
      <c r="D6986" s="305" t="s">
        <v>172</v>
      </c>
    </row>
    <row r="6987" spans="1:4" ht="14.5" customHeight="1" x14ac:dyDescent="0.35">
      <c r="A6987" s="1"/>
      <c r="B6987" s="306">
        <v>44505.846527793576</v>
      </c>
      <c r="C6987" s="304">
        <v>312.04026804580354</v>
      </c>
      <c r="D6987" s="305" t="s">
        <v>172</v>
      </c>
    </row>
    <row r="6988" spans="1:4" ht="14.5" customHeight="1" x14ac:dyDescent="0.35">
      <c r="A6988" s="1"/>
      <c r="B6988" s="306">
        <v>44505.847222238022</v>
      </c>
      <c r="C6988" s="304">
        <v>368.67690378559445</v>
      </c>
      <c r="D6988" s="305" t="s">
        <v>172</v>
      </c>
    </row>
    <row r="6989" spans="1:4" ht="14.5" customHeight="1" x14ac:dyDescent="0.35">
      <c r="A6989" s="1"/>
      <c r="B6989" s="306">
        <v>44505.847916682469</v>
      </c>
      <c r="C6989" s="304">
        <v>417.21364248331327</v>
      </c>
      <c r="D6989" s="305" t="s">
        <v>172</v>
      </c>
    </row>
    <row r="6990" spans="1:4" ht="14.5" customHeight="1" x14ac:dyDescent="0.35">
      <c r="A6990" s="1"/>
      <c r="B6990" s="306">
        <v>44505.848611126916</v>
      </c>
      <c r="C6990" s="304">
        <v>453.60127946440286</v>
      </c>
      <c r="D6990" s="305" t="s">
        <v>172</v>
      </c>
    </row>
    <row r="6991" spans="1:4" ht="14.5" customHeight="1" x14ac:dyDescent="0.35">
      <c r="A6991" s="1"/>
      <c r="B6991" s="306">
        <v>44505.849305571362</v>
      </c>
      <c r="C6991" s="304">
        <v>476.14245159757945</v>
      </c>
      <c r="D6991" s="305" t="s">
        <v>172</v>
      </c>
    </row>
    <row r="6992" spans="1:4" ht="14.5" customHeight="1" x14ac:dyDescent="0.35">
      <c r="A6992" s="1"/>
      <c r="B6992" s="306">
        <v>44505.850000015809</v>
      </c>
      <c r="C6992" s="304">
        <v>483.22782439179718</v>
      </c>
      <c r="D6992" s="305" t="s">
        <v>172</v>
      </c>
    </row>
    <row r="6993" spans="1:4" ht="14.5" customHeight="1" x14ac:dyDescent="0.35">
      <c r="A6993" s="1"/>
      <c r="B6993" s="306">
        <v>44505.850694460256</v>
      </c>
      <c r="C6993" s="304">
        <v>475.02513867383823</v>
      </c>
      <c r="D6993" s="305" t="s">
        <v>172</v>
      </c>
    </row>
    <row r="6994" spans="1:4" ht="14.5" customHeight="1" x14ac:dyDescent="0.35">
      <c r="A6994" s="1"/>
      <c r="B6994" s="306">
        <v>44505.851388904703</v>
      </c>
      <c r="C6994" s="304">
        <v>455.58966073143915</v>
      </c>
      <c r="D6994" s="305" t="s">
        <v>172</v>
      </c>
    </row>
    <row r="6995" spans="1:4" ht="14.5" customHeight="1" x14ac:dyDescent="0.35">
      <c r="A6995" s="1"/>
      <c r="B6995" s="306">
        <v>44505.852083349149</v>
      </c>
      <c r="C6995" s="304">
        <v>437.08570105424928</v>
      </c>
      <c r="D6995" s="305" t="s">
        <v>172</v>
      </c>
    </row>
    <row r="6996" spans="1:4" ht="14.5" customHeight="1" x14ac:dyDescent="0.35">
      <c r="A6996" s="1"/>
      <c r="B6996" s="306">
        <v>44505.852777793596</v>
      </c>
      <c r="C6996" s="304">
        <v>418.17677736481807</v>
      </c>
      <c r="D6996" s="305" t="s">
        <v>172</v>
      </c>
    </row>
    <row r="6997" spans="1:4" ht="14.5" customHeight="1" x14ac:dyDescent="0.35">
      <c r="A6997" s="1"/>
      <c r="B6997" s="306">
        <v>44505.853472238043</v>
      </c>
      <c r="C6997" s="304">
        <v>400.65010016982757</v>
      </c>
      <c r="D6997" s="305" t="s">
        <v>172</v>
      </c>
    </row>
    <row r="6998" spans="1:4" ht="14.5" customHeight="1" x14ac:dyDescent="0.35">
      <c r="A6998" s="1"/>
      <c r="B6998" s="306">
        <v>44505.854166682489</v>
      </c>
      <c r="C6998" s="304">
        <v>381.81106974643967</v>
      </c>
      <c r="D6998" s="305" t="s">
        <v>172</v>
      </c>
    </row>
    <row r="6999" spans="1:4" ht="14.5" customHeight="1" x14ac:dyDescent="0.35">
      <c r="A6999" s="1"/>
      <c r="B6999" s="306">
        <v>44505.854861126936</v>
      </c>
      <c r="C6999" s="304">
        <v>360.86782365576363</v>
      </c>
      <c r="D6999" s="305" t="s">
        <v>172</v>
      </c>
    </row>
    <row r="7000" spans="1:4" ht="14.5" customHeight="1" x14ac:dyDescent="0.35">
      <c r="A7000" s="1"/>
      <c r="B7000" s="306">
        <v>44505.855555571383</v>
      </c>
      <c r="C7000" s="304">
        <v>346.2672932552872</v>
      </c>
      <c r="D7000" s="305" t="s">
        <v>172</v>
      </c>
    </row>
    <row r="7001" spans="1:4" ht="14.5" customHeight="1" x14ac:dyDescent="0.35">
      <c r="A7001" s="1"/>
      <c r="B7001" s="306">
        <v>44505.85625001583</v>
      </c>
      <c r="C7001" s="304">
        <v>340.54805259106217</v>
      </c>
      <c r="D7001" s="305" t="s">
        <v>172</v>
      </c>
    </row>
    <row r="7002" spans="1:4" ht="14.5" customHeight="1" x14ac:dyDescent="0.35">
      <c r="A7002" s="1"/>
      <c r="B7002" s="306">
        <v>44505.856944460276</v>
      </c>
      <c r="C7002" s="304">
        <v>333.69226266794527</v>
      </c>
      <c r="D7002" s="305" t="s">
        <v>172</v>
      </c>
    </row>
    <row r="7003" spans="1:4" ht="14.5" customHeight="1" x14ac:dyDescent="0.35">
      <c r="A7003" s="1"/>
      <c r="B7003" s="306">
        <v>44505.857638904723</v>
      </c>
      <c r="C7003" s="304">
        <v>323.70849793285595</v>
      </c>
      <c r="D7003" s="305" t="s">
        <v>172</v>
      </c>
    </row>
    <row r="7004" spans="1:4" ht="14.5" customHeight="1" x14ac:dyDescent="0.35">
      <c r="A7004" s="1"/>
      <c r="B7004" s="306">
        <v>44505.85833334917</v>
      </c>
      <c r="C7004" s="304">
        <v>314.90279948400956</v>
      </c>
      <c r="D7004" s="305" t="s">
        <v>172</v>
      </c>
    </row>
    <row r="7005" spans="1:4" ht="14.5" customHeight="1" x14ac:dyDescent="0.35">
      <c r="A7005" s="1"/>
      <c r="B7005" s="306">
        <v>44505.859027793616</v>
      </c>
      <c r="C7005" s="304">
        <v>302.37568510958613</v>
      </c>
      <c r="D7005" s="305" t="s">
        <v>172</v>
      </c>
    </row>
    <row r="7006" spans="1:4" ht="14.5" customHeight="1" x14ac:dyDescent="0.35">
      <c r="A7006" s="1"/>
      <c r="B7006" s="306">
        <v>44505.859722238063</v>
      </c>
      <c r="C7006" s="304">
        <v>287.08299026524958</v>
      </c>
      <c r="D7006" s="305" t="s">
        <v>172</v>
      </c>
    </row>
    <row r="7007" spans="1:4" ht="14.5" customHeight="1" x14ac:dyDescent="0.35">
      <c r="A7007" s="1"/>
      <c r="B7007" s="306">
        <v>44505.86041668251</v>
      </c>
      <c r="C7007" s="304">
        <v>270.32573222755457</v>
      </c>
      <c r="D7007" s="305" t="s">
        <v>172</v>
      </c>
    </row>
    <row r="7008" spans="1:4" ht="14.5" customHeight="1" x14ac:dyDescent="0.35">
      <c r="A7008" s="1"/>
      <c r="B7008" s="306">
        <v>44505.861111126957</v>
      </c>
      <c r="C7008" s="304">
        <v>244.46543525247446</v>
      </c>
      <c r="D7008" s="305" t="s">
        <v>172</v>
      </c>
    </row>
    <row r="7009" spans="1:4" ht="14.5" customHeight="1" x14ac:dyDescent="0.35">
      <c r="A7009" s="1"/>
      <c r="B7009" s="306">
        <v>44505.861805571403</v>
      </c>
      <c r="C7009" s="304">
        <v>215.25342352733327</v>
      </c>
      <c r="D7009" s="305" t="s">
        <v>172</v>
      </c>
    </row>
    <row r="7010" spans="1:4" ht="14.5" customHeight="1" x14ac:dyDescent="0.35">
      <c r="A7010" s="1"/>
      <c r="B7010" s="306">
        <v>44505.86250001585</v>
      </c>
      <c r="C7010" s="304">
        <v>191.6957784752866</v>
      </c>
      <c r="D7010" s="305" t="s">
        <v>172</v>
      </c>
    </row>
    <row r="7011" spans="1:4" ht="14.5" customHeight="1" x14ac:dyDescent="0.35">
      <c r="A7011" s="1"/>
      <c r="B7011" s="306">
        <v>44505.863194460297</v>
      </c>
      <c r="C7011" s="304">
        <v>174.19973421523659</v>
      </c>
      <c r="D7011" s="305" t="s">
        <v>172</v>
      </c>
    </row>
    <row r="7012" spans="1:4" ht="14.5" customHeight="1" x14ac:dyDescent="0.35">
      <c r="A7012" s="1"/>
      <c r="B7012" s="306">
        <v>44505.863888904743</v>
      </c>
      <c r="C7012" s="304">
        <v>159.02116374895752</v>
      </c>
      <c r="D7012" s="305" t="s">
        <v>172</v>
      </c>
    </row>
    <row r="7013" spans="1:4" ht="14.5" customHeight="1" x14ac:dyDescent="0.35">
      <c r="A7013" s="1"/>
      <c r="B7013" s="306">
        <v>44505.86458334919</v>
      </c>
      <c r="C7013" s="304">
        <v>146.11796494206257</v>
      </c>
      <c r="D7013" s="305" t="s">
        <v>172</v>
      </c>
    </row>
    <row r="7014" spans="1:4" ht="14.5" customHeight="1" x14ac:dyDescent="0.35">
      <c r="A7014" s="1"/>
      <c r="B7014" s="306">
        <v>44505.865277793637</v>
      </c>
      <c r="C7014" s="304">
        <v>134.33012175867333</v>
      </c>
      <c r="D7014" s="305" t="s">
        <v>172</v>
      </c>
    </row>
    <row r="7015" spans="1:4" ht="14.5" customHeight="1" x14ac:dyDescent="0.35">
      <c r="A7015" s="1"/>
      <c r="B7015" s="306">
        <v>44505.865972238083</v>
      </c>
      <c r="C7015" s="304">
        <v>125.91762646358499</v>
      </c>
      <c r="D7015" s="305" t="s">
        <v>172</v>
      </c>
    </row>
    <row r="7016" spans="1:4" ht="14.5" customHeight="1" x14ac:dyDescent="0.35">
      <c r="A7016" s="1"/>
      <c r="B7016" s="306">
        <v>44505.86666668253</v>
      </c>
      <c r="C7016" s="304">
        <v>119.66298403455293</v>
      </c>
      <c r="D7016" s="305" t="s">
        <v>172</v>
      </c>
    </row>
    <row r="7017" spans="1:4" ht="14.5" customHeight="1" x14ac:dyDescent="0.35">
      <c r="A7017" s="1"/>
      <c r="B7017" s="306">
        <v>44505.867361126977</v>
      </c>
      <c r="C7017" s="304">
        <v>115.75893630794987</v>
      </c>
      <c r="D7017" s="305" t="s">
        <v>172</v>
      </c>
    </row>
    <row r="7018" spans="1:4" ht="14.5" customHeight="1" x14ac:dyDescent="0.35">
      <c r="A7018" s="1"/>
      <c r="B7018" s="306">
        <v>44505.868055571424</v>
      </c>
      <c r="C7018" s="304">
        <v>112.03503483346624</v>
      </c>
      <c r="D7018" s="305" t="s">
        <v>172</v>
      </c>
    </row>
    <row r="7019" spans="1:4" ht="14.5" customHeight="1" x14ac:dyDescent="0.35">
      <c r="A7019" s="1"/>
      <c r="B7019" s="306">
        <v>44505.86875001587</v>
      </c>
      <c r="C7019" s="304">
        <v>106.82304810051961</v>
      </c>
      <c r="D7019" s="305" t="s">
        <v>172</v>
      </c>
    </row>
    <row r="7020" spans="1:4" ht="14.5" customHeight="1" x14ac:dyDescent="0.35">
      <c r="A7020" s="1"/>
      <c r="B7020" s="306">
        <v>44505.869444460317</v>
      </c>
      <c r="C7020" s="304">
        <v>101.54276057176176</v>
      </c>
      <c r="D7020" s="305" t="s">
        <v>172</v>
      </c>
    </row>
    <row r="7021" spans="1:4" ht="14.5" customHeight="1" x14ac:dyDescent="0.35">
      <c r="A7021" s="1"/>
      <c r="B7021" s="306">
        <v>44505.870138904764</v>
      </c>
      <c r="C7021" s="304">
        <v>91.529281374924665</v>
      </c>
      <c r="D7021" s="305" t="s">
        <v>172</v>
      </c>
    </row>
    <row r="7022" spans="1:4" ht="14.5" customHeight="1" x14ac:dyDescent="0.35">
      <c r="A7022" s="1"/>
      <c r="B7022" s="306">
        <v>44505.87083334921</v>
      </c>
      <c r="C7022" s="304">
        <v>82.642176121754645</v>
      </c>
      <c r="D7022" s="305" t="s">
        <v>172</v>
      </c>
    </row>
    <row r="7023" spans="1:4" ht="14.5" customHeight="1" x14ac:dyDescent="0.35">
      <c r="A7023" s="1"/>
      <c r="B7023" s="306">
        <v>44505.871527793657</v>
      </c>
      <c r="C7023" s="304">
        <v>77.769646287527095</v>
      </c>
      <c r="D7023" s="305" t="s">
        <v>172</v>
      </c>
    </row>
    <row r="7024" spans="1:4" ht="14.5" customHeight="1" x14ac:dyDescent="0.35">
      <c r="A7024" s="1"/>
      <c r="B7024" s="306">
        <v>44505.872222238104</v>
      </c>
      <c r="C7024" s="304">
        <v>74.097770107545273</v>
      </c>
      <c r="D7024" s="305" t="s">
        <v>172</v>
      </c>
    </row>
    <row r="7025" spans="1:4" ht="14.5" customHeight="1" x14ac:dyDescent="0.35">
      <c r="A7025" s="1"/>
      <c r="B7025" s="306">
        <v>44505.872916682551</v>
      </c>
      <c r="C7025" s="304">
        <v>70.409286946042755</v>
      </c>
      <c r="D7025" s="305" t="s">
        <v>172</v>
      </c>
    </row>
    <row r="7026" spans="1:4" ht="14.5" customHeight="1" x14ac:dyDescent="0.35">
      <c r="A7026" s="1"/>
      <c r="B7026" s="306">
        <v>44505.873611126997</v>
      </c>
      <c r="C7026" s="304">
        <v>66.105940655114438</v>
      </c>
      <c r="D7026" s="305" t="s">
        <v>172</v>
      </c>
    </row>
    <row r="7027" spans="1:4" ht="14.5" customHeight="1" x14ac:dyDescent="0.35">
      <c r="A7027" s="1"/>
      <c r="B7027" s="306">
        <v>44505.874305571444</v>
      </c>
      <c r="C7027" s="304">
        <v>63.580059362618094</v>
      </c>
      <c r="D7027" s="305" t="s">
        <v>172</v>
      </c>
    </row>
    <row r="7028" spans="1:4" ht="14.5" customHeight="1" x14ac:dyDescent="0.35">
      <c r="A7028" s="1"/>
      <c r="B7028" s="306">
        <v>44505.875000015891</v>
      </c>
      <c r="C7028" s="304">
        <v>65.617371680517678</v>
      </c>
      <c r="D7028" s="305" t="s">
        <v>172</v>
      </c>
    </row>
    <row r="7029" spans="1:4" ht="14.5" customHeight="1" x14ac:dyDescent="0.35">
      <c r="A7029" s="1"/>
      <c r="B7029" s="306">
        <v>44505.875694460337</v>
      </c>
      <c r="C7029" s="304">
        <v>71.672405065297298</v>
      </c>
      <c r="D7029" s="305" t="s">
        <v>172</v>
      </c>
    </row>
    <row r="7030" spans="1:4" ht="14.5" customHeight="1" x14ac:dyDescent="0.35">
      <c r="A7030" s="1"/>
      <c r="B7030" s="306">
        <v>44505.876388904784</v>
      </c>
      <c r="C7030" s="304">
        <v>73.060845160156404</v>
      </c>
      <c r="D7030" s="305" t="s">
        <v>172</v>
      </c>
    </row>
    <row r="7031" spans="1:4" ht="14.5" customHeight="1" x14ac:dyDescent="0.35">
      <c r="A7031" s="1"/>
      <c r="B7031" s="306">
        <v>44505.877083349231</v>
      </c>
      <c r="C7031" s="304">
        <v>71.922633564751592</v>
      </c>
      <c r="D7031" s="305" t="s">
        <v>172</v>
      </c>
    </row>
    <row r="7032" spans="1:4" ht="14.5" customHeight="1" x14ac:dyDescent="0.35">
      <c r="A7032" s="1"/>
      <c r="B7032" s="306">
        <v>44505.877777793678</v>
      </c>
      <c r="C7032" s="304">
        <v>72.286984211749711</v>
      </c>
      <c r="D7032" s="305" t="s">
        <v>172</v>
      </c>
    </row>
    <row r="7033" spans="1:4" ht="14.5" customHeight="1" x14ac:dyDescent="0.35">
      <c r="A7033" s="1"/>
      <c r="B7033" s="306">
        <v>44505.878472238124</v>
      </c>
      <c r="C7033" s="304">
        <v>74.536361312338457</v>
      </c>
      <c r="D7033" s="305" t="s">
        <v>172</v>
      </c>
    </row>
    <row r="7034" spans="1:4" ht="14.5" customHeight="1" x14ac:dyDescent="0.35">
      <c r="A7034" s="1"/>
      <c r="B7034" s="306">
        <v>44505.879166682571</v>
      </c>
      <c r="C7034" s="304">
        <v>77.921744563626518</v>
      </c>
      <c r="D7034" s="305" t="s">
        <v>172</v>
      </c>
    </row>
    <row r="7035" spans="1:4" ht="14.5" customHeight="1" x14ac:dyDescent="0.35">
      <c r="A7035" s="1"/>
      <c r="B7035" s="306">
        <v>44505.879861127018</v>
      </c>
      <c r="C7035" s="304">
        <v>81.503541322300833</v>
      </c>
      <c r="D7035" s="305" t="s">
        <v>172</v>
      </c>
    </row>
    <row r="7036" spans="1:4" ht="14.5" customHeight="1" x14ac:dyDescent="0.35">
      <c r="A7036" s="1"/>
      <c r="B7036" s="306">
        <v>44505.880555571464</v>
      </c>
      <c r="C7036" s="304">
        <v>84.98044515814982</v>
      </c>
      <c r="D7036" s="305" t="s">
        <v>172</v>
      </c>
    </row>
    <row r="7037" spans="1:4" ht="14.5" customHeight="1" x14ac:dyDescent="0.35">
      <c r="A7037" s="1"/>
      <c r="B7037" s="306">
        <v>44505.881250015911</v>
      </c>
      <c r="C7037" s="304">
        <v>88.275551214796721</v>
      </c>
      <c r="D7037" s="305" t="s">
        <v>172</v>
      </c>
    </row>
    <row r="7038" spans="1:4" ht="14.5" customHeight="1" x14ac:dyDescent="0.35">
      <c r="A7038" s="1"/>
      <c r="B7038" s="306">
        <v>44505.881944460358</v>
      </c>
      <c r="C7038" s="304">
        <v>94.035972763372897</v>
      </c>
      <c r="D7038" s="305" t="s">
        <v>172</v>
      </c>
    </row>
    <row r="7039" spans="1:4" ht="14.5" customHeight="1" x14ac:dyDescent="0.35">
      <c r="A7039" s="1"/>
      <c r="B7039" s="306">
        <v>44505.882638904804</v>
      </c>
      <c r="C7039" s="304">
        <v>104.84563702290568</v>
      </c>
      <c r="D7039" s="305" t="s">
        <v>172</v>
      </c>
    </row>
    <row r="7040" spans="1:4" ht="14.5" customHeight="1" x14ac:dyDescent="0.35">
      <c r="A7040" s="1"/>
      <c r="B7040" s="306">
        <v>44505.883333349251</v>
      </c>
      <c r="C7040" s="304">
        <v>114.8867486191409</v>
      </c>
      <c r="D7040" s="305" t="s">
        <v>172</v>
      </c>
    </row>
    <row r="7041" spans="1:4" ht="14.5" customHeight="1" x14ac:dyDescent="0.35">
      <c r="A7041" s="1"/>
      <c r="B7041" s="306">
        <v>44505.884027793698</v>
      </c>
      <c r="C7041" s="304">
        <v>119.01824072417415</v>
      </c>
      <c r="D7041" s="305" t="s">
        <v>172</v>
      </c>
    </row>
    <row r="7042" spans="1:4" ht="14.5" customHeight="1" x14ac:dyDescent="0.35">
      <c r="A7042" s="1"/>
      <c r="B7042" s="306">
        <v>44505.884722238145</v>
      </c>
      <c r="C7042" s="304">
        <v>120.90656815284747</v>
      </c>
      <c r="D7042" s="305" t="s">
        <v>172</v>
      </c>
    </row>
    <row r="7043" spans="1:4" ht="14.5" customHeight="1" x14ac:dyDescent="0.35">
      <c r="A7043" s="1"/>
      <c r="B7043" s="306">
        <v>44505.885416682591</v>
      </c>
      <c r="C7043" s="304">
        <v>122.39763340205924</v>
      </c>
      <c r="D7043" s="305" t="s">
        <v>172</v>
      </c>
    </row>
    <row r="7044" spans="1:4" ht="14.5" customHeight="1" x14ac:dyDescent="0.35">
      <c r="A7044" s="1"/>
      <c r="B7044" s="306">
        <v>44505.886111127038</v>
      </c>
      <c r="C7044" s="304">
        <v>118.05819484171613</v>
      </c>
      <c r="D7044" s="305" t="s">
        <v>172</v>
      </c>
    </row>
    <row r="7045" spans="1:4" ht="14.5" customHeight="1" x14ac:dyDescent="0.35">
      <c r="A7045" s="1"/>
      <c r="B7045" s="306">
        <v>44505.886805571485</v>
      </c>
      <c r="C7045" s="304">
        <v>104.46668848248082</v>
      </c>
      <c r="D7045" s="305" t="s">
        <v>172</v>
      </c>
    </row>
    <row r="7046" spans="1:4" ht="14.5" customHeight="1" x14ac:dyDescent="0.35">
      <c r="A7046" s="1"/>
      <c r="B7046" s="306">
        <v>44505.887500015931</v>
      </c>
      <c r="C7046" s="304">
        <v>98.870241997026213</v>
      </c>
      <c r="D7046" s="305" t="s">
        <v>172</v>
      </c>
    </row>
    <row r="7047" spans="1:4" ht="14.5" customHeight="1" x14ac:dyDescent="0.35">
      <c r="A7047" s="1"/>
      <c r="B7047" s="306">
        <v>44505.888194460378</v>
      </c>
      <c r="C7047" s="304">
        <v>96.855278977782774</v>
      </c>
      <c r="D7047" s="305" t="s">
        <v>172</v>
      </c>
    </row>
    <row r="7048" spans="1:4" ht="14.5" customHeight="1" x14ac:dyDescent="0.35">
      <c r="A7048" s="1"/>
      <c r="B7048" s="306">
        <v>44505.888888904825</v>
      </c>
      <c r="C7048" s="304">
        <v>94.505026065100296</v>
      </c>
      <c r="D7048" s="305" t="s">
        <v>172</v>
      </c>
    </row>
    <row r="7049" spans="1:4" ht="14.5" customHeight="1" x14ac:dyDescent="0.35">
      <c r="A7049" s="1"/>
      <c r="B7049" s="306">
        <v>44505.889583349272</v>
      </c>
      <c r="C7049" s="304">
        <v>92.840074636430174</v>
      </c>
      <c r="D7049" s="305" t="s">
        <v>172</v>
      </c>
    </row>
    <row r="7050" spans="1:4" ht="14.5" customHeight="1" x14ac:dyDescent="0.35">
      <c r="A7050" s="1"/>
      <c r="B7050" s="306">
        <v>44505.890277793718</v>
      </c>
      <c r="C7050" s="304">
        <v>91.037124024098745</v>
      </c>
      <c r="D7050" s="305" t="s">
        <v>172</v>
      </c>
    </row>
    <row r="7051" spans="1:4" ht="14.5" customHeight="1" x14ac:dyDescent="0.35">
      <c r="A7051" s="1"/>
      <c r="B7051" s="306">
        <v>44505.890972238165</v>
      </c>
      <c r="C7051" s="304">
        <v>89.77768369338591</v>
      </c>
      <c r="D7051" s="305" t="s">
        <v>172</v>
      </c>
    </row>
    <row r="7052" spans="1:4" ht="14.5" customHeight="1" x14ac:dyDescent="0.35">
      <c r="A7052" s="1"/>
      <c r="B7052" s="306">
        <v>44505.891666682612</v>
      </c>
      <c r="C7052" s="304">
        <v>91.213900563260538</v>
      </c>
      <c r="D7052" s="305" t="s">
        <v>172</v>
      </c>
    </row>
    <row r="7053" spans="1:4" ht="14.5" customHeight="1" x14ac:dyDescent="0.35">
      <c r="A7053" s="1"/>
      <c r="B7053" s="306">
        <v>44505.892361127058</v>
      </c>
      <c r="C7053" s="304">
        <v>96.464792043657511</v>
      </c>
      <c r="D7053" s="305" t="s">
        <v>172</v>
      </c>
    </row>
    <row r="7054" spans="1:4" ht="14.5" customHeight="1" x14ac:dyDescent="0.35">
      <c r="A7054" s="1"/>
      <c r="B7054" s="306">
        <v>44505.893055571505</v>
      </c>
      <c r="C7054" s="304">
        <v>103.80323203848288</v>
      </c>
      <c r="D7054" s="305" t="s">
        <v>172</v>
      </c>
    </row>
    <row r="7055" spans="1:4" ht="14.5" customHeight="1" x14ac:dyDescent="0.35">
      <c r="A7055" s="1"/>
      <c r="B7055" s="306">
        <v>44505.893750015952</v>
      </c>
      <c r="C7055" s="304">
        <v>108.73721767580331</v>
      </c>
      <c r="D7055" s="305" t="s">
        <v>172</v>
      </c>
    </row>
    <row r="7056" spans="1:4" ht="14.5" customHeight="1" x14ac:dyDescent="0.35">
      <c r="A7056" s="1"/>
      <c r="B7056" s="306">
        <v>44505.894444460399</v>
      </c>
      <c r="C7056" s="304">
        <v>111.93025632150821</v>
      </c>
      <c r="D7056" s="305" t="s">
        <v>172</v>
      </c>
    </row>
    <row r="7057" spans="1:4" ht="14.5" customHeight="1" x14ac:dyDescent="0.35">
      <c r="A7057" s="1"/>
      <c r="B7057" s="306">
        <v>44505.895138904845</v>
      </c>
      <c r="C7057" s="304">
        <v>112.03049335954906</v>
      </c>
      <c r="D7057" s="305" t="s">
        <v>172</v>
      </c>
    </row>
    <row r="7058" spans="1:4" ht="14.5" customHeight="1" x14ac:dyDescent="0.35">
      <c r="A7058" s="1"/>
      <c r="B7058" s="306">
        <v>44505.895833349292</v>
      </c>
      <c r="C7058" s="304">
        <v>105.11840495858341</v>
      </c>
      <c r="D7058" s="305" t="s">
        <v>172</v>
      </c>
    </row>
    <row r="7059" spans="1:4" ht="14.5" customHeight="1" x14ac:dyDescent="0.35">
      <c r="A7059" s="1"/>
      <c r="B7059" s="306">
        <v>44505.896527793739</v>
      </c>
      <c r="C7059" s="304">
        <v>99.341110898593129</v>
      </c>
      <c r="D7059" s="305" t="s">
        <v>172</v>
      </c>
    </row>
    <row r="7060" spans="1:4" ht="14.5" customHeight="1" x14ac:dyDescent="0.35">
      <c r="A7060" s="1"/>
      <c r="B7060" s="306">
        <v>44505.897222238185</v>
      </c>
      <c r="C7060" s="304">
        <v>97.113978563617763</v>
      </c>
      <c r="D7060" s="305" t="s">
        <v>172</v>
      </c>
    </row>
    <row r="7061" spans="1:4" ht="14.5" customHeight="1" x14ac:dyDescent="0.35">
      <c r="A7061" s="1"/>
      <c r="B7061" s="306">
        <v>44505.897916682632</v>
      </c>
      <c r="C7061" s="304">
        <v>97.060296232165996</v>
      </c>
      <c r="D7061" s="305" t="s">
        <v>172</v>
      </c>
    </row>
    <row r="7062" spans="1:4" ht="14.5" customHeight="1" x14ac:dyDescent="0.35">
      <c r="A7062" s="1"/>
      <c r="B7062" s="306">
        <v>44505.898611127079</v>
      </c>
      <c r="C7062" s="304">
        <v>97.310004615983544</v>
      </c>
      <c r="D7062" s="305" t="s">
        <v>172</v>
      </c>
    </row>
    <row r="7063" spans="1:4" ht="14.5" customHeight="1" x14ac:dyDescent="0.35">
      <c r="A7063" s="1"/>
      <c r="B7063" s="306">
        <v>44505.899305571525</v>
      </c>
      <c r="C7063" s="304">
        <v>97.909248071284182</v>
      </c>
      <c r="D7063" s="305" t="s">
        <v>172</v>
      </c>
    </row>
    <row r="7064" spans="1:4" ht="14.5" customHeight="1" x14ac:dyDescent="0.35">
      <c r="A7064" s="1"/>
      <c r="B7064" s="306">
        <v>44505.900000015972</v>
      </c>
      <c r="C7064" s="304">
        <v>99.151270860920576</v>
      </c>
      <c r="D7064" s="305" t="s">
        <v>172</v>
      </c>
    </row>
    <row r="7065" spans="1:4" ht="14.5" customHeight="1" x14ac:dyDescent="0.35">
      <c r="A7065" s="1"/>
      <c r="B7065" s="306">
        <v>44505.900694460419</v>
      </c>
      <c r="C7065" s="304">
        <v>101.88546780490432</v>
      </c>
      <c r="D7065" s="305" t="s">
        <v>172</v>
      </c>
    </row>
    <row r="7066" spans="1:4" ht="14.5" customHeight="1" x14ac:dyDescent="0.35">
      <c r="A7066" s="1"/>
      <c r="B7066" s="306">
        <v>44505.901388904866</v>
      </c>
      <c r="C7066" s="304">
        <v>108.50876759970949</v>
      </c>
      <c r="D7066" s="305" t="s">
        <v>172</v>
      </c>
    </row>
    <row r="7067" spans="1:4" ht="14.5" customHeight="1" x14ac:dyDescent="0.35">
      <c r="A7067" s="1"/>
      <c r="B7067" s="306">
        <v>44505.902083349312</v>
      </c>
      <c r="C7067" s="304">
        <v>116.70821418942651</v>
      </c>
      <c r="D7067" s="305" t="s">
        <v>172</v>
      </c>
    </row>
    <row r="7068" spans="1:4" ht="14.5" customHeight="1" x14ac:dyDescent="0.35">
      <c r="A7068" s="1"/>
      <c r="B7068" s="306">
        <v>44505.902777793759</v>
      </c>
      <c r="C7068" s="304">
        <v>119.97325718594753</v>
      </c>
      <c r="D7068" s="305" t="s">
        <v>172</v>
      </c>
    </row>
    <row r="7069" spans="1:4" ht="14.5" customHeight="1" x14ac:dyDescent="0.35">
      <c r="A7069" s="1"/>
      <c r="B7069" s="306">
        <v>44505.903472238206</v>
      </c>
      <c r="C7069" s="304">
        <v>120.16099137904433</v>
      </c>
      <c r="D7069" s="305" t="s">
        <v>172</v>
      </c>
    </row>
    <row r="7070" spans="1:4" ht="14.5" customHeight="1" x14ac:dyDescent="0.35">
      <c r="A7070" s="1"/>
      <c r="B7070" s="306">
        <v>44505.904166682652</v>
      </c>
      <c r="C7070" s="304">
        <v>120.84020255673482</v>
      </c>
      <c r="D7070" s="305" t="s">
        <v>172</v>
      </c>
    </row>
    <row r="7071" spans="1:4" ht="14.5" customHeight="1" x14ac:dyDescent="0.35">
      <c r="A7071" s="1"/>
      <c r="B7071" s="306">
        <v>44505.904861127099</v>
      </c>
      <c r="C7071" s="304">
        <v>114.27970881595004</v>
      </c>
      <c r="D7071" s="305" t="s">
        <v>172</v>
      </c>
    </row>
    <row r="7072" spans="1:4" ht="14.5" customHeight="1" x14ac:dyDescent="0.35">
      <c r="A7072" s="1"/>
      <c r="B7072" s="306">
        <v>44505.905555571546</v>
      </c>
      <c r="C7072" s="304">
        <v>106.07697886582464</v>
      </c>
      <c r="D7072" s="305" t="s">
        <v>172</v>
      </c>
    </row>
    <row r="7073" spans="1:4" ht="14.5" customHeight="1" x14ac:dyDescent="0.35">
      <c r="A7073" s="1"/>
      <c r="B7073" s="306">
        <v>44505.906250015993</v>
      </c>
      <c r="C7073" s="304">
        <v>101.99972738273597</v>
      </c>
      <c r="D7073" s="305" t="s">
        <v>172</v>
      </c>
    </row>
    <row r="7074" spans="1:4" ht="14.5" customHeight="1" x14ac:dyDescent="0.35">
      <c r="A7074" s="1"/>
      <c r="B7074" s="306">
        <v>44505.906944460439</v>
      </c>
      <c r="C7074" s="304">
        <v>99.252793003834086</v>
      </c>
      <c r="D7074" s="305" t="s">
        <v>172</v>
      </c>
    </row>
    <row r="7075" spans="1:4" ht="14.5" customHeight="1" x14ac:dyDescent="0.35">
      <c r="A7075" s="1"/>
      <c r="B7075" s="306">
        <v>44505.907638904886</v>
      </c>
      <c r="C7075" s="304">
        <v>96.092807078520607</v>
      </c>
      <c r="D7075" s="305" t="s">
        <v>172</v>
      </c>
    </row>
    <row r="7076" spans="1:4" ht="14.5" customHeight="1" x14ac:dyDescent="0.35">
      <c r="A7076" s="1"/>
      <c r="B7076" s="306">
        <v>44505.908333349333</v>
      </c>
      <c r="C7076" s="304">
        <v>93.670826457532044</v>
      </c>
      <c r="D7076" s="305" t="s">
        <v>172</v>
      </c>
    </row>
    <row r="7077" spans="1:4" ht="14.5" customHeight="1" x14ac:dyDescent="0.35">
      <c r="A7077" s="1"/>
      <c r="B7077" s="306">
        <v>44505.909027793779</v>
      </c>
      <c r="C7077" s="304">
        <v>89.573735106839251</v>
      </c>
      <c r="D7077" s="305" t="s">
        <v>172</v>
      </c>
    </row>
    <row r="7078" spans="1:4" ht="14.5" customHeight="1" x14ac:dyDescent="0.35">
      <c r="A7078" s="1"/>
      <c r="B7078" s="306">
        <v>44505.909722238226</v>
      </c>
      <c r="C7078" s="304">
        <v>86.571384858186747</v>
      </c>
      <c r="D7078" s="305" t="s">
        <v>172</v>
      </c>
    </row>
    <row r="7079" spans="1:4" ht="14.5" customHeight="1" x14ac:dyDescent="0.35">
      <c r="A7079" s="1"/>
      <c r="B7079" s="306">
        <v>44505.910416682673</v>
      </c>
      <c r="C7079" s="304">
        <v>88.323883187229512</v>
      </c>
      <c r="D7079" s="305" t="s">
        <v>172</v>
      </c>
    </row>
    <row r="7080" spans="1:4" ht="14.5" customHeight="1" x14ac:dyDescent="0.35">
      <c r="A7080" s="1"/>
      <c r="B7080" s="306">
        <v>44505.91111112712</v>
      </c>
      <c r="C7080" s="304">
        <v>93.866223081261467</v>
      </c>
      <c r="D7080" s="305" t="s">
        <v>172</v>
      </c>
    </row>
    <row r="7081" spans="1:4" ht="14.5" customHeight="1" x14ac:dyDescent="0.35">
      <c r="A7081" s="1"/>
      <c r="B7081" s="306">
        <v>44505.911805571566</v>
      </c>
      <c r="C7081" s="304">
        <v>93.188130915477331</v>
      </c>
      <c r="D7081" s="305" t="s">
        <v>172</v>
      </c>
    </row>
    <row r="7082" spans="1:4" ht="14.5" customHeight="1" x14ac:dyDescent="0.35">
      <c r="A7082" s="1"/>
      <c r="B7082" s="306">
        <v>44505.912500016013</v>
      </c>
      <c r="C7082" s="304">
        <v>90.593453385496588</v>
      </c>
      <c r="D7082" s="305" t="s">
        <v>172</v>
      </c>
    </row>
    <row r="7083" spans="1:4" ht="14.5" customHeight="1" x14ac:dyDescent="0.35">
      <c r="A7083" s="1"/>
      <c r="B7083" s="306">
        <v>44505.91319446046</v>
      </c>
      <c r="C7083" s="304">
        <v>83.957595992796513</v>
      </c>
      <c r="D7083" s="305" t="s">
        <v>172</v>
      </c>
    </row>
    <row r="7084" spans="1:4" ht="14.5" customHeight="1" x14ac:dyDescent="0.35">
      <c r="A7084" s="1"/>
      <c r="B7084" s="306">
        <v>44505.913888904906</v>
      </c>
      <c r="C7084" s="304">
        <v>77.570250964791441</v>
      </c>
      <c r="D7084" s="305" t="s">
        <v>172</v>
      </c>
    </row>
    <row r="7085" spans="1:4" ht="14.5" customHeight="1" x14ac:dyDescent="0.35">
      <c r="A7085" s="1"/>
      <c r="B7085" s="306">
        <v>44505.914583349353</v>
      </c>
      <c r="C7085" s="304">
        <v>75.517631674895526</v>
      </c>
      <c r="D7085" s="305" t="s">
        <v>172</v>
      </c>
    </row>
    <row r="7086" spans="1:4" ht="14.5" customHeight="1" x14ac:dyDescent="0.35">
      <c r="A7086" s="1"/>
      <c r="B7086" s="306">
        <v>44505.9152777938</v>
      </c>
      <c r="C7086" s="304">
        <v>75.795582461849946</v>
      </c>
      <c r="D7086" s="305" t="s">
        <v>172</v>
      </c>
    </row>
    <row r="7087" spans="1:4" ht="14.5" customHeight="1" x14ac:dyDescent="0.35">
      <c r="A7087" s="1"/>
      <c r="B7087" s="306">
        <v>44505.915972238246</v>
      </c>
      <c r="C7087" s="304">
        <v>76.878153548494453</v>
      </c>
      <c r="D7087" s="305" t="s">
        <v>172</v>
      </c>
    </row>
    <row r="7088" spans="1:4" ht="14.5" customHeight="1" x14ac:dyDescent="0.35">
      <c r="A7088" s="1"/>
      <c r="B7088" s="306">
        <v>44505.916666682693</v>
      </c>
      <c r="C7088" s="304">
        <v>79.3448826414824</v>
      </c>
      <c r="D7088" s="305" t="s">
        <v>172</v>
      </c>
    </row>
    <row r="7089" spans="1:4" ht="14.5" customHeight="1" x14ac:dyDescent="0.35">
      <c r="A7089" s="1"/>
      <c r="B7089" s="306">
        <v>44505.91736112714</v>
      </c>
      <c r="C7089" s="304">
        <v>82.822464400739406</v>
      </c>
      <c r="D7089" s="305" t="s">
        <v>172</v>
      </c>
    </row>
    <row r="7090" spans="1:4" ht="14.5" customHeight="1" x14ac:dyDescent="0.35">
      <c r="A7090" s="1"/>
      <c r="B7090" s="306">
        <v>44505.918055571587</v>
      </c>
      <c r="C7090" s="304">
        <v>89.327342505481411</v>
      </c>
      <c r="D7090" s="305" t="s">
        <v>172</v>
      </c>
    </row>
    <row r="7091" spans="1:4" ht="14.5" customHeight="1" x14ac:dyDescent="0.35">
      <c r="A7091" s="1"/>
      <c r="B7091" s="306">
        <v>44505.918750016033</v>
      </c>
      <c r="C7091" s="304">
        <v>100.54461838079345</v>
      </c>
      <c r="D7091" s="305" t="s">
        <v>172</v>
      </c>
    </row>
    <row r="7092" spans="1:4" ht="14.5" customHeight="1" x14ac:dyDescent="0.35">
      <c r="A7092" s="1"/>
      <c r="B7092" s="306">
        <v>44505.91944446048</v>
      </c>
      <c r="C7092" s="304">
        <v>109.7301300756672</v>
      </c>
      <c r="D7092" s="305" t="s">
        <v>172</v>
      </c>
    </row>
    <row r="7093" spans="1:4" ht="14.5" customHeight="1" x14ac:dyDescent="0.35">
      <c r="A7093" s="1"/>
      <c r="B7093" s="306">
        <v>44505.920138904927</v>
      </c>
      <c r="C7093" s="304">
        <v>114.28418155375208</v>
      </c>
      <c r="D7093" s="305" t="s">
        <v>172</v>
      </c>
    </row>
    <row r="7094" spans="1:4" ht="14.5" customHeight="1" x14ac:dyDescent="0.35">
      <c r="A7094" s="1"/>
      <c r="B7094" s="306">
        <v>44505.920833349373</v>
      </c>
      <c r="C7094" s="304">
        <v>113.34450840213297</v>
      </c>
      <c r="D7094" s="305" t="s">
        <v>172</v>
      </c>
    </row>
    <row r="7095" spans="1:4" ht="14.5" customHeight="1" x14ac:dyDescent="0.35">
      <c r="A7095" s="1"/>
      <c r="B7095" s="306">
        <v>44505.92152779382</v>
      </c>
      <c r="C7095" s="304">
        <v>104.51834849499865</v>
      </c>
      <c r="D7095" s="305" t="s">
        <v>172</v>
      </c>
    </row>
    <row r="7096" spans="1:4" ht="14.5" customHeight="1" x14ac:dyDescent="0.35">
      <c r="A7096" s="1"/>
      <c r="B7096" s="306">
        <v>44505.922222238267</v>
      </c>
      <c r="C7096" s="304">
        <v>98.889461001691714</v>
      </c>
      <c r="D7096" s="305" t="s">
        <v>172</v>
      </c>
    </row>
    <row r="7097" spans="1:4" ht="14.5" customHeight="1" x14ac:dyDescent="0.35">
      <c r="A7097" s="1"/>
      <c r="B7097" s="306">
        <v>44505.922916682714</v>
      </c>
      <c r="C7097" s="304">
        <v>98.814300386372878</v>
      </c>
      <c r="D7097" s="305" t="s">
        <v>172</v>
      </c>
    </row>
    <row r="7098" spans="1:4" ht="14.5" customHeight="1" x14ac:dyDescent="0.35">
      <c r="A7098" s="1"/>
      <c r="B7098" s="306">
        <v>44505.92361112716</v>
      </c>
      <c r="C7098" s="304">
        <v>99.251220613989673</v>
      </c>
      <c r="D7098" s="305" t="s">
        <v>172</v>
      </c>
    </row>
    <row r="7099" spans="1:4" ht="14.5" customHeight="1" x14ac:dyDescent="0.35">
      <c r="A7099" s="1"/>
      <c r="B7099" s="306">
        <v>44505.924305571607</v>
      </c>
      <c r="C7099" s="304">
        <v>100.83754464861899</v>
      </c>
      <c r="D7099" s="305" t="s">
        <v>172</v>
      </c>
    </row>
    <row r="7100" spans="1:4" ht="14.5" customHeight="1" x14ac:dyDescent="0.35">
      <c r="A7100" s="1"/>
      <c r="B7100" s="306">
        <v>44505.925000016054</v>
      </c>
      <c r="C7100" s="304">
        <v>104.40292675443925</v>
      </c>
      <c r="D7100" s="305" t="s">
        <v>172</v>
      </c>
    </row>
    <row r="7101" spans="1:4" ht="14.5" customHeight="1" x14ac:dyDescent="0.35">
      <c r="A7101" s="1"/>
      <c r="B7101" s="306">
        <v>44505.9256944605</v>
      </c>
      <c r="C7101" s="304">
        <v>111.91446471417633</v>
      </c>
      <c r="D7101" s="305" t="s">
        <v>172</v>
      </c>
    </row>
    <row r="7102" spans="1:4" ht="14.5" customHeight="1" x14ac:dyDescent="0.35">
      <c r="A7102" s="1"/>
      <c r="B7102" s="306">
        <v>44505.926388904947</v>
      </c>
      <c r="C7102" s="304">
        <v>122.08925567757106</v>
      </c>
      <c r="D7102" s="305" t="s">
        <v>172</v>
      </c>
    </row>
    <row r="7103" spans="1:4" ht="14.5" customHeight="1" x14ac:dyDescent="0.35">
      <c r="A7103" s="1"/>
      <c r="B7103" s="306">
        <v>44505.927083349394</v>
      </c>
      <c r="C7103" s="304">
        <v>132.61648556420502</v>
      </c>
      <c r="D7103" s="305" t="s">
        <v>172</v>
      </c>
    </row>
    <row r="7104" spans="1:4" ht="14.5" customHeight="1" x14ac:dyDescent="0.35">
      <c r="A7104" s="1"/>
      <c r="B7104" s="306">
        <v>44505.927777793841</v>
      </c>
      <c r="C7104" s="304">
        <v>142.71817958125612</v>
      </c>
      <c r="D7104" s="305" t="s">
        <v>172</v>
      </c>
    </row>
    <row r="7105" spans="1:4" ht="14.5" customHeight="1" x14ac:dyDescent="0.35">
      <c r="A7105" s="1"/>
      <c r="B7105" s="306">
        <v>44505.928472238287</v>
      </c>
      <c r="C7105" s="304">
        <v>147.22281733232472</v>
      </c>
      <c r="D7105" s="305" t="s">
        <v>172</v>
      </c>
    </row>
    <row r="7106" spans="1:4" ht="14.5" customHeight="1" x14ac:dyDescent="0.35">
      <c r="A7106" s="1"/>
      <c r="B7106" s="306">
        <v>44505.929166682734</v>
      </c>
      <c r="C7106" s="304">
        <v>149.40205641539458</v>
      </c>
      <c r="D7106" s="305" t="s">
        <v>172</v>
      </c>
    </row>
    <row r="7107" spans="1:4" ht="14.5" customHeight="1" x14ac:dyDescent="0.35">
      <c r="A7107" s="1"/>
      <c r="B7107" s="306">
        <v>44505.929861127181</v>
      </c>
      <c r="C7107" s="304">
        <v>147.58657855741524</v>
      </c>
      <c r="D7107" s="305" t="s">
        <v>172</v>
      </c>
    </row>
    <row r="7108" spans="1:4" ht="14.5" customHeight="1" x14ac:dyDescent="0.35">
      <c r="A7108" s="1"/>
      <c r="B7108" s="306">
        <v>44505.930555571627</v>
      </c>
      <c r="C7108" s="304">
        <v>137.37257744758003</v>
      </c>
      <c r="D7108" s="305" t="s">
        <v>172</v>
      </c>
    </row>
    <row r="7109" spans="1:4" ht="14.5" customHeight="1" x14ac:dyDescent="0.35">
      <c r="A7109" s="1"/>
      <c r="B7109" s="306">
        <v>44505.931250016074</v>
      </c>
      <c r="C7109" s="304">
        <v>130.66943644906084</v>
      </c>
      <c r="D7109" s="305" t="s">
        <v>172</v>
      </c>
    </row>
    <row r="7110" spans="1:4" ht="14.5" customHeight="1" x14ac:dyDescent="0.35">
      <c r="A7110" s="1"/>
      <c r="B7110" s="306">
        <v>44505.931944460521</v>
      </c>
      <c r="C7110" s="304">
        <v>133.24038818118862</v>
      </c>
      <c r="D7110" s="305" t="s">
        <v>172</v>
      </c>
    </row>
    <row r="7111" spans="1:4" ht="14.5" customHeight="1" x14ac:dyDescent="0.35">
      <c r="A7111" s="1"/>
      <c r="B7111" s="306">
        <v>44505.932638904967</v>
      </c>
      <c r="C7111" s="304">
        <v>136.81502520268938</v>
      </c>
      <c r="D7111" s="305" t="s">
        <v>172</v>
      </c>
    </row>
    <row r="7112" spans="1:4" ht="14.5" customHeight="1" x14ac:dyDescent="0.35">
      <c r="A7112" s="1"/>
      <c r="B7112" s="306">
        <v>44505.933333349414</v>
      </c>
      <c r="C7112" s="304">
        <v>139.21655872050906</v>
      </c>
      <c r="D7112" s="305" t="s">
        <v>172</v>
      </c>
    </row>
    <row r="7113" spans="1:4" ht="14.5" customHeight="1" x14ac:dyDescent="0.35">
      <c r="A7113" s="1"/>
      <c r="B7113" s="306">
        <v>44505.934027793861</v>
      </c>
      <c r="C7113" s="304">
        <v>140.77636479782328</v>
      </c>
      <c r="D7113" s="305" t="s">
        <v>172</v>
      </c>
    </row>
    <row r="7114" spans="1:4" ht="14.5" customHeight="1" x14ac:dyDescent="0.35">
      <c r="A7114" s="1"/>
      <c r="B7114" s="306">
        <v>44505.934722238308</v>
      </c>
      <c r="C7114" s="304">
        <v>140.68591015513908</v>
      </c>
      <c r="D7114" s="305" t="s">
        <v>172</v>
      </c>
    </row>
    <row r="7115" spans="1:4" ht="14.5" customHeight="1" x14ac:dyDescent="0.35">
      <c r="A7115" s="1"/>
      <c r="B7115" s="306">
        <v>44505.935416682754</v>
      </c>
      <c r="C7115" s="304">
        <v>139.36653817142749</v>
      </c>
      <c r="D7115" s="305" t="s">
        <v>172</v>
      </c>
    </row>
    <row r="7116" spans="1:4" ht="14.5" customHeight="1" x14ac:dyDescent="0.35">
      <c r="A7116" s="1"/>
      <c r="B7116" s="306">
        <v>44505.936111127201</v>
      </c>
      <c r="C7116" s="304">
        <v>135.8265049078075</v>
      </c>
      <c r="D7116" s="305" t="s">
        <v>172</v>
      </c>
    </row>
    <row r="7117" spans="1:4" ht="14.5" customHeight="1" x14ac:dyDescent="0.35">
      <c r="A7117" s="1"/>
      <c r="B7117" s="306">
        <v>44505.936805571648</v>
      </c>
      <c r="C7117" s="304">
        <v>126.07766129002945</v>
      </c>
      <c r="D7117" s="305" t="s">
        <v>172</v>
      </c>
    </row>
    <row r="7118" spans="1:4" ht="14.5" customHeight="1" x14ac:dyDescent="0.35">
      <c r="A7118" s="1"/>
      <c r="B7118" s="306">
        <v>44505.937500016094</v>
      </c>
      <c r="C7118" s="304">
        <v>118.54125273023382</v>
      </c>
      <c r="D7118" s="305" t="s">
        <v>172</v>
      </c>
    </row>
    <row r="7119" spans="1:4" ht="14.5" customHeight="1" x14ac:dyDescent="0.35">
      <c r="A7119" s="1"/>
      <c r="B7119" s="306">
        <v>44505.938194460541</v>
      </c>
      <c r="C7119" s="304">
        <v>115.66919542599935</v>
      </c>
      <c r="D7119" s="305" t="s">
        <v>172</v>
      </c>
    </row>
    <row r="7120" spans="1:4" ht="14.5" customHeight="1" x14ac:dyDescent="0.35">
      <c r="A7120" s="1"/>
      <c r="B7120" s="306">
        <v>44505.938888904988</v>
      </c>
      <c r="C7120" s="304">
        <v>109.71561651431645</v>
      </c>
      <c r="D7120" s="305" t="s">
        <v>172</v>
      </c>
    </row>
    <row r="7121" spans="1:4" ht="14.5" customHeight="1" x14ac:dyDescent="0.35">
      <c r="A7121" s="1"/>
      <c r="B7121" s="306">
        <v>44505.939583349435</v>
      </c>
      <c r="C7121" s="304">
        <v>97.665417839462563</v>
      </c>
      <c r="D7121" s="305" t="s">
        <v>172</v>
      </c>
    </row>
    <row r="7122" spans="1:4" ht="14.5" customHeight="1" x14ac:dyDescent="0.35">
      <c r="A7122" s="1"/>
      <c r="B7122" s="306">
        <v>44505.940277793881</v>
      </c>
      <c r="C7122" s="304">
        <v>85.656042886143169</v>
      </c>
      <c r="D7122" s="305" t="s">
        <v>172</v>
      </c>
    </row>
    <row r="7123" spans="1:4" ht="14.5" customHeight="1" x14ac:dyDescent="0.35">
      <c r="A7123" s="1"/>
      <c r="B7123" s="306">
        <v>44505.940972238328</v>
      </c>
      <c r="C7123" s="304">
        <v>77.629800445962857</v>
      </c>
      <c r="D7123" s="305" t="s">
        <v>172</v>
      </c>
    </row>
    <row r="7124" spans="1:4" ht="14.5" customHeight="1" x14ac:dyDescent="0.35">
      <c r="A7124" s="1"/>
      <c r="B7124" s="306">
        <v>44505.941666682775</v>
      </c>
      <c r="C7124" s="304">
        <v>73.191115714656192</v>
      </c>
      <c r="D7124" s="305" t="s">
        <v>172</v>
      </c>
    </row>
    <row r="7125" spans="1:4" ht="14.5" customHeight="1" x14ac:dyDescent="0.35">
      <c r="A7125" s="1"/>
      <c r="B7125" s="306">
        <v>44505.942361127221</v>
      </c>
      <c r="C7125" s="304">
        <v>70.374335045470318</v>
      </c>
      <c r="D7125" s="305" t="s">
        <v>172</v>
      </c>
    </row>
    <row r="7126" spans="1:4" ht="14.5" customHeight="1" x14ac:dyDescent="0.35">
      <c r="A7126" s="1"/>
      <c r="B7126" s="306">
        <v>44505.943055571668</v>
      </c>
      <c r="C7126" s="304">
        <v>67.848757445882072</v>
      </c>
      <c r="D7126" s="305" t="s">
        <v>172</v>
      </c>
    </row>
    <row r="7127" spans="1:4" ht="14.5" customHeight="1" x14ac:dyDescent="0.35">
      <c r="A7127" s="1"/>
      <c r="B7127" s="306">
        <v>44505.943750016115</v>
      </c>
      <c r="C7127" s="304">
        <v>65.652681237121584</v>
      </c>
      <c r="D7127" s="305" t="s">
        <v>172</v>
      </c>
    </row>
    <row r="7128" spans="1:4" ht="14.5" customHeight="1" x14ac:dyDescent="0.35">
      <c r="A7128" s="1"/>
      <c r="B7128" s="306">
        <v>44505.944444460561</v>
      </c>
      <c r="C7128" s="304">
        <v>64.37404001252338</v>
      </c>
      <c r="D7128" s="305" t="s">
        <v>172</v>
      </c>
    </row>
    <row r="7129" spans="1:4" ht="14.5" customHeight="1" x14ac:dyDescent="0.35">
      <c r="A7129" s="1"/>
      <c r="B7129" s="306">
        <v>44505.945138905008</v>
      </c>
      <c r="C7129" s="304">
        <v>64.820326098908353</v>
      </c>
      <c r="D7129" s="305" t="s">
        <v>172</v>
      </c>
    </row>
    <row r="7130" spans="1:4" ht="14.5" customHeight="1" x14ac:dyDescent="0.35">
      <c r="A7130" s="1"/>
      <c r="B7130" s="306">
        <v>44505.945833349455</v>
      </c>
      <c r="C7130" s="304">
        <v>65.772941633595238</v>
      </c>
      <c r="D7130" s="305" t="s">
        <v>172</v>
      </c>
    </row>
    <row r="7131" spans="1:4" ht="14.5" customHeight="1" x14ac:dyDescent="0.35">
      <c r="A7131" s="1"/>
      <c r="B7131" s="306">
        <v>44505.946527793902</v>
      </c>
      <c r="C7131" s="304">
        <v>61.828911652660466</v>
      </c>
      <c r="D7131" s="305" t="s">
        <v>172</v>
      </c>
    </row>
    <row r="7132" spans="1:4" ht="14.5" customHeight="1" x14ac:dyDescent="0.35">
      <c r="A7132" s="1"/>
      <c r="B7132" s="306">
        <v>44505.947222238348</v>
      </c>
      <c r="C7132" s="304">
        <v>56.144678074436769</v>
      </c>
      <c r="D7132" s="305" t="s">
        <v>172</v>
      </c>
    </row>
    <row r="7133" spans="1:4" ht="14.5" customHeight="1" x14ac:dyDescent="0.35">
      <c r="A7133" s="1"/>
      <c r="B7133" s="306">
        <v>44505.947916682795</v>
      </c>
      <c r="C7133" s="304">
        <v>53.065277535442149</v>
      </c>
      <c r="D7133" s="305" t="s">
        <v>172</v>
      </c>
    </row>
    <row r="7134" spans="1:4" ht="14.5" customHeight="1" x14ac:dyDescent="0.35">
      <c r="A7134" s="1"/>
      <c r="B7134" s="306">
        <v>44505.948611127242</v>
      </c>
      <c r="C7134" s="304">
        <v>52.21268091369226</v>
      </c>
      <c r="D7134" s="305" t="s">
        <v>172</v>
      </c>
    </row>
    <row r="7135" spans="1:4" ht="14.5" customHeight="1" x14ac:dyDescent="0.35">
      <c r="A7135" s="1"/>
      <c r="B7135" s="306">
        <v>44505.949305571688</v>
      </c>
      <c r="C7135" s="304">
        <v>52.687466754884618</v>
      </c>
      <c r="D7135" s="305" t="s">
        <v>172</v>
      </c>
    </row>
    <row r="7136" spans="1:4" ht="14.5" customHeight="1" x14ac:dyDescent="0.35">
      <c r="A7136" s="1"/>
      <c r="B7136" s="306">
        <v>44505.950000016135</v>
      </c>
      <c r="C7136" s="304">
        <v>54.900998146971688</v>
      </c>
      <c r="D7136" s="305" t="s">
        <v>172</v>
      </c>
    </row>
    <row r="7137" spans="1:4" ht="14.5" customHeight="1" x14ac:dyDescent="0.35">
      <c r="A7137" s="1"/>
      <c r="B7137" s="306">
        <v>44505.950694460582</v>
      </c>
      <c r="C7137" s="304">
        <v>57.350011376862916</v>
      </c>
      <c r="D7137" s="305" t="s">
        <v>172</v>
      </c>
    </row>
    <row r="7138" spans="1:4" ht="14.5" customHeight="1" x14ac:dyDescent="0.35">
      <c r="A7138" s="1"/>
      <c r="B7138" s="306">
        <v>44505.951388905029</v>
      </c>
      <c r="C7138" s="304">
        <v>59.740686454106857</v>
      </c>
      <c r="D7138" s="305" t="s">
        <v>172</v>
      </c>
    </row>
    <row r="7139" spans="1:4" ht="14.5" customHeight="1" x14ac:dyDescent="0.35">
      <c r="A7139" s="1"/>
      <c r="B7139" s="306">
        <v>44505.952083349475</v>
      </c>
      <c r="C7139" s="304">
        <v>63.487278864368754</v>
      </c>
      <c r="D7139" s="305" t="s">
        <v>172</v>
      </c>
    </row>
    <row r="7140" spans="1:4" ht="14.5" customHeight="1" x14ac:dyDescent="0.35">
      <c r="A7140" s="1"/>
      <c r="B7140" s="306">
        <v>44505.952777793922</v>
      </c>
      <c r="C7140" s="304">
        <v>73.521503164427116</v>
      </c>
      <c r="D7140" s="305" t="s">
        <v>172</v>
      </c>
    </row>
    <row r="7141" spans="1:4" ht="14.5" customHeight="1" x14ac:dyDescent="0.35">
      <c r="A7141" s="1"/>
      <c r="B7141" s="306">
        <v>44505.953472238369</v>
      </c>
      <c r="C7141" s="304">
        <v>83.48716962747082</v>
      </c>
      <c r="D7141" s="305" t="s">
        <v>172</v>
      </c>
    </row>
    <row r="7142" spans="1:4" ht="14.5" customHeight="1" x14ac:dyDescent="0.35">
      <c r="A7142" s="1"/>
      <c r="B7142" s="306">
        <v>44505.954166682815</v>
      </c>
      <c r="C7142" s="304">
        <v>90.101106686057761</v>
      </c>
      <c r="D7142" s="305" t="s">
        <v>172</v>
      </c>
    </row>
    <row r="7143" spans="1:4" ht="14.5" customHeight="1" x14ac:dyDescent="0.35">
      <c r="A7143" s="1"/>
      <c r="B7143" s="306">
        <v>44505.954861127262</v>
      </c>
      <c r="C7143" s="304">
        <v>93.719042852775118</v>
      </c>
      <c r="D7143" s="305" t="s">
        <v>172</v>
      </c>
    </row>
    <row r="7144" spans="1:4" ht="14.5" customHeight="1" x14ac:dyDescent="0.35">
      <c r="A7144" s="1"/>
      <c r="B7144" s="306">
        <v>44505.955555571709</v>
      </c>
      <c r="C7144" s="304">
        <v>96.920683003391602</v>
      </c>
      <c r="D7144" s="305" t="s">
        <v>172</v>
      </c>
    </row>
    <row r="7145" spans="1:4" ht="14.5" customHeight="1" x14ac:dyDescent="0.35">
      <c r="A7145" s="1"/>
      <c r="B7145" s="306">
        <v>44505.956250016156</v>
      </c>
      <c r="C7145" s="304">
        <v>93.409852577483974</v>
      </c>
      <c r="D7145" s="305" t="s">
        <v>172</v>
      </c>
    </row>
    <row r="7146" spans="1:4" ht="14.5" customHeight="1" x14ac:dyDescent="0.35">
      <c r="A7146" s="1"/>
      <c r="B7146" s="306">
        <v>44505.956944460602</v>
      </c>
      <c r="C7146" s="304">
        <v>90.64848245241059</v>
      </c>
      <c r="D7146" s="305" t="s">
        <v>172</v>
      </c>
    </row>
    <row r="7147" spans="1:4" ht="14.5" customHeight="1" x14ac:dyDescent="0.35">
      <c r="A7147" s="1"/>
      <c r="B7147" s="306">
        <v>44505.957638905049</v>
      </c>
      <c r="C7147" s="304">
        <v>93.746251247254747</v>
      </c>
      <c r="D7147" s="305" t="s">
        <v>172</v>
      </c>
    </row>
    <row r="7148" spans="1:4" ht="14.5" customHeight="1" x14ac:dyDescent="0.35">
      <c r="A7148" s="1"/>
      <c r="B7148" s="306">
        <v>44505.958333349496</v>
      </c>
      <c r="C7148" s="304">
        <v>97.622285370121247</v>
      </c>
      <c r="D7148" s="305" t="s">
        <v>172</v>
      </c>
    </row>
    <row r="7149" spans="1:4" ht="14.5" customHeight="1" x14ac:dyDescent="0.35">
      <c r="A7149" s="1"/>
      <c r="B7149" s="306">
        <v>44505.959027793942</v>
      </c>
      <c r="C7149" s="304">
        <v>101.43639408538584</v>
      </c>
      <c r="D7149" s="305" t="s">
        <v>172</v>
      </c>
    </row>
    <row r="7150" spans="1:4" ht="14.5" customHeight="1" x14ac:dyDescent="0.35">
      <c r="A7150" s="1"/>
      <c r="B7150" s="306">
        <v>44505.959722238389</v>
      </c>
      <c r="C7150" s="304">
        <v>104.80940252971098</v>
      </c>
      <c r="D7150" s="305" t="s">
        <v>172</v>
      </c>
    </row>
    <row r="7151" spans="1:4" ht="14.5" customHeight="1" x14ac:dyDescent="0.35">
      <c r="A7151" s="1"/>
      <c r="B7151" s="306">
        <v>44505.960416682836</v>
      </c>
      <c r="C7151" s="304">
        <v>108.72972656973094</v>
      </c>
      <c r="D7151" s="305" t="s">
        <v>172</v>
      </c>
    </row>
    <row r="7152" spans="1:4" ht="14.5" customHeight="1" x14ac:dyDescent="0.35">
      <c r="A7152" s="1"/>
      <c r="B7152" s="306">
        <v>44505.961111127282</v>
      </c>
      <c r="C7152" s="304">
        <v>117.73281199872532</v>
      </c>
      <c r="D7152" s="305" t="s">
        <v>172</v>
      </c>
    </row>
    <row r="7153" spans="1:4" ht="14.5" customHeight="1" x14ac:dyDescent="0.35">
      <c r="A7153" s="1"/>
      <c r="B7153" s="306">
        <v>44505.961805571729</v>
      </c>
      <c r="C7153" s="304">
        <v>133.55962199366573</v>
      </c>
      <c r="D7153" s="305" t="s">
        <v>172</v>
      </c>
    </row>
    <row r="7154" spans="1:4" ht="14.5" customHeight="1" x14ac:dyDescent="0.35">
      <c r="A7154" s="1"/>
      <c r="B7154" s="306">
        <v>44505.962500016176</v>
      </c>
      <c r="C7154" s="304">
        <v>144.31670809744779</v>
      </c>
      <c r="D7154" s="305" t="s">
        <v>172</v>
      </c>
    </row>
    <row r="7155" spans="1:4" ht="14.5" customHeight="1" x14ac:dyDescent="0.35">
      <c r="A7155" s="1"/>
      <c r="B7155" s="306">
        <v>44505.963194460623</v>
      </c>
      <c r="C7155" s="304">
        <v>149.63187516717784</v>
      </c>
      <c r="D7155" s="305" t="s">
        <v>172</v>
      </c>
    </row>
    <row r="7156" spans="1:4" ht="14.5" customHeight="1" x14ac:dyDescent="0.35">
      <c r="A7156" s="1"/>
      <c r="B7156" s="306">
        <v>44505.963888905069</v>
      </c>
      <c r="C7156" s="304">
        <v>152.65233561588295</v>
      </c>
      <c r="D7156" s="305" t="s">
        <v>172</v>
      </c>
    </row>
    <row r="7157" spans="1:4" ht="14.5" customHeight="1" x14ac:dyDescent="0.35">
      <c r="A7157" s="1"/>
      <c r="B7157" s="306">
        <v>44505.964583349516</v>
      </c>
      <c r="C7157" s="304">
        <v>149.30669705340793</v>
      </c>
      <c r="D7157" s="305" t="s">
        <v>172</v>
      </c>
    </row>
    <row r="7158" spans="1:4" ht="14.5" customHeight="1" x14ac:dyDescent="0.35">
      <c r="A7158" s="1"/>
      <c r="B7158" s="306">
        <v>44505.965277793963</v>
      </c>
      <c r="C7158" s="304">
        <v>143.93160185194574</v>
      </c>
      <c r="D7158" s="305" t="s">
        <v>172</v>
      </c>
    </row>
    <row r="7159" spans="1:4" ht="14.5" customHeight="1" x14ac:dyDescent="0.35">
      <c r="A7159" s="1"/>
      <c r="B7159" s="306">
        <v>44505.965972238409</v>
      </c>
      <c r="C7159" s="304">
        <v>145.66006742194295</v>
      </c>
      <c r="D7159" s="305" t="s">
        <v>172</v>
      </c>
    </row>
    <row r="7160" spans="1:4" ht="14.5" customHeight="1" x14ac:dyDescent="0.35">
      <c r="A7160" s="1"/>
      <c r="B7160" s="306">
        <v>44505.966666682856</v>
      </c>
      <c r="C7160" s="304">
        <v>153.17488008887739</v>
      </c>
      <c r="D7160" s="305" t="s">
        <v>172</v>
      </c>
    </row>
    <row r="7161" spans="1:4" ht="14.5" customHeight="1" x14ac:dyDescent="0.35">
      <c r="A7161" s="1"/>
      <c r="B7161" s="306">
        <v>44505.967361127303</v>
      </c>
      <c r="C7161" s="304">
        <v>159.26855704042438</v>
      </c>
      <c r="D7161" s="305" t="s">
        <v>172</v>
      </c>
    </row>
    <row r="7162" spans="1:4" ht="14.5" customHeight="1" x14ac:dyDescent="0.35">
      <c r="A7162" s="1"/>
      <c r="B7162" s="306">
        <v>44505.96805557175</v>
      </c>
      <c r="C7162" s="304">
        <v>165.7088267092787</v>
      </c>
      <c r="D7162" s="305" t="s">
        <v>172</v>
      </c>
    </row>
    <row r="7163" spans="1:4" ht="14.5" customHeight="1" x14ac:dyDescent="0.35">
      <c r="A7163" s="1"/>
      <c r="B7163" s="306">
        <v>44505.968750016196</v>
      </c>
      <c r="C7163" s="304">
        <v>175.06413200426226</v>
      </c>
      <c r="D7163" s="305" t="s">
        <v>172</v>
      </c>
    </row>
    <row r="7164" spans="1:4" ht="14.5" customHeight="1" x14ac:dyDescent="0.35">
      <c r="A7164" s="1"/>
      <c r="B7164" s="306">
        <v>44505.969444460643</v>
      </c>
      <c r="C7164" s="304">
        <v>185.56175831670407</v>
      </c>
      <c r="D7164" s="305" t="s">
        <v>172</v>
      </c>
    </row>
    <row r="7165" spans="1:4" ht="14.5" customHeight="1" x14ac:dyDescent="0.35">
      <c r="A7165" s="1"/>
      <c r="B7165" s="306">
        <v>44505.97013890509</v>
      </c>
      <c r="C7165" s="304">
        <v>200.38858654448219</v>
      </c>
      <c r="D7165" s="305" t="s">
        <v>172</v>
      </c>
    </row>
    <row r="7166" spans="1:4" ht="14.5" customHeight="1" x14ac:dyDescent="0.35">
      <c r="A7166" s="1"/>
      <c r="B7166" s="306">
        <v>44505.970833349536</v>
      </c>
      <c r="C7166" s="304">
        <v>213.30565374055101</v>
      </c>
      <c r="D7166" s="305" t="s">
        <v>172</v>
      </c>
    </row>
    <row r="7167" spans="1:4" ht="14.5" customHeight="1" x14ac:dyDescent="0.35">
      <c r="A7167" s="1"/>
      <c r="B7167" s="306">
        <v>44505.971527793983</v>
      </c>
      <c r="C7167" s="304">
        <v>222.99072755802965</v>
      </c>
      <c r="D7167" s="305" t="s">
        <v>172</v>
      </c>
    </row>
    <row r="7168" spans="1:4" ht="14.5" customHeight="1" x14ac:dyDescent="0.35">
      <c r="A7168" s="1"/>
      <c r="B7168" s="306">
        <v>44505.97222223843</v>
      </c>
      <c r="C7168" s="304">
        <v>225.24761074774045</v>
      </c>
      <c r="D7168" s="305" t="s">
        <v>172</v>
      </c>
    </row>
    <row r="7169" spans="1:4" ht="14.5" customHeight="1" x14ac:dyDescent="0.35">
      <c r="A7169" s="1"/>
      <c r="B7169" s="306">
        <v>44505.972916682877</v>
      </c>
      <c r="C7169" s="304">
        <v>222.17219406977918</v>
      </c>
      <c r="D7169" s="305" t="s">
        <v>172</v>
      </c>
    </row>
    <row r="7170" spans="1:4" ht="14.5" customHeight="1" x14ac:dyDescent="0.35">
      <c r="A7170" s="1"/>
      <c r="B7170" s="306">
        <v>44505.973611127323</v>
      </c>
      <c r="C7170" s="304">
        <v>219.57583893762592</v>
      </c>
      <c r="D7170" s="305" t="s">
        <v>172</v>
      </c>
    </row>
    <row r="7171" spans="1:4" ht="14.5" customHeight="1" x14ac:dyDescent="0.35">
      <c r="A7171" s="1"/>
      <c r="B7171" s="306">
        <v>44505.97430557177</v>
      </c>
      <c r="C7171" s="304">
        <v>207.22922685589097</v>
      </c>
      <c r="D7171" s="305" t="s">
        <v>172</v>
      </c>
    </row>
    <row r="7172" spans="1:4" ht="14.5" customHeight="1" x14ac:dyDescent="0.35">
      <c r="A7172" s="1"/>
      <c r="B7172" s="306">
        <v>44505.975000016217</v>
      </c>
      <c r="C7172" s="304">
        <v>197.14121406120637</v>
      </c>
      <c r="D7172" s="305" t="s">
        <v>172</v>
      </c>
    </row>
    <row r="7173" spans="1:4" ht="14.5" customHeight="1" x14ac:dyDescent="0.35">
      <c r="A7173" s="1"/>
      <c r="B7173" s="306">
        <v>44505.975694460663</v>
      </c>
      <c r="C7173" s="304">
        <v>191.44963119803774</v>
      </c>
      <c r="D7173" s="305" t="s">
        <v>172</v>
      </c>
    </row>
    <row r="7174" spans="1:4" ht="14.5" customHeight="1" x14ac:dyDescent="0.35">
      <c r="A7174" s="1"/>
      <c r="B7174" s="306">
        <v>44505.97638890511</v>
      </c>
      <c r="C7174" s="304">
        <v>187.26842478735682</v>
      </c>
      <c r="D7174" s="305" t="s">
        <v>172</v>
      </c>
    </row>
    <row r="7175" spans="1:4" ht="14.5" customHeight="1" x14ac:dyDescent="0.35">
      <c r="A7175" s="1"/>
      <c r="B7175" s="306">
        <v>44505.977083349557</v>
      </c>
      <c r="C7175" s="304">
        <v>183.56710457589944</v>
      </c>
      <c r="D7175" s="305" t="s">
        <v>172</v>
      </c>
    </row>
    <row r="7176" spans="1:4" ht="14.5" customHeight="1" x14ac:dyDescent="0.35">
      <c r="A7176" s="1"/>
      <c r="B7176" s="306">
        <v>44505.977777794003</v>
      </c>
      <c r="C7176" s="304">
        <v>179.14891152298466</v>
      </c>
      <c r="D7176" s="305" t="s">
        <v>172</v>
      </c>
    </row>
    <row r="7177" spans="1:4" ht="14.5" customHeight="1" x14ac:dyDescent="0.35">
      <c r="A7177" s="1"/>
      <c r="B7177" s="306">
        <v>44505.97847223845</v>
      </c>
      <c r="C7177" s="304">
        <v>179.93800261752912</v>
      </c>
      <c r="D7177" s="305" t="s">
        <v>172</v>
      </c>
    </row>
    <row r="7178" spans="1:4" ht="14.5" customHeight="1" x14ac:dyDescent="0.35">
      <c r="A7178" s="1"/>
      <c r="B7178" s="306">
        <v>44505.979166682897</v>
      </c>
      <c r="C7178" s="304">
        <v>184.0381184502466</v>
      </c>
      <c r="D7178" s="305" t="s">
        <v>172</v>
      </c>
    </row>
    <row r="7179" spans="1:4" ht="14.5" customHeight="1" x14ac:dyDescent="0.35">
      <c r="A7179" s="1"/>
      <c r="B7179" s="306">
        <v>44505.979861127344</v>
      </c>
      <c r="C7179" s="304">
        <v>184.85634849853813</v>
      </c>
      <c r="D7179" s="305" t="s">
        <v>172</v>
      </c>
    </row>
    <row r="7180" spans="1:4" ht="14.5" customHeight="1" x14ac:dyDescent="0.35">
      <c r="A7180" s="1"/>
      <c r="B7180" s="306">
        <v>44505.98055557179</v>
      </c>
      <c r="C7180" s="304">
        <v>178.37286605006472</v>
      </c>
      <c r="D7180" s="305" t="s">
        <v>172</v>
      </c>
    </row>
    <row r="7181" spans="1:4" ht="14.5" customHeight="1" x14ac:dyDescent="0.35">
      <c r="A7181" s="1"/>
      <c r="B7181" s="306">
        <v>44505.981250016237</v>
      </c>
      <c r="C7181" s="304">
        <v>167.40217805141972</v>
      </c>
      <c r="D7181" s="305" t="s">
        <v>172</v>
      </c>
    </row>
    <row r="7182" spans="1:4" ht="14.5" customHeight="1" x14ac:dyDescent="0.35">
      <c r="A7182" s="1"/>
      <c r="B7182" s="306">
        <v>44505.981944460684</v>
      </c>
      <c r="C7182" s="304">
        <v>150.30083396338935</v>
      </c>
      <c r="D7182" s="305" t="s">
        <v>172</v>
      </c>
    </row>
    <row r="7183" spans="1:4" ht="14.5" customHeight="1" x14ac:dyDescent="0.35">
      <c r="A7183" s="1"/>
      <c r="B7183" s="306">
        <v>44505.98263890513</v>
      </c>
      <c r="C7183" s="304">
        <v>133.94178414619529</v>
      </c>
      <c r="D7183" s="305" t="s">
        <v>172</v>
      </c>
    </row>
    <row r="7184" spans="1:4" ht="14.5" customHeight="1" x14ac:dyDescent="0.35">
      <c r="A7184" s="1"/>
      <c r="B7184" s="306">
        <v>44505.983333349577</v>
      </c>
      <c r="C7184" s="304">
        <v>124.21700474437482</v>
      </c>
      <c r="D7184" s="305" t="s">
        <v>172</v>
      </c>
    </row>
    <row r="7185" spans="1:4" ht="14.5" customHeight="1" x14ac:dyDescent="0.35">
      <c r="A7185" s="1"/>
      <c r="B7185" s="306">
        <v>44505.984027794024</v>
      </c>
      <c r="C7185" s="304">
        <v>115.81279313709237</v>
      </c>
      <c r="D7185" s="305" t="s">
        <v>172</v>
      </c>
    </row>
    <row r="7186" spans="1:4" ht="14.5" customHeight="1" x14ac:dyDescent="0.35">
      <c r="A7186" s="1"/>
      <c r="B7186" s="306">
        <v>44505.984722238471</v>
      </c>
      <c r="C7186" s="304">
        <v>108.45650668602903</v>
      </c>
      <c r="D7186" s="305" t="s">
        <v>172</v>
      </c>
    </row>
    <row r="7187" spans="1:4" ht="14.5" customHeight="1" x14ac:dyDescent="0.35">
      <c r="A7187" s="1"/>
      <c r="B7187" s="306">
        <v>44505.985416682917</v>
      </c>
      <c r="C7187" s="304">
        <v>102.9890053376924</v>
      </c>
      <c r="D7187" s="305" t="s">
        <v>172</v>
      </c>
    </row>
    <row r="7188" spans="1:4" ht="14.5" customHeight="1" x14ac:dyDescent="0.35">
      <c r="A7188" s="1"/>
      <c r="B7188" s="306">
        <v>44505.986111127364</v>
      </c>
      <c r="C7188" s="304">
        <v>101.60065231569072</v>
      </c>
      <c r="D7188" s="305" t="s">
        <v>172</v>
      </c>
    </row>
    <row r="7189" spans="1:4" ht="14.5" customHeight="1" x14ac:dyDescent="0.35">
      <c r="A7189" s="1"/>
      <c r="B7189" s="306">
        <v>44505.986805571811</v>
      </c>
      <c r="C7189" s="304">
        <v>101.32229215444725</v>
      </c>
      <c r="D7189" s="305" t="s">
        <v>172</v>
      </c>
    </row>
    <row r="7190" spans="1:4" ht="14.5" customHeight="1" x14ac:dyDescent="0.35">
      <c r="A7190" s="1"/>
      <c r="B7190" s="306">
        <v>44505.987500016257</v>
      </c>
      <c r="C7190" s="304">
        <v>99.689425524382386</v>
      </c>
      <c r="D7190" s="305" t="s">
        <v>172</v>
      </c>
    </row>
    <row r="7191" spans="1:4" ht="14.5" customHeight="1" x14ac:dyDescent="0.35">
      <c r="A7191" s="1"/>
      <c r="B7191" s="306">
        <v>44505.988194460704</v>
      </c>
      <c r="C7191" s="304">
        <v>96.830307724594604</v>
      </c>
      <c r="D7191" s="305" t="s">
        <v>172</v>
      </c>
    </row>
    <row r="7192" spans="1:4" ht="14.5" customHeight="1" x14ac:dyDescent="0.35">
      <c r="A7192" s="1"/>
      <c r="B7192" s="306">
        <v>44505.988888905151</v>
      </c>
      <c r="C7192" s="304">
        <v>93.001001595954094</v>
      </c>
      <c r="D7192" s="305" t="s">
        <v>172</v>
      </c>
    </row>
    <row r="7193" spans="1:4" ht="14.5" customHeight="1" x14ac:dyDescent="0.35">
      <c r="A7193" s="1"/>
      <c r="B7193" s="306">
        <v>44505.989583349598</v>
      </c>
      <c r="C7193" s="304">
        <v>86.268873409461236</v>
      </c>
      <c r="D7193" s="305" t="s">
        <v>172</v>
      </c>
    </row>
    <row r="7194" spans="1:4" ht="14.5" customHeight="1" x14ac:dyDescent="0.35">
      <c r="A7194" s="1"/>
      <c r="B7194" s="306">
        <v>44505.990277794044</v>
      </c>
      <c r="C7194" s="304">
        <v>76.781707483401988</v>
      </c>
      <c r="D7194" s="305" t="s">
        <v>172</v>
      </c>
    </row>
    <row r="7195" spans="1:4" ht="14.5" customHeight="1" x14ac:dyDescent="0.35">
      <c r="A7195" s="1"/>
      <c r="B7195" s="306">
        <v>44505.990972238491</v>
      </c>
      <c r="C7195" s="304">
        <v>69.997148345096505</v>
      </c>
      <c r="D7195" s="305" t="s">
        <v>172</v>
      </c>
    </row>
    <row r="7196" spans="1:4" ht="14.5" customHeight="1" x14ac:dyDescent="0.35">
      <c r="A7196" s="1"/>
      <c r="B7196" s="306">
        <v>44505.991666682938</v>
      </c>
      <c r="C7196" s="304">
        <v>67.73946487786985</v>
      </c>
      <c r="D7196" s="305" t="s">
        <v>172</v>
      </c>
    </row>
    <row r="7197" spans="1:4" ht="14.5" customHeight="1" x14ac:dyDescent="0.35">
      <c r="A7197" s="1"/>
      <c r="B7197" s="306">
        <v>44505.992361127384</v>
      </c>
      <c r="C7197" s="304">
        <v>66.167491731596726</v>
      </c>
      <c r="D7197" s="305" t="s">
        <v>172</v>
      </c>
    </row>
    <row r="7198" spans="1:4" ht="14.5" customHeight="1" x14ac:dyDescent="0.35">
      <c r="A7198" s="1"/>
      <c r="B7198" s="306">
        <v>44505.993055571831</v>
      </c>
      <c r="C7198" s="304">
        <v>62.803375805323597</v>
      </c>
      <c r="D7198" s="305" t="s">
        <v>172</v>
      </c>
    </row>
    <row r="7199" spans="1:4" ht="14.5" customHeight="1" x14ac:dyDescent="0.35">
      <c r="A7199" s="1"/>
      <c r="B7199" s="306">
        <v>44505.993750016278</v>
      </c>
      <c r="C7199" s="304">
        <v>59.02315888267767</v>
      </c>
      <c r="D7199" s="305" t="s">
        <v>172</v>
      </c>
    </row>
    <row r="7200" spans="1:4" ht="14.5" customHeight="1" x14ac:dyDescent="0.35">
      <c r="A7200" s="1"/>
      <c r="B7200" s="306">
        <v>44505.994444460724</v>
      </c>
      <c r="C7200" s="304">
        <v>57.244229768643464</v>
      </c>
      <c r="D7200" s="305" t="s">
        <v>172</v>
      </c>
    </row>
    <row r="7201" spans="1:4" ht="14.5" customHeight="1" x14ac:dyDescent="0.35">
      <c r="A7201" s="1"/>
      <c r="B7201" s="306">
        <v>44505.995138905171</v>
      </c>
      <c r="C7201" s="304">
        <v>60.600077571633541</v>
      </c>
      <c r="D7201" s="305" t="s">
        <v>172</v>
      </c>
    </row>
    <row r="7202" spans="1:4" ht="14.5" customHeight="1" x14ac:dyDescent="0.35">
      <c r="A7202" s="1"/>
      <c r="B7202" s="306">
        <v>44505.995833349618</v>
      </c>
      <c r="C7202" s="304">
        <v>67.888454981763303</v>
      </c>
      <c r="D7202" s="305" t="s">
        <v>172</v>
      </c>
    </row>
    <row r="7203" spans="1:4" ht="14.5" customHeight="1" x14ac:dyDescent="0.35">
      <c r="A7203" s="1"/>
      <c r="B7203" s="306">
        <v>44505.996527794065</v>
      </c>
      <c r="C7203" s="304">
        <v>71.448183898344482</v>
      </c>
      <c r="D7203" s="305" t="s">
        <v>172</v>
      </c>
    </row>
    <row r="7204" spans="1:4" ht="14.5" customHeight="1" x14ac:dyDescent="0.35">
      <c r="A7204" s="1"/>
      <c r="B7204" s="306">
        <v>44505.997222238511</v>
      </c>
      <c r="C7204" s="304">
        <v>70.813141367716398</v>
      </c>
      <c r="D7204" s="305" t="s">
        <v>172</v>
      </c>
    </row>
    <row r="7205" spans="1:4" ht="14.5" customHeight="1" x14ac:dyDescent="0.35">
      <c r="A7205" s="1"/>
      <c r="B7205" s="306">
        <v>44505.997916682958</v>
      </c>
      <c r="C7205" s="304">
        <v>65.766496450924507</v>
      </c>
      <c r="D7205" s="305" t="s">
        <v>172</v>
      </c>
    </row>
    <row r="7206" spans="1:4" ht="14.5" customHeight="1" x14ac:dyDescent="0.35">
      <c r="A7206" s="1"/>
      <c r="B7206" s="306">
        <v>44505.998611127405</v>
      </c>
      <c r="C7206" s="304">
        <v>62.698118848478771</v>
      </c>
      <c r="D7206" s="305" t="s">
        <v>172</v>
      </c>
    </row>
    <row r="7207" spans="1:4" ht="14.5" customHeight="1" x14ac:dyDescent="0.35">
      <c r="A7207" s="1"/>
      <c r="B7207" s="306">
        <v>44505.999305571851</v>
      </c>
      <c r="C7207" s="304">
        <v>59.966619677681592</v>
      </c>
      <c r="D7207" s="305" t="s">
        <v>172</v>
      </c>
    </row>
    <row r="7208" spans="1:4" ht="14.5" customHeight="1" x14ac:dyDescent="0.35">
      <c r="A7208" s="1"/>
      <c r="B7208" s="306">
        <v>44506.000000016298</v>
      </c>
      <c r="C7208" s="304">
        <v>19.999419441596519</v>
      </c>
      <c r="D7208" s="305" t="s">
        <v>170</v>
      </c>
    </row>
    <row r="7209" spans="1:4" ht="14.5" customHeight="1" x14ac:dyDescent="0.35">
      <c r="A7209" s="1"/>
      <c r="B7209" s="306">
        <v>44506.000694460745</v>
      </c>
      <c r="C7209" s="304">
        <v>62.076065342494985</v>
      </c>
      <c r="D7209" s="305" t="s">
        <v>172</v>
      </c>
    </row>
    <row r="7210" spans="1:4" ht="14.5" customHeight="1" x14ac:dyDescent="0.35">
      <c r="A7210" s="1"/>
      <c r="B7210" s="306">
        <v>44506.001388905192</v>
      </c>
      <c r="C7210" s="304">
        <v>62.357756950338562</v>
      </c>
      <c r="D7210" s="305" t="s">
        <v>172</v>
      </c>
    </row>
    <row r="7211" spans="1:4" ht="14.5" customHeight="1" x14ac:dyDescent="0.35">
      <c r="A7211" s="1"/>
      <c r="B7211" s="306">
        <v>44506.002083349638</v>
      </c>
      <c r="C7211" s="304">
        <v>63.719188519442106</v>
      </c>
      <c r="D7211" s="305" t="s">
        <v>172</v>
      </c>
    </row>
    <row r="7212" spans="1:4" ht="14.5" customHeight="1" x14ac:dyDescent="0.35">
      <c r="A7212" s="1"/>
      <c r="B7212" s="306">
        <v>44506.002777794085</v>
      </c>
      <c r="C7212" s="304">
        <v>65.973009892324143</v>
      </c>
      <c r="D7212" s="305" t="s">
        <v>172</v>
      </c>
    </row>
    <row r="7213" spans="1:4" ht="14.5" customHeight="1" x14ac:dyDescent="0.35">
      <c r="A7213" s="1"/>
      <c r="B7213" s="306">
        <v>44506.003472238532</v>
      </c>
      <c r="C7213" s="304">
        <v>70.315950017827944</v>
      </c>
      <c r="D7213" s="305" t="s">
        <v>172</v>
      </c>
    </row>
    <row r="7214" spans="1:4" ht="14.5" customHeight="1" x14ac:dyDescent="0.35">
      <c r="A7214" s="1"/>
      <c r="B7214" s="306">
        <v>44506.004166682978</v>
      </c>
      <c r="C7214" s="304">
        <v>72.852047558557629</v>
      </c>
      <c r="D7214" s="305" t="s">
        <v>172</v>
      </c>
    </row>
    <row r="7215" spans="1:4" ht="14.5" customHeight="1" x14ac:dyDescent="0.35">
      <c r="A7215" s="1"/>
      <c r="B7215" s="306">
        <v>44506.004861127425</v>
      </c>
      <c r="C7215" s="304">
        <v>71.27993189187643</v>
      </c>
      <c r="D7215" s="305" t="s">
        <v>172</v>
      </c>
    </row>
    <row r="7216" spans="1:4" ht="14.5" customHeight="1" x14ac:dyDescent="0.35">
      <c r="A7216" s="1"/>
      <c r="B7216" s="306">
        <v>44506.005555571872</v>
      </c>
      <c r="C7216" s="304">
        <v>63.948574522710018</v>
      </c>
      <c r="D7216" s="305" t="s">
        <v>172</v>
      </c>
    </row>
    <row r="7217" spans="1:4" ht="14.5" customHeight="1" x14ac:dyDescent="0.35">
      <c r="A7217" s="1"/>
      <c r="B7217" s="306">
        <v>44506.006250016319</v>
      </c>
      <c r="C7217" s="304">
        <v>54.306571108682938</v>
      </c>
      <c r="D7217" s="305" t="s">
        <v>172</v>
      </c>
    </row>
    <row r="7218" spans="1:4" ht="14.5" customHeight="1" x14ac:dyDescent="0.35">
      <c r="A7218" s="1"/>
      <c r="B7218" s="306">
        <v>44506.006944460765</v>
      </c>
      <c r="C7218" s="304">
        <v>49.827308702480515</v>
      </c>
      <c r="D7218" s="305" t="s">
        <v>172</v>
      </c>
    </row>
    <row r="7219" spans="1:4" ht="14.5" customHeight="1" x14ac:dyDescent="0.35">
      <c r="A7219" s="1"/>
      <c r="B7219" s="306">
        <v>44506.007638905212</v>
      </c>
      <c r="C7219" s="304">
        <v>48.397419661904372</v>
      </c>
      <c r="D7219" s="305" t="s">
        <v>172</v>
      </c>
    </row>
    <row r="7220" spans="1:4" ht="14.5" customHeight="1" x14ac:dyDescent="0.35">
      <c r="A7220" s="1"/>
      <c r="B7220" s="306">
        <v>44506.008333349659</v>
      </c>
      <c r="C7220" s="304">
        <v>47.09164372263767</v>
      </c>
      <c r="D7220" s="305" t="s">
        <v>172</v>
      </c>
    </row>
    <row r="7221" spans="1:4" ht="14.5" customHeight="1" x14ac:dyDescent="0.35">
      <c r="A7221" s="1"/>
      <c r="B7221" s="306">
        <v>44506.009027794105</v>
      </c>
      <c r="C7221" s="304">
        <v>46.62276013066294</v>
      </c>
      <c r="D7221" s="305" t="s">
        <v>172</v>
      </c>
    </row>
    <row r="7222" spans="1:4" ht="14.5" customHeight="1" x14ac:dyDescent="0.35">
      <c r="A7222" s="1"/>
      <c r="B7222" s="306">
        <v>44506.009722238552</v>
      </c>
      <c r="C7222" s="304">
        <v>46.697322943085844</v>
      </c>
      <c r="D7222" s="305" t="s">
        <v>172</v>
      </c>
    </row>
    <row r="7223" spans="1:4" ht="14.5" customHeight="1" x14ac:dyDescent="0.35">
      <c r="A7223" s="1"/>
      <c r="B7223" s="306">
        <v>44506.010416682999</v>
      </c>
      <c r="C7223" s="304">
        <v>47.645460613846083</v>
      </c>
      <c r="D7223" s="305" t="s">
        <v>172</v>
      </c>
    </row>
    <row r="7224" spans="1:4" ht="14.5" customHeight="1" x14ac:dyDescent="0.35">
      <c r="A7224" s="1"/>
      <c r="B7224" s="306">
        <v>44506.011111127445</v>
      </c>
      <c r="C7224" s="304">
        <v>51.11560973363909</v>
      </c>
      <c r="D7224" s="305" t="s">
        <v>172</v>
      </c>
    </row>
    <row r="7225" spans="1:4" ht="14.5" customHeight="1" x14ac:dyDescent="0.35">
      <c r="A7225" s="1"/>
      <c r="B7225" s="306">
        <v>44506.011805571892</v>
      </c>
      <c r="C7225" s="304">
        <v>56.210015507162701</v>
      </c>
      <c r="D7225" s="305" t="s">
        <v>172</v>
      </c>
    </row>
    <row r="7226" spans="1:4" ht="14.5" customHeight="1" x14ac:dyDescent="0.35">
      <c r="A7226" s="1"/>
      <c r="B7226" s="306">
        <v>44506.012500016339</v>
      </c>
      <c r="C7226" s="304">
        <v>60.838228594012129</v>
      </c>
      <c r="D7226" s="305" t="s">
        <v>172</v>
      </c>
    </row>
    <row r="7227" spans="1:4" ht="14.5" customHeight="1" x14ac:dyDescent="0.35">
      <c r="A7227" s="1"/>
      <c r="B7227" s="306">
        <v>44506.013194460786</v>
      </c>
      <c r="C7227" s="304">
        <v>62.68610761001473</v>
      </c>
      <c r="D7227" s="305" t="s">
        <v>172</v>
      </c>
    </row>
    <row r="7228" spans="1:4" ht="14.5" customHeight="1" x14ac:dyDescent="0.35">
      <c r="A7228" s="1"/>
      <c r="B7228" s="306">
        <v>44506.013888905232</v>
      </c>
      <c r="C7228" s="304">
        <v>62.83603382521445</v>
      </c>
      <c r="D7228" s="305" t="s">
        <v>172</v>
      </c>
    </row>
    <row r="7229" spans="1:4" ht="14.5" customHeight="1" x14ac:dyDescent="0.35">
      <c r="A7229" s="1"/>
      <c r="B7229" s="306">
        <v>44506.014583349679</v>
      </c>
      <c r="C7229" s="304">
        <v>58.127474985736384</v>
      </c>
      <c r="D7229" s="305" t="s">
        <v>172</v>
      </c>
    </row>
    <row r="7230" spans="1:4" ht="14.5" customHeight="1" x14ac:dyDescent="0.35">
      <c r="A7230" s="1"/>
      <c r="B7230" s="306">
        <v>44506.015277794126</v>
      </c>
      <c r="C7230" s="304">
        <v>56.397459746503351</v>
      </c>
      <c r="D7230" s="305" t="s">
        <v>172</v>
      </c>
    </row>
    <row r="7231" spans="1:4" ht="14.5" customHeight="1" x14ac:dyDescent="0.35">
      <c r="A7231" s="1"/>
      <c r="B7231" s="306">
        <v>44506.015972238572</v>
      </c>
      <c r="C7231" s="304">
        <v>58.325001085466162</v>
      </c>
      <c r="D7231" s="305" t="s">
        <v>172</v>
      </c>
    </row>
    <row r="7232" spans="1:4" ht="14.5" customHeight="1" x14ac:dyDescent="0.35">
      <c r="A7232" s="1"/>
      <c r="B7232" s="306">
        <v>44506.016666683019</v>
      </c>
      <c r="C7232" s="304">
        <v>59.512123696382815</v>
      </c>
      <c r="D7232" s="305" t="s">
        <v>172</v>
      </c>
    </row>
    <row r="7233" spans="1:4" ht="14.5" customHeight="1" x14ac:dyDescent="0.35">
      <c r="A7233" s="1"/>
      <c r="B7233" s="306">
        <v>44506.017361127466</v>
      </c>
      <c r="C7233" s="304">
        <v>60.090834553097373</v>
      </c>
      <c r="D7233" s="305" t="s">
        <v>172</v>
      </c>
    </row>
    <row r="7234" spans="1:4" ht="14.5" customHeight="1" x14ac:dyDescent="0.35">
      <c r="A7234" s="1"/>
      <c r="B7234" s="306">
        <v>44506.018055571913</v>
      </c>
      <c r="C7234" s="304">
        <v>60.279820476776031</v>
      </c>
      <c r="D7234" s="305" t="s">
        <v>172</v>
      </c>
    </row>
    <row r="7235" spans="1:4" ht="14.5" customHeight="1" x14ac:dyDescent="0.35">
      <c r="A7235" s="1"/>
      <c r="B7235" s="306">
        <v>44506.018750016359</v>
      </c>
      <c r="C7235" s="304">
        <v>61.009579540477716</v>
      </c>
      <c r="D7235" s="305" t="s">
        <v>172</v>
      </c>
    </row>
    <row r="7236" spans="1:4" ht="14.5" customHeight="1" x14ac:dyDescent="0.35">
      <c r="A7236" s="1"/>
      <c r="B7236" s="306">
        <v>44506.019444460806</v>
      </c>
      <c r="C7236" s="304">
        <v>63.956798773088181</v>
      </c>
      <c r="D7236" s="305" t="s">
        <v>172</v>
      </c>
    </row>
    <row r="7237" spans="1:4" ht="14.5" customHeight="1" x14ac:dyDescent="0.35">
      <c r="A7237" s="1"/>
      <c r="B7237" s="306">
        <v>44506.020138905253</v>
      </c>
      <c r="C7237" s="304">
        <v>69.942762482484497</v>
      </c>
      <c r="D7237" s="305" t="s">
        <v>172</v>
      </c>
    </row>
    <row r="7238" spans="1:4" ht="14.5" customHeight="1" x14ac:dyDescent="0.35">
      <c r="A7238" s="1"/>
      <c r="B7238" s="306">
        <v>44506.020833349699</v>
      </c>
      <c r="C7238" s="304">
        <v>73.855284258236253</v>
      </c>
      <c r="D7238" s="305" t="s">
        <v>172</v>
      </c>
    </row>
    <row r="7239" spans="1:4" ht="14.5" customHeight="1" x14ac:dyDescent="0.35">
      <c r="A7239" s="1"/>
      <c r="B7239" s="306">
        <v>44506.021527794146</v>
      </c>
      <c r="C7239" s="304">
        <v>72.50036858894164</v>
      </c>
      <c r="D7239" s="305" t="s">
        <v>172</v>
      </c>
    </row>
    <row r="7240" spans="1:4" ht="14.5" customHeight="1" x14ac:dyDescent="0.35">
      <c r="A7240" s="1"/>
      <c r="B7240" s="306">
        <v>44506.022222238593</v>
      </c>
      <c r="C7240" s="304">
        <v>67.752521236834582</v>
      </c>
      <c r="D7240" s="305" t="s">
        <v>172</v>
      </c>
    </row>
    <row r="7241" spans="1:4" ht="14.5" customHeight="1" x14ac:dyDescent="0.35">
      <c r="A7241" s="1"/>
      <c r="B7241" s="306">
        <v>44506.02291668304</v>
      </c>
      <c r="C7241" s="304">
        <v>64.537412473044242</v>
      </c>
      <c r="D7241" s="305" t="s">
        <v>172</v>
      </c>
    </row>
    <row r="7242" spans="1:4" ht="14.5" customHeight="1" x14ac:dyDescent="0.35">
      <c r="A7242" s="1"/>
      <c r="B7242" s="306">
        <v>44506.023611127486</v>
      </c>
      <c r="C7242" s="304">
        <v>64.115985590135097</v>
      </c>
      <c r="D7242" s="305" t="s">
        <v>172</v>
      </c>
    </row>
    <row r="7243" spans="1:4" ht="14.5" customHeight="1" x14ac:dyDescent="0.35">
      <c r="A7243" s="1"/>
      <c r="B7243" s="306">
        <v>44506.024305571933</v>
      </c>
      <c r="C7243" s="304">
        <v>64.234308383726358</v>
      </c>
      <c r="D7243" s="305" t="s">
        <v>172</v>
      </c>
    </row>
    <row r="7244" spans="1:4" ht="14.5" customHeight="1" x14ac:dyDescent="0.35">
      <c r="A7244" s="1"/>
      <c r="B7244" s="306">
        <v>44506.02500001638</v>
      </c>
      <c r="C7244" s="304">
        <v>64.687194952287243</v>
      </c>
      <c r="D7244" s="305" t="s">
        <v>172</v>
      </c>
    </row>
    <row r="7245" spans="1:4" ht="14.5" customHeight="1" x14ac:dyDescent="0.35">
      <c r="A7245" s="1"/>
      <c r="B7245" s="306">
        <v>44506.025694460826</v>
      </c>
      <c r="C7245" s="304">
        <v>66.311866564276471</v>
      </c>
      <c r="D7245" s="305" t="s">
        <v>172</v>
      </c>
    </row>
    <row r="7246" spans="1:4" ht="14.5" customHeight="1" x14ac:dyDescent="0.35">
      <c r="A7246" s="1"/>
      <c r="B7246" s="306">
        <v>44506.026388905273</v>
      </c>
      <c r="C7246" s="304">
        <v>68.705252442270279</v>
      </c>
      <c r="D7246" s="305" t="s">
        <v>172</v>
      </c>
    </row>
    <row r="7247" spans="1:4" ht="14.5" customHeight="1" x14ac:dyDescent="0.35">
      <c r="A7247" s="1"/>
      <c r="B7247" s="306">
        <v>44506.02708334972</v>
      </c>
      <c r="C7247" s="304">
        <v>72.966890103806506</v>
      </c>
      <c r="D7247" s="305" t="s">
        <v>172</v>
      </c>
    </row>
    <row r="7248" spans="1:4" ht="14.5" customHeight="1" x14ac:dyDescent="0.35">
      <c r="A7248" s="1"/>
      <c r="B7248" s="306">
        <v>44506.027777794166</v>
      </c>
      <c r="C7248" s="304">
        <v>80.728731991071257</v>
      </c>
      <c r="D7248" s="305" t="s">
        <v>172</v>
      </c>
    </row>
    <row r="7249" spans="1:4" ht="14.5" customHeight="1" x14ac:dyDescent="0.35">
      <c r="A7249" s="1"/>
      <c r="B7249" s="306">
        <v>44506.028472238613</v>
      </c>
      <c r="C7249" s="304">
        <v>88.193861759999223</v>
      </c>
      <c r="D7249" s="305" t="s">
        <v>172</v>
      </c>
    </row>
    <row r="7250" spans="1:4" ht="14.5" customHeight="1" x14ac:dyDescent="0.35">
      <c r="A7250" s="1"/>
      <c r="B7250" s="306">
        <v>44506.02916668306</v>
      </c>
      <c r="C7250" s="304">
        <v>92.10816232890356</v>
      </c>
      <c r="D7250" s="305" t="s">
        <v>172</v>
      </c>
    </row>
    <row r="7251" spans="1:4" ht="14.5" customHeight="1" x14ac:dyDescent="0.35">
      <c r="A7251" s="1"/>
      <c r="B7251" s="306">
        <v>44506.029861127507</v>
      </c>
      <c r="C7251" s="304">
        <v>93.333090260411453</v>
      </c>
      <c r="D7251" s="305" t="s">
        <v>172</v>
      </c>
    </row>
    <row r="7252" spans="1:4" ht="14.5" customHeight="1" x14ac:dyDescent="0.35">
      <c r="A7252" s="1"/>
      <c r="B7252" s="306">
        <v>44506.030555571953</v>
      </c>
      <c r="C7252" s="304">
        <v>91.615178427300023</v>
      </c>
      <c r="D7252" s="305" t="s">
        <v>172</v>
      </c>
    </row>
    <row r="7253" spans="1:4" ht="14.5" customHeight="1" x14ac:dyDescent="0.35">
      <c r="A7253" s="1"/>
      <c r="B7253" s="306">
        <v>44506.0312500164</v>
      </c>
      <c r="C7253" s="304">
        <v>88.974012511953092</v>
      </c>
      <c r="D7253" s="305" t="s">
        <v>172</v>
      </c>
    </row>
    <row r="7254" spans="1:4" ht="14.5" customHeight="1" x14ac:dyDescent="0.35">
      <c r="A7254" s="1"/>
      <c r="B7254" s="306">
        <v>44506.031944460847</v>
      </c>
      <c r="C7254" s="304">
        <v>87.340336618209648</v>
      </c>
      <c r="D7254" s="305" t="s">
        <v>172</v>
      </c>
    </row>
    <row r="7255" spans="1:4" ht="14.5" customHeight="1" x14ac:dyDescent="0.35">
      <c r="A7255" s="1"/>
      <c r="B7255" s="306">
        <v>44506.032638905293</v>
      </c>
      <c r="C7255" s="304">
        <v>90.277143600586953</v>
      </c>
      <c r="D7255" s="305" t="s">
        <v>172</v>
      </c>
    </row>
    <row r="7256" spans="1:4" ht="14.5" customHeight="1" x14ac:dyDescent="0.35">
      <c r="A7256" s="1"/>
      <c r="B7256" s="306">
        <v>44506.03333334974</v>
      </c>
      <c r="C7256" s="304">
        <v>95.417780091165326</v>
      </c>
      <c r="D7256" s="305" t="s">
        <v>172</v>
      </c>
    </row>
    <row r="7257" spans="1:4" ht="14.5" customHeight="1" x14ac:dyDescent="0.35">
      <c r="A7257" s="1"/>
      <c r="B7257" s="306">
        <v>44506.034027794187</v>
      </c>
      <c r="C7257" s="304">
        <v>101.37476813156779</v>
      </c>
      <c r="D7257" s="305" t="s">
        <v>172</v>
      </c>
    </row>
    <row r="7258" spans="1:4" ht="14.5" customHeight="1" x14ac:dyDescent="0.35">
      <c r="A7258" s="1"/>
      <c r="B7258" s="306">
        <v>44506.034722238634</v>
      </c>
      <c r="C7258" s="304">
        <v>107.31682282617548</v>
      </c>
      <c r="D7258" s="305" t="s">
        <v>172</v>
      </c>
    </row>
    <row r="7259" spans="1:4" ht="14.5" customHeight="1" x14ac:dyDescent="0.35">
      <c r="A7259" s="1"/>
      <c r="B7259" s="306">
        <v>44506.03541668308</v>
      </c>
      <c r="C7259" s="304">
        <v>114.21821701805844</v>
      </c>
      <c r="D7259" s="305" t="s">
        <v>172</v>
      </c>
    </row>
    <row r="7260" spans="1:4" ht="14.5" customHeight="1" x14ac:dyDescent="0.35">
      <c r="A7260" s="1"/>
      <c r="B7260" s="306">
        <v>44506.036111127527</v>
      </c>
      <c r="C7260" s="304">
        <v>123.74735198794127</v>
      </c>
      <c r="D7260" s="305" t="s">
        <v>172</v>
      </c>
    </row>
    <row r="7261" spans="1:4" ht="14.5" customHeight="1" x14ac:dyDescent="0.35">
      <c r="A7261" s="1"/>
      <c r="B7261" s="306">
        <v>44506.036805571974</v>
      </c>
      <c r="C7261" s="304">
        <v>132.0097460277301</v>
      </c>
      <c r="D7261" s="305" t="s">
        <v>172</v>
      </c>
    </row>
    <row r="7262" spans="1:4" ht="14.5" customHeight="1" x14ac:dyDescent="0.35">
      <c r="A7262" s="1"/>
      <c r="B7262" s="306">
        <v>44506.03750001642</v>
      </c>
      <c r="C7262" s="304">
        <v>142.91576051557593</v>
      </c>
      <c r="D7262" s="305" t="s">
        <v>172</v>
      </c>
    </row>
    <row r="7263" spans="1:4" ht="14.5" customHeight="1" x14ac:dyDescent="0.35">
      <c r="A7263" s="1"/>
      <c r="B7263" s="306">
        <v>44506.038194460867</v>
      </c>
      <c r="C7263" s="304">
        <v>157.82514607742195</v>
      </c>
      <c r="D7263" s="305" t="s">
        <v>172</v>
      </c>
    </row>
    <row r="7264" spans="1:4" ht="14.5" customHeight="1" x14ac:dyDescent="0.35">
      <c r="A7264" s="1"/>
      <c r="B7264" s="306">
        <v>44506.038888905314</v>
      </c>
      <c r="C7264" s="304">
        <v>168.5476661441964</v>
      </c>
      <c r="D7264" s="305" t="s">
        <v>172</v>
      </c>
    </row>
    <row r="7265" spans="1:4" ht="14.5" customHeight="1" x14ac:dyDescent="0.35">
      <c r="A7265" s="1"/>
      <c r="B7265" s="306">
        <v>44506.039583349761</v>
      </c>
      <c r="C7265" s="304">
        <v>175.32888044216281</v>
      </c>
      <c r="D7265" s="305" t="s">
        <v>172</v>
      </c>
    </row>
    <row r="7266" spans="1:4" ht="14.5" customHeight="1" x14ac:dyDescent="0.35">
      <c r="A7266" s="1"/>
      <c r="B7266" s="306">
        <v>44506.040277794207</v>
      </c>
      <c r="C7266" s="304">
        <v>179.46526632469224</v>
      </c>
      <c r="D7266" s="305" t="s">
        <v>172</v>
      </c>
    </row>
    <row r="7267" spans="1:4" ht="14.5" customHeight="1" x14ac:dyDescent="0.35">
      <c r="A7267" s="1"/>
      <c r="B7267" s="306">
        <v>44506.040972238654</v>
      </c>
      <c r="C7267" s="304">
        <v>181.15398842189461</v>
      </c>
      <c r="D7267" s="305" t="s">
        <v>172</v>
      </c>
    </row>
    <row r="7268" spans="1:4" ht="14.5" customHeight="1" x14ac:dyDescent="0.35">
      <c r="A7268" s="1"/>
      <c r="B7268" s="306">
        <v>44506.041666683101</v>
      </c>
      <c r="C7268" s="304">
        <v>177.06865386213175</v>
      </c>
      <c r="D7268" s="305" t="s">
        <v>172</v>
      </c>
    </row>
    <row r="7269" spans="1:4" ht="14.5" customHeight="1" x14ac:dyDescent="0.35">
      <c r="A7269" s="1"/>
      <c r="B7269" s="306">
        <v>44506.042361127547</v>
      </c>
      <c r="C7269" s="304">
        <v>175.94315311267275</v>
      </c>
      <c r="D7269" s="305" t="s">
        <v>172</v>
      </c>
    </row>
    <row r="7270" spans="1:4" ht="14.5" customHeight="1" x14ac:dyDescent="0.35">
      <c r="A7270" s="1"/>
      <c r="B7270" s="306">
        <v>44506.043055571994</v>
      </c>
      <c r="C7270" s="304">
        <v>183.95624293785852</v>
      </c>
      <c r="D7270" s="305" t="s">
        <v>172</v>
      </c>
    </row>
    <row r="7271" spans="1:4" ht="14.5" customHeight="1" x14ac:dyDescent="0.35">
      <c r="A7271" s="1"/>
      <c r="B7271" s="306">
        <v>44506.043750016441</v>
      </c>
      <c r="C7271" s="304">
        <v>190.60676749437505</v>
      </c>
      <c r="D7271" s="305" t="s">
        <v>172</v>
      </c>
    </row>
    <row r="7272" spans="1:4" ht="14.5" customHeight="1" x14ac:dyDescent="0.35">
      <c r="A7272" s="1"/>
      <c r="B7272" s="306">
        <v>44506.044444460887</v>
      </c>
      <c r="C7272" s="304">
        <v>194.65628573559999</v>
      </c>
      <c r="D7272" s="305" t="s">
        <v>172</v>
      </c>
    </row>
    <row r="7273" spans="1:4" ht="14.5" customHeight="1" x14ac:dyDescent="0.35">
      <c r="A7273" s="1"/>
      <c r="B7273" s="306">
        <v>44506.045138905334</v>
      </c>
      <c r="C7273" s="304">
        <v>200.34587629429296</v>
      </c>
      <c r="D7273" s="305" t="s">
        <v>172</v>
      </c>
    </row>
    <row r="7274" spans="1:4" ht="14.5" customHeight="1" x14ac:dyDescent="0.35">
      <c r="A7274" s="1"/>
      <c r="B7274" s="306">
        <v>44506.045833349781</v>
      </c>
      <c r="C7274" s="304">
        <v>201.84766913227892</v>
      </c>
      <c r="D7274" s="305" t="s">
        <v>172</v>
      </c>
    </row>
    <row r="7275" spans="1:4" ht="14.5" customHeight="1" x14ac:dyDescent="0.35">
      <c r="A7275" s="1"/>
      <c r="B7275" s="306">
        <v>44506.046527794228</v>
      </c>
      <c r="C7275" s="304">
        <v>201.71674002137735</v>
      </c>
      <c r="D7275" s="305" t="s">
        <v>172</v>
      </c>
    </row>
    <row r="7276" spans="1:4" ht="14.5" customHeight="1" x14ac:dyDescent="0.35">
      <c r="A7276" s="1"/>
      <c r="B7276" s="306">
        <v>44506.047222238674</v>
      </c>
      <c r="C7276" s="304">
        <v>201.00801811211664</v>
      </c>
      <c r="D7276" s="305" t="s">
        <v>172</v>
      </c>
    </row>
    <row r="7277" spans="1:4" ht="14.5" customHeight="1" x14ac:dyDescent="0.35">
      <c r="A7277" s="1"/>
      <c r="B7277" s="306">
        <v>44506.047916683121</v>
      </c>
      <c r="C7277" s="304">
        <v>181.41028657530356</v>
      </c>
      <c r="D7277" s="305" t="s">
        <v>172</v>
      </c>
    </row>
    <row r="7278" spans="1:4" ht="14.5" customHeight="1" x14ac:dyDescent="0.35">
      <c r="A7278" s="1"/>
      <c r="B7278" s="306">
        <v>44506.048611127568</v>
      </c>
      <c r="C7278" s="304">
        <v>150.32565126222326</v>
      </c>
      <c r="D7278" s="305" t="s">
        <v>172</v>
      </c>
    </row>
    <row r="7279" spans="1:4" ht="14.5" customHeight="1" x14ac:dyDescent="0.35">
      <c r="A7279" s="1"/>
      <c r="B7279" s="306">
        <v>44506.049305572014</v>
      </c>
      <c r="C7279" s="304">
        <v>126.60109803854333</v>
      </c>
      <c r="D7279" s="305" t="s">
        <v>172</v>
      </c>
    </row>
    <row r="7280" spans="1:4" ht="14.5" customHeight="1" x14ac:dyDescent="0.35">
      <c r="A7280" s="1"/>
      <c r="B7280" s="306">
        <v>44506.050000016461</v>
      </c>
      <c r="C7280" s="304">
        <v>106.1502932019493</v>
      </c>
      <c r="D7280" s="305" t="s">
        <v>172</v>
      </c>
    </row>
    <row r="7281" spans="1:4" ht="14.5" customHeight="1" x14ac:dyDescent="0.35">
      <c r="A7281" s="1"/>
      <c r="B7281" s="306">
        <v>44506.050694460908</v>
      </c>
      <c r="C7281" s="304">
        <v>85.9063824265167</v>
      </c>
      <c r="D7281" s="305" t="s">
        <v>172</v>
      </c>
    </row>
    <row r="7282" spans="1:4" ht="14.5" customHeight="1" x14ac:dyDescent="0.35">
      <c r="A7282" s="1"/>
      <c r="B7282" s="306">
        <v>44506.051388905355</v>
      </c>
      <c r="C7282" s="304">
        <v>70.94923064099082</v>
      </c>
      <c r="D7282" s="305" t="s">
        <v>172</v>
      </c>
    </row>
    <row r="7283" spans="1:4" ht="14.5" customHeight="1" x14ac:dyDescent="0.35">
      <c r="A7283" s="1"/>
      <c r="B7283" s="306">
        <v>44506.052083349801</v>
      </c>
      <c r="C7283" s="304">
        <v>63.411934298870619</v>
      </c>
      <c r="D7283" s="305" t="s">
        <v>172</v>
      </c>
    </row>
    <row r="7284" spans="1:4" ht="14.5" customHeight="1" x14ac:dyDescent="0.35">
      <c r="A7284" s="1"/>
      <c r="B7284" s="306">
        <v>44506.052777794248</v>
      </c>
      <c r="C7284" s="304">
        <v>57.175747580121971</v>
      </c>
      <c r="D7284" s="305" t="s">
        <v>172</v>
      </c>
    </row>
    <row r="7285" spans="1:4" ht="14.5" customHeight="1" x14ac:dyDescent="0.35">
      <c r="A7285" s="1"/>
      <c r="B7285" s="306">
        <v>44506.053472238695</v>
      </c>
      <c r="C7285" s="304">
        <v>52.419541158747357</v>
      </c>
      <c r="D7285" s="305" t="s">
        <v>172</v>
      </c>
    </row>
    <row r="7286" spans="1:4" ht="14.5" customHeight="1" x14ac:dyDescent="0.35">
      <c r="A7286" s="1"/>
      <c r="B7286" s="306">
        <v>44506.054166683141</v>
      </c>
      <c r="C7286" s="304">
        <v>53.889975849483747</v>
      </c>
      <c r="D7286" s="305" t="s">
        <v>172</v>
      </c>
    </row>
    <row r="7287" spans="1:4" ht="14.5" customHeight="1" x14ac:dyDescent="0.35">
      <c r="A7287" s="1"/>
      <c r="B7287" s="306">
        <v>44506.054861127588</v>
      </c>
      <c r="C7287" s="304">
        <v>61.881312764161457</v>
      </c>
      <c r="D7287" s="305" t="s">
        <v>172</v>
      </c>
    </row>
    <row r="7288" spans="1:4" ht="14.5" customHeight="1" x14ac:dyDescent="0.35">
      <c r="A7288" s="1"/>
      <c r="B7288" s="306">
        <v>44506.055555572035</v>
      </c>
      <c r="C7288" s="304">
        <v>66.22973655154928</v>
      </c>
      <c r="D7288" s="305" t="s">
        <v>172</v>
      </c>
    </row>
    <row r="7289" spans="1:4" ht="14.5" customHeight="1" x14ac:dyDescent="0.35">
      <c r="A7289" s="1"/>
      <c r="B7289" s="306">
        <v>44506.056250016481</v>
      </c>
      <c r="C7289" s="304">
        <v>73.768126649869373</v>
      </c>
      <c r="D7289" s="305" t="s">
        <v>172</v>
      </c>
    </row>
    <row r="7290" spans="1:4" ht="14.5" customHeight="1" x14ac:dyDescent="0.35">
      <c r="A7290" s="1"/>
      <c r="B7290" s="306">
        <v>44506.056944460928</v>
      </c>
      <c r="C7290" s="304">
        <v>86.642517866147685</v>
      </c>
      <c r="D7290" s="305" t="s">
        <v>172</v>
      </c>
    </row>
    <row r="7291" spans="1:4" ht="14.5" customHeight="1" x14ac:dyDescent="0.35">
      <c r="A7291" s="1"/>
      <c r="B7291" s="306">
        <v>44506.057638905375</v>
      </c>
      <c r="C7291" s="304">
        <v>97.454908315249483</v>
      </c>
      <c r="D7291" s="305" t="s">
        <v>172</v>
      </c>
    </row>
    <row r="7292" spans="1:4" ht="14.5" customHeight="1" x14ac:dyDescent="0.35">
      <c r="A7292" s="1"/>
      <c r="B7292" s="306">
        <v>44506.058333349822</v>
      </c>
      <c r="C7292" s="304">
        <v>104.91224305844517</v>
      </c>
      <c r="D7292" s="305" t="s">
        <v>172</v>
      </c>
    </row>
    <row r="7293" spans="1:4" ht="14.5" customHeight="1" x14ac:dyDescent="0.35">
      <c r="A7293" s="1"/>
      <c r="B7293" s="306">
        <v>44506.059027794268</v>
      </c>
      <c r="C7293" s="304">
        <v>105.27346629102249</v>
      </c>
      <c r="D7293" s="305" t="s">
        <v>172</v>
      </c>
    </row>
    <row r="7294" spans="1:4" ht="14.5" customHeight="1" x14ac:dyDescent="0.35">
      <c r="A7294" s="1"/>
      <c r="B7294" s="306">
        <v>44506.059722238715</v>
      </c>
      <c r="C7294" s="304">
        <v>110.52533755542439</v>
      </c>
      <c r="D7294" s="305" t="s">
        <v>172</v>
      </c>
    </row>
    <row r="7295" spans="1:4" ht="14.5" customHeight="1" x14ac:dyDescent="0.35">
      <c r="A7295" s="1"/>
      <c r="B7295" s="306">
        <v>44506.060416683162</v>
      </c>
      <c r="C7295" s="304">
        <v>120.963647668052</v>
      </c>
      <c r="D7295" s="305" t="s">
        <v>172</v>
      </c>
    </row>
    <row r="7296" spans="1:4" ht="14.5" customHeight="1" x14ac:dyDescent="0.35">
      <c r="A7296" s="1"/>
      <c r="B7296" s="306">
        <v>44506.061111127608</v>
      </c>
      <c r="C7296" s="304">
        <v>129.23770524911427</v>
      </c>
      <c r="D7296" s="305" t="s">
        <v>172</v>
      </c>
    </row>
    <row r="7297" spans="1:4" ht="14.5" customHeight="1" x14ac:dyDescent="0.35">
      <c r="A7297" s="1"/>
      <c r="B7297" s="306">
        <v>44506.061805572055</v>
      </c>
      <c r="C7297" s="304">
        <v>137.60149459909493</v>
      </c>
      <c r="D7297" s="305" t="s">
        <v>172</v>
      </c>
    </row>
    <row r="7298" spans="1:4" ht="14.5" customHeight="1" x14ac:dyDescent="0.35">
      <c r="A7298" s="1"/>
      <c r="B7298" s="306">
        <v>44506.062500016502</v>
      </c>
      <c r="C7298" s="304">
        <v>139.74553368593334</v>
      </c>
      <c r="D7298" s="305" t="s">
        <v>172</v>
      </c>
    </row>
    <row r="7299" spans="1:4" ht="14.5" customHeight="1" x14ac:dyDescent="0.35">
      <c r="A7299" s="1"/>
      <c r="B7299" s="306">
        <v>44506.063194460949</v>
      </c>
      <c r="C7299" s="304">
        <v>139.55240616260173</v>
      </c>
      <c r="D7299" s="305" t="s">
        <v>172</v>
      </c>
    </row>
    <row r="7300" spans="1:4" ht="14.5" customHeight="1" x14ac:dyDescent="0.35">
      <c r="A7300" s="1"/>
      <c r="B7300" s="306">
        <v>44506.063888905395</v>
      </c>
      <c r="C7300" s="304">
        <v>144.74034275932937</v>
      </c>
      <c r="D7300" s="305" t="s">
        <v>172</v>
      </c>
    </row>
    <row r="7301" spans="1:4" ht="14.5" customHeight="1" x14ac:dyDescent="0.35">
      <c r="A7301" s="1"/>
      <c r="B7301" s="306">
        <v>44506.064583349842</v>
      </c>
      <c r="C7301" s="304">
        <v>150.82736915753921</v>
      </c>
      <c r="D7301" s="305" t="s">
        <v>172</v>
      </c>
    </row>
    <row r="7302" spans="1:4" ht="14.5" customHeight="1" x14ac:dyDescent="0.35">
      <c r="A7302" s="1"/>
      <c r="B7302" s="306">
        <v>44506.065277794289</v>
      </c>
      <c r="C7302" s="304">
        <v>158.23789872632673</v>
      </c>
      <c r="D7302" s="305" t="s">
        <v>172</v>
      </c>
    </row>
    <row r="7303" spans="1:4" ht="14.5" customHeight="1" x14ac:dyDescent="0.35">
      <c r="A7303" s="1"/>
      <c r="B7303" s="306">
        <v>44506.065972238735</v>
      </c>
      <c r="C7303" s="304">
        <v>167.68657895457775</v>
      </c>
      <c r="D7303" s="305" t="s">
        <v>172</v>
      </c>
    </row>
    <row r="7304" spans="1:4" ht="14.5" customHeight="1" x14ac:dyDescent="0.35">
      <c r="A7304" s="1"/>
      <c r="B7304" s="306">
        <v>44506.066666683182</v>
      </c>
      <c r="C7304" s="304">
        <v>160.30552710428989</v>
      </c>
      <c r="D7304" s="305" t="s">
        <v>172</v>
      </c>
    </row>
    <row r="7305" spans="1:4" ht="14.5" customHeight="1" x14ac:dyDescent="0.35">
      <c r="A7305" s="1"/>
      <c r="B7305" s="306">
        <v>44506.067361127629</v>
      </c>
      <c r="C7305" s="304">
        <v>156.85921064098753</v>
      </c>
      <c r="D7305" s="305" t="s">
        <v>172</v>
      </c>
    </row>
    <row r="7306" spans="1:4" ht="14.5" customHeight="1" x14ac:dyDescent="0.35">
      <c r="A7306" s="1"/>
      <c r="B7306" s="306">
        <v>44506.068055572076</v>
      </c>
      <c r="C7306" s="304">
        <v>153.35726100797766</v>
      </c>
      <c r="D7306" s="305" t="s">
        <v>172</v>
      </c>
    </row>
    <row r="7307" spans="1:4" ht="14.5" customHeight="1" x14ac:dyDescent="0.35">
      <c r="A7307" s="1"/>
      <c r="B7307" s="306">
        <v>44506.068750016522</v>
      </c>
      <c r="C7307" s="304">
        <v>148.74000753764605</v>
      </c>
      <c r="D7307" s="305" t="s">
        <v>172</v>
      </c>
    </row>
    <row r="7308" spans="1:4" ht="14.5" customHeight="1" x14ac:dyDescent="0.35">
      <c r="A7308" s="1"/>
      <c r="B7308" s="306">
        <v>44506.069444460969</v>
      </c>
      <c r="C7308" s="304">
        <v>149.54825010642332</v>
      </c>
      <c r="D7308" s="305" t="s">
        <v>172</v>
      </c>
    </row>
    <row r="7309" spans="1:4" ht="14.5" customHeight="1" x14ac:dyDescent="0.35">
      <c r="A7309" s="1"/>
      <c r="B7309" s="306">
        <v>44506.070138905416</v>
      </c>
      <c r="C7309" s="304">
        <v>152.33631011412169</v>
      </c>
      <c r="D7309" s="305" t="s">
        <v>172</v>
      </c>
    </row>
    <row r="7310" spans="1:4" ht="14.5" customHeight="1" x14ac:dyDescent="0.35">
      <c r="A7310" s="1"/>
      <c r="B7310" s="306">
        <v>44506.070833349862</v>
      </c>
      <c r="C7310" s="304">
        <v>155.5590510354649</v>
      </c>
      <c r="D7310" s="305" t="s">
        <v>172</v>
      </c>
    </row>
    <row r="7311" spans="1:4" ht="14.5" customHeight="1" x14ac:dyDescent="0.35">
      <c r="A7311" s="1"/>
      <c r="B7311" s="306">
        <v>44506.071527794309</v>
      </c>
      <c r="C7311" s="304">
        <v>160.98086325269347</v>
      </c>
      <c r="D7311" s="305" t="s">
        <v>172</v>
      </c>
    </row>
    <row r="7312" spans="1:4" ht="14.5" customHeight="1" x14ac:dyDescent="0.35">
      <c r="A7312" s="1"/>
      <c r="B7312" s="306">
        <v>44506.072222238756</v>
      </c>
      <c r="C7312" s="304">
        <v>165.47145443940923</v>
      </c>
      <c r="D7312" s="305" t="s">
        <v>172</v>
      </c>
    </row>
    <row r="7313" spans="1:4" ht="14.5" customHeight="1" x14ac:dyDescent="0.35">
      <c r="A7313" s="1"/>
      <c r="B7313" s="306">
        <v>44506.072916683202</v>
      </c>
      <c r="C7313" s="304">
        <v>167.40320541511755</v>
      </c>
      <c r="D7313" s="305" t="s">
        <v>172</v>
      </c>
    </row>
    <row r="7314" spans="1:4" ht="14.5" customHeight="1" x14ac:dyDescent="0.35">
      <c r="A7314" s="1"/>
      <c r="B7314" s="306">
        <v>44506.073611127649</v>
      </c>
      <c r="C7314" s="304">
        <v>168.30545447545592</v>
      </c>
      <c r="D7314" s="305" t="s">
        <v>172</v>
      </c>
    </row>
    <row r="7315" spans="1:4" ht="14.5" customHeight="1" x14ac:dyDescent="0.35">
      <c r="A7315" s="1"/>
      <c r="B7315" s="306">
        <v>44506.074305572096</v>
      </c>
      <c r="C7315" s="304">
        <v>175.08978832607391</v>
      </c>
      <c r="D7315" s="305" t="s">
        <v>172</v>
      </c>
    </row>
    <row r="7316" spans="1:4" ht="14.5" customHeight="1" x14ac:dyDescent="0.35">
      <c r="A7316" s="1"/>
      <c r="B7316" s="306">
        <v>44506.075000016543</v>
      </c>
      <c r="C7316" s="304">
        <v>186.25769654815085</v>
      </c>
      <c r="D7316" s="305" t="s">
        <v>172</v>
      </c>
    </row>
    <row r="7317" spans="1:4" ht="14.5" customHeight="1" x14ac:dyDescent="0.35">
      <c r="A7317" s="1"/>
      <c r="B7317" s="306">
        <v>44506.075694460989</v>
      </c>
      <c r="C7317" s="304">
        <v>191.07403839673691</v>
      </c>
      <c r="D7317" s="305" t="s">
        <v>172</v>
      </c>
    </row>
    <row r="7318" spans="1:4" ht="14.5" customHeight="1" x14ac:dyDescent="0.35">
      <c r="A7318" s="1"/>
      <c r="B7318" s="306">
        <v>44506.076388905436</v>
      </c>
      <c r="C7318" s="304">
        <v>194.45419419667061</v>
      </c>
      <c r="D7318" s="305" t="s">
        <v>172</v>
      </c>
    </row>
    <row r="7319" spans="1:4" ht="14.5" customHeight="1" x14ac:dyDescent="0.35">
      <c r="A7319" s="1"/>
      <c r="B7319" s="306">
        <v>44506.077083349883</v>
      </c>
      <c r="C7319" s="304">
        <v>193.59502950102711</v>
      </c>
      <c r="D7319" s="305" t="s">
        <v>172</v>
      </c>
    </row>
    <row r="7320" spans="1:4" ht="14.5" customHeight="1" x14ac:dyDescent="0.35">
      <c r="A7320" s="1"/>
      <c r="B7320" s="306">
        <v>44506.077777794329</v>
      </c>
      <c r="C7320" s="304">
        <v>183.10722299483993</v>
      </c>
      <c r="D7320" s="305" t="s">
        <v>172</v>
      </c>
    </row>
    <row r="7321" spans="1:4" ht="14.5" customHeight="1" x14ac:dyDescent="0.35">
      <c r="A7321" s="1"/>
      <c r="B7321" s="306">
        <v>44506.078472238776</v>
      </c>
      <c r="C7321" s="304">
        <v>175.05046152740252</v>
      </c>
      <c r="D7321" s="305" t="s">
        <v>172</v>
      </c>
    </row>
    <row r="7322" spans="1:4" ht="14.5" customHeight="1" x14ac:dyDescent="0.35">
      <c r="A7322" s="1"/>
      <c r="B7322" s="306">
        <v>44506.079166683223</v>
      </c>
      <c r="C7322" s="304">
        <v>175.57466859192743</v>
      </c>
      <c r="D7322" s="305" t="s">
        <v>172</v>
      </c>
    </row>
    <row r="7323" spans="1:4" ht="14.5" customHeight="1" x14ac:dyDescent="0.35">
      <c r="A7323" s="1"/>
      <c r="B7323" s="306">
        <v>44506.07986112767</v>
      </c>
      <c r="C7323" s="304">
        <v>177.52263143681532</v>
      </c>
      <c r="D7323" s="305" t="s">
        <v>172</v>
      </c>
    </row>
    <row r="7324" spans="1:4" ht="14.5" customHeight="1" x14ac:dyDescent="0.35">
      <c r="A7324" s="1"/>
      <c r="B7324" s="306">
        <v>44506.080555572116</v>
      </c>
      <c r="C7324" s="304">
        <v>179.39335018396767</v>
      </c>
      <c r="D7324" s="305" t="s">
        <v>172</v>
      </c>
    </row>
    <row r="7325" spans="1:4" ht="14.5" customHeight="1" x14ac:dyDescent="0.35">
      <c r="A7325" s="1"/>
      <c r="B7325" s="306">
        <v>44506.081250016563</v>
      </c>
      <c r="C7325" s="304">
        <v>183.27718400600523</v>
      </c>
      <c r="D7325" s="305" t="s">
        <v>172</v>
      </c>
    </row>
    <row r="7326" spans="1:4" ht="14.5" customHeight="1" x14ac:dyDescent="0.35">
      <c r="A7326" s="1"/>
      <c r="B7326" s="306">
        <v>44506.08194446101</v>
      </c>
      <c r="C7326" s="304">
        <v>187.60519078461996</v>
      </c>
      <c r="D7326" s="305" t="s">
        <v>172</v>
      </c>
    </row>
    <row r="7327" spans="1:4" ht="14.5" customHeight="1" x14ac:dyDescent="0.35">
      <c r="A7327" s="1"/>
      <c r="B7327" s="306">
        <v>44506.082638905456</v>
      </c>
      <c r="C7327" s="304">
        <v>196.75950831614125</v>
      </c>
      <c r="D7327" s="305" t="s">
        <v>172</v>
      </c>
    </row>
    <row r="7328" spans="1:4" ht="14.5" customHeight="1" x14ac:dyDescent="0.35">
      <c r="A7328" s="1"/>
      <c r="B7328" s="306">
        <v>44506.083333349903</v>
      </c>
      <c r="C7328" s="304">
        <v>205.941151742447</v>
      </c>
      <c r="D7328" s="305" t="s">
        <v>172</v>
      </c>
    </row>
    <row r="7329" spans="1:4" ht="14.5" customHeight="1" x14ac:dyDescent="0.35">
      <c r="A7329" s="1"/>
      <c r="B7329" s="306">
        <v>44506.08402779435</v>
      </c>
      <c r="C7329" s="304">
        <v>208.00614376067338</v>
      </c>
      <c r="D7329" s="305" t="s">
        <v>172</v>
      </c>
    </row>
    <row r="7330" spans="1:4" ht="14.5" customHeight="1" x14ac:dyDescent="0.35">
      <c r="A7330" s="1"/>
      <c r="B7330" s="306">
        <v>44506.084722238797</v>
      </c>
      <c r="C7330" s="304">
        <v>211.61775666319301</v>
      </c>
      <c r="D7330" s="305" t="s">
        <v>172</v>
      </c>
    </row>
    <row r="7331" spans="1:4" ht="14.5" customHeight="1" x14ac:dyDescent="0.35">
      <c r="A7331" s="1"/>
      <c r="B7331" s="306">
        <v>44506.085416683243</v>
      </c>
      <c r="C7331" s="304">
        <v>210.18772363519918</v>
      </c>
      <c r="D7331" s="305" t="s">
        <v>172</v>
      </c>
    </row>
    <row r="7332" spans="1:4" ht="14.5" customHeight="1" x14ac:dyDescent="0.35">
      <c r="A7332" s="1"/>
      <c r="B7332" s="306">
        <v>44506.08611112769</v>
      </c>
      <c r="C7332" s="304">
        <v>208.75248197269394</v>
      </c>
      <c r="D7332" s="305" t="s">
        <v>172</v>
      </c>
    </row>
    <row r="7333" spans="1:4" ht="14.5" customHeight="1" x14ac:dyDescent="0.35">
      <c r="A7333" s="1"/>
      <c r="B7333" s="306">
        <v>44506.086805572137</v>
      </c>
      <c r="C7333" s="304">
        <v>197.98403674691605</v>
      </c>
      <c r="D7333" s="305" t="s">
        <v>172</v>
      </c>
    </row>
    <row r="7334" spans="1:4" ht="14.5" customHeight="1" x14ac:dyDescent="0.35">
      <c r="A7334" s="1"/>
      <c r="B7334" s="306">
        <v>44506.087500016583</v>
      </c>
      <c r="C7334" s="304">
        <v>189.76745827249252</v>
      </c>
      <c r="D7334" s="305" t="s">
        <v>172</v>
      </c>
    </row>
    <row r="7335" spans="1:4" ht="14.5" customHeight="1" x14ac:dyDescent="0.35">
      <c r="A7335" s="1"/>
      <c r="B7335" s="306">
        <v>44506.08819446103</v>
      </c>
      <c r="C7335" s="304">
        <v>188.7187828606732</v>
      </c>
      <c r="D7335" s="305" t="s">
        <v>172</v>
      </c>
    </row>
    <row r="7336" spans="1:4" ht="14.5" customHeight="1" x14ac:dyDescent="0.35">
      <c r="A7336" s="1"/>
      <c r="B7336" s="306">
        <v>44506.088888905477</v>
      </c>
      <c r="C7336" s="304">
        <v>190.58531177176241</v>
      </c>
      <c r="D7336" s="305" t="s">
        <v>172</v>
      </c>
    </row>
    <row r="7337" spans="1:4" ht="14.5" customHeight="1" x14ac:dyDescent="0.35">
      <c r="A7337" s="1"/>
      <c r="B7337" s="306">
        <v>44506.089583349923</v>
      </c>
      <c r="C7337" s="304">
        <v>192.60764793231309</v>
      </c>
      <c r="D7337" s="305" t="s">
        <v>172</v>
      </c>
    </row>
    <row r="7338" spans="1:4" ht="14.5" customHeight="1" x14ac:dyDescent="0.35">
      <c r="A7338" s="1"/>
      <c r="B7338" s="306">
        <v>44506.09027779437</v>
      </c>
      <c r="C7338" s="304">
        <v>195.58650241829068</v>
      </c>
      <c r="D7338" s="305" t="s">
        <v>172</v>
      </c>
    </row>
    <row r="7339" spans="1:4" ht="14.5" customHeight="1" x14ac:dyDescent="0.35">
      <c r="A7339" s="1"/>
      <c r="B7339" s="306">
        <v>44506.090972238817</v>
      </c>
      <c r="C7339" s="304">
        <v>200.59861901370266</v>
      </c>
      <c r="D7339" s="305" t="s">
        <v>172</v>
      </c>
    </row>
    <row r="7340" spans="1:4" ht="14.5" customHeight="1" x14ac:dyDescent="0.35">
      <c r="A7340" s="1"/>
      <c r="B7340" s="306">
        <v>44506.091666683264</v>
      </c>
      <c r="C7340" s="304">
        <v>209.6330553232925</v>
      </c>
      <c r="D7340" s="305" t="s">
        <v>172</v>
      </c>
    </row>
    <row r="7341" spans="1:4" ht="14.5" customHeight="1" x14ac:dyDescent="0.35">
      <c r="A7341" s="1"/>
      <c r="B7341" s="306">
        <v>44506.09236112771</v>
      </c>
      <c r="C7341" s="304">
        <v>225.66075330966461</v>
      </c>
      <c r="D7341" s="305" t="s">
        <v>172</v>
      </c>
    </row>
    <row r="7342" spans="1:4" ht="14.5" customHeight="1" x14ac:dyDescent="0.35">
      <c r="A7342" s="1"/>
      <c r="B7342" s="306">
        <v>44506.093055572157</v>
      </c>
      <c r="C7342" s="304">
        <v>240.02103866098915</v>
      </c>
      <c r="D7342" s="305" t="s">
        <v>172</v>
      </c>
    </row>
    <row r="7343" spans="1:4" ht="14.5" customHeight="1" x14ac:dyDescent="0.35">
      <c r="A7343" s="1"/>
      <c r="B7343" s="306">
        <v>44506.093750016604</v>
      </c>
      <c r="C7343" s="304">
        <v>244.50095879885677</v>
      </c>
      <c r="D7343" s="305" t="s">
        <v>172</v>
      </c>
    </row>
    <row r="7344" spans="1:4" ht="14.5" customHeight="1" x14ac:dyDescent="0.35">
      <c r="A7344" s="1"/>
      <c r="B7344" s="306">
        <v>44506.09444446105</v>
      </c>
      <c r="C7344" s="304">
        <v>240.80255778542099</v>
      </c>
      <c r="D7344" s="305" t="s">
        <v>172</v>
      </c>
    </row>
    <row r="7345" spans="1:4" ht="14.5" customHeight="1" x14ac:dyDescent="0.35">
      <c r="A7345" s="1"/>
      <c r="B7345" s="306">
        <v>44506.095138905497</v>
      </c>
      <c r="C7345" s="304">
        <v>227.3620135941853</v>
      </c>
      <c r="D7345" s="305" t="s">
        <v>172</v>
      </c>
    </row>
    <row r="7346" spans="1:4" ht="14.5" customHeight="1" x14ac:dyDescent="0.35">
      <c r="A7346" s="1"/>
      <c r="B7346" s="306">
        <v>44506.095833349944</v>
      </c>
      <c r="C7346" s="304">
        <v>205.45679567830715</v>
      </c>
      <c r="D7346" s="305" t="s">
        <v>172</v>
      </c>
    </row>
    <row r="7347" spans="1:4" ht="14.5" customHeight="1" x14ac:dyDescent="0.35">
      <c r="A7347" s="1"/>
      <c r="B7347" s="306">
        <v>44506.096527794391</v>
      </c>
      <c r="C7347" s="304">
        <v>169.03470535221277</v>
      </c>
      <c r="D7347" s="305" t="s">
        <v>172</v>
      </c>
    </row>
    <row r="7348" spans="1:4" ht="14.5" customHeight="1" x14ac:dyDescent="0.35">
      <c r="A7348" s="1"/>
      <c r="B7348" s="306">
        <v>44506.097222238837</v>
      </c>
      <c r="C7348" s="304">
        <v>144.29780108757939</v>
      </c>
      <c r="D7348" s="305" t="s">
        <v>172</v>
      </c>
    </row>
    <row r="7349" spans="1:4" ht="14.5" customHeight="1" x14ac:dyDescent="0.35">
      <c r="A7349" s="1"/>
      <c r="B7349" s="306">
        <v>44506.097916683284</v>
      </c>
      <c r="C7349" s="304">
        <v>142.27075995508349</v>
      </c>
      <c r="D7349" s="305" t="s">
        <v>172</v>
      </c>
    </row>
    <row r="7350" spans="1:4" ht="14.5" customHeight="1" x14ac:dyDescent="0.35">
      <c r="A7350" s="1"/>
      <c r="B7350" s="306">
        <v>44506.098611127731</v>
      </c>
      <c r="C7350" s="304">
        <v>143.68862797058731</v>
      </c>
      <c r="D7350" s="305" t="s">
        <v>172</v>
      </c>
    </row>
    <row r="7351" spans="1:4" ht="14.5" customHeight="1" x14ac:dyDescent="0.35">
      <c r="A7351" s="1"/>
      <c r="B7351" s="306">
        <v>44506.099305572177</v>
      </c>
      <c r="C7351" s="304">
        <v>145.05278941859336</v>
      </c>
      <c r="D7351" s="305" t="s">
        <v>172</v>
      </c>
    </row>
    <row r="7352" spans="1:4" ht="14.5" customHeight="1" x14ac:dyDescent="0.35">
      <c r="A7352" s="1"/>
      <c r="B7352" s="306">
        <v>44506.100000016624</v>
      </c>
      <c r="C7352" s="304">
        <v>151.34163035372816</v>
      </c>
      <c r="D7352" s="305" t="s">
        <v>172</v>
      </c>
    </row>
    <row r="7353" spans="1:4" ht="14.5" customHeight="1" x14ac:dyDescent="0.35">
      <c r="A7353" s="1"/>
      <c r="B7353" s="306">
        <v>44506.100694461071</v>
      </c>
      <c r="C7353" s="304">
        <v>156.26978342528454</v>
      </c>
      <c r="D7353" s="305" t="s">
        <v>172</v>
      </c>
    </row>
    <row r="7354" spans="1:4" ht="14.5" customHeight="1" x14ac:dyDescent="0.35">
      <c r="A7354" s="1"/>
      <c r="B7354" s="306">
        <v>44506.101388905518</v>
      </c>
      <c r="C7354" s="304">
        <v>154.40783431774858</v>
      </c>
      <c r="D7354" s="305" t="s">
        <v>172</v>
      </c>
    </row>
    <row r="7355" spans="1:4" ht="14.5" customHeight="1" x14ac:dyDescent="0.35">
      <c r="A7355" s="1"/>
      <c r="B7355" s="306">
        <v>44506.102083349964</v>
      </c>
      <c r="C7355" s="304">
        <v>145.09109568558634</v>
      </c>
      <c r="D7355" s="305" t="s">
        <v>172</v>
      </c>
    </row>
    <row r="7356" spans="1:4" ht="14.5" customHeight="1" x14ac:dyDescent="0.35">
      <c r="A7356" s="1"/>
      <c r="B7356" s="306">
        <v>44506.102777794411</v>
      </c>
      <c r="C7356" s="304">
        <v>129.66952926195032</v>
      </c>
      <c r="D7356" s="305" t="s">
        <v>172</v>
      </c>
    </row>
    <row r="7357" spans="1:4" ht="14.5" customHeight="1" x14ac:dyDescent="0.35">
      <c r="A7357" s="1"/>
      <c r="B7357" s="306">
        <v>44506.103472238858</v>
      </c>
      <c r="C7357" s="304">
        <v>119.53294392442331</v>
      </c>
      <c r="D7357" s="305" t="s">
        <v>172</v>
      </c>
    </row>
    <row r="7358" spans="1:4" ht="14.5" customHeight="1" x14ac:dyDescent="0.35">
      <c r="A7358" s="1"/>
      <c r="B7358" s="306">
        <v>44506.104166683304</v>
      </c>
      <c r="C7358" s="304">
        <v>110.80189738824653</v>
      </c>
      <c r="D7358" s="305" t="s">
        <v>172</v>
      </c>
    </row>
    <row r="7359" spans="1:4" ht="14.5" customHeight="1" x14ac:dyDescent="0.35">
      <c r="A7359" s="1"/>
      <c r="B7359" s="306">
        <v>44506.104861127751</v>
      </c>
      <c r="C7359" s="304">
        <v>102.12105263331905</v>
      </c>
      <c r="D7359" s="305" t="s">
        <v>172</v>
      </c>
    </row>
    <row r="7360" spans="1:4" ht="14.5" customHeight="1" x14ac:dyDescent="0.35">
      <c r="A7360" s="1"/>
      <c r="B7360" s="306">
        <v>44506.105555572198</v>
      </c>
      <c r="C7360" s="304">
        <v>94.801143666884556</v>
      </c>
      <c r="D7360" s="305" t="s">
        <v>172</v>
      </c>
    </row>
    <row r="7361" spans="1:4" ht="14.5" customHeight="1" x14ac:dyDescent="0.35">
      <c r="A7361" s="1"/>
      <c r="B7361" s="306">
        <v>44506.106250016644</v>
      </c>
      <c r="C7361" s="304">
        <v>91.129957337848225</v>
      </c>
      <c r="D7361" s="305" t="s">
        <v>172</v>
      </c>
    </row>
    <row r="7362" spans="1:4" ht="14.5" customHeight="1" x14ac:dyDescent="0.35">
      <c r="A7362" s="1"/>
      <c r="B7362" s="306">
        <v>44506.106944461091</v>
      </c>
      <c r="C7362" s="304">
        <v>91.425266441904625</v>
      </c>
      <c r="D7362" s="305" t="s">
        <v>172</v>
      </c>
    </row>
    <row r="7363" spans="1:4" ht="14.5" customHeight="1" x14ac:dyDescent="0.35">
      <c r="A7363" s="1"/>
      <c r="B7363" s="306">
        <v>44506.107638905538</v>
      </c>
      <c r="C7363" s="304">
        <v>94.639459882567948</v>
      </c>
      <c r="D7363" s="305" t="s">
        <v>172</v>
      </c>
    </row>
    <row r="7364" spans="1:4" ht="14.5" customHeight="1" x14ac:dyDescent="0.35">
      <c r="A7364" s="1"/>
      <c r="B7364" s="306">
        <v>44506.108333349985</v>
      </c>
      <c r="C7364" s="304">
        <v>92.742472376565757</v>
      </c>
      <c r="D7364" s="305" t="s">
        <v>172</v>
      </c>
    </row>
    <row r="7365" spans="1:4" ht="14.5" customHeight="1" x14ac:dyDescent="0.35">
      <c r="A7365" s="1"/>
      <c r="B7365" s="306">
        <v>44506.109027794431</v>
      </c>
      <c r="C7365" s="304">
        <v>90.788644785546538</v>
      </c>
      <c r="D7365" s="305" t="s">
        <v>172</v>
      </c>
    </row>
    <row r="7366" spans="1:4" ht="14.5" customHeight="1" x14ac:dyDescent="0.35">
      <c r="A7366" s="1"/>
      <c r="B7366" s="306">
        <v>44506.109722238878</v>
      </c>
      <c r="C7366" s="304">
        <v>89.938331193399307</v>
      </c>
      <c r="D7366" s="305" t="s">
        <v>172</v>
      </c>
    </row>
    <row r="7367" spans="1:4" ht="14.5" customHeight="1" x14ac:dyDescent="0.35">
      <c r="A7367" s="1"/>
      <c r="B7367" s="306">
        <v>44506.110416683325</v>
      </c>
      <c r="C7367" s="304">
        <v>86.259603860431042</v>
      </c>
      <c r="D7367" s="305" t="s">
        <v>172</v>
      </c>
    </row>
    <row r="7368" spans="1:4" ht="14.5" customHeight="1" x14ac:dyDescent="0.35">
      <c r="A7368" s="1"/>
      <c r="B7368" s="306">
        <v>44506.111111127771</v>
      </c>
      <c r="C7368" s="304">
        <v>79.496790251228958</v>
      </c>
      <c r="D7368" s="305" t="s">
        <v>172</v>
      </c>
    </row>
    <row r="7369" spans="1:4" ht="14.5" customHeight="1" x14ac:dyDescent="0.35">
      <c r="A7369" s="1"/>
      <c r="B7369" s="306">
        <v>44506.111805572218</v>
      </c>
      <c r="C7369" s="304">
        <v>71.155855976743624</v>
      </c>
      <c r="D7369" s="305" t="s">
        <v>172</v>
      </c>
    </row>
    <row r="7370" spans="1:4" ht="14.5" customHeight="1" x14ac:dyDescent="0.35">
      <c r="A7370" s="1"/>
      <c r="B7370" s="306">
        <v>44506.112500016665</v>
      </c>
      <c r="C7370" s="304">
        <v>65.051682284583023</v>
      </c>
      <c r="D7370" s="305" t="s">
        <v>172</v>
      </c>
    </row>
    <row r="7371" spans="1:4" ht="14.5" customHeight="1" x14ac:dyDescent="0.35">
      <c r="A7371" s="1"/>
      <c r="B7371" s="306">
        <v>44506.113194461112</v>
      </c>
      <c r="C7371" s="304">
        <v>58.908183676423505</v>
      </c>
      <c r="D7371" s="305" t="s">
        <v>172</v>
      </c>
    </row>
    <row r="7372" spans="1:4" ht="14.5" customHeight="1" x14ac:dyDescent="0.35">
      <c r="A7372" s="1"/>
      <c r="B7372" s="306">
        <v>44506.113888905558</v>
      </c>
      <c r="C7372" s="304">
        <v>55.661373950331473</v>
      </c>
      <c r="D7372" s="305" t="s">
        <v>172</v>
      </c>
    </row>
    <row r="7373" spans="1:4" ht="14.5" customHeight="1" x14ac:dyDescent="0.35">
      <c r="A7373" s="1"/>
      <c r="B7373" s="306">
        <v>44506.114583350005</v>
      </c>
      <c r="C7373" s="304">
        <v>53.258549822075295</v>
      </c>
      <c r="D7373" s="305" t="s">
        <v>172</v>
      </c>
    </row>
    <row r="7374" spans="1:4" ht="14.5" customHeight="1" x14ac:dyDescent="0.35">
      <c r="A7374" s="1"/>
      <c r="B7374" s="306">
        <v>44506.115277794452</v>
      </c>
      <c r="C7374" s="304">
        <v>51.023203546724595</v>
      </c>
      <c r="D7374" s="305" t="s">
        <v>172</v>
      </c>
    </row>
    <row r="7375" spans="1:4" ht="14.5" customHeight="1" x14ac:dyDescent="0.35">
      <c r="A7375" s="1"/>
      <c r="B7375" s="306">
        <v>44506.115972238898</v>
      </c>
      <c r="C7375" s="304">
        <v>49.567919001923293</v>
      </c>
      <c r="D7375" s="305" t="s">
        <v>172</v>
      </c>
    </row>
    <row r="7376" spans="1:4" ht="14.5" customHeight="1" x14ac:dyDescent="0.35">
      <c r="A7376" s="1"/>
      <c r="B7376" s="306">
        <v>44506.116666683345</v>
      </c>
      <c r="C7376" s="304">
        <v>47.607632306680898</v>
      </c>
      <c r="D7376" s="305" t="s">
        <v>172</v>
      </c>
    </row>
    <row r="7377" spans="1:4" ht="14.5" customHeight="1" x14ac:dyDescent="0.35">
      <c r="A7377" s="1"/>
      <c r="B7377" s="306">
        <v>44506.117361127792</v>
      </c>
      <c r="C7377" s="304">
        <v>48.556535631689862</v>
      </c>
      <c r="D7377" s="305" t="s">
        <v>172</v>
      </c>
    </row>
    <row r="7378" spans="1:4" ht="14.5" customHeight="1" x14ac:dyDescent="0.35">
      <c r="A7378" s="1"/>
      <c r="B7378" s="306">
        <v>44506.118055572239</v>
      </c>
      <c r="C7378" s="304">
        <v>49.363228288176472</v>
      </c>
      <c r="D7378" s="305" t="s">
        <v>172</v>
      </c>
    </row>
    <row r="7379" spans="1:4" ht="14.5" customHeight="1" x14ac:dyDescent="0.35">
      <c r="A7379" s="1"/>
      <c r="B7379" s="306">
        <v>44506.118750016685</v>
      </c>
      <c r="C7379" s="304">
        <v>47.176685679409033</v>
      </c>
      <c r="D7379" s="305" t="s">
        <v>172</v>
      </c>
    </row>
    <row r="7380" spans="1:4" ht="14.5" customHeight="1" x14ac:dyDescent="0.35">
      <c r="A7380" s="1"/>
      <c r="B7380" s="306">
        <v>44506.119444461132</v>
      </c>
      <c r="C7380" s="304">
        <v>42.190864798131706</v>
      </c>
      <c r="D7380" s="305" t="s">
        <v>172</v>
      </c>
    </row>
    <row r="7381" spans="1:4" ht="14.5" customHeight="1" x14ac:dyDescent="0.35">
      <c r="A7381" s="1"/>
      <c r="B7381" s="306">
        <v>44506.120138905579</v>
      </c>
      <c r="C7381" s="304">
        <v>39.204101117372439</v>
      </c>
      <c r="D7381" s="305" t="s">
        <v>172</v>
      </c>
    </row>
    <row r="7382" spans="1:4" ht="14.5" customHeight="1" x14ac:dyDescent="0.35">
      <c r="A7382" s="1"/>
      <c r="B7382" s="306">
        <v>44506.120833350025</v>
      </c>
      <c r="C7382" s="304">
        <v>39.816186219044418</v>
      </c>
      <c r="D7382" s="305" t="s">
        <v>172</v>
      </c>
    </row>
    <row r="7383" spans="1:4" ht="14.5" customHeight="1" x14ac:dyDescent="0.35">
      <c r="A7383" s="1"/>
      <c r="B7383" s="306">
        <v>44506.121527794472</v>
      </c>
      <c r="C7383" s="304">
        <v>42.218448398293305</v>
      </c>
      <c r="D7383" s="305" t="s">
        <v>172</v>
      </c>
    </row>
    <row r="7384" spans="1:4" ht="14.5" customHeight="1" x14ac:dyDescent="0.35">
      <c r="A7384" s="1"/>
      <c r="B7384" s="306">
        <v>44506.122222238919</v>
      </c>
      <c r="C7384" s="304">
        <v>43.872531008868826</v>
      </c>
      <c r="D7384" s="305" t="s">
        <v>172</v>
      </c>
    </row>
    <row r="7385" spans="1:4" ht="14.5" customHeight="1" x14ac:dyDescent="0.35">
      <c r="A7385" s="1"/>
      <c r="B7385" s="306">
        <v>44506.122916683365</v>
      </c>
      <c r="C7385" s="304">
        <v>44.19754044993315</v>
      </c>
      <c r="D7385" s="305" t="s">
        <v>172</v>
      </c>
    </row>
    <row r="7386" spans="1:4" ht="14.5" customHeight="1" x14ac:dyDescent="0.35">
      <c r="A7386" s="1"/>
      <c r="B7386" s="306">
        <v>44506.123611127812</v>
      </c>
      <c r="C7386" s="304">
        <v>46.31350571763857</v>
      </c>
      <c r="D7386" s="305" t="s">
        <v>172</v>
      </c>
    </row>
    <row r="7387" spans="1:4" ht="14.5" customHeight="1" x14ac:dyDescent="0.35">
      <c r="A7387" s="1"/>
      <c r="B7387" s="306">
        <v>44506.124305572259</v>
      </c>
      <c r="C7387" s="304">
        <v>52.887714128087588</v>
      </c>
      <c r="D7387" s="305" t="s">
        <v>172</v>
      </c>
    </row>
    <row r="7388" spans="1:4" ht="14.5" customHeight="1" x14ac:dyDescent="0.35">
      <c r="A7388" s="1"/>
      <c r="B7388" s="306">
        <v>44506.125000016706</v>
      </c>
      <c r="C7388" s="304">
        <v>58.284828443941663</v>
      </c>
      <c r="D7388" s="305" t="s">
        <v>172</v>
      </c>
    </row>
    <row r="7389" spans="1:4" ht="14.5" customHeight="1" x14ac:dyDescent="0.35">
      <c r="A7389" s="1"/>
      <c r="B7389" s="306">
        <v>44506.125694461152</v>
      </c>
      <c r="C7389" s="304">
        <v>56.91309767777566</v>
      </c>
      <c r="D7389" s="305" t="s">
        <v>172</v>
      </c>
    </row>
    <row r="7390" spans="1:4" ht="14.5" customHeight="1" x14ac:dyDescent="0.35">
      <c r="A7390" s="1"/>
      <c r="B7390" s="306">
        <v>44506.126388905599</v>
      </c>
      <c r="C7390" s="304">
        <v>56.390103331460459</v>
      </c>
      <c r="D7390" s="305" t="s">
        <v>172</v>
      </c>
    </row>
    <row r="7391" spans="1:4" ht="14.5" customHeight="1" x14ac:dyDescent="0.35">
      <c r="A7391" s="1"/>
      <c r="B7391" s="306">
        <v>44506.127083350046</v>
      </c>
      <c r="C7391" s="304">
        <v>59.055361716759698</v>
      </c>
      <c r="D7391" s="305" t="s">
        <v>172</v>
      </c>
    </row>
    <row r="7392" spans="1:4" ht="14.5" customHeight="1" x14ac:dyDescent="0.35">
      <c r="A7392" s="1"/>
      <c r="B7392" s="306">
        <v>44506.127777794492</v>
      </c>
      <c r="C7392" s="304">
        <v>61.795764793828127</v>
      </c>
      <c r="D7392" s="305" t="s">
        <v>172</v>
      </c>
    </row>
    <row r="7393" spans="1:4" ht="14.5" customHeight="1" x14ac:dyDescent="0.35">
      <c r="A7393" s="1"/>
      <c r="B7393" s="306">
        <v>44506.128472238939</v>
      </c>
      <c r="C7393" s="304">
        <v>64.519890316117866</v>
      </c>
      <c r="D7393" s="305" t="s">
        <v>172</v>
      </c>
    </row>
    <row r="7394" spans="1:4" ht="14.5" customHeight="1" x14ac:dyDescent="0.35">
      <c r="A7394" s="1"/>
      <c r="B7394" s="306">
        <v>44506.129166683386</v>
      </c>
      <c r="C7394" s="304">
        <v>67.894548618374387</v>
      </c>
      <c r="D7394" s="305" t="s">
        <v>172</v>
      </c>
    </row>
    <row r="7395" spans="1:4" ht="14.5" customHeight="1" x14ac:dyDescent="0.35">
      <c r="A7395" s="1"/>
      <c r="B7395" s="306">
        <v>44506.129861127833</v>
      </c>
      <c r="C7395" s="304">
        <v>71.665574894612661</v>
      </c>
      <c r="D7395" s="305" t="s">
        <v>172</v>
      </c>
    </row>
    <row r="7396" spans="1:4" ht="14.5" customHeight="1" x14ac:dyDescent="0.35">
      <c r="A7396" s="1"/>
      <c r="B7396" s="306">
        <v>44506.130555572279</v>
      </c>
      <c r="C7396" s="304">
        <v>78.127215275680641</v>
      </c>
      <c r="D7396" s="305" t="s">
        <v>172</v>
      </c>
    </row>
    <row r="7397" spans="1:4" ht="14.5" customHeight="1" x14ac:dyDescent="0.35">
      <c r="A7397" s="1"/>
      <c r="B7397" s="306">
        <v>44506.131250016726</v>
      </c>
      <c r="C7397" s="304">
        <v>86.412520815944305</v>
      </c>
      <c r="D7397" s="305" t="s">
        <v>172</v>
      </c>
    </row>
    <row r="7398" spans="1:4" ht="14.5" customHeight="1" x14ac:dyDescent="0.35">
      <c r="A7398" s="1"/>
      <c r="B7398" s="306">
        <v>44506.131944461173</v>
      </c>
      <c r="C7398" s="304">
        <v>92.107348809406787</v>
      </c>
      <c r="D7398" s="305" t="s">
        <v>172</v>
      </c>
    </row>
    <row r="7399" spans="1:4" ht="14.5" customHeight="1" x14ac:dyDescent="0.35">
      <c r="A7399" s="1"/>
      <c r="B7399" s="306">
        <v>44506.132638905619</v>
      </c>
      <c r="C7399" s="304">
        <v>95.470715940844585</v>
      </c>
      <c r="D7399" s="305" t="s">
        <v>172</v>
      </c>
    </row>
    <row r="7400" spans="1:4" ht="14.5" customHeight="1" x14ac:dyDescent="0.35">
      <c r="A7400" s="1"/>
      <c r="B7400" s="306">
        <v>44506.133333350066</v>
      </c>
      <c r="C7400" s="304">
        <v>96.721980417869048</v>
      </c>
      <c r="D7400" s="305" t="s">
        <v>172</v>
      </c>
    </row>
    <row r="7401" spans="1:4" ht="14.5" customHeight="1" x14ac:dyDescent="0.35">
      <c r="A7401" s="1"/>
      <c r="B7401" s="306">
        <v>44506.134027794513</v>
      </c>
      <c r="C7401" s="304">
        <v>93.189406918237609</v>
      </c>
      <c r="D7401" s="305" t="s">
        <v>172</v>
      </c>
    </row>
    <row r="7402" spans="1:4" ht="14.5" customHeight="1" x14ac:dyDescent="0.35">
      <c r="A7402" s="1"/>
      <c r="B7402" s="306">
        <v>44506.13472223896</v>
      </c>
      <c r="C7402" s="304">
        <v>86.863727979082611</v>
      </c>
      <c r="D7402" s="305" t="s">
        <v>172</v>
      </c>
    </row>
    <row r="7403" spans="1:4" ht="14.5" customHeight="1" x14ac:dyDescent="0.35">
      <c r="A7403" s="1"/>
      <c r="B7403" s="306">
        <v>44506.135416683406</v>
      </c>
      <c r="C7403" s="304">
        <v>85.401808319638562</v>
      </c>
      <c r="D7403" s="305" t="s">
        <v>172</v>
      </c>
    </row>
    <row r="7404" spans="1:4" ht="14.5" customHeight="1" x14ac:dyDescent="0.35">
      <c r="A7404" s="1"/>
      <c r="B7404" s="306">
        <v>44506.136111127853</v>
      </c>
      <c r="C7404" s="304">
        <v>86.907527555401131</v>
      </c>
      <c r="D7404" s="305" t="s">
        <v>172</v>
      </c>
    </row>
    <row r="7405" spans="1:4" ht="14.5" customHeight="1" x14ac:dyDescent="0.35">
      <c r="A7405" s="1"/>
      <c r="B7405" s="306">
        <v>44506.1368055723</v>
      </c>
      <c r="C7405" s="304">
        <v>90.468865689945716</v>
      </c>
      <c r="D7405" s="305" t="s">
        <v>172</v>
      </c>
    </row>
    <row r="7406" spans="1:4" ht="14.5" customHeight="1" x14ac:dyDescent="0.35">
      <c r="A7406" s="1"/>
      <c r="B7406" s="306">
        <v>44506.137500016746</v>
      </c>
      <c r="C7406" s="304">
        <v>95.375841012240073</v>
      </c>
      <c r="D7406" s="305" t="s">
        <v>172</v>
      </c>
    </row>
    <row r="7407" spans="1:4" ht="14.5" customHeight="1" x14ac:dyDescent="0.35">
      <c r="A7407" s="1"/>
      <c r="B7407" s="306">
        <v>44506.138194461193</v>
      </c>
      <c r="C7407" s="304">
        <v>100.04991878778674</v>
      </c>
      <c r="D7407" s="305" t="s">
        <v>172</v>
      </c>
    </row>
    <row r="7408" spans="1:4" ht="14.5" customHeight="1" x14ac:dyDescent="0.35">
      <c r="A7408" s="1"/>
      <c r="B7408" s="306">
        <v>44506.13888890564</v>
      </c>
      <c r="C7408" s="304">
        <v>97.907105299706259</v>
      </c>
      <c r="D7408" s="305" t="s">
        <v>172</v>
      </c>
    </row>
    <row r="7409" spans="1:4" ht="14.5" customHeight="1" x14ac:dyDescent="0.35">
      <c r="A7409" s="1"/>
      <c r="B7409" s="306">
        <v>44506.139583350086</v>
      </c>
      <c r="C7409" s="304">
        <v>95.439734067884274</v>
      </c>
      <c r="D7409" s="305" t="s">
        <v>172</v>
      </c>
    </row>
    <row r="7410" spans="1:4" ht="14.5" customHeight="1" x14ac:dyDescent="0.35">
      <c r="A7410" s="1"/>
      <c r="B7410" s="306">
        <v>44506.140277794533</v>
      </c>
      <c r="C7410" s="304">
        <v>98.412380544158324</v>
      </c>
      <c r="D7410" s="305" t="s">
        <v>172</v>
      </c>
    </row>
    <row r="7411" spans="1:4" ht="14.5" customHeight="1" x14ac:dyDescent="0.35">
      <c r="A7411" s="1"/>
      <c r="B7411" s="306">
        <v>44506.14097223898</v>
      </c>
      <c r="C7411" s="304">
        <v>100.27340145170068</v>
      </c>
      <c r="D7411" s="305" t="s">
        <v>172</v>
      </c>
    </row>
    <row r="7412" spans="1:4" ht="14.5" customHeight="1" x14ac:dyDescent="0.35">
      <c r="A7412" s="1"/>
      <c r="B7412" s="306">
        <v>44506.141666683427</v>
      </c>
      <c r="C7412" s="304">
        <v>96.017873179384821</v>
      </c>
      <c r="D7412" s="305" t="s">
        <v>172</v>
      </c>
    </row>
    <row r="7413" spans="1:4" ht="14.5" customHeight="1" x14ac:dyDescent="0.35">
      <c r="A7413" s="1"/>
      <c r="B7413" s="306">
        <v>44506.142361127873</v>
      </c>
      <c r="C7413" s="304">
        <v>89.280736421995485</v>
      </c>
      <c r="D7413" s="305" t="s">
        <v>172</v>
      </c>
    </row>
    <row r="7414" spans="1:4" ht="14.5" customHeight="1" x14ac:dyDescent="0.35">
      <c r="A7414" s="1"/>
      <c r="B7414" s="306">
        <v>44506.14305557232</v>
      </c>
      <c r="C7414" s="304">
        <v>80.918857925416276</v>
      </c>
      <c r="D7414" s="305" t="s">
        <v>172</v>
      </c>
    </row>
    <row r="7415" spans="1:4" ht="14.5" customHeight="1" x14ac:dyDescent="0.35">
      <c r="A7415" s="1"/>
      <c r="B7415" s="306">
        <v>44506.143750016767</v>
      </c>
      <c r="C7415" s="304">
        <v>77.223087312855441</v>
      </c>
      <c r="D7415" s="305" t="s">
        <v>172</v>
      </c>
    </row>
    <row r="7416" spans="1:4" ht="14.5" customHeight="1" x14ac:dyDescent="0.35">
      <c r="A7416" s="1"/>
      <c r="B7416" s="306">
        <v>44506.144444461213</v>
      </c>
      <c r="C7416" s="304">
        <v>75.83390227423709</v>
      </c>
      <c r="D7416" s="305" t="s">
        <v>172</v>
      </c>
    </row>
    <row r="7417" spans="1:4" ht="14.5" customHeight="1" x14ac:dyDescent="0.35">
      <c r="A7417" s="1"/>
      <c r="B7417" s="306">
        <v>44506.14513890566</v>
      </c>
      <c r="C7417" s="304">
        <v>74.017185291244331</v>
      </c>
      <c r="D7417" s="305" t="s">
        <v>172</v>
      </c>
    </row>
    <row r="7418" spans="1:4" ht="14.5" customHeight="1" x14ac:dyDescent="0.35">
      <c r="A7418" s="1"/>
      <c r="B7418" s="306">
        <v>44506.145833350107</v>
      </c>
      <c r="C7418" s="304">
        <v>73.65885830128488</v>
      </c>
      <c r="D7418" s="305" t="s">
        <v>172</v>
      </c>
    </row>
    <row r="7419" spans="1:4" ht="14.5" customHeight="1" x14ac:dyDescent="0.35">
      <c r="A7419" s="1"/>
      <c r="B7419" s="306">
        <v>44506.146527794554</v>
      </c>
      <c r="C7419" s="304">
        <v>73.08576195846932</v>
      </c>
      <c r="D7419" s="305" t="s">
        <v>172</v>
      </c>
    </row>
    <row r="7420" spans="1:4" ht="14.5" customHeight="1" x14ac:dyDescent="0.35">
      <c r="A7420" s="1"/>
      <c r="B7420" s="306">
        <v>44506.147222239</v>
      </c>
      <c r="C7420" s="304">
        <v>73.192118978770068</v>
      </c>
      <c r="D7420" s="305" t="s">
        <v>172</v>
      </c>
    </row>
    <row r="7421" spans="1:4" ht="14.5" customHeight="1" x14ac:dyDescent="0.35">
      <c r="A7421" s="1"/>
      <c r="B7421" s="306">
        <v>44506.147916683447</v>
      </c>
      <c r="C7421" s="304">
        <v>74.366073627118027</v>
      </c>
      <c r="D7421" s="305" t="s">
        <v>172</v>
      </c>
    </row>
    <row r="7422" spans="1:4" ht="14.5" customHeight="1" x14ac:dyDescent="0.35">
      <c r="A7422" s="1"/>
      <c r="B7422" s="306">
        <v>44506.148611127894</v>
      </c>
      <c r="C7422" s="304">
        <v>79.511912535596636</v>
      </c>
      <c r="D7422" s="305" t="s">
        <v>172</v>
      </c>
    </row>
    <row r="7423" spans="1:4" ht="14.5" customHeight="1" x14ac:dyDescent="0.35">
      <c r="A7423" s="1"/>
      <c r="B7423" s="306">
        <v>44506.14930557234</v>
      </c>
      <c r="C7423" s="304">
        <v>83.56663970486261</v>
      </c>
      <c r="D7423" s="305" t="s">
        <v>172</v>
      </c>
    </row>
    <row r="7424" spans="1:4" ht="14.5" customHeight="1" x14ac:dyDescent="0.35">
      <c r="A7424" s="1"/>
      <c r="B7424" s="306">
        <v>44506.150000016787</v>
      </c>
      <c r="C7424" s="304">
        <v>82.886451791770142</v>
      </c>
      <c r="D7424" s="305" t="s">
        <v>172</v>
      </c>
    </row>
    <row r="7425" spans="1:4" ht="14.5" customHeight="1" x14ac:dyDescent="0.35">
      <c r="A7425" s="1"/>
      <c r="B7425" s="306">
        <v>44506.150694461234</v>
      </c>
      <c r="C7425" s="304">
        <v>77.741357387198761</v>
      </c>
      <c r="D7425" s="305" t="s">
        <v>172</v>
      </c>
    </row>
    <row r="7426" spans="1:4" ht="14.5" customHeight="1" x14ac:dyDescent="0.35">
      <c r="A7426" s="1"/>
      <c r="B7426" s="306">
        <v>44506.151388905681</v>
      </c>
      <c r="C7426" s="304">
        <v>74.65636340719648</v>
      </c>
      <c r="D7426" s="305" t="s">
        <v>172</v>
      </c>
    </row>
    <row r="7427" spans="1:4" ht="14.5" customHeight="1" x14ac:dyDescent="0.35">
      <c r="A7427" s="1"/>
      <c r="B7427" s="306">
        <v>44506.152083350127</v>
      </c>
      <c r="C7427" s="304">
        <v>74.796349817706499</v>
      </c>
      <c r="D7427" s="305" t="s">
        <v>172</v>
      </c>
    </row>
    <row r="7428" spans="1:4" ht="14.5" customHeight="1" x14ac:dyDescent="0.35">
      <c r="A7428" s="1"/>
      <c r="B7428" s="306">
        <v>44506.152777794574</v>
      </c>
      <c r="C7428" s="304">
        <v>73.815906185749924</v>
      </c>
      <c r="D7428" s="305" t="s">
        <v>172</v>
      </c>
    </row>
    <row r="7429" spans="1:4" ht="14.5" customHeight="1" x14ac:dyDescent="0.35">
      <c r="A7429" s="1"/>
      <c r="B7429" s="306">
        <v>44506.153472239021</v>
      </c>
      <c r="C7429" s="304">
        <v>71.935419480005905</v>
      </c>
      <c r="D7429" s="305" t="s">
        <v>172</v>
      </c>
    </row>
    <row r="7430" spans="1:4" ht="14.5" customHeight="1" x14ac:dyDescent="0.35">
      <c r="A7430" s="1"/>
      <c r="B7430" s="306">
        <v>44506.154166683467</v>
      </c>
      <c r="C7430" s="304">
        <v>70.581090949006224</v>
      </c>
      <c r="D7430" s="305" t="s">
        <v>172</v>
      </c>
    </row>
    <row r="7431" spans="1:4" ht="14.5" customHeight="1" x14ac:dyDescent="0.35">
      <c r="A7431" s="1"/>
      <c r="B7431" s="306">
        <v>44506.154861127914</v>
      </c>
      <c r="C7431" s="304">
        <v>71.670843581343064</v>
      </c>
      <c r="D7431" s="305" t="s">
        <v>172</v>
      </c>
    </row>
    <row r="7432" spans="1:4" ht="14.5" customHeight="1" x14ac:dyDescent="0.35">
      <c r="A7432" s="1"/>
      <c r="B7432" s="306">
        <v>44506.155555572361</v>
      </c>
      <c r="C7432" s="304">
        <v>78.233304744617399</v>
      </c>
      <c r="D7432" s="305" t="s">
        <v>172</v>
      </c>
    </row>
    <row r="7433" spans="1:4" ht="14.5" customHeight="1" x14ac:dyDescent="0.35">
      <c r="A7433" s="1"/>
      <c r="B7433" s="306">
        <v>44506.156250016807</v>
      </c>
      <c r="C7433" s="304">
        <v>85.717757452077549</v>
      </c>
      <c r="D7433" s="305" t="s">
        <v>172</v>
      </c>
    </row>
    <row r="7434" spans="1:4" ht="14.5" customHeight="1" x14ac:dyDescent="0.35">
      <c r="A7434" s="1"/>
      <c r="B7434" s="306">
        <v>44506.156944461254</v>
      </c>
      <c r="C7434" s="304">
        <v>89.136980516343229</v>
      </c>
      <c r="D7434" s="305" t="s">
        <v>172</v>
      </c>
    </row>
    <row r="7435" spans="1:4" ht="14.5" customHeight="1" x14ac:dyDescent="0.35">
      <c r="A7435" s="1"/>
      <c r="B7435" s="306">
        <v>44506.157638905701</v>
      </c>
      <c r="C7435" s="304">
        <v>89.893479556916276</v>
      </c>
      <c r="D7435" s="305" t="s">
        <v>172</v>
      </c>
    </row>
    <row r="7436" spans="1:4" ht="14.5" customHeight="1" x14ac:dyDescent="0.35">
      <c r="A7436" s="1"/>
      <c r="B7436" s="306">
        <v>44506.158333350148</v>
      </c>
      <c r="C7436" s="304">
        <v>87.832916127719599</v>
      </c>
      <c r="D7436" s="305" t="s">
        <v>172</v>
      </c>
    </row>
    <row r="7437" spans="1:4" ht="14.5" customHeight="1" x14ac:dyDescent="0.35">
      <c r="A7437" s="1"/>
      <c r="B7437" s="306">
        <v>44506.159027794594</v>
      </c>
      <c r="C7437" s="304">
        <v>88.092576132536252</v>
      </c>
      <c r="D7437" s="305" t="s">
        <v>172</v>
      </c>
    </row>
    <row r="7438" spans="1:4" ht="14.5" customHeight="1" x14ac:dyDescent="0.35">
      <c r="A7438" s="1"/>
      <c r="B7438" s="306">
        <v>44506.159722239041</v>
      </c>
      <c r="C7438" s="304">
        <v>84.288032769551506</v>
      </c>
      <c r="D7438" s="305" t="s">
        <v>172</v>
      </c>
    </row>
    <row r="7439" spans="1:4" ht="14.5" customHeight="1" x14ac:dyDescent="0.35">
      <c r="A7439" s="1"/>
      <c r="B7439" s="306">
        <v>44506.160416683488</v>
      </c>
      <c r="C7439" s="304">
        <v>78.553640998480844</v>
      </c>
      <c r="D7439" s="305" t="s">
        <v>172</v>
      </c>
    </row>
    <row r="7440" spans="1:4" ht="14.5" customHeight="1" x14ac:dyDescent="0.35">
      <c r="A7440" s="1"/>
      <c r="B7440" s="306">
        <v>44506.161111127934</v>
      </c>
      <c r="C7440" s="304">
        <v>76.587298701144761</v>
      </c>
      <c r="D7440" s="305" t="s">
        <v>172</v>
      </c>
    </row>
    <row r="7441" spans="1:4" ht="14.5" customHeight="1" x14ac:dyDescent="0.35">
      <c r="A7441" s="1"/>
      <c r="B7441" s="306">
        <v>44506.161805572381</v>
      </c>
      <c r="C7441" s="304">
        <v>76.46937217581241</v>
      </c>
      <c r="D7441" s="305" t="s">
        <v>172</v>
      </c>
    </row>
    <row r="7442" spans="1:4" ht="14.5" customHeight="1" x14ac:dyDescent="0.35">
      <c r="A7442" s="1"/>
      <c r="B7442" s="306">
        <v>44506.162500016828</v>
      </c>
      <c r="C7442" s="304">
        <v>76.00020625077498</v>
      </c>
      <c r="D7442" s="305" t="s">
        <v>172</v>
      </c>
    </row>
    <row r="7443" spans="1:4" ht="14.5" customHeight="1" x14ac:dyDescent="0.35">
      <c r="A7443" s="1"/>
      <c r="B7443" s="306">
        <v>44506.163194461275</v>
      </c>
      <c r="C7443" s="304">
        <v>76.995930838185203</v>
      </c>
      <c r="D7443" s="305" t="s">
        <v>172</v>
      </c>
    </row>
    <row r="7444" spans="1:4" ht="14.5" customHeight="1" x14ac:dyDescent="0.35">
      <c r="A7444" s="1"/>
      <c r="B7444" s="306">
        <v>44506.163888905721</v>
      </c>
      <c r="C7444" s="304">
        <v>78.397304977662856</v>
      </c>
      <c r="D7444" s="305" t="s">
        <v>172</v>
      </c>
    </row>
    <row r="7445" spans="1:4" ht="14.5" customHeight="1" x14ac:dyDescent="0.35">
      <c r="A7445" s="1"/>
      <c r="B7445" s="306">
        <v>44506.164583350168</v>
      </c>
      <c r="C7445" s="304">
        <v>80.335495627702528</v>
      </c>
      <c r="D7445" s="305" t="s">
        <v>172</v>
      </c>
    </row>
    <row r="7446" spans="1:4" ht="14.5" customHeight="1" x14ac:dyDescent="0.35">
      <c r="A7446" s="1"/>
      <c r="B7446" s="306">
        <v>44506.165277794615</v>
      </c>
      <c r="C7446" s="304">
        <v>82.001931069977587</v>
      </c>
      <c r="D7446" s="305" t="s">
        <v>172</v>
      </c>
    </row>
    <row r="7447" spans="1:4" ht="14.5" customHeight="1" x14ac:dyDescent="0.35">
      <c r="A7447" s="1"/>
      <c r="B7447" s="306">
        <v>44506.165972239061</v>
      </c>
      <c r="C7447" s="304">
        <v>84.064856178150507</v>
      </c>
      <c r="D7447" s="305" t="s">
        <v>172</v>
      </c>
    </row>
    <row r="7448" spans="1:4" ht="14.5" customHeight="1" x14ac:dyDescent="0.35">
      <c r="A7448" s="1"/>
      <c r="B7448" s="306">
        <v>44506.166666683508</v>
      </c>
      <c r="C7448" s="304">
        <v>28.635414360046372</v>
      </c>
      <c r="D7448" s="305" t="s">
        <v>170</v>
      </c>
    </row>
    <row r="7449" spans="1:4" ht="14.5" customHeight="1" x14ac:dyDescent="0.35">
      <c r="A7449" s="1"/>
      <c r="B7449" s="306">
        <v>44506.167361127955</v>
      </c>
      <c r="C7449" s="304">
        <v>95.939196745570129</v>
      </c>
      <c r="D7449" s="305" t="s">
        <v>172</v>
      </c>
    </row>
    <row r="7450" spans="1:4" ht="14.5" customHeight="1" x14ac:dyDescent="0.35">
      <c r="A7450" s="1"/>
      <c r="B7450" s="306">
        <v>44506.168055572401</v>
      </c>
      <c r="C7450" s="304">
        <v>100.02800048463396</v>
      </c>
      <c r="D7450" s="305" t="s">
        <v>172</v>
      </c>
    </row>
    <row r="7451" spans="1:4" ht="14.5" customHeight="1" x14ac:dyDescent="0.35">
      <c r="A7451" s="1"/>
      <c r="B7451" s="306">
        <v>44506.168750016848</v>
      </c>
      <c r="C7451" s="304">
        <v>99.394872622517866</v>
      </c>
      <c r="D7451" s="305" t="s">
        <v>172</v>
      </c>
    </row>
    <row r="7452" spans="1:4" ht="14.5" customHeight="1" x14ac:dyDescent="0.35">
      <c r="A7452" s="1"/>
      <c r="B7452" s="306">
        <v>44506.169444461295</v>
      </c>
      <c r="C7452" s="304">
        <v>94.531548391049725</v>
      </c>
      <c r="D7452" s="305" t="s">
        <v>172</v>
      </c>
    </row>
    <row r="7453" spans="1:4" ht="14.5" customHeight="1" x14ac:dyDescent="0.35">
      <c r="A7453" s="1"/>
      <c r="B7453" s="306">
        <v>44506.170138905742</v>
      </c>
      <c r="C7453" s="304">
        <v>92.47332258728953</v>
      </c>
      <c r="D7453" s="305" t="s">
        <v>172</v>
      </c>
    </row>
    <row r="7454" spans="1:4" ht="14.5" customHeight="1" x14ac:dyDescent="0.35">
      <c r="A7454" s="1"/>
      <c r="B7454" s="306">
        <v>44506.170833350188</v>
      </c>
      <c r="C7454" s="304">
        <v>94.336532123578948</v>
      </c>
      <c r="D7454" s="305" t="s">
        <v>172</v>
      </c>
    </row>
    <row r="7455" spans="1:4" ht="14.5" customHeight="1" x14ac:dyDescent="0.35">
      <c r="A7455" s="1"/>
      <c r="B7455" s="306">
        <v>44506.171527794635</v>
      </c>
      <c r="C7455" s="304">
        <v>91.41352869033193</v>
      </c>
      <c r="D7455" s="305" t="s">
        <v>172</v>
      </c>
    </row>
    <row r="7456" spans="1:4" ht="14.5" customHeight="1" x14ac:dyDescent="0.35">
      <c r="A7456" s="1"/>
      <c r="B7456" s="306">
        <v>44506.172222239082</v>
      </c>
      <c r="C7456" s="304">
        <v>87.315263251339402</v>
      </c>
      <c r="D7456" s="305" t="s">
        <v>172</v>
      </c>
    </row>
    <row r="7457" spans="1:4" ht="14.5" customHeight="1" x14ac:dyDescent="0.35">
      <c r="A7457" s="1"/>
      <c r="B7457" s="306">
        <v>44506.172916683528</v>
      </c>
      <c r="C7457" s="304">
        <v>89.557413056011626</v>
      </c>
      <c r="D7457" s="305" t="s">
        <v>172</v>
      </c>
    </row>
    <row r="7458" spans="1:4" ht="14.5" customHeight="1" x14ac:dyDescent="0.35">
      <c r="A7458" s="1"/>
      <c r="B7458" s="306">
        <v>44506.173611127975</v>
      </c>
      <c r="C7458" s="304">
        <v>93.09969081242258</v>
      </c>
      <c r="D7458" s="305" t="s">
        <v>172</v>
      </c>
    </row>
    <row r="7459" spans="1:4" ht="14.5" customHeight="1" x14ac:dyDescent="0.35">
      <c r="A7459" s="1"/>
      <c r="B7459" s="306">
        <v>44506.174305572422</v>
      </c>
      <c r="C7459" s="304">
        <v>95.951300970992691</v>
      </c>
      <c r="D7459" s="305" t="s">
        <v>172</v>
      </c>
    </row>
    <row r="7460" spans="1:4" ht="14.5" customHeight="1" x14ac:dyDescent="0.35">
      <c r="A7460" s="1"/>
      <c r="B7460" s="306">
        <v>44506.175000016869</v>
      </c>
      <c r="C7460" s="304">
        <v>100.87298730496939</v>
      </c>
      <c r="D7460" s="305" t="s">
        <v>172</v>
      </c>
    </row>
    <row r="7461" spans="1:4" ht="14.5" customHeight="1" x14ac:dyDescent="0.35">
      <c r="A7461" s="1"/>
      <c r="B7461" s="306">
        <v>44506.175694461315</v>
      </c>
      <c r="C7461" s="304">
        <v>105.9066265651801</v>
      </c>
      <c r="D7461" s="305" t="s">
        <v>172</v>
      </c>
    </row>
    <row r="7462" spans="1:4" ht="14.5" customHeight="1" x14ac:dyDescent="0.35">
      <c r="A7462" s="1"/>
      <c r="B7462" s="306">
        <v>44506.176388905762</v>
      </c>
      <c r="C7462" s="304">
        <v>108.67022433731472</v>
      </c>
      <c r="D7462" s="305" t="s">
        <v>172</v>
      </c>
    </row>
    <row r="7463" spans="1:4" ht="14.5" customHeight="1" x14ac:dyDescent="0.35">
      <c r="A7463" s="1"/>
      <c r="B7463" s="306">
        <v>44506.177083350209</v>
      </c>
      <c r="C7463" s="304">
        <v>107.75127791203559</v>
      </c>
      <c r="D7463" s="305" t="s">
        <v>172</v>
      </c>
    </row>
    <row r="7464" spans="1:4" ht="14.5" customHeight="1" x14ac:dyDescent="0.35">
      <c r="A7464" s="1"/>
      <c r="B7464" s="306">
        <v>44506.177777794655</v>
      </c>
      <c r="C7464" s="304">
        <v>105.85945127202818</v>
      </c>
      <c r="D7464" s="305" t="s">
        <v>172</v>
      </c>
    </row>
    <row r="7465" spans="1:4" ht="14.5" customHeight="1" x14ac:dyDescent="0.35">
      <c r="A7465" s="1"/>
      <c r="B7465" s="306">
        <v>44506.178472239102</v>
      </c>
      <c r="C7465" s="304">
        <v>96.529482342318317</v>
      </c>
      <c r="D7465" s="305" t="s">
        <v>172</v>
      </c>
    </row>
    <row r="7466" spans="1:4" ht="14.5" customHeight="1" x14ac:dyDescent="0.35">
      <c r="A7466" s="1"/>
      <c r="B7466" s="306">
        <v>44506.179166683549</v>
      </c>
      <c r="C7466" s="304">
        <v>87.467503191359967</v>
      </c>
      <c r="D7466" s="305" t="s">
        <v>172</v>
      </c>
    </row>
    <row r="7467" spans="1:4" ht="14.5" customHeight="1" x14ac:dyDescent="0.35">
      <c r="A7467" s="1"/>
      <c r="B7467" s="306">
        <v>44506.179861127996</v>
      </c>
      <c r="C7467" s="304">
        <v>83.690392838981154</v>
      </c>
      <c r="D7467" s="305" t="s">
        <v>172</v>
      </c>
    </row>
    <row r="7468" spans="1:4" ht="14.5" customHeight="1" x14ac:dyDescent="0.35">
      <c r="A7468" s="1"/>
      <c r="B7468" s="306">
        <v>44506.180555572442</v>
      </c>
      <c r="C7468" s="304">
        <v>82.637024655022344</v>
      </c>
      <c r="D7468" s="305" t="s">
        <v>172</v>
      </c>
    </row>
    <row r="7469" spans="1:4" ht="14.5" customHeight="1" x14ac:dyDescent="0.35">
      <c r="A7469" s="1"/>
      <c r="B7469" s="306">
        <v>44506.181250016889</v>
      </c>
      <c r="C7469" s="304">
        <v>80.291815772326657</v>
      </c>
      <c r="D7469" s="305" t="s">
        <v>172</v>
      </c>
    </row>
    <row r="7470" spans="1:4" ht="14.5" customHeight="1" x14ac:dyDescent="0.35">
      <c r="A7470" s="1"/>
      <c r="B7470" s="306">
        <v>44506.181944461336</v>
      </c>
      <c r="C7470" s="304">
        <v>80.137049786833813</v>
      </c>
      <c r="D7470" s="305" t="s">
        <v>172</v>
      </c>
    </row>
    <row r="7471" spans="1:4" ht="14.5" customHeight="1" x14ac:dyDescent="0.35">
      <c r="A7471" s="1"/>
      <c r="B7471" s="306">
        <v>44506.182638905782</v>
      </c>
      <c r="C7471" s="304">
        <v>83.469653950460881</v>
      </c>
      <c r="D7471" s="305" t="s">
        <v>172</v>
      </c>
    </row>
    <row r="7472" spans="1:4" ht="14.5" customHeight="1" x14ac:dyDescent="0.35">
      <c r="A7472" s="1"/>
      <c r="B7472" s="306">
        <v>44506.183333350229</v>
      </c>
      <c r="C7472" s="304">
        <v>86.719648302160209</v>
      </c>
      <c r="D7472" s="305" t="s">
        <v>172</v>
      </c>
    </row>
    <row r="7473" spans="1:4" ht="14.5" customHeight="1" x14ac:dyDescent="0.35">
      <c r="A7473" s="1"/>
      <c r="B7473" s="306">
        <v>44506.184027794676</v>
      </c>
      <c r="C7473" s="304">
        <v>96.064939818764103</v>
      </c>
      <c r="D7473" s="305" t="s">
        <v>172</v>
      </c>
    </row>
    <row r="7474" spans="1:4" ht="14.5" customHeight="1" x14ac:dyDescent="0.35">
      <c r="A7474" s="1"/>
      <c r="B7474" s="306">
        <v>44506.184722239122</v>
      </c>
      <c r="C7474" s="304">
        <v>110.09744916531878</v>
      </c>
      <c r="D7474" s="305" t="s">
        <v>172</v>
      </c>
    </row>
    <row r="7475" spans="1:4" ht="14.5" customHeight="1" x14ac:dyDescent="0.35">
      <c r="A7475" s="1"/>
      <c r="B7475" s="306">
        <v>44506.185416683569</v>
      </c>
      <c r="C7475" s="304">
        <v>120.85814999737777</v>
      </c>
      <c r="D7475" s="305" t="s">
        <v>172</v>
      </c>
    </row>
    <row r="7476" spans="1:4" ht="14.5" customHeight="1" x14ac:dyDescent="0.35">
      <c r="A7476" s="1"/>
      <c r="B7476" s="306">
        <v>44506.186111128016</v>
      </c>
      <c r="C7476" s="304">
        <v>125.16964340107515</v>
      </c>
      <c r="D7476" s="305" t="s">
        <v>172</v>
      </c>
    </row>
    <row r="7477" spans="1:4" ht="14.5" customHeight="1" x14ac:dyDescent="0.35">
      <c r="A7477" s="1"/>
      <c r="B7477" s="306">
        <v>44506.186805572463</v>
      </c>
      <c r="C7477" s="304">
        <v>129.11426577577367</v>
      </c>
      <c r="D7477" s="305" t="s">
        <v>172</v>
      </c>
    </row>
    <row r="7478" spans="1:4" ht="14.5" customHeight="1" x14ac:dyDescent="0.35">
      <c r="A7478" s="1"/>
      <c r="B7478" s="306">
        <v>44506.187500016909</v>
      </c>
      <c r="C7478" s="304">
        <v>122.91514846879679</v>
      </c>
      <c r="D7478" s="305" t="s">
        <v>172</v>
      </c>
    </row>
    <row r="7479" spans="1:4" ht="14.5" customHeight="1" x14ac:dyDescent="0.35">
      <c r="A7479" s="1"/>
      <c r="B7479" s="306">
        <v>44506.188194461356</v>
      </c>
      <c r="C7479" s="304">
        <v>115.27582990449542</v>
      </c>
      <c r="D7479" s="305" t="s">
        <v>172</v>
      </c>
    </row>
    <row r="7480" spans="1:4" ht="14.5" customHeight="1" x14ac:dyDescent="0.35">
      <c r="A7480" s="1"/>
      <c r="B7480" s="306">
        <v>44506.188888905803</v>
      </c>
      <c r="C7480" s="304">
        <v>114.15232986571112</v>
      </c>
      <c r="D7480" s="305" t="s">
        <v>172</v>
      </c>
    </row>
    <row r="7481" spans="1:4" ht="14.5" customHeight="1" x14ac:dyDescent="0.35">
      <c r="A7481" s="1"/>
      <c r="B7481" s="306">
        <v>44506.189583350249</v>
      </c>
      <c r="C7481" s="304">
        <v>115.05812524878419</v>
      </c>
      <c r="D7481" s="305" t="s">
        <v>172</v>
      </c>
    </row>
    <row r="7482" spans="1:4" ht="14.5" customHeight="1" x14ac:dyDescent="0.35">
      <c r="A7482" s="1"/>
      <c r="B7482" s="306">
        <v>44506.190277794696</v>
      </c>
      <c r="C7482" s="304">
        <v>115.85340809777068</v>
      </c>
      <c r="D7482" s="305" t="s">
        <v>172</v>
      </c>
    </row>
    <row r="7483" spans="1:4" ht="14.5" customHeight="1" x14ac:dyDescent="0.35">
      <c r="A7483" s="1"/>
      <c r="B7483" s="306">
        <v>44506.190972239143</v>
      </c>
      <c r="C7483" s="304">
        <v>114.71520128307553</v>
      </c>
      <c r="D7483" s="305" t="s">
        <v>172</v>
      </c>
    </row>
    <row r="7484" spans="1:4" ht="14.5" customHeight="1" x14ac:dyDescent="0.35">
      <c r="A7484" s="1"/>
      <c r="B7484" s="306">
        <v>44506.19166668359</v>
      </c>
      <c r="C7484" s="304">
        <v>112.29599567824043</v>
      </c>
      <c r="D7484" s="305" t="s">
        <v>172</v>
      </c>
    </row>
    <row r="7485" spans="1:4" ht="14.5" customHeight="1" x14ac:dyDescent="0.35">
      <c r="A7485" s="1"/>
      <c r="B7485" s="306">
        <v>44506.192361128036</v>
      </c>
      <c r="C7485" s="304">
        <v>111.94340785204743</v>
      </c>
      <c r="D7485" s="305" t="s">
        <v>172</v>
      </c>
    </row>
    <row r="7486" spans="1:4" ht="14.5" customHeight="1" x14ac:dyDescent="0.35">
      <c r="A7486" s="1"/>
      <c r="B7486" s="306">
        <v>44506.193055572483</v>
      </c>
      <c r="C7486" s="304">
        <v>116.70029581620669</v>
      </c>
      <c r="D7486" s="305" t="s">
        <v>172</v>
      </c>
    </row>
    <row r="7487" spans="1:4" ht="14.5" customHeight="1" x14ac:dyDescent="0.35">
      <c r="A7487" s="1"/>
      <c r="B7487" s="306">
        <v>44506.19375001693</v>
      </c>
      <c r="C7487" s="304">
        <v>119.80180387994818</v>
      </c>
      <c r="D7487" s="305" t="s">
        <v>172</v>
      </c>
    </row>
    <row r="7488" spans="1:4" ht="14.5" customHeight="1" x14ac:dyDescent="0.35">
      <c r="A7488" s="1"/>
      <c r="B7488" s="306">
        <v>44506.194444461376</v>
      </c>
      <c r="C7488" s="304">
        <v>118.85272044846788</v>
      </c>
      <c r="D7488" s="305" t="s">
        <v>172</v>
      </c>
    </row>
    <row r="7489" spans="1:4" ht="14.5" customHeight="1" x14ac:dyDescent="0.35">
      <c r="A7489" s="1"/>
      <c r="B7489" s="306">
        <v>44506.195138905823</v>
      </c>
      <c r="C7489" s="304">
        <v>113.46559737312298</v>
      </c>
      <c r="D7489" s="305" t="s">
        <v>172</v>
      </c>
    </row>
    <row r="7490" spans="1:4" ht="14.5" customHeight="1" x14ac:dyDescent="0.35">
      <c r="A7490" s="1"/>
      <c r="B7490" s="306">
        <v>44506.19583335027</v>
      </c>
      <c r="C7490" s="304">
        <v>111.11853073171029</v>
      </c>
      <c r="D7490" s="305" t="s">
        <v>172</v>
      </c>
    </row>
    <row r="7491" spans="1:4" ht="14.5" customHeight="1" x14ac:dyDescent="0.35">
      <c r="A7491" s="1"/>
      <c r="B7491" s="306">
        <v>44506.196527794717</v>
      </c>
      <c r="C7491" s="304">
        <v>103.90748859619102</v>
      </c>
      <c r="D7491" s="305" t="s">
        <v>172</v>
      </c>
    </row>
    <row r="7492" spans="1:4" ht="14.5" customHeight="1" x14ac:dyDescent="0.35">
      <c r="A7492" s="1"/>
      <c r="B7492" s="306">
        <v>44506.197222239163</v>
      </c>
      <c r="C7492" s="304">
        <v>98.264671155608568</v>
      </c>
      <c r="D7492" s="305" t="s">
        <v>172</v>
      </c>
    </row>
    <row r="7493" spans="1:4" ht="14.5" customHeight="1" x14ac:dyDescent="0.35">
      <c r="A7493" s="1"/>
      <c r="B7493" s="306">
        <v>44506.19791668361</v>
      </c>
      <c r="C7493" s="304">
        <v>98.926125350625568</v>
      </c>
      <c r="D7493" s="305" t="s">
        <v>172</v>
      </c>
    </row>
    <row r="7494" spans="1:4" ht="14.5" customHeight="1" x14ac:dyDescent="0.35">
      <c r="A7494" s="1"/>
      <c r="B7494" s="306">
        <v>44506.198611128057</v>
      </c>
      <c r="C7494" s="304">
        <v>101.87242752586802</v>
      </c>
      <c r="D7494" s="305" t="s">
        <v>172</v>
      </c>
    </row>
    <row r="7495" spans="1:4" ht="14.5" customHeight="1" x14ac:dyDescent="0.35">
      <c r="A7495" s="1"/>
      <c r="B7495" s="306">
        <v>44506.199305572503</v>
      </c>
      <c r="C7495" s="304">
        <v>108.01451343046502</v>
      </c>
      <c r="D7495" s="305" t="s">
        <v>172</v>
      </c>
    </row>
    <row r="7496" spans="1:4" ht="14.5" customHeight="1" x14ac:dyDescent="0.35">
      <c r="A7496" s="1"/>
      <c r="B7496" s="306">
        <v>44506.20000001695</v>
      </c>
      <c r="C7496" s="304">
        <v>117.14645545662691</v>
      </c>
      <c r="D7496" s="305" t="s">
        <v>172</v>
      </c>
    </row>
    <row r="7497" spans="1:4" ht="14.5" customHeight="1" x14ac:dyDescent="0.35">
      <c r="A7497" s="1"/>
      <c r="B7497" s="306">
        <v>44506.200694461397</v>
      </c>
      <c r="C7497" s="304">
        <v>119.1887590291289</v>
      </c>
      <c r="D7497" s="305" t="s">
        <v>172</v>
      </c>
    </row>
    <row r="7498" spans="1:4" ht="14.5" customHeight="1" x14ac:dyDescent="0.35">
      <c r="A7498" s="1"/>
      <c r="B7498" s="306">
        <v>44506.201388905843</v>
      </c>
      <c r="C7498" s="304">
        <v>106.17448375988752</v>
      </c>
      <c r="D7498" s="305" t="s">
        <v>172</v>
      </c>
    </row>
    <row r="7499" spans="1:4" ht="14.5" customHeight="1" x14ac:dyDescent="0.35">
      <c r="A7499" s="1"/>
      <c r="B7499" s="306">
        <v>44506.20208335029</v>
      </c>
      <c r="C7499" s="304">
        <v>98.554143015854066</v>
      </c>
      <c r="D7499" s="305" t="s">
        <v>172</v>
      </c>
    </row>
    <row r="7500" spans="1:4" ht="14.5" customHeight="1" x14ac:dyDescent="0.35">
      <c r="A7500" s="1"/>
      <c r="B7500" s="306">
        <v>44506.202777794737</v>
      </c>
      <c r="C7500" s="304">
        <v>100.83932646441583</v>
      </c>
      <c r="D7500" s="305" t="s">
        <v>172</v>
      </c>
    </row>
    <row r="7501" spans="1:4" ht="14.5" customHeight="1" x14ac:dyDescent="0.35">
      <c r="A7501" s="1"/>
      <c r="B7501" s="306">
        <v>44506.203472239184</v>
      </c>
      <c r="C7501" s="304">
        <v>111.31399632203974</v>
      </c>
      <c r="D7501" s="305" t="s">
        <v>172</v>
      </c>
    </row>
    <row r="7502" spans="1:4" ht="14.5" customHeight="1" x14ac:dyDescent="0.35">
      <c r="A7502" s="1"/>
      <c r="B7502" s="306">
        <v>44506.20416668363</v>
      </c>
      <c r="C7502" s="304">
        <v>110.32058327510022</v>
      </c>
      <c r="D7502" s="305" t="s">
        <v>172</v>
      </c>
    </row>
    <row r="7503" spans="1:4" ht="14.5" customHeight="1" x14ac:dyDescent="0.35">
      <c r="A7503" s="1"/>
      <c r="B7503" s="306">
        <v>44506.204861128077</v>
      </c>
      <c r="C7503" s="304">
        <v>106.48520569189762</v>
      </c>
      <c r="D7503" s="305" t="s">
        <v>172</v>
      </c>
    </row>
    <row r="7504" spans="1:4" ht="14.5" customHeight="1" x14ac:dyDescent="0.35">
      <c r="A7504" s="1"/>
      <c r="B7504" s="306">
        <v>44506.205555572524</v>
      </c>
      <c r="C7504" s="304">
        <v>99.738246709605065</v>
      </c>
      <c r="D7504" s="305" t="s">
        <v>172</v>
      </c>
    </row>
    <row r="7505" spans="1:4" ht="14.5" customHeight="1" x14ac:dyDescent="0.35">
      <c r="A7505" s="1"/>
      <c r="B7505" s="306">
        <v>44506.20625001697</v>
      </c>
      <c r="C7505" s="304">
        <v>93.191755333480742</v>
      </c>
      <c r="D7505" s="305" t="s">
        <v>172</v>
      </c>
    </row>
    <row r="7506" spans="1:4" ht="14.5" customHeight="1" x14ac:dyDescent="0.35">
      <c r="A7506" s="1"/>
      <c r="B7506" s="306">
        <v>44506.206944461417</v>
      </c>
      <c r="C7506" s="304">
        <v>94.674566710383317</v>
      </c>
      <c r="D7506" s="305" t="s">
        <v>172</v>
      </c>
    </row>
    <row r="7507" spans="1:4" ht="14.5" customHeight="1" x14ac:dyDescent="0.35">
      <c r="A7507" s="1"/>
      <c r="B7507" s="306">
        <v>44506.207638905864</v>
      </c>
      <c r="C7507" s="304">
        <v>95.93094626208962</v>
      </c>
      <c r="D7507" s="305" t="s">
        <v>172</v>
      </c>
    </row>
    <row r="7508" spans="1:4" ht="14.5" customHeight="1" x14ac:dyDescent="0.35">
      <c r="A7508" s="1"/>
      <c r="B7508" s="306">
        <v>44506.208333350311</v>
      </c>
      <c r="C7508" s="304">
        <v>94.937741881283003</v>
      </c>
      <c r="D7508" s="305" t="s">
        <v>172</v>
      </c>
    </row>
    <row r="7509" spans="1:4" ht="14.5" customHeight="1" x14ac:dyDescent="0.35">
      <c r="A7509" s="1"/>
      <c r="B7509" s="306">
        <v>44506.209027794757</v>
      </c>
      <c r="C7509" s="304">
        <v>93.849940330744715</v>
      </c>
      <c r="D7509" s="305" t="s">
        <v>172</v>
      </c>
    </row>
    <row r="7510" spans="1:4" ht="14.5" customHeight="1" x14ac:dyDescent="0.35">
      <c r="A7510" s="1"/>
      <c r="B7510" s="306">
        <v>44506.209722239204</v>
      </c>
      <c r="C7510" s="304">
        <v>94.435004824787995</v>
      </c>
      <c r="D7510" s="305" t="s">
        <v>172</v>
      </c>
    </row>
    <row r="7511" spans="1:4" ht="14.5" customHeight="1" x14ac:dyDescent="0.35">
      <c r="A7511" s="1"/>
      <c r="B7511" s="306">
        <v>44506.210416683651</v>
      </c>
      <c r="C7511" s="304">
        <v>94.871510257275077</v>
      </c>
      <c r="D7511" s="305" t="s">
        <v>172</v>
      </c>
    </row>
    <row r="7512" spans="1:4" ht="14.5" customHeight="1" x14ac:dyDescent="0.35">
      <c r="A7512" s="1"/>
      <c r="B7512" s="306">
        <v>44506.211111128097</v>
      </c>
      <c r="C7512" s="304">
        <v>97.134969083173203</v>
      </c>
      <c r="D7512" s="305" t="s">
        <v>172</v>
      </c>
    </row>
    <row r="7513" spans="1:4" ht="14.5" customHeight="1" x14ac:dyDescent="0.35">
      <c r="A7513" s="1"/>
      <c r="B7513" s="306">
        <v>44506.211805572544</v>
      </c>
      <c r="C7513" s="304">
        <v>104.13017262946815</v>
      </c>
      <c r="D7513" s="305" t="s">
        <v>172</v>
      </c>
    </row>
    <row r="7514" spans="1:4" ht="14.5" customHeight="1" x14ac:dyDescent="0.35">
      <c r="A7514" s="1"/>
      <c r="B7514" s="306">
        <v>44506.212500016991</v>
      </c>
      <c r="C7514" s="304">
        <v>108.80267579299398</v>
      </c>
      <c r="D7514" s="305" t="s">
        <v>172</v>
      </c>
    </row>
    <row r="7515" spans="1:4" ht="14.5" customHeight="1" x14ac:dyDescent="0.35">
      <c r="A7515" s="1"/>
      <c r="B7515" s="306">
        <v>44506.213194461438</v>
      </c>
      <c r="C7515" s="304">
        <v>108.61174536938779</v>
      </c>
      <c r="D7515" s="305" t="s">
        <v>172</v>
      </c>
    </row>
    <row r="7516" spans="1:4" ht="14.5" customHeight="1" x14ac:dyDescent="0.35">
      <c r="A7516" s="1"/>
      <c r="B7516" s="306">
        <v>44506.213888905884</v>
      </c>
      <c r="C7516" s="304">
        <v>104.38995184968226</v>
      </c>
      <c r="D7516" s="305" t="s">
        <v>172</v>
      </c>
    </row>
    <row r="7517" spans="1:4" ht="14.5" customHeight="1" x14ac:dyDescent="0.35">
      <c r="A7517" s="1"/>
      <c r="B7517" s="306">
        <v>44506.214583350331</v>
      </c>
      <c r="C7517" s="304">
        <v>95.344573745876545</v>
      </c>
      <c r="D7517" s="305" t="s">
        <v>172</v>
      </c>
    </row>
    <row r="7518" spans="1:4" ht="14.5" customHeight="1" x14ac:dyDescent="0.35">
      <c r="A7518" s="1"/>
      <c r="B7518" s="306">
        <v>44506.215277794778</v>
      </c>
      <c r="C7518" s="304">
        <v>91.815285368775946</v>
      </c>
      <c r="D7518" s="305" t="s">
        <v>172</v>
      </c>
    </row>
    <row r="7519" spans="1:4" ht="14.5" customHeight="1" x14ac:dyDescent="0.35">
      <c r="A7519" s="1"/>
      <c r="B7519" s="306">
        <v>44506.215972239224</v>
      </c>
      <c r="C7519" s="304">
        <v>95.02195520017024</v>
      </c>
      <c r="D7519" s="305" t="s">
        <v>172</v>
      </c>
    </row>
    <row r="7520" spans="1:4" ht="14.5" customHeight="1" x14ac:dyDescent="0.35">
      <c r="A7520" s="1"/>
      <c r="B7520" s="306">
        <v>44506.216666683671</v>
      </c>
      <c r="C7520" s="304">
        <v>95.473841559605589</v>
      </c>
      <c r="D7520" s="305" t="s">
        <v>172</v>
      </c>
    </row>
    <row r="7521" spans="1:4" ht="14.5" customHeight="1" x14ac:dyDescent="0.35">
      <c r="A7521" s="1"/>
      <c r="B7521" s="306">
        <v>44506.217361128118</v>
      </c>
      <c r="C7521" s="304">
        <v>94.56818955799875</v>
      </c>
      <c r="D7521" s="305" t="s">
        <v>172</v>
      </c>
    </row>
    <row r="7522" spans="1:4" ht="14.5" customHeight="1" x14ac:dyDescent="0.35">
      <c r="A7522" s="1"/>
      <c r="B7522" s="306">
        <v>44506.218055572564</v>
      </c>
      <c r="C7522" s="304">
        <v>95.181683965787911</v>
      </c>
      <c r="D7522" s="305" t="s">
        <v>172</v>
      </c>
    </row>
    <row r="7523" spans="1:4" ht="14.5" customHeight="1" x14ac:dyDescent="0.35">
      <c r="A7523" s="1"/>
      <c r="B7523" s="306">
        <v>44506.218750017011</v>
      </c>
      <c r="C7523" s="304">
        <v>94.794391398007676</v>
      </c>
      <c r="D7523" s="305" t="s">
        <v>172</v>
      </c>
    </row>
    <row r="7524" spans="1:4" ht="14.5" customHeight="1" x14ac:dyDescent="0.35">
      <c r="A7524" s="1"/>
      <c r="B7524" s="306">
        <v>44506.219444461458</v>
      </c>
      <c r="C7524" s="304">
        <v>93.229316553750934</v>
      </c>
      <c r="D7524" s="305" t="s">
        <v>172</v>
      </c>
    </row>
    <row r="7525" spans="1:4" ht="14.5" customHeight="1" x14ac:dyDescent="0.35">
      <c r="A7525" s="1"/>
      <c r="B7525" s="306">
        <v>44506.220138905905</v>
      </c>
      <c r="C7525" s="304">
        <v>95.180026717499516</v>
      </c>
      <c r="D7525" s="305" t="s">
        <v>172</v>
      </c>
    </row>
    <row r="7526" spans="1:4" ht="14.5" customHeight="1" x14ac:dyDescent="0.35">
      <c r="A7526" s="1"/>
      <c r="B7526" s="306">
        <v>44506.220833350351</v>
      </c>
      <c r="C7526" s="304">
        <v>98.444568476251632</v>
      </c>
      <c r="D7526" s="305" t="s">
        <v>172</v>
      </c>
    </row>
    <row r="7527" spans="1:4" ht="14.5" customHeight="1" x14ac:dyDescent="0.35">
      <c r="A7527" s="1"/>
      <c r="B7527" s="306">
        <v>44506.221527794798</v>
      </c>
      <c r="C7527" s="304">
        <v>99.509813330182808</v>
      </c>
      <c r="D7527" s="305" t="s">
        <v>172</v>
      </c>
    </row>
    <row r="7528" spans="1:4" ht="14.5" customHeight="1" x14ac:dyDescent="0.35">
      <c r="A7528" s="1"/>
      <c r="B7528" s="306">
        <v>44506.222222239245</v>
      </c>
      <c r="C7528" s="304">
        <v>95.133910593887165</v>
      </c>
      <c r="D7528" s="305" t="s">
        <v>172</v>
      </c>
    </row>
    <row r="7529" spans="1:4" ht="14.5" customHeight="1" x14ac:dyDescent="0.35">
      <c r="A7529" s="1"/>
      <c r="B7529" s="306">
        <v>44506.222916683691</v>
      </c>
      <c r="C7529" s="304">
        <v>89.571487213081369</v>
      </c>
      <c r="D7529" s="305" t="s">
        <v>172</v>
      </c>
    </row>
    <row r="7530" spans="1:4" ht="14.5" customHeight="1" x14ac:dyDescent="0.35">
      <c r="A7530" s="1"/>
      <c r="B7530" s="306">
        <v>44506.223611128138</v>
      </c>
      <c r="C7530" s="304">
        <v>77.340652499223751</v>
      </c>
      <c r="D7530" s="305" t="s">
        <v>172</v>
      </c>
    </row>
    <row r="7531" spans="1:4" ht="14.5" customHeight="1" x14ac:dyDescent="0.35">
      <c r="A7531" s="1"/>
      <c r="B7531" s="306">
        <v>44506.224305572585</v>
      </c>
      <c r="C7531" s="304">
        <v>67.446433137667682</v>
      </c>
      <c r="D7531" s="305" t="s">
        <v>172</v>
      </c>
    </row>
    <row r="7532" spans="1:4" ht="14.5" customHeight="1" x14ac:dyDescent="0.35">
      <c r="A7532" s="1"/>
      <c r="B7532" s="306">
        <v>44506.225000017032</v>
      </c>
      <c r="C7532" s="304">
        <v>62.287268598820084</v>
      </c>
      <c r="D7532" s="305" t="s">
        <v>172</v>
      </c>
    </row>
    <row r="7533" spans="1:4" ht="14.5" customHeight="1" x14ac:dyDescent="0.35">
      <c r="A7533" s="1"/>
      <c r="B7533" s="306">
        <v>44506.225694461478</v>
      </c>
      <c r="C7533" s="304">
        <v>57.382564009609631</v>
      </c>
      <c r="D7533" s="305" t="s">
        <v>172</v>
      </c>
    </row>
    <row r="7534" spans="1:4" ht="14.5" customHeight="1" x14ac:dyDescent="0.35">
      <c r="A7534" s="1"/>
      <c r="B7534" s="306">
        <v>44506.226388905925</v>
      </c>
      <c r="C7534" s="304">
        <v>53.396667800874759</v>
      </c>
      <c r="D7534" s="305" t="s">
        <v>172</v>
      </c>
    </row>
    <row r="7535" spans="1:4" ht="14.5" customHeight="1" x14ac:dyDescent="0.35">
      <c r="A7535" s="1"/>
      <c r="B7535" s="306">
        <v>44506.227083350372</v>
      </c>
      <c r="C7535" s="304">
        <v>50.109766201302406</v>
      </c>
      <c r="D7535" s="305" t="s">
        <v>172</v>
      </c>
    </row>
    <row r="7536" spans="1:4" ht="14.5" customHeight="1" x14ac:dyDescent="0.35">
      <c r="A7536" s="1"/>
      <c r="B7536" s="306">
        <v>44506.227777794818</v>
      </c>
      <c r="C7536" s="304">
        <v>47.030618590333809</v>
      </c>
      <c r="D7536" s="305" t="s">
        <v>172</v>
      </c>
    </row>
    <row r="7537" spans="1:4" ht="14.5" customHeight="1" x14ac:dyDescent="0.35">
      <c r="A7537" s="1"/>
      <c r="B7537" s="306">
        <v>44506.228472239265</v>
      </c>
      <c r="C7537" s="304">
        <v>44.90637424507198</v>
      </c>
      <c r="D7537" s="305" t="s">
        <v>172</v>
      </c>
    </row>
    <row r="7538" spans="1:4" ht="14.5" customHeight="1" x14ac:dyDescent="0.35">
      <c r="A7538" s="1"/>
      <c r="B7538" s="306">
        <v>44506.229166683712</v>
      </c>
      <c r="C7538" s="304">
        <v>44.060086580513357</v>
      </c>
      <c r="D7538" s="305" t="s">
        <v>172</v>
      </c>
    </row>
    <row r="7539" spans="1:4" ht="14.5" customHeight="1" x14ac:dyDescent="0.35">
      <c r="A7539" s="1"/>
      <c r="B7539" s="306">
        <v>44506.229861128159</v>
      </c>
      <c r="C7539" s="304">
        <v>44.456398808335265</v>
      </c>
      <c r="D7539" s="305" t="s">
        <v>172</v>
      </c>
    </row>
    <row r="7540" spans="1:4" ht="14.5" customHeight="1" x14ac:dyDescent="0.35">
      <c r="A7540" s="1"/>
      <c r="B7540" s="306">
        <v>44506.230555572605</v>
      </c>
      <c r="C7540" s="304">
        <v>44.134080059354893</v>
      </c>
      <c r="D7540" s="305" t="s">
        <v>172</v>
      </c>
    </row>
    <row r="7541" spans="1:4" ht="14.5" customHeight="1" x14ac:dyDescent="0.35">
      <c r="A7541" s="1"/>
      <c r="B7541" s="306">
        <v>44506.231250017052</v>
      </c>
      <c r="C7541" s="304">
        <v>42.170392490455804</v>
      </c>
      <c r="D7541" s="305" t="s">
        <v>172</v>
      </c>
    </row>
    <row r="7542" spans="1:4" ht="14.5" customHeight="1" x14ac:dyDescent="0.35">
      <c r="A7542" s="1"/>
      <c r="B7542" s="306">
        <v>44506.231944461499</v>
      </c>
      <c r="C7542" s="304">
        <v>39.820021478909375</v>
      </c>
      <c r="D7542" s="305" t="s">
        <v>172</v>
      </c>
    </row>
    <row r="7543" spans="1:4" ht="14.5" customHeight="1" x14ac:dyDescent="0.35">
      <c r="A7543" s="1"/>
      <c r="B7543" s="306">
        <v>44506.232638905945</v>
      </c>
      <c r="C7543" s="304">
        <v>36.085801426748127</v>
      </c>
      <c r="D7543" s="305" t="s">
        <v>172</v>
      </c>
    </row>
    <row r="7544" spans="1:4" ht="14.5" customHeight="1" x14ac:dyDescent="0.35">
      <c r="A7544" s="1"/>
      <c r="B7544" s="306">
        <v>44506.233333350392</v>
      </c>
      <c r="C7544" s="304">
        <v>34.011478739573313</v>
      </c>
      <c r="D7544" s="305" t="s">
        <v>172</v>
      </c>
    </row>
    <row r="7545" spans="1:4" ht="14.5" customHeight="1" x14ac:dyDescent="0.35">
      <c r="A7545" s="1"/>
      <c r="B7545" s="306">
        <v>44506.234027794839</v>
      </c>
      <c r="C7545" s="304">
        <v>33.932510176005117</v>
      </c>
      <c r="D7545" s="305" t="s">
        <v>172</v>
      </c>
    </row>
    <row r="7546" spans="1:4" ht="14.5" customHeight="1" x14ac:dyDescent="0.35">
      <c r="A7546" s="1"/>
      <c r="B7546" s="306">
        <v>44506.234722239285</v>
      </c>
      <c r="C7546" s="304">
        <v>33.208353201983847</v>
      </c>
      <c r="D7546" s="305" t="s">
        <v>172</v>
      </c>
    </row>
    <row r="7547" spans="1:4" ht="14.5" customHeight="1" x14ac:dyDescent="0.35">
      <c r="A7547" s="1"/>
      <c r="B7547" s="306">
        <v>44506.235416683732</v>
      </c>
      <c r="C7547" s="304">
        <v>32.112920926507407</v>
      </c>
      <c r="D7547" s="305" t="s">
        <v>172</v>
      </c>
    </row>
    <row r="7548" spans="1:4" ht="14.5" customHeight="1" x14ac:dyDescent="0.35">
      <c r="A7548" s="1"/>
      <c r="B7548" s="306">
        <v>44506.236111128179</v>
      </c>
      <c r="C7548" s="304">
        <v>30.929476161271548</v>
      </c>
      <c r="D7548" s="305" t="s">
        <v>172</v>
      </c>
    </row>
    <row r="7549" spans="1:4" ht="14.5" customHeight="1" x14ac:dyDescent="0.35">
      <c r="A7549" s="1"/>
      <c r="B7549" s="306">
        <v>44506.236805572626</v>
      </c>
      <c r="C7549" s="304">
        <v>30.239458051981636</v>
      </c>
      <c r="D7549" s="305" t="s">
        <v>172</v>
      </c>
    </row>
    <row r="7550" spans="1:4" ht="14.5" customHeight="1" x14ac:dyDescent="0.35">
      <c r="A7550" s="1"/>
      <c r="B7550" s="306">
        <v>44506.237500017072</v>
      </c>
      <c r="C7550" s="304">
        <v>31.753326819817691</v>
      </c>
      <c r="D7550" s="305" t="s">
        <v>172</v>
      </c>
    </row>
    <row r="7551" spans="1:4" ht="14.5" customHeight="1" x14ac:dyDescent="0.35">
      <c r="A7551" s="1"/>
      <c r="B7551" s="306">
        <v>44506.238194461519</v>
      </c>
      <c r="C7551" s="304">
        <v>37.923882499771814</v>
      </c>
      <c r="D7551" s="305" t="s">
        <v>172</v>
      </c>
    </row>
    <row r="7552" spans="1:4" ht="14.5" customHeight="1" x14ac:dyDescent="0.35">
      <c r="A7552" s="1"/>
      <c r="B7552" s="306">
        <v>44506.238888905966</v>
      </c>
      <c r="C7552" s="304">
        <v>45.448148557543753</v>
      </c>
      <c r="D7552" s="305" t="s">
        <v>172</v>
      </c>
    </row>
    <row r="7553" spans="1:4" ht="14.5" customHeight="1" x14ac:dyDescent="0.35">
      <c r="A7553" s="1"/>
      <c r="B7553" s="306">
        <v>44506.239583350412</v>
      </c>
      <c r="C7553" s="304">
        <v>49.109017739064683</v>
      </c>
      <c r="D7553" s="305" t="s">
        <v>172</v>
      </c>
    </row>
    <row r="7554" spans="1:4" ht="14.5" customHeight="1" x14ac:dyDescent="0.35">
      <c r="A7554" s="1"/>
      <c r="B7554" s="306">
        <v>44506.240277794859</v>
      </c>
      <c r="C7554" s="304">
        <v>50.241728803461108</v>
      </c>
      <c r="D7554" s="305" t="s">
        <v>172</v>
      </c>
    </row>
    <row r="7555" spans="1:4" ht="14.5" customHeight="1" x14ac:dyDescent="0.35">
      <c r="A7555" s="1"/>
      <c r="B7555" s="306">
        <v>44506.240972239306</v>
      </c>
      <c r="C7555" s="304">
        <v>53.698622820223683</v>
      </c>
      <c r="D7555" s="305" t="s">
        <v>172</v>
      </c>
    </row>
    <row r="7556" spans="1:4" ht="14.5" customHeight="1" x14ac:dyDescent="0.35">
      <c r="A7556" s="1"/>
      <c r="B7556" s="306">
        <v>44506.241666683753</v>
      </c>
      <c r="C7556" s="304">
        <v>59.530312419954377</v>
      </c>
      <c r="D7556" s="305" t="s">
        <v>172</v>
      </c>
    </row>
    <row r="7557" spans="1:4" ht="14.5" customHeight="1" x14ac:dyDescent="0.35">
      <c r="A7557" s="1"/>
      <c r="B7557" s="306">
        <v>44506.242361128199</v>
      </c>
      <c r="C7557" s="304">
        <v>68.121231320143366</v>
      </c>
      <c r="D7557" s="305" t="s">
        <v>172</v>
      </c>
    </row>
    <row r="7558" spans="1:4" ht="14.5" customHeight="1" x14ac:dyDescent="0.35">
      <c r="A7558" s="1"/>
      <c r="B7558" s="306">
        <v>44506.243055572646</v>
      </c>
      <c r="C7558" s="304">
        <v>74.187284886992231</v>
      </c>
      <c r="D7558" s="305" t="s">
        <v>172</v>
      </c>
    </row>
    <row r="7559" spans="1:4" ht="14.5" customHeight="1" x14ac:dyDescent="0.35">
      <c r="A7559" s="1"/>
      <c r="B7559" s="306">
        <v>44506.243750017093</v>
      </c>
      <c r="C7559" s="304">
        <v>78.729103377973658</v>
      </c>
      <c r="D7559" s="305" t="s">
        <v>172</v>
      </c>
    </row>
    <row r="7560" spans="1:4" ht="14.5" customHeight="1" x14ac:dyDescent="0.35">
      <c r="A7560" s="1"/>
      <c r="B7560" s="306">
        <v>44506.244444461539</v>
      </c>
      <c r="C7560" s="304">
        <v>82.715621286087355</v>
      </c>
      <c r="D7560" s="305" t="s">
        <v>172</v>
      </c>
    </row>
    <row r="7561" spans="1:4" ht="14.5" customHeight="1" x14ac:dyDescent="0.35">
      <c r="A7561" s="1"/>
      <c r="B7561" s="306">
        <v>44506.245138905986</v>
      </c>
      <c r="C7561" s="304">
        <v>90.544379256572569</v>
      </c>
      <c r="D7561" s="305" t="s">
        <v>172</v>
      </c>
    </row>
    <row r="7562" spans="1:4" ht="14.5" customHeight="1" x14ac:dyDescent="0.35">
      <c r="A7562" s="1"/>
      <c r="B7562" s="306">
        <v>44506.245833350433</v>
      </c>
      <c r="C7562" s="304">
        <v>102.9954017391894</v>
      </c>
      <c r="D7562" s="305" t="s">
        <v>172</v>
      </c>
    </row>
    <row r="7563" spans="1:4" ht="14.5" customHeight="1" x14ac:dyDescent="0.35">
      <c r="A7563" s="1"/>
      <c r="B7563" s="306">
        <v>44506.24652779488</v>
      </c>
      <c r="C7563" s="304">
        <v>116.34354120339268</v>
      </c>
      <c r="D7563" s="305" t="s">
        <v>172</v>
      </c>
    </row>
    <row r="7564" spans="1:4" ht="14.5" customHeight="1" x14ac:dyDescent="0.35">
      <c r="A7564" s="1"/>
      <c r="B7564" s="306">
        <v>44506.247222239326</v>
      </c>
      <c r="C7564" s="304">
        <v>124.76937943493637</v>
      </c>
      <c r="D7564" s="305" t="s">
        <v>172</v>
      </c>
    </row>
    <row r="7565" spans="1:4" ht="14.5" customHeight="1" x14ac:dyDescent="0.35">
      <c r="A7565" s="1"/>
      <c r="B7565" s="306">
        <v>44506.247916683773</v>
      </c>
      <c r="C7565" s="304">
        <v>128.64599561034703</v>
      </c>
      <c r="D7565" s="305" t="s">
        <v>172</v>
      </c>
    </row>
    <row r="7566" spans="1:4" ht="14.5" customHeight="1" x14ac:dyDescent="0.35">
      <c r="A7566" s="1"/>
      <c r="B7566" s="306">
        <v>44506.24861112822</v>
      </c>
      <c r="C7566" s="304">
        <v>127.16234640689217</v>
      </c>
      <c r="D7566" s="305" t="s">
        <v>172</v>
      </c>
    </row>
    <row r="7567" spans="1:4" ht="14.5" customHeight="1" x14ac:dyDescent="0.35">
      <c r="A7567" s="1"/>
      <c r="B7567" s="306">
        <v>44506.249305572666</v>
      </c>
      <c r="C7567" s="304">
        <v>124.83954853874941</v>
      </c>
      <c r="D7567" s="305" t="s">
        <v>172</v>
      </c>
    </row>
    <row r="7568" spans="1:4" ht="14.5" customHeight="1" x14ac:dyDescent="0.35">
      <c r="A7568" s="1"/>
      <c r="B7568" s="306">
        <v>44506.250000017113</v>
      </c>
      <c r="C7568" s="304">
        <v>117.65747937234119</v>
      </c>
      <c r="D7568" s="305" t="s">
        <v>172</v>
      </c>
    </row>
    <row r="7569" spans="1:4" ht="14.5" customHeight="1" x14ac:dyDescent="0.35">
      <c r="A7569" s="1"/>
      <c r="B7569" s="306">
        <v>44506.25069446156</v>
      </c>
      <c r="C7569" s="304">
        <v>115.21907601463609</v>
      </c>
      <c r="D7569" s="305" t="s">
        <v>172</v>
      </c>
    </row>
    <row r="7570" spans="1:4" ht="14.5" customHeight="1" x14ac:dyDescent="0.35">
      <c r="A7570" s="1"/>
      <c r="B7570" s="306">
        <v>44506.251388906006</v>
      </c>
      <c r="C7570" s="304">
        <v>118.32070557901946</v>
      </c>
      <c r="D7570" s="305" t="s">
        <v>172</v>
      </c>
    </row>
    <row r="7571" spans="1:4" ht="14.5" customHeight="1" x14ac:dyDescent="0.35">
      <c r="A7571" s="1"/>
      <c r="B7571" s="306">
        <v>44506.252083350453</v>
      </c>
      <c r="C7571" s="304">
        <v>115.94565379091848</v>
      </c>
      <c r="D7571" s="305" t="s">
        <v>172</v>
      </c>
    </row>
    <row r="7572" spans="1:4" ht="14.5" customHeight="1" x14ac:dyDescent="0.35">
      <c r="A7572" s="1"/>
      <c r="B7572" s="306">
        <v>44506.2527777949</v>
      </c>
      <c r="C7572" s="304">
        <v>97.567048678407446</v>
      </c>
      <c r="D7572" s="305" t="s">
        <v>172</v>
      </c>
    </row>
    <row r="7573" spans="1:4" ht="14.5" customHeight="1" x14ac:dyDescent="0.35">
      <c r="A7573" s="1"/>
      <c r="B7573" s="306">
        <v>44506.253472239347</v>
      </c>
      <c r="C7573" s="304">
        <v>84.299209389742458</v>
      </c>
      <c r="D7573" s="305" t="s">
        <v>172</v>
      </c>
    </row>
    <row r="7574" spans="1:4" ht="14.5" customHeight="1" x14ac:dyDescent="0.35">
      <c r="A7574" s="1"/>
      <c r="B7574" s="306">
        <v>44506.254166683793</v>
      </c>
      <c r="C7574" s="304">
        <v>82.91370425811813</v>
      </c>
      <c r="D7574" s="305" t="s">
        <v>172</v>
      </c>
    </row>
    <row r="7575" spans="1:4" ht="14.5" customHeight="1" x14ac:dyDescent="0.35">
      <c r="A7575" s="1"/>
      <c r="B7575" s="306">
        <v>44506.25486112824</v>
      </c>
      <c r="C7575" s="304">
        <v>84.054336201281203</v>
      </c>
      <c r="D7575" s="305" t="s">
        <v>172</v>
      </c>
    </row>
    <row r="7576" spans="1:4" ht="14.5" customHeight="1" x14ac:dyDescent="0.35">
      <c r="A7576" s="1"/>
      <c r="B7576" s="306">
        <v>44506.255555572687</v>
      </c>
      <c r="C7576" s="304">
        <v>87.683088652091101</v>
      </c>
      <c r="D7576" s="305" t="s">
        <v>172</v>
      </c>
    </row>
    <row r="7577" spans="1:4" ht="14.5" customHeight="1" x14ac:dyDescent="0.35">
      <c r="A7577" s="1"/>
      <c r="B7577" s="306">
        <v>44506.256250017133</v>
      </c>
      <c r="C7577" s="304">
        <v>92.848271129761514</v>
      </c>
      <c r="D7577" s="305" t="s">
        <v>172</v>
      </c>
    </row>
    <row r="7578" spans="1:4" ht="14.5" customHeight="1" x14ac:dyDescent="0.35">
      <c r="A7578" s="1"/>
      <c r="B7578" s="306">
        <v>44506.25694446158</v>
      </c>
      <c r="C7578" s="304">
        <v>97.561150533147156</v>
      </c>
      <c r="D7578" s="305" t="s">
        <v>172</v>
      </c>
    </row>
    <row r="7579" spans="1:4" ht="14.5" customHeight="1" x14ac:dyDescent="0.35">
      <c r="A7579" s="1"/>
      <c r="B7579" s="306">
        <v>44506.257638906027</v>
      </c>
      <c r="C7579" s="304">
        <v>97.692985919133449</v>
      </c>
      <c r="D7579" s="305" t="s">
        <v>172</v>
      </c>
    </row>
    <row r="7580" spans="1:4" ht="14.5" customHeight="1" x14ac:dyDescent="0.35">
      <c r="A7580" s="1"/>
      <c r="B7580" s="306">
        <v>44506.258333350474</v>
      </c>
      <c r="C7580" s="304">
        <v>96.837737570842734</v>
      </c>
      <c r="D7580" s="305" t="s">
        <v>172</v>
      </c>
    </row>
    <row r="7581" spans="1:4" ht="14.5" customHeight="1" x14ac:dyDescent="0.35">
      <c r="A7581" s="1"/>
      <c r="B7581" s="306">
        <v>44506.25902779492</v>
      </c>
      <c r="C7581" s="304">
        <v>95.158947941583264</v>
      </c>
      <c r="D7581" s="305" t="s">
        <v>172</v>
      </c>
    </row>
    <row r="7582" spans="1:4" ht="14.5" customHeight="1" x14ac:dyDescent="0.35">
      <c r="A7582" s="1"/>
      <c r="B7582" s="306">
        <v>44506.259722239367</v>
      </c>
      <c r="C7582" s="304">
        <v>88.483618655024713</v>
      </c>
      <c r="D7582" s="305" t="s">
        <v>172</v>
      </c>
    </row>
    <row r="7583" spans="1:4" ht="14.5" customHeight="1" x14ac:dyDescent="0.35">
      <c r="A7583" s="1"/>
      <c r="B7583" s="306">
        <v>44506.260416683814</v>
      </c>
      <c r="C7583" s="304">
        <v>85.851838037790728</v>
      </c>
      <c r="D7583" s="305" t="s">
        <v>172</v>
      </c>
    </row>
    <row r="7584" spans="1:4" ht="14.5" customHeight="1" x14ac:dyDescent="0.35">
      <c r="A7584" s="1"/>
      <c r="B7584" s="306">
        <v>44506.26111112826</v>
      </c>
      <c r="C7584" s="304">
        <v>95.368579810702556</v>
      </c>
      <c r="D7584" s="305" t="s">
        <v>172</v>
      </c>
    </row>
    <row r="7585" spans="1:4" ht="14.5" customHeight="1" x14ac:dyDescent="0.35">
      <c r="A7585" s="1"/>
      <c r="B7585" s="306">
        <v>44506.261805572707</v>
      </c>
      <c r="C7585" s="304">
        <v>103.91435127950584</v>
      </c>
      <c r="D7585" s="305" t="s">
        <v>172</v>
      </c>
    </row>
    <row r="7586" spans="1:4" ht="14.5" customHeight="1" x14ac:dyDescent="0.35">
      <c r="A7586" s="1"/>
      <c r="B7586" s="306">
        <v>44506.262500017154</v>
      </c>
      <c r="C7586" s="304">
        <v>105.4836053557694</v>
      </c>
      <c r="D7586" s="305" t="s">
        <v>172</v>
      </c>
    </row>
    <row r="7587" spans="1:4" ht="14.5" customHeight="1" x14ac:dyDescent="0.35">
      <c r="A7587" s="1"/>
      <c r="B7587" s="306">
        <v>44506.263194461601</v>
      </c>
      <c r="C7587" s="304">
        <v>111.21888197969335</v>
      </c>
      <c r="D7587" s="305" t="s">
        <v>172</v>
      </c>
    </row>
    <row r="7588" spans="1:4" ht="14.5" customHeight="1" x14ac:dyDescent="0.35">
      <c r="A7588" s="1"/>
      <c r="B7588" s="306">
        <v>44506.263888906047</v>
      </c>
      <c r="C7588" s="304">
        <v>117.85300728501753</v>
      </c>
      <c r="D7588" s="305" t="s">
        <v>172</v>
      </c>
    </row>
    <row r="7589" spans="1:4" ht="14.5" customHeight="1" x14ac:dyDescent="0.35">
      <c r="A7589" s="1"/>
      <c r="B7589" s="306">
        <v>44506.264583350494</v>
      </c>
      <c r="C7589" s="304">
        <v>124.3093065538754</v>
      </c>
      <c r="D7589" s="305" t="s">
        <v>172</v>
      </c>
    </row>
    <row r="7590" spans="1:4" ht="14.5" customHeight="1" x14ac:dyDescent="0.35">
      <c r="A7590" s="1"/>
      <c r="B7590" s="306">
        <v>44506.265277794941</v>
      </c>
      <c r="C7590" s="304">
        <v>133.61443824187543</v>
      </c>
      <c r="D7590" s="305" t="s">
        <v>172</v>
      </c>
    </row>
    <row r="7591" spans="1:4" ht="14.5" customHeight="1" x14ac:dyDescent="0.35">
      <c r="A7591" s="1"/>
      <c r="B7591" s="306">
        <v>44506.265972239387</v>
      </c>
      <c r="C7591" s="304">
        <v>144.27165067689492</v>
      </c>
      <c r="D7591" s="305" t="s">
        <v>172</v>
      </c>
    </row>
    <row r="7592" spans="1:4" ht="14.5" customHeight="1" x14ac:dyDescent="0.35">
      <c r="A7592" s="1"/>
      <c r="B7592" s="306">
        <v>44506.266666683834</v>
      </c>
      <c r="C7592" s="304">
        <v>150.89547425272565</v>
      </c>
      <c r="D7592" s="305" t="s">
        <v>172</v>
      </c>
    </row>
    <row r="7593" spans="1:4" ht="14.5" customHeight="1" x14ac:dyDescent="0.35">
      <c r="A7593" s="1"/>
      <c r="B7593" s="306">
        <v>44506.267361128281</v>
      </c>
      <c r="C7593" s="304">
        <v>154.88322438846032</v>
      </c>
      <c r="D7593" s="305" t="s">
        <v>172</v>
      </c>
    </row>
    <row r="7594" spans="1:4" ht="14.5" customHeight="1" x14ac:dyDescent="0.35">
      <c r="A7594" s="1"/>
      <c r="B7594" s="306">
        <v>44506.268055572727</v>
      </c>
      <c r="C7594" s="304">
        <v>158.9259889983999</v>
      </c>
      <c r="D7594" s="305" t="s">
        <v>172</v>
      </c>
    </row>
    <row r="7595" spans="1:4" ht="14.5" customHeight="1" x14ac:dyDescent="0.35">
      <c r="A7595" s="1"/>
      <c r="B7595" s="306">
        <v>44506.268750017174</v>
      </c>
      <c r="C7595" s="304">
        <v>154.58051015545303</v>
      </c>
      <c r="D7595" s="305" t="s">
        <v>172</v>
      </c>
    </row>
    <row r="7596" spans="1:4" ht="14.5" customHeight="1" x14ac:dyDescent="0.35">
      <c r="A7596" s="1"/>
      <c r="B7596" s="306">
        <v>44506.269444461621</v>
      </c>
      <c r="C7596" s="304">
        <v>152.60149069049706</v>
      </c>
      <c r="D7596" s="305" t="s">
        <v>172</v>
      </c>
    </row>
    <row r="7597" spans="1:4" ht="14.5" customHeight="1" x14ac:dyDescent="0.35">
      <c r="A7597" s="1"/>
      <c r="B7597" s="306">
        <v>44506.270138906068</v>
      </c>
      <c r="C7597" s="304">
        <v>158.93926082206889</v>
      </c>
      <c r="D7597" s="305" t="s">
        <v>172</v>
      </c>
    </row>
    <row r="7598" spans="1:4" ht="14.5" customHeight="1" x14ac:dyDescent="0.35">
      <c r="A7598" s="1"/>
      <c r="B7598" s="306">
        <v>44506.270833350514</v>
      </c>
      <c r="C7598" s="304">
        <v>167.24202755140141</v>
      </c>
      <c r="D7598" s="305" t="s">
        <v>172</v>
      </c>
    </row>
    <row r="7599" spans="1:4" ht="14.5" customHeight="1" x14ac:dyDescent="0.35">
      <c r="A7599" s="1"/>
      <c r="B7599" s="306">
        <v>44506.271527794961</v>
      </c>
      <c r="C7599" s="304">
        <v>172.14274185604106</v>
      </c>
      <c r="D7599" s="305" t="s">
        <v>172</v>
      </c>
    </row>
    <row r="7600" spans="1:4" ht="14.5" customHeight="1" x14ac:dyDescent="0.35">
      <c r="A7600" s="1"/>
      <c r="B7600" s="306">
        <v>44506.272222239408</v>
      </c>
      <c r="C7600" s="304">
        <v>174.61530478304874</v>
      </c>
      <c r="D7600" s="305" t="s">
        <v>172</v>
      </c>
    </row>
    <row r="7601" spans="1:4" ht="14.5" customHeight="1" x14ac:dyDescent="0.35">
      <c r="A7601" s="1"/>
      <c r="B7601" s="306">
        <v>44506.272916683854</v>
      </c>
      <c r="C7601" s="304">
        <v>175.63670398290657</v>
      </c>
      <c r="D7601" s="305" t="s">
        <v>172</v>
      </c>
    </row>
    <row r="7602" spans="1:4" ht="14.5" customHeight="1" x14ac:dyDescent="0.35">
      <c r="A7602" s="1"/>
      <c r="B7602" s="306">
        <v>44506.273611128301</v>
      </c>
      <c r="C7602" s="304">
        <v>178.67819441756777</v>
      </c>
      <c r="D7602" s="305" t="s">
        <v>172</v>
      </c>
    </row>
    <row r="7603" spans="1:4" ht="14.5" customHeight="1" x14ac:dyDescent="0.35">
      <c r="A7603" s="1"/>
      <c r="B7603" s="306">
        <v>44506.274305572748</v>
      </c>
      <c r="C7603" s="304">
        <v>183.45412912772346</v>
      </c>
      <c r="D7603" s="305" t="s">
        <v>172</v>
      </c>
    </row>
    <row r="7604" spans="1:4" ht="14.5" customHeight="1" x14ac:dyDescent="0.35">
      <c r="A7604" s="1"/>
      <c r="B7604" s="306">
        <v>44506.275000017195</v>
      </c>
      <c r="C7604" s="304">
        <v>193.00865370233853</v>
      </c>
      <c r="D7604" s="305" t="s">
        <v>172</v>
      </c>
    </row>
    <row r="7605" spans="1:4" ht="14.5" customHeight="1" x14ac:dyDescent="0.35">
      <c r="A7605" s="1"/>
      <c r="B7605" s="306">
        <v>44506.275694461641</v>
      </c>
      <c r="C7605" s="304">
        <v>200.98184831564626</v>
      </c>
      <c r="D7605" s="305" t="s">
        <v>172</v>
      </c>
    </row>
    <row r="7606" spans="1:4" ht="14.5" customHeight="1" x14ac:dyDescent="0.35">
      <c r="A7606" s="1"/>
      <c r="B7606" s="306">
        <v>44506.276388906088</v>
      </c>
      <c r="C7606" s="304">
        <v>200.45801873104648</v>
      </c>
      <c r="D7606" s="305" t="s">
        <v>172</v>
      </c>
    </row>
    <row r="7607" spans="1:4" ht="14.5" customHeight="1" x14ac:dyDescent="0.35">
      <c r="A7607" s="1"/>
      <c r="B7607" s="306">
        <v>44506.277083350535</v>
      </c>
      <c r="C7607" s="304">
        <v>198.41053005416566</v>
      </c>
      <c r="D7607" s="305" t="s">
        <v>172</v>
      </c>
    </row>
    <row r="7608" spans="1:4" ht="14.5" customHeight="1" x14ac:dyDescent="0.35">
      <c r="A7608" s="1"/>
      <c r="B7608" s="306">
        <v>44506.277777794981</v>
      </c>
      <c r="C7608" s="304">
        <v>191.9093242535678</v>
      </c>
      <c r="D7608" s="305" t="s">
        <v>172</v>
      </c>
    </row>
    <row r="7609" spans="1:4" ht="14.5" customHeight="1" x14ac:dyDescent="0.35">
      <c r="A7609" s="1"/>
      <c r="B7609" s="306">
        <v>44506.278472239428</v>
      </c>
      <c r="C7609" s="304">
        <v>181.39338001661625</v>
      </c>
      <c r="D7609" s="305" t="s">
        <v>172</v>
      </c>
    </row>
    <row r="7610" spans="1:4" ht="14.5" customHeight="1" x14ac:dyDescent="0.35">
      <c r="A7610" s="1"/>
      <c r="B7610" s="306">
        <v>44506.279166683875</v>
      </c>
      <c r="C7610" s="304">
        <v>181.06616442474768</v>
      </c>
      <c r="D7610" s="305" t="s">
        <v>172</v>
      </c>
    </row>
    <row r="7611" spans="1:4" ht="14.5" customHeight="1" x14ac:dyDescent="0.35">
      <c r="A7611" s="1"/>
      <c r="B7611" s="306">
        <v>44506.279861128321</v>
      </c>
      <c r="C7611" s="304">
        <v>184.06343698104223</v>
      </c>
      <c r="D7611" s="305" t="s">
        <v>172</v>
      </c>
    </row>
    <row r="7612" spans="1:4" ht="14.5" customHeight="1" x14ac:dyDescent="0.35">
      <c r="A7612" s="1"/>
      <c r="B7612" s="306">
        <v>44506.280555572768</v>
      </c>
      <c r="C7612" s="304">
        <v>186.60747876036913</v>
      </c>
      <c r="D7612" s="305" t="s">
        <v>172</v>
      </c>
    </row>
    <row r="7613" spans="1:4" ht="14.5" customHeight="1" x14ac:dyDescent="0.35">
      <c r="A7613" s="1"/>
      <c r="B7613" s="306">
        <v>44506.281250017215</v>
      </c>
      <c r="C7613" s="304">
        <v>186.0444566881323</v>
      </c>
      <c r="D7613" s="305" t="s">
        <v>172</v>
      </c>
    </row>
    <row r="7614" spans="1:4" ht="14.5" customHeight="1" x14ac:dyDescent="0.35">
      <c r="A7614" s="1"/>
      <c r="B7614" s="306">
        <v>44506.281944461662</v>
      </c>
      <c r="C7614" s="304">
        <v>186.33682293543436</v>
      </c>
      <c r="D7614" s="305" t="s">
        <v>172</v>
      </c>
    </row>
    <row r="7615" spans="1:4" ht="14.5" customHeight="1" x14ac:dyDescent="0.35">
      <c r="A7615" s="1"/>
      <c r="B7615" s="306">
        <v>44506.282638906108</v>
      </c>
      <c r="C7615" s="304">
        <v>189.45922009059771</v>
      </c>
      <c r="D7615" s="305" t="s">
        <v>172</v>
      </c>
    </row>
    <row r="7616" spans="1:4" ht="14.5" customHeight="1" x14ac:dyDescent="0.35">
      <c r="A7616" s="1"/>
      <c r="B7616" s="306">
        <v>44506.283333350555</v>
      </c>
      <c r="C7616" s="304">
        <v>191.04968524501891</v>
      </c>
      <c r="D7616" s="305" t="s">
        <v>172</v>
      </c>
    </row>
    <row r="7617" spans="1:4" ht="14.5" customHeight="1" x14ac:dyDescent="0.35">
      <c r="A7617" s="1"/>
      <c r="B7617" s="306">
        <v>44506.284027795002</v>
      </c>
      <c r="C7617" s="304">
        <v>196.39924780121072</v>
      </c>
      <c r="D7617" s="305" t="s">
        <v>172</v>
      </c>
    </row>
    <row r="7618" spans="1:4" ht="14.5" customHeight="1" x14ac:dyDescent="0.35">
      <c r="A7618" s="1"/>
      <c r="B7618" s="306">
        <v>44506.284722239448</v>
      </c>
      <c r="C7618" s="304">
        <v>202.8096542965194</v>
      </c>
      <c r="D7618" s="305" t="s">
        <v>172</v>
      </c>
    </row>
    <row r="7619" spans="1:4" ht="14.5" customHeight="1" x14ac:dyDescent="0.35">
      <c r="A7619" s="1"/>
      <c r="B7619" s="306">
        <v>44506.285416683895</v>
      </c>
      <c r="C7619" s="304">
        <v>202.92206624251557</v>
      </c>
      <c r="D7619" s="305" t="s">
        <v>172</v>
      </c>
    </row>
    <row r="7620" spans="1:4" ht="14.5" customHeight="1" x14ac:dyDescent="0.35">
      <c r="A7620" s="1"/>
      <c r="B7620" s="306">
        <v>44506.286111128342</v>
      </c>
      <c r="C7620" s="304">
        <v>198.6657257177246</v>
      </c>
      <c r="D7620" s="305" t="s">
        <v>172</v>
      </c>
    </row>
    <row r="7621" spans="1:4" ht="14.5" customHeight="1" x14ac:dyDescent="0.35">
      <c r="A7621" s="1"/>
      <c r="B7621" s="306">
        <v>44506.286805572789</v>
      </c>
      <c r="C7621" s="304">
        <v>194.53787750229239</v>
      </c>
      <c r="D7621" s="305" t="s">
        <v>172</v>
      </c>
    </row>
    <row r="7622" spans="1:4" ht="14.5" customHeight="1" x14ac:dyDescent="0.35">
      <c r="A7622" s="1"/>
      <c r="B7622" s="306">
        <v>44506.287500017235</v>
      </c>
      <c r="C7622" s="304">
        <v>185.3497235204714</v>
      </c>
      <c r="D7622" s="305" t="s">
        <v>172</v>
      </c>
    </row>
    <row r="7623" spans="1:4" ht="14.5" customHeight="1" x14ac:dyDescent="0.35">
      <c r="A7623" s="1"/>
      <c r="B7623" s="306">
        <v>44506.288194461682</v>
      </c>
      <c r="C7623" s="304">
        <v>170.97537548892822</v>
      </c>
      <c r="D7623" s="305" t="s">
        <v>172</v>
      </c>
    </row>
    <row r="7624" spans="1:4" ht="14.5" customHeight="1" x14ac:dyDescent="0.35">
      <c r="A7624" s="1"/>
      <c r="B7624" s="306">
        <v>44506.288888906129</v>
      </c>
      <c r="C7624" s="304">
        <v>164.12928989728292</v>
      </c>
      <c r="D7624" s="305" t="s">
        <v>172</v>
      </c>
    </row>
    <row r="7625" spans="1:4" ht="14.5" customHeight="1" x14ac:dyDescent="0.35">
      <c r="A7625" s="1"/>
      <c r="B7625" s="306">
        <v>44506.289583350575</v>
      </c>
      <c r="C7625" s="304">
        <v>162.70188423280294</v>
      </c>
      <c r="D7625" s="305" t="s">
        <v>172</v>
      </c>
    </row>
    <row r="7626" spans="1:4" ht="14.5" customHeight="1" x14ac:dyDescent="0.35">
      <c r="A7626" s="1"/>
      <c r="B7626" s="306">
        <v>44506.290277795022</v>
      </c>
      <c r="C7626" s="304">
        <v>161.3521064970526</v>
      </c>
      <c r="D7626" s="305" t="s">
        <v>172</v>
      </c>
    </row>
    <row r="7627" spans="1:4" ht="14.5" customHeight="1" x14ac:dyDescent="0.35">
      <c r="A7627" s="1"/>
      <c r="B7627" s="306">
        <v>44506.290972239469</v>
      </c>
      <c r="C7627" s="304">
        <v>161.13774840398304</v>
      </c>
      <c r="D7627" s="305" t="s">
        <v>172</v>
      </c>
    </row>
    <row r="7628" spans="1:4" ht="14.5" customHeight="1" x14ac:dyDescent="0.35">
      <c r="A7628" s="1"/>
      <c r="B7628" s="306">
        <v>44506.291666683916</v>
      </c>
      <c r="C7628" s="304">
        <v>160.17951966430991</v>
      </c>
      <c r="D7628" s="305" t="s">
        <v>172</v>
      </c>
    </row>
    <row r="7629" spans="1:4" ht="14.5" customHeight="1" x14ac:dyDescent="0.35">
      <c r="A7629" s="1"/>
      <c r="B7629" s="306">
        <v>44506.292361128362</v>
      </c>
      <c r="C7629" s="304">
        <v>158.24609902374215</v>
      </c>
      <c r="D7629" s="305" t="s">
        <v>172</v>
      </c>
    </row>
    <row r="7630" spans="1:4" ht="14.5" customHeight="1" x14ac:dyDescent="0.35">
      <c r="A7630" s="1"/>
      <c r="B7630" s="306">
        <v>44506.293055572809</v>
      </c>
      <c r="C7630" s="304">
        <v>156.57201867445062</v>
      </c>
      <c r="D7630" s="305" t="s">
        <v>172</v>
      </c>
    </row>
    <row r="7631" spans="1:4" ht="14.5" customHeight="1" x14ac:dyDescent="0.35">
      <c r="A7631" s="1"/>
      <c r="B7631" s="306">
        <v>44506.293750017256</v>
      </c>
      <c r="C7631" s="304">
        <v>161.23438222920521</v>
      </c>
      <c r="D7631" s="305" t="s">
        <v>172</v>
      </c>
    </row>
    <row r="7632" spans="1:4" ht="14.5" customHeight="1" x14ac:dyDescent="0.35">
      <c r="A7632" s="1"/>
      <c r="B7632" s="306">
        <v>44506.294444461702</v>
      </c>
      <c r="C7632" s="304">
        <v>165.57930872250969</v>
      </c>
      <c r="D7632" s="305" t="s">
        <v>172</v>
      </c>
    </row>
    <row r="7633" spans="1:4" ht="14.5" customHeight="1" x14ac:dyDescent="0.35">
      <c r="A7633" s="1"/>
      <c r="B7633" s="306">
        <v>44506.295138906149</v>
      </c>
      <c r="C7633" s="304">
        <v>164.31452443357557</v>
      </c>
      <c r="D7633" s="305" t="s">
        <v>172</v>
      </c>
    </row>
    <row r="7634" spans="1:4" ht="14.5" customHeight="1" x14ac:dyDescent="0.35">
      <c r="A7634" s="1"/>
      <c r="B7634" s="306">
        <v>44506.295833350596</v>
      </c>
      <c r="C7634" s="304">
        <v>159.80003259181976</v>
      </c>
      <c r="D7634" s="305" t="s">
        <v>172</v>
      </c>
    </row>
    <row r="7635" spans="1:4" ht="14.5" customHeight="1" x14ac:dyDescent="0.35">
      <c r="A7635" s="1"/>
      <c r="B7635" s="306">
        <v>44506.296527795042</v>
      </c>
      <c r="C7635" s="304">
        <v>156.80654248098531</v>
      </c>
      <c r="D7635" s="305" t="s">
        <v>172</v>
      </c>
    </row>
    <row r="7636" spans="1:4" ht="14.5" customHeight="1" x14ac:dyDescent="0.35">
      <c r="A7636" s="1"/>
      <c r="B7636" s="306">
        <v>44506.297222239489</v>
      </c>
      <c r="C7636" s="304">
        <v>145.1505229773</v>
      </c>
      <c r="D7636" s="305" t="s">
        <v>172</v>
      </c>
    </row>
    <row r="7637" spans="1:4" ht="14.5" customHeight="1" x14ac:dyDescent="0.35">
      <c r="A7637" s="1"/>
      <c r="B7637" s="306">
        <v>44506.297916683936</v>
      </c>
      <c r="C7637" s="304">
        <v>134.57236629401643</v>
      </c>
      <c r="D7637" s="305" t="s">
        <v>172</v>
      </c>
    </row>
    <row r="7638" spans="1:4" ht="14.5" customHeight="1" x14ac:dyDescent="0.35">
      <c r="A7638" s="1"/>
      <c r="B7638" s="306">
        <v>44506.298611128383</v>
      </c>
      <c r="C7638" s="304">
        <v>131.75022051195458</v>
      </c>
      <c r="D7638" s="305" t="s">
        <v>172</v>
      </c>
    </row>
    <row r="7639" spans="1:4" ht="14.5" customHeight="1" x14ac:dyDescent="0.35">
      <c r="A7639" s="1"/>
      <c r="B7639" s="306">
        <v>44506.299305572829</v>
      </c>
      <c r="C7639" s="304">
        <v>132.40664145493648</v>
      </c>
      <c r="D7639" s="305" t="s">
        <v>172</v>
      </c>
    </row>
    <row r="7640" spans="1:4" ht="14.5" customHeight="1" x14ac:dyDescent="0.35">
      <c r="A7640" s="1"/>
      <c r="B7640" s="306">
        <v>44506.300000017276</v>
      </c>
      <c r="C7640" s="304">
        <v>133.27665793942288</v>
      </c>
      <c r="D7640" s="305" t="s">
        <v>172</v>
      </c>
    </row>
    <row r="7641" spans="1:4" ht="14.5" customHeight="1" x14ac:dyDescent="0.35">
      <c r="A7641" s="1"/>
      <c r="B7641" s="306">
        <v>44506.300694461723</v>
      </c>
      <c r="C7641" s="304">
        <v>134.14216796398784</v>
      </c>
      <c r="D7641" s="305" t="s">
        <v>172</v>
      </c>
    </row>
    <row r="7642" spans="1:4" ht="14.5" customHeight="1" x14ac:dyDescent="0.35">
      <c r="A7642" s="1"/>
      <c r="B7642" s="306">
        <v>44506.301388906169</v>
      </c>
      <c r="C7642" s="304">
        <v>135.8428669475019</v>
      </c>
      <c r="D7642" s="305" t="s">
        <v>172</v>
      </c>
    </row>
    <row r="7643" spans="1:4" ht="14.5" customHeight="1" x14ac:dyDescent="0.35">
      <c r="A7643" s="1"/>
      <c r="B7643" s="306">
        <v>44506.302083350616</v>
      </c>
      <c r="C7643" s="304">
        <v>137.65807027428721</v>
      </c>
      <c r="D7643" s="305" t="s">
        <v>172</v>
      </c>
    </row>
    <row r="7644" spans="1:4" ht="14.5" customHeight="1" x14ac:dyDescent="0.35">
      <c r="A7644" s="1"/>
      <c r="B7644" s="306">
        <v>44506.302777795063</v>
      </c>
      <c r="C7644" s="304">
        <v>138.51171060151731</v>
      </c>
      <c r="D7644" s="305" t="s">
        <v>172</v>
      </c>
    </row>
    <row r="7645" spans="1:4" ht="14.5" customHeight="1" x14ac:dyDescent="0.35">
      <c r="A7645" s="1"/>
      <c r="B7645" s="306">
        <v>44506.30347223951</v>
      </c>
      <c r="C7645" s="304">
        <v>135.37158556645736</v>
      </c>
      <c r="D7645" s="305" t="s">
        <v>172</v>
      </c>
    </row>
    <row r="7646" spans="1:4" ht="14.5" customHeight="1" x14ac:dyDescent="0.35">
      <c r="A7646" s="1"/>
      <c r="B7646" s="306">
        <v>44506.304166683956</v>
      </c>
      <c r="C7646" s="304">
        <v>128.21796050639824</v>
      </c>
      <c r="D7646" s="305" t="s">
        <v>172</v>
      </c>
    </row>
    <row r="7647" spans="1:4" ht="14.5" customHeight="1" x14ac:dyDescent="0.35">
      <c r="A7647" s="1"/>
      <c r="B7647" s="306">
        <v>44506.304861128403</v>
      </c>
      <c r="C7647" s="304">
        <v>127.44217863678932</v>
      </c>
      <c r="D7647" s="305" t="s">
        <v>172</v>
      </c>
    </row>
    <row r="7648" spans="1:4" ht="14.5" customHeight="1" x14ac:dyDescent="0.35">
      <c r="A7648" s="1"/>
      <c r="B7648" s="306">
        <v>44506.30555557285</v>
      </c>
      <c r="C7648" s="304">
        <v>128.61866591265814</v>
      </c>
      <c r="D7648" s="305" t="s">
        <v>172</v>
      </c>
    </row>
    <row r="7649" spans="1:4" ht="14.5" customHeight="1" x14ac:dyDescent="0.35">
      <c r="A7649" s="1"/>
      <c r="B7649" s="306">
        <v>44506.306250017296</v>
      </c>
      <c r="C7649" s="304">
        <v>122.92420024070888</v>
      </c>
      <c r="D7649" s="305" t="s">
        <v>172</v>
      </c>
    </row>
    <row r="7650" spans="1:4" ht="14.5" customHeight="1" x14ac:dyDescent="0.35">
      <c r="A7650" s="1"/>
      <c r="B7650" s="306">
        <v>44506.306944461743</v>
      </c>
      <c r="C7650" s="304">
        <v>113.83739093281329</v>
      </c>
      <c r="D7650" s="305" t="s">
        <v>172</v>
      </c>
    </row>
    <row r="7651" spans="1:4" ht="14.5" customHeight="1" x14ac:dyDescent="0.35">
      <c r="A7651" s="1"/>
      <c r="B7651" s="306">
        <v>44506.30763890619</v>
      </c>
      <c r="C7651" s="304">
        <v>104.96825967274296</v>
      </c>
      <c r="D7651" s="305" t="s">
        <v>172</v>
      </c>
    </row>
    <row r="7652" spans="1:4" ht="14.5" customHeight="1" x14ac:dyDescent="0.35">
      <c r="A7652" s="1"/>
      <c r="B7652" s="306">
        <v>44506.308333350637</v>
      </c>
      <c r="C7652" s="304">
        <v>100.84174216963972</v>
      </c>
      <c r="D7652" s="305" t="s">
        <v>172</v>
      </c>
    </row>
    <row r="7653" spans="1:4" ht="14.5" customHeight="1" x14ac:dyDescent="0.35">
      <c r="A7653" s="1"/>
      <c r="B7653" s="306">
        <v>44506.309027795083</v>
      </c>
      <c r="C7653" s="304">
        <v>99.793856426526332</v>
      </c>
      <c r="D7653" s="305" t="s">
        <v>172</v>
      </c>
    </row>
    <row r="7654" spans="1:4" ht="14.5" customHeight="1" x14ac:dyDescent="0.35">
      <c r="A7654" s="1"/>
      <c r="B7654" s="306">
        <v>44506.30972223953</v>
      </c>
      <c r="C7654" s="304">
        <v>100.46148828025908</v>
      </c>
      <c r="D7654" s="305" t="s">
        <v>172</v>
      </c>
    </row>
    <row r="7655" spans="1:4" ht="14.5" customHeight="1" x14ac:dyDescent="0.35">
      <c r="A7655" s="1"/>
      <c r="B7655" s="306">
        <v>44506.310416683977</v>
      </c>
      <c r="C7655" s="304">
        <v>103.84385577851596</v>
      </c>
      <c r="D7655" s="305" t="s">
        <v>172</v>
      </c>
    </row>
    <row r="7656" spans="1:4" ht="14.5" customHeight="1" x14ac:dyDescent="0.35">
      <c r="A7656" s="1"/>
      <c r="B7656" s="306">
        <v>44506.311111128423</v>
      </c>
      <c r="C7656" s="304">
        <v>107.91844587366407</v>
      </c>
      <c r="D7656" s="305" t="s">
        <v>172</v>
      </c>
    </row>
    <row r="7657" spans="1:4" ht="14.5" customHeight="1" x14ac:dyDescent="0.35">
      <c r="A7657" s="1"/>
      <c r="B7657" s="306">
        <v>44506.31180557287</v>
      </c>
      <c r="C7657" s="304">
        <v>113.65380440310885</v>
      </c>
      <c r="D7657" s="305" t="s">
        <v>172</v>
      </c>
    </row>
    <row r="7658" spans="1:4" ht="14.5" customHeight="1" x14ac:dyDescent="0.35">
      <c r="A7658" s="1"/>
      <c r="B7658" s="306">
        <v>44506.312500017317</v>
      </c>
      <c r="C7658" s="304">
        <v>123.48782041049563</v>
      </c>
      <c r="D7658" s="305" t="s">
        <v>172</v>
      </c>
    </row>
    <row r="7659" spans="1:4" ht="14.5" customHeight="1" x14ac:dyDescent="0.35">
      <c r="A7659" s="1"/>
      <c r="B7659" s="306">
        <v>44506.313194461763</v>
      </c>
      <c r="C7659" s="304">
        <v>130.76037863986178</v>
      </c>
      <c r="D7659" s="305" t="s">
        <v>172</v>
      </c>
    </row>
    <row r="7660" spans="1:4" ht="14.5" customHeight="1" x14ac:dyDescent="0.35">
      <c r="A7660" s="1"/>
      <c r="B7660" s="306">
        <v>44506.31388890621</v>
      </c>
      <c r="C7660" s="304">
        <v>127.83919784707638</v>
      </c>
      <c r="D7660" s="305" t="s">
        <v>172</v>
      </c>
    </row>
    <row r="7661" spans="1:4" ht="14.5" customHeight="1" x14ac:dyDescent="0.35">
      <c r="A7661" s="1"/>
      <c r="B7661" s="306">
        <v>44506.314583350657</v>
      </c>
      <c r="C7661" s="304">
        <v>125.49968749200343</v>
      </c>
      <c r="D7661" s="305" t="s">
        <v>172</v>
      </c>
    </row>
    <row r="7662" spans="1:4" ht="14.5" customHeight="1" x14ac:dyDescent="0.35">
      <c r="A7662" s="1"/>
      <c r="B7662" s="306">
        <v>44506.315277795104</v>
      </c>
      <c r="C7662" s="304">
        <v>125.91439389782026</v>
      </c>
      <c r="D7662" s="305" t="s">
        <v>172</v>
      </c>
    </row>
    <row r="7663" spans="1:4" ht="14.5" customHeight="1" x14ac:dyDescent="0.35">
      <c r="A7663" s="1"/>
      <c r="B7663" s="306">
        <v>44506.31597223955</v>
      </c>
      <c r="C7663" s="304">
        <v>127.69504263030055</v>
      </c>
      <c r="D7663" s="305" t="s">
        <v>172</v>
      </c>
    </row>
    <row r="7664" spans="1:4" ht="14.5" customHeight="1" x14ac:dyDescent="0.35">
      <c r="A7664" s="1"/>
      <c r="B7664" s="306">
        <v>44506.316666683997</v>
      </c>
      <c r="C7664" s="304">
        <v>130.38755983052155</v>
      </c>
      <c r="D7664" s="305" t="s">
        <v>172</v>
      </c>
    </row>
    <row r="7665" spans="1:4" ht="14.5" customHeight="1" x14ac:dyDescent="0.35">
      <c r="A7665" s="1"/>
      <c r="B7665" s="306">
        <v>44506.317361128444</v>
      </c>
      <c r="C7665" s="304">
        <v>132.36530298391978</v>
      </c>
      <c r="D7665" s="305" t="s">
        <v>172</v>
      </c>
    </row>
    <row r="7666" spans="1:4" ht="14.5" customHeight="1" x14ac:dyDescent="0.35">
      <c r="A7666" s="1"/>
      <c r="B7666" s="306">
        <v>44506.31805557289</v>
      </c>
      <c r="C7666" s="304">
        <v>135.97588299848138</v>
      </c>
      <c r="D7666" s="305" t="s">
        <v>172</v>
      </c>
    </row>
    <row r="7667" spans="1:4" ht="14.5" customHeight="1" x14ac:dyDescent="0.35">
      <c r="A7667" s="1"/>
      <c r="B7667" s="306">
        <v>44506.318750017337</v>
      </c>
      <c r="C7667" s="304">
        <v>145.28303275021415</v>
      </c>
      <c r="D7667" s="305" t="s">
        <v>172</v>
      </c>
    </row>
    <row r="7668" spans="1:4" ht="14.5" customHeight="1" x14ac:dyDescent="0.35">
      <c r="A7668" s="1"/>
      <c r="B7668" s="306">
        <v>44506.319444461784</v>
      </c>
      <c r="C7668" s="304">
        <v>156.96869289173435</v>
      </c>
      <c r="D7668" s="305" t="s">
        <v>172</v>
      </c>
    </row>
    <row r="7669" spans="1:4" ht="14.5" customHeight="1" x14ac:dyDescent="0.35">
      <c r="A7669" s="1"/>
      <c r="B7669" s="306">
        <v>44506.320138906231</v>
      </c>
      <c r="C7669" s="304">
        <v>163.3359991655685</v>
      </c>
      <c r="D7669" s="305" t="s">
        <v>172</v>
      </c>
    </row>
    <row r="7670" spans="1:4" ht="14.5" customHeight="1" x14ac:dyDescent="0.35">
      <c r="A7670" s="1"/>
      <c r="B7670" s="306">
        <v>44506.320833350677</v>
      </c>
      <c r="C7670" s="304">
        <v>165.70249911363547</v>
      </c>
      <c r="D7670" s="305" t="s">
        <v>172</v>
      </c>
    </row>
    <row r="7671" spans="1:4" ht="14.5" customHeight="1" x14ac:dyDescent="0.35">
      <c r="A7671" s="1"/>
      <c r="B7671" s="306">
        <v>44506.321527795124</v>
      </c>
      <c r="C7671" s="304">
        <v>166.09471243905912</v>
      </c>
      <c r="D7671" s="305" t="s">
        <v>172</v>
      </c>
    </row>
    <row r="7672" spans="1:4" ht="14.5" customHeight="1" x14ac:dyDescent="0.35">
      <c r="A7672" s="1"/>
      <c r="B7672" s="306">
        <v>44506.322222239571</v>
      </c>
      <c r="C7672" s="304">
        <v>162.76634851998338</v>
      </c>
      <c r="D7672" s="305" t="s">
        <v>172</v>
      </c>
    </row>
    <row r="7673" spans="1:4" ht="14.5" customHeight="1" x14ac:dyDescent="0.35">
      <c r="A7673" s="1"/>
      <c r="B7673" s="306">
        <v>44506.322916684017</v>
      </c>
      <c r="C7673" s="304">
        <v>156.54603352642928</v>
      </c>
      <c r="D7673" s="305" t="s">
        <v>172</v>
      </c>
    </row>
    <row r="7674" spans="1:4" ht="14.5" customHeight="1" x14ac:dyDescent="0.35">
      <c r="A7674" s="1"/>
      <c r="B7674" s="306">
        <v>44506.323611128464</v>
      </c>
      <c r="C7674" s="304">
        <v>145.40196971520783</v>
      </c>
      <c r="D7674" s="305" t="s">
        <v>172</v>
      </c>
    </row>
    <row r="7675" spans="1:4" ht="14.5" customHeight="1" x14ac:dyDescent="0.35">
      <c r="A7675" s="1"/>
      <c r="B7675" s="306">
        <v>44506.324305572911</v>
      </c>
      <c r="C7675" s="304">
        <v>137.11915122835586</v>
      </c>
      <c r="D7675" s="305" t="s">
        <v>172</v>
      </c>
    </row>
    <row r="7676" spans="1:4" ht="14.5" customHeight="1" x14ac:dyDescent="0.35">
      <c r="A7676" s="1"/>
      <c r="B7676" s="306">
        <v>44506.325000017358</v>
      </c>
      <c r="C7676" s="304">
        <v>132.74537229944642</v>
      </c>
      <c r="D7676" s="305" t="s">
        <v>172</v>
      </c>
    </row>
    <row r="7677" spans="1:4" ht="14.5" customHeight="1" x14ac:dyDescent="0.35">
      <c r="A7677" s="1"/>
      <c r="B7677" s="306">
        <v>44506.325694461804</v>
      </c>
      <c r="C7677" s="304">
        <v>128.89901640003856</v>
      </c>
      <c r="D7677" s="305" t="s">
        <v>172</v>
      </c>
    </row>
    <row r="7678" spans="1:4" ht="14.5" customHeight="1" x14ac:dyDescent="0.35">
      <c r="A7678" s="1"/>
      <c r="B7678" s="306">
        <v>44506.326388906251</v>
      </c>
      <c r="C7678" s="304">
        <v>125.5567114986945</v>
      </c>
      <c r="D7678" s="305" t="s">
        <v>172</v>
      </c>
    </row>
    <row r="7679" spans="1:4" ht="14.5" customHeight="1" x14ac:dyDescent="0.35">
      <c r="A7679" s="1"/>
      <c r="B7679" s="306">
        <v>44506.327083350698</v>
      </c>
      <c r="C7679" s="304">
        <v>122.91787998241684</v>
      </c>
      <c r="D7679" s="305" t="s">
        <v>172</v>
      </c>
    </row>
    <row r="7680" spans="1:4" ht="14.5" customHeight="1" x14ac:dyDescent="0.35">
      <c r="A7680" s="1"/>
      <c r="B7680" s="306">
        <v>44506.327777795144</v>
      </c>
      <c r="C7680" s="304">
        <v>120.95360855679027</v>
      </c>
      <c r="D7680" s="305" t="s">
        <v>172</v>
      </c>
    </row>
    <row r="7681" spans="1:4" ht="14.5" customHeight="1" x14ac:dyDescent="0.35">
      <c r="A7681" s="1"/>
      <c r="B7681" s="306">
        <v>44506.328472239591</v>
      </c>
      <c r="C7681" s="304">
        <v>122.35158697341879</v>
      </c>
      <c r="D7681" s="305" t="s">
        <v>172</v>
      </c>
    </row>
    <row r="7682" spans="1:4" ht="14.5" customHeight="1" x14ac:dyDescent="0.35">
      <c r="A7682" s="1"/>
      <c r="B7682" s="306">
        <v>44506.329166684038</v>
      </c>
      <c r="C7682" s="304">
        <v>124.29069689802515</v>
      </c>
      <c r="D7682" s="305" t="s">
        <v>172</v>
      </c>
    </row>
    <row r="7683" spans="1:4" ht="14.5" customHeight="1" x14ac:dyDescent="0.35">
      <c r="A7683" s="1"/>
      <c r="B7683" s="306">
        <v>44506.329861128484</v>
      </c>
      <c r="C7683" s="304">
        <v>122.98975900555961</v>
      </c>
      <c r="D7683" s="305" t="s">
        <v>172</v>
      </c>
    </row>
    <row r="7684" spans="1:4" ht="14.5" customHeight="1" x14ac:dyDescent="0.35">
      <c r="A7684" s="1"/>
      <c r="B7684" s="306">
        <v>44506.330555572931</v>
      </c>
      <c r="C7684" s="304">
        <v>120.94231373676448</v>
      </c>
      <c r="D7684" s="305" t="s">
        <v>172</v>
      </c>
    </row>
    <row r="7685" spans="1:4" ht="14.5" customHeight="1" x14ac:dyDescent="0.35">
      <c r="A7685" s="1"/>
      <c r="B7685" s="306">
        <v>44506.331250017378</v>
      </c>
      <c r="C7685" s="304">
        <v>118.1670165203046</v>
      </c>
      <c r="D7685" s="305" t="s">
        <v>172</v>
      </c>
    </row>
    <row r="7686" spans="1:4" ht="14.5" customHeight="1" x14ac:dyDescent="0.35">
      <c r="A7686" s="1"/>
      <c r="B7686" s="306">
        <v>44506.331944461825</v>
      </c>
      <c r="C7686" s="304">
        <v>117.35574096880349</v>
      </c>
      <c r="D7686" s="305" t="s">
        <v>172</v>
      </c>
    </row>
    <row r="7687" spans="1:4" ht="14.5" customHeight="1" x14ac:dyDescent="0.35">
      <c r="A7687" s="1"/>
      <c r="B7687" s="306">
        <v>44506.332638906271</v>
      </c>
      <c r="C7687" s="304">
        <v>110.94720091150764</v>
      </c>
      <c r="D7687" s="305" t="s">
        <v>172</v>
      </c>
    </row>
    <row r="7688" spans="1:4" ht="14.5" customHeight="1" x14ac:dyDescent="0.35">
      <c r="A7688" s="1"/>
      <c r="B7688" s="306">
        <v>44506.333333350718</v>
      </c>
      <c r="C7688" s="304">
        <v>30.215275949553021</v>
      </c>
      <c r="D7688" s="305" t="s">
        <v>170</v>
      </c>
    </row>
    <row r="7689" spans="1:4" ht="14.5" customHeight="1" x14ac:dyDescent="0.35">
      <c r="A7689" s="1"/>
      <c r="B7689" s="306">
        <v>44506.334027795165</v>
      </c>
      <c r="C7689" s="304">
        <v>100.50300663254845</v>
      </c>
      <c r="D7689" s="305" t="s">
        <v>172</v>
      </c>
    </row>
    <row r="7690" spans="1:4" ht="14.5" customHeight="1" x14ac:dyDescent="0.35">
      <c r="A7690" s="1"/>
      <c r="B7690" s="306">
        <v>44506.334722239611</v>
      </c>
      <c r="C7690" s="304">
        <v>101.59622190768521</v>
      </c>
      <c r="D7690" s="305" t="s">
        <v>172</v>
      </c>
    </row>
    <row r="7691" spans="1:4" ht="14.5" customHeight="1" x14ac:dyDescent="0.35">
      <c r="A7691" s="1"/>
      <c r="B7691" s="306">
        <v>44506.335416684058</v>
      </c>
      <c r="C7691" s="304">
        <v>111.29148639862736</v>
      </c>
      <c r="D7691" s="305" t="s">
        <v>172</v>
      </c>
    </row>
    <row r="7692" spans="1:4" ht="14.5" customHeight="1" x14ac:dyDescent="0.35">
      <c r="A7692" s="1"/>
      <c r="B7692" s="306">
        <v>44506.336111128505</v>
      </c>
      <c r="C7692" s="304">
        <v>119.18686151068347</v>
      </c>
      <c r="D7692" s="305" t="s">
        <v>172</v>
      </c>
    </row>
    <row r="7693" spans="1:4" ht="14.5" customHeight="1" x14ac:dyDescent="0.35">
      <c r="A7693" s="1"/>
      <c r="B7693" s="306">
        <v>44506.336805572952</v>
      </c>
      <c r="C7693" s="304">
        <v>126.37629892034457</v>
      </c>
      <c r="D7693" s="305" t="s">
        <v>172</v>
      </c>
    </row>
    <row r="7694" spans="1:4" ht="14.5" customHeight="1" x14ac:dyDescent="0.35">
      <c r="A7694" s="1"/>
      <c r="B7694" s="306">
        <v>44506.337500017398</v>
      </c>
      <c r="C7694" s="304">
        <v>121.51894336336603</v>
      </c>
      <c r="D7694" s="305" t="s">
        <v>172</v>
      </c>
    </row>
    <row r="7695" spans="1:4" ht="14.5" customHeight="1" x14ac:dyDescent="0.35">
      <c r="A7695" s="1"/>
      <c r="B7695" s="306">
        <v>44506.338194461845</v>
      </c>
      <c r="C7695" s="304">
        <v>122.06383649346729</v>
      </c>
      <c r="D7695" s="305" t="s">
        <v>172</v>
      </c>
    </row>
    <row r="7696" spans="1:4" ht="14.5" customHeight="1" x14ac:dyDescent="0.35">
      <c r="A7696" s="1"/>
      <c r="B7696" s="306">
        <v>44506.338888906292</v>
      </c>
      <c r="C7696" s="304">
        <v>126.37264459241803</v>
      </c>
      <c r="D7696" s="305" t="s">
        <v>172</v>
      </c>
    </row>
    <row r="7697" spans="1:4" ht="14.5" customHeight="1" x14ac:dyDescent="0.35">
      <c r="A7697" s="1"/>
      <c r="B7697" s="306">
        <v>44506.339583350738</v>
      </c>
      <c r="C7697" s="304">
        <v>126.42075986446191</v>
      </c>
      <c r="D7697" s="305" t="s">
        <v>172</v>
      </c>
    </row>
    <row r="7698" spans="1:4" ht="14.5" customHeight="1" x14ac:dyDescent="0.35">
      <c r="A7698" s="1"/>
      <c r="B7698" s="306">
        <v>44506.340277795185</v>
      </c>
      <c r="C7698" s="304">
        <v>124.66834130889232</v>
      </c>
      <c r="D7698" s="305" t="s">
        <v>172</v>
      </c>
    </row>
    <row r="7699" spans="1:4" ht="14.5" customHeight="1" x14ac:dyDescent="0.35">
      <c r="A7699" s="1"/>
      <c r="B7699" s="306">
        <v>44506.340972239632</v>
      </c>
      <c r="C7699" s="304">
        <v>124.21028557283184</v>
      </c>
      <c r="D7699" s="305" t="s">
        <v>172</v>
      </c>
    </row>
    <row r="7700" spans="1:4" ht="14.5" customHeight="1" x14ac:dyDescent="0.35">
      <c r="A7700" s="1"/>
      <c r="B7700" s="306">
        <v>44506.341666684079</v>
      </c>
      <c r="C7700" s="304">
        <v>124.02657270288715</v>
      </c>
      <c r="D7700" s="305" t="s">
        <v>172</v>
      </c>
    </row>
    <row r="7701" spans="1:4" ht="14.5" customHeight="1" x14ac:dyDescent="0.35">
      <c r="A7701" s="1"/>
      <c r="B7701" s="306">
        <v>44506.342361128525</v>
      </c>
      <c r="C7701" s="304">
        <v>116.68056594440714</v>
      </c>
      <c r="D7701" s="305" t="s">
        <v>172</v>
      </c>
    </row>
    <row r="7702" spans="1:4" ht="14.5" customHeight="1" x14ac:dyDescent="0.35">
      <c r="A7702" s="1"/>
      <c r="B7702" s="306">
        <v>44506.343055572972</v>
      </c>
      <c r="C7702" s="304">
        <v>106.23417149173717</v>
      </c>
      <c r="D7702" s="305" t="s">
        <v>172</v>
      </c>
    </row>
    <row r="7703" spans="1:4" ht="14.5" customHeight="1" x14ac:dyDescent="0.35">
      <c r="A7703" s="1"/>
      <c r="B7703" s="306">
        <v>44506.343750017419</v>
      </c>
      <c r="C7703" s="304">
        <v>100.69965120125562</v>
      </c>
      <c r="D7703" s="305" t="s">
        <v>172</v>
      </c>
    </row>
    <row r="7704" spans="1:4" ht="14.5" customHeight="1" x14ac:dyDescent="0.35">
      <c r="A7704" s="1"/>
      <c r="B7704" s="306">
        <v>44506.344444461865</v>
      </c>
      <c r="C7704" s="304">
        <v>98.081008804232496</v>
      </c>
      <c r="D7704" s="305" t="s">
        <v>172</v>
      </c>
    </row>
    <row r="7705" spans="1:4" ht="14.5" customHeight="1" x14ac:dyDescent="0.35">
      <c r="A7705" s="1"/>
      <c r="B7705" s="306">
        <v>44506.345138906312</v>
      </c>
      <c r="C7705" s="304">
        <v>95.133480716201788</v>
      </c>
      <c r="D7705" s="305" t="s">
        <v>172</v>
      </c>
    </row>
    <row r="7706" spans="1:4" ht="14.5" customHeight="1" x14ac:dyDescent="0.35">
      <c r="A7706" s="1"/>
      <c r="B7706" s="306">
        <v>44506.345833350759</v>
      </c>
      <c r="C7706" s="304">
        <v>93.347508796711921</v>
      </c>
      <c r="D7706" s="305" t="s">
        <v>172</v>
      </c>
    </row>
    <row r="7707" spans="1:4" ht="14.5" customHeight="1" x14ac:dyDescent="0.35">
      <c r="A7707" s="1"/>
      <c r="B7707" s="306">
        <v>44506.346527795205</v>
      </c>
      <c r="C7707" s="304">
        <v>91.447628621122561</v>
      </c>
      <c r="D7707" s="305" t="s">
        <v>172</v>
      </c>
    </row>
    <row r="7708" spans="1:4" ht="14.5" customHeight="1" x14ac:dyDescent="0.35">
      <c r="A7708" s="1"/>
      <c r="B7708" s="306">
        <v>44506.347222239652</v>
      </c>
      <c r="C7708" s="304">
        <v>88.626311401060477</v>
      </c>
      <c r="D7708" s="305" t="s">
        <v>172</v>
      </c>
    </row>
    <row r="7709" spans="1:4" ht="14.5" customHeight="1" x14ac:dyDescent="0.35">
      <c r="A7709" s="1"/>
      <c r="B7709" s="306">
        <v>44506.347916684099</v>
      </c>
      <c r="C7709" s="304">
        <v>87.25343611036466</v>
      </c>
      <c r="D7709" s="305" t="s">
        <v>172</v>
      </c>
    </row>
    <row r="7710" spans="1:4" ht="14.5" customHeight="1" x14ac:dyDescent="0.35">
      <c r="A7710" s="1"/>
      <c r="B7710" s="306">
        <v>44506.348611128546</v>
      </c>
      <c r="C7710" s="304">
        <v>88.867310566705413</v>
      </c>
      <c r="D7710" s="305" t="s">
        <v>172</v>
      </c>
    </row>
    <row r="7711" spans="1:4" ht="14.5" customHeight="1" x14ac:dyDescent="0.35">
      <c r="A7711" s="1"/>
      <c r="B7711" s="306">
        <v>44506.349305572992</v>
      </c>
      <c r="C7711" s="304">
        <v>88.845520328295734</v>
      </c>
      <c r="D7711" s="305" t="s">
        <v>172</v>
      </c>
    </row>
    <row r="7712" spans="1:4" ht="14.5" customHeight="1" x14ac:dyDescent="0.35">
      <c r="A7712" s="1"/>
      <c r="B7712" s="306">
        <v>44506.350000017439</v>
      </c>
      <c r="C7712" s="304">
        <v>83.729191129282114</v>
      </c>
      <c r="D7712" s="305" t="s">
        <v>172</v>
      </c>
    </row>
    <row r="7713" spans="1:4" ht="14.5" customHeight="1" x14ac:dyDescent="0.35">
      <c r="A7713" s="1"/>
      <c r="B7713" s="306">
        <v>44506.350694461886</v>
      </c>
      <c r="C7713" s="304">
        <v>75.966650869961214</v>
      </c>
      <c r="D7713" s="305" t="s">
        <v>172</v>
      </c>
    </row>
    <row r="7714" spans="1:4" ht="14.5" customHeight="1" x14ac:dyDescent="0.35">
      <c r="A7714" s="1"/>
      <c r="B7714" s="306">
        <v>44506.351388906332</v>
      </c>
      <c r="C7714" s="304">
        <v>63.680682840889013</v>
      </c>
      <c r="D7714" s="305" t="s">
        <v>172</v>
      </c>
    </row>
    <row r="7715" spans="1:4" ht="14.5" customHeight="1" x14ac:dyDescent="0.35">
      <c r="A7715" s="1"/>
      <c r="B7715" s="306">
        <v>44506.352083350779</v>
      </c>
      <c r="C7715" s="304">
        <v>54.650830855818157</v>
      </c>
      <c r="D7715" s="305" t="s">
        <v>172</v>
      </c>
    </row>
    <row r="7716" spans="1:4" ht="14.5" customHeight="1" x14ac:dyDescent="0.35">
      <c r="A7716" s="1"/>
      <c r="B7716" s="306">
        <v>44506.352777795226</v>
      </c>
      <c r="C7716" s="304">
        <v>49.4372303781022</v>
      </c>
      <c r="D7716" s="305" t="s">
        <v>172</v>
      </c>
    </row>
    <row r="7717" spans="1:4" ht="14.5" customHeight="1" x14ac:dyDescent="0.35">
      <c r="A7717" s="1"/>
      <c r="B7717" s="306">
        <v>44506.353472239673</v>
      </c>
      <c r="C7717" s="304">
        <v>46.109249633015132</v>
      </c>
      <c r="D7717" s="305" t="s">
        <v>172</v>
      </c>
    </row>
    <row r="7718" spans="1:4" ht="14.5" customHeight="1" x14ac:dyDescent="0.35">
      <c r="A7718" s="1"/>
      <c r="B7718" s="306">
        <v>44506.354166684119</v>
      </c>
      <c r="C7718" s="304">
        <v>42.648184801599321</v>
      </c>
      <c r="D7718" s="305" t="s">
        <v>172</v>
      </c>
    </row>
    <row r="7719" spans="1:4" ht="14.5" customHeight="1" x14ac:dyDescent="0.35">
      <c r="A7719" s="1"/>
      <c r="B7719" s="306">
        <v>44506.354861128566</v>
      </c>
      <c r="C7719" s="304">
        <v>39.368633301129258</v>
      </c>
      <c r="D7719" s="305" t="s">
        <v>172</v>
      </c>
    </row>
    <row r="7720" spans="1:4" ht="14.5" customHeight="1" x14ac:dyDescent="0.35">
      <c r="A7720" s="1"/>
      <c r="B7720" s="306">
        <v>44506.355555573013</v>
      </c>
      <c r="C7720" s="304">
        <v>36.204506842861882</v>
      </c>
      <c r="D7720" s="305" t="s">
        <v>172</v>
      </c>
    </row>
    <row r="7721" spans="1:4" ht="14.5" customHeight="1" x14ac:dyDescent="0.35">
      <c r="A7721" s="1"/>
      <c r="B7721" s="306">
        <v>44506.356250017459</v>
      </c>
      <c r="C7721" s="304">
        <v>34.183017035813343</v>
      </c>
      <c r="D7721" s="305" t="s">
        <v>172</v>
      </c>
    </row>
    <row r="7722" spans="1:4" ht="14.5" customHeight="1" x14ac:dyDescent="0.35">
      <c r="A7722" s="1"/>
      <c r="B7722" s="306">
        <v>44506.356944461906</v>
      </c>
      <c r="C7722" s="304">
        <v>34.674974606954493</v>
      </c>
      <c r="D7722" s="305" t="s">
        <v>172</v>
      </c>
    </row>
    <row r="7723" spans="1:4" ht="14.5" customHeight="1" x14ac:dyDescent="0.35">
      <c r="A7723" s="1"/>
      <c r="B7723" s="306">
        <v>44506.357638906353</v>
      </c>
      <c r="C7723" s="304">
        <v>35.395013709249909</v>
      </c>
      <c r="D7723" s="305" t="s">
        <v>172</v>
      </c>
    </row>
    <row r="7724" spans="1:4" ht="14.5" customHeight="1" x14ac:dyDescent="0.35">
      <c r="A7724" s="1"/>
      <c r="B7724" s="306">
        <v>44506.3583333508</v>
      </c>
      <c r="C7724" s="304">
        <v>34.425436659620026</v>
      </c>
      <c r="D7724" s="305" t="s">
        <v>172</v>
      </c>
    </row>
    <row r="7725" spans="1:4" ht="14.5" customHeight="1" x14ac:dyDescent="0.35">
      <c r="A7725" s="1"/>
      <c r="B7725" s="306">
        <v>44506.359027795246</v>
      </c>
      <c r="C7725" s="304">
        <v>33.376003561370695</v>
      </c>
      <c r="D7725" s="305" t="s">
        <v>172</v>
      </c>
    </row>
    <row r="7726" spans="1:4" ht="14.5" customHeight="1" x14ac:dyDescent="0.35">
      <c r="A7726" s="1"/>
      <c r="B7726" s="306">
        <v>44506.359722239693</v>
      </c>
      <c r="C7726" s="304">
        <v>32.852506570751821</v>
      </c>
      <c r="D7726" s="305" t="s">
        <v>172</v>
      </c>
    </row>
    <row r="7727" spans="1:4" ht="14.5" customHeight="1" x14ac:dyDescent="0.35">
      <c r="A7727" s="1"/>
      <c r="B7727" s="306">
        <v>44506.36041668414</v>
      </c>
      <c r="C7727" s="304">
        <v>33.082836466156486</v>
      </c>
      <c r="D7727" s="305" t="s">
        <v>172</v>
      </c>
    </row>
    <row r="7728" spans="1:4" ht="14.5" customHeight="1" x14ac:dyDescent="0.35">
      <c r="A7728" s="1"/>
      <c r="B7728" s="306">
        <v>44506.361111128586</v>
      </c>
      <c r="C7728" s="304">
        <v>33.694834186695516</v>
      </c>
      <c r="D7728" s="305" t="s">
        <v>172</v>
      </c>
    </row>
    <row r="7729" spans="1:4" ht="14.5" customHeight="1" x14ac:dyDescent="0.35">
      <c r="A7729" s="1"/>
      <c r="B7729" s="306">
        <v>44506.361805573033</v>
      </c>
      <c r="C7729" s="304">
        <v>34.344590638523613</v>
      </c>
      <c r="D7729" s="305" t="s">
        <v>172</v>
      </c>
    </row>
    <row r="7730" spans="1:4" ht="14.5" customHeight="1" x14ac:dyDescent="0.35">
      <c r="A7730" s="1"/>
      <c r="B7730" s="306">
        <v>44506.36250001748</v>
      </c>
      <c r="C7730" s="304">
        <v>33.850856069305642</v>
      </c>
      <c r="D7730" s="305" t="s">
        <v>172</v>
      </c>
    </row>
    <row r="7731" spans="1:4" ht="14.5" customHeight="1" x14ac:dyDescent="0.35">
      <c r="A7731" s="1"/>
      <c r="B7731" s="306">
        <v>44506.363194461926</v>
      </c>
      <c r="C7731" s="304">
        <v>32.123374955432276</v>
      </c>
      <c r="D7731" s="305" t="s">
        <v>172</v>
      </c>
    </row>
    <row r="7732" spans="1:4" ht="14.5" customHeight="1" x14ac:dyDescent="0.35">
      <c r="A7732" s="1"/>
      <c r="B7732" s="306">
        <v>44506.363888906373</v>
      </c>
      <c r="C7732" s="304">
        <v>32.959603807675499</v>
      </c>
      <c r="D7732" s="305" t="s">
        <v>172</v>
      </c>
    </row>
    <row r="7733" spans="1:4" ht="14.5" customHeight="1" x14ac:dyDescent="0.35">
      <c r="A7733" s="1"/>
      <c r="B7733" s="306">
        <v>44506.36458335082</v>
      </c>
      <c r="C7733" s="304">
        <v>37.971882222841181</v>
      </c>
      <c r="D7733" s="305" t="s">
        <v>172</v>
      </c>
    </row>
    <row r="7734" spans="1:4" ht="14.5" customHeight="1" x14ac:dyDescent="0.35">
      <c r="A7734" s="1"/>
      <c r="B7734" s="306">
        <v>44506.365277795267</v>
      </c>
      <c r="C7734" s="304">
        <v>42.492834833349725</v>
      </c>
      <c r="D7734" s="305" t="s">
        <v>172</v>
      </c>
    </row>
    <row r="7735" spans="1:4" ht="14.5" customHeight="1" x14ac:dyDescent="0.35">
      <c r="A7735" s="1"/>
      <c r="B7735" s="306">
        <v>44506.365972239713</v>
      </c>
      <c r="C7735" s="304">
        <v>45.120522284111942</v>
      </c>
      <c r="D7735" s="305" t="s">
        <v>172</v>
      </c>
    </row>
    <row r="7736" spans="1:4" ht="14.5" customHeight="1" x14ac:dyDescent="0.35">
      <c r="A7736" s="1"/>
      <c r="B7736" s="306">
        <v>44506.36666668416</v>
      </c>
      <c r="C7736" s="304">
        <v>45.273647096691029</v>
      </c>
      <c r="D7736" s="305" t="s">
        <v>172</v>
      </c>
    </row>
    <row r="7737" spans="1:4" ht="14.5" customHeight="1" x14ac:dyDescent="0.35">
      <c r="A7737" s="1"/>
      <c r="B7737" s="306">
        <v>44506.367361128607</v>
      </c>
      <c r="C7737" s="304">
        <v>44.221360710333101</v>
      </c>
      <c r="D7737" s="305" t="s">
        <v>172</v>
      </c>
    </row>
    <row r="7738" spans="1:4" ht="14.5" customHeight="1" x14ac:dyDescent="0.35">
      <c r="A7738" s="1"/>
      <c r="B7738" s="306">
        <v>44506.368055573053</v>
      </c>
      <c r="C7738" s="304">
        <v>41.320750650150394</v>
      </c>
      <c r="D7738" s="305" t="s">
        <v>172</v>
      </c>
    </row>
    <row r="7739" spans="1:4" ht="14.5" customHeight="1" x14ac:dyDescent="0.35">
      <c r="A7739" s="1"/>
      <c r="B7739" s="306">
        <v>44506.3687500175</v>
      </c>
      <c r="C7739" s="304">
        <v>37.857171450904573</v>
      </c>
      <c r="D7739" s="305" t="s">
        <v>172</v>
      </c>
    </row>
    <row r="7740" spans="1:4" ht="14.5" customHeight="1" x14ac:dyDescent="0.35">
      <c r="A7740" s="1"/>
      <c r="B7740" s="306">
        <v>44506.369444461947</v>
      </c>
      <c r="C7740" s="304">
        <v>36.915996276498966</v>
      </c>
      <c r="D7740" s="305" t="s">
        <v>172</v>
      </c>
    </row>
    <row r="7741" spans="1:4" ht="14.5" customHeight="1" x14ac:dyDescent="0.35">
      <c r="A7741" s="1"/>
      <c r="B7741" s="306">
        <v>44506.370138906394</v>
      </c>
      <c r="C7741" s="304">
        <v>37.638130005324882</v>
      </c>
      <c r="D7741" s="305" t="s">
        <v>172</v>
      </c>
    </row>
    <row r="7742" spans="1:4" ht="14.5" customHeight="1" x14ac:dyDescent="0.35">
      <c r="A7742" s="1"/>
      <c r="B7742" s="306">
        <v>44506.37083335084</v>
      </c>
      <c r="C7742" s="304">
        <v>38.105833735935931</v>
      </c>
      <c r="D7742" s="305" t="s">
        <v>172</v>
      </c>
    </row>
    <row r="7743" spans="1:4" ht="14.5" customHeight="1" x14ac:dyDescent="0.35">
      <c r="A7743" s="1"/>
      <c r="B7743" s="306">
        <v>44506.371527795287</v>
      </c>
      <c r="C7743" s="304">
        <v>39.119676949743493</v>
      </c>
      <c r="D7743" s="305" t="s">
        <v>172</v>
      </c>
    </row>
    <row r="7744" spans="1:4" ht="14.5" customHeight="1" x14ac:dyDescent="0.35">
      <c r="A7744" s="1"/>
      <c r="B7744" s="306">
        <v>44506.372222239734</v>
      </c>
      <c r="C7744" s="304">
        <v>40.208242258405271</v>
      </c>
      <c r="D7744" s="305" t="s">
        <v>172</v>
      </c>
    </row>
    <row r="7745" spans="1:4" ht="14.5" customHeight="1" x14ac:dyDescent="0.35">
      <c r="A7745" s="1"/>
      <c r="B7745" s="306">
        <v>44506.37291668418</v>
      </c>
      <c r="C7745" s="304">
        <v>40.900604021859664</v>
      </c>
      <c r="D7745" s="305" t="s">
        <v>172</v>
      </c>
    </row>
    <row r="7746" spans="1:4" ht="14.5" customHeight="1" x14ac:dyDescent="0.35">
      <c r="A7746" s="1"/>
      <c r="B7746" s="306">
        <v>44506.373611128627</v>
      </c>
      <c r="C7746" s="304">
        <v>42.195910565881057</v>
      </c>
      <c r="D7746" s="305" t="s">
        <v>183</v>
      </c>
    </row>
    <row r="7747" spans="1:4" ht="14.5" customHeight="1" x14ac:dyDescent="0.35">
      <c r="A7747" s="1"/>
      <c r="B7747" s="306">
        <v>44506.374305573074</v>
      </c>
      <c r="C7747" s="304">
        <v>34.719043074707223</v>
      </c>
      <c r="D7747" s="305" t="s">
        <v>183</v>
      </c>
    </row>
    <row r="7748" spans="1:4" ht="14.5" customHeight="1" x14ac:dyDescent="0.35">
      <c r="A7748" s="1"/>
      <c r="B7748" s="306">
        <v>44506.375000017521</v>
      </c>
      <c r="C7748" s="304">
        <v>0</v>
      </c>
      <c r="D7748" s="305" t="s">
        <v>183</v>
      </c>
    </row>
    <row r="7749" spans="1:4" ht="14.5" customHeight="1" x14ac:dyDescent="0.35">
      <c r="A7749" s="1"/>
      <c r="B7749" s="306">
        <v>44506.375694461967</v>
      </c>
      <c r="C7749" s="304">
        <v>0</v>
      </c>
      <c r="D7749" s="305" t="s">
        <v>183</v>
      </c>
    </row>
    <row r="7750" spans="1:4" ht="14.5" customHeight="1" x14ac:dyDescent="0.35">
      <c r="A7750" s="1"/>
      <c r="B7750" s="306">
        <v>44506.376388906414</v>
      </c>
      <c r="C7750" s="304">
        <v>0</v>
      </c>
      <c r="D7750" s="305" t="s">
        <v>183</v>
      </c>
    </row>
    <row r="7751" spans="1:4" ht="14.5" customHeight="1" x14ac:dyDescent="0.35">
      <c r="A7751" s="1"/>
      <c r="B7751" s="306">
        <v>44506.377083350861</v>
      </c>
      <c r="C7751" s="304">
        <v>0</v>
      </c>
      <c r="D7751" s="305" t="s">
        <v>183</v>
      </c>
    </row>
    <row r="7752" spans="1:4" ht="14.5" customHeight="1" x14ac:dyDescent="0.35">
      <c r="A7752" s="1"/>
      <c r="B7752" s="306">
        <v>44506.377777795307</v>
      </c>
      <c r="C7752" s="304">
        <v>1.102100434696816</v>
      </c>
      <c r="D7752" s="305" t="s">
        <v>184</v>
      </c>
    </row>
    <row r="7753" spans="1:4" ht="14.5" customHeight="1" x14ac:dyDescent="0.35">
      <c r="A7753" s="1"/>
      <c r="B7753" s="306">
        <v>44506.378472239754</v>
      </c>
      <c r="C7753" s="304">
        <v>41.464812768317643</v>
      </c>
      <c r="D7753" s="305" t="s">
        <v>184</v>
      </c>
    </row>
    <row r="7754" spans="1:4" ht="14.5" customHeight="1" x14ac:dyDescent="0.35">
      <c r="A7754" s="1"/>
      <c r="B7754" s="306">
        <v>44506.379166684201</v>
      </c>
      <c r="C7754" s="304">
        <v>43.22627339591854</v>
      </c>
      <c r="D7754" s="305" t="s">
        <v>184</v>
      </c>
    </row>
    <row r="7755" spans="1:4" ht="14.5" customHeight="1" x14ac:dyDescent="0.35">
      <c r="A7755" s="1"/>
      <c r="B7755" s="306">
        <v>44506.379861128647</v>
      </c>
      <c r="C7755" s="304">
        <v>310.61671372132844</v>
      </c>
      <c r="D7755" s="305" t="s">
        <v>184</v>
      </c>
    </row>
    <row r="7756" spans="1:4" ht="14.5" customHeight="1" x14ac:dyDescent="0.35">
      <c r="A7756" s="1"/>
      <c r="B7756" s="306">
        <v>44506.380555573094</v>
      </c>
      <c r="C7756" s="304">
        <v>915.43492517595485</v>
      </c>
      <c r="D7756" s="305" t="s">
        <v>184</v>
      </c>
    </row>
    <row r="7757" spans="1:4" ht="14.5" customHeight="1" x14ac:dyDescent="0.35">
      <c r="A7757" s="1"/>
      <c r="B7757" s="306">
        <v>44506.381250017541</v>
      </c>
      <c r="C7757" s="304">
        <v>925.97339826313157</v>
      </c>
      <c r="D7757" s="305" t="s">
        <v>184</v>
      </c>
    </row>
    <row r="7758" spans="1:4" ht="14.5" customHeight="1" x14ac:dyDescent="0.35">
      <c r="A7758" s="1"/>
      <c r="B7758" s="306">
        <v>44506.381944461988</v>
      </c>
      <c r="C7758" s="304">
        <v>929.0969322953373</v>
      </c>
      <c r="D7758" s="305" t="s">
        <v>184</v>
      </c>
    </row>
    <row r="7759" spans="1:4" ht="14.5" customHeight="1" x14ac:dyDescent="0.35">
      <c r="A7759" s="1"/>
      <c r="B7759" s="306">
        <v>44506.382638906434</v>
      </c>
      <c r="C7759" s="304">
        <v>930.82207930311563</v>
      </c>
      <c r="D7759" s="305" t="s">
        <v>184</v>
      </c>
    </row>
    <row r="7760" spans="1:4" ht="14.5" customHeight="1" x14ac:dyDescent="0.35">
      <c r="A7760" s="1"/>
      <c r="B7760" s="306">
        <v>44506.383333350881</v>
      </c>
      <c r="C7760" s="304">
        <v>874.82988374102865</v>
      </c>
      <c r="D7760" s="305" t="s">
        <v>184</v>
      </c>
    </row>
    <row r="7761" spans="1:4" ht="14.5" customHeight="1" x14ac:dyDescent="0.35">
      <c r="A7761" s="1"/>
      <c r="B7761" s="306">
        <v>44506.384027795328</v>
      </c>
      <c r="C7761" s="304">
        <v>163.10124018327332</v>
      </c>
      <c r="D7761" s="305" t="s">
        <v>172</v>
      </c>
    </row>
    <row r="7762" spans="1:4" ht="14.5" customHeight="1" x14ac:dyDescent="0.35">
      <c r="A7762" s="1"/>
      <c r="B7762" s="306">
        <v>44506.384722239774</v>
      </c>
      <c r="C7762" s="304">
        <v>90.801226059254262</v>
      </c>
      <c r="D7762" s="305" t="s">
        <v>172</v>
      </c>
    </row>
    <row r="7763" spans="1:4" ht="14.5" customHeight="1" x14ac:dyDescent="0.35">
      <c r="A7763" s="1"/>
      <c r="B7763" s="306">
        <v>44506.385416684221</v>
      </c>
      <c r="C7763" s="304">
        <v>77.181708786978078</v>
      </c>
      <c r="D7763" s="305" t="s">
        <v>172</v>
      </c>
    </row>
    <row r="7764" spans="1:4" ht="14.5" customHeight="1" x14ac:dyDescent="0.35">
      <c r="A7764" s="1"/>
      <c r="B7764" s="306">
        <v>44506.386111128668</v>
      </c>
      <c r="C7764" s="304">
        <v>67.891493729292421</v>
      </c>
      <c r="D7764" s="305" t="s">
        <v>172</v>
      </c>
    </row>
    <row r="7765" spans="1:4" ht="14.5" customHeight="1" x14ac:dyDescent="0.35">
      <c r="A7765" s="1"/>
      <c r="B7765" s="306">
        <v>44506.386805573115</v>
      </c>
      <c r="C7765" s="304">
        <v>61.451177606071965</v>
      </c>
      <c r="D7765" s="305" t="s">
        <v>172</v>
      </c>
    </row>
    <row r="7766" spans="1:4" ht="14.5" customHeight="1" x14ac:dyDescent="0.35">
      <c r="A7766" s="1"/>
      <c r="B7766" s="306">
        <v>44506.387500017561</v>
      </c>
      <c r="C7766" s="304">
        <v>58.52771098719677</v>
      </c>
      <c r="D7766" s="305" t="s">
        <v>172</v>
      </c>
    </row>
    <row r="7767" spans="1:4" ht="14.5" customHeight="1" x14ac:dyDescent="0.35">
      <c r="A7767" s="1"/>
      <c r="B7767" s="306">
        <v>44506.388194462008</v>
      </c>
      <c r="C7767" s="304">
        <v>59.080275374056264</v>
      </c>
      <c r="D7767" s="305" t="s">
        <v>172</v>
      </c>
    </row>
    <row r="7768" spans="1:4" ht="14.5" customHeight="1" x14ac:dyDescent="0.35">
      <c r="A7768" s="1"/>
      <c r="B7768" s="306">
        <v>44506.388888906455</v>
      </c>
      <c r="C7768" s="304">
        <v>60.016124033019878</v>
      </c>
      <c r="D7768" s="305" t="s">
        <v>172</v>
      </c>
    </row>
    <row r="7769" spans="1:4" ht="14.5" customHeight="1" x14ac:dyDescent="0.35">
      <c r="A7769" s="1"/>
      <c r="B7769" s="306">
        <v>44506.389583350901</v>
      </c>
      <c r="C7769" s="304">
        <v>59.886106712200366</v>
      </c>
      <c r="D7769" s="305" t="s">
        <v>172</v>
      </c>
    </row>
    <row r="7770" spans="1:4" ht="14.5" customHeight="1" x14ac:dyDescent="0.35">
      <c r="A7770" s="1"/>
      <c r="B7770" s="306">
        <v>44506.390277795348</v>
      </c>
      <c r="C7770" s="304">
        <v>60.338673624979371</v>
      </c>
      <c r="D7770" s="305" t="s">
        <v>172</v>
      </c>
    </row>
    <row r="7771" spans="1:4" ht="14.5" customHeight="1" x14ac:dyDescent="0.35">
      <c r="A7771" s="1"/>
      <c r="B7771" s="306">
        <v>44506.390972239795</v>
      </c>
      <c r="C7771" s="304">
        <v>62.02123575399164</v>
      </c>
      <c r="D7771" s="305" t="s">
        <v>172</v>
      </c>
    </row>
    <row r="7772" spans="1:4" ht="14.5" customHeight="1" x14ac:dyDescent="0.35">
      <c r="A7772" s="1"/>
      <c r="B7772" s="306">
        <v>44506.391666684241</v>
      </c>
      <c r="C7772" s="304">
        <v>64.087001385850215</v>
      </c>
      <c r="D7772" s="305" t="s">
        <v>172</v>
      </c>
    </row>
    <row r="7773" spans="1:4" ht="14.5" customHeight="1" x14ac:dyDescent="0.35">
      <c r="A7773" s="1"/>
      <c r="B7773" s="306">
        <v>44506.392361128688</v>
      </c>
      <c r="C7773" s="304">
        <v>68.115400800046828</v>
      </c>
      <c r="D7773" s="305" t="s">
        <v>172</v>
      </c>
    </row>
    <row r="7774" spans="1:4" ht="14.5" customHeight="1" x14ac:dyDescent="0.35">
      <c r="A7774" s="1"/>
      <c r="B7774" s="306">
        <v>44506.393055573135</v>
      </c>
      <c r="C7774" s="304">
        <v>71.609404794796134</v>
      </c>
      <c r="D7774" s="305" t="s">
        <v>172</v>
      </c>
    </row>
    <row r="7775" spans="1:4" ht="14.5" customHeight="1" x14ac:dyDescent="0.35">
      <c r="A7775" s="1"/>
      <c r="B7775" s="306">
        <v>44506.393750017582</v>
      </c>
      <c r="C7775" s="304">
        <v>73.15611227812866</v>
      </c>
      <c r="D7775" s="305" t="s">
        <v>172</v>
      </c>
    </row>
    <row r="7776" spans="1:4" ht="14.5" customHeight="1" x14ac:dyDescent="0.35">
      <c r="A7776" s="1"/>
      <c r="B7776" s="306">
        <v>44506.394444462028</v>
      </c>
      <c r="C7776" s="304">
        <v>70.447681942520049</v>
      </c>
      <c r="D7776" s="305" t="s">
        <v>172</v>
      </c>
    </row>
    <row r="7777" spans="1:4" ht="14.5" customHeight="1" x14ac:dyDescent="0.35">
      <c r="A7777" s="1"/>
      <c r="B7777" s="306">
        <v>44506.395138906475</v>
      </c>
      <c r="C7777" s="304">
        <v>68.359208403973994</v>
      </c>
      <c r="D7777" s="305" t="s">
        <v>172</v>
      </c>
    </row>
    <row r="7778" spans="1:4" ht="14.5" customHeight="1" x14ac:dyDescent="0.35">
      <c r="A7778" s="1"/>
      <c r="B7778" s="306">
        <v>44506.395833350922</v>
      </c>
      <c r="C7778" s="304">
        <v>71.327301622818538</v>
      </c>
      <c r="D7778" s="305" t="s">
        <v>172</v>
      </c>
    </row>
    <row r="7779" spans="1:4" ht="14.5" customHeight="1" x14ac:dyDescent="0.35">
      <c r="A7779" s="1"/>
      <c r="B7779" s="306">
        <v>44506.396527795368</v>
      </c>
      <c r="C7779" s="304">
        <v>79.113806497367719</v>
      </c>
      <c r="D7779" s="305" t="s">
        <v>172</v>
      </c>
    </row>
    <row r="7780" spans="1:4" ht="14.5" customHeight="1" x14ac:dyDescent="0.35">
      <c r="A7780" s="1"/>
      <c r="B7780" s="306">
        <v>44506.397222239815</v>
      </c>
      <c r="C7780" s="304">
        <v>84.307544255411869</v>
      </c>
      <c r="D7780" s="305" t="s">
        <v>172</v>
      </c>
    </row>
    <row r="7781" spans="1:4" ht="14.5" customHeight="1" x14ac:dyDescent="0.35">
      <c r="A7781" s="1"/>
      <c r="B7781" s="306">
        <v>44506.397916684262</v>
      </c>
      <c r="C7781" s="304">
        <v>89.692424597637725</v>
      </c>
      <c r="D7781" s="305" t="s">
        <v>172</v>
      </c>
    </row>
    <row r="7782" spans="1:4" ht="14.5" customHeight="1" x14ac:dyDescent="0.35">
      <c r="A7782" s="1"/>
      <c r="B7782" s="306">
        <v>44506.398611128709</v>
      </c>
      <c r="C7782" s="304">
        <v>98.072242657979956</v>
      </c>
      <c r="D7782" s="305" t="s">
        <v>172</v>
      </c>
    </row>
    <row r="7783" spans="1:4" ht="14.5" customHeight="1" x14ac:dyDescent="0.35">
      <c r="A7783" s="1"/>
      <c r="B7783" s="306">
        <v>44506.399305573155</v>
      </c>
      <c r="C7783" s="304">
        <v>105.38044359168659</v>
      </c>
      <c r="D7783" s="305" t="s">
        <v>172</v>
      </c>
    </row>
    <row r="7784" spans="1:4" ht="14.5" customHeight="1" x14ac:dyDescent="0.35">
      <c r="A7784" s="1"/>
      <c r="B7784" s="306">
        <v>44506.400000017602</v>
      </c>
      <c r="C7784" s="304">
        <v>112.02028431457778</v>
      </c>
      <c r="D7784" s="305" t="s">
        <v>172</v>
      </c>
    </row>
    <row r="7785" spans="1:4" ht="14.5" customHeight="1" x14ac:dyDescent="0.35">
      <c r="A7785" s="1"/>
      <c r="B7785" s="306">
        <v>44506.400694462049</v>
      </c>
      <c r="C7785" s="304">
        <v>124.48439039139387</v>
      </c>
      <c r="D7785" s="305" t="s">
        <v>172</v>
      </c>
    </row>
    <row r="7786" spans="1:4" ht="14.5" customHeight="1" x14ac:dyDescent="0.35">
      <c r="A7786" s="1"/>
      <c r="B7786" s="306">
        <v>44506.401388906495</v>
      </c>
      <c r="C7786" s="304">
        <v>138.98120836323747</v>
      </c>
      <c r="D7786" s="305" t="s">
        <v>172</v>
      </c>
    </row>
    <row r="7787" spans="1:4" ht="14.5" customHeight="1" x14ac:dyDescent="0.35">
      <c r="A7787" s="1"/>
      <c r="B7787" s="306">
        <v>44506.402083350942</v>
      </c>
      <c r="C7787" s="304">
        <v>146.53153106526781</v>
      </c>
      <c r="D7787" s="305" t="s">
        <v>172</v>
      </c>
    </row>
    <row r="7788" spans="1:4" ht="14.5" customHeight="1" x14ac:dyDescent="0.35">
      <c r="A7788" s="1"/>
      <c r="B7788" s="306">
        <v>44506.402777795389</v>
      </c>
      <c r="C7788" s="304">
        <v>150.94073050214598</v>
      </c>
      <c r="D7788" s="305" t="s">
        <v>172</v>
      </c>
    </row>
    <row r="7789" spans="1:4" ht="14.5" customHeight="1" x14ac:dyDescent="0.35">
      <c r="A7789" s="1"/>
      <c r="B7789" s="306">
        <v>44506.403472239836</v>
      </c>
      <c r="C7789" s="304">
        <v>150.00800162504117</v>
      </c>
      <c r="D7789" s="305" t="s">
        <v>172</v>
      </c>
    </row>
    <row r="7790" spans="1:4" ht="14.5" customHeight="1" x14ac:dyDescent="0.35">
      <c r="A7790" s="1"/>
      <c r="B7790" s="306">
        <v>44506.404166684282</v>
      </c>
      <c r="C7790" s="304">
        <v>137.55603605943421</v>
      </c>
      <c r="D7790" s="305" t="s">
        <v>172</v>
      </c>
    </row>
    <row r="7791" spans="1:4" ht="14.5" customHeight="1" x14ac:dyDescent="0.35">
      <c r="A7791" s="1"/>
      <c r="B7791" s="306">
        <v>44506.404861128729</v>
      </c>
      <c r="C7791" s="304">
        <v>129.87838130739206</v>
      </c>
      <c r="D7791" s="305" t="s">
        <v>172</v>
      </c>
    </row>
    <row r="7792" spans="1:4" ht="14.5" customHeight="1" x14ac:dyDescent="0.35">
      <c r="A7792" s="1"/>
      <c r="B7792" s="306">
        <v>44506.405555573176</v>
      </c>
      <c r="C7792" s="304">
        <v>126.49699394741717</v>
      </c>
      <c r="D7792" s="305" t="s">
        <v>172</v>
      </c>
    </row>
    <row r="7793" spans="1:4" ht="14.5" customHeight="1" x14ac:dyDescent="0.35">
      <c r="A7793" s="1"/>
      <c r="B7793" s="306">
        <v>44506.406250017622</v>
      </c>
      <c r="C7793" s="304">
        <v>114.05236276709475</v>
      </c>
      <c r="D7793" s="305" t="s">
        <v>172</v>
      </c>
    </row>
    <row r="7794" spans="1:4" ht="14.5" customHeight="1" x14ac:dyDescent="0.35">
      <c r="A7794" s="1"/>
      <c r="B7794" s="306">
        <v>44506.406944462069</v>
      </c>
      <c r="C7794" s="304">
        <v>93.858010569323469</v>
      </c>
      <c r="D7794" s="305" t="s">
        <v>172</v>
      </c>
    </row>
    <row r="7795" spans="1:4" ht="14.5" customHeight="1" x14ac:dyDescent="0.35">
      <c r="A7795" s="1"/>
      <c r="B7795" s="306">
        <v>44506.407638906516</v>
      </c>
      <c r="C7795" s="304">
        <v>80.475340631026</v>
      </c>
      <c r="D7795" s="305" t="s">
        <v>172</v>
      </c>
    </row>
    <row r="7796" spans="1:4" ht="14.5" customHeight="1" x14ac:dyDescent="0.35">
      <c r="A7796" s="1"/>
      <c r="B7796" s="306">
        <v>44506.408333350962</v>
      </c>
      <c r="C7796" s="304">
        <v>82.065814979498583</v>
      </c>
      <c r="D7796" s="305" t="s">
        <v>172</v>
      </c>
    </row>
    <row r="7797" spans="1:4" ht="14.5" customHeight="1" x14ac:dyDescent="0.35">
      <c r="A7797" s="1"/>
      <c r="B7797" s="306">
        <v>44506.409027795409</v>
      </c>
      <c r="C7797" s="304">
        <v>92.260211980606741</v>
      </c>
      <c r="D7797" s="305" t="s">
        <v>172</v>
      </c>
    </row>
    <row r="7798" spans="1:4" ht="14.5" customHeight="1" x14ac:dyDescent="0.35">
      <c r="A7798" s="1"/>
      <c r="B7798" s="306">
        <v>44506.409722239856</v>
      </c>
      <c r="C7798" s="304">
        <v>100.67104884657698</v>
      </c>
      <c r="D7798" s="305" t="s">
        <v>172</v>
      </c>
    </row>
    <row r="7799" spans="1:4" ht="14.5" customHeight="1" x14ac:dyDescent="0.35">
      <c r="A7799" s="1"/>
      <c r="B7799" s="306">
        <v>44506.410416684303</v>
      </c>
      <c r="C7799" s="304">
        <v>109.5723568903127</v>
      </c>
      <c r="D7799" s="305" t="s">
        <v>172</v>
      </c>
    </row>
    <row r="7800" spans="1:4" ht="14.5" customHeight="1" x14ac:dyDescent="0.35">
      <c r="A7800" s="1"/>
      <c r="B7800" s="306">
        <v>44506.411111128749</v>
      </c>
      <c r="C7800" s="304">
        <v>115.58158300432066</v>
      </c>
      <c r="D7800" s="305" t="s">
        <v>172</v>
      </c>
    </row>
    <row r="7801" spans="1:4" ht="14.5" customHeight="1" x14ac:dyDescent="0.35">
      <c r="A7801" s="1"/>
      <c r="B7801" s="306">
        <v>44506.411805573196</v>
      </c>
      <c r="C7801" s="304">
        <v>121.13615885898471</v>
      </c>
      <c r="D7801" s="305" t="s">
        <v>172</v>
      </c>
    </row>
    <row r="7802" spans="1:4" ht="14.5" customHeight="1" x14ac:dyDescent="0.35">
      <c r="A7802" s="1"/>
      <c r="B7802" s="306">
        <v>44506.412500017643</v>
      </c>
      <c r="C7802" s="304">
        <v>122.96716840528146</v>
      </c>
      <c r="D7802" s="305" t="s">
        <v>172</v>
      </c>
    </row>
    <row r="7803" spans="1:4" ht="14.5" customHeight="1" x14ac:dyDescent="0.35">
      <c r="A7803" s="1"/>
      <c r="B7803" s="306">
        <v>44506.413194462089</v>
      </c>
      <c r="C7803" s="304">
        <v>118.15069733909331</v>
      </c>
      <c r="D7803" s="305" t="s">
        <v>172</v>
      </c>
    </row>
    <row r="7804" spans="1:4" ht="14.5" customHeight="1" x14ac:dyDescent="0.35">
      <c r="A7804" s="1"/>
      <c r="B7804" s="306">
        <v>44506.413888906536</v>
      </c>
      <c r="C7804" s="304">
        <v>119.2896009710404</v>
      </c>
      <c r="D7804" s="305" t="s">
        <v>172</v>
      </c>
    </row>
    <row r="7805" spans="1:4" ht="14.5" customHeight="1" x14ac:dyDescent="0.35">
      <c r="A7805" s="1"/>
      <c r="B7805" s="306">
        <v>44506.414583350983</v>
      </c>
      <c r="C7805" s="304">
        <v>128.3965414224503</v>
      </c>
      <c r="D7805" s="305" t="s">
        <v>172</v>
      </c>
    </row>
    <row r="7806" spans="1:4" ht="14.5" customHeight="1" x14ac:dyDescent="0.35">
      <c r="A7806" s="1"/>
      <c r="B7806" s="306">
        <v>44506.41527779543</v>
      </c>
      <c r="C7806" s="304">
        <v>134.9813196632623</v>
      </c>
      <c r="D7806" s="305" t="s">
        <v>172</v>
      </c>
    </row>
    <row r="7807" spans="1:4" ht="14.5" customHeight="1" x14ac:dyDescent="0.35">
      <c r="A7807" s="1"/>
      <c r="B7807" s="306">
        <v>44506.415972239876</v>
      </c>
      <c r="C7807" s="304">
        <v>140.20451092309474</v>
      </c>
      <c r="D7807" s="305" t="s">
        <v>172</v>
      </c>
    </row>
    <row r="7808" spans="1:4" ht="14.5" customHeight="1" x14ac:dyDescent="0.35">
      <c r="A7808" s="1"/>
      <c r="B7808" s="306">
        <v>44506.416666684323</v>
      </c>
      <c r="C7808" s="304">
        <v>145.20704769307437</v>
      </c>
      <c r="D7808" s="305" t="s">
        <v>172</v>
      </c>
    </row>
    <row r="7809" spans="1:4" ht="14.5" customHeight="1" x14ac:dyDescent="0.35">
      <c r="A7809" s="1"/>
      <c r="B7809" s="306">
        <v>44506.41736112877</v>
      </c>
      <c r="C7809" s="304">
        <v>155.97112274784982</v>
      </c>
      <c r="D7809" s="305" t="s">
        <v>172</v>
      </c>
    </row>
    <row r="7810" spans="1:4" ht="14.5" customHeight="1" x14ac:dyDescent="0.35">
      <c r="A7810" s="1"/>
      <c r="B7810" s="306">
        <v>44506.418055573216</v>
      </c>
      <c r="C7810" s="304">
        <v>169.0775344378664</v>
      </c>
      <c r="D7810" s="305" t="s">
        <v>172</v>
      </c>
    </row>
    <row r="7811" spans="1:4" ht="14.5" customHeight="1" x14ac:dyDescent="0.35">
      <c r="A7811" s="1"/>
      <c r="B7811" s="306">
        <v>44506.418750017663</v>
      </c>
      <c r="C7811" s="304">
        <v>184.43667706737762</v>
      </c>
      <c r="D7811" s="305" t="s">
        <v>172</v>
      </c>
    </row>
    <row r="7812" spans="1:4" ht="14.5" customHeight="1" x14ac:dyDescent="0.35">
      <c r="A7812" s="1"/>
      <c r="B7812" s="306">
        <v>44506.41944446211</v>
      </c>
      <c r="C7812" s="304">
        <v>182.19796551845891</v>
      </c>
      <c r="D7812" s="305" t="s">
        <v>172</v>
      </c>
    </row>
    <row r="7813" spans="1:4" ht="14.5" customHeight="1" x14ac:dyDescent="0.35">
      <c r="A7813" s="1"/>
      <c r="B7813" s="306">
        <v>44506.420138906557</v>
      </c>
      <c r="C7813" s="304">
        <v>151.86206064781874</v>
      </c>
      <c r="D7813" s="305" t="s">
        <v>172</v>
      </c>
    </row>
    <row r="7814" spans="1:4" ht="14.5" customHeight="1" x14ac:dyDescent="0.35">
      <c r="A7814" s="1"/>
      <c r="B7814" s="306">
        <v>44506.420833351003</v>
      </c>
      <c r="C7814" s="304">
        <v>120.19540267946238</v>
      </c>
      <c r="D7814" s="305" t="s">
        <v>172</v>
      </c>
    </row>
    <row r="7815" spans="1:4" ht="14.5" customHeight="1" x14ac:dyDescent="0.35">
      <c r="A7815" s="1"/>
      <c r="B7815" s="306">
        <v>44506.42152779545</v>
      </c>
      <c r="C7815" s="304">
        <v>97.976486303302224</v>
      </c>
      <c r="D7815" s="305" t="s">
        <v>172</v>
      </c>
    </row>
    <row r="7816" spans="1:4" ht="14.5" customHeight="1" x14ac:dyDescent="0.35">
      <c r="A7816" s="1"/>
      <c r="B7816" s="306">
        <v>44506.422222239897</v>
      </c>
      <c r="C7816" s="304">
        <v>91.828473531582858</v>
      </c>
      <c r="D7816" s="305" t="s">
        <v>172</v>
      </c>
    </row>
    <row r="7817" spans="1:4" ht="14.5" customHeight="1" x14ac:dyDescent="0.35">
      <c r="A7817" s="1"/>
      <c r="B7817" s="306">
        <v>44506.422916684343</v>
      </c>
      <c r="C7817" s="304">
        <v>100.16615487196444</v>
      </c>
      <c r="D7817" s="305" t="s">
        <v>172</v>
      </c>
    </row>
    <row r="7818" spans="1:4" ht="14.5" customHeight="1" x14ac:dyDescent="0.35">
      <c r="A7818" s="1"/>
      <c r="B7818" s="306">
        <v>44506.42361112879</v>
      </c>
      <c r="C7818" s="304">
        <v>107.14104555118828</v>
      </c>
      <c r="D7818" s="305" t="s">
        <v>172</v>
      </c>
    </row>
    <row r="7819" spans="1:4" ht="14.5" customHeight="1" x14ac:dyDescent="0.35">
      <c r="A7819" s="1"/>
      <c r="B7819" s="306">
        <v>44506.424305573237</v>
      </c>
      <c r="C7819" s="304">
        <v>110.41372581472</v>
      </c>
      <c r="D7819" s="305" t="s">
        <v>172</v>
      </c>
    </row>
    <row r="7820" spans="1:4" ht="14.5" customHeight="1" x14ac:dyDescent="0.35">
      <c r="A7820" s="1"/>
      <c r="B7820" s="306">
        <v>44506.425000017683</v>
      </c>
      <c r="C7820" s="304">
        <v>113.2628239881092</v>
      </c>
      <c r="D7820" s="305" t="s">
        <v>172</v>
      </c>
    </row>
    <row r="7821" spans="1:4" ht="14.5" customHeight="1" x14ac:dyDescent="0.35">
      <c r="A7821" s="1"/>
      <c r="B7821" s="306">
        <v>44506.42569446213</v>
      </c>
      <c r="C7821" s="304">
        <v>115.64948535633933</v>
      </c>
      <c r="D7821" s="305" t="s">
        <v>172</v>
      </c>
    </row>
    <row r="7822" spans="1:4" ht="14.5" customHeight="1" x14ac:dyDescent="0.35">
      <c r="A7822" s="1"/>
      <c r="B7822" s="306">
        <v>44506.426388906577</v>
      </c>
      <c r="C7822" s="304">
        <v>114.27847717241578</v>
      </c>
      <c r="D7822" s="305" t="s">
        <v>172</v>
      </c>
    </row>
    <row r="7823" spans="1:4" ht="14.5" customHeight="1" x14ac:dyDescent="0.35">
      <c r="A7823" s="1"/>
      <c r="B7823" s="306">
        <v>44506.427083351024</v>
      </c>
      <c r="C7823" s="304">
        <v>112.59986473737324</v>
      </c>
      <c r="D7823" s="305" t="s">
        <v>172</v>
      </c>
    </row>
    <row r="7824" spans="1:4" ht="14.5" customHeight="1" x14ac:dyDescent="0.35">
      <c r="A7824" s="1"/>
      <c r="B7824" s="306">
        <v>44506.42777779547</v>
      </c>
      <c r="C7824" s="304">
        <v>113.29365010826926</v>
      </c>
      <c r="D7824" s="305" t="s">
        <v>172</v>
      </c>
    </row>
    <row r="7825" spans="1:4" ht="14.5" customHeight="1" x14ac:dyDescent="0.35">
      <c r="A7825" s="1"/>
      <c r="B7825" s="306">
        <v>44506.428472239917</v>
      </c>
      <c r="C7825" s="304">
        <v>109.07448046659896</v>
      </c>
      <c r="D7825" s="305" t="s">
        <v>172</v>
      </c>
    </row>
    <row r="7826" spans="1:4" ht="14.5" customHeight="1" x14ac:dyDescent="0.35">
      <c r="A7826" s="1"/>
      <c r="B7826" s="306">
        <v>44506.429166684364</v>
      </c>
      <c r="C7826" s="304">
        <v>106.33240833125116</v>
      </c>
      <c r="D7826" s="305" t="s">
        <v>172</v>
      </c>
    </row>
    <row r="7827" spans="1:4" ht="14.5" customHeight="1" x14ac:dyDescent="0.35">
      <c r="A7827" s="1"/>
      <c r="B7827" s="306">
        <v>44506.42986112881</v>
      </c>
      <c r="C7827" s="304">
        <v>101.49452565940253</v>
      </c>
      <c r="D7827" s="305" t="s">
        <v>172</v>
      </c>
    </row>
    <row r="7828" spans="1:4" ht="14.5" customHeight="1" x14ac:dyDescent="0.35">
      <c r="A7828" s="1"/>
      <c r="B7828" s="306">
        <v>44506.430555573257</v>
      </c>
      <c r="C7828" s="304">
        <v>95.456179356714713</v>
      </c>
      <c r="D7828" s="305" t="s">
        <v>172</v>
      </c>
    </row>
    <row r="7829" spans="1:4" ht="14.5" customHeight="1" x14ac:dyDescent="0.35">
      <c r="A7829" s="1"/>
      <c r="B7829" s="306">
        <v>44506.431250017704</v>
      </c>
      <c r="C7829" s="304">
        <v>95.048183008659791</v>
      </c>
      <c r="D7829" s="305" t="s">
        <v>172</v>
      </c>
    </row>
    <row r="7830" spans="1:4" ht="14.5" customHeight="1" x14ac:dyDescent="0.35">
      <c r="A7830" s="1"/>
      <c r="B7830" s="306">
        <v>44506.431944462151</v>
      </c>
      <c r="C7830" s="304">
        <v>95.733024609036505</v>
      </c>
      <c r="D7830" s="305" t="s">
        <v>172</v>
      </c>
    </row>
    <row r="7831" spans="1:4" ht="14.5" customHeight="1" x14ac:dyDescent="0.35">
      <c r="A7831" s="1"/>
      <c r="B7831" s="306">
        <v>44506.432638906597</v>
      </c>
      <c r="C7831" s="304">
        <v>94.034927689480057</v>
      </c>
      <c r="D7831" s="305" t="s">
        <v>172</v>
      </c>
    </row>
    <row r="7832" spans="1:4" ht="14.5" customHeight="1" x14ac:dyDescent="0.35">
      <c r="A7832" s="1"/>
      <c r="B7832" s="306">
        <v>44506.433333351044</v>
      </c>
      <c r="C7832" s="304">
        <v>95.265152410212124</v>
      </c>
      <c r="D7832" s="305" t="s">
        <v>172</v>
      </c>
    </row>
    <row r="7833" spans="1:4" ht="14.5" customHeight="1" x14ac:dyDescent="0.35">
      <c r="A7833" s="1"/>
      <c r="B7833" s="306">
        <v>44506.434027795491</v>
      </c>
      <c r="C7833" s="304">
        <v>95.380075338641959</v>
      </c>
      <c r="D7833" s="305" t="s">
        <v>172</v>
      </c>
    </row>
    <row r="7834" spans="1:4" ht="14.5" customHeight="1" x14ac:dyDescent="0.35">
      <c r="A7834" s="1"/>
      <c r="B7834" s="306">
        <v>44506.434722239937</v>
      </c>
      <c r="C7834" s="304">
        <v>97.120770104016017</v>
      </c>
      <c r="D7834" s="305" t="s">
        <v>172</v>
      </c>
    </row>
    <row r="7835" spans="1:4" ht="14.5" customHeight="1" x14ac:dyDescent="0.35">
      <c r="A7835" s="1"/>
      <c r="B7835" s="306">
        <v>44506.435416684384</v>
      </c>
      <c r="C7835" s="304">
        <v>101.47348808193735</v>
      </c>
      <c r="D7835" s="305" t="s">
        <v>172</v>
      </c>
    </row>
    <row r="7836" spans="1:4" ht="14.5" customHeight="1" x14ac:dyDescent="0.35">
      <c r="A7836" s="1"/>
      <c r="B7836" s="306">
        <v>44506.436111128831</v>
      </c>
      <c r="C7836" s="304">
        <v>104.62473743596153</v>
      </c>
      <c r="D7836" s="305" t="s">
        <v>172</v>
      </c>
    </row>
    <row r="7837" spans="1:4" ht="14.5" customHeight="1" x14ac:dyDescent="0.35">
      <c r="A7837" s="1"/>
      <c r="B7837" s="306">
        <v>44506.436805573278</v>
      </c>
      <c r="C7837" s="304">
        <v>107.05092769699986</v>
      </c>
      <c r="D7837" s="305" t="s">
        <v>172</v>
      </c>
    </row>
    <row r="7838" spans="1:4" ht="14.5" customHeight="1" x14ac:dyDescent="0.35">
      <c r="A7838" s="1"/>
      <c r="B7838" s="306">
        <v>44506.437500017724</v>
      </c>
      <c r="C7838" s="304">
        <v>108.78729328404491</v>
      </c>
      <c r="D7838" s="305" t="s">
        <v>172</v>
      </c>
    </row>
    <row r="7839" spans="1:4" ht="14.5" customHeight="1" x14ac:dyDescent="0.35">
      <c r="A7839" s="1"/>
      <c r="B7839" s="306">
        <v>44506.438194462171</v>
      </c>
      <c r="C7839" s="304">
        <v>107.40238993440872</v>
      </c>
      <c r="D7839" s="305" t="s">
        <v>172</v>
      </c>
    </row>
    <row r="7840" spans="1:4" ht="14.5" customHeight="1" x14ac:dyDescent="0.35">
      <c r="A7840" s="1"/>
      <c r="B7840" s="306">
        <v>44506.438888906618</v>
      </c>
      <c r="C7840" s="304">
        <v>105.31665083092327</v>
      </c>
      <c r="D7840" s="305" t="s">
        <v>172</v>
      </c>
    </row>
    <row r="7841" spans="1:4" ht="14.5" customHeight="1" x14ac:dyDescent="0.35">
      <c r="A7841" s="1"/>
      <c r="B7841" s="306">
        <v>44506.439583351064</v>
      </c>
      <c r="C7841" s="304">
        <v>101.03003492640177</v>
      </c>
      <c r="D7841" s="305" t="s">
        <v>172</v>
      </c>
    </row>
    <row r="7842" spans="1:4" ht="14.5" customHeight="1" x14ac:dyDescent="0.35">
      <c r="A7842" s="1"/>
      <c r="B7842" s="306">
        <v>44506.440277795511</v>
      </c>
      <c r="C7842" s="304">
        <v>92.61908305693845</v>
      </c>
      <c r="D7842" s="305" t="s">
        <v>172</v>
      </c>
    </row>
    <row r="7843" spans="1:4" ht="14.5" customHeight="1" x14ac:dyDescent="0.35">
      <c r="A7843" s="1"/>
      <c r="B7843" s="306">
        <v>44506.440972239958</v>
      </c>
      <c r="C7843" s="304">
        <v>87.705324328081531</v>
      </c>
      <c r="D7843" s="305" t="s">
        <v>172</v>
      </c>
    </row>
    <row r="7844" spans="1:4" ht="14.5" customHeight="1" x14ac:dyDescent="0.35">
      <c r="A7844" s="1"/>
      <c r="B7844" s="306">
        <v>44506.441666684404</v>
      </c>
      <c r="C7844" s="304">
        <v>88.796420686635727</v>
      </c>
      <c r="D7844" s="305" t="s">
        <v>172</v>
      </c>
    </row>
    <row r="7845" spans="1:4" ht="14.5" customHeight="1" x14ac:dyDescent="0.35">
      <c r="A7845" s="1"/>
      <c r="B7845" s="306">
        <v>44506.442361128851</v>
      </c>
      <c r="C7845" s="304">
        <v>88.864132882113338</v>
      </c>
      <c r="D7845" s="305" t="s">
        <v>172</v>
      </c>
    </row>
    <row r="7846" spans="1:4" ht="14.5" customHeight="1" x14ac:dyDescent="0.35">
      <c r="A7846" s="1"/>
      <c r="B7846" s="306">
        <v>44506.443055573298</v>
      </c>
      <c r="C7846" s="304">
        <v>89.723292227799533</v>
      </c>
      <c r="D7846" s="305" t="s">
        <v>172</v>
      </c>
    </row>
    <row r="7847" spans="1:4" ht="14.5" customHeight="1" x14ac:dyDescent="0.35">
      <c r="A7847" s="1"/>
      <c r="B7847" s="306">
        <v>44506.443750017745</v>
      </c>
      <c r="C7847" s="304">
        <v>93.076279108821964</v>
      </c>
      <c r="D7847" s="305" t="s">
        <v>172</v>
      </c>
    </row>
    <row r="7848" spans="1:4" ht="14.5" customHeight="1" x14ac:dyDescent="0.35">
      <c r="A7848" s="1"/>
      <c r="B7848" s="306">
        <v>44506.444444462191</v>
      </c>
      <c r="C7848" s="304">
        <v>96.859100282328043</v>
      </c>
      <c r="D7848" s="305" t="s">
        <v>172</v>
      </c>
    </row>
    <row r="7849" spans="1:4" ht="14.5" customHeight="1" x14ac:dyDescent="0.35">
      <c r="A7849" s="1"/>
      <c r="B7849" s="306">
        <v>44506.445138906638</v>
      </c>
      <c r="C7849" s="304">
        <v>101.65994914380524</v>
      </c>
      <c r="D7849" s="305" t="s">
        <v>172</v>
      </c>
    </row>
    <row r="7850" spans="1:4" ht="14.5" customHeight="1" x14ac:dyDescent="0.35">
      <c r="A7850" s="1"/>
      <c r="B7850" s="306">
        <v>44506.445833351085</v>
      </c>
      <c r="C7850" s="304">
        <v>109.85516936238855</v>
      </c>
      <c r="D7850" s="305" t="s">
        <v>172</v>
      </c>
    </row>
    <row r="7851" spans="1:4" ht="14.5" customHeight="1" x14ac:dyDescent="0.35">
      <c r="A7851" s="1"/>
      <c r="B7851" s="306">
        <v>44506.446527795531</v>
      </c>
      <c r="C7851" s="304">
        <v>118.46777780871876</v>
      </c>
      <c r="D7851" s="305" t="s">
        <v>172</v>
      </c>
    </row>
    <row r="7852" spans="1:4" ht="14.5" customHeight="1" x14ac:dyDescent="0.35">
      <c r="A7852" s="1"/>
      <c r="B7852" s="306">
        <v>44506.447222239978</v>
      </c>
      <c r="C7852" s="304">
        <v>122.39580317022046</v>
      </c>
      <c r="D7852" s="305" t="s">
        <v>172</v>
      </c>
    </row>
    <row r="7853" spans="1:4" ht="14.5" customHeight="1" x14ac:dyDescent="0.35">
      <c r="A7853" s="1"/>
      <c r="B7853" s="306">
        <v>44506.447916684425</v>
      </c>
      <c r="C7853" s="304">
        <v>125.75820591338949</v>
      </c>
      <c r="D7853" s="305" t="s">
        <v>172</v>
      </c>
    </row>
    <row r="7854" spans="1:4" ht="14.5" customHeight="1" x14ac:dyDescent="0.35">
      <c r="A7854" s="1"/>
      <c r="B7854" s="306">
        <v>44506.448611128872</v>
      </c>
      <c r="C7854" s="304">
        <v>126.44378867830383</v>
      </c>
      <c r="D7854" s="305" t="s">
        <v>172</v>
      </c>
    </row>
    <row r="7855" spans="1:4" ht="14.5" customHeight="1" x14ac:dyDescent="0.35">
      <c r="A7855" s="1"/>
      <c r="B7855" s="306">
        <v>44506.449305573318</v>
      </c>
      <c r="C7855" s="304">
        <v>127.94860164485871</v>
      </c>
      <c r="D7855" s="305" t="s">
        <v>172</v>
      </c>
    </row>
    <row r="7856" spans="1:4" ht="14.5" customHeight="1" x14ac:dyDescent="0.35">
      <c r="A7856" s="1"/>
      <c r="B7856" s="306">
        <v>44506.450000017765</v>
      </c>
      <c r="C7856" s="304">
        <v>131.19633506252819</v>
      </c>
      <c r="D7856" s="305" t="s">
        <v>172</v>
      </c>
    </row>
    <row r="7857" spans="1:4" ht="14.5" customHeight="1" x14ac:dyDescent="0.35">
      <c r="A7857" s="1"/>
      <c r="B7857" s="306">
        <v>44506.450694462212</v>
      </c>
      <c r="C7857" s="304">
        <v>133.53395535861299</v>
      </c>
      <c r="D7857" s="305" t="s">
        <v>172</v>
      </c>
    </row>
    <row r="7858" spans="1:4" ht="14.5" customHeight="1" x14ac:dyDescent="0.35">
      <c r="A7858" s="1"/>
      <c r="B7858" s="306">
        <v>44506.451388906658</v>
      </c>
      <c r="C7858" s="304">
        <v>137.97106424425729</v>
      </c>
      <c r="D7858" s="305" t="s">
        <v>172</v>
      </c>
    </row>
    <row r="7859" spans="1:4" ht="14.5" customHeight="1" x14ac:dyDescent="0.35">
      <c r="A7859" s="1"/>
      <c r="B7859" s="306">
        <v>44506.452083351105</v>
      </c>
      <c r="C7859" s="304">
        <v>141.44486980196476</v>
      </c>
      <c r="D7859" s="305" t="s">
        <v>172</v>
      </c>
    </row>
    <row r="7860" spans="1:4" ht="14.5" customHeight="1" x14ac:dyDescent="0.35">
      <c r="A7860" s="1"/>
      <c r="B7860" s="306">
        <v>44506.452777795552</v>
      </c>
      <c r="C7860" s="304">
        <v>144.64896221874514</v>
      </c>
      <c r="D7860" s="305" t="s">
        <v>172</v>
      </c>
    </row>
    <row r="7861" spans="1:4" ht="14.5" customHeight="1" x14ac:dyDescent="0.35">
      <c r="A7861" s="1"/>
      <c r="B7861" s="306">
        <v>44506.453472239999</v>
      </c>
      <c r="C7861" s="304">
        <v>146.7898627686198</v>
      </c>
      <c r="D7861" s="305" t="s">
        <v>172</v>
      </c>
    </row>
    <row r="7862" spans="1:4" ht="14.5" customHeight="1" x14ac:dyDescent="0.35">
      <c r="A7862" s="1"/>
      <c r="B7862" s="306">
        <v>44506.454166684445</v>
      </c>
      <c r="C7862" s="304">
        <v>150.35414824906815</v>
      </c>
      <c r="D7862" s="305" t="s">
        <v>172</v>
      </c>
    </row>
    <row r="7863" spans="1:4" ht="14.5" customHeight="1" x14ac:dyDescent="0.35">
      <c r="A7863" s="1"/>
      <c r="B7863" s="306">
        <v>44506.454861128892</v>
      </c>
      <c r="C7863" s="304">
        <v>154.46046875368725</v>
      </c>
      <c r="D7863" s="305" t="s">
        <v>172</v>
      </c>
    </row>
    <row r="7864" spans="1:4" ht="14.5" customHeight="1" x14ac:dyDescent="0.35">
      <c r="A7864" s="1"/>
      <c r="B7864" s="306">
        <v>44506.455555573339</v>
      </c>
      <c r="C7864" s="304">
        <v>155.79887314448521</v>
      </c>
      <c r="D7864" s="305" t="s">
        <v>172</v>
      </c>
    </row>
    <row r="7865" spans="1:4" ht="14.5" customHeight="1" x14ac:dyDescent="0.35">
      <c r="A7865" s="1"/>
      <c r="B7865" s="306">
        <v>44506.456250017785</v>
      </c>
      <c r="C7865" s="304">
        <v>148.47702224960085</v>
      </c>
      <c r="D7865" s="305" t="s">
        <v>172</v>
      </c>
    </row>
    <row r="7866" spans="1:4" ht="14.5" customHeight="1" x14ac:dyDescent="0.35">
      <c r="A7866" s="1"/>
      <c r="B7866" s="306">
        <v>44506.456944462232</v>
      </c>
      <c r="C7866" s="304">
        <v>139.94837972441067</v>
      </c>
      <c r="D7866" s="305" t="s">
        <v>172</v>
      </c>
    </row>
    <row r="7867" spans="1:4" ht="14.5" customHeight="1" x14ac:dyDescent="0.35">
      <c r="A7867" s="1"/>
      <c r="B7867" s="306">
        <v>44506.457638906679</v>
      </c>
      <c r="C7867" s="304">
        <v>128.75591994194548</v>
      </c>
      <c r="D7867" s="305" t="s">
        <v>172</v>
      </c>
    </row>
    <row r="7868" spans="1:4" ht="14.5" customHeight="1" x14ac:dyDescent="0.35">
      <c r="A7868" s="1"/>
      <c r="B7868" s="306">
        <v>44506.458333351125</v>
      </c>
      <c r="C7868" s="304">
        <v>122.11231262219759</v>
      </c>
      <c r="D7868" s="305" t="s">
        <v>172</v>
      </c>
    </row>
    <row r="7869" spans="1:4" ht="14.5" customHeight="1" x14ac:dyDescent="0.35">
      <c r="A7869" s="1"/>
      <c r="B7869" s="306">
        <v>44506.459027795572</v>
      </c>
      <c r="C7869" s="304">
        <v>122.53816298066327</v>
      </c>
      <c r="D7869" s="305" t="s">
        <v>172</v>
      </c>
    </row>
    <row r="7870" spans="1:4" ht="14.5" customHeight="1" x14ac:dyDescent="0.35">
      <c r="A7870" s="1"/>
      <c r="B7870" s="306">
        <v>44506.459722240019</v>
      </c>
      <c r="C7870" s="304">
        <v>122.90014364325324</v>
      </c>
      <c r="D7870" s="305" t="s">
        <v>172</v>
      </c>
    </row>
    <row r="7871" spans="1:4" ht="14.5" customHeight="1" x14ac:dyDescent="0.35">
      <c r="A7871" s="1"/>
      <c r="B7871" s="306">
        <v>44506.460416684466</v>
      </c>
      <c r="C7871" s="304">
        <v>125.30805888096802</v>
      </c>
      <c r="D7871" s="305" t="s">
        <v>172</v>
      </c>
    </row>
    <row r="7872" spans="1:4" ht="14.5" customHeight="1" x14ac:dyDescent="0.35">
      <c r="A7872" s="1"/>
      <c r="B7872" s="306">
        <v>44506.461111128912</v>
      </c>
      <c r="C7872" s="304">
        <v>124.086565009815</v>
      </c>
      <c r="D7872" s="305" t="s">
        <v>172</v>
      </c>
    </row>
    <row r="7873" spans="1:4" ht="14.5" customHeight="1" x14ac:dyDescent="0.35">
      <c r="A7873" s="1"/>
      <c r="B7873" s="306">
        <v>44506.461805573359</v>
      </c>
      <c r="C7873" s="304">
        <v>116.86442569772287</v>
      </c>
      <c r="D7873" s="305" t="s">
        <v>172</v>
      </c>
    </row>
    <row r="7874" spans="1:4" ht="14.5" customHeight="1" x14ac:dyDescent="0.35">
      <c r="A7874" s="1"/>
      <c r="B7874" s="306">
        <v>44506.462500017806</v>
      </c>
      <c r="C7874" s="304">
        <v>112.41597067042409</v>
      </c>
      <c r="D7874" s="305" t="s">
        <v>172</v>
      </c>
    </row>
    <row r="7875" spans="1:4" ht="14.5" customHeight="1" x14ac:dyDescent="0.35">
      <c r="A7875" s="1"/>
      <c r="B7875" s="306">
        <v>44506.463194462252</v>
      </c>
      <c r="C7875" s="304">
        <v>115.46747739167768</v>
      </c>
      <c r="D7875" s="305" t="s">
        <v>172</v>
      </c>
    </row>
    <row r="7876" spans="1:4" ht="14.5" customHeight="1" x14ac:dyDescent="0.35">
      <c r="A7876" s="1"/>
      <c r="B7876" s="306">
        <v>44506.463888906699</v>
      </c>
      <c r="C7876" s="304">
        <v>113.77195140474554</v>
      </c>
      <c r="D7876" s="305" t="s">
        <v>172</v>
      </c>
    </row>
    <row r="7877" spans="1:4" ht="14.5" customHeight="1" x14ac:dyDescent="0.35">
      <c r="A7877" s="1"/>
      <c r="B7877" s="306">
        <v>44506.464583351146</v>
      </c>
      <c r="C7877" s="304">
        <v>107.5459845162346</v>
      </c>
      <c r="D7877" s="305" t="s">
        <v>172</v>
      </c>
    </row>
    <row r="7878" spans="1:4" ht="14.5" customHeight="1" x14ac:dyDescent="0.35">
      <c r="A7878" s="1"/>
      <c r="B7878" s="306">
        <v>44506.465277795593</v>
      </c>
      <c r="C7878" s="304">
        <v>99.126322439047115</v>
      </c>
      <c r="D7878" s="305" t="s">
        <v>172</v>
      </c>
    </row>
    <row r="7879" spans="1:4" ht="14.5" customHeight="1" x14ac:dyDescent="0.35">
      <c r="A7879" s="1"/>
      <c r="B7879" s="306">
        <v>44506.465972240039</v>
      </c>
      <c r="C7879" s="304">
        <v>91.325453177038199</v>
      </c>
      <c r="D7879" s="305" t="s">
        <v>172</v>
      </c>
    </row>
    <row r="7880" spans="1:4" ht="14.5" customHeight="1" x14ac:dyDescent="0.35">
      <c r="A7880" s="1"/>
      <c r="B7880" s="306">
        <v>44506.466666684486</v>
      </c>
      <c r="C7880" s="304">
        <v>80.354456229005393</v>
      </c>
      <c r="D7880" s="305" t="s">
        <v>172</v>
      </c>
    </row>
    <row r="7881" spans="1:4" ht="14.5" customHeight="1" x14ac:dyDescent="0.35">
      <c r="A7881" s="1"/>
      <c r="B7881" s="306">
        <v>44506.467361128933</v>
      </c>
      <c r="C7881" s="304">
        <v>73.48873122974571</v>
      </c>
      <c r="D7881" s="305" t="s">
        <v>172</v>
      </c>
    </row>
    <row r="7882" spans="1:4" ht="14.5" customHeight="1" x14ac:dyDescent="0.35">
      <c r="A7882" s="1"/>
      <c r="B7882" s="306">
        <v>44506.468055573379</v>
      </c>
      <c r="C7882" s="304">
        <v>69.08214140426135</v>
      </c>
      <c r="D7882" s="305" t="s">
        <v>172</v>
      </c>
    </row>
    <row r="7883" spans="1:4" ht="14.5" customHeight="1" x14ac:dyDescent="0.35">
      <c r="A7883" s="1"/>
      <c r="B7883" s="306">
        <v>44506.468750017826</v>
      </c>
      <c r="C7883" s="304">
        <v>65.385332028604651</v>
      </c>
      <c r="D7883" s="305" t="s">
        <v>172</v>
      </c>
    </row>
    <row r="7884" spans="1:4" ht="14.5" customHeight="1" x14ac:dyDescent="0.35">
      <c r="A7884" s="1"/>
      <c r="B7884" s="306">
        <v>44506.469444462273</v>
      </c>
      <c r="C7884" s="304">
        <v>62.451932160134312</v>
      </c>
      <c r="D7884" s="305" t="s">
        <v>172</v>
      </c>
    </row>
    <row r="7885" spans="1:4" ht="14.5" customHeight="1" x14ac:dyDescent="0.35">
      <c r="A7885" s="1"/>
      <c r="B7885" s="306">
        <v>44506.47013890672</v>
      </c>
      <c r="C7885" s="304">
        <v>59.574360077285867</v>
      </c>
      <c r="D7885" s="305" t="s">
        <v>172</v>
      </c>
    </row>
    <row r="7886" spans="1:4" ht="14.5" customHeight="1" x14ac:dyDescent="0.35">
      <c r="A7886" s="1"/>
      <c r="B7886" s="306">
        <v>44506.470833351166</v>
      </c>
      <c r="C7886" s="304">
        <v>57.904027191513642</v>
      </c>
      <c r="D7886" s="305" t="s">
        <v>172</v>
      </c>
    </row>
    <row r="7887" spans="1:4" ht="14.5" customHeight="1" x14ac:dyDescent="0.35">
      <c r="A7887" s="1"/>
      <c r="B7887" s="306">
        <v>44506.471527795613</v>
      </c>
      <c r="C7887" s="304">
        <v>57.393145648466692</v>
      </c>
      <c r="D7887" s="305" t="s">
        <v>172</v>
      </c>
    </row>
    <row r="7888" spans="1:4" ht="14.5" customHeight="1" x14ac:dyDescent="0.35">
      <c r="A7888" s="1"/>
      <c r="B7888" s="306">
        <v>44506.47222224006</v>
      </c>
      <c r="C7888" s="304">
        <v>58.342721822721067</v>
      </c>
      <c r="D7888" s="305" t="s">
        <v>172</v>
      </c>
    </row>
    <row r="7889" spans="1:4" ht="14.5" customHeight="1" x14ac:dyDescent="0.35">
      <c r="A7889" s="1"/>
      <c r="B7889" s="306">
        <v>44506.472916684506</v>
      </c>
      <c r="C7889" s="304">
        <v>58.566171728737146</v>
      </c>
      <c r="D7889" s="305" t="s">
        <v>172</v>
      </c>
    </row>
    <row r="7890" spans="1:4" ht="14.5" customHeight="1" x14ac:dyDescent="0.35">
      <c r="A7890" s="1"/>
      <c r="B7890" s="306">
        <v>44506.473611128953</v>
      </c>
      <c r="C7890" s="304">
        <v>54.738445957601655</v>
      </c>
      <c r="D7890" s="305" t="s">
        <v>172</v>
      </c>
    </row>
    <row r="7891" spans="1:4" ht="14.5" customHeight="1" x14ac:dyDescent="0.35">
      <c r="A7891" s="1"/>
      <c r="B7891" s="306">
        <v>44506.4743055734</v>
      </c>
      <c r="C7891" s="304">
        <v>50.259605215171661</v>
      </c>
      <c r="D7891" s="305" t="s">
        <v>172</v>
      </c>
    </row>
    <row r="7892" spans="1:4" ht="14.5" customHeight="1" x14ac:dyDescent="0.35">
      <c r="A7892" s="1"/>
      <c r="B7892" s="306">
        <v>44506.475000017846</v>
      </c>
      <c r="C7892" s="304">
        <v>42.540836748402214</v>
      </c>
      <c r="D7892" s="305" t="s">
        <v>172</v>
      </c>
    </row>
    <row r="7893" spans="1:4" ht="14.5" customHeight="1" x14ac:dyDescent="0.35">
      <c r="A7893" s="1"/>
      <c r="B7893" s="306">
        <v>44506.475694462293</v>
      </c>
      <c r="C7893" s="304">
        <v>38.038964980186819</v>
      </c>
      <c r="D7893" s="305" t="s">
        <v>172</v>
      </c>
    </row>
    <row r="7894" spans="1:4" ht="14.5" customHeight="1" x14ac:dyDescent="0.35">
      <c r="A7894" s="1"/>
      <c r="B7894" s="306">
        <v>44506.47638890674</v>
      </c>
      <c r="C7894" s="304">
        <v>36.982264238725961</v>
      </c>
      <c r="D7894" s="305" t="s">
        <v>172</v>
      </c>
    </row>
    <row r="7895" spans="1:4" ht="14.5" customHeight="1" x14ac:dyDescent="0.35">
      <c r="A7895" s="1"/>
      <c r="B7895" s="306">
        <v>44506.477083351187</v>
      </c>
      <c r="C7895" s="304">
        <v>35.684204651891683</v>
      </c>
      <c r="D7895" s="305" t="s">
        <v>172</v>
      </c>
    </row>
    <row r="7896" spans="1:4" ht="14.5" customHeight="1" x14ac:dyDescent="0.35">
      <c r="A7896" s="1"/>
      <c r="B7896" s="306">
        <v>44506.477777795633</v>
      </c>
      <c r="C7896" s="304">
        <v>36.75872406584579</v>
      </c>
      <c r="D7896" s="305" t="s">
        <v>172</v>
      </c>
    </row>
    <row r="7897" spans="1:4" ht="14.5" customHeight="1" x14ac:dyDescent="0.35">
      <c r="A7897" s="1"/>
      <c r="B7897" s="306">
        <v>44506.47847224008</v>
      </c>
      <c r="C7897" s="304">
        <v>42.905532939175224</v>
      </c>
      <c r="D7897" s="305" t="s">
        <v>172</v>
      </c>
    </row>
    <row r="7898" spans="1:4" ht="14.5" customHeight="1" x14ac:dyDescent="0.35">
      <c r="A7898" s="1"/>
      <c r="B7898" s="306">
        <v>44506.479166684527</v>
      </c>
      <c r="C7898" s="304">
        <v>48.631003958283692</v>
      </c>
      <c r="D7898" s="305" t="s">
        <v>172</v>
      </c>
    </row>
    <row r="7899" spans="1:4" ht="14.5" customHeight="1" x14ac:dyDescent="0.35">
      <c r="A7899" s="1"/>
      <c r="B7899" s="306">
        <v>44506.479861128973</v>
      </c>
      <c r="C7899" s="304">
        <v>52.372449920376916</v>
      </c>
      <c r="D7899" s="305" t="s">
        <v>172</v>
      </c>
    </row>
    <row r="7900" spans="1:4" ht="14.5" customHeight="1" x14ac:dyDescent="0.35">
      <c r="A7900" s="1"/>
      <c r="B7900" s="306">
        <v>44506.48055557342</v>
      </c>
      <c r="C7900" s="304">
        <v>55.714153113519814</v>
      </c>
      <c r="D7900" s="305" t="s">
        <v>172</v>
      </c>
    </row>
    <row r="7901" spans="1:4" ht="14.5" customHeight="1" x14ac:dyDescent="0.35">
      <c r="A7901" s="1"/>
      <c r="B7901" s="306">
        <v>44506.481250017867</v>
      </c>
      <c r="C7901" s="304">
        <v>58.092389892603386</v>
      </c>
      <c r="D7901" s="305" t="s">
        <v>172</v>
      </c>
    </row>
    <row r="7902" spans="1:4" ht="14.5" customHeight="1" x14ac:dyDescent="0.35">
      <c r="A7902" s="1"/>
      <c r="B7902" s="306">
        <v>44506.481944462314</v>
      </c>
      <c r="C7902" s="304">
        <v>56.466889423436562</v>
      </c>
      <c r="D7902" s="305" t="s">
        <v>172</v>
      </c>
    </row>
    <row r="7903" spans="1:4" ht="14.5" customHeight="1" x14ac:dyDescent="0.35">
      <c r="A7903" s="1"/>
      <c r="B7903" s="306">
        <v>44506.48263890676</v>
      </c>
      <c r="C7903" s="304">
        <v>53.109796833370154</v>
      </c>
      <c r="D7903" s="305" t="s">
        <v>172</v>
      </c>
    </row>
    <row r="7904" spans="1:4" ht="14.5" customHeight="1" x14ac:dyDescent="0.35">
      <c r="A7904" s="1"/>
      <c r="B7904" s="306">
        <v>44506.483333351207</v>
      </c>
      <c r="C7904" s="304">
        <v>53.009110492550342</v>
      </c>
      <c r="D7904" s="305" t="s">
        <v>172</v>
      </c>
    </row>
    <row r="7905" spans="1:4" ht="14.5" customHeight="1" x14ac:dyDescent="0.35">
      <c r="A7905" s="1"/>
      <c r="B7905" s="306">
        <v>44506.484027795654</v>
      </c>
      <c r="C7905" s="304">
        <v>56.205273831843321</v>
      </c>
      <c r="D7905" s="305" t="s">
        <v>172</v>
      </c>
    </row>
    <row r="7906" spans="1:4" ht="14.5" customHeight="1" x14ac:dyDescent="0.35">
      <c r="A7906" s="1"/>
      <c r="B7906" s="306">
        <v>44506.4847222401</v>
      </c>
      <c r="C7906" s="304">
        <v>60.577845621951077</v>
      </c>
      <c r="D7906" s="305" t="s">
        <v>172</v>
      </c>
    </row>
    <row r="7907" spans="1:4" ht="14.5" customHeight="1" x14ac:dyDescent="0.35">
      <c r="A7907" s="1"/>
      <c r="B7907" s="306">
        <v>44506.485416684547</v>
      </c>
      <c r="C7907" s="304">
        <v>62.678648286952132</v>
      </c>
      <c r="D7907" s="305" t="s">
        <v>172</v>
      </c>
    </row>
    <row r="7908" spans="1:4" ht="14.5" customHeight="1" x14ac:dyDescent="0.35">
      <c r="A7908" s="1"/>
      <c r="B7908" s="306">
        <v>44506.486111128994</v>
      </c>
      <c r="C7908" s="304">
        <v>63.057140729894549</v>
      </c>
      <c r="D7908" s="305" t="s">
        <v>172</v>
      </c>
    </row>
    <row r="7909" spans="1:4" ht="14.5" customHeight="1" x14ac:dyDescent="0.35">
      <c r="A7909" s="1"/>
      <c r="B7909" s="306">
        <v>44506.486805573441</v>
      </c>
      <c r="C7909" s="304">
        <v>62.059953107680968</v>
      </c>
      <c r="D7909" s="305" t="s">
        <v>172</v>
      </c>
    </row>
    <row r="7910" spans="1:4" ht="14.5" customHeight="1" x14ac:dyDescent="0.35">
      <c r="A7910" s="1"/>
      <c r="B7910" s="306">
        <v>44506.487500017887</v>
      </c>
      <c r="C7910" s="304">
        <v>62.423523923153212</v>
      </c>
      <c r="D7910" s="305" t="s">
        <v>172</v>
      </c>
    </row>
    <row r="7911" spans="1:4" ht="14.5" customHeight="1" x14ac:dyDescent="0.35">
      <c r="A7911" s="1"/>
      <c r="B7911" s="306">
        <v>44506.488194462334</v>
      </c>
      <c r="C7911" s="304">
        <v>63.322525426012</v>
      </c>
      <c r="D7911" s="305" t="s">
        <v>172</v>
      </c>
    </row>
    <row r="7912" spans="1:4" ht="14.5" customHeight="1" x14ac:dyDescent="0.35">
      <c r="A7912" s="1"/>
      <c r="B7912" s="306">
        <v>44506.488888906781</v>
      </c>
      <c r="C7912" s="304">
        <v>62.259855778127289</v>
      </c>
      <c r="D7912" s="305" t="s">
        <v>172</v>
      </c>
    </row>
    <row r="7913" spans="1:4" ht="14.5" customHeight="1" x14ac:dyDescent="0.35">
      <c r="A7913" s="1"/>
      <c r="B7913" s="306">
        <v>44506.489583351227</v>
      </c>
      <c r="C7913" s="304">
        <v>61.395442413991745</v>
      </c>
      <c r="D7913" s="305" t="s">
        <v>172</v>
      </c>
    </row>
    <row r="7914" spans="1:4" ht="14.5" customHeight="1" x14ac:dyDescent="0.35">
      <c r="A7914" s="1"/>
      <c r="B7914" s="306">
        <v>44506.490277795674</v>
      </c>
      <c r="C7914" s="304">
        <v>63.017110835383455</v>
      </c>
      <c r="D7914" s="305" t="s">
        <v>172</v>
      </c>
    </row>
    <row r="7915" spans="1:4" ht="14.5" customHeight="1" x14ac:dyDescent="0.35">
      <c r="A7915" s="1"/>
      <c r="B7915" s="306">
        <v>44506.490972240121</v>
      </c>
      <c r="C7915" s="304">
        <v>61.378878780547531</v>
      </c>
      <c r="D7915" s="305" t="s">
        <v>172</v>
      </c>
    </row>
    <row r="7916" spans="1:4" ht="14.5" customHeight="1" x14ac:dyDescent="0.35">
      <c r="A7916" s="1"/>
      <c r="B7916" s="306">
        <v>44506.491666684567</v>
      </c>
      <c r="C7916" s="304">
        <v>59.449074103564875</v>
      </c>
      <c r="D7916" s="305" t="s">
        <v>172</v>
      </c>
    </row>
    <row r="7917" spans="1:4" ht="14.5" customHeight="1" x14ac:dyDescent="0.35">
      <c r="A7917" s="1"/>
      <c r="B7917" s="306">
        <v>44506.492361129014</v>
      </c>
      <c r="C7917" s="304">
        <v>56.389499933677143</v>
      </c>
      <c r="D7917" s="305" t="s">
        <v>172</v>
      </c>
    </row>
    <row r="7918" spans="1:4" ht="14.5" customHeight="1" x14ac:dyDescent="0.35">
      <c r="A7918" s="1"/>
      <c r="B7918" s="306">
        <v>44506.493055573461</v>
      </c>
      <c r="C7918" s="304">
        <v>58.990504590899221</v>
      </c>
      <c r="D7918" s="305" t="s">
        <v>172</v>
      </c>
    </row>
    <row r="7919" spans="1:4" ht="14.5" customHeight="1" x14ac:dyDescent="0.35">
      <c r="A7919" s="1"/>
      <c r="B7919" s="306">
        <v>44506.493750017908</v>
      </c>
      <c r="C7919" s="304">
        <v>65.151696035234878</v>
      </c>
      <c r="D7919" s="305" t="s">
        <v>172</v>
      </c>
    </row>
    <row r="7920" spans="1:4" ht="14.5" customHeight="1" x14ac:dyDescent="0.35">
      <c r="A7920" s="1"/>
      <c r="B7920" s="306">
        <v>44506.494444462354</v>
      </c>
      <c r="C7920" s="304">
        <v>69.048409115592946</v>
      </c>
      <c r="D7920" s="305" t="s">
        <v>172</v>
      </c>
    </row>
    <row r="7921" spans="1:4" ht="14.5" customHeight="1" x14ac:dyDescent="0.35">
      <c r="A7921" s="1"/>
      <c r="B7921" s="306">
        <v>44506.495138906801</v>
      </c>
      <c r="C7921" s="304">
        <v>71.300712555074526</v>
      </c>
      <c r="D7921" s="305" t="s">
        <v>172</v>
      </c>
    </row>
    <row r="7922" spans="1:4" ht="14.5" customHeight="1" x14ac:dyDescent="0.35">
      <c r="A7922" s="1"/>
      <c r="B7922" s="306">
        <v>44506.495833351248</v>
      </c>
      <c r="C7922" s="304">
        <v>71.812716066499704</v>
      </c>
      <c r="D7922" s="305" t="s">
        <v>172</v>
      </c>
    </row>
    <row r="7923" spans="1:4" ht="14.5" customHeight="1" x14ac:dyDescent="0.35">
      <c r="A7923" s="1"/>
      <c r="B7923" s="306">
        <v>44506.496527795694</v>
      </c>
      <c r="C7923" s="304">
        <v>72.586909521949323</v>
      </c>
      <c r="D7923" s="305" t="s">
        <v>172</v>
      </c>
    </row>
    <row r="7924" spans="1:4" ht="14.5" customHeight="1" x14ac:dyDescent="0.35">
      <c r="A7924" s="1"/>
      <c r="B7924" s="306">
        <v>44506.497222240141</v>
      </c>
      <c r="C7924" s="304">
        <v>76.412236663953323</v>
      </c>
      <c r="D7924" s="305" t="s">
        <v>172</v>
      </c>
    </row>
    <row r="7925" spans="1:4" ht="14.5" customHeight="1" x14ac:dyDescent="0.35">
      <c r="A7925" s="1"/>
      <c r="B7925" s="306">
        <v>44506.497916684588</v>
      </c>
      <c r="C7925" s="304">
        <v>84.032787784968974</v>
      </c>
      <c r="D7925" s="305" t="s">
        <v>172</v>
      </c>
    </row>
    <row r="7926" spans="1:4" ht="14.5" customHeight="1" x14ac:dyDescent="0.35">
      <c r="A7926" s="1"/>
      <c r="B7926" s="306">
        <v>44506.498611129035</v>
      </c>
      <c r="C7926" s="304">
        <v>90.117722643960349</v>
      </c>
      <c r="D7926" s="305" t="s">
        <v>172</v>
      </c>
    </row>
    <row r="7927" spans="1:4" ht="14.5" customHeight="1" x14ac:dyDescent="0.35">
      <c r="A7927" s="1"/>
      <c r="B7927" s="306">
        <v>44506.499305573481</v>
      </c>
      <c r="C7927" s="304">
        <v>84.885425178444706</v>
      </c>
      <c r="D7927" s="305" t="s">
        <v>172</v>
      </c>
    </row>
    <row r="7928" spans="1:4" ht="14.5" customHeight="1" x14ac:dyDescent="0.35">
      <c r="A7928" s="1"/>
      <c r="B7928" s="306">
        <v>44506.500000017928</v>
      </c>
      <c r="C7928" s="304">
        <v>30.307964939043572</v>
      </c>
      <c r="D7928" s="305" t="s">
        <v>170</v>
      </c>
    </row>
    <row r="7929" spans="1:4" ht="14.5" customHeight="1" x14ac:dyDescent="0.35">
      <c r="A7929" s="1"/>
      <c r="B7929" s="306">
        <v>44506.500694462375</v>
      </c>
      <c r="C7929" s="304">
        <v>84.927344306620455</v>
      </c>
      <c r="D7929" s="305" t="s">
        <v>172</v>
      </c>
    </row>
    <row r="7930" spans="1:4" ht="14.5" customHeight="1" x14ac:dyDescent="0.35">
      <c r="A7930" s="1"/>
      <c r="B7930" s="306">
        <v>44506.501388906821</v>
      </c>
      <c r="C7930" s="304">
        <v>97.87066004373871</v>
      </c>
      <c r="D7930" s="305" t="s">
        <v>172</v>
      </c>
    </row>
    <row r="7931" spans="1:4" ht="14.5" customHeight="1" x14ac:dyDescent="0.35">
      <c r="A7931" s="1"/>
      <c r="B7931" s="306">
        <v>44506.502083351268</v>
      </c>
      <c r="C7931" s="304">
        <v>102.90259008604723</v>
      </c>
      <c r="D7931" s="305" t="s">
        <v>172</v>
      </c>
    </row>
    <row r="7932" spans="1:4" ht="14.5" customHeight="1" x14ac:dyDescent="0.35">
      <c r="A7932" s="1"/>
      <c r="B7932" s="306">
        <v>44506.502777795715</v>
      </c>
      <c r="C7932" s="304">
        <v>84.812542686430973</v>
      </c>
      <c r="D7932" s="305" t="s">
        <v>172</v>
      </c>
    </row>
    <row r="7933" spans="1:4" ht="14.5" customHeight="1" x14ac:dyDescent="0.35">
      <c r="A7933" s="1"/>
      <c r="B7933" s="306">
        <v>44506.503472240161</v>
      </c>
      <c r="C7933" s="304">
        <v>72.681112001487051</v>
      </c>
      <c r="D7933" s="305" t="s">
        <v>172</v>
      </c>
    </row>
    <row r="7934" spans="1:4" ht="14.5" customHeight="1" x14ac:dyDescent="0.35">
      <c r="A7934" s="1"/>
      <c r="B7934" s="306">
        <v>44506.504166684608</v>
      </c>
      <c r="C7934" s="304">
        <v>73.205770589845869</v>
      </c>
      <c r="D7934" s="305" t="s">
        <v>172</v>
      </c>
    </row>
    <row r="7935" spans="1:4" ht="14.5" customHeight="1" x14ac:dyDescent="0.35">
      <c r="A7935" s="1"/>
      <c r="B7935" s="306">
        <v>44506.504861129055</v>
      </c>
      <c r="C7935" s="304">
        <v>80.624189508005898</v>
      </c>
      <c r="D7935" s="305" t="s">
        <v>172</v>
      </c>
    </row>
    <row r="7936" spans="1:4" ht="14.5" customHeight="1" x14ac:dyDescent="0.35">
      <c r="A7936" s="1"/>
      <c r="B7936" s="306">
        <v>44506.505555573502</v>
      </c>
      <c r="C7936" s="304">
        <v>89.237532886959769</v>
      </c>
      <c r="D7936" s="305" t="s">
        <v>172</v>
      </c>
    </row>
    <row r="7937" spans="1:4" ht="14.5" customHeight="1" x14ac:dyDescent="0.35">
      <c r="A7937" s="1"/>
      <c r="B7937" s="306">
        <v>44506.506250017948</v>
      </c>
      <c r="C7937" s="304">
        <v>97.561964174016609</v>
      </c>
      <c r="D7937" s="305" t="s">
        <v>172</v>
      </c>
    </row>
    <row r="7938" spans="1:4" ht="14.5" customHeight="1" x14ac:dyDescent="0.35">
      <c r="A7938" s="1"/>
      <c r="B7938" s="306">
        <v>44506.506944462395</v>
      </c>
      <c r="C7938" s="304">
        <v>107.85285023486163</v>
      </c>
      <c r="D7938" s="305" t="s">
        <v>172</v>
      </c>
    </row>
    <row r="7939" spans="1:4" ht="14.5" customHeight="1" x14ac:dyDescent="0.35">
      <c r="A7939" s="1"/>
      <c r="B7939" s="306">
        <v>44506.507638906842</v>
      </c>
      <c r="C7939" s="304">
        <v>113.88505433110986</v>
      </c>
      <c r="D7939" s="305" t="s">
        <v>172</v>
      </c>
    </row>
    <row r="7940" spans="1:4" ht="14.5" customHeight="1" x14ac:dyDescent="0.35">
      <c r="A7940" s="1"/>
      <c r="B7940" s="306">
        <v>44506.508333351288</v>
      </c>
      <c r="C7940" s="304">
        <v>117.02121584265259</v>
      </c>
      <c r="D7940" s="305" t="s">
        <v>172</v>
      </c>
    </row>
    <row r="7941" spans="1:4" ht="14.5" customHeight="1" x14ac:dyDescent="0.35">
      <c r="A7941" s="1"/>
      <c r="B7941" s="306">
        <v>44506.509027795735</v>
      </c>
      <c r="C7941" s="304">
        <v>109.97781712472012</v>
      </c>
      <c r="D7941" s="305" t="s">
        <v>172</v>
      </c>
    </row>
    <row r="7942" spans="1:4" ht="14.5" customHeight="1" x14ac:dyDescent="0.35">
      <c r="A7942" s="1"/>
      <c r="B7942" s="306">
        <v>44506.509722240182</v>
      </c>
      <c r="C7942" s="304">
        <v>102.13518929978794</v>
      </c>
      <c r="D7942" s="305" t="s">
        <v>172</v>
      </c>
    </row>
    <row r="7943" spans="1:4" ht="14.5" customHeight="1" x14ac:dyDescent="0.35">
      <c r="A7943" s="1"/>
      <c r="B7943" s="306">
        <v>44506.510416684629</v>
      </c>
      <c r="C7943" s="304">
        <v>96.852137097006192</v>
      </c>
      <c r="D7943" s="305" t="s">
        <v>172</v>
      </c>
    </row>
    <row r="7944" spans="1:4" ht="14.5" customHeight="1" x14ac:dyDescent="0.35">
      <c r="A7944" s="1"/>
      <c r="B7944" s="306">
        <v>44506.511111129075</v>
      </c>
      <c r="C7944" s="304">
        <v>97.429661721536348</v>
      </c>
      <c r="D7944" s="305" t="s">
        <v>172</v>
      </c>
    </row>
    <row r="7945" spans="1:4" ht="14.5" customHeight="1" x14ac:dyDescent="0.35">
      <c r="A7945" s="1"/>
      <c r="B7945" s="306">
        <v>44506.511805573522</v>
      </c>
      <c r="C7945" s="304">
        <v>98.099090620999533</v>
      </c>
      <c r="D7945" s="305" t="s">
        <v>172</v>
      </c>
    </row>
    <row r="7946" spans="1:4" ht="14.5" customHeight="1" x14ac:dyDescent="0.35">
      <c r="A7946" s="1"/>
      <c r="B7946" s="306">
        <v>44506.512500017969</v>
      </c>
      <c r="C7946" s="304">
        <v>100.88475688301065</v>
      </c>
      <c r="D7946" s="305" t="s">
        <v>172</v>
      </c>
    </row>
    <row r="7947" spans="1:4" ht="14.5" customHeight="1" x14ac:dyDescent="0.35">
      <c r="A7947" s="1"/>
      <c r="B7947" s="306">
        <v>44506.513194462415</v>
      </c>
      <c r="C7947" s="304">
        <v>100.63865774125637</v>
      </c>
      <c r="D7947" s="305" t="s">
        <v>172</v>
      </c>
    </row>
    <row r="7948" spans="1:4" ht="14.5" customHeight="1" x14ac:dyDescent="0.35">
      <c r="A7948" s="1"/>
      <c r="B7948" s="306">
        <v>44506.513888906862</v>
      </c>
      <c r="C7948" s="304">
        <v>100.84053966366724</v>
      </c>
      <c r="D7948" s="305" t="s">
        <v>172</v>
      </c>
    </row>
    <row r="7949" spans="1:4" ht="14.5" customHeight="1" x14ac:dyDescent="0.35">
      <c r="A7949" s="1"/>
      <c r="B7949" s="306">
        <v>44506.514583351309</v>
      </c>
      <c r="C7949" s="304">
        <v>104.82765295908709</v>
      </c>
      <c r="D7949" s="305" t="s">
        <v>172</v>
      </c>
    </row>
    <row r="7950" spans="1:4" ht="14.5" customHeight="1" x14ac:dyDescent="0.35">
      <c r="A7950" s="1"/>
      <c r="B7950" s="306">
        <v>44506.515277795756</v>
      </c>
      <c r="C7950" s="304">
        <v>111.34234018459489</v>
      </c>
      <c r="D7950" s="305" t="s">
        <v>172</v>
      </c>
    </row>
    <row r="7951" spans="1:4" ht="14.5" customHeight="1" x14ac:dyDescent="0.35">
      <c r="A7951" s="1"/>
      <c r="B7951" s="306">
        <v>44506.515972240202</v>
      </c>
      <c r="C7951" s="304">
        <v>119.50289617118155</v>
      </c>
      <c r="D7951" s="305" t="s">
        <v>172</v>
      </c>
    </row>
    <row r="7952" spans="1:4" ht="14.5" customHeight="1" x14ac:dyDescent="0.35">
      <c r="A7952" s="1"/>
      <c r="B7952" s="306">
        <v>44506.516666684649</v>
      </c>
      <c r="C7952" s="304">
        <v>121.98136769314297</v>
      </c>
      <c r="D7952" s="305" t="s">
        <v>172</v>
      </c>
    </row>
    <row r="7953" spans="1:4" ht="14.5" customHeight="1" x14ac:dyDescent="0.35">
      <c r="A7953" s="1"/>
      <c r="B7953" s="306">
        <v>44506.517361129096</v>
      </c>
      <c r="C7953" s="304">
        <v>124.11316215010399</v>
      </c>
      <c r="D7953" s="305" t="s">
        <v>172</v>
      </c>
    </row>
    <row r="7954" spans="1:4" ht="14.5" customHeight="1" x14ac:dyDescent="0.35">
      <c r="A7954" s="1"/>
      <c r="B7954" s="306">
        <v>44506.518055573542</v>
      </c>
      <c r="C7954" s="304">
        <v>123.13295289050826</v>
      </c>
      <c r="D7954" s="305" t="s">
        <v>172</v>
      </c>
    </row>
    <row r="7955" spans="1:4" ht="14.5" customHeight="1" x14ac:dyDescent="0.35">
      <c r="A7955" s="1"/>
      <c r="B7955" s="306">
        <v>44506.518750017989</v>
      </c>
      <c r="C7955" s="304">
        <v>122.56174341049045</v>
      </c>
      <c r="D7955" s="305" t="s">
        <v>172</v>
      </c>
    </row>
    <row r="7956" spans="1:4" ht="14.5" customHeight="1" x14ac:dyDescent="0.35">
      <c r="A7956" s="1"/>
      <c r="B7956" s="306">
        <v>44506.519444462436</v>
      </c>
      <c r="C7956" s="304">
        <v>119.22942813977133</v>
      </c>
      <c r="D7956" s="305" t="s">
        <v>172</v>
      </c>
    </row>
    <row r="7957" spans="1:4" ht="14.5" customHeight="1" x14ac:dyDescent="0.35">
      <c r="A7957" s="1"/>
      <c r="B7957" s="306">
        <v>44506.520138906882</v>
      </c>
      <c r="C7957" s="304">
        <v>98.938401334319494</v>
      </c>
      <c r="D7957" s="305" t="s">
        <v>172</v>
      </c>
    </row>
    <row r="7958" spans="1:4" ht="14.5" customHeight="1" x14ac:dyDescent="0.35">
      <c r="A7958" s="1"/>
      <c r="B7958" s="306">
        <v>44506.520833351329</v>
      </c>
      <c r="C7958" s="304">
        <v>84.693753090555163</v>
      </c>
      <c r="D7958" s="305" t="s">
        <v>172</v>
      </c>
    </row>
    <row r="7959" spans="1:4" ht="14.5" customHeight="1" x14ac:dyDescent="0.35">
      <c r="A7959" s="1"/>
      <c r="B7959" s="306">
        <v>44506.521527795776</v>
      </c>
      <c r="C7959" s="304">
        <v>80.762334818325087</v>
      </c>
      <c r="D7959" s="305" t="s">
        <v>172</v>
      </c>
    </row>
    <row r="7960" spans="1:4" ht="14.5" customHeight="1" x14ac:dyDescent="0.35">
      <c r="A7960" s="1"/>
      <c r="B7960" s="306">
        <v>44506.522222240223</v>
      </c>
      <c r="C7960" s="304">
        <v>104.67925169902738</v>
      </c>
      <c r="D7960" s="305" t="s">
        <v>172</v>
      </c>
    </row>
    <row r="7961" spans="1:4" ht="14.5" customHeight="1" x14ac:dyDescent="0.35">
      <c r="A7961" s="1"/>
      <c r="B7961" s="306">
        <v>44506.522916684669</v>
      </c>
      <c r="C7961" s="304">
        <v>122.01882115923605</v>
      </c>
      <c r="D7961" s="305" t="s">
        <v>172</v>
      </c>
    </row>
    <row r="7962" spans="1:4" ht="14.5" customHeight="1" x14ac:dyDescent="0.35">
      <c r="A7962" s="1"/>
      <c r="B7962" s="306">
        <v>44506.523611129116</v>
      </c>
      <c r="C7962" s="304">
        <v>133.36073333691456</v>
      </c>
      <c r="D7962" s="305" t="s">
        <v>172</v>
      </c>
    </row>
    <row r="7963" spans="1:4" ht="14.5" customHeight="1" x14ac:dyDescent="0.35">
      <c r="A7963" s="1"/>
      <c r="B7963" s="306">
        <v>44506.524305573563</v>
      </c>
      <c r="C7963" s="304">
        <v>146.52231512489573</v>
      </c>
      <c r="D7963" s="305" t="s">
        <v>172</v>
      </c>
    </row>
    <row r="7964" spans="1:4" ht="14.5" customHeight="1" x14ac:dyDescent="0.35">
      <c r="A7964" s="1"/>
      <c r="B7964" s="306">
        <v>44506.525000018009</v>
      </c>
      <c r="C7964" s="304">
        <v>155.14651057452818</v>
      </c>
      <c r="D7964" s="305" t="s">
        <v>172</v>
      </c>
    </row>
    <row r="7965" spans="1:4" ht="14.5" customHeight="1" x14ac:dyDescent="0.35">
      <c r="A7965" s="1"/>
      <c r="B7965" s="306">
        <v>44506.525694462456</v>
      </c>
      <c r="C7965" s="304">
        <v>158.17496012236612</v>
      </c>
      <c r="D7965" s="305" t="s">
        <v>172</v>
      </c>
    </row>
    <row r="7966" spans="1:4" ht="14.5" customHeight="1" x14ac:dyDescent="0.35">
      <c r="A7966" s="1"/>
      <c r="B7966" s="306">
        <v>44506.526388906903</v>
      </c>
      <c r="C7966" s="304">
        <v>167.4734631151737</v>
      </c>
      <c r="D7966" s="305" t="s">
        <v>172</v>
      </c>
    </row>
    <row r="7967" spans="1:4" ht="14.5" customHeight="1" x14ac:dyDescent="0.35">
      <c r="A7967" s="1"/>
      <c r="B7967" s="306">
        <v>44506.52708335135</v>
      </c>
      <c r="C7967" s="304">
        <v>179.58172689990218</v>
      </c>
      <c r="D7967" s="305" t="s">
        <v>172</v>
      </c>
    </row>
    <row r="7968" spans="1:4" ht="14.5" customHeight="1" x14ac:dyDescent="0.35">
      <c r="A7968" s="1"/>
      <c r="B7968" s="306">
        <v>44506.527777795796</v>
      </c>
      <c r="C7968" s="304">
        <v>180.67722554159894</v>
      </c>
      <c r="D7968" s="305" t="s">
        <v>172</v>
      </c>
    </row>
    <row r="7969" spans="1:4" ht="14.5" customHeight="1" x14ac:dyDescent="0.35">
      <c r="A7969" s="1"/>
      <c r="B7969" s="306">
        <v>44506.528472240243</v>
      </c>
      <c r="C7969" s="304">
        <v>187.44609110781846</v>
      </c>
      <c r="D7969" s="305" t="s">
        <v>172</v>
      </c>
    </row>
    <row r="7970" spans="1:4" ht="14.5" customHeight="1" x14ac:dyDescent="0.35">
      <c r="A7970" s="1"/>
      <c r="B7970" s="306">
        <v>44506.52916668469</v>
      </c>
      <c r="C7970" s="304">
        <v>200.66199502540209</v>
      </c>
      <c r="D7970" s="305" t="s">
        <v>172</v>
      </c>
    </row>
    <row r="7971" spans="1:4" ht="14.5" customHeight="1" x14ac:dyDescent="0.35">
      <c r="A7971" s="1"/>
      <c r="B7971" s="306">
        <v>44506.529861129136</v>
      </c>
      <c r="C7971" s="304">
        <v>209.8075072254714</v>
      </c>
      <c r="D7971" s="305" t="s">
        <v>172</v>
      </c>
    </row>
    <row r="7972" spans="1:4" ht="14.5" customHeight="1" x14ac:dyDescent="0.35">
      <c r="A7972" s="1"/>
      <c r="B7972" s="306">
        <v>44506.530555573583</v>
      </c>
      <c r="C7972" s="304">
        <v>213.03717947882058</v>
      </c>
      <c r="D7972" s="305" t="s">
        <v>172</v>
      </c>
    </row>
    <row r="7973" spans="1:4" ht="14.5" customHeight="1" x14ac:dyDescent="0.35">
      <c r="A7973" s="1"/>
      <c r="B7973" s="306">
        <v>44506.53125001803</v>
      </c>
      <c r="C7973" s="304">
        <v>208.9028408344447</v>
      </c>
      <c r="D7973" s="305" t="s">
        <v>172</v>
      </c>
    </row>
    <row r="7974" spans="1:4" ht="14.5" customHeight="1" x14ac:dyDescent="0.35">
      <c r="A7974" s="1"/>
      <c r="B7974" s="306">
        <v>44506.531944462477</v>
      </c>
      <c r="C7974" s="304">
        <v>216.9294833577859</v>
      </c>
      <c r="D7974" s="305" t="s">
        <v>172</v>
      </c>
    </row>
    <row r="7975" spans="1:4" ht="14.5" customHeight="1" x14ac:dyDescent="0.35">
      <c r="A7975" s="1"/>
      <c r="B7975" s="306">
        <v>44506.532638906923</v>
      </c>
      <c r="C7975" s="304">
        <v>232.11615898440746</v>
      </c>
      <c r="D7975" s="305" t="s">
        <v>172</v>
      </c>
    </row>
    <row r="7976" spans="1:4" ht="14.5" customHeight="1" x14ac:dyDescent="0.35">
      <c r="A7976" s="1"/>
      <c r="B7976" s="306">
        <v>44506.53333335137</v>
      </c>
      <c r="C7976" s="304">
        <v>240.21199332436856</v>
      </c>
      <c r="D7976" s="305" t="s">
        <v>172</v>
      </c>
    </row>
    <row r="7977" spans="1:4" ht="14.5" customHeight="1" x14ac:dyDescent="0.35">
      <c r="A7977" s="1"/>
      <c r="B7977" s="306">
        <v>44506.534027795817</v>
      </c>
      <c r="C7977" s="304">
        <v>251.67579966042345</v>
      </c>
      <c r="D7977" s="305" t="s">
        <v>172</v>
      </c>
    </row>
    <row r="7978" spans="1:4" ht="14.5" customHeight="1" x14ac:dyDescent="0.35">
      <c r="A7978" s="1"/>
      <c r="B7978" s="306">
        <v>44506.534722240263</v>
      </c>
      <c r="C7978" s="304">
        <v>262.80737094338986</v>
      </c>
      <c r="D7978" s="305" t="s">
        <v>172</v>
      </c>
    </row>
    <row r="7979" spans="1:4" ht="14.5" customHeight="1" x14ac:dyDescent="0.35">
      <c r="A7979" s="1"/>
      <c r="B7979" s="306">
        <v>44506.53541668471</v>
      </c>
      <c r="C7979" s="304">
        <v>263.99817906556029</v>
      </c>
      <c r="D7979" s="305" t="s">
        <v>172</v>
      </c>
    </row>
    <row r="7980" spans="1:4" ht="14.5" customHeight="1" x14ac:dyDescent="0.35">
      <c r="A7980" s="1"/>
      <c r="B7980" s="306">
        <v>44506.536111129157</v>
      </c>
      <c r="C7980" s="304">
        <v>261.42858016987253</v>
      </c>
      <c r="D7980" s="305" t="s">
        <v>172</v>
      </c>
    </row>
    <row r="7981" spans="1:4" ht="14.5" customHeight="1" x14ac:dyDescent="0.35">
      <c r="A7981" s="1"/>
      <c r="B7981" s="306">
        <v>44506.536805573603</v>
      </c>
      <c r="C7981" s="304">
        <v>247.04305973872155</v>
      </c>
      <c r="D7981" s="305" t="s">
        <v>172</v>
      </c>
    </row>
    <row r="7982" spans="1:4" ht="14.5" customHeight="1" x14ac:dyDescent="0.35">
      <c r="A7982" s="1"/>
      <c r="B7982" s="306">
        <v>44506.53750001805</v>
      </c>
      <c r="C7982" s="304">
        <v>224.46320879244013</v>
      </c>
      <c r="D7982" s="305" t="s">
        <v>172</v>
      </c>
    </row>
    <row r="7983" spans="1:4" ht="14.5" customHeight="1" x14ac:dyDescent="0.35">
      <c r="A7983" s="1"/>
      <c r="B7983" s="306">
        <v>44506.538194462497</v>
      </c>
      <c r="C7983" s="304">
        <v>219.89741840246134</v>
      </c>
      <c r="D7983" s="305" t="s">
        <v>172</v>
      </c>
    </row>
    <row r="7984" spans="1:4" ht="14.5" customHeight="1" x14ac:dyDescent="0.35">
      <c r="A7984" s="1"/>
      <c r="B7984" s="306">
        <v>44506.538888906944</v>
      </c>
      <c r="C7984" s="304">
        <v>228.266505752954</v>
      </c>
      <c r="D7984" s="305" t="s">
        <v>172</v>
      </c>
    </row>
    <row r="7985" spans="1:4" ht="14.5" customHeight="1" x14ac:dyDescent="0.35">
      <c r="A7985" s="1"/>
      <c r="B7985" s="306">
        <v>44506.53958335139</v>
      </c>
      <c r="C7985" s="304">
        <v>236.18781462867821</v>
      </c>
      <c r="D7985" s="305" t="s">
        <v>172</v>
      </c>
    </row>
    <row r="7986" spans="1:4" ht="14.5" customHeight="1" x14ac:dyDescent="0.35">
      <c r="A7986" s="1"/>
      <c r="B7986" s="306">
        <v>44506.540277795837</v>
      </c>
      <c r="C7986" s="304">
        <v>230.98145100711068</v>
      </c>
      <c r="D7986" s="305" t="s">
        <v>172</v>
      </c>
    </row>
    <row r="7987" spans="1:4" ht="14.5" customHeight="1" x14ac:dyDescent="0.35">
      <c r="A7987" s="1"/>
      <c r="B7987" s="306">
        <v>44506.540972240284</v>
      </c>
      <c r="C7987" s="304">
        <v>216.13479613705229</v>
      </c>
      <c r="D7987" s="305" t="s">
        <v>172</v>
      </c>
    </row>
    <row r="7988" spans="1:4" ht="14.5" customHeight="1" x14ac:dyDescent="0.35">
      <c r="A7988" s="1"/>
      <c r="B7988" s="306">
        <v>44506.54166668473</v>
      </c>
      <c r="C7988" s="304">
        <v>201.90576617100353</v>
      </c>
      <c r="D7988" s="305" t="s">
        <v>172</v>
      </c>
    </row>
    <row r="7989" spans="1:4" ht="14.5" customHeight="1" x14ac:dyDescent="0.35">
      <c r="A7989" s="1"/>
      <c r="B7989" s="306">
        <v>44506.542361129177</v>
      </c>
      <c r="C7989" s="304">
        <v>201.94119422131141</v>
      </c>
      <c r="D7989" s="305" t="s">
        <v>172</v>
      </c>
    </row>
    <row r="7990" spans="1:4" ht="14.5" customHeight="1" x14ac:dyDescent="0.35">
      <c r="A7990" s="1"/>
      <c r="B7990" s="306">
        <v>44506.543055573624</v>
      </c>
      <c r="C7990" s="304">
        <v>211.70637725773656</v>
      </c>
      <c r="D7990" s="305" t="s">
        <v>172</v>
      </c>
    </row>
    <row r="7991" spans="1:4" ht="14.5" customHeight="1" x14ac:dyDescent="0.35">
      <c r="A7991" s="1"/>
      <c r="B7991" s="306">
        <v>44506.543750018071</v>
      </c>
      <c r="C7991" s="304">
        <v>214.31179010033762</v>
      </c>
      <c r="D7991" s="305" t="s">
        <v>172</v>
      </c>
    </row>
    <row r="7992" spans="1:4" ht="14.5" customHeight="1" x14ac:dyDescent="0.35">
      <c r="A7992" s="1"/>
      <c r="B7992" s="306">
        <v>44506.544444462517</v>
      </c>
      <c r="C7992" s="304">
        <v>211.38568214825355</v>
      </c>
      <c r="D7992" s="305" t="s">
        <v>172</v>
      </c>
    </row>
    <row r="7993" spans="1:4" ht="14.5" customHeight="1" x14ac:dyDescent="0.35">
      <c r="A7993" s="1"/>
      <c r="B7993" s="306">
        <v>44506.545138906964</v>
      </c>
      <c r="C7993" s="304">
        <v>204.36217984783772</v>
      </c>
      <c r="D7993" s="305" t="s">
        <v>172</v>
      </c>
    </row>
    <row r="7994" spans="1:4" ht="14.5" customHeight="1" x14ac:dyDescent="0.35">
      <c r="A7994" s="1"/>
      <c r="B7994" s="306">
        <v>44506.545833351411</v>
      </c>
      <c r="C7994" s="304">
        <v>189.23516727359578</v>
      </c>
      <c r="D7994" s="305" t="s">
        <v>172</v>
      </c>
    </row>
    <row r="7995" spans="1:4" ht="14.5" customHeight="1" x14ac:dyDescent="0.35">
      <c r="A7995" s="1"/>
      <c r="B7995" s="306">
        <v>44506.546527795857</v>
      </c>
      <c r="C7995" s="304">
        <v>170.84617289380014</v>
      </c>
      <c r="D7995" s="305" t="s">
        <v>172</v>
      </c>
    </row>
    <row r="7996" spans="1:4" ht="14.5" customHeight="1" x14ac:dyDescent="0.35">
      <c r="A7996" s="1"/>
      <c r="B7996" s="306">
        <v>44506.547222240304</v>
      </c>
      <c r="C7996" s="304">
        <v>164.75309431371278</v>
      </c>
      <c r="D7996" s="305" t="s">
        <v>172</v>
      </c>
    </row>
    <row r="7997" spans="1:4" ht="14.5" customHeight="1" x14ac:dyDescent="0.35">
      <c r="A7997" s="1"/>
      <c r="B7997" s="306">
        <v>44506.547916684751</v>
      </c>
      <c r="C7997" s="304">
        <v>162.11408651464541</v>
      </c>
      <c r="D7997" s="305" t="s">
        <v>172</v>
      </c>
    </row>
    <row r="7998" spans="1:4" ht="14.5" customHeight="1" x14ac:dyDescent="0.35">
      <c r="A7998" s="1"/>
      <c r="B7998" s="306">
        <v>44506.548611129198</v>
      </c>
      <c r="C7998" s="304">
        <v>155.8208197846931</v>
      </c>
      <c r="D7998" s="305" t="s">
        <v>172</v>
      </c>
    </row>
    <row r="7999" spans="1:4" ht="14.5" customHeight="1" x14ac:dyDescent="0.35">
      <c r="A7999" s="1"/>
      <c r="B7999" s="306">
        <v>44506.549305573644</v>
      </c>
      <c r="C7999" s="304">
        <v>152.57927385489455</v>
      </c>
      <c r="D7999" s="305" t="s">
        <v>172</v>
      </c>
    </row>
    <row r="8000" spans="1:4" ht="14.5" customHeight="1" x14ac:dyDescent="0.35">
      <c r="A8000" s="1"/>
      <c r="B8000" s="306">
        <v>44506.550000018091</v>
      </c>
      <c r="C8000" s="304">
        <v>154.02286398236174</v>
      </c>
      <c r="D8000" s="305" t="s">
        <v>172</v>
      </c>
    </row>
    <row r="8001" spans="1:4" ht="14.5" customHeight="1" x14ac:dyDescent="0.35">
      <c r="A8001" s="1"/>
      <c r="B8001" s="306">
        <v>44506.550694462538</v>
      </c>
      <c r="C8001" s="304">
        <v>159.68246521469362</v>
      </c>
      <c r="D8001" s="305" t="s">
        <v>172</v>
      </c>
    </row>
    <row r="8002" spans="1:4" ht="14.5" customHeight="1" x14ac:dyDescent="0.35">
      <c r="A8002" s="1"/>
      <c r="B8002" s="306">
        <v>44506.551388906984</v>
      </c>
      <c r="C8002" s="304">
        <v>169.92752234626872</v>
      </c>
      <c r="D8002" s="305" t="s">
        <v>172</v>
      </c>
    </row>
    <row r="8003" spans="1:4" ht="14.5" customHeight="1" x14ac:dyDescent="0.35">
      <c r="A8003" s="1"/>
      <c r="B8003" s="306">
        <v>44506.552083351431</v>
      </c>
      <c r="C8003" s="304">
        <v>175.96325143090218</v>
      </c>
      <c r="D8003" s="305" t="s">
        <v>172</v>
      </c>
    </row>
    <row r="8004" spans="1:4" ht="14.5" customHeight="1" x14ac:dyDescent="0.35">
      <c r="A8004" s="1"/>
      <c r="B8004" s="306">
        <v>44506.552777795878</v>
      </c>
      <c r="C8004" s="304">
        <v>173.46916591106759</v>
      </c>
      <c r="D8004" s="305" t="s">
        <v>172</v>
      </c>
    </row>
    <row r="8005" spans="1:4" ht="14.5" customHeight="1" x14ac:dyDescent="0.35">
      <c r="A8005" s="1"/>
      <c r="B8005" s="306">
        <v>44506.553472240324</v>
      </c>
      <c r="C8005" s="304">
        <v>167.79450190492207</v>
      </c>
      <c r="D8005" s="305" t="s">
        <v>172</v>
      </c>
    </row>
    <row r="8006" spans="1:4" ht="14.5" customHeight="1" x14ac:dyDescent="0.35">
      <c r="A8006" s="1"/>
      <c r="B8006" s="306">
        <v>44506.554166684771</v>
      </c>
      <c r="C8006" s="304">
        <v>157.50735727713521</v>
      </c>
      <c r="D8006" s="305" t="s">
        <v>172</v>
      </c>
    </row>
    <row r="8007" spans="1:4" ht="14.5" customHeight="1" x14ac:dyDescent="0.35">
      <c r="A8007" s="1"/>
      <c r="B8007" s="306">
        <v>44506.554861129218</v>
      </c>
      <c r="C8007" s="304">
        <v>144.42329313538116</v>
      </c>
      <c r="D8007" s="305" t="s">
        <v>172</v>
      </c>
    </row>
    <row r="8008" spans="1:4" ht="14.5" customHeight="1" x14ac:dyDescent="0.35">
      <c r="A8008" s="1"/>
      <c r="B8008" s="306">
        <v>44506.555555573665</v>
      </c>
      <c r="C8008" s="304">
        <v>137.96038006690796</v>
      </c>
      <c r="D8008" s="305" t="s">
        <v>172</v>
      </c>
    </row>
    <row r="8009" spans="1:4" ht="14.5" customHeight="1" x14ac:dyDescent="0.35">
      <c r="A8009" s="1"/>
      <c r="B8009" s="306">
        <v>44506.556250018111</v>
      </c>
      <c r="C8009" s="304">
        <v>137.23964634882287</v>
      </c>
      <c r="D8009" s="305" t="s">
        <v>172</v>
      </c>
    </row>
    <row r="8010" spans="1:4" ht="14.5" customHeight="1" x14ac:dyDescent="0.35">
      <c r="A8010" s="1"/>
      <c r="B8010" s="306">
        <v>44506.556944462558</v>
      </c>
      <c r="C8010" s="304">
        <v>135.56107388465509</v>
      </c>
      <c r="D8010" s="305" t="s">
        <v>172</v>
      </c>
    </row>
    <row r="8011" spans="1:4" ht="14.5" customHeight="1" x14ac:dyDescent="0.35">
      <c r="A8011" s="1"/>
      <c r="B8011" s="306">
        <v>44506.557638907005</v>
      </c>
      <c r="C8011" s="304">
        <v>134.77383000098246</v>
      </c>
      <c r="D8011" s="305" t="s">
        <v>172</v>
      </c>
    </row>
    <row r="8012" spans="1:4" ht="14.5" customHeight="1" x14ac:dyDescent="0.35">
      <c r="A8012" s="1"/>
      <c r="B8012" s="306">
        <v>44506.558333351451</v>
      </c>
      <c r="C8012" s="304">
        <v>132.86254256881463</v>
      </c>
      <c r="D8012" s="305" t="s">
        <v>172</v>
      </c>
    </row>
    <row r="8013" spans="1:4" ht="14.5" customHeight="1" x14ac:dyDescent="0.35">
      <c r="A8013" s="1"/>
      <c r="B8013" s="306">
        <v>44506.559027795898</v>
      </c>
      <c r="C8013" s="304">
        <v>129.49342886406231</v>
      </c>
      <c r="D8013" s="305" t="s">
        <v>172</v>
      </c>
    </row>
    <row r="8014" spans="1:4" ht="14.5" customHeight="1" x14ac:dyDescent="0.35">
      <c r="A8014" s="1"/>
      <c r="B8014" s="306">
        <v>44506.559722240345</v>
      </c>
      <c r="C8014" s="304">
        <v>129.74402441954396</v>
      </c>
      <c r="D8014" s="305" t="s">
        <v>172</v>
      </c>
    </row>
    <row r="8015" spans="1:4" ht="14.5" customHeight="1" x14ac:dyDescent="0.35">
      <c r="A8015" s="1"/>
      <c r="B8015" s="306">
        <v>44506.560416684792</v>
      </c>
      <c r="C8015" s="304">
        <v>125.7728841101091</v>
      </c>
      <c r="D8015" s="305" t="s">
        <v>172</v>
      </c>
    </row>
    <row r="8016" spans="1:4" ht="14.5" customHeight="1" x14ac:dyDescent="0.35">
      <c r="A8016" s="1"/>
      <c r="B8016" s="306">
        <v>44506.561111129238</v>
      </c>
      <c r="C8016" s="304">
        <v>117.06754402118968</v>
      </c>
      <c r="D8016" s="305" t="s">
        <v>172</v>
      </c>
    </row>
    <row r="8017" spans="1:4" ht="14.5" customHeight="1" x14ac:dyDescent="0.35">
      <c r="A8017" s="1"/>
      <c r="B8017" s="306">
        <v>44506.561805573685</v>
      </c>
      <c r="C8017" s="304">
        <v>113.4995256551716</v>
      </c>
      <c r="D8017" s="305" t="s">
        <v>172</v>
      </c>
    </row>
    <row r="8018" spans="1:4" ht="14.5" customHeight="1" x14ac:dyDescent="0.35">
      <c r="A8018" s="1"/>
      <c r="B8018" s="306">
        <v>44506.562500018132</v>
      </c>
      <c r="C8018" s="304">
        <v>116.83060990156567</v>
      </c>
      <c r="D8018" s="305" t="s">
        <v>172</v>
      </c>
    </row>
    <row r="8019" spans="1:4" ht="14.5" customHeight="1" x14ac:dyDescent="0.35">
      <c r="A8019" s="1"/>
      <c r="B8019" s="306">
        <v>44506.563194462578</v>
      </c>
      <c r="C8019" s="304">
        <v>112.56880069221565</v>
      </c>
      <c r="D8019" s="305" t="s">
        <v>172</v>
      </c>
    </row>
    <row r="8020" spans="1:4" ht="14.5" customHeight="1" x14ac:dyDescent="0.35">
      <c r="A8020" s="1"/>
      <c r="B8020" s="306">
        <v>44506.563888907025</v>
      </c>
      <c r="C8020" s="304">
        <v>107.32928151867236</v>
      </c>
      <c r="D8020" s="305" t="s">
        <v>172</v>
      </c>
    </row>
    <row r="8021" spans="1:4" ht="14.5" customHeight="1" x14ac:dyDescent="0.35">
      <c r="A8021" s="1"/>
      <c r="B8021" s="306">
        <v>44506.564583351472</v>
      </c>
      <c r="C8021" s="304">
        <v>101.2503371075727</v>
      </c>
      <c r="D8021" s="305" t="s">
        <v>172</v>
      </c>
    </row>
    <row r="8022" spans="1:4" ht="14.5" customHeight="1" x14ac:dyDescent="0.35">
      <c r="A8022" s="1"/>
      <c r="B8022" s="306">
        <v>44506.565277795919</v>
      </c>
      <c r="C8022" s="304">
        <v>100.00796801401302</v>
      </c>
      <c r="D8022" s="305" t="s">
        <v>172</v>
      </c>
    </row>
    <row r="8023" spans="1:4" ht="14.5" customHeight="1" x14ac:dyDescent="0.35">
      <c r="A8023" s="1"/>
      <c r="B8023" s="306">
        <v>44506.565972240365</v>
      </c>
      <c r="C8023" s="304">
        <v>101.41296776031183</v>
      </c>
      <c r="D8023" s="305" t="s">
        <v>172</v>
      </c>
    </row>
    <row r="8024" spans="1:4" ht="14.5" customHeight="1" x14ac:dyDescent="0.35">
      <c r="A8024" s="1"/>
      <c r="B8024" s="306">
        <v>44506.566666684812</v>
      </c>
      <c r="C8024" s="304">
        <v>102.8835267858211</v>
      </c>
      <c r="D8024" s="305" t="s">
        <v>172</v>
      </c>
    </row>
    <row r="8025" spans="1:4" ht="14.5" customHeight="1" x14ac:dyDescent="0.35">
      <c r="A8025" s="1"/>
      <c r="B8025" s="306">
        <v>44506.567361129259</v>
      </c>
      <c r="C8025" s="304">
        <v>105.2130150906567</v>
      </c>
      <c r="D8025" s="305" t="s">
        <v>172</v>
      </c>
    </row>
    <row r="8026" spans="1:4" ht="14.5" customHeight="1" x14ac:dyDescent="0.35">
      <c r="A8026" s="1"/>
      <c r="B8026" s="306">
        <v>44506.568055573705</v>
      </c>
      <c r="C8026" s="304">
        <v>107.22626305819527</v>
      </c>
      <c r="D8026" s="305" t="s">
        <v>172</v>
      </c>
    </row>
    <row r="8027" spans="1:4" ht="14.5" customHeight="1" x14ac:dyDescent="0.35">
      <c r="A8027" s="1"/>
      <c r="B8027" s="306">
        <v>44506.568750018152</v>
      </c>
      <c r="C8027" s="304">
        <v>112.44646363902139</v>
      </c>
      <c r="D8027" s="305" t="s">
        <v>172</v>
      </c>
    </row>
    <row r="8028" spans="1:4" ht="14.5" customHeight="1" x14ac:dyDescent="0.35">
      <c r="A8028" s="1"/>
      <c r="B8028" s="306">
        <v>44506.569444462599</v>
      </c>
      <c r="C8028" s="304">
        <v>119.41757911720391</v>
      </c>
      <c r="D8028" s="305" t="s">
        <v>172</v>
      </c>
    </row>
    <row r="8029" spans="1:4" ht="14.5" customHeight="1" x14ac:dyDescent="0.35">
      <c r="A8029" s="1"/>
      <c r="B8029" s="306">
        <v>44506.570138907045</v>
      </c>
      <c r="C8029" s="304">
        <v>128.43752462195505</v>
      </c>
      <c r="D8029" s="305" t="s">
        <v>172</v>
      </c>
    </row>
    <row r="8030" spans="1:4" ht="14.5" customHeight="1" x14ac:dyDescent="0.35">
      <c r="A8030" s="1"/>
      <c r="B8030" s="306">
        <v>44506.570833351492</v>
      </c>
      <c r="C8030" s="304">
        <v>133.92938786307738</v>
      </c>
      <c r="D8030" s="305" t="s">
        <v>172</v>
      </c>
    </row>
    <row r="8031" spans="1:4" ht="14.5" customHeight="1" x14ac:dyDescent="0.35">
      <c r="A8031" s="1"/>
      <c r="B8031" s="306">
        <v>44506.571527795939</v>
      </c>
      <c r="C8031" s="304">
        <v>135.97944577441862</v>
      </c>
      <c r="D8031" s="305" t="s">
        <v>172</v>
      </c>
    </row>
    <row r="8032" spans="1:4" ht="14.5" customHeight="1" x14ac:dyDescent="0.35">
      <c r="A8032" s="1"/>
      <c r="B8032" s="306">
        <v>44506.572222240386</v>
      </c>
      <c r="C8032" s="304">
        <v>135.74587046658465</v>
      </c>
      <c r="D8032" s="305" t="s">
        <v>172</v>
      </c>
    </row>
    <row r="8033" spans="1:4" ht="14.5" customHeight="1" x14ac:dyDescent="0.35">
      <c r="A8033" s="1"/>
      <c r="B8033" s="306">
        <v>44506.572916684832</v>
      </c>
      <c r="C8033" s="304">
        <v>135.51021409342454</v>
      </c>
      <c r="D8033" s="305" t="s">
        <v>172</v>
      </c>
    </row>
    <row r="8034" spans="1:4" ht="14.5" customHeight="1" x14ac:dyDescent="0.35">
      <c r="A8034" s="1"/>
      <c r="B8034" s="306">
        <v>44506.573611129279</v>
      </c>
      <c r="C8034" s="304">
        <v>127.79743870001597</v>
      </c>
      <c r="D8034" s="305" t="s">
        <v>172</v>
      </c>
    </row>
    <row r="8035" spans="1:4" ht="14.5" customHeight="1" x14ac:dyDescent="0.35">
      <c r="A8035" s="1"/>
      <c r="B8035" s="306">
        <v>44506.574305573726</v>
      </c>
      <c r="C8035" s="304">
        <v>118.63530364650069</v>
      </c>
      <c r="D8035" s="305" t="s">
        <v>172</v>
      </c>
    </row>
    <row r="8036" spans="1:4" ht="14.5" customHeight="1" x14ac:dyDescent="0.35">
      <c r="A8036" s="1"/>
      <c r="B8036" s="306">
        <v>44506.575000018172</v>
      </c>
      <c r="C8036" s="304">
        <v>115.31019650308492</v>
      </c>
      <c r="D8036" s="305" t="s">
        <v>172</v>
      </c>
    </row>
    <row r="8037" spans="1:4" ht="14.5" customHeight="1" x14ac:dyDescent="0.35">
      <c r="A8037" s="1"/>
      <c r="B8037" s="306">
        <v>44506.575694462619</v>
      </c>
      <c r="C8037" s="304">
        <v>113.89441298521511</v>
      </c>
      <c r="D8037" s="305" t="s">
        <v>172</v>
      </c>
    </row>
    <row r="8038" spans="1:4" ht="14.5" customHeight="1" x14ac:dyDescent="0.35">
      <c r="A8038" s="1"/>
      <c r="B8038" s="306">
        <v>44506.576388907066</v>
      </c>
      <c r="C8038" s="304">
        <v>111.78149120304539</v>
      </c>
      <c r="D8038" s="305" t="s">
        <v>172</v>
      </c>
    </row>
    <row r="8039" spans="1:4" ht="14.5" customHeight="1" x14ac:dyDescent="0.35">
      <c r="A8039" s="1"/>
      <c r="B8039" s="306">
        <v>44506.577083351513</v>
      </c>
      <c r="C8039" s="304">
        <v>109.36073768643934</v>
      </c>
      <c r="D8039" s="305" t="s">
        <v>172</v>
      </c>
    </row>
    <row r="8040" spans="1:4" ht="14.5" customHeight="1" x14ac:dyDescent="0.35">
      <c r="A8040" s="1"/>
      <c r="B8040" s="306">
        <v>44506.577777795959</v>
      </c>
      <c r="C8040" s="304">
        <v>106.13683550800584</v>
      </c>
      <c r="D8040" s="305" t="s">
        <v>172</v>
      </c>
    </row>
    <row r="8041" spans="1:4" ht="14.5" customHeight="1" x14ac:dyDescent="0.35">
      <c r="A8041" s="1"/>
      <c r="B8041" s="306">
        <v>44506.578472240406</v>
      </c>
      <c r="C8041" s="304">
        <v>105.51450021006555</v>
      </c>
      <c r="D8041" s="305" t="s">
        <v>172</v>
      </c>
    </row>
    <row r="8042" spans="1:4" ht="14.5" customHeight="1" x14ac:dyDescent="0.35">
      <c r="A8042" s="1"/>
      <c r="B8042" s="306">
        <v>44506.579166684853</v>
      </c>
      <c r="C8042" s="304">
        <v>106.61946862577848</v>
      </c>
      <c r="D8042" s="305" t="s">
        <v>172</v>
      </c>
    </row>
    <row r="8043" spans="1:4" ht="14.5" customHeight="1" x14ac:dyDescent="0.35">
      <c r="A8043" s="1"/>
      <c r="B8043" s="306">
        <v>44506.579861129299</v>
      </c>
      <c r="C8043" s="304">
        <v>109.04620169665432</v>
      </c>
      <c r="D8043" s="305" t="s">
        <v>172</v>
      </c>
    </row>
    <row r="8044" spans="1:4" ht="14.5" customHeight="1" x14ac:dyDescent="0.35">
      <c r="A8044" s="1"/>
      <c r="B8044" s="306">
        <v>44506.580555573746</v>
      </c>
      <c r="C8044" s="304">
        <v>108.57956035727985</v>
      </c>
      <c r="D8044" s="305" t="s">
        <v>172</v>
      </c>
    </row>
    <row r="8045" spans="1:4" ht="14.5" customHeight="1" x14ac:dyDescent="0.35">
      <c r="A8045" s="1"/>
      <c r="B8045" s="306">
        <v>44506.581250018193</v>
      </c>
      <c r="C8045" s="304">
        <v>102.81692617112809</v>
      </c>
      <c r="D8045" s="305" t="s">
        <v>172</v>
      </c>
    </row>
    <row r="8046" spans="1:4" ht="14.5" customHeight="1" x14ac:dyDescent="0.35">
      <c r="A8046" s="1"/>
      <c r="B8046" s="306">
        <v>44506.58194446264</v>
      </c>
      <c r="C8046" s="304">
        <v>92.70071843455662</v>
      </c>
      <c r="D8046" s="305" t="s">
        <v>172</v>
      </c>
    </row>
    <row r="8047" spans="1:4" ht="14.5" customHeight="1" x14ac:dyDescent="0.35">
      <c r="A8047" s="1"/>
      <c r="B8047" s="306">
        <v>44506.582638907086</v>
      </c>
      <c r="C8047" s="304">
        <v>86.372215451490291</v>
      </c>
      <c r="D8047" s="305" t="s">
        <v>172</v>
      </c>
    </row>
    <row r="8048" spans="1:4" ht="14.5" customHeight="1" x14ac:dyDescent="0.35">
      <c r="A8048" s="1"/>
      <c r="B8048" s="306">
        <v>44506.583333351533</v>
      </c>
      <c r="C8048" s="304">
        <v>81.960535637917928</v>
      </c>
      <c r="D8048" s="305" t="s">
        <v>172</v>
      </c>
    </row>
    <row r="8049" spans="1:4" ht="14.5" customHeight="1" x14ac:dyDescent="0.35">
      <c r="A8049" s="1"/>
      <c r="B8049" s="306">
        <v>44506.58402779598</v>
      </c>
      <c r="C8049" s="304">
        <v>76.991293255629714</v>
      </c>
      <c r="D8049" s="305" t="s">
        <v>172</v>
      </c>
    </row>
    <row r="8050" spans="1:4" ht="14.5" customHeight="1" x14ac:dyDescent="0.35">
      <c r="A8050" s="1"/>
      <c r="B8050" s="306">
        <v>44506.584722240426</v>
      </c>
      <c r="C8050" s="304">
        <v>71.37071634442934</v>
      </c>
      <c r="D8050" s="305" t="s">
        <v>172</v>
      </c>
    </row>
    <row r="8051" spans="1:4" ht="14.5" customHeight="1" x14ac:dyDescent="0.35">
      <c r="A8051" s="1"/>
      <c r="B8051" s="306">
        <v>44506.585416684873</v>
      </c>
      <c r="C8051" s="304">
        <v>67.181615812294567</v>
      </c>
      <c r="D8051" s="305" t="s">
        <v>172</v>
      </c>
    </row>
    <row r="8052" spans="1:4" ht="14.5" customHeight="1" x14ac:dyDescent="0.35">
      <c r="A8052" s="1"/>
      <c r="B8052" s="306">
        <v>44506.58611112932</v>
      </c>
      <c r="C8052" s="304">
        <v>65.819465288702247</v>
      </c>
      <c r="D8052" s="305" t="s">
        <v>172</v>
      </c>
    </row>
    <row r="8053" spans="1:4" ht="14.5" customHeight="1" x14ac:dyDescent="0.35">
      <c r="A8053" s="1"/>
      <c r="B8053" s="306">
        <v>44506.586805573766</v>
      </c>
      <c r="C8053" s="304">
        <v>65.468619823871023</v>
      </c>
      <c r="D8053" s="305" t="s">
        <v>172</v>
      </c>
    </row>
    <row r="8054" spans="1:4" ht="14.5" customHeight="1" x14ac:dyDescent="0.35">
      <c r="A8054" s="1"/>
      <c r="B8054" s="306">
        <v>44506.587500018213</v>
      </c>
      <c r="C8054" s="304">
        <v>63.437846671513398</v>
      </c>
      <c r="D8054" s="305" t="s">
        <v>172</v>
      </c>
    </row>
    <row r="8055" spans="1:4" ht="14.5" customHeight="1" x14ac:dyDescent="0.35">
      <c r="A8055" s="1"/>
      <c r="B8055" s="306">
        <v>44506.58819446266</v>
      </c>
      <c r="C8055" s="304">
        <v>60.526311664846922</v>
      </c>
      <c r="D8055" s="305" t="s">
        <v>172</v>
      </c>
    </row>
    <row r="8056" spans="1:4" ht="14.5" customHeight="1" x14ac:dyDescent="0.35">
      <c r="A8056" s="1"/>
      <c r="B8056" s="306">
        <v>44506.588888907107</v>
      </c>
      <c r="C8056" s="304">
        <v>55.714012466687322</v>
      </c>
      <c r="D8056" s="305" t="s">
        <v>172</v>
      </c>
    </row>
    <row r="8057" spans="1:4" ht="14.5" customHeight="1" x14ac:dyDescent="0.35">
      <c r="A8057" s="1"/>
      <c r="B8057" s="306">
        <v>44506.589583351553</v>
      </c>
      <c r="C8057" s="304">
        <v>47.463399899757739</v>
      </c>
      <c r="D8057" s="305" t="s">
        <v>172</v>
      </c>
    </row>
    <row r="8058" spans="1:4" ht="14.5" customHeight="1" x14ac:dyDescent="0.35">
      <c r="A8058" s="1"/>
      <c r="B8058" s="306">
        <v>44506.590277796</v>
      </c>
      <c r="C8058" s="304">
        <v>42.145114245338483</v>
      </c>
      <c r="D8058" s="305" t="s">
        <v>172</v>
      </c>
    </row>
    <row r="8059" spans="1:4" ht="14.5" customHeight="1" x14ac:dyDescent="0.35">
      <c r="A8059" s="1"/>
      <c r="B8059" s="306">
        <v>44506.590972240447</v>
      </c>
      <c r="C8059" s="304">
        <v>39.631944607375772</v>
      </c>
      <c r="D8059" s="305" t="s">
        <v>172</v>
      </c>
    </row>
    <row r="8060" spans="1:4" ht="14.5" customHeight="1" x14ac:dyDescent="0.35">
      <c r="A8060" s="1"/>
      <c r="B8060" s="306">
        <v>44506.591666684893</v>
      </c>
      <c r="C8060" s="304">
        <v>36.942027476218449</v>
      </c>
      <c r="D8060" s="305" t="s">
        <v>172</v>
      </c>
    </row>
    <row r="8061" spans="1:4" ht="14.5" customHeight="1" x14ac:dyDescent="0.35">
      <c r="A8061" s="1"/>
      <c r="B8061" s="306">
        <v>44506.59236112934</v>
      </c>
      <c r="C8061" s="304">
        <v>34.626257062907101</v>
      </c>
      <c r="D8061" s="305" t="s">
        <v>172</v>
      </c>
    </row>
    <row r="8062" spans="1:4" ht="14.5" customHeight="1" x14ac:dyDescent="0.35">
      <c r="A8062" s="1"/>
      <c r="B8062" s="306">
        <v>44506.593055573787</v>
      </c>
      <c r="C8062" s="304">
        <v>32.2419801494257</v>
      </c>
      <c r="D8062" s="305" t="s">
        <v>172</v>
      </c>
    </row>
    <row r="8063" spans="1:4" ht="14.5" customHeight="1" x14ac:dyDescent="0.35">
      <c r="A8063" s="1"/>
      <c r="B8063" s="306">
        <v>44506.593750018234</v>
      </c>
      <c r="C8063" s="304">
        <v>31.124263187101558</v>
      </c>
      <c r="D8063" s="305" t="s">
        <v>172</v>
      </c>
    </row>
    <row r="8064" spans="1:4" ht="14.5" customHeight="1" x14ac:dyDescent="0.35">
      <c r="A8064" s="1"/>
      <c r="B8064" s="306">
        <v>44506.59444446268</v>
      </c>
      <c r="C8064" s="304">
        <v>31.881591508044707</v>
      </c>
      <c r="D8064" s="305" t="s">
        <v>172</v>
      </c>
    </row>
    <row r="8065" spans="1:4" ht="14.5" customHeight="1" x14ac:dyDescent="0.35">
      <c r="A8065" s="1"/>
      <c r="B8065" s="306">
        <v>44506.595138907127</v>
      </c>
      <c r="C8065" s="304">
        <v>33.862521082430611</v>
      </c>
      <c r="D8065" s="305" t="s">
        <v>172</v>
      </c>
    </row>
    <row r="8066" spans="1:4" ht="14.5" customHeight="1" x14ac:dyDescent="0.35">
      <c r="A8066" s="1"/>
      <c r="B8066" s="306">
        <v>44506.595833351574</v>
      </c>
      <c r="C8066" s="304">
        <v>34.997035438700308</v>
      </c>
      <c r="D8066" s="305" t="s">
        <v>172</v>
      </c>
    </row>
    <row r="8067" spans="1:4" ht="14.5" customHeight="1" x14ac:dyDescent="0.35">
      <c r="A8067" s="1"/>
      <c r="B8067" s="306">
        <v>44506.59652779602</v>
      </c>
      <c r="C8067" s="304">
        <v>35.205039354189651</v>
      </c>
      <c r="D8067" s="305" t="s">
        <v>172</v>
      </c>
    </row>
    <row r="8068" spans="1:4" ht="14.5" customHeight="1" x14ac:dyDescent="0.35">
      <c r="A8068" s="1"/>
      <c r="B8068" s="306">
        <v>44506.597222240467</v>
      </c>
      <c r="C8068" s="304">
        <v>35.287440353478694</v>
      </c>
      <c r="D8068" s="305" t="s">
        <v>172</v>
      </c>
    </row>
    <row r="8069" spans="1:4" ht="14.5" customHeight="1" x14ac:dyDescent="0.35">
      <c r="A8069" s="1"/>
      <c r="B8069" s="306">
        <v>44506.597916684914</v>
      </c>
      <c r="C8069" s="304">
        <v>35.043311603055919</v>
      </c>
      <c r="D8069" s="305" t="s">
        <v>172</v>
      </c>
    </row>
    <row r="8070" spans="1:4" ht="14.5" customHeight="1" x14ac:dyDescent="0.35">
      <c r="A8070" s="1"/>
      <c r="B8070" s="306">
        <v>44506.598611129361</v>
      </c>
      <c r="C8070" s="304">
        <v>33.831892753339588</v>
      </c>
      <c r="D8070" s="305" t="s">
        <v>172</v>
      </c>
    </row>
    <row r="8071" spans="1:4" ht="14.5" customHeight="1" x14ac:dyDescent="0.35">
      <c r="A8071" s="1"/>
      <c r="B8071" s="306">
        <v>44506.599305573807</v>
      </c>
      <c r="C8071" s="304">
        <v>28.739721328418334</v>
      </c>
      <c r="D8071" s="305" t="s">
        <v>172</v>
      </c>
    </row>
    <row r="8072" spans="1:4" ht="14.5" customHeight="1" x14ac:dyDescent="0.35">
      <c r="A8072" s="1"/>
      <c r="B8072" s="306">
        <v>44506.600000018254</v>
      </c>
      <c r="C8072" s="304">
        <v>25.551397552778266</v>
      </c>
      <c r="D8072" s="305" t="s">
        <v>172</v>
      </c>
    </row>
    <row r="8073" spans="1:4" ht="14.5" customHeight="1" x14ac:dyDescent="0.35">
      <c r="A8073" s="1"/>
      <c r="B8073" s="306">
        <v>44506.600694462701</v>
      </c>
      <c r="C8073" s="304">
        <v>24.949909148881368</v>
      </c>
      <c r="D8073" s="305" t="s">
        <v>172</v>
      </c>
    </row>
    <row r="8074" spans="1:4" ht="14.5" customHeight="1" x14ac:dyDescent="0.35">
      <c r="A8074" s="1"/>
      <c r="B8074" s="306">
        <v>44506.601388907147</v>
      </c>
      <c r="C8074" s="304">
        <v>24.596116510784487</v>
      </c>
      <c r="D8074" s="305" t="s">
        <v>172</v>
      </c>
    </row>
    <row r="8075" spans="1:4" ht="14.5" customHeight="1" x14ac:dyDescent="0.35">
      <c r="A8075" s="1"/>
      <c r="B8075" s="306">
        <v>44506.602083351594</v>
      </c>
      <c r="C8075" s="304">
        <v>24.237404288706117</v>
      </c>
      <c r="D8075" s="305" t="s">
        <v>172</v>
      </c>
    </row>
    <row r="8076" spans="1:4" ht="14.5" customHeight="1" x14ac:dyDescent="0.35">
      <c r="A8076" s="1"/>
      <c r="B8076" s="306">
        <v>44506.602777796041</v>
      </c>
      <c r="C8076" s="304">
        <v>25.406978838405241</v>
      </c>
      <c r="D8076" s="305" t="s">
        <v>172</v>
      </c>
    </row>
    <row r="8077" spans="1:4" ht="14.5" customHeight="1" x14ac:dyDescent="0.35">
      <c r="A8077" s="1"/>
      <c r="B8077" s="306">
        <v>44506.603472240487</v>
      </c>
      <c r="C8077" s="304">
        <v>25.770080721673729</v>
      </c>
      <c r="D8077" s="305" t="s">
        <v>172</v>
      </c>
    </row>
    <row r="8078" spans="1:4" ht="14.5" customHeight="1" x14ac:dyDescent="0.35">
      <c r="A8078" s="1"/>
      <c r="B8078" s="306">
        <v>44506.604166684934</v>
      </c>
      <c r="C8078" s="304">
        <v>24.868545190695052</v>
      </c>
      <c r="D8078" s="305" t="s">
        <v>172</v>
      </c>
    </row>
    <row r="8079" spans="1:4" ht="14.5" customHeight="1" x14ac:dyDescent="0.35">
      <c r="A8079" s="1"/>
      <c r="B8079" s="306">
        <v>44506.604861129381</v>
      </c>
      <c r="C8079" s="304">
        <v>24.875073899189982</v>
      </c>
      <c r="D8079" s="305" t="s">
        <v>172</v>
      </c>
    </row>
    <row r="8080" spans="1:4" ht="14.5" customHeight="1" x14ac:dyDescent="0.35">
      <c r="A8080" s="1"/>
      <c r="B8080" s="306">
        <v>44506.605555573828</v>
      </c>
      <c r="C8080" s="304">
        <v>26.4295807609451</v>
      </c>
      <c r="D8080" s="305" t="s">
        <v>172</v>
      </c>
    </row>
    <row r="8081" spans="1:4" ht="14.5" customHeight="1" x14ac:dyDescent="0.35">
      <c r="A8081" s="1"/>
      <c r="B8081" s="306">
        <v>44506.606250018274</v>
      </c>
      <c r="C8081" s="304">
        <v>27.494435559206369</v>
      </c>
      <c r="D8081" s="305" t="s">
        <v>172</v>
      </c>
    </row>
    <row r="8082" spans="1:4" ht="14.5" customHeight="1" x14ac:dyDescent="0.35">
      <c r="A8082" s="1"/>
      <c r="B8082" s="306">
        <v>44506.606944462721</v>
      </c>
      <c r="C8082" s="304">
        <v>27.877728606577634</v>
      </c>
      <c r="D8082" s="305" t="s">
        <v>172</v>
      </c>
    </row>
    <row r="8083" spans="1:4" ht="14.5" customHeight="1" x14ac:dyDescent="0.35">
      <c r="A8083" s="1"/>
      <c r="B8083" s="306">
        <v>44506.607638907168</v>
      </c>
      <c r="C8083" s="304">
        <v>27.666088764690116</v>
      </c>
      <c r="D8083" s="305" t="s">
        <v>172</v>
      </c>
    </row>
    <row r="8084" spans="1:4" ht="14.5" customHeight="1" x14ac:dyDescent="0.35">
      <c r="A8084" s="1"/>
      <c r="B8084" s="306">
        <v>44506.608333351614</v>
      </c>
      <c r="C8084" s="304">
        <v>28.256948286080053</v>
      </c>
      <c r="D8084" s="305" t="s">
        <v>172</v>
      </c>
    </row>
    <row r="8085" spans="1:4" ht="14.5" customHeight="1" x14ac:dyDescent="0.35">
      <c r="A8085" s="1"/>
      <c r="B8085" s="306">
        <v>44506.609027796061</v>
      </c>
      <c r="C8085" s="304">
        <v>29.284736890081938</v>
      </c>
      <c r="D8085" s="305" t="s">
        <v>172</v>
      </c>
    </row>
    <row r="8086" spans="1:4" ht="14.5" customHeight="1" x14ac:dyDescent="0.35">
      <c r="A8086" s="1"/>
      <c r="B8086" s="306">
        <v>44506.609722240508</v>
      </c>
      <c r="C8086" s="304">
        <v>29.918643471495308</v>
      </c>
      <c r="D8086" s="305" t="s">
        <v>172</v>
      </c>
    </row>
    <row r="8087" spans="1:4" ht="14.5" customHeight="1" x14ac:dyDescent="0.35">
      <c r="A8087" s="1"/>
      <c r="B8087" s="306">
        <v>44506.610416684955</v>
      </c>
      <c r="C8087" s="304">
        <v>30.555775566979719</v>
      </c>
      <c r="D8087" s="305" t="s">
        <v>172</v>
      </c>
    </row>
    <row r="8088" spans="1:4" ht="14.5" customHeight="1" x14ac:dyDescent="0.35">
      <c r="A8088" s="1"/>
      <c r="B8088" s="306">
        <v>44506.611111129401</v>
      </c>
      <c r="C8088" s="304">
        <v>31.075370282114697</v>
      </c>
      <c r="D8088" s="305" t="s">
        <v>172</v>
      </c>
    </row>
    <row r="8089" spans="1:4" ht="14.5" customHeight="1" x14ac:dyDescent="0.35">
      <c r="A8089" s="1"/>
      <c r="B8089" s="306">
        <v>44506.611805573848</v>
      </c>
      <c r="C8089" s="304">
        <v>33.592194907025743</v>
      </c>
      <c r="D8089" s="305" t="s">
        <v>172</v>
      </c>
    </row>
    <row r="8090" spans="1:4" ht="14.5" customHeight="1" x14ac:dyDescent="0.35">
      <c r="A8090" s="1"/>
      <c r="B8090" s="306">
        <v>44506.612500018295</v>
      </c>
      <c r="C8090" s="304">
        <v>37.568545834766702</v>
      </c>
      <c r="D8090" s="305" t="s">
        <v>172</v>
      </c>
    </row>
    <row r="8091" spans="1:4" ht="14.5" customHeight="1" x14ac:dyDescent="0.35">
      <c r="A8091" s="1"/>
      <c r="B8091" s="306">
        <v>44506.613194462741</v>
      </c>
      <c r="C8091" s="304">
        <v>38.399674966652917</v>
      </c>
      <c r="D8091" s="305" t="s">
        <v>172</v>
      </c>
    </row>
    <row r="8092" spans="1:4" ht="14.5" customHeight="1" x14ac:dyDescent="0.35">
      <c r="A8092" s="1"/>
      <c r="B8092" s="306">
        <v>44506.613888907188</v>
      </c>
      <c r="C8092" s="304">
        <v>35.258756499248555</v>
      </c>
      <c r="D8092" s="305" t="s">
        <v>172</v>
      </c>
    </row>
    <row r="8093" spans="1:4" ht="14.5" customHeight="1" x14ac:dyDescent="0.35">
      <c r="A8093" s="1"/>
      <c r="B8093" s="306">
        <v>44506.614583351635</v>
      </c>
      <c r="C8093" s="304">
        <v>30.467309771686267</v>
      </c>
      <c r="D8093" s="305" t="s">
        <v>172</v>
      </c>
    </row>
    <row r="8094" spans="1:4" ht="14.5" customHeight="1" x14ac:dyDescent="0.35">
      <c r="A8094" s="1"/>
      <c r="B8094" s="306">
        <v>44506.615277796082</v>
      </c>
      <c r="C8094" s="304">
        <v>29.092381649253852</v>
      </c>
      <c r="D8094" s="305" t="s">
        <v>172</v>
      </c>
    </row>
    <row r="8095" spans="1:4" ht="14.5" customHeight="1" x14ac:dyDescent="0.35">
      <c r="A8095" s="1"/>
      <c r="B8095" s="306">
        <v>44506.615972240528</v>
      </c>
      <c r="C8095" s="304">
        <v>26.820658910297787</v>
      </c>
      <c r="D8095" s="305" t="s">
        <v>172</v>
      </c>
    </row>
    <row r="8096" spans="1:4" ht="14.5" customHeight="1" x14ac:dyDescent="0.35">
      <c r="A8096" s="1"/>
      <c r="B8096" s="306">
        <v>44506.616666684975</v>
      </c>
      <c r="C8096" s="304">
        <v>25.234371815226528</v>
      </c>
      <c r="D8096" s="305" t="s">
        <v>172</v>
      </c>
    </row>
    <row r="8097" spans="1:4" ht="14.5" customHeight="1" x14ac:dyDescent="0.35">
      <c r="A8097" s="1"/>
      <c r="B8097" s="306">
        <v>44506.617361129422</v>
      </c>
      <c r="C8097" s="304">
        <v>25.240600787072133</v>
      </c>
      <c r="D8097" s="305" t="s">
        <v>172</v>
      </c>
    </row>
    <row r="8098" spans="1:4" ht="14.5" customHeight="1" x14ac:dyDescent="0.35">
      <c r="A8098" s="1"/>
      <c r="B8098" s="306">
        <v>44506.618055573868</v>
      </c>
      <c r="C8098" s="304">
        <v>26.079196877601984</v>
      </c>
      <c r="D8098" s="305" t="s">
        <v>172</v>
      </c>
    </row>
    <row r="8099" spans="1:4" ht="14.5" customHeight="1" x14ac:dyDescent="0.35">
      <c r="A8099" s="1"/>
      <c r="B8099" s="306">
        <v>44506.618750018315</v>
      </c>
      <c r="C8099" s="304">
        <v>29.030257153198182</v>
      </c>
      <c r="D8099" s="305" t="s">
        <v>172</v>
      </c>
    </row>
    <row r="8100" spans="1:4" ht="14.5" customHeight="1" x14ac:dyDescent="0.35">
      <c r="A8100" s="1"/>
      <c r="B8100" s="306">
        <v>44506.619444462762</v>
      </c>
      <c r="C8100" s="304">
        <v>32.611318048369625</v>
      </c>
      <c r="D8100" s="305" t="s">
        <v>172</v>
      </c>
    </row>
    <row r="8101" spans="1:4" ht="14.5" customHeight="1" x14ac:dyDescent="0.35">
      <c r="A8101" s="1"/>
      <c r="B8101" s="306">
        <v>44506.620138907208</v>
      </c>
      <c r="C8101" s="304">
        <v>35.047703055556241</v>
      </c>
      <c r="D8101" s="305" t="s">
        <v>172</v>
      </c>
    </row>
    <row r="8102" spans="1:4" ht="14.5" customHeight="1" x14ac:dyDescent="0.35">
      <c r="A8102" s="1"/>
      <c r="B8102" s="306">
        <v>44506.620833351655</v>
      </c>
      <c r="C8102" s="304">
        <v>36.163130194992604</v>
      </c>
      <c r="D8102" s="305" t="s">
        <v>172</v>
      </c>
    </row>
    <row r="8103" spans="1:4" ht="14.5" customHeight="1" x14ac:dyDescent="0.35">
      <c r="A8103" s="1"/>
      <c r="B8103" s="306">
        <v>44506.621527796102</v>
      </c>
      <c r="C8103" s="304">
        <v>36.023036665982609</v>
      </c>
      <c r="D8103" s="305" t="s">
        <v>172</v>
      </c>
    </row>
    <row r="8104" spans="1:4" ht="14.5" customHeight="1" x14ac:dyDescent="0.35">
      <c r="A8104" s="1"/>
      <c r="B8104" s="306">
        <v>44506.622222240549</v>
      </c>
      <c r="C8104" s="304">
        <v>37.461387900514332</v>
      </c>
      <c r="D8104" s="305" t="s">
        <v>172</v>
      </c>
    </row>
    <row r="8105" spans="1:4" ht="14.5" customHeight="1" x14ac:dyDescent="0.35">
      <c r="A8105" s="1"/>
      <c r="B8105" s="306">
        <v>44506.622916684995</v>
      </c>
      <c r="C8105" s="304">
        <v>38.103814948039748</v>
      </c>
      <c r="D8105" s="305" t="s">
        <v>172</v>
      </c>
    </row>
    <row r="8106" spans="1:4" ht="14.5" customHeight="1" x14ac:dyDescent="0.35">
      <c r="A8106" s="1"/>
      <c r="B8106" s="306">
        <v>44506.623611129442</v>
      </c>
      <c r="C8106" s="304">
        <v>41.229531026155264</v>
      </c>
      <c r="D8106" s="305" t="s">
        <v>172</v>
      </c>
    </row>
    <row r="8107" spans="1:4" ht="14.5" customHeight="1" x14ac:dyDescent="0.35">
      <c r="A8107" s="1"/>
      <c r="B8107" s="306">
        <v>44506.624305573889</v>
      </c>
      <c r="C8107" s="304">
        <v>44.085254137933951</v>
      </c>
      <c r="D8107" s="305" t="s">
        <v>172</v>
      </c>
    </row>
    <row r="8108" spans="1:4" ht="14.5" customHeight="1" x14ac:dyDescent="0.35">
      <c r="A8108" s="1"/>
      <c r="B8108" s="306">
        <v>44506.625000018335</v>
      </c>
      <c r="C8108" s="304">
        <v>43.180106389216959</v>
      </c>
      <c r="D8108" s="305" t="s">
        <v>172</v>
      </c>
    </row>
    <row r="8109" spans="1:4" ht="14.5" customHeight="1" x14ac:dyDescent="0.35">
      <c r="A8109" s="1"/>
      <c r="B8109" s="306">
        <v>44506.625694462782</v>
      </c>
      <c r="C8109" s="304">
        <v>37.547577393692336</v>
      </c>
      <c r="D8109" s="305" t="s">
        <v>172</v>
      </c>
    </row>
    <row r="8110" spans="1:4" ht="14.5" customHeight="1" x14ac:dyDescent="0.35">
      <c r="A8110" s="1"/>
      <c r="B8110" s="306">
        <v>44506.626388907229</v>
      </c>
      <c r="C8110" s="304">
        <v>37.301927713449309</v>
      </c>
      <c r="D8110" s="305" t="s">
        <v>172</v>
      </c>
    </row>
    <row r="8111" spans="1:4" ht="14.5" customHeight="1" x14ac:dyDescent="0.35">
      <c r="A8111" s="1"/>
      <c r="B8111" s="306">
        <v>44506.627083351676</v>
      </c>
      <c r="C8111" s="304">
        <v>39.986566729203332</v>
      </c>
      <c r="D8111" s="305" t="s">
        <v>172</v>
      </c>
    </row>
    <row r="8112" spans="1:4" ht="14.5" customHeight="1" x14ac:dyDescent="0.35">
      <c r="A8112" s="1"/>
      <c r="B8112" s="306">
        <v>44506.627777796122</v>
      </c>
      <c r="C8112" s="304">
        <v>41.318112758286105</v>
      </c>
      <c r="D8112" s="305" t="s">
        <v>172</v>
      </c>
    </row>
    <row r="8113" spans="1:4" ht="14.5" customHeight="1" x14ac:dyDescent="0.35">
      <c r="A8113" s="1"/>
      <c r="B8113" s="306">
        <v>44506.628472240569</v>
      </c>
      <c r="C8113" s="304">
        <v>43.411770730544234</v>
      </c>
      <c r="D8113" s="305" t="s">
        <v>172</v>
      </c>
    </row>
    <row r="8114" spans="1:4" ht="14.5" customHeight="1" x14ac:dyDescent="0.35">
      <c r="A8114" s="1"/>
      <c r="B8114" s="306">
        <v>44506.629166685016</v>
      </c>
      <c r="C8114" s="304">
        <v>45.063137568698345</v>
      </c>
      <c r="D8114" s="305" t="s">
        <v>172</v>
      </c>
    </row>
    <row r="8115" spans="1:4" ht="14.5" customHeight="1" x14ac:dyDescent="0.35">
      <c r="A8115" s="1"/>
      <c r="B8115" s="306">
        <v>44506.629861129462</v>
      </c>
      <c r="C8115" s="304">
        <v>42.576595207638455</v>
      </c>
      <c r="D8115" s="305" t="s">
        <v>172</v>
      </c>
    </row>
    <row r="8116" spans="1:4" ht="14.5" customHeight="1" x14ac:dyDescent="0.35">
      <c r="A8116" s="1"/>
      <c r="B8116" s="306">
        <v>44506.630555573909</v>
      </c>
      <c r="C8116" s="304">
        <v>39.34039892388585</v>
      </c>
      <c r="D8116" s="305" t="s">
        <v>172</v>
      </c>
    </row>
    <row r="8117" spans="1:4" ht="14.5" customHeight="1" x14ac:dyDescent="0.35">
      <c r="A8117" s="1"/>
      <c r="B8117" s="306">
        <v>44506.631250018356</v>
      </c>
      <c r="C8117" s="304">
        <v>37.716694164819394</v>
      </c>
      <c r="D8117" s="305" t="s">
        <v>172</v>
      </c>
    </row>
    <row r="8118" spans="1:4" ht="14.5" customHeight="1" x14ac:dyDescent="0.35">
      <c r="A8118" s="1"/>
      <c r="B8118" s="306">
        <v>44506.631944462802</v>
      </c>
      <c r="C8118" s="304">
        <v>38.97754478730397</v>
      </c>
      <c r="D8118" s="305" t="s">
        <v>172</v>
      </c>
    </row>
    <row r="8119" spans="1:4" ht="14.5" customHeight="1" x14ac:dyDescent="0.35">
      <c r="A8119" s="1"/>
      <c r="B8119" s="306">
        <v>44506.632638907249</v>
      </c>
      <c r="C8119" s="304">
        <v>39.507292801606432</v>
      </c>
      <c r="D8119" s="305" t="s">
        <v>172</v>
      </c>
    </row>
    <row r="8120" spans="1:4" ht="14.5" customHeight="1" x14ac:dyDescent="0.35">
      <c r="A8120" s="1"/>
      <c r="B8120" s="306">
        <v>44506.633333351696</v>
      </c>
      <c r="C8120" s="304">
        <v>39.733675788288629</v>
      </c>
      <c r="D8120" s="305" t="s">
        <v>172</v>
      </c>
    </row>
    <row r="8121" spans="1:4" ht="14.5" customHeight="1" x14ac:dyDescent="0.35">
      <c r="A8121" s="1"/>
      <c r="B8121" s="306">
        <v>44506.634027796143</v>
      </c>
      <c r="C8121" s="304">
        <v>39.729609500779773</v>
      </c>
      <c r="D8121" s="305" t="s">
        <v>172</v>
      </c>
    </row>
    <row r="8122" spans="1:4" ht="14.5" customHeight="1" x14ac:dyDescent="0.35">
      <c r="A8122" s="1"/>
      <c r="B8122" s="306">
        <v>44506.634722240589</v>
      </c>
      <c r="C8122" s="304">
        <v>39.794400019338354</v>
      </c>
      <c r="D8122" s="305" t="s">
        <v>172</v>
      </c>
    </row>
    <row r="8123" spans="1:4" ht="14.5" customHeight="1" x14ac:dyDescent="0.35">
      <c r="A8123" s="1"/>
      <c r="B8123" s="306">
        <v>44506.635416685036</v>
      </c>
      <c r="C8123" s="304">
        <v>40.195731017100236</v>
      </c>
      <c r="D8123" s="305" t="s">
        <v>172</v>
      </c>
    </row>
    <row r="8124" spans="1:4" ht="14.5" customHeight="1" x14ac:dyDescent="0.35">
      <c r="A8124" s="1"/>
      <c r="B8124" s="306">
        <v>44506.636111129483</v>
      </c>
      <c r="C8124" s="304">
        <v>40.292695419033407</v>
      </c>
      <c r="D8124" s="305" t="s">
        <v>172</v>
      </c>
    </row>
    <row r="8125" spans="1:4" ht="14.5" customHeight="1" x14ac:dyDescent="0.35">
      <c r="A8125" s="1"/>
      <c r="B8125" s="306">
        <v>44506.636805573929</v>
      </c>
      <c r="C8125" s="304">
        <v>40.599065830218024</v>
      </c>
      <c r="D8125" s="305" t="s">
        <v>172</v>
      </c>
    </row>
    <row r="8126" spans="1:4" ht="14.5" customHeight="1" x14ac:dyDescent="0.35">
      <c r="A8126" s="1"/>
      <c r="B8126" s="306">
        <v>44506.637500018376</v>
      </c>
      <c r="C8126" s="304">
        <v>42.175550426544696</v>
      </c>
      <c r="D8126" s="305" t="s">
        <v>172</v>
      </c>
    </row>
    <row r="8127" spans="1:4" ht="14.5" customHeight="1" x14ac:dyDescent="0.35">
      <c r="A8127" s="1"/>
      <c r="B8127" s="306">
        <v>44506.638194462823</v>
      </c>
      <c r="C8127" s="304">
        <v>48.510957286531145</v>
      </c>
      <c r="D8127" s="305" t="s">
        <v>172</v>
      </c>
    </row>
    <row r="8128" spans="1:4" ht="14.5" customHeight="1" x14ac:dyDescent="0.35">
      <c r="A8128" s="1"/>
      <c r="B8128" s="306">
        <v>44506.63888890727</v>
      </c>
      <c r="C8128" s="304">
        <v>52.79178052517527</v>
      </c>
      <c r="D8128" s="305" t="s">
        <v>172</v>
      </c>
    </row>
    <row r="8129" spans="1:4" ht="14.5" customHeight="1" x14ac:dyDescent="0.35">
      <c r="A8129" s="1"/>
      <c r="B8129" s="306">
        <v>44506.639583351716</v>
      </c>
      <c r="C8129" s="304">
        <v>54.831840419894434</v>
      </c>
      <c r="D8129" s="305" t="s">
        <v>172</v>
      </c>
    </row>
    <row r="8130" spans="1:4" ht="14.5" customHeight="1" x14ac:dyDescent="0.35">
      <c r="A8130" s="1"/>
      <c r="B8130" s="306">
        <v>44506.640277796163</v>
      </c>
      <c r="C8130" s="304">
        <v>59.831863211871436</v>
      </c>
      <c r="D8130" s="305" t="s">
        <v>172</v>
      </c>
    </row>
    <row r="8131" spans="1:4" ht="14.5" customHeight="1" x14ac:dyDescent="0.35">
      <c r="A8131" s="1"/>
      <c r="B8131" s="306">
        <v>44506.64097224061</v>
      </c>
      <c r="C8131" s="304">
        <v>67.108462209353462</v>
      </c>
      <c r="D8131" s="305" t="s">
        <v>172</v>
      </c>
    </row>
    <row r="8132" spans="1:4" ht="14.5" customHeight="1" x14ac:dyDescent="0.35">
      <c r="A8132" s="1"/>
      <c r="B8132" s="306">
        <v>44506.641666685056</v>
      </c>
      <c r="C8132" s="304">
        <v>72.300713972326292</v>
      </c>
      <c r="D8132" s="305" t="s">
        <v>172</v>
      </c>
    </row>
    <row r="8133" spans="1:4" ht="14.5" customHeight="1" x14ac:dyDescent="0.35">
      <c r="A8133" s="1"/>
      <c r="B8133" s="306">
        <v>44506.642361129503</v>
      </c>
      <c r="C8133" s="304">
        <v>75.181302271170225</v>
      </c>
      <c r="D8133" s="305" t="s">
        <v>172</v>
      </c>
    </row>
    <row r="8134" spans="1:4" ht="14.5" customHeight="1" x14ac:dyDescent="0.35">
      <c r="A8134" s="1"/>
      <c r="B8134" s="306">
        <v>44506.64305557395</v>
      </c>
      <c r="C8134" s="304">
        <v>67.945568702593064</v>
      </c>
      <c r="D8134" s="305" t="s">
        <v>172</v>
      </c>
    </row>
    <row r="8135" spans="1:4" ht="14.5" customHeight="1" x14ac:dyDescent="0.35">
      <c r="A8135" s="1"/>
      <c r="B8135" s="306">
        <v>44506.643750018397</v>
      </c>
      <c r="C8135" s="304">
        <v>64.353785594884542</v>
      </c>
      <c r="D8135" s="305" t="s">
        <v>172</v>
      </c>
    </row>
    <row r="8136" spans="1:4" ht="14.5" customHeight="1" x14ac:dyDescent="0.35">
      <c r="A8136" s="1"/>
      <c r="B8136" s="306">
        <v>44506.644444462843</v>
      </c>
      <c r="C8136" s="304">
        <v>74.744066265543609</v>
      </c>
      <c r="D8136" s="305" t="s">
        <v>172</v>
      </c>
    </row>
    <row r="8137" spans="1:4" ht="14.5" customHeight="1" x14ac:dyDescent="0.35">
      <c r="A8137" s="1"/>
      <c r="B8137" s="306">
        <v>44506.64513890729</v>
      </c>
      <c r="C8137" s="304">
        <v>84.070640962291506</v>
      </c>
      <c r="D8137" s="305" t="s">
        <v>172</v>
      </c>
    </row>
    <row r="8138" spans="1:4" ht="14.5" customHeight="1" x14ac:dyDescent="0.35">
      <c r="A8138" s="1"/>
      <c r="B8138" s="306">
        <v>44506.645833351737</v>
      </c>
      <c r="C8138" s="304">
        <v>86.664136392654228</v>
      </c>
      <c r="D8138" s="305" t="s">
        <v>172</v>
      </c>
    </row>
    <row r="8139" spans="1:4" ht="14.5" customHeight="1" x14ac:dyDescent="0.35">
      <c r="A8139" s="1"/>
      <c r="B8139" s="306">
        <v>44506.646527796183</v>
      </c>
      <c r="C8139" s="304">
        <v>84.558572456296915</v>
      </c>
      <c r="D8139" s="305" t="s">
        <v>172</v>
      </c>
    </row>
    <row r="8140" spans="1:4" ht="14.5" customHeight="1" x14ac:dyDescent="0.35">
      <c r="A8140" s="1"/>
      <c r="B8140" s="306">
        <v>44506.64722224063</v>
      </c>
      <c r="C8140" s="304">
        <v>84.434784569075177</v>
      </c>
      <c r="D8140" s="305" t="s">
        <v>172</v>
      </c>
    </row>
    <row r="8141" spans="1:4" ht="14.5" customHeight="1" x14ac:dyDescent="0.35">
      <c r="A8141" s="1"/>
      <c r="B8141" s="306">
        <v>44506.647916685077</v>
      </c>
      <c r="C8141" s="304">
        <v>79.436057810689093</v>
      </c>
      <c r="D8141" s="305" t="s">
        <v>172</v>
      </c>
    </row>
    <row r="8142" spans="1:4" ht="14.5" customHeight="1" x14ac:dyDescent="0.35">
      <c r="A8142" s="1"/>
      <c r="B8142" s="306">
        <v>44506.648611129523</v>
      </c>
      <c r="C8142" s="304">
        <v>71.735390269927066</v>
      </c>
      <c r="D8142" s="305" t="s">
        <v>172</v>
      </c>
    </row>
    <row r="8143" spans="1:4" ht="14.5" customHeight="1" x14ac:dyDescent="0.35">
      <c r="A8143" s="1"/>
      <c r="B8143" s="306">
        <v>44506.64930557397</v>
      </c>
      <c r="C8143" s="304">
        <v>66.423428344858493</v>
      </c>
      <c r="D8143" s="305" t="s">
        <v>172</v>
      </c>
    </row>
    <row r="8144" spans="1:4" ht="14.5" customHeight="1" x14ac:dyDescent="0.35">
      <c r="A8144" s="1"/>
      <c r="B8144" s="306">
        <v>44506.650000018417</v>
      </c>
      <c r="C8144" s="304">
        <v>64.709518152970119</v>
      </c>
      <c r="D8144" s="305" t="s">
        <v>172</v>
      </c>
    </row>
    <row r="8145" spans="1:4" ht="14.5" customHeight="1" x14ac:dyDescent="0.35">
      <c r="A8145" s="1"/>
      <c r="B8145" s="306">
        <v>44506.650694462864</v>
      </c>
      <c r="C8145" s="304">
        <v>69.026152407469155</v>
      </c>
      <c r="D8145" s="305" t="s">
        <v>172</v>
      </c>
    </row>
    <row r="8146" spans="1:4" ht="14.5" customHeight="1" x14ac:dyDescent="0.35">
      <c r="A8146" s="1"/>
      <c r="B8146" s="306">
        <v>44506.65138890731</v>
      </c>
      <c r="C8146" s="304">
        <v>72.284467961784685</v>
      </c>
      <c r="D8146" s="305" t="s">
        <v>172</v>
      </c>
    </row>
    <row r="8147" spans="1:4" ht="14.5" customHeight="1" x14ac:dyDescent="0.35">
      <c r="A8147" s="1"/>
      <c r="B8147" s="306">
        <v>44506.652083351757</v>
      </c>
      <c r="C8147" s="304">
        <v>74.503172450885174</v>
      </c>
      <c r="D8147" s="305" t="s">
        <v>172</v>
      </c>
    </row>
    <row r="8148" spans="1:4" ht="14.5" customHeight="1" x14ac:dyDescent="0.35">
      <c r="A8148" s="1"/>
      <c r="B8148" s="306">
        <v>44506.652777796204</v>
      </c>
      <c r="C8148" s="304">
        <v>79.545722117226489</v>
      </c>
      <c r="D8148" s="305" t="s">
        <v>172</v>
      </c>
    </row>
    <row r="8149" spans="1:4" ht="14.5" customHeight="1" x14ac:dyDescent="0.35">
      <c r="A8149" s="1"/>
      <c r="B8149" s="306">
        <v>44506.65347224065</v>
      </c>
      <c r="C8149" s="304">
        <v>84.404962372537312</v>
      </c>
      <c r="D8149" s="305" t="s">
        <v>172</v>
      </c>
    </row>
    <row r="8150" spans="1:4" ht="14.5" customHeight="1" x14ac:dyDescent="0.35">
      <c r="A8150" s="1"/>
      <c r="B8150" s="306">
        <v>44506.654166685097</v>
      </c>
      <c r="C8150" s="304">
        <v>83.678598247742045</v>
      </c>
      <c r="D8150" s="305" t="s">
        <v>172</v>
      </c>
    </row>
    <row r="8151" spans="1:4" ht="14.5" customHeight="1" x14ac:dyDescent="0.35">
      <c r="A8151" s="1"/>
      <c r="B8151" s="306">
        <v>44506.654861129544</v>
      </c>
      <c r="C8151" s="304">
        <v>86.025036177640629</v>
      </c>
      <c r="D8151" s="305" t="s">
        <v>172</v>
      </c>
    </row>
    <row r="8152" spans="1:4" ht="14.5" customHeight="1" x14ac:dyDescent="0.35">
      <c r="A8152" s="1"/>
      <c r="B8152" s="306">
        <v>44506.655555573991</v>
      </c>
      <c r="C8152" s="304">
        <v>82.738035805529222</v>
      </c>
      <c r="D8152" s="305" t="s">
        <v>172</v>
      </c>
    </row>
    <row r="8153" spans="1:4" ht="14.5" customHeight="1" x14ac:dyDescent="0.35">
      <c r="A8153" s="1"/>
      <c r="B8153" s="306">
        <v>44506.656250018437</v>
      </c>
      <c r="C8153" s="304">
        <v>82.560591431635359</v>
      </c>
      <c r="D8153" s="305" t="s">
        <v>172</v>
      </c>
    </row>
    <row r="8154" spans="1:4" ht="14.5" customHeight="1" x14ac:dyDescent="0.35">
      <c r="A8154" s="1"/>
      <c r="B8154" s="306">
        <v>44506.656944462884</v>
      </c>
      <c r="C8154" s="304">
        <v>86.434603556914951</v>
      </c>
      <c r="D8154" s="305" t="s">
        <v>172</v>
      </c>
    </row>
    <row r="8155" spans="1:4" ht="14.5" customHeight="1" x14ac:dyDescent="0.35">
      <c r="A8155" s="1"/>
      <c r="B8155" s="306">
        <v>44506.657638907331</v>
      </c>
      <c r="C8155" s="304">
        <v>90.179402009013572</v>
      </c>
      <c r="D8155" s="305" t="s">
        <v>172</v>
      </c>
    </row>
    <row r="8156" spans="1:4" ht="14.5" customHeight="1" x14ac:dyDescent="0.35">
      <c r="A8156" s="1"/>
      <c r="B8156" s="306">
        <v>44506.658333351777</v>
      </c>
      <c r="C8156" s="304">
        <v>93.679638374317435</v>
      </c>
      <c r="D8156" s="305" t="s">
        <v>172</v>
      </c>
    </row>
    <row r="8157" spans="1:4" ht="14.5" customHeight="1" x14ac:dyDescent="0.35">
      <c r="A8157" s="1"/>
      <c r="B8157" s="306">
        <v>44506.659027796224</v>
      </c>
      <c r="C8157" s="304">
        <v>96.196994970705902</v>
      </c>
      <c r="D8157" s="305" t="s">
        <v>172</v>
      </c>
    </row>
    <row r="8158" spans="1:4" ht="14.5" customHeight="1" x14ac:dyDescent="0.35">
      <c r="A8158" s="1"/>
      <c r="B8158" s="306">
        <v>44506.659722240671</v>
      </c>
      <c r="C8158" s="304">
        <v>100.95034872984009</v>
      </c>
      <c r="D8158" s="305" t="s">
        <v>172</v>
      </c>
    </row>
    <row r="8159" spans="1:4" ht="14.5" customHeight="1" x14ac:dyDescent="0.35">
      <c r="A8159" s="1"/>
      <c r="B8159" s="306">
        <v>44506.660416685118</v>
      </c>
      <c r="C8159" s="304">
        <v>109.37332515835102</v>
      </c>
      <c r="D8159" s="305" t="s">
        <v>172</v>
      </c>
    </row>
    <row r="8160" spans="1:4" ht="14.5" customHeight="1" x14ac:dyDescent="0.35">
      <c r="A8160" s="1"/>
      <c r="B8160" s="306">
        <v>44506.661111129564</v>
      </c>
      <c r="C8160" s="304">
        <v>118.01284690835358</v>
      </c>
      <c r="D8160" s="305" t="s">
        <v>172</v>
      </c>
    </row>
    <row r="8161" spans="1:4" ht="14.5" customHeight="1" x14ac:dyDescent="0.35">
      <c r="A8161" s="1"/>
      <c r="B8161" s="306">
        <v>44506.661805574011</v>
      </c>
      <c r="C8161" s="304">
        <v>122.06266619738501</v>
      </c>
      <c r="D8161" s="305" t="s">
        <v>172</v>
      </c>
    </row>
    <row r="8162" spans="1:4" ht="14.5" customHeight="1" x14ac:dyDescent="0.35">
      <c r="A8162" s="1"/>
      <c r="B8162" s="306">
        <v>44506.662500018458</v>
      </c>
      <c r="C8162" s="304">
        <v>121.37863375742842</v>
      </c>
      <c r="D8162" s="305" t="s">
        <v>172</v>
      </c>
    </row>
    <row r="8163" spans="1:4" ht="14.5" customHeight="1" x14ac:dyDescent="0.35">
      <c r="A8163" s="1"/>
      <c r="B8163" s="306">
        <v>44506.663194462904</v>
      </c>
      <c r="C8163" s="304">
        <v>123.35988367857256</v>
      </c>
      <c r="D8163" s="305" t="s">
        <v>172</v>
      </c>
    </row>
    <row r="8164" spans="1:4" ht="14.5" customHeight="1" x14ac:dyDescent="0.35">
      <c r="A8164" s="1"/>
      <c r="B8164" s="306">
        <v>44506.663888907351</v>
      </c>
      <c r="C8164" s="304">
        <v>119.16355101958034</v>
      </c>
      <c r="D8164" s="305" t="s">
        <v>172</v>
      </c>
    </row>
    <row r="8165" spans="1:4" ht="14.5" customHeight="1" x14ac:dyDescent="0.35">
      <c r="A8165" s="1"/>
      <c r="B8165" s="306">
        <v>44506.664583351798</v>
      </c>
      <c r="C8165" s="304">
        <v>117.6202691707178</v>
      </c>
      <c r="D8165" s="305" t="s">
        <v>172</v>
      </c>
    </row>
    <row r="8166" spans="1:4" ht="14.5" customHeight="1" x14ac:dyDescent="0.35">
      <c r="A8166" s="1"/>
      <c r="B8166" s="306">
        <v>44506.665277796244</v>
      </c>
      <c r="C8166" s="304">
        <v>122.69396571688704</v>
      </c>
      <c r="D8166" s="305" t="s">
        <v>172</v>
      </c>
    </row>
    <row r="8167" spans="1:4" ht="14.5" customHeight="1" x14ac:dyDescent="0.35">
      <c r="A8167" s="1"/>
      <c r="B8167" s="306">
        <v>44506.665972240691</v>
      </c>
      <c r="C8167" s="304">
        <v>121.84550484041975</v>
      </c>
      <c r="D8167" s="305" t="s">
        <v>172</v>
      </c>
    </row>
    <row r="8168" spans="1:4" ht="14.5" customHeight="1" x14ac:dyDescent="0.35">
      <c r="A8168" s="1"/>
      <c r="B8168" s="306">
        <v>44506.666666685138</v>
      </c>
      <c r="C8168" s="304">
        <v>43.42699039141872</v>
      </c>
      <c r="D8168" s="305" t="s">
        <v>170</v>
      </c>
    </row>
    <row r="8169" spans="1:4" ht="14.5" customHeight="1" x14ac:dyDescent="0.35">
      <c r="A8169" s="1"/>
      <c r="B8169" s="306">
        <v>44506.667361129585</v>
      </c>
      <c r="C8169" s="304">
        <v>136.81903737980949</v>
      </c>
      <c r="D8169" s="305" t="s">
        <v>172</v>
      </c>
    </row>
    <row r="8170" spans="1:4" ht="14.5" customHeight="1" x14ac:dyDescent="0.35">
      <c r="A8170" s="1"/>
      <c r="B8170" s="306">
        <v>44506.668055574031</v>
      </c>
      <c r="C8170" s="304">
        <v>145.4213656021515</v>
      </c>
      <c r="D8170" s="305" t="s">
        <v>172</v>
      </c>
    </row>
    <row r="8171" spans="1:4" ht="14.5" customHeight="1" x14ac:dyDescent="0.35">
      <c r="A8171" s="1"/>
      <c r="B8171" s="306">
        <v>44506.668750018478</v>
      </c>
      <c r="C8171" s="304">
        <v>153.98677634755924</v>
      </c>
      <c r="D8171" s="305" t="s">
        <v>172</v>
      </c>
    </row>
    <row r="8172" spans="1:4" ht="14.5" customHeight="1" x14ac:dyDescent="0.35">
      <c r="A8172" s="1"/>
      <c r="B8172" s="306">
        <v>44506.669444462925</v>
      </c>
      <c r="C8172" s="304">
        <v>169.55068057483683</v>
      </c>
      <c r="D8172" s="305" t="s">
        <v>172</v>
      </c>
    </row>
    <row r="8173" spans="1:4" ht="14.5" customHeight="1" x14ac:dyDescent="0.35">
      <c r="A8173" s="1"/>
      <c r="B8173" s="306">
        <v>44506.670138907371</v>
      </c>
      <c r="C8173" s="304">
        <v>181.75575915105873</v>
      </c>
      <c r="D8173" s="305" t="s">
        <v>172</v>
      </c>
    </row>
    <row r="8174" spans="1:4" ht="14.5" customHeight="1" x14ac:dyDescent="0.35">
      <c r="A8174" s="1"/>
      <c r="B8174" s="306">
        <v>44506.670833351818</v>
      </c>
      <c r="C8174" s="304">
        <v>185.55381624349005</v>
      </c>
      <c r="D8174" s="305" t="s">
        <v>172</v>
      </c>
    </row>
    <row r="8175" spans="1:4" ht="14.5" customHeight="1" x14ac:dyDescent="0.35">
      <c r="A8175" s="1"/>
      <c r="B8175" s="306">
        <v>44506.671527796265</v>
      </c>
      <c r="C8175" s="304">
        <v>178.41626715806004</v>
      </c>
      <c r="D8175" s="305" t="s">
        <v>172</v>
      </c>
    </row>
    <row r="8176" spans="1:4" ht="14.5" customHeight="1" x14ac:dyDescent="0.35">
      <c r="A8176" s="1"/>
      <c r="B8176" s="306">
        <v>44506.672222240712</v>
      </c>
      <c r="C8176" s="304">
        <v>172.01125754760579</v>
      </c>
      <c r="D8176" s="305" t="s">
        <v>172</v>
      </c>
    </row>
    <row r="8177" spans="1:4" ht="14.5" customHeight="1" x14ac:dyDescent="0.35">
      <c r="A8177" s="1"/>
      <c r="B8177" s="306">
        <v>44506.672916685158</v>
      </c>
      <c r="C8177" s="304">
        <v>173.3474088696336</v>
      </c>
      <c r="D8177" s="305" t="s">
        <v>172</v>
      </c>
    </row>
    <row r="8178" spans="1:4" ht="14.5" customHeight="1" x14ac:dyDescent="0.35">
      <c r="A8178" s="1"/>
      <c r="B8178" s="306">
        <v>44506.673611129605</v>
      </c>
      <c r="C8178" s="304">
        <v>176.18154613144773</v>
      </c>
      <c r="D8178" s="305" t="s">
        <v>172</v>
      </c>
    </row>
    <row r="8179" spans="1:4" ht="14.5" customHeight="1" x14ac:dyDescent="0.35">
      <c r="A8179" s="1"/>
      <c r="B8179" s="306">
        <v>44506.674305574052</v>
      </c>
      <c r="C8179" s="304">
        <v>179.82986232157953</v>
      </c>
      <c r="D8179" s="305" t="s">
        <v>172</v>
      </c>
    </row>
    <row r="8180" spans="1:4" ht="14.5" customHeight="1" x14ac:dyDescent="0.35">
      <c r="A8180" s="1"/>
      <c r="B8180" s="306">
        <v>44506.675000018498</v>
      </c>
      <c r="C8180" s="304">
        <v>183.62217025170878</v>
      </c>
      <c r="D8180" s="305" t="s">
        <v>172</v>
      </c>
    </row>
    <row r="8181" spans="1:4" ht="14.5" customHeight="1" x14ac:dyDescent="0.35">
      <c r="A8181" s="1"/>
      <c r="B8181" s="306">
        <v>44506.675694462945</v>
      </c>
      <c r="C8181" s="304">
        <v>191.12016424356651</v>
      </c>
      <c r="D8181" s="305" t="s">
        <v>172</v>
      </c>
    </row>
    <row r="8182" spans="1:4" ht="14.5" customHeight="1" x14ac:dyDescent="0.35">
      <c r="A8182" s="1"/>
      <c r="B8182" s="306">
        <v>44506.676388907392</v>
      </c>
      <c r="C8182" s="304">
        <v>206.19957802100882</v>
      </c>
      <c r="D8182" s="305" t="s">
        <v>172</v>
      </c>
    </row>
    <row r="8183" spans="1:4" ht="14.5" customHeight="1" x14ac:dyDescent="0.35">
      <c r="A8183" s="1"/>
      <c r="B8183" s="306">
        <v>44506.677083351839</v>
      </c>
      <c r="C8183" s="304">
        <v>219.54202111848863</v>
      </c>
      <c r="D8183" s="305" t="s">
        <v>172</v>
      </c>
    </row>
    <row r="8184" spans="1:4" ht="14.5" customHeight="1" x14ac:dyDescent="0.35">
      <c r="A8184" s="1"/>
      <c r="B8184" s="306">
        <v>44506.677777796285</v>
      </c>
      <c r="C8184" s="304">
        <v>227.487138718095</v>
      </c>
      <c r="D8184" s="305" t="s">
        <v>172</v>
      </c>
    </row>
    <row r="8185" spans="1:4" ht="14.5" customHeight="1" x14ac:dyDescent="0.35">
      <c r="A8185" s="1"/>
      <c r="B8185" s="306">
        <v>44506.678472240732</v>
      </c>
      <c r="C8185" s="304">
        <v>231.7895145948045</v>
      </c>
      <c r="D8185" s="305" t="s">
        <v>172</v>
      </c>
    </row>
    <row r="8186" spans="1:4" ht="14.5" customHeight="1" x14ac:dyDescent="0.35">
      <c r="A8186" s="1"/>
      <c r="B8186" s="306">
        <v>44506.679166685179</v>
      </c>
      <c r="C8186" s="304">
        <v>230.21550106758562</v>
      </c>
      <c r="D8186" s="305" t="s">
        <v>172</v>
      </c>
    </row>
    <row r="8187" spans="1:4" ht="14.5" customHeight="1" x14ac:dyDescent="0.35">
      <c r="A8187" s="1"/>
      <c r="B8187" s="306">
        <v>44506.679861129625</v>
      </c>
      <c r="C8187" s="304">
        <v>221.35299163563178</v>
      </c>
      <c r="D8187" s="305" t="s">
        <v>172</v>
      </c>
    </row>
    <row r="8188" spans="1:4" ht="14.5" customHeight="1" x14ac:dyDescent="0.35">
      <c r="A8188" s="1"/>
      <c r="B8188" s="306">
        <v>44506.680555574072</v>
      </c>
      <c r="C8188" s="304">
        <v>210.37675630942687</v>
      </c>
      <c r="D8188" s="305" t="s">
        <v>172</v>
      </c>
    </row>
    <row r="8189" spans="1:4" ht="14.5" customHeight="1" x14ac:dyDescent="0.35">
      <c r="A8189" s="1"/>
      <c r="B8189" s="306">
        <v>44506.681250018519</v>
      </c>
      <c r="C8189" s="304">
        <v>208.82876426345126</v>
      </c>
      <c r="D8189" s="305" t="s">
        <v>172</v>
      </c>
    </row>
    <row r="8190" spans="1:4" ht="14.5" customHeight="1" x14ac:dyDescent="0.35">
      <c r="A8190" s="1"/>
      <c r="B8190" s="306">
        <v>44506.681944462965</v>
      </c>
      <c r="C8190" s="304">
        <v>212.82148945772786</v>
      </c>
      <c r="D8190" s="305" t="s">
        <v>172</v>
      </c>
    </row>
    <row r="8191" spans="1:4" ht="14.5" customHeight="1" x14ac:dyDescent="0.35">
      <c r="A8191" s="1"/>
      <c r="B8191" s="306">
        <v>44506.682638907412</v>
      </c>
      <c r="C8191" s="304">
        <v>215.94511317719784</v>
      </c>
      <c r="D8191" s="305" t="s">
        <v>172</v>
      </c>
    </row>
    <row r="8192" spans="1:4" ht="14.5" customHeight="1" x14ac:dyDescent="0.35">
      <c r="A8192" s="1"/>
      <c r="B8192" s="306">
        <v>44506.683333351859</v>
      </c>
      <c r="C8192" s="304">
        <v>217.85821627293092</v>
      </c>
      <c r="D8192" s="305" t="s">
        <v>172</v>
      </c>
    </row>
    <row r="8193" spans="1:4" ht="14.5" customHeight="1" x14ac:dyDescent="0.35">
      <c r="A8193" s="1"/>
      <c r="B8193" s="306">
        <v>44506.684027796306</v>
      </c>
      <c r="C8193" s="304">
        <v>217.47086518200814</v>
      </c>
      <c r="D8193" s="305" t="s">
        <v>172</v>
      </c>
    </row>
    <row r="8194" spans="1:4" ht="14.5" customHeight="1" x14ac:dyDescent="0.35">
      <c r="A8194" s="1"/>
      <c r="B8194" s="306">
        <v>44506.684722240752</v>
      </c>
      <c r="C8194" s="304">
        <v>214.41212954353153</v>
      </c>
      <c r="D8194" s="305" t="s">
        <v>172</v>
      </c>
    </row>
    <row r="8195" spans="1:4" ht="14.5" customHeight="1" x14ac:dyDescent="0.35">
      <c r="A8195" s="1"/>
      <c r="B8195" s="306">
        <v>44506.685416685199</v>
      </c>
      <c r="C8195" s="304">
        <v>198.60675777564757</v>
      </c>
      <c r="D8195" s="305" t="s">
        <v>172</v>
      </c>
    </row>
    <row r="8196" spans="1:4" ht="14.5" customHeight="1" x14ac:dyDescent="0.35">
      <c r="A8196" s="1"/>
      <c r="B8196" s="306">
        <v>44506.686111129646</v>
      </c>
      <c r="C8196" s="304">
        <v>188.81967638641751</v>
      </c>
      <c r="D8196" s="305" t="s">
        <v>172</v>
      </c>
    </row>
    <row r="8197" spans="1:4" ht="14.5" customHeight="1" x14ac:dyDescent="0.35">
      <c r="A8197" s="1"/>
      <c r="B8197" s="306">
        <v>44506.686805574092</v>
      </c>
      <c r="C8197" s="304">
        <v>176.97096527921968</v>
      </c>
      <c r="D8197" s="305" t="s">
        <v>172</v>
      </c>
    </row>
    <row r="8198" spans="1:4" ht="14.5" customHeight="1" x14ac:dyDescent="0.35">
      <c r="A8198" s="1"/>
      <c r="B8198" s="306">
        <v>44506.687500018539</v>
      </c>
      <c r="C8198" s="304">
        <v>162.60509854914076</v>
      </c>
      <c r="D8198" s="305" t="s">
        <v>172</v>
      </c>
    </row>
    <row r="8199" spans="1:4" ht="14.5" customHeight="1" x14ac:dyDescent="0.35">
      <c r="A8199" s="1"/>
      <c r="B8199" s="306">
        <v>44506.688194462986</v>
      </c>
      <c r="C8199" s="304">
        <v>147.97667926931754</v>
      </c>
      <c r="D8199" s="305" t="s">
        <v>172</v>
      </c>
    </row>
    <row r="8200" spans="1:4" ht="14.5" customHeight="1" x14ac:dyDescent="0.35">
      <c r="A8200" s="1"/>
      <c r="B8200" s="306">
        <v>44506.688888907433</v>
      </c>
      <c r="C8200" s="304">
        <v>139.39638672455524</v>
      </c>
      <c r="D8200" s="305" t="s">
        <v>172</v>
      </c>
    </row>
    <row r="8201" spans="1:4" ht="14.5" customHeight="1" x14ac:dyDescent="0.35">
      <c r="A8201" s="1"/>
      <c r="B8201" s="306">
        <v>44506.689583351879</v>
      </c>
      <c r="C8201" s="304">
        <v>140.20949730147839</v>
      </c>
      <c r="D8201" s="305" t="s">
        <v>172</v>
      </c>
    </row>
    <row r="8202" spans="1:4" ht="14.5" customHeight="1" x14ac:dyDescent="0.35">
      <c r="A8202" s="1"/>
      <c r="B8202" s="306">
        <v>44506.690277796326</v>
      </c>
      <c r="C8202" s="304">
        <v>131.63385607630286</v>
      </c>
      <c r="D8202" s="305" t="s">
        <v>172</v>
      </c>
    </row>
    <row r="8203" spans="1:4" ht="14.5" customHeight="1" x14ac:dyDescent="0.35">
      <c r="A8203" s="1"/>
      <c r="B8203" s="306">
        <v>44506.690972240773</v>
      </c>
      <c r="C8203" s="304">
        <v>122.82932806211757</v>
      </c>
      <c r="D8203" s="305" t="s">
        <v>172</v>
      </c>
    </row>
    <row r="8204" spans="1:4" ht="14.5" customHeight="1" x14ac:dyDescent="0.35">
      <c r="A8204" s="1"/>
      <c r="B8204" s="306">
        <v>44506.691666685219</v>
      </c>
      <c r="C8204" s="304">
        <v>122.917152413656</v>
      </c>
      <c r="D8204" s="305" t="s">
        <v>172</v>
      </c>
    </row>
    <row r="8205" spans="1:4" ht="14.5" customHeight="1" x14ac:dyDescent="0.35">
      <c r="A8205" s="1"/>
      <c r="B8205" s="306">
        <v>44506.692361129666</v>
      </c>
      <c r="C8205" s="304">
        <v>127.32880399483062</v>
      </c>
      <c r="D8205" s="305" t="s">
        <v>172</v>
      </c>
    </row>
    <row r="8206" spans="1:4" ht="14.5" customHeight="1" x14ac:dyDescent="0.35">
      <c r="A8206" s="1"/>
      <c r="B8206" s="306">
        <v>44506.693055574113</v>
      </c>
      <c r="C8206" s="304">
        <v>134.89960191993742</v>
      </c>
      <c r="D8206" s="305" t="s">
        <v>172</v>
      </c>
    </row>
    <row r="8207" spans="1:4" ht="14.5" customHeight="1" x14ac:dyDescent="0.35">
      <c r="A8207" s="1"/>
      <c r="B8207" s="306">
        <v>44506.69375001856</v>
      </c>
      <c r="C8207" s="304">
        <v>141.17288111288411</v>
      </c>
      <c r="D8207" s="305" t="s">
        <v>172</v>
      </c>
    </row>
    <row r="8208" spans="1:4" ht="14.5" customHeight="1" x14ac:dyDescent="0.35">
      <c r="A8208" s="1"/>
      <c r="B8208" s="306">
        <v>44506.694444463006</v>
      </c>
      <c r="C8208" s="304">
        <v>154.73283429020086</v>
      </c>
      <c r="D8208" s="305" t="s">
        <v>172</v>
      </c>
    </row>
    <row r="8209" spans="1:4" ht="14.5" customHeight="1" x14ac:dyDescent="0.35">
      <c r="A8209" s="1"/>
      <c r="B8209" s="306">
        <v>44506.695138907453</v>
      </c>
      <c r="C8209" s="304">
        <v>166.0371446564134</v>
      </c>
      <c r="D8209" s="305" t="s">
        <v>172</v>
      </c>
    </row>
    <row r="8210" spans="1:4" ht="14.5" customHeight="1" x14ac:dyDescent="0.35">
      <c r="A8210" s="1"/>
      <c r="B8210" s="306">
        <v>44506.6958333519</v>
      </c>
      <c r="C8210" s="304">
        <v>179.53246129467152</v>
      </c>
      <c r="D8210" s="305" t="s">
        <v>172</v>
      </c>
    </row>
    <row r="8211" spans="1:4" ht="14.5" customHeight="1" x14ac:dyDescent="0.35">
      <c r="A8211" s="1"/>
      <c r="B8211" s="306">
        <v>44506.696527796346</v>
      </c>
      <c r="C8211" s="304">
        <v>198.71334911966309</v>
      </c>
      <c r="D8211" s="305" t="s">
        <v>172</v>
      </c>
    </row>
    <row r="8212" spans="1:4" ht="14.5" customHeight="1" x14ac:dyDescent="0.35">
      <c r="A8212" s="1"/>
      <c r="B8212" s="306">
        <v>44506.697222240793</v>
      </c>
      <c r="C8212" s="304">
        <v>204.27569971659688</v>
      </c>
      <c r="D8212" s="305" t="s">
        <v>172</v>
      </c>
    </row>
    <row r="8213" spans="1:4" ht="14.5" customHeight="1" x14ac:dyDescent="0.35">
      <c r="A8213" s="1"/>
      <c r="B8213" s="306">
        <v>44506.69791668524</v>
      </c>
      <c r="C8213" s="304">
        <v>198.91883496059648</v>
      </c>
      <c r="D8213" s="305" t="s">
        <v>172</v>
      </c>
    </row>
    <row r="8214" spans="1:4" ht="14.5" customHeight="1" x14ac:dyDescent="0.35">
      <c r="A8214" s="1"/>
      <c r="B8214" s="306">
        <v>44506.698611129686</v>
      </c>
      <c r="C8214" s="304">
        <v>199.08806425609316</v>
      </c>
      <c r="D8214" s="305" t="s">
        <v>172</v>
      </c>
    </row>
    <row r="8215" spans="1:4" ht="14.5" customHeight="1" x14ac:dyDescent="0.35">
      <c r="A8215" s="1"/>
      <c r="B8215" s="306">
        <v>44506.699305574133</v>
      </c>
      <c r="C8215" s="304">
        <v>201.18893600368563</v>
      </c>
      <c r="D8215" s="305" t="s">
        <v>172</v>
      </c>
    </row>
    <row r="8216" spans="1:4" ht="14.5" customHeight="1" x14ac:dyDescent="0.35">
      <c r="A8216" s="1"/>
      <c r="B8216" s="306">
        <v>44506.70000001858</v>
      </c>
      <c r="C8216" s="304">
        <v>207.95572691259051</v>
      </c>
      <c r="D8216" s="305" t="s">
        <v>172</v>
      </c>
    </row>
    <row r="8217" spans="1:4" ht="14.5" customHeight="1" x14ac:dyDescent="0.35">
      <c r="A8217" s="1"/>
      <c r="B8217" s="306">
        <v>44506.700694463027</v>
      </c>
      <c r="C8217" s="304">
        <v>215.23464695195824</v>
      </c>
      <c r="D8217" s="305" t="s">
        <v>172</v>
      </c>
    </row>
    <row r="8218" spans="1:4" ht="14.5" customHeight="1" x14ac:dyDescent="0.35">
      <c r="A8218" s="1"/>
      <c r="B8218" s="306">
        <v>44506.701388907473</v>
      </c>
      <c r="C8218" s="304">
        <v>221.15145335139241</v>
      </c>
      <c r="D8218" s="305" t="s">
        <v>172</v>
      </c>
    </row>
    <row r="8219" spans="1:4" ht="14.5" customHeight="1" x14ac:dyDescent="0.35">
      <c r="A8219" s="1"/>
      <c r="B8219" s="306">
        <v>44506.70208335192</v>
      </c>
      <c r="C8219" s="304">
        <v>227.85726624347348</v>
      </c>
      <c r="D8219" s="305" t="s">
        <v>172</v>
      </c>
    </row>
    <row r="8220" spans="1:4" ht="14.5" customHeight="1" x14ac:dyDescent="0.35">
      <c r="A8220" s="1"/>
      <c r="B8220" s="306">
        <v>44506.702777796367</v>
      </c>
      <c r="C8220" s="304">
        <v>238.21370932169569</v>
      </c>
      <c r="D8220" s="305" t="s">
        <v>172</v>
      </c>
    </row>
    <row r="8221" spans="1:4" ht="14.5" customHeight="1" x14ac:dyDescent="0.35">
      <c r="A8221" s="1"/>
      <c r="B8221" s="306">
        <v>44506.703472240813</v>
      </c>
      <c r="C8221" s="304">
        <v>255.48671948882208</v>
      </c>
      <c r="D8221" s="305" t="s">
        <v>172</v>
      </c>
    </row>
    <row r="8222" spans="1:4" ht="14.5" customHeight="1" x14ac:dyDescent="0.35">
      <c r="A8222" s="1"/>
      <c r="B8222" s="306">
        <v>44506.70416668526</v>
      </c>
      <c r="C8222" s="304">
        <v>274.2117257004914</v>
      </c>
      <c r="D8222" s="305" t="s">
        <v>172</v>
      </c>
    </row>
    <row r="8223" spans="1:4" ht="14.5" customHeight="1" x14ac:dyDescent="0.35">
      <c r="A8223" s="1"/>
      <c r="B8223" s="306">
        <v>44506.704861129707</v>
      </c>
      <c r="C8223" s="304">
        <v>285.73566907211983</v>
      </c>
      <c r="D8223" s="305" t="s">
        <v>172</v>
      </c>
    </row>
    <row r="8224" spans="1:4" ht="14.5" customHeight="1" x14ac:dyDescent="0.35">
      <c r="A8224" s="1"/>
      <c r="B8224" s="306">
        <v>44506.705555574154</v>
      </c>
      <c r="C8224" s="304">
        <v>298.64881219815771</v>
      </c>
      <c r="D8224" s="305" t="s">
        <v>172</v>
      </c>
    </row>
    <row r="8225" spans="1:4" ht="14.5" customHeight="1" x14ac:dyDescent="0.35">
      <c r="A8225" s="1"/>
      <c r="B8225" s="306">
        <v>44506.7062500186</v>
      </c>
      <c r="C8225" s="304">
        <v>306.70224179495125</v>
      </c>
      <c r="D8225" s="305" t="s">
        <v>172</v>
      </c>
    </row>
    <row r="8226" spans="1:4" ht="14.5" customHeight="1" x14ac:dyDescent="0.35">
      <c r="A8226" s="1"/>
      <c r="B8226" s="306">
        <v>44506.706944463047</v>
      </c>
      <c r="C8226" s="304">
        <v>309.19359237952932</v>
      </c>
      <c r="D8226" s="305" t="s">
        <v>172</v>
      </c>
    </row>
    <row r="8227" spans="1:4" ht="14.5" customHeight="1" x14ac:dyDescent="0.35">
      <c r="A8227" s="1"/>
      <c r="B8227" s="306">
        <v>44506.707638907494</v>
      </c>
      <c r="C8227" s="304">
        <v>304.45605801937637</v>
      </c>
      <c r="D8227" s="305" t="s">
        <v>172</v>
      </c>
    </row>
    <row r="8228" spans="1:4" ht="14.5" customHeight="1" x14ac:dyDescent="0.35">
      <c r="A8228" s="1"/>
      <c r="B8228" s="306">
        <v>44506.70833335194</v>
      </c>
      <c r="C8228" s="304">
        <v>287.18722314503975</v>
      </c>
      <c r="D8228" s="305" t="s">
        <v>172</v>
      </c>
    </row>
    <row r="8229" spans="1:4" ht="14.5" customHeight="1" x14ac:dyDescent="0.35">
      <c r="A8229" s="1"/>
      <c r="B8229" s="306">
        <v>44506.709027796387</v>
      </c>
      <c r="C8229" s="304">
        <v>273.41151043792877</v>
      </c>
      <c r="D8229" s="305" t="s">
        <v>172</v>
      </c>
    </row>
    <row r="8230" spans="1:4" ht="14.5" customHeight="1" x14ac:dyDescent="0.35">
      <c r="A8230" s="1"/>
      <c r="B8230" s="306">
        <v>44506.709722240834</v>
      </c>
      <c r="C8230" s="304">
        <v>267.64285686670337</v>
      </c>
      <c r="D8230" s="305" t="s">
        <v>172</v>
      </c>
    </row>
    <row r="8231" spans="1:4" ht="14.5" customHeight="1" x14ac:dyDescent="0.35">
      <c r="A8231" s="1"/>
      <c r="B8231" s="306">
        <v>44506.710416685281</v>
      </c>
      <c r="C8231" s="304">
        <v>271.48424699287864</v>
      </c>
      <c r="D8231" s="305" t="s">
        <v>172</v>
      </c>
    </row>
    <row r="8232" spans="1:4" ht="14.5" customHeight="1" x14ac:dyDescent="0.35">
      <c r="A8232" s="1"/>
      <c r="B8232" s="306">
        <v>44506.711111129727</v>
      </c>
      <c r="C8232" s="304">
        <v>268.43408392775649</v>
      </c>
      <c r="D8232" s="305" t="s">
        <v>172</v>
      </c>
    </row>
    <row r="8233" spans="1:4" ht="14.5" customHeight="1" x14ac:dyDescent="0.35">
      <c r="A8233" s="1"/>
      <c r="B8233" s="306">
        <v>44506.711805574174</v>
      </c>
      <c r="C8233" s="304">
        <v>270.07468508622452</v>
      </c>
      <c r="D8233" s="305" t="s">
        <v>172</v>
      </c>
    </row>
    <row r="8234" spans="1:4" ht="14.5" customHeight="1" x14ac:dyDescent="0.35">
      <c r="A8234" s="1"/>
      <c r="B8234" s="306">
        <v>44506.712500018621</v>
      </c>
      <c r="C8234" s="304">
        <v>281.36131722161082</v>
      </c>
      <c r="D8234" s="305" t="s">
        <v>172</v>
      </c>
    </row>
    <row r="8235" spans="1:4" ht="14.5" customHeight="1" x14ac:dyDescent="0.35">
      <c r="A8235" s="1"/>
      <c r="B8235" s="306">
        <v>44506.713194463067</v>
      </c>
      <c r="C8235" s="304">
        <v>291.37657158865284</v>
      </c>
      <c r="D8235" s="305" t="s">
        <v>172</v>
      </c>
    </row>
    <row r="8236" spans="1:4" ht="14.5" customHeight="1" x14ac:dyDescent="0.35">
      <c r="A8236" s="1"/>
      <c r="B8236" s="306">
        <v>44506.713888907514</v>
      </c>
      <c r="C8236" s="304">
        <v>303.30860669571751</v>
      </c>
      <c r="D8236" s="305" t="s">
        <v>172</v>
      </c>
    </row>
    <row r="8237" spans="1:4" ht="14.5" customHeight="1" x14ac:dyDescent="0.35">
      <c r="A8237" s="1"/>
      <c r="B8237" s="306">
        <v>44506.714583351961</v>
      </c>
      <c r="C8237" s="304">
        <v>315.59064633373634</v>
      </c>
      <c r="D8237" s="305" t="s">
        <v>172</v>
      </c>
    </row>
    <row r="8238" spans="1:4" ht="14.5" customHeight="1" x14ac:dyDescent="0.35">
      <c r="A8238" s="1"/>
      <c r="B8238" s="306">
        <v>44506.715277796407</v>
      </c>
      <c r="C8238" s="304">
        <v>318.91681059759577</v>
      </c>
      <c r="D8238" s="305" t="s">
        <v>172</v>
      </c>
    </row>
    <row r="8239" spans="1:4" ht="14.5" customHeight="1" x14ac:dyDescent="0.35">
      <c r="A8239" s="1"/>
      <c r="B8239" s="306">
        <v>44506.715972240854</v>
      </c>
      <c r="C8239" s="304">
        <v>316.7662677093021</v>
      </c>
      <c r="D8239" s="305" t="s">
        <v>172</v>
      </c>
    </row>
    <row r="8240" spans="1:4" ht="14.5" customHeight="1" x14ac:dyDescent="0.35">
      <c r="A8240" s="1"/>
      <c r="B8240" s="306">
        <v>44506.716666685301</v>
      </c>
      <c r="C8240" s="304">
        <v>309.02321458979662</v>
      </c>
      <c r="D8240" s="305" t="s">
        <v>172</v>
      </c>
    </row>
    <row r="8241" spans="1:4" ht="14.5" customHeight="1" x14ac:dyDescent="0.35">
      <c r="A8241" s="1"/>
      <c r="B8241" s="306">
        <v>44506.717361129748</v>
      </c>
      <c r="C8241" s="304">
        <v>296.79478457906129</v>
      </c>
      <c r="D8241" s="305" t="s">
        <v>172</v>
      </c>
    </row>
    <row r="8242" spans="1:4" ht="14.5" customHeight="1" x14ac:dyDescent="0.35">
      <c r="A8242" s="1"/>
      <c r="B8242" s="306">
        <v>44506.718055574194</v>
      </c>
      <c r="C8242" s="304">
        <v>290.18138784002514</v>
      </c>
      <c r="D8242" s="305" t="s">
        <v>172</v>
      </c>
    </row>
    <row r="8243" spans="1:4" ht="14.5" customHeight="1" x14ac:dyDescent="0.35">
      <c r="A8243" s="1"/>
      <c r="B8243" s="306">
        <v>44506.718750018641</v>
      </c>
      <c r="C8243" s="304">
        <v>290.54333889626434</v>
      </c>
      <c r="D8243" s="305" t="s">
        <v>172</v>
      </c>
    </row>
    <row r="8244" spans="1:4" ht="14.5" customHeight="1" x14ac:dyDescent="0.35">
      <c r="A8244" s="1"/>
      <c r="B8244" s="306">
        <v>44506.719444463088</v>
      </c>
      <c r="C8244" s="304">
        <v>289.74676444369055</v>
      </c>
      <c r="D8244" s="305" t="s">
        <v>172</v>
      </c>
    </row>
    <row r="8245" spans="1:4" ht="14.5" customHeight="1" x14ac:dyDescent="0.35">
      <c r="A8245" s="1"/>
      <c r="B8245" s="306">
        <v>44506.720138907534</v>
      </c>
      <c r="C8245" s="304">
        <v>295.86165766248013</v>
      </c>
      <c r="D8245" s="305" t="s">
        <v>172</v>
      </c>
    </row>
    <row r="8246" spans="1:4" ht="14.5" customHeight="1" x14ac:dyDescent="0.35">
      <c r="A8246" s="1"/>
      <c r="B8246" s="306">
        <v>44506.720833351981</v>
      </c>
      <c r="C8246" s="304">
        <v>303.23793100387945</v>
      </c>
      <c r="D8246" s="305" t="s">
        <v>172</v>
      </c>
    </row>
    <row r="8247" spans="1:4" ht="14.5" customHeight="1" x14ac:dyDescent="0.35">
      <c r="A8247" s="1"/>
      <c r="B8247" s="306">
        <v>44506.721527796428</v>
      </c>
      <c r="C8247" s="304">
        <v>307.83522913065582</v>
      </c>
      <c r="D8247" s="305" t="s">
        <v>172</v>
      </c>
    </row>
    <row r="8248" spans="1:4" ht="14.5" customHeight="1" x14ac:dyDescent="0.35">
      <c r="A8248" s="1"/>
      <c r="B8248" s="306">
        <v>44506.722222240875</v>
      </c>
      <c r="C8248" s="304">
        <v>319.99090308117059</v>
      </c>
      <c r="D8248" s="305" t="s">
        <v>172</v>
      </c>
    </row>
    <row r="8249" spans="1:4" ht="14.5" customHeight="1" x14ac:dyDescent="0.35">
      <c r="A8249" s="1"/>
      <c r="B8249" s="306">
        <v>44506.722916685321</v>
      </c>
      <c r="C8249" s="304">
        <v>331.20866878013283</v>
      </c>
      <c r="D8249" s="305" t="s">
        <v>172</v>
      </c>
    </row>
    <row r="8250" spans="1:4" ht="14.5" customHeight="1" x14ac:dyDescent="0.35">
      <c r="A8250" s="1"/>
      <c r="B8250" s="306">
        <v>44506.723611129768</v>
      </c>
      <c r="C8250" s="304">
        <v>339.63561058258637</v>
      </c>
      <c r="D8250" s="305" t="s">
        <v>172</v>
      </c>
    </row>
    <row r="8251" spans="1:4" ht="14.5" customHeight="1" x14ac:dyDescent="0.35">
      <c r="A8251" s="1"/>
      <c r="B8251" s="306">
        <v>44506.724305574215</v>
      </c>
      <c r="C8251" s="304">
        <v>338.74000435749377</v>
      </c>
      <c r="D8251" s="305" t="s">
        <v>172</v>
      </c>
    </row>
    <row r="8252" spans="1:4" ht="14.5" customHeight="1" x14ac:dyDescent="0.35">
      <c r="A8252" s="1"/>
      <c r="B8252" s="306">
        <v>44506.725000018661</v>
      </c>
      <c r="C8252" s="304">
        <v>333.63236846950218</v>
      </c>
      <c r="D8252" s="305" t="s">
        <v>172</v>
      </c>
    </row>
    <row r="8253" spans="1:4" ht="14.5" customHeight="1" x14ac:dyDescent="0.35">
      <c r="A8253" s="1"/>
      <c r="B8253" s="306">
        <v>44506.725694463108</v>
      </c>
      <c r="C8253" s="304">
        <v>326.6267322289292</v>
      </c>
      <c r="D8253" s="305" t="s">
        <v>172</v>
      </c>
    </row>
    <row r="8254" spans="1:4" ht="14.5" customHeight="1" x14ac:dyDescent="0.35">
      <c r="A8254" s="1"/>
      <c r="B8254" s="306">
        <v>44506.726388907555</v>
      </c>
      <c r="C8254" s="304">
        <v>303.68705975698151</v>
      </c>
      <c r="D8254" s="305" t="s">
        <v>172</v>
      </c>
    </row>
    <row r="8255" spans="1:4" ht="14.5" customHeight="1" x14ac:dyDescent="0.35">
      <c r="A8255" s="1"/>
      <c r="B8255" s="306">
        <v>44506.727083352002</v>
      </c>
      <c r="C8255" s="304">
        <v>285.1917379638258</v>
      </c>
      <c r="D8255" s="305" t="s">
        <v>172</v>
      </c>
    </row>
    <row r="8256" spans="1:4" ht="14.5" customHeight="1" x14ac:dyDescent="0.35">
      <c r="A8256" s="1"/>
      <c r="B8256" s="306">
        <v>44506.727777796448</v>
      </c>
      <c r="C8256" s="304">
        <v>272.49681967516273</v>
      </c>
      <c r="D8256" s="305" t="s">
        <v>172</v>
      </c>
    </row>
    <row r="8257" spans="1:4" ht="14.5" customHeight="1" x14ac:dyDescent="0.35">
      <c r="A8257" s="1"/>
      <c r="B8257" s="306">
        <v>44506.728472240895</v>
      </c>
      <c r="C8257" s="304">
        <v>263.2424266110873</v>
      </c>
      <c r="D8257" s="305" t="s">
        <v>172</v>
      </c>
    </row>
    <row r="8258" spans="1:4" ht="14.5" customHeight="1" x14ac:dyDescent="0.35">
      <c r="A8258" s="1"/>
      <c r="B8258" s="306">
        <v>44506.729166685342</v>
      </c>
      <c r="C8258" s="304">
        <v>258.43624597379625</v>
      </c>
      <c r="D8258" s="305" t="s">
        <v>172</v>
      </c>
    </row>
    <row r="8259" spans="1:4" ht="14.5" customHeight="1" x14ac:dyDescent="0.35">
      <c r="A8259" s="1"/>
      <c r="B8259" s="306">
        <v>44506.729861129788</v>
      </c>
      <c r="C8259" s="304">
        <v>255.30149247478693</v>
      </c>
      <c r="D8259" s="305" t="s">
        <v>172</v>
      </c>
    </row>
    <row r="8260" spans="1:4" ht="14.5" customHeight="1" x14ac:dyDescent="0.35">
      <c r="A8260" s="1"/>
      <c r="B8260" s="306">
        <v>44506.730555574235</v>
      </c>
      <c r="C8260" s="304">
        <v>255.23334542476806</v>
      </c>
      <c r="D8260" s="305" t="s">
        <v>172</v>
      </c>
    </row>
    <row r="8261" spans="1:4" ht="14.5" customHeight="1" x14ac:dyDescent="0.35">
      <c r="A8261" s="1"/>
      <c r="B8261" s="306">
        <v>44506.731250018682</v>
      </c>
      <c r="C8261" s="304">
        <v>258.01530567021888</v>
      </c>
      <c r="D8261" s="305" t="s">
        <v>172</v>
      </c>
    </row>
    <row r="8262" spans="1:4" ht="14.5" customHeight="1" x14ac:dyDescent="0.35">
      <c r="A8262" s="1"/>
      <c r="B8262" s="306">
        <v>44506.731944463128</v>
      </c>
      <c r="C8262" s="304">
        <v>264.69889436516291</v>
      </c>
      <c r="D8262" s="305" t="s">
        <v>172</v>
      </c>
    </row>
    <row r="8263" spans="1:4" ht="14.5" customHeight="1" x14ac:dyDescent="0.35">
      <c r="A8263" s="1"/>
      <c r="B8263" s="306">
        <v>44506.732638907575</v>
      </c>
      <c r="C8263" s="304">
        <v>264.90337360483437</v>
      </c>
      <c r="D8263" s="305" t="s">
        <v>172</v>
      </c>
    </row>
    <row r="8264" spans="1:4" ht="14.5" customHeight="1" x14ac:dyDescent="0.35">
      <c r="A8264" s="1"/>
      <c r="B8264" s="306">
        <v>44506.733333352022</v>
      </c>
      <c r="C8264" s="304">
        <v>250.75673681335758</v>
      </c>
      <c r="D8264" s="305" t="s">
        <v>172</v>
      </c>
    </row>
    <row r="8265" spans="1:4" ht="14.5" customHeight="1" x14ac:dyDescent="0.35">
      <c r="A8265" s="1"/>
      <c r="B8265" s="306">
        <v>44506.734027796469</v>
      </c>
      <c r="C8265" s="304">
        <v>238.53890006166571</v>
      </c>
      <c r="D8265" s="305" t="s">
        <v>172</v>
      </c>
    </row>
    <row r="8266" spans="1:4" ht="14.5" customHeight="1" x14ac:dyDescent="0.35">
      <c r="A8266" s="1"/>
      <c r="B8266" s="306">
        <v>44506.734722240915</v>
      </c>
      <c r="C8266" s="304">
        <v>226.19837623556765</v>
      </c>
      <c r="D8266" s="305" t="s">
        <v>172</v>
      </c>
    </row>
    <row r="8267" spans="1:4" ht="14.5" customHeight="1" x14ac:dyDescent="0.35">
      <c r="A8267" s="1"/>
      <c r="B8267" s="306">
        <v>44506.735416685362</v>
      </c>
      <c r="C8267" s="304">
        <v>217.35251329292467</v>
      </c>
      <c r="D8267" s="305" t="s">
        <v>172</v>
      </c>
    </row>
    <row r="8268" spans="1:4" ht="14.5" customHeight="1" x14ac:dyDescent="0.35">
      <c r="A8268" s="1"/>
      <c r="B8268" s="306">
        <v>44506.736111129809</v>
      </c>
      <c r="C8268" s="304">
        <v>209.31299098140249</v>
      </c>
      <c r="D8268" s="305" t="s">
        <v>172</v>
      </c>
    </row>
    <row r="8269" spans="1:4" ht="14.5" customHeight="1" x14ac:dyDescent="0.35">
      <c r="A8269" s="1"/>
      <c r="B8269" s="306">
        <v>44506.736805574255</v>
      </c>
      <c r="C8269" s="304">
        <v>198.34605993257136</v>
      </c>
      <c r="D8269" s="305" t="s">
        <v>172</v>
      </c>
    </row>
    <row r="8270" spans="1:4" ht="14.5" customHeight="1" x14ac:dyDescent="0.35">
      <c r="A8270" s="1"/>
      <c r="B8270" s="306">
        <v>44506.737500018702</v>
      </c>
      <c r="C8270" s="304">
        <v>185.18583494037546</v>
      </c>
      <c r="D8270" s="305" t="s">
        <v>172</v>
      </c>
    </row>
    <row r="8271" spans="1:4" ht="14.5" customHeight="1" x14ac:dyDescent="0.35">
      <c r="A8271" s="1"/>
      <c r="B8271" s="306">
        <v>44506.738194463149</v>
      </c>
      <c r="C8271" s="304">
        <v>179.1492406088432</v>
      </c>
      <c r="D8271" s="305" t="s">
        <v>172</v>
      </c>
    </row>
    <row r="8272" spans="1:4" ht="14.5" customHeight="1" x14ac:dyDescent="0.35">
      <c r="A8272" s="1"/>
      <c r="B8272" s="306">
        <v>44506.738888907596</v>
      </c>
      <c r="C8272" s="304">
        <v>177.77304787508911</v>
      </c>
      <c r="D8272" s="305" t="s">
        <v>172</v>
      </c>
    </row>
    <row r="8273" spans="1:4" ht="14.5" customHeight="1" x14ac:dyDescent="0.35">
      <c r="A8273" s="1"/>
      <c r="B8273" s="306">
        <v>44506.739583352042</v>
      </c>
      <c r="C8273" s="304">
        <v>177.915088361459</v>
      </c>
      <c r="D8273" s="305" t="s">
        <v>172</v>
      </c>
    </row>
    <row r="8274" spans="1:4" ht="14.5" customHeight="1" x14ac:dyDescent="0.35">
      <c r="A8274" s="1"/>
      <c r="B8274" s="306">
        <v>44506.740277796489</v>
      </c>
      <c r="C8274" s="304">
        <v>169.15067970962653</v>
      </c>
      <c r="D8274" s="305" t="s">
        <v>172</v>
      </c>
    </row>
    <row r="8275" spans="1:4" ht="14.5" customHeight="1" x14ac:dyDescent="0.35">
      <c r="A8275" s="1"/>
      <c r="B8275" s="306">
        <v>44506.740972240936</v>
      </c>
      <c r="C8275" s="304">
        <v>162.1840132989494</v>
      </c>
      <c r="D8275" s="305" t="s">
        <v>172</v>
      </c>
    </row>
    <row r="8276" spans="1:4" ht="14.5" customHeight="1" x14ac:dyDescent="0.35">
      <c r="A8276" s="1"/>
      <c r="B8276" s="306">
        <v>44506.741666685382</v>
      </c>
      <c r="C8276" s="304">
        <v>158.30368863303059</v>
      </c>
      <c r="D8276" s="305" t="s">
        <v>172</v>
      </c>
    </row>
    <row r="8277" spans="1:4" ht="14.5" customHeight="1" x14ac:dyDescent="0.35">
      <c r="A8277" s="1"/>
      <c r="B8277" s="306">
        <v>44506.742361129829</v>
      </c>
      <c r="C8277" s="304">
        <v>157.38487767193777</v>
      </c>
      <c r="D8277" s="305" t="s">
        <v>172</v>
      </c>
    </row>
    <row r="8278" spans="1:4" ht="14.5" customHeight="1" x14ac:dyDescent="0.35">
      <c r="A8278" s="1"/>
      <c r="B8278" s="306">
        <v>44506.743055574276</v>
      </c>
      <c r="C8278" s="304">
        <v>152.33712579832644</v>
      </c>
      <c r="D8278" s="305" t="s">
        <v>172</v>
      </c>
    </row>
    <row r="8279" spans="1:4" ht="14.5" customHeight="1" x14ac:dyDescent="0.35">
      <c r="A8279" s="1"/>
      <c r="B8279" s="306">
        <v>44506.743750018722</v>
      </c>
      <c r="C8279" s="304">
        <v>142.22263693053199</v>
      </c>
      <c r="D8279" s="305" t="s">
        <v>172</v>
      </c>
    </row>
    <row r="8280" spans="1:4" ht="14.5" customHeight="1" x14ac:dyDescent="0.35">
      <c r="A8280" s="1"/>
      <c r="B8280" s="306">
        <v>44506.744444463169</v>
      </c>
      <c r="C8280" s="304">
        <v>138.8610069797258</v>
      </c>
      <c r="D8280" s="305" t="s">
        <v>172</v>
      </c>
    </row>
    <row r="8281" spans="1:4" ht="14.5" customHeight="1" x14ac:dyDescent="0.35">
      <c r="A8281" s="1"/>
      <c r="B8281" s="306">
        <v>44506.745138907616</v>
      </c>
      <c r="C8281" s="304">
        <v>137.35101812650683</v>
      </c>
      <c r="D8281" s="305" t="s">
        <v>172</v>
      </c>
    </row>
    <row r="8282" spans="1:4" ht="14.5" customHeight="1" x14ac:dyDescent="0.35">
      <c r="A8282" s="1"/>
      <c r="B8282" s="306">
        <v>44506.745833352063</v>
      </c>
      <c r="C8282" s="304">
        <v>138.75446052115487</v>
      </c>
      <c r="D8282" s="305" t="s">
        <v>172</v>
      </c>
    </row>
    <row r="8283" spans="1:4" ht="14.5" customHeight="1" x14ac:dyDescent="0.35">
      <c r="A8283" s="1"/>
      <c r="B8283" s="306">
        <v>44506.746527796509</v>
      </c>
      <c r="C8283" s="304">
        <v>140.94529978674447</v>
      </c>
      <c r="D8283" s="305" t="s">
        <v>172</v>
      </c>
    </row>
    <row r="8284" spans="1:4" ht="14.5" customHeight="1" x14ac:dyDescent="0.35">
      <c r="A8284" s="1"/>
      <c r="B8284" s="306">
        <v>44506.747222240956</v>
      </c>
      <c r="C8284" s="304">
        <v>145.02203247695385</v>
      </c>
      <c r="D8284" s="305" t="s">
        <v>172</v>
      </c>
    </row>
    <row r="8285" spans="1:4" ht="14.5" customHeight="1" x14ac:dyDescent="0.35">
      <c r="A8285" s="1"/>
      <c r="B8285" s="306">
        <v>44506.747916685403</v>
      </c>
      <c r="C8285" s="304">
        <v>152.16816912020246</v>
      </c>
      <c r="D8285" s="305" t="s">
        <v>172</v>
      </c>
    </row>
    <row r="8286" spans="1:4" ht="14.5" customHeight="1" x14ac:dyDescent="0.35">
      <c r="A8286" s="1"/>
      <c r="B8286" s="306">
        <v>44506.748611129849</v>
      </c>
      <c r="C8286" s="304">
        <v>159.06218789815514</v>
      </c>
      <c r="D8286" s="305" t="s">
        <v>172</v>
      </c>
    </row>
    <row r="8287" spans="1:4" ht="14.5" customHeight="1" x14ac:dyDescent="0.35">
      <c r="A8287" s="1"/>
      <c r="B8287" s="306">
        <v>44506.749305574296</v>
      </c>
      <c r="C8287" s="304">
        <v>168.49663156323368</v>
      </c>
      <c r="D8287" s="305" t="s">
        <v>172</v>
      </c>
    </row>
    <row r="8288" spans="1:4" ht="14.5" customHeight="1" x14ac:dyDescent="0.35">
      <c r="A8288" s="1"/>
      <c r="B8288" s="306">
        <v>44506.750000018743</v>
      </c>
      <c r="C8288" s="304">
        <v>170.21097167234791</v>
      </c>
      <c r="D8288" s="305" t="s">
        <v>172</v>
      </c>
    </row>
    <row r="8289" spans="1:4" ht="14.5" customHeight="1" x14ac:dyDescent="0.35">
      <c r="A8289" s="1"/>
      <c r="B8289" s="306">
        <v>44506.75069446319</v>
      </c>
      <c r="C8289" s="304">
        <v>162.35462002114704</v>
      </c>
      <c r="D8289" s="305" t="s">
        <v>172</v>
      </c>
    </row>
    <row r="8290" spans="1:4" ht="14.5" customHeight="1" x14ac:dyDescent="0.35">
      <c r="A8290" s="1"/>
      <c r="B8290" s="306">
        <v>44506.751388907636</v>
      </c>
      <c r="C8290" s="304">
        <v>153.16426864692477</v>
      </c>
      <c r="D8290" s="305" t="s">
        <v>172</v>
      </c>
    </row>
    <row r="8291" spans="1:4" ht="14.5" customHeight="1" x14ac:dyDescent="0.35">
      <c r="A8291" s="1"/>
      <c r="B8291" s="306">
        <v>44506.752083352083</v>
      </c>
      <c r="C8291" s="304">
        <v>147.91714169947664</v>
      </c>
      <c r="D8291" s="305" t="s">
        <v>172</v>
      </c>
    </row>
    <row r="8292" spans="1:4" ht="14.5" customHeight="1" x14ac:dyDescent="0.35">
      <c r="A8292" s="1"/>
      <c r="B8292" s="306">
        <v>44506.75277779653</v>
      </c>
      <c r="C8292" s="304">
        <v>142.79569337379266</v>
      </c>
      <c r="D8292" s="305" t="s">
        <v>172</v>
      </c>
    </row>
    <row r="8293" spans="1:4" ht="14.5" customHeight="1" x14ac:dyDescent="0.35">
      <c r="A8293" s="1"/>
      <c r="B8293" s="306">
        <v>44506.753472240976</v>
      </c>
      <c r="C8293" s="304">
        <v>137.79022004287691</v>
      </c>
      <c r="D8293" s="305" t="s">
        <v>172</v>
      </c>
    </row>
    <row r="8294" spans="1:4" ht="14.5" customHeight="1" x14ac:dyDescent="0.35">
      <c r="A8294" s="1"/>
      <c r="B8294" s="306">
        <v>44506.754166685423</v>
      </c>
      <c r="C8294" s="304">
        <v>127.93142082474272</v>
      </c>
      <c r="D8294" s="305" t="s">
        <v>172</v>
      </c>
    </row>
    <row r="8295" spans="1:4" ht="14.5" customHeight="1" x14ac:dyDescent="0.35">
      <c r="A8295" s="1"/>
      <c r="B8295" s="306">
        <v>44506.75486112987</v>
      </c>
      <c r="C8295" s="304">
        <v>119.81792680956229</v>
      </c>
      <c r="D8295" s="305" t="s">
        <v>172</v>
      </c>
    </row>
    <row r="8296" spans="1:4" ht="14.5" customHeight="1" x14ac:dyDescent="0.35">
      <c r="A8296" s="1"/>
      <c r="B8296" s="306">
        <v>44506.755555574317</v>
      </c>
      <c r="C8296" s="304">
        <v>120.32692629655939</v>
      </c>
      <c r="D8296" s="305" t="s">
        <v>172</v>
      </c>
    </row>
    <row r="8297" spans="1:4" ht="14.5" customHeight="1" x14ac:dyDescent="0.35">
      <c r="A8297" s="1"/>
      <c r="B8297" s="306">
        <v>44506.756250018763</v>
      </c>
      <c r="C8297" s="304">
        <v>120.38873295547091</v>
      </c>
      <c r="D8297" s="305" t="s">
        <v>172</v>
      </c>
    </row>
    <row r="8298" spans="1:4" ht="14.5" customHeight="1" x14ac:dyDescent="0.35">
      <c r="A8298" s="1"/>
      <c r="B8298" s="306">
        <v>44506.75694446321</v>
      </c>
      <c r="C8298" s="304">
        <v>121.6628852028943</v>
      </c>
      <c r="D8298" s="305" t="s">
        <v>172</v>
      </c>
    </row>
    <row r="8299" spans="1:4" ht="14.5" customHeight="1" x14ac:dyDescent="0.35">
      <c r="A8299" s="1"/>
      <c r="B8299" s="306">
        <v>44506.757638907657</v>
      </c>
      <c r="C8299" s="304">
        <v>122.41652692758556</v>
      </c>
      <c r="D8299" s="305" t="s">
        <v>172</v>
      </c>
    </row>
    <row r="8300" spans="1:4" ht="14.5" customHeight="1" x14ac:dyDescent="0.35">
      <c r="A8300" s="1"/>
      <c r="B8300" s="306">
        <v>44506.758333352103</v>
      </c>
      <c r="C8300" s="304">
        <v>120.60764334111009</v>
      </c>
      <c r="D8300" s="305" t="s">
        <v>172</v>
      </c>
    </row>
    <row r="8301" spans="1:4" ht="14.5" customHeight="1" x14ac:dyDescent="0.35">
      <c r="A8301" s="1"/>
      <c r="B8301" s="306">
        <v>44506.75902779655</v>
      </c>
      <c r="C8301" s="304">
        <v>113.58987671255599</v>
      </c>
      <c r="D8301" s="305" t="s">
        <v>172</v>
      </c>
    </row>
    <row r="8302" spans="1:4" ht="14.5" customHeight="1" x14ac:dyDescent="0.35">
      <c r="A8302" s="1"/>
      <c r="B8302" s="306">
        <v>44506.759722240997</v>
      </c>
      <c r="C8302" s="304">
        <v>104.56966843320794</v>
      </c>
      <c r="D8302" s="305" t="s">
        <v>172</v>
      </c>
    </row>
    <row r="8303" spans="1:4" ht="14.5" customHeight="1" x14ac:dyDescent="0.35">
      <c r="A8303" s="1"/>
      <c r="B8303" s="306">
        <v>44506.760416685443</v>
      </c>
      <c r="C8303" s="304">
        <v>97.215721414868796</v>
      </c>
      <c r="D8303" s="305" t="s">
        <v>172</v>
      </c>
    </row>
    <row r="8304" spans="1:4" ht="14.5" customHeight="1" x14ac:dyDescent="0.35">
      <c r="A8304" s="1"/>
      <c r="B8304" s="306">
        <v>44506.76111112989</v>
      </c>
      <c r="C8304" s="304">
        <v>93.602124094450843</v>
      </c>
      <c r="D8304" s="305" t="s">
        <v>172</v>
      </c>
    </row>
    <row r="8305" spans="1:4" ht="14.5" customHeight="1" x14ac:dyDescent="0.35">
      <c r="A8305" s="1"/>
      <c r="B8305" s="306">
        <v>44506.761805574337</v>
      </c>
      <c r="C8305" s="304">
        <v>90.603778812919828</v>
      </c>
      <c r="D8305" s="305" t="s">
        <v>172</v>
      </c>
    </row>
    <row r="8306" spans="1:4" ht="14.5" customHeight="1" x14ac:dyDescent="0.35">
      <c r="A8306" s="1"/>
      <c r="B8306" s="306">
        <v>44506.762500018784</v>
      </c>
      <c r="C8306" s="304">
        <v>89.165849275423298</v>
      </c>
      <c r="D8306" s="305" t="s">
        <v>172</v>
      </c>
    </row>
    <row r="8307" spans="1:4" ht="14.5" customHeight="1" x14ac:dyDescent="0.35">
      <c r="A8307" s="1"/>
      <c r="B8307" s="306">
        <v>44506.76319446323</v>
      </c>
      <c r="C8307" s="304">
        <v>87.52868021660251</v>
      </c>
      <c r="D8307" s="305" t="s">
        <v>172</v>
      </c>
    </row>
    <row r="8308" spans="1:4" ht="14.5" customHeight="1" x14ac:dyDescent="0.35">
      <c r="A8308" s="1"/>
      <c r="B8308" s="306">
        <v>44506.763888907677</v>
      </c>
      <c r="C8308" s="304">
        <v>85.219895487220498</v>
      </c>
      <c r="D8308" s="305" t="s">
        <v>172</v>
      </c>
    </row>
    <row r="8309" spans="1:4" ht="14.5" customHeight="1" x14ac:dyDescent="0.35">
      <c r="A8309" s="1"/>
      <c r="B8309" s="306">
        <v>44506.764583352124</v>
      </c>
      <c r="C8309" s="304">
        <v>84.14669034159742</v>
      </c>
      <c r="D8309" s="305" t="s">
        <v>172</v>
      </c>
    </row>
    <row r="8310" spans="1:4" ht="14.5" customHeight="1" x14ac:dyDescent="0.35">
      <c r="A8310" s="1"/>
      <c r="B8310" s="306">
        <v>44506.76527779657</v>
      </c>
      <c r="C8310" s="304">
        <v>85.64790753186486</v>
      </c>
      <c r="D8310" s="305" t="s">
        <v>172</v>
      </c>
    </row>
    <row r="8311" spans="1:4" ht="14.5" customHeight="1" x14ac:dyDescent="0.35">
      <c r="A8311" s="1"/>
      <c r="B8311" s="306">
        <v>44506.765972241017</v>
      </c>
      <c r="C8311" s="304">
        <v>87.611242099224668</v>
      </c>
      <c r="D8311" s="305" t="s">
        <v>172</v>
      </c>
    </row>
    <row r="8312" spans="1:4" ht="14.5" customHeight="1" x14ac:dyDescent="0.35">
      <c r="A8312" s="1"/>
      <c r="B8312" s="306">
        <v>44506.766666685464</v>
      </c>
      <c r="C8312" s="304">
        <v>84.386552803728648</v>
      </c>
      <c r="D8312" s="305" t="s">
        <v>172</v>
      </c>
    </row>
    <row r="8313" spans="1:4" ht="14.5" customHeight="1" x14ac:dyDescent="0.35">
      <c r="A8313" s="1"/>
      <c r="B8313" s="306">
        <v>44506.767361129911</v>
      </c>
      <c r="C8313" s="304">
        <v>74.905913017117811</v>
      </c>
      <c r="D8313" s="305" t="s">
        <v>172</v>
      </c>
    </row>
    <row r="8314" spans="1:4" ht="14.5" customHeight="1" x14ac:dyDescent="0.35">
      <c r="A8314" s="1"/>
      <c r="B8314" s="306">
        <v>44506.768055574357</v>
      </c>
      <c r="C8314" s="304">
        <v>68.631661590699025</v>
      </c>
      <c r="D8314" s="305" t="s">
        <v>172</v>
      </c>
    </row>
    <row r="8315" spans="1:4" ht="14.5" customHeight="1" x14ac:dyDescent="0.35">
      <c r="A8315" s="1"/>
      <c r="B8315" s="306">
        <v>44506.768750018804</v>
      </c>
      <c r="C8315" s="304">
        <v>65.373360859917014</v>
      </c>
      <c r="D8315" s="305" t="s">
        <v>172</v>
      </c>
    </row>
    <row r="8316" spans="1:4" ht="14.5" customHeight="1" x14ac:dyDescent="0.35">
      <c r="A8316" s="1"/>
      <c r="B8316" s="306">
        <v>44506.769444463251</v>
      </c>
      <c r="C8316" s="304">
        <v>64.331123244337505</v>
      </c>
      <c r="D8316" s="305" t="s">
        <v>172</v>
      </c>
    </row>
    <row r="8317" spans="1:4" ht="14.5" customHeight="1" x14ac:dyDescent="0.35">
      <c r="A8317" s="1"/>
      <c r="B8317" s="306">
        <v>44506.770138907697</v>
      </c>
      <c r="C8317" s="304">
        <v>61.291962807424717</v>
      </c>
      <c r="D8317" s="305" t="s">
        <v>172</v>
      </c>
    </row>
    <row r="8318" spans="1:4" ht="14.5" customHeight="1" x14ac:dyDescent="0.35">
      <c r="A8318" s="1"/>
      <c r="B8318" s="306">
        <v>44506.770833352144</v>
      </c>
      <c r="C8318" s="304">
        <v>59.491308323574295</v>
      </c>
      <c r="D8318" s="305" t="s">
        <v>172</v>
      </c>
    </row>
    <row r="8319" spans="1:4" ht="14.5" customHeight="1" x14ac:dyDescent="0.35">
      <c r="A8319" s="1"/>
      <c r="B8319" s="306">
        <v>44506.771527796591</v>
      </c>
      <c r="C8319" s="304">
        <v>57.829300881118009</v>
      </c>
      <c r="D8319" s="305" t="s">
        <v>172</v>
      </c>
    </row>
    <row r="8320" spans="1:4" ht="14.5" customHeight="1" x14ac:dyDescent="0.35">
      <c r="A8320" s="1"/>
      <c r="B8320" s="306">
        <v>44506.772222241038</v>
      </c>
      <c r="C8320" s="304">
        <v>57.982201815786539</v>
      </c>
      <c r="D8320" s="305" t="s">
        <v>172</v>
      </c>
    </row>
    <row r="8321" spans="1:4" ht="14.5" customHeight="1" x14ac:dyDescent="0.35">
      <c r="A8321" s="1"/>
      <c r="B8321" s="306">
        <v>44506.772916685484</v>
      </c>
      <c r="C8321" s="304">
        <v>58.675961222869226</v>
      </c>
      <c r="D8321" s="305" t="s">
        <v>172</v>
      </c>
    </row>
    <row r="8322" spans="1:4" ht="14.5" customHeight="1" x14ac:dyDescent="0.35">
      <c r="A8322" s="1"/>
      <c r="B8322" s="306">
        <v>44506.773611129931</v>
      </c>
      <c r="C8322" s="304">
        <v>59.180361878933034</v>
      </c>
      <c r="D8322" s="305" t="s">
        <v>172</v>
      </c>
    </row>
    <row r="8323" spans="1:4" ht="14.5" customHeight="1" x14ac:dyDescent="0.35">
      <c r="A8323" s="1"/>
      <c r="B8323" s="306">
        <v>44506.774305574378</v>
      </c>
      <c r="C8323" s="304">
        <v>57.754949883195998</v>
      </c>
      <c r="D8323" s="305" t="s">
        <v>172</v>
      </c>
    </row>
    <row r="8324" spans="1:4" ht="14.5" customHeight="1" x14ac:dyDescent="0.35">
      <c r="A8324" s="1"/>
      <c r="B8324" s="306">
        <v>44506.775000018824</v>
      </c>
      <c r="C8324" s="304">
        <v>54.185014144492257</v>
      </c>
      <c r="D8324" s="305" t="s">
        <v>172</v>
      </c>
    </row>
    <row r="8325" spans="1:4" ht="14.5" customHeight="1" x14ac:dyDescent="0.35">
      <c r="A8325" s="1"/>
      <c r="B8325" s="306">
        <v>44506.775694463271</v>
      </c>
      <c r="C8325" s="304">
        <v>48.399185638519704</v>
      </c>
      <c r="D8325" s="305" t="s">
        <v>172</v>
      </c>
    </row>
    <row r="8326" spans="1:4" ht="14.5" customHeight="1" x14ac:dyDescent="0.35">
      <c r="A8326" s="1"/>
      <c r="B8326" s="306">
        <v>44506.776388907718</v>
      </c>
      <c r="C8326" s="304">
        <v>45.686736297064151</v>
      </c>
      <c r="D8326" s="305" t="s">
        <v>172</v>
      </c>
    </row>
    <row r="8327" spans="1:4" ht="14.5" customHeight="1" x14ac:dyDescent="0.35">
      <c r="A8327" s="1"/>
      <c r="B8327" s="306">
        <v>44506.777083352164</v>
      </c>
      <c r="C8327" s="304">
        <v>44.723091275043167</v>
      </c>
      <c r="D8327" s="305" t="s">
        <v>172</v>
      </c>
    </row>
    <row r="8328" spans="1:4" ht="14.5" customHeight="1" x14ac:dyDescent="0.35">
      <c r="A8328" s="1"/>
      <c r="B8328" s="306">
        <v>44506.777777796611</v>
      </c>
      <c r="C8328" s="304">
        <v>44.054027059644191</v>
      </c>
      <c r="D8328" s="305" t="s">
        <v>172</v>
      </c>
    </row>
    <row r="8329" spans="1:4" ht="14.5" customHeight="1" x14ac:dyDescent="0.35">
      <c r="A8329" s="1"/>
      <c r="B8329" s="306">
        <v>44506.778472241058</v>
      </c>
      <c r="C8329" s="304">
        <v>43.716145876550584</v>
      </c>
      <c r="D8329" s="305" t="s">
        <v>172</v>
      </c>
    </row>
    <row r="8330" spans="1:4" ht="14.5" customHeight="1" x14ac:dyDescent="0.35">
      <c r="A8330" s="1"/>
      <c r="B8330" s="306">
        <v>44506.779166685505</v>
      </c>
      <c r="C8330" s="304">
        <v>43.484868480919978</v>
      </c>
      <c r="D8330" s="305" t="s">
        <v>172</v>
      </c>
    </row>
    <row r="8331" spans="1:4" ht="14.5" customHeight="1" x14ac:dyDescent="0.35">
      <c r="A8331" s="1"/>
      <c r="B8331" s="306">
        <v>44506.779861129951</v>
      </c>
      <c r="C8331" s="304">
        <v>43.157704852470005</v>
      </c>
      <c r="D8331" s="305" t="s">
        <v>172</v>
      </c>
    </row>
    <row r="8332" spans="1:4" ht="14.5" customHeight="1" x14ac:dyDescent="0.35">
      <c r="A8332" s="1"/>
      <c r="B8332" s="306">
        <v>44506.780555574398</v>
      </c>
      <c r="C8332" s="304">
        <v>44.074120074948105</v>
      </c>
      <c r="D8332" s="305" t="s">
        <v>172</v>
      </c>
    </row>
    <row r="8333" spans="1:4" ht="14.5" customHeight="1" x14ac:dyDescent="0.35">
      <c r="A8333" s="1"/>
      <c r="B8333" s="306">
        <v>44506.781250018845</v>
      </c>
      <c r="C8333" s="304">
        <v>47.304537951869619</v>
      </c>
      <c r="D8333" s="305" t="s">
        <v>172</v>
      </c>
    </row>
    <row r="8334" spans="1:4" ht="14.5" customHeight="1" x14ac:dyDescent="0.35">
      <c r="A8334" s="1"/>
      <c r="B8334" s="306">
        <v>44506.781944463291</v>
      </c>
      <c r="C8334" s="304">
        <v>50.76347185046567</v>
      </c>
      <c r="D8334" s="305" t="s">
        <v>172</v>
      </c>
    </row>
    <row r="8335" spans="1:4" ht="14.5" customHeight="1" x14ac:dyDescent="0.35">
      <c r="A8335" s="1"/>
      <c r="B8335" s="306">
        <v>44506.782638907738</v>
      </c>
      <c r="C8335" s="304">
        <v>52.476692740183594</v>
      </c>
      <c r="D8335" s="305" t="s">
        <v>172</v>
      </c>
    </row>
    <row r="8336" spans="1:4" ht="14.5" customHeight="1" x14ac:dyDescent="0.35">
      <c r="A8336" s="1"/>
      <c r="B8336" s="306">
        <v>44506.783333352185</v>
      </c>
      <c r="C8336" s="304">
        <v>49.864286762633128</v>
      </c>
      <c r="D8336" s="305" t="s">
        <v>172</v>
      </c>
    </row>
    <row r="8337" spans="1:4" ht="14.5" customHeight="1" x14ac:dyDescent="0.35">
      <c r="A8337" s="1"/>
      <c r="B8337" s="306">
        <v>44506.784027796632</v>
      </c>
      <c r="C8337" s="304">
        <v>45.686967234851906</v>
      </c>
      <c r="D8337" s="305" t="s">
        <v>172</v>
      </c>
    </row>
    <row r="8338" spans="1:4" ht="14.5" customHeight="1" x14ac:dyDescent="0.35">
      <c r="A8338" s="1"/>
      <c r="B8338" s="306">
        <v>44506.784722241078</v>
      </c>
      <c r="C8338" s="304">
        <v>45.259397057191627</v>
      </c>
      <c r="D8338" s="305" t="s">
        <v>172</v>
      </c>
    </row>
    <row r="8339" spans="1:4" ht="14.5" customHeight="1" x14ac:dyDescent="0.35">
      <c r="A8339" s="1"/>
      <c r="B8339" s="306">
        <v>44506.785416685525</v>
      </c>
      <c r="C8339" s="304">
        <v>48.050759610145661</v>
      </c>
      <c r="D8339" s="305" t="s">
        <v>172</v>
      </c>
    </row>
    <row r="8340" spans="1:4" ht="14.5" customHeight="1" x14ac:dyDescent="0.35">
      <c r="A8340" s="1"/>
      <c r="B8340" s="306">
        <v>44506.786111129972</v>
      </c>
      <c r="C8340" s="304">
        <v>49.641440643820289</v>
      </c>
      <c r="D8340" s="305" t="s">
        <v>172</v>
      </c>
    </row>
    <row r="8341" spans="1:4" ht="14.5" customHeight="1" x14ac:dyDescent="0.35">
      <c r="A8341" s="1"/>
      <c r="B8341" s="306">
        <v>44506.786805574418</v>
      </c>
      <c r="C8341" s="304">
        <v>50.070511490768212</v>
      </c>
      <c r="D8341" s="305" t="s">
        <v>172</v>
      </c>
    </row>
    <row r="8342" spans="1:4" ht="14.5" customHeight="1" x14ac:dyDescent="0.35">
      <c r="A8342" s="1"/>
      <c r="B8342" s="306">
        <v>44506.787500018865</v>
      </c>
      <c r="C8342" s="304">
        <v>50.713634766380224</v>
      </c>
      <c r="D8342" s="305" t="s">
        <v>172</v>
      </c>
    </row>
    <row r="8343" spans="1:4" ht="14.5" customHeight="1" x14ac:dyDescent="0.35">
      <c r="A8343" s="1"/>
      <c r="B8343" s="306">
        <v>44506.788194463312</v>
      </c>
      <c r="C8343" s="304">
        <v>52.488348158895192</v>
      </c>
      <c r="D8343" s="305" t="s">
        <v>172</v>
      </c>
    </row>
    <row r="8344" spans="1:4" ht="14.5" customHeight="1" x14ac:dyDescent="0.35">
      <c r="A8344" s="1"/>
      <c r="B8344" s="306">
        <v>44506.788888907759</v>
      </c>
      <c r="C8344" s="304">
        <v>58.703834417393473</v>
      </c>
      <c r="D8344" s="305" t="s">
        <v>172</v>
      </c>
    </row>
    <row r="8345" spans="1:4" ht="14.5" customHeight="1" x14ac:dyDescent="0.35">
      <c r="A8345" s="1"/>
      <c r="B8345" s="306">
        <v>44506.789583352205</v>
      </c>
      <c r="C8345" s="304">
        <v>69.071395723197682</v>
      </c>
      <c r="D8345" s="305" t="s">
        <v>172</v>
      </c>
    </row>
    <row r="8346" spans="1:4" ht="14.5" customHeight="1" x14ac:dyDescent="0.35">
      <c r="A8346" s="1"/>
      <c r="B8346" s="306">
        <v>44506.790277796652</v>
      </c>
      <c r="C8346" s="304">
        <v>75.022656732083604</v>
      </c>
      <c r="D8346" s="305" t="s">
        <v>172</v>
      </c>
    </row>
    <row r="8347" spans="1:4" ht="14.5" customHeight="1" x14ac:dyDescent="0.35">
      <c r="A8347" s="1"/>
      <c r="B8347" s="306">
        <v>44506.790972241099</v>
      </c>
      <c r="C8347" s="304">
        <v>78.592938326514556</v>
      </c>
      <c r="D8347" s="305" t="s">
        <v>172</v>
      </c>
    </row>
    <row r="8348" spans="1:4" ht="14.5" customHeight="1" x14ac:dyDescent="0.35">
      <c r="A8348" s="1"/>
      <c r="B8348" s="306">
        <v>44506.791666685545</v>
      </c>
      <c r="C8348" s="304">
        <v>78.979031052809049</v>
      </c>
      <c r="D8348" s="305" t="s">
        <v>172</v>
      </c>
    </row>
    <row r="8349" spans="1:4" ht="14.5" customHeight="1" x14ac:dyDescent="0.35">
      <c r="A8349" s="1"/>
      <c r="B8349" s="306">
        <v>44506.792361129992</v>
      </c>
      <c r="C8349" s="304">
        <v>78.4287821731957</v>
      </c>
      <c r="D8349" s="305" t="s">
        <v>172</v>
      </c>
    </row>
    <row r="8350" spans="1:4" ht="14.5" customHeight="1" x14ac:dyDescent="0.35">
      <c r="A8350" s="1"/>
      <c r="B8350" s="306">
        <v>44506.793055574439</v>
      </c>
      <c r="C8350" s="304">
        <v>74.667507406716084</v>
      </c>
      <c r="D8350" s="305" t="s">
        <v>172</v>
      </c>
    </row>
    <row r="8351" spans="1:4" ht="14.5" customHeight="1" x14ac:dyDescent="0.35">
      <c r="A8351" s="1"/>
      <c r="B8351" s="306">
        <v>44506.793750018885</v>
      </c>
      <c r="C8351" s="304">
        <v>71.597754926678803</v>
      </c>
      <c r="D8351" s="305" t="s">
        <v>172</v>
      </c>
    </row>
    <row r="8352" spans="1:4" ht="14.5" customHeight="1" x14ac:dyDescent="0.35">
      <c r="A8352" s="1"/>
      <c r="B8352" s="306">
        <v>44506.794444463332</v>
      </c>
      <c r="C8352" s="304">
        <v>71.992480157113945</v>
      </c>
      <c r="D8352" s="305" t="s">
        <v>172</v>
      </c>
    </row>
    <row r="8353" spans="1:4" ht="14.5" customHeight="1" x14ac:dyDescent="0.35">
      <c r="A8353" s="1"/>
      <c r="B8353" s="306">
        <v>44506.795138907779</v>
      </c>
      <c r="C8353" s="304">
        <v>73.365409641412171</v>
      </c>
      <c r="D8353" s="305" t="s">
        <v>172</v>
      </c>
    </row>
    <row r="8354" spans="1:4" ht="14.5" customHeight="1" x14ac:dyDescent="0.35">
      <c r="A8354" s="1"/>
      <c r="B8354" s="306">
        <v>44506.795833352226</v>
      </c>
      <c r="C8354" s="304">
        <v>76.015456529565071</v>
      </c>
      <c r="D8354" s="305" t="s">
        <v>172</v>
      </c>
    </row>
    <row r="8355" spans="1:4" ht="14.5" customHeight="1" x14ac:dyDescent="0.35">
      <c r="A8355" s="1"/>
      <c r="B8355" s="306">
        <v>44506.796527796672</v>
      </c>
      <c r="C8355" s="304">
        <v>78.199875131480312</v>
      </c>
      <c r="D8355" s="305" t="s">
        <v>172</v>
      </c>
    </row>
    <row r="8356" spans="1:4" ht="14.5" customHeight="1" x14ac:dyDescent="0.35">
      <c r="A8356" s="1"/>
      <c r="B8356" s="306">
        <v>44506.797222241119</v>
      </c>
      <c r="C8356" s="304">
        <v>82.005823756306199</v>
      </c>
      <c r="D8356" s="305" t="s">
        <v>172</v>
      </c>
    </row>
    <row r="8357" spans="1:4" ht="14.5" customHeight="1" x14ac:dyDescent="0.35">
      <c r="A8357" s="1"/>
      <c r="B8357" s="306">
        <v>44506.797916685566</v>
      </c>
      <c r="C8357" s="304">
        <v>87.951779698027536</v>
      </c>
      <c r="D8357" s="305" t="s">
        <v>172</v>
      </c>
    </row>
    <row r="8358" spans="1:4" ht="14.5" customHeight="1" x14ac:dyDescent="0.35">
      <c r="A8358" s="1"/>
      <c r="B8358" s="306">
        <v>44506.798611130012</v>
      </c>
      <c r="C8358" s="304">
        <v>98.382677469160015</v>
      </c>
      <c r="D8358" s="305" t="s">
        <v>172</v>
      </c>
    </row>
    <row r="8359" spans="1:4" ht="14.5" customHeight="1" x14ac:dyDescent="0.35">
      <c r="A8359" s="1"/>
      <c r="B8359" s="306">
        <v>44506.799305574459</v>
      </c>
      <c r="C8359" s="304">
        <v>111.11441995027513</v>
      </c>
      <c r="D8359" s="305" t="s">
        <v>172</v>
      </c>
    </row>
    <row r="8360" spans="1:4" ht="14.5" customHeight="1" x14ac:dyDescent="0.35">
      <c r="A8360" s="1"/>
      <c r="B8360" s="306">
        <v>44506.800000018906</v>
      </c>
      <c r="C8360" s="304">
        <v>120.08645429241781</v>
      </c>
      <c r="D8360" s="305" t="s">
        <v>172</v>
      </c>
    </row>
    <row r="8361" spans="1:4" ht="14.5" customHeight="1" x14ac:dyDescent="0.35">
      <c r="A8361" s="1"/>
      <c r="B8361" s="306">
        <v>44506.800694463353</v>
      </c>
      <c r="C8361" s="304">
        <v>127.0144834529395</v>
      </c>
      <c r="D8361" s="305" t="s">
        <v>172</v>
      </c>
    </row>
    <row r="8362" spans="1:4" ht="14.5" customHeight="1" x14ac:dyDescent="0.35">
      <c r="A8362" s="1"/>
      <c r="B8362" s="306">
        <v>44506.801388907799</v>
      </c>
      <c r="C8362" s="304">
        <v>128.87653992610674</v>
      </c>
      <c r="D8362" s="305" t="s">
        <v>172</v>
      </c>
    </row>
    <row r="8363" spans="1:4" ht="14.5" customHeight="1" x14ac:dyDescent="0.35">
      <c r="A8363" s="1"/>
      <c r="B8363" s="306">
        <v>44506.802083352246</v>
      </c>
      <c r="C8363" s="304">
        <v>125.57400641655549</v>
      </c>
      <c r="D8363" s="305" t="s">
        <v>172</v>
      </c>
    </row>
    <row r="8364" spans="1:4" ht="14.5" customHeight="1" x14ac:dyDescent="0.35">
      <c r="A8364" s="1"/>
      <c r="B8364" s="306">
        <v>44506.802777796693</v>
      </c>
      <c r="C8364" s="304">
        <v>126.47582906320071</v>
      </c>
      <c r="D8364" s="305" t="s">
        <v>172</v>
      </c>
    </row>
    <row r="8365" spans="1:4" ht="14.5" customHeight="1" x14ac:dyDescent="0.35">
      <c r="A8365" s="1"/>
      <c r="B8365" s="306">
        <v>44506.803472241139</v>
      </c>
      <c r="C8365" s="304">
        <v>129.20786546147622</v>
      </c>
      <c r="D8365" s="305" t="s">
        <v>172</v>
      </c>
    </row>
    <row r="8366" spans="1:4" ht="14.5" customHeight="1" x14ac:dyDescent="0.35">
      <c r="A8366" s="1"/>
      <c r="B8366" s="306">
        <v>44506.804166685586</v>
      </c>
      <c r="C8366" s="304">
        <v>132.90408732371483</v>
      </c>
      <c r="D8366" s="305" t="s">
        <v>172</v>
      </c>
    </row>
    <row r="8367" spans="1:4" ht="14.5" customHeight="1" x14ac:dyDescent="0.35">
      <c r="A8367" s="1"/>
      <c r="B8367" s="306">
        <v>44506.804861130033</v>
      </c>
      <c r="C8367" s="304">
        <v>138.52688457443534</v>
      </c>
      <c r="D8367" s="305" t="s">
        <v>172</v>
      </c>
    </row>
    <row r="8368" spans="1:4" ht="14.5" customHeight="1" x14ac:dyDescent="0.35">
      <c r="A8368" s="1"/>
      <c r="B8368" s="306">
        <v>44506.80555557448</v>
      </c>
      <c r="C8368" s="304">
        <v>143.51523381437485</v>
      </c>
      <c r="D8368" s="305" t="s">
        <v>172</v>
      </c>
    </row>
    <row r="8369" spans="1:4" ht="14.5" customHeight="1" x14ac:dyDescent="0.35">
      <c r="A8369" s="1"/>
      <c r="B8369" s="306">
        <v>44506.806250018926</v>
      </c>
      <c r="C8369" s="304">
        <v>152.85060383478023</v>
      </c>
      <c r="D8369" s="305" t="s">
        <v>172</v>
      </c>
    </row>
    <row r="8370" spans="1:4" ht="14.5" customHeight="1" x14ac:dyDescent="0.35">
      <c r="A8370" s="1"/>
      <c r="B8370" s="306">
        <v>44506.806944463373</v>
      </c>
      <c r="C8370" s="304">
        <v>168.92944344168063</v>
      </c>
      <c r="D8370" s="305" t="s">
        <v>172</v>
      </c>
    </row>
    <row r="8371" spans="1:4" ht="14.5" customHeight="1" x14ac:dyDescent="0.35">
      <c r="A8371" s="1"/>
      <c r="B8371" s="306">
        <v>44506.80763890782</v>
      </c>
      <c r="C8371" s="304">
        <v>189.32595542246708</v>
      </c>
      <c r="D8371" s="305" t="s">
        <v>172</v>
      </c>
    </row>
    <row r="8372" spans="1:4" ht="14.5" customHeight="1" x14ac:dyDescent="0.35">
      <c r="A8372" s="1"/>
      <c r="B8372" s="306">
        <v>44506.808333352266</v>
      </c>
      <c r="C8372" s="304">
        <v>208.17974336449211</v>
      </c>
      <c r="D8372" s="305" t="s">
        <v>172</v>
      </c>
    </row>
    <row r="8373" spans="1:4" ht="14.5" customHeight="1" x14ac:dyDescent="0.35">
      <c r="A8373" s="1"/>
      <c r="B8373" s="306">
        <v>44506.809027796713</v>
      </c>
      <c r="C8373" s="304">
        <v>220.1480029648946</v>
      </c>
      <c r="D8373" s="305" t="s">
        <v>172</v>
      </c>
    </row>
    <row r="8374" spans="1:4" ht="14.5" customHeight="1" x14ac:dyDescent="0.35">
      <c r="A8374" s="1"/>
      <c r="B8374" s="306">
        <v>44506.80972224116</v>
      </c>
      <c r="C8374" s="304">
        <v>228.13861683908229</v>
      </c>
      <c r="D8374" s="305" t="s">
        <v>172</v>
      </c>
    </row>
    <row r="8375" spans="1:4" ht="14.5" customHeight="1" x14ac:dyDescent="0.35">
      <c r="A8375" s="1"/>
      <c r="B8375" s="306">
        <v>44506.810416685606</v>
      </c>
      <c r="C8375" s="304">
        <v>226.61475977477386</v>
      </c>
      <c r="D8375" s="305" t="s">
        <v>172</v>
      </c>
    </row>
    <row r="8376" spans="1:4" ht="14.5" customHeight="1" x14ac:dyDescent="0.35">
      <c r="A8376" s="1"/>
      <c r="B8376" s="306">
        <v>44506.811111130053</v>
      </c>
      <c r="C8376" s="304">
        <v>217.07197711041275</v>
      </c>
      <c r="D8376" s="305" t="s">
        <v>172</v>
      </c>
    </row>
    <row r="8377" spans="1:4" ht="14.5" customHeight="1" x14ac:dyDescent="0.35">
      <c r="A8377" s="1"/>
      <c r="B8377" s="306">
        <v>44506.8118055745</v>
      </c>
      <c r="C8377" s="304">
        <v>196.63111051084317</v>
      </c>
      <c r="D8377" s="305" t="s">
        <v>172</v>
      </c>
    </row>
    <row r="8378" spans="1:4" ht="14.5" customHeight="1" x14ac:dyDescent="0.35">
      <c r="A8378" s="1"/>
      <c r="B8378" s="306">
        <v>44506.812500018947</v>
      </c>
      <c r="C8378" s="304">
        <v>166.29520214794127</v>
      </c>
      <c r="D8378" s="305" t="s">
        <v>172</v>
      </c>
    </row>
    <row r="8379" spans="1:4" ht="14.5" customHeight="1" x14ac:dyDescent="0.35">
      <c r="A8379" s="1"/>
      <c r="B8379" s="306">
        <v>44506.813194463393</v>
      </c>
      <c r="C8379" s="304">
        <v>147.22645836607552</v>
      </c>
      <c r="D8379" s="305" t="s">
        <v>172</v>
      </c>
    </row>
    <row r="8380" spans="1:4" ht="14.5" customHeight="1" x14ac:dyDescent="0.35">
      <c r="A8380" s="1"/>
      <c r="B8380" s="306">
        <v>44506.81388890784</v>
      </c>
      <c r="C8380" s="304">
        <v>142.2214306343696</v>
      </c>
      <c r="D8380" s="305" t="s">
        <v>172</v>
      </c>
    </row>
    <row r="8381" spans="1:4" ht="14.5" customHeight="1" x14ac:dyDescent="0.35">
      <c r="A8381" s="1"/>
      <c r="B8381" s="306">
        <v>44506.814583352287</v>
      </c>
      <c r="C8381" s="304">
        <v>159.30158712000508</v>
      </c>
      <c r="D8381" s="305" t="s">
        <v>172</v>
      </c>
    </row>
    <row r="8382" spans="1:4" ht="14.5" customHeight="1" x14ac:dyDescent="0.35">
      <c r="A8382" s="1"/>
      <c r="B8382" s="306">
        <v>44506.815277796733</v>
      </c>
      <c r="C8382" s="304">
        <v>171.08480892901619</v>
      </c>
      <c r="D8382" s="305" t="s">
        <v>172</v>
      </c>
    </row>
    <row r="8383" spans="1:4" ht="14.5" customHeight="1" x14ac:dyDescent="0.35">
      <c r="A8383" s="1"/>
      <c r="B8383" s="306">
        <v>44506.81597224118</v>
      </c>
      <c r="C8383" s="304">
        <v>186.4520875044943</v>
      </c>
      <c r="D8383" s="305" t="s">
        <v>172</v>
      </c>
    </row>
    <row r="8384" spans="1:4" ht="14.5" customHeight="1" x14ac:dyDescent="0.35">
      <c r="A8384" s="1"/>
      <c r="B8384" s="306">
        <v>44506.816666685627</v>
      </c>
      <c r="C8384" s="304">
        <v>211.17751224202414</v>
      </c>
      <c r="D8384" s="305" t="s">
        <v>172</v>
      </c>
    </row>
    <row r="8385" spans="1:4" ht="14.5" customHeight="1" x14ac:dyDescent="0.35">
      <c r="A8385" s="1"/>
      <c r="B8385" s="306">
        <v>44506.817361130074</v>
      </c>
      <c r="C8385" s="304">
        <v>227.39787157405712</v>
      </c>
      <c r="D8385" s="305" t="s">
        <v>172</v>
      </c>
    </row>
    <row r="8386" spans="1:4" ht="14.5" customHeight="1" x14ac:dyDescent="0.35">
      <c r="A8386" s="1"/>
      <c r="B8386" s="306">
        <v>44506.81805557452</v>
      </c>
      <c r="C8386" s="304">
        <v>231.84345985474064</v>
      </c>
      <c r="D8386" s="305" t="s">
        <v>172</v>
      </c>
    </row>
    <row r="8387" spans="1:4" ht="14.5" customHeight="1" x14ac:dyDescent="0.35">
      <c r="A8387" s="1"/>
      <c r="B8387" s="306">
        <v>44506.818750018967</v>
      </c>
      <c r="C8387" s="304">
        <v>225.62012246702798</v>
      </c>
      <c r="D8387" s="305" t="s">
        <v>172</v>
      </c>
    </row>
    <row r="8388" spans="1:4" ht="14.5" customHeight="1" x14ac:dyDescent="0.35">
      <c r="A8388" s="1"/>
      <c r="B8388" s="306">
        <v>44506.819444463414</v>
      </c>
      <c r="C8388" s="304">
        <v>203.49765540408359</v>
      </c>
      <c r="D8388" s="305" t="s">
        <v>172</v>
      </c>
    </row>
    <row r="8389" spans="1:4" ht="14.5" customHeight="1" x14ac:dyDescent="0.35">
      <c r="A8389" s="1"/>
      <c r="B8389" s="306">
        <v>44506.82013890786</v>
      </c>
      <c r="C8389" s="304">
        <v>187.43905507572538</v>
      </c>
      <c r="D8389" s="305" t="s">
        <v>172</v>
      </c>
    </row>
    <row r="8390" spans="1:4" ht="14.5" customHeight="1" x14ac:dyDescent="0.35">
      <c r="A8390" s="1"/>
      <c r="B8390" s="306">
        <v>44506.820833352307</v>
      </c>
      <c r="C8390" s="304">
        <v>180.50703890785809</v>
      </c>
      <c r="D8390" s="305" t="s">
        <v>172</v>
      </c>
    </row>
    <row r="8391" spans="1:4" ht="14.5" customHeight="1" x14ac:dyDescent="0.35">
      <c r="A8391" s="1"/>
      <c r="B8391" s="306">
        <v>44506.821527796754</v>
      </c>
      <c r="C8391" s="304">
        <v>177.63503124141522</v>
      </c>
      <c r="D8391" s="305" t="s">
        <v>172</v>
      </c>
    </row>
    <row r="8392" spans="1:4" ht="14.5" customHeight="1" x14ac:dyDescent="0.35">
      <c r="A8392" s="1"/>
      <c r="B8392" s="306">
        <v>44506.822222241201</v>
      </c>
      <c r="C8392" s="304">
        <v>180.86297738035987</v>
      </c>
      <c r="D8392" s="305" t="s">
        <v>172</v>
      </c>
    </row>
    <row r="8393" spans="1:4" ht="14.5" customHeight="1" x14ac:dyDescent="0.35">
      <c r="A8393" s="1"/>
      <c r="B8393" s="306">
        <v>44506.822916685647</v>
      </c>
      <c r="C8393" s="304">
        <v>187.07183134418059</v>
      </c>
      <c r="D8393" s="305" t="s">
        <v>172</v>
      </c>
    </row>
    <row r="8394" spans="1:4" ht="14.5" customHeight="1" x14ac:dyDescent="0.35">
      <c r="A8394" s="1"/>
      <c r="B8394" s="306">
        <v>44506.823611130094</v>
      </c>
      <c r="C8394" s="304">
        <v>198.23567588507819</v>
      </c>
      <c r="D8394" s="305" t="s">
        <v>172</v>
      </c>
    </row>
    <row r="8395" spans="1:4" ht="14.5" customHeight="1" x14ac:dyDescent="0.35">
      <c r="A8395" s="1"/>
      <c r="B8395" s="306">
        <v>44506.824305574541</v>
      </c>
      <c r="C8395" s="304">
        <v>213.02664227770487</v>
      </c>
      <c r="D8395" s="305" t="s">
        <v>172</v>
      </c>
    </row>
    <row r="8396" spans="1:4" ht="14.5" customHeight="1" x14ac:dyDescent="0.35">
      <c r="A8396" s="1"/>
      <c r="B8396" s="306">
        <v>44506.825000018987</v>
      </c>
      <c r="C8396" s="304">
        <v>221.70938775490504</v>
      </c>
      <c r="D8396" s="305" t="s">
        <v>172</v>
      </c>
    </row>
    <row r="8397" spans="1:4" ht="14.5" customHeight="1" x14ac:dyDescent="0.35">
      <c r="A8397" s="1"/>
      <c r="B8397" s="306">
        <v>44506.825694463434</v>
      </c>
      <c r="C8397" s="304">
        <v>223.07088543983409</v>
      </c>
      <c r="D8397" s="305" t="s">
        <v>172</v>
      </c>
    </row>
    <row r="8398" spans="1:4" ht="14.5" customHeight="1" x14ac:dyDescent="0.35">
      <c r="A8398" s="1"/>
      <c r="B8398" s="306">
        <v>44506.826388907881</v>
      </c>
      <c r="C8398" s="304">
        <v>219.33598085500611</v>
      </c>
      <c r="D8398" s="305" t="s">
        <v>172</v>
      </c>
    </row>
    <row r="8399" spans="1:4" ht="14.5" customHeight="1" x14ac:dyDescent="0.35">
      <c r="A8399" s="1"/>
      <c r="B8399" s="306">
        <v>44506.827083352327</v>
      </c>
      <c r="C8399" s="304">
        <v>206.95620825649627</v>
      </c>
      <c r="D8399" s="305" t="s">
        <v>172</v>
      </c>
    </row>
    <row r="8400" spans="1:4" ht="14.5" customHeight="1" x14ac:dyDescent="0.35">
      <c r="A8400" s="1"/>
      <c r="B8400" s="306">
        <v>44506.827777796774</v>
      </c>
      <c r="C8400" s="304">
        <v>198.68927899402721</v>
      </c>
      <c r="D8400" s="305" t="s">
        <v>172</v>
      </c>
    </row>
    <row r="8401" spans="1:4" ht="14.5" customHeight="1" x14ac:dyDescent="0.35">
      <c r="A8401" s="1"/>
      <c r="B8401" s="306">
        <v>44506.828472241221</v>
      </c>
      <c r="C8401" s="304">
        <v>198.0793117646943</v>
      </c>
      <c r="D8401" s="305" t="s">
        <v>172</v>
      </c>
    </row>
    <row r="8402" spans="1:4" ht="14.5" customHeight="1" x14ac:dyDescent="0.35">
      <c r="A8402" s="1"/>
      <c r="B8402" s="306">
        <v>44506.829166685668</v>
      </c>
      <c r="C8402" s="304">
        <v>199.50959087709197</v>
      </c>
      <c r="D8402" s="305" t="s">
        <v>172</v>
      </c>
    </row>
    <row r="8403" spans="1:4" ht="14.5" customHeight="1" x14ac:dyDescent="0.35">
      <c r="A8403" s="1"/>
      <c r="B8403" s="306">
        <v>44506.829861130114</v>
      </c>
      <c r="C8403" s="304">
        <v>201.74606202968087</v>
      </c>
      <c r="D8403" s="305" t="s">
        <v>172</v>
      </c>
    </row>
    <row r="8404" spans="1:4" ht="14.5" customHeight="1" x14ac:dyDescent="0.35">
      <c r="A8404" s="1"/>
      <c r="B8404" s="306">
        <v>44506.830555574561</v>
      </c>
      <c r="C8404" s="304">
        <v>203.19351161711384</v>
      </c>
      <c r="D8404" s="305" t="s">
        <v>172</v>
      </c>
    </row>
    <row r="8405" spans="1:4" ht="14.5" customHeight="1" x14ac:dyDescent="0.35">
      <c r="A8405" s="1"/>
      <c r="B8405" s="306">
        <v>44506.831250019008</v>
      </c>
      <c r="C8405" s="304">
        <v>206.84146419591269</v>
      </c>
      <c r="D8405" s="305" t="s">
        <v>172</v>
      </c>
    </row>
    <row r="8406" spans="1:4" ht="14.5" customHeight="1" x14ac:dyDescent="0.35">
      <c r="A8406" s="1"/>
      <c r="B8406" s="306">
        <v>44506.831944463454</v>
      </c>
      <c r="C8406" s="304">
        <v>211.09395104396</v>
      </c>
      <c r="D8406" s="305" t="s">
        <v>172</v>
      </c>
    </row>
    <row r="8407" spans="1:4" ht="14.5" customHeight="1" x14ac:dyDescent="0.35">
      <c r="A8407" s="1"/>
      <c r="B8407" s="306">
        <v>44506.832638907901</v>
      </c>
      <c r="C8407" s="304">
        <v>197.01555164588112</v>
      </c>
      <c r="D8407" s="305" t="s">
        <v>172</v>
      </c>
    </row>
    <row r="8408" spans="1:4" ht="14.5" customHeight="1" x14ac:dyDescent="0.35">
      <c r="A8408" s="1"/>
      <c r="B8408" s="306">
        <v>44506.833333352348</v>
      </c>
      <c r="C8408" s="304">
        <v>66.352307563298012</v>
      </c>
      <c r="D8408" s="305" t="s">
        <v>170</v>
      </c>
    </row>
    <row r="8409" spans="1:4" ht="14.5" customHeight="1" x14ac:dyDescent="0.35">
      <c r="A8409" s="1"/>
      <c r="B8409" s="306">
        <v>44506.834027796795</v>
      </c>
      <c r="C8409" s="304">
        <v>196.3446578188838</v>
      </c>
      <c r="D8409" s="305" t="s">
        <v>172</v>
      </c>
    </row>
    <row r="8410" spans="1:4" ht="14.5" customHeight="1" x14ac:dyDescent="0.35">
      <c r="A8410" s="1"/>
      <c r="B8410" s="306">
        <v>44506.834722241241</v>
      </c>
      <c r="C8410" s="304">
        <v>190.37666817770804</v>
      </c>
      <c r="D8410" s="305" t="s">
        <v>172</v>
      </c>
    </row>
    <row r="8411" spans="1:4" ht="14.5" customHeight="1" x14ac:dyDescent="0.35">
      <c r="A8411" s="1"/>
      <c r="B8411" s="306">
        <v>44506.835416685688</v>
      </c>
      <c r="C8411" s="304">
        <v>174.42414285798634</v>
      </c>
      <c r="D8411" s="305" t="s">
        <v>172</v>
      </c>
    </row>
    <row r="8412" spans="1:4" ht="14.5" customHeight="1" x14ac:dyDescent="0.35">
      <c r="A8412" s="1"/>
      <c r="B8412" s="306">
        <v>44506.836111130135</v>
      </c>
      <c r="C8412" s="304">
        <v>160.30503104308156</v>
      </c>
      <c r="D8412" s="305" t="s">
        <v>172</v>
      </c>
    </row>
    <row r="8413" spans="1:4" ht="14.5" customHeight="1" x14ac:dyDescent="0.35">
      <c r="A8413" s="1"/>
      <c r="B8413" s="306">
        <v>44506.836805574581</v>
      </c>
      <c r="C8413" s="304">
        <v>152.04291362633617</v>
      </c>
      <c r="D8413" s="305" t="s">
        <v>172</v>
      </c>
    </row>
    <row r="8414" spans="1:4" ht="14.5" customHeight="1" x14ac:dyDescent="0.35">
      <c r="A8414" s="1"/>
      <c r="B8414" s="306">
        <v>44506.837500019028</v>
      </c>
      <c r="C8414" s="304">
        <v>146.34814038057422</v>
      </c>
      <c r="D8414" s="305" t="s">
        <v>172</v>
      </c>
    </row>
    <row r="8415" spans="1:4" ht="14.5" customHeight="1" x14ac:dyDescent="0.35">
      <c r="A8415" s="1"/>
      <c r="B8415" s="306">
        <v>44506.838194463475</v>
      </c>
      <c r="C8415" s="304">
        <v>142.84596771495416</v>
      </c>
      <c r="D8415" s="305" t="s">
        <v>172</v>
      </c>
    </row>
    <row r="8416" spans="1:4" ht="14.5" customHeight="1" x14ac:dyDescent="0.35">
      <c r="A8416" s="1"/>
      <c r="B8416" s="306">
        <v>44506.838888907922</v>
      </c>
      <c r="C8416" s="304">
        <v>139.79334581608808</v>
      </c>
      <c r="D8416" s="305" t="s">
        <v>172</v>
      </c>
    </row>
    <row r="8417" spans="1:4" ht="14.5" customHeight="1" x14ac:dyDescent="0.35">
      <c r="A8417" s="1"/>
      <c r="B8417" s="306">
        <v>44506.839583352368</v>
      </c>
      <c r="C8417" s="304">
        <v>137.00702653133388</v>
      </c>
      <c r="D8417" s="305" t="s">
        <v>172</v>
      </c>
    </row>
    <row r="8418" spans="1:4" ht="14.5" customHeight="1" x14ac:dyDescent="0.35">
      <c r="A8418" s="1"/>
      <c r="B8418" s="306">
        <v>44506.840277796815</v>
      </c>
      <c r="C8418" s="304">
        <v>135.44318818907098</v>
      </c>
      <c r="D8418" s="305" t="s">
        <v>172</v>
      </c>
    </row>
    <row r="8419" spans="1:4" ht="14.5" customHeight="1" x14ac:dyDescent="0.35">
      <c r="A8419" s="1"/>
      <c r="B8419" s="306">
        <v>44506.840972241262</v>
      </c>
      <c r="C8419" s="304">
        <v>136.93215114187527</v>
      </c>
      <c r="D8419" s="305" t="s">
        <v>172</v>
      </c>
    </row>
    <row r="8420" spans="1:4" ht="14.5" customHeight="1" x14ac:dyDescent="0.35">
      <c r="A8420" s="1"/>
      <c r="B8420" s="306">
        <v>44506.841666685708</v>
      </c>
      <c r="C8420" s="304">
        <v>139.53864121333464</v>
      </c>
      <c r="D8420" s="305" t="s">
        <v>172</v>
      </c>
    </row>
    <row r="8421" spans="1:4" ht="14.5" customHeight="1" x14ac:dyDescent="0.35">
      <c r="A8421" s="1"/>
      <c r="B8421" s="306">
        <v>44506.842361130155</v>
      </c>
      <c r="C8421" s="304">
        <v>136.38184682034577</v>
      </c>
      <c r="D8421" s="305" t="s">
        <v>172</v>
      </c>
    </row>
    <row r="8422" spans="1:4" ht="14.5" customHeight="1" x14ac:dyDescent="0.35">
      <c r="A8422" s="1"/>
      <c r="B8422" s="306">
        <v>44506.843055574602</v>
      </c>
      <c r="C8422" s="304">
        <v>131.11808204936872</v>
      </c>
      <c r="D8422" s="305" t="s">
        <v>172</v>
      </c>
    </row>
    <row r="8423" spans="1:4" ht="14.5" customHeight="1" x14ac:dyDescent="0.35">
      <c r="A8423" s="1"/>
      <c r="B8423" s="306">
        <v>44506.843750019048</v>
      </c>
      <c r="C8423" s="304">
        <v>122.88324650696013</v>
      </c>
      <c r="D8423" s="305" t="s">
        <v>172</v>
      </c>
    </row>
    <row r="8424" spans="1:4" ht="14.5" customHeight="1" x14ac:dyDescent="0.35">
      <c r="A8424" s="1"/>
      <c r="B8424" s="306">
        <v>44506.844444463495</v>
      </c>
      <c r="C8424" s="304">
        <v>108.82348208740392</v>
      </c>
      <c r="D8424" s="305" t="s">
        <v>172</v>
      </c>
    </row>
    <row r="8425" spans="1:4" ht="14.5" customHeight="1" x14ac:dyDescent="0.35">
      <c r="A8425" s="1"/>
      <c r="B8425" s="306">
        <v>44506.845138907942</v>
      </c>
      <c r="C8425" s="304">
        <v>98.652060092407439</v>
      </c>
      <c r="D8425" s="305" t="s">
        <v>172</v>
      </c>
    </row>
    <row r="8426" spans="1:4" ht="14.5" customHeight="1" x14ac:dyDescent="0.35">
      <c r="A8426" s="1"/>
      <c r="B8426" s="306">
        <v>44506.845833352389</v>
      </c>
      <c r="C8426" s="304">
        <v>91.379594180263425</v>
      </c>
      <c r="D8426" s="305" t="s">
        <v>172</v>
      </c>
    </row>
    <row r="8427" spans="1:4" ht="14.5" customHeight="1" x14ac:dyDescent="0.35">
      <c r="A8427" s="1"/>
      <c r="B8427" s="306">
        <v>44506.846527796835</v>
      </c>
      <c r="C8427" s="304">
        <v>85.552503929351218</v>
      </c>
      <c r="D8427" s="305" t="s">
        <v>172</v>
      </c>
    </row>
    <row r="8428" spans="1:4" ht="14.5" customHeight="1" x14ac:dyDescent="0.35">
      <c r="A8428" s="1"/>
      <c r="B8428" s="306">
        <v>44506.847222241282</v>
      </c>
      <c r="C8428" s="304">
        <v>80.433467782271322</v>
      </c>
      <c r="D8428" s="305" t="s">
        <v>172</v>
      </c>
    </row>
    <row r="8429" spans="1:4" ht="14.5" customHeight="1" x14ac:dyDescent="0.35">
      <c r="A8429" s="1"/>
      <c r="B8429" s="306">
        <v>44506.847916685729</v>
      </c>
      <c r="C8429" s="304">
        <v>75.705086950723</v>
      </c>
      <c r="D8429" s="305" t="s">
        <v>172</v>
      </c>
    </row>
    <row r="8430" spans="1:4" ht="14.5" customHeight="1" x14ac:dyDescent="0.35">
      <c r="A8430" s="1"/>
      <c r="B8430" s="306">
        <v>44506.848611130175</v>
      </c>
      <c r="C8430" s="304">
        <v>72.595308083400596</v>
      </c>
      <c r="D8430" s="305" t="s">
        <v>172</v>
      </c>
    </row>
    <row r="8431" spans="1:4" ht="14.5" customHeight="1" x14ac:dyDescent="0.35">
      <c r="A8431" s="1"/>
      <c r="B8431" s="306">
        <v>44506.849305574622</v>
      </c>
      <c r="C8431" s="304">
        <v>71.477947338740336</v>
      </c>
      <c r="D8431" s="305" t="s">
        <v>172</v>
      </c>
    </row>
    <row r="8432" spans="1:4" ht="14.5" customHeight="1" x14ac:dyDescent="0.35">
      <c r="A8432" s="1"/>
      <c r="B8432" s="306">
        <v>44506.850000019069</v>
      </c>
      <c r="C8432" s="304">
        <v>71.987417588573109</v>
      </c>
      <c r="D8432" s="305" t="s">
        <v>172</v>
      </c>
    </row>
    <row r="8433" spans="1:4" ht="14.5" customHeight="1" x14ac:dyDescent="0.35">
      <c r="A8433" s="1"/>
      <c r="B8433" s="306">
        <v>44506.850694463516</v>
      </c>
      <c r="C8433" s="304">
        <v>71.811986885037427</v>
      </c>
      <c r="D8433" s="305" t="s">
        <v>172</v>
      </c>
    </row>
    <row r="8434" spans="1:4" ht="14.5" customHeight="1" x14ac:dyDescent="0.35">
      <c r="A8434" s="1"/>
      <c r="B8434" s="306">
        <v>44506.851388907962</v>
      </c>
      <c r="C8434" s="304">
        <v>69.428297333019628</v>
      </c>
      <c r="D8434" s="305" t="s">
        <v>172</v>
      </c>
    </row>
    <row r="8435" spans="1:4" ht="14.5" customHeight="1" x14ac:dyDescent="0.35">
      <c r="A8435" s="1"/>
      <c r="B8435" s="306">
        <v>44506.852083352409</v>
      </c>
      <c r="C8435" s="304">
        <v>63.977075589115458</v>
      </c>
      <c r="D8435" s="305" t="s">
        <v>172</v>
      </c>
    </row>
    <row r="8436" spans="1:4" ht="14.5" customHeight="1" x14ac:dyDescent="0.35">
      <c r="A8436" s="1"/>
      <c r="B8436" s="306">
        <v>44506.852777796856</v>
      </c>
      <c r="C8436" s="304">
        <v>61.039892847941765</v>
      </c>
      <c r="D8436" s="305" t="s">
        <v>172</v>
      </c>
    </row>
    <row r="8437" spans="1:4" ht="14.5" customHeight="1" x14ac:dyDescent="0.35">
      <c r="A8437" s="1"/>
      <c r="B8437" s="306">
        <v>44506.853472241302</v>
      </c>
      <c r="C8437" s="304">
        <v>60.329392290572287</v>
      </c>
      <c r="D8437" s="305" t="s">
        <v>172</v>
      </c>
    </row>
    <row r="8438" spans="1:4" ht="14.5" customHeight="1" x14ac:dyDescent="0.35">
      <c r="A8438" s="1"/>
      <c r="B8438" s="306">
        <v>44506.854166685749</v>
      </c>
      <c r="C8438" s="304">
        <v>57.832768000093829</v>
      </c>
      <c r="D8438" s="305" t="s">
        <v>172</v>
      </c>
    </row>
    <row r="8439" spans="1:4" ht="14.5" customHeight="1" x14ac:dyDescent="0.35">
      <c r="A8439" s="1"/>
      <c r="B8439" s="306">
        <v>44506.854861130196</v>
      </c>
      <c r="C8439" s="304">
        <v>56.167361177854282</v>
      </c>
      <c r="D8439" s="305" t="s">
        <v>172</v>
      </c>
    </row>
    <row r="8440" spans="1:4" ht="14.5" customHeight="1" x14ac:dyDescent="0.35">
      <c r="A8440" s="1"/>
      <c r="B8440" s="306">
        <v>44506.855555574642</v>
      </c>
      <c r="C8440" s="304">
        <v>57.559884105607246</v>
      </c>
      <c r="D8440" s="305" t="s">
        <v>172</v>
      </c>
    </row>
    <row r="8441" spans="1:4" ht="14.5" customHeight="1" x14ac:dyDescent="0.35">
      <c r="A8441" s="1"/>
      <c r="B8441" s="306">
        <v>44506.856250019089</v>
      </c>
      <c r="C8441" s="304">
        <v>60.187388194169031</v>
      </c>
      <c r="D8441" s="305" t="s">
        <v>172</v>
      </c>
    </row>
    <row r="8442" spans="1:4" ht="14.5" customHeight="1" x14ac:dyDescent="0.35">
      <c r="A8442" s="1"/>
      <c r="B8442" s="306">
        <v>44506.856944463536</v>
      </c>
      <c r="C8442" s="304">
        <v>66.474394620098366</v>
      </c>
      <c r="D8442" s="305" t="s">
        <v>172</v>
      </c>
    </row>
    <row r="8443" spans="1:4" ht="14.5" customHeight="1" x14ac:dyDescent="0.35">
      <c r="A8443" s="1"/>
      <c r="B8443" s="306">
        <v>44506.857638907983</v>
      </c>
      <c r="C8443" s="304">
        <v>72.601514391793174</v>
      </c>
      <c r="D8443" s="305" t="s">
        <v>172</v>
      </c>
    </row>
    <row r="8444" spans="1:4" ht="14.5" customHeight="1" x14ac:dyDescent="0.35">
      <c r="A8444" s="1"/>
      <c r="B8444" s="306">
        <v>44506.858333352429</v>
      </c>
      <c r="C8444" s="304">
        <v>77.092837558733294</v>
      </c>
      <c r="D8444" s="305" t="s">
        <v>172</v>
      </c>
    </row>
    <row r="8445" spans="1:4" ht="14.5" customHeight="1" x14ac:dyDescent="0.35">
      <c r="A8445" s="1"/>
      <c r="B8445" s="306">
        <v>44506.859027796876</v>
      </c>
      <c r="C8445" s="304">
        <v>77.780481065633168</v>
      </c>
      <c r="D8445" s="305" t="s">
        <v>172</v>
      </c>
    </row>
    <row r="8446" spans="1:4" ht="14.5" customHeight="1" x14ac:dyDescent="0.35">
      <c r="A8446" s="1"/>
      <c r="B8446" s="306">
        <v>44506.859722241323</v>
      </c>
      <c r="C8446" s="304">
        <v>78.94539498259158</v>
      </c>
      <c r="D8446" s="305" t="s">
        <v>172</v>
      </c>
    </row>
    <row r="8447" spans="1:4" ht="14.5" customHeight="1" x14ac:dyDescent="0.35">
      <c r="A8447" s="1"/>
      <c r="B8447" s="306">
        <v>44506.860416685769</v>
      </c>
      <c r="C8447" s="304">
        <v>82.945819685549935</v>
      </c>
      <c r="D8447" s="305" t="s">
        <v>172</v>
      </c>
    </row>
    <row r="8448" spans="1:4" ht="14.5" customHeight="1" x14ac:dyDescent="0.35">
      <c r="A8448" s="1"/>
      <c r="B8448" s="306">
        <v>44506.861111130216</v>
      </c>
      <c r="C8448" s="304">
        <v>86.63584260192583</v>
      </c>
      <c r="D8448" s="305" t="s">
        <v>172</v>
      </c>
    </row>
    <row r="8449" spans="1:4" ht="14.5" customHeight="1" x14ac:dyDescent="0.35">
      <c r="A8449" s="1"/>
      <c r="B8449" s="306">
        <v>44506.861805574663</v>
      </c>
      <c r="C8449" s="304">
        <v>84.142562286747847</v>
      </c>
      <c r="D8449" s="305" t="s">
        <v>172</v>
      </c>
    </row>
    <row r="8450" spans="1:4" ht="14.5" customHeight="1" x14ac:dyDescent="0.35">
      <c r="A8450" s="1"/>
      <c r="B8450" s="306">
        <v>44506.86250001911</v>
      </c>
      <c r="C8450" s="304">
        <v>77.793665621596546</v>
      </c>
      <c r="D8450" s="305" t="s">
        <v>172</v>
      </c>
    </row>
    <row r="8451" spans="1:4" ht="14.5" customHeight="1" x14ac:dyDescent="0.35">
      <c r="A8451" s="1"/>
      <c r="B8451" s="306">
        <v>44506.863194463556</v>
      </c>
      <c r="C8451" s="304">
        <v>74.062080978503218</v>
      </c>
      <c r="D8451" s="305" t="s">
        <v>172</v>
      </c>
    </row>
    <row r="8452" spans="1:4" ht="14.5" customHeight="1" x14ac:dyDescent="0.35">
      <c r="A8452" s="1"/>
      <c r="B8452" s="306">
        <v>44506.863888908003</v>
      </c>
      <c r="C8452" s="304">
        <v>72.785518863826297</v>
      </c>
      <c r="D8452" s="305" t="s">
        <v>172</v>
      </c>
    </row>
    <row r="8453" spans="1:4" ht="14.5" customHeight="1" x14ac:dyDescent="0.35">
      <c r="A8453" s="1"/>
      <c r="B8453" s="306">
        <v>44506.86458335245</v>
      </c>
      <c r="C8453" s="304">
        <v>70.89393474030075</v>
      </c>
      <c r="D8453" s="305" t="s">
        <v>172</v>
      </c>
    </row>
    <row r="8454" spans="1:4" ht="14.5" customHeight="1" x14ac:dyDescent="0.35">
      <c r="A8454" s="1"/>
      <c r="B8454" s="306">
        <v>44506.865277796896</v>
      </c>
      <c r="C8454" s="304">
        <v>68.344663213325347</v>
      </c>
      <c r="D8454" s="305" t="s">
        <v>172</v>
      </c>
    </row>
    <row r="8455" spans="1:4" ht="14.5" customHeight="1" x14ac:dyDescent="0.35">
      <c r="A8455" s="1"/>
      <c r="B8455" s="306">
        <v>44506.865972241343</v>
      </c>
      <c r="C8455" s="304">
        <v>66.258473896322542</v>
      </c>
      <c r="D8455" s="305" t="s">
        <v>172</v>
      </c>
    </row>
    <row r="8456" spans="1:4" ht="14.5" customHeight="1" x14ac:dyDescent="0.35">
      <c r="A8456" s="1"/>
      <c r="B8456" s="306">
        <v>44506.86666668579</v>
      </c>
      <c r="C8456" s="304">
        <v>64.872742187039691</v>
      </c>
      <c r="D8456" s="305" t="s">
        <v>172</v>
      </c>
    </row>
    <row r="8457" spans="1:4" ht="14.5" customHeight="1" x14ac:dyDescent="0.35">
      <c r="A8457" s="1"/>
      <c r="B8457" s="306">
        <v>44506.867361130237</v>
      </c>
      <c r="C8457" s="304">
        <v>63.170082922675647</v>
      </c>
      <c r="D8457" s="305" t="s">
        <v>172</v>
      </c>
    </row>
    <row r="8458" spans="1:4" ht="14.5" customHeight="1" x14ac:dyDescent="0.35">
      <c r="A8458" s="1"/>
      <c r="B8458" s="306">
        <v>44506.868055574683</v>
      </c>
      <c r="C8458" s="304">
        <v>60.902914586118037</v>
      </c>
      <c r="D8458" s="305" t="s">
        <v>172</v>
      </c>
    </row>
    <row r="8459" spans="1:4" ht="14.5" customHeight="1" x14ac:dyDescent="0.35">
      <c r="A8459" s="1"/>
      <c r="B8459" s="306">
        <v>44506.86875001913</v>
      </c>
      <c r="C8459" s="304">
        <v>57.705149650621266</v>
      </c>
      <c r="D8459" s="305" t="s">
        <v>172</v>
      </c>
    </row>
    <row r="8460" spans="1:4" ht="14.5" customHeight="1" x14ac:dyDescent="0.35">
      <c r="A8460" s="1"/>
      <c r="B8460" s="306">
        <v>44506.869444463577</v>
      </c>
      <c r="C8460" s="304">
        <v>54.541989958683068</v>
      </c>
      <c r="D8460" s="305" t="s">
        <v>172</v>
      </c>
    </row>
    <row r="8461" spans="1:4" ht="14.5" customHeight="1" x14ac:dyDescent="0.35">
      <c r="A8461" s="1"/>
      <c r="B8461" s="306">
        <v>44506.870138908023</v>
      </c>
      <c r="C8461" s="304">
        <v>55.948918944500228</v>
      </c>
      <c r="D8461" s="305" t="s">
        <v>172</v>
      </c>
    </row>
    <row r="8462" spans="1:4" ht="14.5" customHeight="1" x14ac:dyDescent="0.35">
      <c r="A8462" s="1"/>
      <c r="B8462" s="306">
        <v>44506.87083335247</v>
      </c>
      <c r="C8462" s="304">
        <v>59.996233271697811</v>
      </c>
      <c r="D8462" s="305" t="s">
        <v>172</v>
      </c>
    </row>
    <row r="8463" spans="1:4" ht="14.5" customHeight="1" x14ac:dyDescent="0.35">
      <c r="A8463" s="1"/>
      <c r="B8463" s="306">
        <v>44506.871527796917</v>
      </c>
      <c r="C8463" s="304">
        <v>63.319765516522843</v>
      </c>
      <c r="D8463" s="305" t="s">
        <v>172</v>
      </c>
    </row>
    <row r="8464" spans="1:4" ht="14.5" customHeight="1" x14ac:dyDescent="0.35">
      <c r="A8464" s="1"/>
      <c r="B8464" s="306">
        <v>44506.872222241363</v>
      </c>
      <c r="C8464" s="304">
        <v>65.43357282709718</v>
      </c>
      <c r="D8464" s="305" t="s">
        <v>172</v>
      </c>
    </row>
    <row r="8465" spans="1:4" ht="14.5" customHeight="1" x14ac:dyDescent="0.35">
      <c r="A8465" s="1"/>
      <c r="B8465" s="306">
        <v>44506.87291668581</v>
      </c>
      <c r="C8465" s="304">
        <v>65.633308094307239</v>
      </c>
      <c r="D8465" s="305" t="s">
        <v>172</v>
      </c>
    </row>
    <row r="8466" spans="1:4" ht="14.5" customHeight="1" x14ac:dyDescent="0.35">
      <c r="A8466" s="1"/>
      <c r="B8466" s="306">
        <v>44506.873611130257</v>
      </c>
      <c r="C8466" s="304">
        <v>67.030897220105786</v>
      </c>
      <c r="D8466" s="305" t="s">
        <v>172</v>
      </c>
    </row>
    <row r="8467" spans="1:4" ht="14.5" customHeight="1" x14ac:dyDescent="0.35">
      <c r="A8467" s="1"/>
      <c r="B8467" s="306">
        <v>44506.874305574704</v>
      </c>
      <c r="C8467" s="304">
        <v>74.034229449920048</v>
      </c>
      <c r="D8467" s="305" t="s">
        <v>172</v>
      </c>
    </row>
    <row r="8468" spans="1:4" ht="14.5" customHeight="1" x14ac:dyDescent="0.35">
      <c r="A8468" s="1"/>
      <c r="B8468" s="306">
        <v>44506.87500001915</v>
      </c>
      <c r="C8468" s="304">
        <v>76.888584261711614</v>
      </c>
      <c r="D8468" s="305" t="s">
        <v>172</v>
      </c>
    </row>
    <row r="8469" spans="1:4" ht="14.5" customHeight="1" x14ac:dyDescent="0.35">
      <c r="A8469" s="1"/>
      <c r="B8469" s="306">
        <v>44506.875694463597</v>
      </c>
      <c r="C8469" s="304">
        <v>76.208382776742411</v>
      </c>
      <c r="D8469" s="305" t="s">
        <v>172</v>
      </c>
    </row>
    <row r="8470" spans="1:4" ht="14.5" customHeight="1" x14ac:dyDescent="0.35">
      <c r="A8470" s="1"/>
      <c r="B8470" s="306">
        <v>44506.876388908044</v>
      </c>
      <c r="C8470" s="304">
        <v>70.346599021358031</v>
      </c>
      <c r="D8470" s="305" t="s">
        <v>172</v>
      </c>
    </row>
    <row r="8471" spans="1:4" ht="14.5" customHeight="1" x14ac:dyDescent="0.35">
      <c r="A8471" s="1"/>
      <c r="B8471" s="306">
        <v>44506.87708335249</v>
      </c>
      <c r="C8471" s="304">
        <v>66.46176088774034</v>
      </c>
      <c r="D8471" s="305" t="s">
        <v>172</v>
      </c>
    </row>
    <row r="8472" spans="1:4" ht="14.5" customHeight="1" x14ac:dyDescent="0.35">
      <c r="A8472" s="1"/>
      <c r="B8472" s="306">
        <v>44506.877777796937</v>
      </c>
      <c r="C8472" s="304">
        <v>64.627387121810656</v>
      </c>
      <c r="D8472" s="305" t="s">
        <v>172</v>
      </c>
    </row>
    <row r="8473" spans="1:4" ht="14.5" customHeight="1" x14ac:dyDescent="0.35">
      <c r="A8473" s="1"/>
      <c r="B8473" s="306">
        <v>44506.878472241384</v>
      </c>
      <c r="C8473" s="304">
        <v>63.252941323310367</v>
      </c>
      <c r="D8473" s="305" t="s">
        <v>172</v>
      </c>
    </row>
    <row r="8474" spans="1:4" ht="14.5" customHeight="1" x14ac:dyDescent="0.35">
      <c r="A8474" s="1"/>
      <c r="B8474" s="306">
        <v>44506.879166685831</v>
      </c>
      <c r="C8474" s="304">
        <v>62.318592726120066</v>
      </c>
      <c r="D8474" s="305" t="s">
        <v>172</v>
      </c>
    </row>
    <row r="8475" spans="1:4" ht="14.5" customHeight="1" x14ac:dyDescent="0.35">
      <c r="A8475" s="1"/>
      <c r="B8475" s="306">
        <v>44506.879861130277</v>
      </c>
      <c r="C8475" s="304">
        <v>62.682975346638706</v>
      </c>
      <c r="D8475" s="305" t="s">
        <v>172</v>
      </c>
    </row>
    <row r="8476" spans="1:4" ht="14.5" customHeight="1" x14ac:dyDescent="0.35">
      <c r="A8476" s="1"/>
      <c r="B8476" s="306">
        <v>44506.880555574724</v>
      </c>
      <c r="C8476" s="304">
        <v>64.257087344519093</v>
      </c>
      <c r="D8476" s="305" t="s">
        <v>172</v>
      </c>
    </row>
    <row r="8477" spans="1:4" ht="14.5" customHeight="1" x14ac:dyDescent="0.35">
      <c r="A8477" s="1"/>
      <c r="B8477" s="306">
        <v>44506.881250019171</v>
      </c>
      <c r="C8477" s="304">
        <v>67.653886156273074</v>
      </c>
      <c r="D8477" s="305" t="s">
        <v>172</v>
      </c>
    </row>
    <row r="8478" spans="1:4" ht="14.5" customHeight="1" x14ac:dyDescent="0.35">
      <c r="A8478" s="1"/>
      <c r="B8478" s="306">
        <v>44506.881944463617</v>
      </c>
      <c r="C8478" s="304">
        <v>73.979546313170189</v>
      </c>
      <c r="D8478" s="305" t="s">
        <v>172</v>
      </c>
    </row>
    <row r="8479" spans="1:4" ht="14.5" customHeight="1" x14ac:dyDescent="0.35">
      <c r="A8479" s="1"/>
      <c r="B8479" s="306">
        <v>44506.882638908064</v>
      </c>
      <c r="C8479" s="304">
        <v>76.744936889933882</v>
      </c>
      <c r="D8479" s="305" t="s">
        <v>172</v>
      </c>
    </row>
    <row r="8480" spans="1:4" ht="14.5" customHeight="1" x14ac:dyDescent="0.35">
      <c r="A8480" s="1"/>
      <c r="B8480" s="306">
        <v>44506.883333352511</v>
      </c>
      <c r="C8480" s="304">
        <v>73.231078570074175</v>
      </c>
      <c r="D8480" s="305" t="s">
        <v>172</v>
      </c>
    </row>
    <row r="8481" spans="1:4" ht="14.5" customHeight="1" x14ac:dyDescent="0.35">
      <c r="A8481" s="1"/>
      <c r="B8481" s="306">
        <v>44506.884027796958</v>
      </c>
      <c r="C8481" s="304">
        <v>66.768318061591714</v>
      </c>
      <c r="D8481" s="305" t="s">
        <v>172</v>
      </c>
    </row>
    <row r="8482" spans="1:4" ht="14.5" customHeight="1" x14ac:dyDescent="0.35">
      <c r="A8482" s="1"/>
      <c r="B8482" s="306">
        <v>44506.884722241404</v>
      </c>
      <c r="C8482" s="304">
        <v>63.178509211125011</v>
      </c>
      <c r="D8482" s="305" t="s">
        <v>172</v>
      </c>
    </row>
    <row r="8483" spans="1:4" ht="14.5" customHeight="1" x14ac:dyDescent="0.35">
      <c r="A8483" s="1"/>
      <c r="B8483" s="306">
        <v>44506.885416685851</v>
      </c>
      <c r="C8483" s="304">
        <v>62.919520271101888</v>
      </c>
      <c r="D8483" s="305" t="s">
        <v>172</v>
      </c>
    </row>
    <row r="8484" spans="1:4" ht="14.5" customHeight="1" x14ac:dyDescent="0.35">
      <c r="A8484" s="1"/>
      <c r="B8484" s="306">
        <v>44506.886111130298</v>
      </c>
      <c r="C8484" s="304">
        <v>66.990684753694225</v>
      </c>
      <c r="D8484" s="305" t="s">
        <v>172</v>
      </c>
    </row>
    <row r="8485" spans="1:4" ht="14.5" customHeight="1" x14ac:dyDescent="0.35">
      <c r="A8485" s="1"/>
      <c r="B8485" s="306">
        <v>44506.886805574744</v>
      </c>
      <c r="C8485" s="304">
        <v>79.298238823145709</v>
      </c>
      <c r="D8485" s="305" t="s">
        <v>172</v>
      </c>
    </row>
    <row r="8486" spans="1:4" ht="14.5" customHeight="1" x14ac:dyDescent="0.35">
      <c r="A8486" s="1"/>
      <c r="B8486" s="306">
        <v>44506.887500019191</v>
      </c>
      <c r="C8486" s="304">
        <v>83.433145933823354</v>
      </c>
      <c r="D8486" s="305" t="s">
        <v>172</v>
      </c>
    </row>
    <row r="8487" spans="1:4" ht="14.5" customHeight="1" x14ac:dyDescent="0.35">
      <c r="A8487" s="1"/>
      <c r="B8487" s="306">
        <v>44506.888194463638</v>
      </c>
      <c r="C8487" s="304">
        <v>82.656684256395479</v>
      </c>
      <c r="D8487" s="305" t="s">
        <v>172</v>
      </c>
    </row>
    <row r="8488" spans="1:4" ht="14.5" customHeight="1" x14ac:dyDescent="0.35">
      <c r="A8488" s="1"/>
      <c r="B8488" s="306">
        <v>44506.888888908084</v>
      </c>
      <c r="C8488" s="304">
        <v>81.984995203356576</v>
      </c>
      <c r="D8488" s="305" t="s">
        <v>172</v>
      </c>
    </row>
    <row r="8489" spans="1:4" ht="14.5" customHeight="1" x14ac:dyDescent="0.35">
      <c r="A8489" s="1"/>
      <c r="B8489" s="306">
        <v>44506.889583352531</v>
      </c>
      <c r="C8489" s="304">
        <v>80.027409750254208</v>
      </c>
      <c r="D8489" s="305" t="s">
        <v>172</v>
      </c>
    </row>
    <row r="8490" spans="1:4" ht="14.5" customHeight="1" x14ac:dyDescent="0.35">
      <c r="A8490" s="1"/>
      <c r="B8490" s="306">
        <v>44506.890277796978</v>
      </c>
      <c r="C8490" s="304">
        <v>77.780838359306415</v>
      </c>
      <c r="D8490" s="305" t="s">
        <v>172</v>
      </c>
    </row>
    <row r="8491" spans="1:4" ht="14.5" customHeight="1" x14ac:dyDescent="0.35">
      <c r="A8491" s="1"/>
      <c r="B8491" s="306">
        <v>44506.890972241425</v>
      </c>
      <c r="C8491" s="304">
        <v>73.833757611932626</v>
      </c>
      <c r="D8491" s="305" t="s">
        <v>172</v>
      </c>
    </row>
    <row r="8492" spans="1:4" ht="14.5" customHeight="1" x14ac:dyDescent="0.35">
      <c r="A8492" s="1"/>
      <c r="B8492" s="306">
        <v>44506.891666685871</v>
      </c>
      <c r="C8492" s="304">
        <v>71.622989542091574</v>
      </c>
      <c r="D8492" s="305" t="s">
        <v>172</v>
      </c>
    </row>
    <row r="8493" spans="1:4" ht="14.5" customHeight="1" x14ac:dyDescent="0.35">
      <c r="A8493" s="1"/>
      <c r="B8493" s="306">
        <v>44506.892361130318</v>
      </c>
      <c r="C8493" s="304">
        <v>66.105123253414064</v>
      </c>
      <c r="D8493" s="305" t="s">
        <v>172</v>
      </c>
    </row>
    <row r="8494" spans="1:4" ht="14.5" customHeight="1" x14ac:dyDescent="0.35">
      <c r="A8494" s="1"/>
      <c r="B8494" s="306">
        <v>44506.893055574765</v>
      </c>
      <c r="C8494" s="304">
        <v>57.653551014497253</v>
      </c>
      <c r="D8494" s="305" t="s">
        <v>172</v>
      </c>
    </row>
    <row r="8495" spans="1:4" ht="14.5" customHeight="1" x14ac:dyDescent="0.35">
      <c r="A8495" s="1"/>
      <c r="B8495" s="306">
        <v>44506.893750019211</v>
      </c>
      <c r="C8495" s="304">
        <v>53.46012582722566</v>
      </c>
      <c r="D8495" s="305" t="s">
        <v>172</v>
      </c>
    </row>
    <row r="8496" spans="1:4" ht="14.5" customHeight="1" x14ac:dyDescent="0.35">
      <c r="A8496" s="1"/>
      <c r="B8496" s="306">
        <v>44506.894444463658</v>
      </c>
      <c r="C8496" s="304">
        <v>48.583537710368788</v>
      </c>
      <c r="D8496" s="305" t="s">
        <v>172</v>
      </c>
    </row>
    <row r="8497" spans="1:4" ht="14.5" customHeight="1" x14ac:dyDescent="0.35">
      <c r="A8497" s="1"/>
      <c r="B8497" s="306">
        <v>44506.895138908105</v>
      </c>
      <c r="C8497" s="304">
        <v>43.127390549793681</v>
      </c>
      <c r="D8497" s="305" t="s">
        <v>172</v>
      </c>
    </row>
    <row r="8498" spans="1:4" ht="14.5" customHeight="1" x14ac:dyDescent="0.35">
      <c r="A8498" s="1"/>
      <c r="B8498" s="306">
        <v>44506.895833352552</v>
      </c>
      <c r="C8498" s="304">
        <v>37.864882877426375</v>
      </c>
      <c r="D8498" s="305" t="s">
        <v>172</v>
      </c>
    </row>
    <row r="8499" spans="1:4" ht="14.5" customHeight="1" x14ac:dyDescent="0.35">
      <c r="A8499" s="1"/>
      <c r="B8499" s="306">
        <v>44506.896527796998</v>
      </c>
      <c r="C8499" s="304">
        <v>34.076762225043304</v>
      </c>
      <c r="D8499" s="305" t="s">
        <v>172</v>
      </c>
    </row>
    <row r="8500" spans="1:4" ht="14.5" customHeight="1" x14ac:dyDescent="0.35">
      <c r="A8500" s="1"/>
      <c r="B8500" s="306">
        <v>44506.897222241445</v>
      </c>
      <c r="C8500" s="304">
        <v>33.111161522300485</v>
      </c>
      <c r="D8500" s="305" t="s">
        <v>172</v>
      </c>
    </row>
    <row r="8501" spans="1:4" ht="14.5" customHeight="1" x14ac:dyDescent="0.35">
      <c r="A8501" s="1"/>
      <c r="B8501" s="306">
        <v>44506.897916685892</v>
      </c>
      <c r="C8501" s="304">
        <v>32.141609834013799</v>
      </c>
      <c r="D8501" s="305" t="s">
        <v>172</v>
      </c>
    </row>
    <row r="8502" spans="1:4" ht="14.5" customHeight="1" x14ac:dyDescent="0.35">
      <c r="A8502" s="1"/>
      <c r="B8502" s="306">
        <v>44506.898611130338</v>
      </c>
      <c r="C8502" s="304">
        <v>30.702098728541266</v>
      </c>
      <c r="D8502" s="305" t="s">
        <v>172</v>
      </c>
    </row>
    <row r="8503" spans="1:4" ht="14.5" customHeight="1" x14ac:dyDescent="0.35">
      <c r="A8503" s="1"/>
      <c r="B8503" s="306">
        <v>44506.899305574785</v>
      </c>
      <c r="C8503" s="304">
        <v>28.469773949334435</v>
      </c>
      <c r="D8503" s="305" t="s">
        <v>172</v>
      </c>
    </row>
    <row r="8504" spans="1:4" ht="14.5" customHeight="1" x14ac:dyDescent="0.35">
      <c r="A8504" s="1"/>
      <c r="B8504" s="306">
        <v>44506.900000019232</v>
      </c>
      <c r="C8504" s="304">
        <v>24.931212230925059</v>
      </c>
      <c r="D8504" s="305" t="s">
        <v>172</v>
      </c>
    </row>
    <row r="8505" spans="1:4" ht="14.5" customHeight="1" x14ac:dyDescent="0.35">
      <c r="A8505" s="1"/>
      <c r="B8505" s="306">
        <v>44506.900694463679</v>
      </c>
      <c r="C8505" s="304">
        <v>23.1430646144557</v>
      </c>
      <c r="D8505" s="305" t="s">
        <v>172</v>
      </c>
    </row>
    <row r="8506" spans="1:4" ht="14.5" customHeight="1" x14ac:dyDescent="0.35">
      <c r="A8506" s="1"/>
      <c r="B8506" s="306">
        <v>44506.901388908125</v>
      </c>
      <c r="C8506" s="304">
        <v>24.950262574508088</v>
      </c>
      <c r="D8506" s="305" t="s">
        <v>172</v>
      </c>
    </row>
    <row r="8507" spans="1:4" ht="14.5" customHeight="1" x14ac:dyDescent="0.35">
      <c r="A8507" s="1"/>
      <c r="B8507" s="306">
        <v>44506.902083352572</v>
      </c>
      <c r="C8507" s="304">
        <v>28.228991539582299</v>
      </c>
      <c r="D8507" s="305" t="s">
        <v>172</v>
      </c>
    </row>
    <row r="8508" spans="1:4" ht="14.5" customHeight="1" x14ac:dyDescent="0.35">
      <c r="A8508" s="1"/>
      <c r="B8508" s="306">
        <v>44506.902777797019</v>
      </c>
      <c r="C8508" s="304">
        <v>30.304048321395626</v>
      </c>
      <c r="D8508" s="305" t="s">
        <v>172</v>
      </c>
    </row>
    <row r="8509" spans="1:4" ht="14.5" customHeight="1" x14ac:dyDescent="0.35">
      <c r="A8509" s="1"/>
      <c r="B8509" s="306">
        <v>44506.903472241465</v>
      </c>
      <c r="C8509" s="304">
        <v>31.88883193913983</v>
      </c>
      <c r="D8509" s="305" t="s">
        <v>172</v>
      </c>
    </row>
    <row r="8510" spans="1:4" ht="14.5" customHeight="1" x14ac:dyDescent="0.35">
      <c r="A8510" s="1"/>
      <c r="B8510" s="306">
        <v>44506.904166685912</v>
      </c>
      <c r="C8510" s="304">
        <v>33.319918714979821</v>
      </c>
      <c r="D8510" s="305" t="s">
        <v>172</v>
      </c>
    </row>
    <row r="8511" spans="1:4" ht="14.5" customHeight="1" x14ac:dyDescent="0.35">
      <c r="A8511" s="1"/>
      <c r="B8511" s="306">
        <v>44506.904861130359</v>
      </c>
      <c r="C8511" s="304">
        <v>34.69299233777565</v>
      </c>
      <c r="D8511" s="305" t="s">
        <v>172</v>
      </c>
    </row>
    <row r="8512" spans="1:4" ht="14.5" customHeight="1" x14ac:dyDescent="0.35">
      <c r="A8512" s="1"/>
      <c r="B8512" s="306">
        <v>44506.905555574805</v>
      </c>
      <c r="C8512" s="304">
        <v>36.468780085491986</v>
      </c>
      <c r="D8512" s="305" t="s">
        <v>172</v>
      </c>
    </row>
    <row r="8513" spans="1:4" ht="14.5" customHeight="1" x14ac:dyDescent="0.35">
      <c r="A8513" s="1"/>
      <c r="B8513" s="306">
        <v>44506.906250019252</v>
      </c>
      <c r="C8513" s="304">
        <v>38.918219084070493</v>
      </c>
      <c r="D8513" s="305" t="s">
        <v>172</v>
      </c>
    </row>
    <row r="8514" spans="1:4" ht="14.5" customHeight="1" x14ac:dyDescent="0.35">
      <c r="A8514" s="1"/>
      <c r="B8514" s="306">
        <v>44506.906944463699</v>
      </c>
      <c r="C8514" s="304">
        <v>41.743992625525181</v>
      </c>
      <c r="D8514" s="305" t="s">
        <v>172</v>
      </c>
    </row>
    <row r="8515" spans="1:4" ht="14.5" customHeight="1" x14ac:dyDescent="0.35">
      <c r="A8515" s="1"/>
      <c r="B8515" s="306">
        <v>44506.907638908146</v>
      </c>
      <c r="C8515" s="304">
        <v>45.326774310205174</v>
      </c>
      <c r="D8515" s="305" t="s">
        <v>172</v>
      </c>
    </row>
    <row r="8516" spans="1:4" ht="14.5" customHeight="1" x14ac:dyDescent="0.35">
      <c r="A8516" s="1"/>
      <c r="B8516" s="306">
        <v>44506.908333352592</v>
      </c>
      <c r="C8516" s="304">
        <v>50.31361140036703</v>
      </c>
      <c r="D8516" s="305" t="s">
        <v>172</v>
      </c>
    </row>
    <row r="8517" spans="1:4" ht="14.5" customHeight="1" x14ac:dyDescent="0.35">
      <c r="A8517" s="1"/>
      <c r="B8517" s="306">
        <v>44506.909027797039</v>
      </c>
      <c r="C8517" s="304">
        <v>54.808658957789888</v>
      </c>
      <c r="D8517" s="305" t="s">
        <v>172</v>
      </c>
    </row>
    <row r="8518" spans="1:4" ht="14.5" customHeight="1" x14ac:dyDescent="0.35">
      <c r="A8518" s="1"/>
      <c r="B8518" s="306">
        <v>44506.909722241486</v>
      </c>
      <c r="C8518" s="304">
        <v>60.116346429910237</v>
      </c>
      <c r="D8518" s="305" t="s">
        <v>172</v>
      </c>
    </row>
    <row r="8519" spans="1:4" ht="14.5" customHeight="1" x14ac:dyDescent="0.35">
      <c r="A8519" s="1"/>
      <c r="B8519" s="306">
        <v>44506.910416685932</v>
      </c>
      <c r="C8519" s="304">
        <v>64.753693050094682</v>
      </c>
      <c r="D8519" s="305" t="s">
        <v>172</v>
      </c>
    </row>
    <row r="8520" spans="1:4" ht="14.5" customHeight="1" x14ac:dyDescent="0.35">
      <c r="A8520" s="1"/>
      <c r="B8520" s="306">
        <v>44506.911111130379</v>
      </c>
      <c r="C8520" s="304">
        <v>67.94241580339343</v>
      </c>
      <c r="D8520" s="305" t="s">
        <v>172</v>
      </c>
    </row>
    <row r="8521" spans="1:4" ht="14.5" customHeight="1" x14ac:dyDescent="0.35">
      <c r="A8521" s="1"/>
      <c r="B8521" s="306">
        <v>44506.911805574826</v>
      </c>
      <c r="C8521" s="304">
        <v>71.837153090197049</v>
      </c>
      <c r="D8521" s="305" t="s">
        <v>172</v>
      </c>
    </row>
    <row r="8522" spans="1:4" ht="14.5" customHeight="1" x14ac:dyDescent="0.35">
      <c r="A8522" s="1"/>
      <c r="B8522" s="306">
        <v>44506.912500019273</v>
      </c>
      <c r="C8522" s="304">
        <v>77.253575347687971</v>
      </c>
      <c r="D8522" s="305" t="s">
        <v>172</v>
      </c>
    </row>
    <row r="8523" spans="1:4" ht="14.5" customHeight="1" x14ac:dyDescent="0.35">
      <c r="A8523" s="1"/>
      <c r="B8523" s="306">
        <v>44506.913194463719</v>
      </c>
      <c r="C8523" s="304">
        <v>82.164084604634752</v>
      </c>
      <c r="D8523" s="305" t="s">
        <v>172</v>
      </c>
    </row>
    <row r="8524" spans="1:4" ht="14.5" customHeight="1" x14ac:dyDescent="0.35">
      <c r="A8524" s="1"/>
      <c r="B8524" s="306">
        <v>44506.913888908166</v>
      </c>
      <c r="C8524" s="304">
        <v>84.545792815409371</v>
      </c>
      <c r="D8524" s="305" t="s">
        <v>172</v>
      </c>
    </row>
    <row r="8525" spans="1:4" ht="14.5" customHeight="1" x14ac:dyDescent="0.35">
      <c r="A8525" s="1"/>
      <c r="B8525" s="306">
        <v>44506.914583352613</v>
      </c>
      <c r="C8525" s="304">
        <v>86.684773431821185</v>
      </c>
      <c r="D8525" s="305" t="s">
        <v>172</v>
      </c>
    </row>
    <row r="8526" spans="1:4" ht="14.5" customHeight="1" x14ac:dyDescent="0.35">
      <c r="A8526" s="1"/>
      <c r="B8526" s="306">
        <v>44506.915277797059</v>
      </c>
      <c r="C8526" s="304">
        <v>89.288737263804066</v>
      </c>
      <c r="D8526" s="305" t="s">
        <v>172</v>
      </c>
    </row>
    <row r="8527" spans="1:4" ht="14.5" customHeight="1" x14ac:dyDescent="0.35">
      <c r="A8527" s="1"/>
      <c r="B8527" s="306">
        <v>44506.915972241506</v>
      </c>
      <c r="C8527" s="304">
        <v>90.751998521162506</v>
      </c>
      <c r="D8527" s="305" t="s">
        <v>172</v>
      </c>
    </row>
    <row r="8528" spans="1:4" ht="14.5" customHeight="1" x14ac:dyDescent="0.35">
      <c r="A8528" s="1"/>
      <c r="B8528" s="306">
        <v>44506.916666685953</v>
      </c>
      <c r="C8528" s="304">
        <v>92.535514712145471</v>
      </c>
      <c r="D8528" s="305" t="s">
        <v>172</v>
      </c>
    </row>
    <row r="8529" spans="1:4" ht="14.5" customHeight="1" x14ac:dyDescent="0.35">
      <c r="A8529" s="1"/>
      <c r="B8529" s="306">
        <v>44506.9173611304</v>
      </c>
      <c r="C8529" s="304">
        <v>97.031071777181936</v>
      </c>
      <c r="D8529" s="305" t="s">
        <v>172</v>
      </c>
    </row>
    <row r="8530" spans="1:4" ht="14.5" customHeight="1" x14ac:dyDescent="0.35">
      <c r="A8530" s="1"/>
      <c r="B8530" s="306">
        <v>44506.918055574846</v>
      </c>
      <c r="C8530" s="304">
        <v>101.48999421333816</v>
      </c>
      <c r="D8530" s="305" t="s">
        <v>172</v>
      </c>
    </row>
    <row r="8531" spans="1:4" ht="14.5" customHeight="1" x14ac:dyDescent="0.35">
      <c r="A8531" s="1"/>
      <c r="B8531" s="306">
        <v>44506.918750019293</v>
      </c>
      <c r="C8531" s="304">
        <v>103.38217669480751</v>
      </c>
      <c r="D8531" s="305" t="s">
        <v>172</v>
      </c>
    </row>
    <row r="8532" spans="1:4" ht="14.5" customHeight="1" x14ac:dyDescent="0.35">
      <c r="A8532" s="1"/>
      <c r="B8532" s="306">
        <v>44506.91944446374</v>
      </c>
      <c r="C8532" s="304">
        <v>110.61346552425142</v>
      </c>
      <c r="D8532" s="305" t="s">
        <v>172</v>
      </c>
    </row>
    <row r="8533" spans="1:4" ht="14.5" customHeight="1" x14ac:dyDescent="0.35">
      <c r="A8533" s="1"/>
      <c r="B8533" s="306">
        <v>44506.920138908186</v>
      </c>
      <c r="C8533" s="304">
        <v>121.64062763656645</v>
      </c>
      <c r="D8533" s="305" t="s">
        <v>172</v>
      </c>
    </row>
    <row r="8534" spans="1:4" ht="14.5" customHeight="1" x14ac:dyDescent="0.35">
      <c r="A8534" s="1"/>
      <c r="B8534" s="306">
        <v>44506.920833352633</v>
      </c>
      <c r="C8534" s="304">
        <v>124.94779129760767</v>
      </c>
      <c r="D8534" s="305" t="s">
        <v>172</v>
      </c>
    </row>
    <row r="8535" spans="1:4" ht="14.5" customHeight="1" x14ac:dyDescent="0.35">
      <c r="A8535" s="1"/>
      <c r="B8535" s="306">
        <v>44506.92152779708</v>
      </c>
      <c r="C8535" s="304">
        <v>124.24881323973726</v>
      </c>
      <c r="D8535" s="305" t="s">
        <v>172</v>
      </c>
    </row>
    <row r="8536" spans="1:4" ht="14.5" customHeight="1" x14ac:dyDescent="0.35">
      <c r="A8536" s="1"/>
      <c r="B8536" s="306">
        <v>44506.922222241526</v>
      </c>
      <c r="C8536" s="304">
        <v>118.17394774127169</v>
      </c>
      <c r="D8536" s="305" t="s">
        <v>172</v>
      </c>
    </row>
    <row r="8537" spans="1:4" ht="14.5" customHeight="1" x14ac:dyDescent="0.35">
      <c r="A8537" s="1"/>
      <c r="B8537" s="306">
        <v>44506.922916685973</v>
      </c>
      <c r="C8537" s="304">
        <v>115.79047884592825</v>
      </c>
      <c r="D8537" s="305" t="s">
        <v>172</v>
      </c>
    </row>
    <row r="8538" spans="1:4" ht="14.5" customHeight="1" x14ac:dyDescent="0.35">
      <c r="A8538" s="1"/>
      <c r="B8538" s="306">
        <v>44506.92361113042</v>
      </c>
      <c r="C8538" s="304">
        <v>120.95876101544515</v>
      </c>
      <c r="D8538" s="305" t="s">
        <v>172</v>
      </c>
    </row>
    <row r="8539" spans="1:4" ht="14.5" customHeight="1" x14ac:dyDescent="0.35">
      <c r="A8539" s="1"/>
      <c r="B8539" s="306">
        <v>44506.924305574867</v>
      </c>
      <c r="C8539" s="304">
        <v>125.1196180859212</v>
      </c>
      <c r="D8539" s="305" t="s">
        <v>172</v>
      </c>
    </row>
    <row r="8540" spans="1:4" ht="14.5" customHeight="1" x14ac:dyDescent="0.35">
      <c r="A8540" s="1"/>
      <c r="B8540" s="306">
        <v>44506.925000019313</v>
      </c>
      <c r="C8540" s="304">
        <v>130.88498156034814</v>
      </c>
      <c r="D8540" s="305" t="s">
        <v>172</v>
      </c>
    </row>
    <row r="8541" spans="1:4" ht="14.5" customHeight="1" x14ac:dyDescent="0.35">
      <c r="A8541" s="1"/>
      <c r="B8541" s="306">
        <v>44506.92569446376</v>
      </c>
      <c r="C8541" s="304">
        <v>143.56293363341442</v>
      </c>
      <c r="D8541" s="305" t="s">
        <v>172</v>
      </c>
    </row>
    <row r="8542" spans="1:4" ht="14.5" customHeight="1" x14ac:dyDescent="0.35">
      <c r="A8542" s="1"/>
      <c r="B8542" s="306">
        <v>44506.926388908207</v>
      </c>
      <c r="C8542" s="304">
        <v>159.45683518142906</v>
      </c>
      <c r="D8542" s="305" t="s">
        <v>172</v>
      </c>
    </row>
    <row r="8543" spans="1:4" ht="14.5" customHeight="1" x14ac:dyDescent="0.35">
      <c r="A8543" s="1"/>
      <c r="B8543" s="306">
        <v>44506.927083352653</v>
      </c>
      <c r="C8543" s="304">
        <v>173.65755160662422</v>
      </c>
      <c r="D8543" s="305" t="s">
        <v>172</v>
      </c>
    </row>
    <row r="8544" spans="1:4" ht="14.5" customHeight="1" x14ac:dyDescent="0.35">
      <c r="A8544" s="1"/>
      <c r="B8544" s="306">
        <v>44506.9277777971</v>
      </c>
      <c r="C8544" s="304">
        <v>178.06084551163949</v>
      </c>
      <c r="D8544" s="305" t="s">
        <v>172</v>
      </c>
    </row>
    <row r="8545" spans="1:4" ht="14.5" customHeight="1" x14ac:dyDescent="0.35">
      <c r="A8545" s="1"/>
      <c r="B8545" s="306">
        <v>44506.928472241547</v>
      </c>
      <c r="C8545" s="304">
        <v>175.92999527634433</v>
      </c>
      <c r="D8545" s="305" t="s">
        <v>172</v>
      </c>
    </row>
    <row r="8546" spans="1:4" ht="14.5" customHeight="1" x14ac:dyDescent="0.35">
      <c r="A8546" s="1"/>
      <c r="B8546" s="306">
        <v>44506.929166685994</v>
      </c>
      <c r="C8546" s="304">
        <v>167.32780159102987</v>
      </c>
      <c r="D8546" s="305" t="s">
        <v>172</v>
      </c>
    </row>
    <row r="8547" spans="1:4" ht="14.5" customHeight="1" x14ac:dyDescent="0.35">
      <c r="A8547" s="1"/>
      <c r="B8547" s="306">
        <v>44506.92986113044</v>
      </c>
      <c r="C8547" s="304">
        <v>158.49127031621367</v>
      </c>
      <c r="D8547" s="305" t="s">
        <v>172</v>
      </c>
    </row>
    <row r="8548" spans="1:4" ht="14.5" customHeight="1" x14ac:dyDescent="0.35">
      <c r="A8548" s="1"/>
      <c r="B8548" s="306">
        <v>44506.930555574887</v>
      </c>
      <c r="C8548" s="304">
        <v>142.54052489231884</v>
      </c>
      <c r="D8548" s="305" t="s">
        <v>172</v>
      </c>
    </row>
    <row r="8549" spans="1:4" ht="14.5" customHeight="1" x14ac:dyDescent="0.35">
      <c r="A8549" s="1"/>
      <c r="B8549" s="306">
        <v>44506.931250019334</v>
      </c>
      <c r="C8549" s="304">
        <v>133.29127836868477</v>
      </c>
      <c r="D8549" s="305" t="s">
        <v>172</v>
      </c>
    </row>
    <row r="8550" spans="1:4" ht="14.5" customHeight="1" x14ac:dyDescent="0.35">
      <c r="A8550" s="1"/>
      <c r="B8550" s="306">
        <v>44506.93194446378</v>
      </c>
      <c r="C8550" s="304">
        <v>135.99547982879449</v>
      </c>
      <c r="D8550" s="305" t="s">
        <v>172</v>
      </c>
    </row>
    <row r="8551" spans="1:4" ht="14.5" customHeight="1" x14ac:dyDescent="0.35">
      <c r="A8551" s="1"/>
      <c r="B8551" s="306">
        <v>44506.932638908227</v>
      </c>
      <c r="C8551" s="304">
        <v>136.52638429854221</v>
      </c>
      <c r="D8551" s="305" t="s">
        <v>172</v>
      </c>
    </row>
    <row r="8552" spans="1:4" ht="14.5" customHeight="1" x14ac:dyDescent="0.35">
      <c r="A8552" s="1"/>
      <c r="B8552" s="306">
        <v>44506.933333352674</v>
      </c>
      <c r="C8552" s="304">
        <v>137.97902558225516</v>
      </c>
      <c r="D8552" s="305" t="s">
        <v>172</v>
      </c>
    </row>
    <row r="8553" spans="1:4" ht="14.5" customHeight="1" x14ac:dyDescent="0.35">
      <c r="A8553" s="1"/>
      <c r="B8553" s="306">
        <v>44506.934027797121</v>
      </c>
      <c r="C8553" s="304">
        <v>145.02322557600758</v>
      </c>
      <c r="D8553" s="305" t="s">
        <v>172</v>
      </c>
    </row>
    <row r="8554" spans="1:4" ht="14.5" customHeight="1" x14ac:dyDescent="0.35">
      <c r="A8554" s="1"/>
      <c r="B8554" s="306">
        <v>44506.934722241567</v>
      </c>
      <c r="C8554" s="304">
        <v>150.8553841303258</v>
      </c>
      <c r="D8554" s="305" t="s">
        <v>172</v>
      </c>
    </row>
    <row r="8555" spans="1:4" ht="14.5" customHeight="1" x14ac:dyDescent="0.35">
      <c r="A8555" s="1"/>
      <c r="B8555" s="306">
        <v>44506.935416686014</v>
      </c>
      <c r="C8555" s="304">
        <v>159.70578907864012</v>
      </c>
      <c r="D8555" s="305" t="s">
        <v>172</v>
      </c>
    </row>
    <row r="8556" spans="1:4" ht="14.5" customHeight="1" x14ac:dyDescent="0.35">
      <c r="A8556" s="1"/>
      <c r="B8556" s="306">
        <v>44506.936111130461</v>
      </c>
      <c r="C8556" s="304">
        <v>175.83414534716479</v>
      </c>
      <c r="D8556" s="305" t="s">
        <v>172</v>
      </c>
    </row>
    <row r="8557" spans="1:4" ht="14.5" customHeight="1" x14ac:dyDescent="0.35">
      <c r="A8557" s="1"/>
      <c r="B8557" s="306">
        <v>44506.936805574907</v>
      </c>
      <c r="C8557" s="304">
        <v>186.06805842685282</v>
      </c>
      <c r="D8557" s="305" t="s">
        <v>172</v>
      </c>
    </row>
    <row r="8558" spans="1:4" ht="14.5" customHeight="1" x14ac:dyDescent="0.35">
      <c r="A8558" s="1"/>
      <c r="B8558" s="306">
        <v>44506.937500019354</v>
      </c>
      <c r="C8558" s="304">
        <v>169.14445041217454</v>
      </c>
      <c r="D8558" s="305" t="s">
        <v>172</v>
      </c>
    </row>
    <row r="8559" spans="1:4" ht="14.5" customHeight="1" x14ac:dyDescent="0.35">
      <c r="A8559" s="1"/>
      <c r="B8559" s="306">
        <v>44506.938194463801</v>
      </c>
      <c r="C8559" s="304">
        <v>143.84740013514335</v>
      </c>
      <c r="D8559" s="305" t="s">
        <v>172</v>
      </c>
    </row>
    <row r="8560" spans="1:4" ht="14.5" customHeight="1" x14ac:dyDescent="0.35">
      <c r="A8560" s="1"/>
      <c r="B8560" s="306">
        <v>44506.938888908247</v>
      </c>
      <c r="C8560" s="304">
        <v>126.36685406038887</v>
      </c>
      <c r="D8560" s="305" t="s">
        <v>172</v>
      </c>
    </row>
    <row r="8561" spans="1:4" ht="14.5" customHeight="1" x14ac:dyDescent="0.35">
      <c r="A8561" s="1"/>
      <c r="B8561" s="306">
        <v>44506.939583352694</v>
      </c>
      <c r="C8561" s="304">
        <v>119.96569725604495</v>
      </c>
      <c r="D8561" s="305" t="s">
        <v>172</v>
      </c>
    </row>
    <row r="8562" spans="1:4" ht="14.5" customHeight="1" x14ac:dyDescent="0.35">
      <c r="A8562" s="1"/>
      <c r="B8562" s="306">
        <v>44506.940277797141</v>
      </c>
      <c r="C8562" s="304">
        <v>117.86486371709228</v>
      </c>
      <c r="D8562" s="305" t="s">
        <v>172</v>
      </c>
    </row>
    <row r="8563" spans="1:4" ht="14.5" customHeight="1" x14ac:dyDescent="0.35">
      <c r="A8563" s="1"/>
      <c r="B8563" s="306">
        <v>44506.940972241588</v>
      </c>
      <c r="C8563" s="304">
        <v>115.76504735566559</v>
      </c>
      <c r="D8563" s="305" t="s">
        <v>172</v>
      </c>
    </row>
    <row r="8564" spans="1:4" ht="14.5" customHeight="1" x14ac:dyDescent="0.35">
      <c r="A8564" s="1"/>
      <c r="B8564" s="306">
        <v>44506.941666686034</v>
      </c>
      <c r="C8564" s="304">
        <v>120.86780633873811</v>
      </c>
      <c r="D8564" s="305" t="s">
        <v>172</v>
      </c>
    </row>
    <row r="8565" spans="1:4" ht="14.5" customHeight="1" x14ac:dyDescent="0.35">
      <c r="A8565" s="1"/>
      <c r="B8565" s="306">
        <v>44506.942361130481</v>
      </c>
      <c r="C8565" s="304">
        <v>127.87405208454001</v>
      </c>
      <c r="D8565" s="305" t="s">
        <v>172</v>
      </c>
    </row>
    <row r="8566" spans="1:4" ht="14.5" customHeight="1" x14ac:dyDescent="0.35">
      <c r="A8566" s="1"/>
      <c r="B8566" s="306">
        <v>44506.943055574928</v>
      </c>
      <c r="C8566" s="304">
        <v>137.19109473008817</v>
      </c>
      <c r="D8566" s="305" t="s">
        <v>172</v>
      </c>
    </row>
    <row r="8567" spans="1:4" ht="14.5" customHeight="1" x14ac:dyDescent="0.35">
      <c r="A8567" s="1"/>
      <c r="B8567" s="306">
        <v>44506.943750019374</v>
      </c>
      <c r="C8567" s="304">
        <v>147.68870952544577</v>
      </c>
      <c r="D8567" s="305" t="s">
        <v>172</v>
      </c>
    </row>
    <row r="8568" spans="1:4" ht="14.5" customHeight="1" x14ac:dyDescent="0.35">
      <c r="A8568" s="1"/>
      <c r="B8568" s="306">
        <v>44506.944444463821</v>
      </c>
      <c r="C8568" s="304">
        <v>158.6570588731401</v>
      </c>
      <c r="D8568" s="305" t="s">
        <v>172</v>
      </c>
    </row>
    <row r="8569" spans="1:4" ht="14.5" customHeight="1" x14ac:dyDescent="0.35">
      <c r="A8569" s="1"/>
      <c r="B8569" s="306">
        <v>44506.945138908268</v>
      </c>
      <c r="C8569" s="304">
        <v>172.55496680363237</v>
      </c>
      <c r="D8569" s="305" t="s">
        <v>172</v>
      </c>
    </row>
    <row r="8570" spans="1:4" ht="14.5" customHeight="1" x14ac:dyDescent="0.35">
      <c r="A8570" s="1"/>
      <c r="B8570" s="306">
        <v>44506.945833352715</v>
      </c>
      <c r="C8570" s="304">
        <v>185.68011435536124</v>
      </c>
      <c r="D8570" s="305" t="s">
        <v>172</v>
      </c>
    </row>
    <row r="8571" spans="1:4" ht="14.5" customHeight="1" x14ac:dyDescent="0.35">
      <c r="A8571" s="1"/>
      <c r="B8571" s="306">
        <v>44506.946527797161</v>
      </c>
      <c r="C8571" s="304">
        <v>192.5349816173742</v>
      </c>
      <c r="D8571" s="305" t="s">
        <v>172</v>
      </c>
    </row>
    <row r="8572" spans="1:4" ht="14.5" customHeight="1" x14ac:dyDescent="0.35">
      <c r="A8572" s="1"/>
      <c r="B8572" s="306">
        <v>44506.947222241608</v>
      </c>
      <c r="C8572" s="304">
        <v>193.40630567707896</v>
      </c>
      <c r="D8572" s="305" t="s">
        <v>172</v>
      </c>
    </row>
    <row r="8573" spans="1:4" ht="14.5" customHeight="1" x14ac:dyDescent="0.35">
      <c r="A8573" s="1"/>
      <c r="B8573" s="306">
        <v>44506.947916686055</v>
      </c>
      <c r="C8573" s="304">
        <v>197.34689239752868</v>
      </c>
      <c r="D8573" s="305" t="s">
        <v>172</v>
      </c>
    </row>
    <row r="8574" spans="1:4" ht="14.5" customHeight="1" x14ac:dyDescent="0.35">
      <c r="A8574" s="1"/>
      <c r="B8574" s="306">
        <v>44506.948611130501</v>
      </c>
      <c r="C8574" s="304">
        <v>195.170746576852</v>
      </c>
      <c r="D8574" s="305" t="s">
        <v>172</v>
      </c>
    </row>
    <row r="8575" spans="1:4" ht="14.5" customHeight="1" x14ac:dyDescent="0.35">
      <c r="A8575" s="1"/>
      <c r="B8575" s="306">
        <v>44506.949305574948</v>
      </c>
      <c r="C8575" s="304">
        <v>190.134026913795</v>
      </c>
      <c r="D8575" s="305" t="s">
        <v>172</v>
      </c>
    </row>
    <row r="8576" spans="1:4" ht="14.5" customHeight="1" x14ac:dyDescent="0.35">
      <c r="A8576" s="1"/>
      <c r="B8576" s="306">
        <v>44506.950000019395</v>
      </c>
      <c r="C8576" s="304">
        <v>188.93972419837181</v>
      </c>
      <c r="D8576" s="305" t="s">
        <v>172</v>
      </c>
    </row>
    <row r="8577" spans="1:4" ht="14.5" customHeight="1" x14ac:dyDescent="0.35">
      <c r="A8577" s="1"/>
      <c r="B8577" s="306">
        <v>44506.950694463842</v>
      </c>
      <c r="C8577" s="304">
        <v>192.94719059615164</v>
      </c>
      <c r="D8577" s="305" t="s">
        <v>172</v>
      </c>
    </row>
    <row r="8578" spans="1:4" ht="14.5" customHeight="1" x14ac:dyDescent="0.35">
      <c r="A8578" s="1"/>
      <c r="B8578" s="306">
        <v>44506.951388908288</v>
      </c>
      <c r="C8578" s="304">
        <v>198.04715943563886</v>
      </c>
      <c r="D8578" s="305" t="s">
        <v>172</v>
      </c>
    </row>
    <row r="8579" spans="1:4" ht="14.5" customHeight="1" x14ac:dyDescent="0.35">
      <c r="A8579" s="1"/>
      <c r="B8579" s="306">
        <v>44506.952083352735</v>
      </c>
      <c r="C8579" s="304">
        <v>202.88572954236298</v>
      </c>
      <c r="D8579" s="305" t="s">
        <v>172</v>
      </c>
    </row>
    <row r="8580" spans="1:4" ht="14.5" customHeight="1" x14ac:dyDescent="0.35">
      <c r="A8580" s="1"/>
      <c r="B8580" s="306">
        <v>44506.952777797182</v>
      </c>
      <c r="C8580" s="304">
        <v>210.40572394379416</v>
      </c>
      <c r="D8580" s="305" t="s">
        <v>172</v>
      </c>
    </row>
    <row r="8581" spans="1:4" ht="14.5" customHeight="1" x14ac:dyDescent="0.35">
      <c r="A8581" s="1"/>
      <c r="B8581" s="306">
        <v>44506.953472241628</v>
      </c>
      <c r="C8581" s="304">
        <v>222.32491536977079</v>
      </c>
      <c r="D8581" s="305" t="s">
        <v>172</v>
      </c>
    </row>
    <row r="8582" spans="1:4" ht="14.5" customHeight="1" x14ac:dyDescent="0.35">
      <c r="A8582" s="1"/>
      <c r="B8582" s="306">
        <v>44506.954166686075</v>
      </c>
      <c r="C8582" s="304">
        <v>231.61137187128963</v>
      </c>
      <c r="D8582" s="305" t="s">
        <v>172</v>
      </c>
    </row>
    <row r="8583" spans="1:4" ht="14.5" customHeight="1" x14ac:dyDescent="0.35">
      <c r="A8583" s="1"/>
      <c r="B8583" s="306">
        <v>44506.954861130522</v>
      </c>
      <c r="C8583" s="304">
        <v>235.7428399510022</v>
      </c>
      <c r="D8583" s="305" t="s">
        <v>172</v>
      </c>
    </row>
    <row r="8584" spans="1:4" ht="14.5" customHeight="1" x14ac:dyDescent="0.35">
      <c r="A8584" s="1"/>
      <c r="B8584" s="306">
        <v>44506.955555574968</v>
      </c>
      <c r="C8584" s="304">
        <v>230.51861048921711</v>
      </c>
      <c r="D8584" s="305" t="s">
        <v>172</v>
      </c>
    </row>
    <row r="8585" spans="1:4" ht="14.5" customHeight="1" x14ac:dyDescent="0.35">
      <c r="A8585" s="1"/>
      <c r="B8585" s="306">
        <v>44506.956250019415</v>
      </c>
      <c r="C8585" s="304">
        <v>215.38827528893017</v>
      </c>
      <c r="D8585" s="305" t="s">
        <v>172</v>
      </c>
    </row>
    <row r="8586" spans="1:4" ht="14.5" customHeight="1" x14ac:dyDescent="0.35">
      <c r="A8586" s="1"/>
      <c r="B8586" s="306">
        <v>44506.956944463862</v>
      </c>
      <c r="C8586" s="304">
        <v>203.50766332580631</v>
      </c>
      <c r="D8586" s="305" t="s">
        <v>172</v>
      </c>
    </row>
    <row r="8587" spans="1:4" ht="14.5" customHeight="1" x14ac:dyDescent="0.35">
      <c r="A8587" s="1"/>
      <c r="B8587" s="306">
        <v>44506.957638908309</v>
      </c>
      <c r="C8587" s="304">
        <v>199.69124500955999</v>
      </c>
      <c r="D8587" s="305" t="s">
        <v>172</v>
      </c>
    </row>
    <row r="8588" spans="1:4" ht="14.5" customHeight="1" x14ac:dyDescent="0.35">
      <c r="A8588" s="1"/>
      <c r="B8588" s="306">
        <v>44506.958333352755</v>
      </c>
      <c r="C8588" s="304">
        <v>194.74089263668671</v>
      </c>
      <c r="D8588" s="305" t="s">
        <v>172</v>
      </c>
    </row>
    <row r="8589" spans="1:4" ht="14.5" customHeight="1" x14ac:dyDescent="0.35">
      <c r="A8589" s="1"/>
      <c r="B8589" s="306">
        <v>44506.959027797202</v>
      </c>
      <c r="C8589" s="304">
        <v>191.38290288111892</v>
      </c>
      <c r="D8589" s="305" t="s">
        <v>172</v>
      </c>
    </row>
    <row r="8590" spans="1:4" ht="14.5" customHeight="1" x14ac:dyDescent="0.35">
      <c r="A8590" s="1"/>
      <c r="B8590" s="306">
        <v>44506.959722241649</v>
      </c>
      <c r="C8590" s="304">
        <v>192.07987100697744</v>
      </c>
      <c r="D8590" s="305" t="s">
        <v>172</v>
      </c>
    </row>
    <row r="8591" spans="1:4" ht="14.5" customHeight="1" x14ac:dyDescent="0.35">
      <c r="A8591" s="1"/>
      <c r="B8591" s="306">
        <v>44506.960416686095</v>
      </c>
      <c r="C8591" s="304">
        <v>198.19196059299477</v>
      </c>
      <c r="D8591" s="305" t="s">
        <v>172</v>
      </c>
    </row>
    <row r="8592" spans="1:4" ht="14.5" customHeight="1" x14ac:dyDescent="0.35">
      <c r="A8592" s="1"/>
      <c r="B8592" s="306">
        <v>44506.961111130542</v>
      </c>
      <c r="C8592" s="304">
        <v>208.75012366378601</v>
      </c>
      <c r="D8592" s="305" t="s">
        <v>172</v>
      </c>
    </row>
    <row r="8593" spans="1:4" ht="14.5" customHeight="1" x14ac:dyDescent="0.35">
      <c r="A8593" s="1"/>
      <c r="B8593" s="306">
        <v>44506.961805574989</v>
      </c>
      <c r="C8593" s="304">
        <v>217.71466630467913</v>
      </c>
      <c r="D8593" s="305" t="s">
        <v>172</v>
      </c>
    </row>
    <row r="8594" spans="1:4" ht="14.5" customHeight="1" x14ac:dyDescent="0.35">
      <c r="A8594" s="1"/>
      <c r="B8594" s="306">
        <v>44506.962500019436</v>
      </c>
      <c r="C8594" s="304">
        <v>220.58691255596932</v>
      </c>
      <c r="D8594" s="305" t="s">
        <v>172</v>
      </c>
    </row>
    <row r="8595" spans="1:4" ht="14.5" customHeight="1" x14ac:dyDescent="0.35">
      <c r="A8595" s="1"/>
      <c r="B8595" s="306">
        <v>44506.963194463882</v>
      </c>
      <c r="C8595" s="304">
        <v>220.2321339278443</v>
      </c>
      <c r="D8595" s="305" t="s">
        <v>172</v>
      </c>
    </row>
    <row r="8596" spans="1:4" ht="14.5" customHeight="1" x14ac:dyDescent="0.35">
      <c r="A8596" s="1"/>
      <c r="B8596" s="306">
        <v>44506.963888908329</v>
      </c>
      <c r="C8596" s="304">
        <v>217.7686171697608</v>
      </c>
      <c r="D8596" s="305" t="s">
        <v>172</v>
      </c>
    </row>
    <row r="8597" spans="1:4" ht="14.5" customHeight="1" x14ac:dyDescent="0.35">
      <c r="A8597" s="1"/>
      <c r="B8597" s="306">
        <v>44506.964583352776</v>
      </c>
      <c r="C8597" s="304">
        <v>203.29309819347301</v>
      </c>
      <c r="D8597" s="305" t="s">
        <v>172</v>
      </c>
    </row>
    <row r="8598" spans="1:4" ht="14.5" customHeight="1" x14ac:dyDescent="0.35">
      <c r="A8598" s="1"/>
      <c r="B8598" s="306">
        <v>44506.965277797222</v>
      </c>
      <c r="C8598" s="304">
        <v>189.43491928188985</v>
      </c>
      <c r="D8598" s="305" t="s">
        <v>172</v>
      </c>
    </row>
    <row r="8599" spans="1:4" ht="14.5" customHeight="1" x14ac:dyDescent="0.35">
      <c r="A8599" s="1"/>
      <c r="B8599" s="306">
        <v>44506.965972241669</v>
      </c>
      <c r="C8599" s="304">
        <v>183.71280042619134</v>
      </c>
      <c r="D8599" s="305" t="s">
        <v>172</v>
      </c>
    </row>
    <row r="8600" spans="1:4" ht="14.5" customHeight="1" x14ac:dyDescent="0.35">
      <c r="A8600" s="1"/>
      <c r="B8600" s="306">
        <v>44506.966666686116</v>
      </c>
      <c r="C8600" s="304">
        <v>179.82976221869856</v>
      </c>
      <c r="D8600" s="305" t="s">
        <v>172</v>
      </c>
    </row>
    <row r="8601" spans="1:4" ht="14.5" customHeight="1" x14ac:dyDescent="0.35">
      <c r="A8601" s="1"/>
      <c r="B8601" s="306">
        <v>44506.967361130562</v>
      </c>
      <c r="C8601" s="304">
        <v>175.76991224329686</v>
      </c>
      <c r="D8601" s="305" t="s">
        <v>172</v>
      </c>
    </row>
    <row r="8602" spans="1:4" ht="14.5" customHeight="1" x14ac:dyDescent="0.35">
      <c r="A8602" s="1"/>
      <c r="B8602" s="306">
        <v>44506.968055575009</v>
      </c>
      <c r="C8602" s="304">
        <v>173.47148623405567</v>
      </c>
      <c r="D8602" s="305" t="s">
        <v>172</v>
      </c>
    </row>
    <row r="8603" spans="1:4" ht="14.5" customHeight="1" x14ac:dyDescent="0.35">
      <c r="A8603" s="1"/>
      <c r="B8603" s="306">
        <v>44506.968750019456</v>
      </c>
      <c r="C8603" s="304">
        <v>173.98763700191631</v>
      </c>
      <c r="D8603" s="305" t="s">
        <v>172</v>
      </c>
    </row>
    <row r="8604" spans="1:4" ht="14.5" customHeight="1" x14ac:dyDescent="0.35">
      <c r="A8604" s="1"/>
      <c r="B8604" s="306">
        <v>44506.969444463903</v>
      </c>
      <c r="C8604" s="304">
        <v>178.74576285505512</v>
      </c>
      <c r="D8604" s="305" t="s">
        <v>172</v>
      </c>
    </row>
    <row r="8605" spans="1:4" ht="14.5" customHeight="1" x14ac:dyDescent="0.35">
      <c r="A8605" s="1"/>
      <c r="B8605" s="306">
        <v>44506.970138908349</v>
      </c>
      <c r="C8605" s="304">
        <v>168.65542878676595</v>
      </c>
      <c r="D8605" s="305" t="s">
        <v>172</v>
      </c>
    </row>
    <row r="8606" spans="1:4" ht="14.5" customHeight="1" x14ac:dyDescent="0.35">
      <c r="A8606" s="1"/>
      <c r="B8606" s="306">
        <v>44506.970833352796</v>
      </c>
      <c r="C8606" s="304">
        <v>149.36374139763649</v>
      </c>
      <c r="D8606" s="305" t="s">
        <v>172</v>
      </c>
    </row>
    <row r="8607" spans="1:4" ht="14.5" customHeight="1" x14ac:dyDescent="0.35">
      <c r="A8607" s="1"/>
      <c r="B8607" s="306">
        <v>44506.971527797243</v>
      </c>
      <c r="C8607" s="304">
        <v>136.22237300690807</v>
      </c>
      <c r="D8607" s="305" t="s">
        <v>172</v>
      </c>
    </row>
    <row r="8608" spans="1:4" ht="14.5" customHeight="1" x14ac:dyDescent="0.35">
      <c r="A8608" s="1"/>
      <c r="B8608" s="306">
        <v>44506.972222241689</v>
      </c>
      <c r="C8608" s="304">
        <v>121.8080394614158</v>
      </c>
      <c r="D8608" s="305" t="s">
        <v>172</v>
      </c>
    </row>
    <row r="8609" spans="1:4" ht="14.5" customHeight="1" x14ac:dyDescent="0.35">
      <c r="A8609" s="1"/>
      <c r="B8609" s="306">
        <v>44506.972916686136</v>
      </c>
      <c r="C8609" s="304">
        <v>111.60988080909981</v>
      </c>
      <c r="D8609" s="305" t="s">
        <v>172</v>
      </c>
    </row>
    <row r="8610" spans="1:4" ht="14.5" customHeight="1" x14ac:dyDescent="0.35">
      <c r="A8610" s="1"/>
      <c r="B8610" s="306">
        <v>44506.973611130583</v>
      </c>
      <c r="C8610" s="304">
        <v>106.57446106567707</v>
      </c>
      <c r="D8610" s="305" t="s">
        <v>172</v>
      </c>
    </row>
    <row r="8611" spans="1:4" ht="14.5" customHeight="1" x14ac:dyDescent="0.35">
      <c r="A8611" s="1"/>
      <c r="B8611" s="306">
        <v>44506.97430557503</v>
      </c>
      <c r="C8611" s="304">
        <v>100.55739357577986</v>
      </c>
      <c r="D8611" s="305" t="s">
        <v>172</v>
      </c>
    </row>
    <row r="8612" spans="1:4" ht="14.5" customHeight="1" x14ac:dyDescent="0.35">
      <c r="A8612" s="1"/>
      <c r="B8612" s="306">
        <v>44506.975000019476</v>
      </c>
      <c r="C8612" s="304">
        <v>97.594014693416341</v>
      </c>
      <c r="D8612" s="305" t="s">
        <v>172</v>
      </c>
    </row>
    <row r="8613" spans="1:4" ht="14.5" customHeight="1" x14ac:dyDescent="0.35">
      <c r="A8613" s="1"/>
      <c r="B8613" s="306">
        <v>44506.975694463923</v>
      </c>
      <c r="C8613" s="304">
        <v>97.094277456379501</v>
      </c>
      <c r="D8613" s="305" t="s">
        <v>172</v>
      </c>
    </row>
    <row r="8614" spans="1:4" ht="14.5" customHeight="1" x14ac:dyDescent="0.35">
      <c r="A8614" s="1"/>
      <c r="B8614" s="306">
        <v>44506.97638890837</v>
      </c>
      <c r="C8614" s="304">
        <v>99.393383294258584</v>
      </c>
      <c r="D8614" s="305" t="s">
        <v>172</v>
      </c>
    </row>
    <row r="8615" spans="1:4" ht="14.5" customHeight="1" x14ac:dyDescent="0.35">
      <c r="A8615" s="1"/>
      <c r="B8615" s="306">
        <v>44506.977083352816</v>
      </c>
      <c r="C8615" s="304">
        <v>104.01178357189637</v>
      </c>
      <c r="D8615" s="305" t="s">
        <v>172</v>
      </c>
    </row>
    <row r="8616" spans="1:4" ht="14.5" customHeight="1" x14ac:dyDescent="0.35">
      <c r="A8616" s="1"/>
      <c r="B8616" s="306">
        <v>44506.977777797263</v>
      </c>
      <c r="C8616" s="304">
        <v>109.97138381435265</v>
      </c>
      <c r="D8616" s="305" t="s">
        <v>172</v>
      </c>
    </row>
    <row r="8617" spans="1:4" ht="14.5" customHeight="1" x14ac:dyDescent="0.35">
      <c r="A8617" s="1"/>
      <c r="B8617" s="306">
        <v>44506.97847224171</v>
      </c>
      <c r="C8617" s="304">
        <v>120.08388157917071</v>
      </c>
      <c r="D8617" s="305" t="s">
        <v>172</v>
      </c>
    </row>
    <row r="8618" spans="1:4" ht="14.5" customHeight="1" x14ac:dyDescent="0.35">
      <c r="A8618" s="1"/>
      <c r="B8618" s="306">
        <v>44506.979166686157</v>
      </c>
      <c r="C8618" s="304">
        <v>130.80085088691752</v>
      </c>
      <c r="D8618" s="305" t="s">
        <v>172</v>
      </c>
    </row>
    <row r="8619" spans="1:4" ht="14.5" customHeight="1" x14ac:dyDescent="0.35">
      <c r="A8619" s="1"/>
      <c r="B8619" s="306">
        <v>44506.979861130603</v>
      </c>
      <c r="C8619" s="304">
        <v>133.4705208700189</v>
      </c>
      <c r="D8619" s="305" t="s">
        <v>172</v>
      </c>
    </row>
    <row r="8620" spans="1:4" ht="14.5" customHeight="1" x14ac:dyDescent="0.35">
      <c r="A8620" s="1"/>
      <c r="B8620" s="306">
        <v>44506.98055557505</v>
      </c>
      <c r="C8620" s="304">
        <v>131.54871260696092</v>
      </c>
      <c r="D8620" s="305" t="s">
        <v>172</v>
      </c>
    </row>
    <row r="8621" spans="1:4" ht="14.5" customHeight="1" x14ac:dyDescent="0.35">
      <c r="A8621" s="1"/>
      <c r="B8621" s="306">
        <v>44506.981250019497</v>
      </c>
      <c r="C8621" s="304">
        <v>127.29427483389931</v>
      </c>
      <c r="D8621" s="305" t="s">
        <v>172</v>
      </c>
    </row>
    <row r="8622" spans="1:4" ht="14.5" customHeight="1" x14ac:dyDescent="0.35">
      <c r="A8622" s="1"/>
      <c r="B8622" s="306">
        <v>44506.981944463943</v>
      </c>
      <c r="C8622" s="304">
        <v>117.74927474128005</v>
      </c>
      <c r="D8622" s="305" t="s">
        <v>172</v>
      </c>
    </row>
    <row r="8623" spans="1:4" ht="14.5" customHeight="1" x14ac:dyDescent="0.35">
      <c r="A8623" s="1"/>
      <c r="B8623" s="306">
        <v>44506.98263890839</v>
      </c>
      <c r="C8623" s="304">
        <v>104.82151493951291</v>
      </c>
      <c r="D8623" s="305" t="s">
        <v>172</v>
      </c>
    </row>
    <row r="8624" spans="1:4" ht="14.5" customHeight="1" x14ac:dyDescent="0.35">
      <c r="A8624" s="1"/>
      <c r="B8624" s="306">
        <v>44506.983333352837</v>
      </c>
      <c r="C8624" s="304">
        <v>96.431912362495979</v>
      </c>
      <c r="D8624" s="305" t="s">
        <v>172</v>
      </c>
    </row>
    <row r="8625" spans="1:4" ht="14.5" customHeight="1" x14ac:dyDescent="0.35">
      <c r="A8625" s="1"/>
      <c r="B8625" s="306">
        <v>44506.984027797283</v>
      </c>
      <c r="C8625" s="304">
        <v>90.207118791753118</v>
      </c>
      <c r="D8625" s="305" t="s">
        <v>172</v>
      </c>
    </row>
    <row r="8626" spans="1:4" ht="14.5" customHeight="1" x14ac:dyDescent="0.35">
      <c r="A8626" s="1"/>
      <c r="B8626" s="306">
        <v>44506.98472224173</v>
      </c>
      <c r="C8626" s="304">
        <v>82.745239255534642</v>
      </c>
      <c r="D8626" s="305" t="s">
        <v>172</v>
      </c>
    </row>
    <row r="8627" spans="1:4" ht="14.5" customHeight="1" x14ac:dyDescent="0.35">
      <c r="A8627" s="1"/>
      <c r="B8627" s="306">
        <v>44506.985416686177</v>
      </c>
      <c r="C8627" s="304">
        <v>76.352194091871695</v>
      </c>
      <c r="D8627" s="305" t="s">
        <v>172</v>
      </c>
    </row>
    <row r="8628" spans="1:4" ht="14.5" customHeight="1" x14ac:dyDescent="0.35">
      <c r="A8628" s="1"/>
      <c r="B8628" s="306">
        <v>44506.986111130624</v>
      </c>
      <c r="C8628" s="304">
        <v>73.314120479426734</v>
      </c>
      <c r="D8628" s="305" t="s">
        <v>172</v>
      </c>
    </row>
    <row r="8629" spans="1:4" ht="14.5" customHeight="1" x14ac:dyDescent="0.35">
      <c r="A8629" s="1"/>
      <c r="B8629" s="306">
        <v>44506.98680557507</v>
      </c>
      <c r="C8629" s="304">
        <v>70.625328529942394</v>
      </c>
      <c r="D8629" s="305" t="s">
        <v>172</v>
      </c>
    </row>
    <row r="8630" spans="1:4" ht="14.5" customHeight="1" x14ac:dyDescent="0.35">
      <c r="A8630" s="1"/>
      <c r="B8630" s="306">
        <v>44506.987500019517</v>
      </c>
      <c r="C8630" s="304">
        <v>69.81295212741631</v>
      </c>
      <c r="D8630" s="305" t="s">
        <v>172</v>
      </c>
    </row>
    <row r="8631" spans="1:4" ht="14.5" customHeight="1" x14ac:dyDescent="0.35">
      <c r="A8631" s="1"/>
      <c r="B8631" s="306">
        <v>44506.988194463964</v>
      </c>
      <c r="C8631" s="304">
        <v>70.708298117411317</v>
      </c>
      <c r="D8631" s="305" t="s">
        <v>172</v>
      </c>
    </row>
    <row r="8632" spans="1:4" ht="14.5" customHeight="1" x14ac:dyDescent="0.35">
      <c r="A8632" s="1"/>
      <c r="B8632" s="306">
        <v>44506.98888890841</v>
      </c>
      <c r="C8632" s="304">
        <v>69.850700800446788</v>
      </c>
      <c r="D8632" s="305" t="s">
        <v>172</v>
      </c>
    </row>
    <row r="8633" spans="1:4" ht="14.5" customHeight="1" x14ac:dyDescent="0.35">
      <c r="A8633" s="1"/>
      <c r="B8633" s="306">
        <v>44506.989583352857</v>
      </c>
      <c r="C8633" s="304">
        <v>67.495018874168935</v>
      </c>
      <c r="D8633" s="305" t="s">
        <v>172</v>
      </c>
    </row>
    <row r="8634" spans="1:4" ht="14.5" customHeight="1" x14ac:dyDescent="0.35">
      <c r="A8634" s="1"/>
      <c r="B8634" s="306">
        <v>44506.990277797304</v>
      </c>
      <c r="C8634" s="304">
        <v>65.606115612277065</v>
      </c>
      <c r="D8634" s="305" t="s">
        <v>172</v>
      </c>
    </row>
    <row r="8635" spans="1:4" ht="14.5" customHeight="1" x14ac:dyDescent="0.35">
      <c r="A8635" s="1"/>
      <c r="B8635" s="306">
        <v>44506.990972241751</v>
      </c>
      <c r="C8635" s="304">
        <v>60.872463003747789</v>
      </c>
      <c r="D8635" s="305" t="s">
        <v>172</v>
      </c>
    </row>
    <row r="8636" spans="1:4" ht="14.5" customHeight="1" x14ac:dyDescent="0.35">
      <c r="A8636" s="1"/>
      <c r="B8636" s="306">
        <v>44506.991666686197</v>
      </c>
      <c r="C8636" s="304">
        <v>54.808533156078191</v>
      </c>
      <c r="D8636" s="305" t="s">
        <v>172</v>
      </c>
    </row>
    <row r="8637" spans="1:4" ht="14.5" customHeight="1" x14ac:dyDescent="0.35">
      <c r="A8637" s="1"/>
      <c r="B8637" s="306">
        <v>44506.992361130644</v>
      </c>
      <c r="C8637" s="304">
        <v>50.221994771430033</v>
      </c>
      <c r="D8637" s="305" t="s">
        <v>172</v>
      </c>
    </row>
    <row r="8638" spans="1:4" ht="14.5" customHeight="1" x14ac:dyDescent="0.35">
      <c r="A8638" s="1"/>
      <c r="B8638" s="306">
        <v>44506.993055575091</v>
      </c>
      <c r="C8638" s="304">
        <v>47.141234391196242</v>
      </c>
      <c r="D8638" s="305" t="s">
        <v>172</v>
      </c>
    </row>
    <row r="8639" spans="1:4" ht="14.5" customHeight="1" x14ac:dyDescent="0.35">
      <c r="A8639" s="1"/>
      <c r="B8639" s="306">
        <v>44506.993750019537</v>
      </c>
      <c r="C8639" s="304">
        <v>45.533940538992951</v>
      </c>
      <c r="D8639" s="305" t="s">
        <v>172</v>
      </c>
    </row>
    <row r="8640" spans="1:4" ht="14.5" customHeight="1" x14ac:dyDescent="0.35">
      <c r="A8640" s="1"/>
      <c r="B8640" s="306">
        <v>44506.994444463984</v>
      </c>
      <c r="C8640" s="304">
        <v>47.3954390674878</v>
      </c>
      <c r="D8640" s="305" t="s">
        <v>172</v>
      </c>
    </row>
    <row r="8641" spans="1:4" ht="14.5" customHeight="1" x14ac:dyDescent="0.35">
      <c r="A8641" s="1"/>
      <c r="B8641" s="306">
        <v>44506.995138908431</v>
      </c>
      <c r="C8641" s="304">
        <v>50.154451608837313</v>
      </c>
      <c r="D8641" s="305" t="s">
        <v>172</v>
      </c>
    </row>
    <row r="8642" spans="1:4" ht="14.5" customHeight="1" x14ac:dyDescent="0.35">
      <c r="A8642" s="1"/>
      <c r="B8642" s="306">
        <v>44506.995833352878</v>
      </c>
      <c r="C8642" s="304">
        <v>51.449840284994572</v>
      </c>
      <c r="D8642" s="305" t="s">
        <v>172</v>
      </c>
    </row>
    <row r="8643" spans="1:4" ht="14.5" customHeight="1" x14ac:dyDescent="0.35">
      <c r="A8643" s="1"/>
      <c r="B8643" s="306">
        <v>44506.996527797324</v>
      </c>
      <c r="C8643" s="304">
        <v>52.108271192240259</v>
      </c>
      <c r="D8643" s="305" t="s">
        <v>172</v>
      </c>
    </row>
    <row r="8644" spans="1:4" ht="14.5" customHeight="1" x14ac:dyDescent="0.35">
      <c r="A8644" s="1"/>
      <c r="B8644" s="306">
        <v>44506.997222241771</v>
      </c>
      <c r="C8644" s="304">
        <v>53.367304532748918</v>
      </c>
      <c r="D8644" s="305" t="s">
        <v>172</v>
      </c>
    </row>
    <row r="8645" spans="1:4" ht="14.5" customHeight="1" x14ac:dyDescent="0.35">
      <c r="A8645" s="1"/>
      <c r="B8645" s="306">
        <v>44506.997916686218</v>
      </c>
      <c r="C8645" s="304">
        <v>55.786964432123931</v>
      </c>
      <c r="D8645" s="305" t="s">
        <v>172</v>
      </c>
    </row>
    <row r="8646" spans="1:4" ht="14.5" customHeight="1" x14ac:dyDescent="0.35">
      <c r="A8646" s="1"/>
      <c r="B8646" s="306">
        <v>44506.998611130664</v>
      </c>
      <c r="C8646" s="304">
        <v>58.873524778169426</v>
      </c>
      <c r="D8646" s="305" t="s">
        <v>172</v>
      </c>
    </row>
    <row r="8647" spans="1:4" ht="14.5" customHeight="1" x14ac:dyDescent="0.35">
      <c r="A8647" s="1"/>
      <c r="B8647" s="306">
        <v>44506.999305575111</v>
      </c>
      <c r="C8647" s="304">
        <v>57.998265318973182</v>
      </c>
      <c r="D8647" s="305" t="s">
        <v>172</v>
      </c>
    </row>
    <row r="8648" spans="1:4" ht="14.5" customHeight="1" x14ac:dyDescent="0.35">
      <c r="A8648" s="1"/>
      <c r="B8648" s="306">
        <v>44507.000000019558</v>
      </c>
      <c r="C8648" s="304">
        <v>25.274381368477588</v>
      </c>
      <c r="D8648" s="305" t="s">
        <v>170</v>
      </c>
    </row>
    <row r="8649" spans="1:4" ht="14.5" customHeight="1" x14ac:dyDescent="0.35">
      <c r="A8649" s="1"/>
      <c r="B8649" s="306">
        <v>44507.000694464004</v>
      </c>
      <c r="C8649" s="304">
        <v>66.854889792178682</v>
      </c>
      <c r="D8649" s="305" t="s">
        <v>172</v>
      </c>
    </row>
    <row r="8650" spans="1:4" ht="14.5" customHeight="1" x14ac:dyDescent="0.35">
      <c r="A8650" s="1"/>
      <c r="B8650" s="306">
        <v>44507.001388908451</v>
      </c>
      <c r="C8650" s="304">
        <v>71.402811344270589</v>
      </c>
      <c r="D8650" s="305" t="s">
        <v>172</v>
      </c>
    </row>
    <row r="8651" spans="1:4" ht="14.5" customHeight="1" x14ac:dyDescent="0.35">
      <c r="A8651" s="1"/>
      <c r="B8651" s="306">
        <v>44507.002083352898</v>
      </c>
      <c r="C8651" s="304">
        <v>80.072863725140152</v>
      </c>
      <c r="D8651" s="305" t="s">
        <v>172</v>
      </c>
    </row>
    <row r="8652" spans="1:4" ht="14.5" customHeight="1" x14ac:dyDescent="0.35">
      <c r="A8652" s="1"/>
      <c r="B8652" s="306">
        <v>44507.002777797345</v>
      </c>
      <c r="C8652" s="304">
        <v>87.351530495365537</v>
      </c>
      <c r="D8652" s="305" t="s">
        <v>172</v>
      </c>
    </row>
    <row r="8653" spans="1:4" ht="14.5" customHeight="1" x14ac:dyDescent="0.35">
      <c r="A8653" s="1"/>
      <c r="B8653" s="306">
        <v>44507.003472241791</v>
      </c>
      <c r="C8653" s="304">
        <v>92.01256528697364</v>
      </c>
      <c r="D8653" s="305" t="s">
        <v>172</v>
      </c>
    </row>
    <row r="8654" spans="1:4" ht="14.5" customHeight="1" x14ac:dyDescent="0.35">
      <c r="A8654" s="1"/>
      <c r="B8654" s="306">
        <v>44507.004166686238</v>
      </c>
      <c r="C8654" s="304">
        <v>94.412761960467705</v>
      </c>
      <c r="D8654" s="305" t="s">
        <v>172</v>
      </c>
    </row>
    <row r="8655" spans="1:4" ht="14.5" customHeight="1" x14ac:dyDescent="0.35">
      <c r="A8655" s="1"/>
      <c r="B8655" s="306">
        <v>44507.004861130685</v>
      </c>
      <c r="C8655" s="304">
        <v>95.062791988509701</v>
      </c>
      <c r="D8655" s="305" t="s">
        <v>172</v>
      </c>
    </row>
    <row r="8656" spans="1:4" ht="14.5" customHeight="1" x14ac:dyDescent="0.35">
      <c r="A8656" s="1"/>
      <c r="B8656" s="306">
        <v>44507.005555575131</v>
      </c>
      <c r="C8656" s="304">
        <v>94.396175626762371</v>
      </c>
      <c r="D8656" s="305" t="s">
        <v>172</v>
      </c>
    </row>
    <row r="8657" spans="1:4" ht="14.5" customHeight="1" x14ac:dyDescent="0.35">
      <c r="A8657" s="1"/>
      <c r="B8657" s="306">
        <v>44507.006250019578</v>
      </c>
      <c r="C8657" s="304">
        <v>90.68213096960875</v>
      </c>
      <c r="D8657" s="305" t="s">
        <v>172</v>
      </c>
    </row>
    <row r="8658" spans="1:4" ht="14.5" customHeight="1" x14ac:dyDescent="0.35">
      <c r="A8658" s="1"/>
      <c r="B8658" s="306">
        <v>44507.006944464025</v>
      </c>
      <c r="C8658" s="304">
        <v>86.880694375650876</v>
      </c>
      <c r="D8658" s="305" t="s">
        <v>172</v>
      </c>
    </row>
    <row r="8659" spans="1:4" ht="14.5" customHeight="1" x14ac:dyDescent="0.35">
      <c r="A8659" s="1"/>
      <c r="B8659" s="306">
        <v>44507.007638908472</v>
      </c>
      <c r="C8659" s="304">
        <v>86.528207463359777</v>
      </c>
      <c r="D8659" s="305" t="s">
        <v>172</v>
      </c>
    </row>
    <row r="8660" spans="1:4" ht="14.5" customHeight="1" x14ac:dyDescent="0.35">
      <c r="A8660" s="1"/>
      <c r="B8660" s="306">
        <v>44507.008333352918</v>
      </c>
      <c r="C8660" s="304">
        <v>88.29750233229521</v>
      </c>
      <c r="D8660" s="305" t="s">
        <v>172</v>
      </c>
    </row>
    <row r="8661" spans="1:4" ht="14.5" customHeight="1" x14ac:dyDescent="0.35">
      <c r="A8661" s="1"/>
      <c r="B8661" s="306">
        <v>44507.009027797365</v>
      </c>
      <c r="C8661" s="304">
        <v>88.168524293157191</v>
      </c>
      <c r="D8661" s="305" t="s">
        <v>172</v>
      </c>
    </row>
    <row r="8662" spans="1:4" ht="14.5" customHeight="1" x14ac:dyDescent="0.35">
      <c r="A8662" s="1"/>
      <c r="B8662" s="306">
        <v>44507.009722241812</v>
      </c>
      <c r="C8662" s="304">
        <v>88.454893479641754</v>
      </c>
      <c r="D8662" s="305" t="s">
        <v>172</v>
      </c>
    </row>
    <row r="8663" spans="1:4" ht="14.5" customHeight="1" x14ac:dyDescent="0.35">
      <c r="A8663" s="1"/>
      <c r="B8663" s="306">
        <v>44507.010416686258</v>
      </c>
      <c r="C8663" s="304">
        <v>88.802437308587827</v>
      </c>
      <c r="D8663" s="305" t="s">
        <v>172</v>
      </c>
    </row>
    <row r="8664" spans="1:4" ht="14.5" customHeight="1" x14ac:dyDescent="0.35">
      <c r="A8664" s="1"/>
      <c r="B8664" s="306">
        <v>44507.011111130705</v>
      </c>
      <c r="C8664" s="304">
        <v>91.939212636261558</v>
      </c>
      <c r="D8664" s="305" t="s">
        <v>172</v>
      </c>
    </row>
    <row r="8665" spans="1:4" ht="14.5" customHeight="1" x14ac:dyDescent="0.35">
      <c r="A8665" s="1"/>
      <c r="B8665" s="306">
        <v>44507.011805575152</v>
      </c>
      <c r="C8665" s="304">
        <v>100.24995393170975</v>
      </c>
      <c r="D8665" s="305" t="s">
        <v>172</v>
      </c>
    </row>
    <row r="8666" spans="1:4" ht="14.5" customHeight="1" x14ac:dyDescent="0.35">
      <c r="A8666" s="1"/>
      <c r="B8666" s="306">
        <v>44507.012500019599</v>
      </c>
      <c r="C8666" s="304">
        <v>110.48855641478245</v>
      </c>
      <c r="D8666" s="305" t="s">
        <v>172</v>
      </c>
    </row>
    <row r="8667" spans="1:4" ht="14.5" customHeight="1" x14ac:dyDescent="0.35">
      <c r="A8667" s="1"/>
      <c r="B8667" s="306">
        <v>44507.013194464045</v>
      </c>
      <c r="C8667" s="304">
        <v>117.95889733361352</v>
      </c>
      <c r="D8667" s="305" t="s">
        <v>172</v>
      </c>
    </row>
    <row r="8668" spans="1:4" ht="14.5" customHeight="1" x14ac:dyDescent="0.35">
      <c r="A8668" s="1"/>
      <c r="B8668" s="306">
        <v>44507.013888908492</v>
      </c>
      <c r="C8668" s="304">
        <v>121.03775998055741</v>
      </c>
      <c r="D8668" s="305" t="s">
        <v>172</v>
      </c>
    </row>
    <row r="8669" spans="1:4" ht="14.5" customHeight="1" x14ac:dyDescent="0.35">
      <c r="A8669" s="1"/>
      <c r="B8669" s="306">
        <v>44507.014583352939</v>
      </c>
      <c r="C8669" s="304">
        <v>116.22667567875081</v>
      </c>
      <c r="D8669" s="305" t="s">
        <v>172</v>
      </c>
    </row>
    <row r="8670" spans="1:4" ht="14.5" customHeight="1" x14ac:dyDescent="0.35">
      <c r="A8670" s="1"/>
      <c r="B8670" s="306">
        <v>44507.015277797385</v>
      </c>
      <c r="C8670" s="304">
        <v>109.91414605905108</v>
      </c>
      <c r="D8670" s="305" t="s">
        <v>172</v>
      </c>
    </row>
    <row r="8671" spans="1:4" ht="14.5" customHeight="1" x14ac:dyDescent="0.35">
      <c r="A8671" s="1"/>
      <c r="B8671" s="306">
        <v>44507.015972241832</v>
      </c>
      <c r="C8671" s="304">
        <v>108.85907149281314</v>
      </c>
      <c r="D8671" s="305" t="s">
        <v>172</v>
      </c>
    </row>
    <row r="8672" spans="1:4" ht="14.5" customHeight="1" x14ac:dyDescent="0.35">
      <c r="A8672" s="1"/>
      <c r="B8672" s="306">
        <v>44507.016666686279</v>
      </c>
      <c r="C8672" s="304">
        <v>108.12213545117022</v>
      </c>
      <c r="D8672" s="305" t="s">
        <v>172</v>
      </c>
    </row>
    <row r="8673" spans="1:4" ht="14.5" customHeight="1" x14ac:dyDescent="0.35">
      <c r="A8673" s="1"/>
      <c r="B8673" s="306">
        <v>44507.017361130725</v>
      </c>
      <c r="C8673" s="304">
        <v>101.32973626286839</v>
      </c>
      <c r="D8673" s="305" t="s">
        <v>172</v>
      </c>
    </row>
    <row r="8674" spans="1:4" ht="14.5" customHeight="1" x14ac:dyDescent="0.35">
      <c r="A8674" s="1"/>
      <c r="B8674" s="306">
        <v>44507.018055575172</v>
      </c>
      <c r="C8674" s="304">
        <v>89.467173055359552</v>
      </c>
      <c r="D8674" s="305" t="s">
        <v>172</v>
      </c>
    </row>
    <row r="8675" spans="1:4" ht="14.5" customHeight="1" x14ac:dyDescent="0.35">
      <c r="A8675" s="1"/>
      <c r="B8675" s="306">
        <v>44507.018750019619</v>
      </c>
      <c r="C8675" s="304">
        <v>83.546710315957895</v>
      </c>
      <c r="D8675" s="305" t="s">
        <v>172</v>
      </c>
    </row>
    <row r="8676" spans="1:4" ht="14.5" customHeight="1" x14ac:dyDescent="0.35">
      <c r="A8676" s="1"/>
      <c r="B8676" s="306">
        <v>44507.019444464066</v>
      </c>
      <c r="C8676" s="304">
        <v>86.807894371030855</v>
      </c>
      <c r="D8676" s="305" t="s">
        <v>172</v>
      </c>
    </row>
    <row r="8677" spans="1:4" ht="14.5" customHeight="1" x14ac:dyDescent="0.35">
      <c r="A8677" s="1"/>
      <c r="B8677" s="306">
        <v>44507.020138908512</v>
      </c>
      <c r="C8677" s="304">
        <v>89.071498470113141</v>
      </c>
      <c r="D8677" s="305" t="s">
        <v>172</v>
      </c>
    </row>
    <row r="8678" spans="1:4" ht="14.5" customHeight="1" x14ac:dyDescent="0.35">
      <c r="A8678" s="1"/>
      <c r="B8678" s="306">
        <v>44507.020833352959</v>
      </c>
      <c r="C8678" s="304">
        <v>85.773162776468482</v>
      </c>
      <c r="D8678" s="305" t="s">
        <v>172</v>
      </c>
    </row>
    <row r="8679" spans="1:4" ht="14.5" customHeight="1" x14ac:dyDescent="0.35">
      <c r="A8679" s="1"/>
      <c r="B8679" s="306">
        <v>44507.021527797406</v>
      </c>
      <c r="C8679" s="304">
        <v>82.558591436602484</v>
      </c>
      <c r="D8679" s="305" t="s">
        <v>172</v>
      </c>
    </row>
    <row r="8680" spans="1:4" ht="14.5" customHeight="1" x14ac:dyDescent="0.35">
      <c r="A8680" s="1"/>
      <c r="B8680" s="306">
        <v>44507.022222241852</v>
      </c>
      <c r="C8680" s="304">
        <v>80.403951507533208</v>
      </c>
      <c r="D8680" s="305" t="s">
        <v>172</v>
      </c>
    </row>
    <row r="8681" spans="1:4" ht="14.5" customHeight="1" x14ac:dyDescent="0.35">
      <c r="A8681" s="1"/>
      <c r="B8681" s="306">
        <v>44507.022916686299</v>
      </c>
      <c r="C8681" s="304">
        <v>76.2416824639445</v>
      </c>
      <c r="D8681" s="305" t="s">
        <v>172</v>
      </c>
    </row>
    <row r="8682" spans="1:4" ht="14.5" customHeight="1" x14ac:dyDescent="0.35">
      <c r="A8682" s="1"/>
      <c r="B8682" s="306">
        <v>44507.023611130746</v>
      </c>
      <c r="C8682" s="304">
        <v>71.478008345953029</v>
      </c>
      <c r="D8682" s="305" t="s">
        <v>172</v>
      </c>
    </row>
    <row r="8683" spans="1:4" ht="14.5" customHeight="1" x14ac:dyDescent="0.35">
      <c r="A8683" s="1"/>
      <c r="B8683" s="306">
        <v>44507.024305575193</v>
      </c>
      <c r="C8683" s="304">
        <v>64.414604004644204</v>
      </c>
      <c r="D8683" s="305" t="s">
        <v>172</v>
      </c>
    </row>
    <row r="8684" spans="1:4" ht="14.5" customHeight="1" x14ac:dyDescent="0.35">
      <c r="A8684" s="1"/>
      <c r="B8684" s="306">
        <v>44507.025000019639</v>
      </c>
      <c r="C8684" s="304">
        <v>60.143737430238012</v>
      </c>
      <c r="D8684" s="305" t="s">
        <v>172</v>
      </c>
    </row>
    <row r="8685" spans="1:4" ht="14.5" customHeight="1" x14ac:dyDescent="0.35">
      <c r="A8685" s="1"/>
      <c r="B8685" s="306">
        <v>44507.025694464086</v>
      </c>
      <c r="C8685" s="304">
        <v>58.44025469585128</v>
      </c>
      <c r="D8685" s="305" t="s">
        <v>172</v>
      </c>
    </row>
    <row r="8686" spans="1:4" ht="14.5" customHeight="1" x14ac:dyDescent="0.35">
      <c r="A8686" s="1"/>
      <c r="B8686" s="306">
        <v>44507.026388908533</v>
      </c>
      <c r="C8686" s="304">
        <v>58.745680449148253</v>
      </c>
      <c r="D8686" s="305" t="s">
        <v>172</v>
      </c>
    </row>
    <row r="8687" spans="1:4" ht="14.5" customHeight="1" x14ac:dyDescent="0.35">
      <c r="A8687" s="1"/>
      <c r="B8687" s="306">
        <v>44507.027083352979</v>
      </c>
      <c r="C8687" s="304">
        <v>59.293965412338729</v>
      </c>
      <c r="D8687" s="305" t="s">
        <v>172</v>
      </c>
    </row>
    <row r="8688" spans="1:4" ht="14.5" customHeight="1" x14ac:dyDescent="0.35">
      <c r="A8688" s="1"/>
      <c r="B8688" s="306">
        <v>44507.027777797426</v>
      </c>
      <c r="C8688" s="304">
        <v>60.056105629576876</v>
      </c>
      <c r="D8688" s="305" t="s">
        <v>172</v>
      </c>
    </row>
    <row r="8689" spans="1:4" ht="14.5" customHeight="1" x14ac:dyDescent="0.35">
      <c r="A8689" s="1"/>
      <c r="B8689" s="306">
        <v>44507.028472241873</v>
      </c>
      <c r="C8689" s="304">
        <v>62.881938611935283</v>
      </c>
      <c r="D8689" s="305" t="s">
        <v>172</v>
      </c>
    </row>
    <row r="8690" spans="1:4" ht="14.5" customHeight="1" x14ac:dyDescent="0.35">
      <c r="A8690" s="1"/>
      <c r="B8690" s="306">
        <v>44507.02916668632</v>
      </c>
      <c r="C8690" s="304">
        <v>68.614313996185473</v>
      </c>
      <c r="D8690" s="305" t="s">
        <v>172</v>
      </c>
    </row>
    <row r="8691" spans="1:4" ht="14.5" customHeight="1" x14ac:dyDescent="0.35">
      <c r="A8691" s="1"/>
      <c r="B8691" s="306">
        <v>44507.029861130766</v>
      </c>
      <c r="C8691" s="304">
        <v>76.230932763478876</v>
      </c>
      <c r="D8691" s="305" t="s">
        <v>172</v>
      </c>
    </row>
    <row r="8692" spans="1:4" ht="14.5" customHeight="1" x14ac:dyDescent="0.35">
      <c r="A8692" s="1"/>
      <c r="B8692" s="306">
        <v>44507.030555575213</v>
      </c>
      <c r="C8692" s="304">
        <v>81.69772817161477</v>
      </c>
      <c r="D8692" s="305" t="s">
        <v>172</v>
      </c>
    </row>
    <row r="8693" spans="1:4" ht="14.5" customHeight="1" x14ac:dyDescent="0.35">
      <c r="A8693" s="1"/>
      <c r="B8693" s="306">
        <v>44507.03125001966</v>
      </c>
      <c r="C8693" s="304">
        <v>80.66270879653554</v>
      </c>
      <c r="D8693" s="305" t="s">
        <v>172</v>
      </c>
    </row>
    <row r="8694" spans="1:4" ht="14.5" customHeight="1" x14ac:dyDescent="0.35">
      <c r="A8694" s="1"/>
      <c r="B8694" s="306">
        <v>44507.031944464106</v>
      </c>
      <c r="C8694" s="304">
        <v>79.943864210753233</v>
      </c>
      <c r="D8694" s="305" t="s">
        <v>172</v>
      </c>
    </row>
    <row r="8695" spans="1:4" ht="14.5" customHeight="1" x14ac:dyDescent="0.35">
      <c r="A8695" s="1"/>
      <c r="B8695" s="306">
        <v>44507.032638908553</v>
      </c>
      <c r="C8695" s="304">
        <v>82.151892074905717</v>
      </c>
      <c r="D8695" s="305" t="s">
        <v>172</v>
      </c>
    </row>
    <row r="8696" spans="1:4" ht="14.5" customHeight="1" x14ac:dyDescent="0.35">
      <c r="A8696" s="1"/>
      <c r="B8696" s="306">
        <v>44507.033333353</v>
      </c>
      <c r="C8696" s="304">
        <v>85.048590162621494</v>
      </c>
      <c r="D8696" s="305" t="s">
        <v>172</v>
      </c>
    </row>
    <row r="8697" spans="1:4" ht="14.5" customHeight="1" x14ac:dyDescent="0.35">
      <c r="A8697" s="1"/>
      <c r="B8697" s="306">
        <v>44507.034027797446</v>
      </c>
      <c r="C8697" s="304">
        <v>88.36776749514587</v>
      </c>
      <c r="D8697" s="305" t="s">
        <v>172</v>
      </c>
    </row>
    <row r="8698" spans="1:4" ht="14.5" customHeight="1" x14ac:dyDescent="0.35">
      <c r="A8698" s="1"/>
      <c r="B8698" s="306">
        <v>44507.034722241893</v>
      </c>
      <c r="C8698" s="304">
        <v>92.012849198838623</v>
      </c>
      <c r="D8698" s="305" t="s">
        <v>172</v>
      </c>
    </row>
    <row r="8699" spans="1:4" ht="14.5" customHeight="1" x14ac:dyDescent="0.35">
      <c r="A8699" s="1"/>
      <c r="B8699" s="306">
        <v>44507.03541668634</v>
      </c>
      <c r="C8699" s="304">
        <v>96.625452823465452</v>
      </c>
      <c r="D8699" s="305" t="s">
        <v>172</v>
      </c>
    </row>
    <row r="8700" spans="1:4" ht="14.5" customHeight="1" x14ac:dyDescent="0.35">
      <c r="A8700" s="1"/>
      <c r="B8700" s="306">
        <v>44507.036111130787</v>
      </c>
      <c r="C8700" s="304">
        <v>103.96008173355366</v>
      </c>
      <c r="D8700" s="305" t="s">
        <v>172</v>
      </c>
    </row>
    <row r="8701" spans="1:4" ht="14.5" customHeight="1" x14ac:dyDescent="0.35">
      <c r="A8701" s="1"/>
      <c r="B8701" s="306">
        <v>44507.036805575233</v>
      </c>
      <c r="C8701" s="304">
        <v>115.71682470630233</v>
      </c>
      <c r="D8701" s="305" t="s">
        <v>172</v>
      </c>
    </row>
    <row r="8702" spans="1:4" ht="14.5" customHeight="1" x14ac:dyDescent="0.35">
      <c r="A8702" s="1"/>
      <c r="B8702" s="306">
        <v>44507.03750001968</v>
      </c>
      <c r="C8702" s="304">
        <v>128.56608792792929</v>
      </c>
      <c r="D8702" s="305" t="s">
        <v>172</v>
      </c>
    </row>
    <row r="8703" spans="1:4" ht="14.5" customHeight="1" x14ac:dyDescent="0.35">
      <c r="A8703" s="1"/>
      <c r="B8703" s="306">
        <v>44507.038194464127</v>
      </c>
      <c r="C8703" s="304">
        <v>135.53199387218726</v>
      </c>
      <c r="D8703" s="305" t="s">
        <v>172</v>
      </c>
    </row>
    <row r="8704" spans="1:4" ht="14.5" customHeight="1" x14ac:dyDescent="0.35">
      <c r="A8704" s="1"/>
      <c r="B8704" s="306">
        <v>44507.038888908573</v>
      </c>
      <c r="C8704" s="304">
        <v>140.88551221615248</v>
      </c>
      <c r="D8704" s="305" t="s">
        <v>172</v>
      </c>
    </row>
    <row r="8705" spans="1:4" ht="14.5" customHeight="1" x14ac:dyDescent="0.35">
      <c r="A8705" s="1"/>
      <c r="B8705" s="306">
        <v>44507.03958335302</v>
      </c>
      <c r="C8705" s="304">
        <v>140.63345224772735</v>
      </c>
      <c r="D8705" s="305" t="s">
        <v>172</v>
      </c>
    </row>
    <row r="8706" spans="1:4" ht="14.5" customHeight="1" x14ac:dyDescent="0.35">
      <c r="A8706" s="1"/>
      <c r="B8706" s="306">
        <v>44507.040277797467</v>
      </c>
      <c r="C8706" s="304">
        <v>139.72572253916877</v>
      </c>
      <c r="D8706" s="305" t="s">
        <v>172</v>
      </c>
    </row>
    <row r="8707" spans="1:4" ht="14.5" customHeight="1" x14ac:dyDescent="0.35">
      <c r="A8707" s="1"/>
      <c r="B8707" s="306">
        <v>44507.040972241914</v>
      </c>
      <c r="C8707" s="304">
        <v>131.57753890497068</v>
      </c>
      <c r="D8707" s="305" t="s">
        <v>172</v>
      </c>
    </row>
    <row r="8708" spans="1:4" ht="14.5" customHeight="1" x14ac:dyDescent="0.35">
      <c r="A8708" s="1"/>
      <c r="B8708" s="306">
        <v>44507.04166668636</v>
      </c>
      <c r="C8708" s="304">
        <v>126.56961266701303</v>
      </c>
      <c r="D8708" s="305" t="s">
        <v>172</v>
      </c>
    </row>
    <row r="8709" spans="1:4" ht="14.5" customHeight="1" x14ac:dyDescent="0.35">
      <c r="A8709" s="1"/>
      <c r="B8709" s="306">
        <v>44507.042361130807</v>
      </c>
      <c r="C8709" s="304">
        <v>125.82744584599082</v>
      </c>
      <c r="D8709" s="305" t="s">
        <v>172</v>
      </c>
    </row>
    <row r="8710" spans="1:4" ht="14.5" customHeight="1" x14ac:dyDescent="0.35">
      <c r="A8710" s="1"/>
      <c r="B8710" s="306">
        <v>44507.043055575254</v>
      </c>
      <c r="C8710" s="304">
        <v>125.34790296867723</v>
      </c>
      <c r="D8710" s="305" t="s">
        <v>172</v>
      </c>
    </row>
    <row r="8711" spans="1:4" ht="14.5" customHeight="1" x14ac:dyDescent="0.35">
      <c r="A8711" s="1"/>
      <c r="B8711" s="306">
        <v>44507.0437500197</v>
      </c>
      <c r="C8711" s="304">
        <v>128.52949057733835</v>
      </c>
      <c r="D8711" s="305" t="s">
        <v>172</v>
      </c>
    </row>
    <row r="8712" spans="1:4" ht="14.5" customHeight="1" x14ac:dyDescent="0.35">
      <c r="A8712" s="1"/>
      <c r="B8712" s="306">
        <v>44507.044444464147</v>
      </c>
      <c r="C8712" s="304">
        <v>130.32185161250334</v>
      </c>
      <c r="D8712" s="305" t="s">
        <v>172</v>
      </c>
    </row>
    <row r="8713" spans="1:4" ht="14.5" customHeight="1" x14ac:dyDescent="0.35">
      <c r="A8713" s="1"/>
      <c r="B8713" s="306">
        <v>44507.045138908594</v>
      </c>
      <c r="C8713" s="304">
        <v>131.5309229910917</v>
      </c>
      <c r="D8713" s="305" t="s">
        <v>172</v>
      </c>
    </row>
    <row r="8714" spans="1:4" ht="14.5" customHeight="1" x14ac:dyDescent="0.35">
      <c r="A8714" s="1"/>
      <c r="B8714" s="306">
        <v>44507.045833353041</v>
      </c>
      <c r="C8714" s="304">
        <v>134.2682587695347</v>
      </c>
      <c r="D8714" s="305" t="s">
        <v>172</v>
      </c>
    </row>
    <row r="8715" spans="1:4" ht="14.5" customHeight="1" x14ac:dyDescent="0.35">
      <c r="A8715" s="1"/>
      <c r="B8715" s="306">
        <v>44507.046527797487</v>
      </c>
      <c r="C8715" s="304">
        <v>140.65737754517855</v>
      </c>
      <c r="D8715" s="305" t="s">
        <v>172</v>
      </c>
    </row>
    <row r="8716" spans="1:4" ht="14.5" customHeight="1" x14ac:dyDescent="0.35">
      <c r="A8716" s="1"/>
      <c r="B8716" s="306">
        <v>44507.047222241934</v>
      </c>
      <c r="C8716" s="304">
        <v>143.67433584725561</v>
      </c>
      <c r="D8716" s="305" t="s">
        <v>172</v>
      </c>
    </row>
    <row r="8717" spans="1:4" ht="14.5" customHeight="1" x14ac:dyDescent="0.35">
      <c r="A8717" s="1"/>
      <c r="B8717" s="306">
        <v>44507.047916686381</v>
      </c>
      <c r="C8717" s="304">
        <v>141.30629832382547</v>
      </c>
      <c r="D8717" s="305" t="s">
        <v>172</v>
      </c>
    </row>
    <row r="8718" spans="1:4" ht="14.5" customHeight="1" x14ac:dyDescent="0.35">
      <c r="A8718" s="1"/>
      <c r="B8718" s="306">
        <v>44507.048611130827</v>
      </c>
      <c r="C8718" s="304">
        <v>140.69505860634382</v>
      </c>
      <c r="D8718" s="305" t="s">
        <v>172</v>
      </c>
    </row>
    <row r="8719" spans="1:4" ht="14.5" customHeight="1" x14ac:dyDescent="0.35">
      <c r="A8719" s="1"/>
      <c r="B8719" s="306">
        <v>44507.049305575274</v>
      </c>
      <c r="C8719" s="304">
        <v>134.59196411090281</v>
      </c>
      <c r="D8719" s="305" t="s">
        <v>172</v>
      </c>
    </row>
    <row r="8720" spans="1:4" ht="14.5" customHeight="1" x14ac:dyDescent="0.35">
      <c r="A8720" s="1"/>
      <c r="B8720" s="306">
        <v>44507.050000019721</v>
      </c>
      <c r="C8720" s="304">
        <v>129.07919579578254</v>
      </c>
      <c r="D8720" s="305" t="s">
        <v>172</v>
      </c>
    </row>
    <row r="8721" spans="1:4" ht="14.5" customHeight="1" x14ac:dyDescent="0.35">
      <c r="A8721" s="1"/>
      <c r="B8721" s="306">
        <v>44507.050694464167</v>
      </c>
      <c r="C8721" s="304">
        <v>128.23575501572728</v>
      </c>
      <c r="D8721" s="305" t="s">
        <v>172</v>
      </c>
    </row>
    <row r="8722" spans="1:4" ht="14.5" customHeight="1" x14ac:dyDescent="0.35">
      <c r="A8722" s="1"/>
      <c r="B8722" s="306">
        <v>44507.051388908614</v>
      </c>
      <c r="C8722" s="304">
        <v>126.65131932642738</v>
      </c>
      <c r="D8722" s="305" t="s">
        <v>172</v>
      </c>
    </row>
    <row r="8723" spans="1:4" ht="14.5" customHeight="1" x14ac:dyDescent="0.35">
      <c r="A8723" s="1"/>
      <c r="B8723" s="306">
        <v>44507.052083353061</v>
      </c>
      <c r="C8723" s="304">
        <v>122.98494717540065</v>
      </c>
      <c r="D8723" s="305" t="s">
        <v>172</v>
      </c>
    </row>
    <row r="8724" spans="1:4" ht="14.5" customHeight="1" x14ac:dyDescent="0.35">
      <c r="A8724" s="1"/>
      <c r="B8724" s="306">
        <v>44507.052777797508</v>
      </c>
      <c r="C8724" s="304">
        <v>120.25521675145332</v>
      </c>
      <c r="D8724" s="305" t="s">
        <v>172</v>
      </c>
    </row>
    <row r="8725" spans="1:4" ht="14.5" customHeight="1" x14ac:dyDescent="0.35">
      <c r="A8725" s="1"/>
      <c r="B8725" s="306">
        <v>44507.053472241954</v>
      </c>
      <c r="C8725" s="304">
        <v>120.53815583638885</v>
      </c>
      <c r="D8725" s="305" t="s">
        <v>172</v>
      </c>
    </row>
    <row r="8726" spans="1:4" ht="14.5" customHeight="1" x14ac:dyDescent="0.35">
      <c r="A8726" s="1"/>
      <c r="B8726" s="306">
        <v>44507.054166686401</v>
      </c>
      <c r="C8726" s="304">
        <v>115.20383992963471</v>
      </c>
      <c r="D8726" s="305" t="s">
        <v>172</v>
      </c>
    </row>
    <row r="8727" spans="1:4" ht="14.5" customHeight="1" x14ac:dyDescent="0.35">
      <c r="A8727" s="1"/>
      <c r="B8727" s="306">
        <v>44507.054861130848</v>
      </c>
      <c r="C8727" s="304">
        <v>104.82359260800682</v>
      </c>
      <c r="D8727" s="305" t="s">
        <v>172</v>
      </c>
    </row>
    <row r="8728" spans="1:4" ht="14.5" customHeight="1" x14ac:dyDescent="0.35">
      <c r="A8728" s="1"/>
      <c r="B8728" s="306">
        <v>44507.055555575294</v>
      </c>
      <c r="C8728" s="304">
        <v>99.968146554741537</v>
      </c>
      <c r="D8728" s="305" t="s">
        <v>172</v>
      </c>
    </row>
    <row r="8729" spans="1:4" ht="14.5" customHeight="1" x14ac:dyDescent="0.35">
      <c r="A8729" s="1"/>
      <c r="B8729" s="306">
        <v>44507.056250019741</v>
      </c>
      <c r="C8729" s="304">
        <v>103.64488070654528</v>
      </c>
      <c r="D8729" s="305" t="s">
        <v>172</v>
      </c>
    </row>
    <row r="8730" spans="1:4" ht="14.5" customHeight="1" x14ac:dyDescent="0.35">
      <c r="A8730" s="1"/>
      <c r="B8730" s="306">
        <v>44507.056944464188</v>
      </c>
      <c r="C8730" s="304">
        <v>107.9501874719339</v>
      </c>
      <c r="D8730" s="305" t="s">
        <v>172</v>
      </c>
    </row>
    <row r="8731" spans="1:4" ht="14.5" customHeight="1" x14ac:dyDescent="0.35">
      <c r="A8731" s="1"/>
      <c r="B8731" s="306">
        <v>44507.057638908635</v>
      </c>
      <c r="C8731" s="304">
        <v>106.49621171035882</v>
      </c>
      <c r="D8731" s="305" t="s">
        <v>172</v>
      </c>
    </row>
    <row r="8732" spans="1:4" ht="14.5" customHeight="1" x14ac:dyDescent="0.35">
      <c r="A8732" s="1"/>
      <c r="B8732" s="306">
        <v>44507.058333353081</v>
      </c>
      <c r="C8732" s="304">
        <v>101.9079285151946</v>
      </c>
      <c r="D8732" s="305" t="s">
        <v>172</v>
      </c>
    </row>
    <row r="8733" spans="1:4" ht="14.5" customHeight="1" x14ac:dyDescent="0.35">
      <c r="A8733" s="1"/>
      <c r="B8733" s="306">
        <v>44507.059027797528</v>
      </c>
      <c r="C8733" s="304">
        <v>98.763313660764837</v>
      </c>
      <c r="D8733" s="305" t="s">
        <v>172</v>
      </c>
    </row>
    <row r="8734" spans="1:4" ht="14.5" customHeight="1" x14ac:dyDescent="0.35">
      <c r="A8734" s="1"/>
      <c r="B8734" s="306">
        <v>44507.059722241975</v>
      </c>
      <c r="C8734" s="304">
        <v>101.12723591521498</v>
      </c>
      <c r="D8734" s="305" t="s">
        <v>172</v>
      </c>
    </row>
    <row r="8735" spans="1:4" ht="14.5" customHeight="1" x14ac:dyDescent="0.35">
      <c r="A8735" s="1"/>
      <c r="B8735" s="306">
        <v>44507.060416686421</v>
      </c>
      <c r="C8735" s="304">
        <v>104.50564230435023</v>
      </c>
      <c r="D8735" s="305" t="s">
        <v>172</v>
      </c>
    </row>
    <row r="8736" spans="1:4" ht="14.5" customHeight="1" x14ac:dyDescent="0.35">
      <c r="A8736" s="1"/>
      <c r="B8736" s="306">
        <v>44507.061111130868</v>
      </c>
      <c r="C8736" s="304">
        <v>106.82700019361801</v>
      </c>
      <c r="D8736" s="305" t="s">
        <v>172</v>
      </c>
    </row>
    <row r="8737" spans="1:4" ht="14.5" customHeight="1" x14ac:dyDescent="0.35">
      <c r="A8737" s="1"/>
      <c r="B8737" s="306">
        <v>44507.061805575315</v>
      </c>
      <c r="C8737" s="304">
        <v>109.10675184193146</v>
      </c>
      <c r="D8737" s="305" t="s">
        <v>172</v>
      </c>
    </row>
    <row r="8738" spans="1:4" ht="14.5" customHeight="1" x14ac:dyDescent="0.35">
      <c r="A8738" s="1"/>
      <c r="B8738" s="306">
        <v>44507.062500019762</v>
      </c>
      <c r="C8738" s="304">
        <v>113.17613872209331</v>
      </c>
      <c r="D8738" s="305" t="s">
        <v>172</v>
      </c>
    </row>
    <row r="8739" spans="1:4" ht="14.5" customHeight="1" x14ac:dyDescent="0.35">
      <c r="A8739" s="1"/>
      <c r="B8739" s="306">
        <v>44507.063194464208</v>
      </c>
      <c r="C8739" s="304">
        <v>120.67775001904035</v>
      </c>
      <c r="D8739" s="305" t="s">
        <v>172</v>
      </c>
    </row>
    <row r="8740" spans="1:4" ht="14.5" customHeight="1" x14ac:dyDescent="0.35">
      <c r="A8740" s="1"/>
      <c r="B8740" s="306">
        <v>44507.063888908655</v>
      </c>
      <c r="C8740" s="304">
        <v>129.57450993425059</v>
      </c>
      <c r="D8740" s="305" t="s">
        <v>172</v>
      </c>
    </row>
    <row r="8741" spans="1:4" ht="14.5" customHeight="1" x14ac:dyDescent="0.35">
      <c r="A8741" s="1"/>
      <c r="B8741" s="306">
        <v>44507.064583353102</v>
      </c>
      <c r="C8741" s="304">
        <v>133.72854158508125</v>
      </c>
      <c r="D8741" s="305" t="s">
        <v>172</v>
      </c>
    </row>
    <row r="8742" spans="1:4" ht="14.5" customHeight="1" x14ac:dyDescent="0.35">
      <c r="A8742" s="1"/>
      <c r="B8742" s="306">
        <v>44507.065277797548</v>
      </c>
      <c r="C8742" s="304">
        <v>136.41990375359697</v>
      </c>
      <c r="D8742" s="305" t="s">
        <v>172</v>
      </c>
    </row>
    <row r="8743" spans="1:4" ht="14.5" customHeight="1" x14ac:dyDescent="0.35">
      <c r="A8743" s="1"/>
      <c r="B8743" s="306">
        <v>44507.065972241995</v>
      </c>
      <c r="C8743" s="304">
        <v>138.40485746281144</v>
      </c>
      <c r="D8743" s="305" t="s">
        <v>172</v>
      </c>
    </row>
    <row r="8744" spans="1:4" ht="14.5" customHeight="1" x14ac:dyDescent="0.35">
      <c r="A8744" s="1"/>
      <c r="B8744" s="306">
        <v>44507.066666686442</v>
      </c>
      <c r="C8744" s="304">
        <v>137.20031310657117</v>
      </c>
      <c r="D8744" s="305" t="s">
        <v>172</v>
      </c>
    </row>
    <row r="8745" spans="1:4" ht="14.5" customHeight="1" x14ac:dyDescent="0.35">
      <c r="A8745" s="1"/>
      <c r="B8745" s="306">
        <v>44507.067361130888</v>
      </c>
      <c r="C8745" s="304">
        <v>131.38046477207098</v>
      </c>
      <c r="D8745" s="305" t="s">
        <v>172</v>
      </c>
    </row>
    <row r="8746" spans="1:4" ht="14.5" customHeight="1" x14ac:dyDescent="0.35">
      <c r="A8746" s="1"/>
      <c r="B8746" s="306">
        <v>44507.068055575335</v>
      </c>
      <c r="C8746" s="304">
        <v>124.59701562976116</v>
      </c>
      <c r="D8746" s="305" t="s">
        <v>172</v>
      </c>
    </row>
    <row r="8747" spans="1:4" ht="14.5" customHeight="1" x14ac:dyDescent="0.35">
      <c r="A8747" s="1"/>
      <c r="B8747" s="306">
        <v>44507.068750019782</v>
      </c>
      <c r="C8747" s="304">
        <v>122.2308626850252</v>
      </c>
      <c r="D8747" s="305" t="s">
        <v>172</v>
      </c>
    </row>
    <row r="8748" spans="1:4" ht="14.5" customHeight="1" x14ac:dyDescent="0.35">
      <c r="A8748" s="1"/>
      <c r="B8748" s="306">
        <v>44507.069444464229</v>
      </c>
      <c r="C8748" s="304">
        <v>124.88798980153128</v>
      </c>
      <c r="D8748" s="305" t="s">
        <v>172</v>
      </c>
    </row>
    <row r="8749" spans="1:4" ht="14.5" customHeight="1" x14ac:dyDescent="0.35">
      <c r="A8749" s="1"/>
      <c r="B8749" s="306">
        <v>44507.070138908675</v>
      </c>
      <c r="C8749" s="304">
        <v>126.5231332823149</v>
      </c>
      <c r="D8749" s="305" t="s">
        <v>172</v>
      </c>
    </row>
    <row r="8750" spans="1:4" ht="14.5" customHeight="1" x14ac:dyDescent="0.35">
      <c r="A8750" s="1"/>
      <c r="B8750" s="306">
        <v>44507.070833353122</v>
      </c>
      <c r="C8750" s="304">
        <v>128.49015508103574</v>
      </c>
      <c r="D8750" s="305" t="s">
        <v>172</v>
      </c>
    </row>
    <row r="8751" spans="1:4" ht="14.5" customHeight="1" x14ac:dyDescent="0.35">
      <c r="A8751" s="1"/>
      <c r="B8751" s="306">
        <v>44507.071527797569</v>
      </c>
      <c r="C8751" s="304">
        <v>131.86013805574814</v>
      </c>
      <c r="D8751" s="305" t="s">
        <v>172</v>
      </c>
    </row>
    <row r="8752" spans="1:4" ht="14.5" customHeight="1" x14ac:dyDescent="0.35">
      <c r="A8752" s="1"/>
      <c r="B8752" s="306">
        <v>44507.072222242015</v>
      </c>
      <c r="C8752" s="304">
        <v>136.10724915661848</v>
      </c>
      <c r="D8752" s="305" t="s">
        <v>172</v>
      </c>
    </row>
    <row r="8753" spans="1:4" ht="14.5" customHeight="1" x14ac:dyDescent="0.35">
      <c r="A8753" s="1"/>
      <c r="B8753" s="306">
        <v>44507.072916686462</v>
      </c>
      <c r="C8753" s="304">
        <v>144.67558584451521</v>
      </c>
      <c r="D8753" s="305" t="s">
        <v>172</v>
      </c>
    </row>
    <row r="8754" spans="1:4" ht="14.5" customHeight="1" x14ac:dyDescent="0.35">
      <c r="A8754" s="1"/>
      <c r="B8754" s="306">
        <v>44507.073611130909</v>
      </c>
      <c r="C8754" s="304">
        <v>154.87977770954603</v>
      </c>
      <c r="D8754" s="305" t="s">
        <v>172</v>
      </c>
    </row>
    <row r="8755" spans="1:4" ht="14.5" customHeight="1" x14ac:dyDescent="0.35">
      <c r="A8755" s="1"/>
      <c r="B8755" s="306">
        <v>44507.074305575356</v>
      </c>
      <c r="C8755" s="304">
        <v>160.28226195554015</v>
      </c>
      <c r="D8755" s="305" t="s">
        <v>172</v>
      </c>
    </row>
    <row r="8756" spans="1:4" ht="14.5" customHeight="1" x14ac:dyDescent="0.35">
      <c r="A8756" s="1"/>
      <c r="B8756" s="306">
        <v>44507.075000019802</v>
      </c>
      <c r="C8756" s="304">
        <v>163.24457939686255</v>
      </c>
      <c r="D8756" s="305" t="s">
        <v>172</v>
      </c>
    </row>
    <row r="8757" spans="1:4" ht="14.5" customHeight="1" x14ac:dyDescent="0.35">
      <c r="A8757" s="1"/>
      <c r="B8757" s="306">
        <v>44507.075694464249</v>
      </c>
      <c r="C8757" s="304">
        <v>163.13078030599669</v>
      </c>
      <c r="D8757" s="305" t="s">
        <v>172</v>
      </c>
    </row>
    <row r="8758" spans="1:4" ht="14.5" customHeight="1" x14ac:dyDescent="0.35">
      <c r="A8758" s="1"/>
      <c r="B8758" s="306">
        <v>44507.076388908696</v>
      </c>
      <c r="C8758" s="304">
        <v>159.88360470967987</v>
      </c>
      <c r="D8758" s="305" t="s">
        <v>172</v>
      </c>
    </row>
    <row r="8759" spans="1:4" ht="14.5" customHeight="1" x14ac:dyDescent="0.35">
      <c r="A8759" s="1"/>
      <c r="B8759" s="306">
        <v>44507.077083353142</v>
      </c>
      <c r="C8759" s="304">
        <v>153.27660197572939</v>
      </c>
      <c r="D8759" s="305" t="s">
        <v>172</v>
      </c>
    </row>
    <row r="8760" spans="1:4" ht="14.5" customHeight="1" x14ac:dyDescent="0.35">
      <c r="A8760" s="1"/>
      <c r="B8760" s="306">
        <v>44507.077777797589</v>
      </c>
      <c r="C8760" s="304">
        <v>143.07087042858669</v>
      </c>
      <c r="D8760" s="305" t="s">
        <v>172</v>
      </c>
    </row>
    <row r="8761" spans="1:4" ht="14.5" customHeight="1" x14ac:dyDescent="0.35">
      <c r="A8761" s="1"/>
      <c r="B8761" s="306">
        <v>44507.078472242036</v>
      </c>
      <c r="C8761" s="304">
        <v>134.76859107313987</v>
      </c>
      <c r="D8761" s="305" t="s">
        <v>172</v>
      </c>
    </row>
    <row r="8762" spans="1:4" ht="14.5" customHeight="1" x14ac:dyDescent="0.35">
      <c r="A8762" s="1"/>
      <c r="B8762" s="306">
        <v>44507.079166686482</v>
      </c>
      <c r="C8762" s="304">
        <v>129.24531213430456</v>
      </c>
      <c r="D8762" s="305" t="s">
        <v>172</v>
      </c>
    </row>
    <row r="8763" spans="1:4" ht="14.5" customHeight="1" x14ac:dyDescent="0.35">
      <c r="A8763" s="1"/>
      <c r="B8763" s="306">
        <v>44507.079861130929</v>
      </c>
      <c r="C8763" s="304">
        <v>125.65327588756723</v>
      </c>
      <c r="D8763" s="305" t="s">
        <v>172</v>
      </c>
    </row>
    <row r="8764" spans="1:4" ht="14.5" customHeight="1" x14ac:dyDescent="0.35">
      <c r="A8764" s="1"/>
      <c r="B8764" s="306">
        <v>44507.080555575376</v>
      </c>
      <c r="C8764" s="304">
        <v>122.58288878727471</v>
      </c>
      <c r="D8764" s="305" t="s">
        <v>172</v>
      </c>
    </row>
    <row r="8765" spans="1:4" ht="14.5" customHeight="1" x14ac:dyDescent="0.35">
      <c r="A8765" s="1"/>
      <c r="B8765" s="306">
        <v>44507.081250019823</v>
      </c>
      <c r="C8765" s="304">
        <v>119.26635530150185</v>
      </c>
      <c r="D8765" s="305" t="s">
        <v>172</v>
      </c>
    </row>
    <row r="8766" spans="1:4" ht="14.5" customHeight="1" x14ac:dyDescent="0.35">
      <c r="A8766" s="1"/>
      <c r="B8766" s="306">
        <v>44507.081944464269</v>
      </c>
      <c r="C8766" s="304">
        <v>116.66722459117494</v>
      </c>
      <c r="D8766" s="305" t="s">
        <v>172</v>
      </c>
    </row>
    <row r="8767" spans="1:4" ht="14.5" customHeight="1" x14ac:dyDescent="0.35">
      <c r="A8767" s="1"/>
      <c r="B8767" s="306">
        <v>44507.082638908716</v>
      </c>
      <c r="C8767" s="304">
        <v>113.38628647035996</v>
      </c>
      <c r="D8767" s="305" t="s">
        <v>172</v>
      </c>
    </row>
    <row r="8768" spans="1:4" ht="14.5" customHeight="1" x14ac:dyDescent="0.35">
      <c r="A8768" s="1"/>
      <c r="B8768" s="306">
        <v>44507.083333353163</v>
      </c>
      <c r="C8768" s="304">
        <v>112.29201153084287</v>
      </c>
      <c r="D8768" s="305" t="s">
        <v>172</v>
      </c>
    </row>
    <row r="8769" spans="1:4" ht="14.5" customHeight="1" x14ac:dyDescent="0.35">
      <c r="A8769" s="1"/>
      <c r="B8769" s="306">
        <v>44507.084027797609</v>
      </c>
      <c r="C8769" s="304">
        <v>111.17792241152492</v>
      </c>
      <c r="D8769" s="305" t="s">
        <v>172</v>
      </c>
    </row>
    <row r="8770" spans="1:4" ht="14.5" customHeight="1" x14ac:dyDescent="0.35">
      <c r="A8770" s="1"/>
      <c r="B8770" s="306">
        <v>44507.084722242056</v>
      </c>
      <c r="C8770" s="304">
        <v>106.27260352975766</v>
      </c>
      <c r="D8770" s="305" t="s">
        <v>172</v>
      </c>
    </row>
    <row r="8771" spans="1:4" ht="14.5" customHeight="1" x14ac:dyDescent="0.35">
      <c r="A8771" s="1"/>
      <c r="B8771" s="306">
        <v>44507.085416686503</v>
      </c>
      <c r="C8771" s="304">
        <v>99.893020976625849</v>
      </c>
      <c r="D8771" s="305" t="s">
        <v>172</v>
      </c>
    </row>
    <row r="8772" spans="1:4" ht="14.5" customHeight="1" x14ac:dyDescent="0.35">
      <c r="A8772" s="1"/>
      <c r="B8772" s="306">
        <v>44507.08611113095</v>
      </c>
      <c r="C8772" s="304">
        <v>94.06892568811503</v>
      </c>
      <c r="D8772" s="305" t="s">
        <v>172</v>
      </c>
    </row>
    <row r="8773" spans="1:4" ht="14.5" customHeight="1" x14ac:dyDescent="0.35">
      <c r="A8773" s="1"/>
      <c r="B8773" s="306">
        <v>44507.086805575396</v>
      </c>
      <c r="C8773" s="304">
        <v>87.450318301498186</v>
      </c>
      <c r="D8773" s="305" t="s">
        <v>172</v>
      </c>
    </row>
    <row r="8774" spans="1:4" ht="14.5" customHeight="1" x14ac:dyDescent="0.35">
      <c r="A8774" s="1"/>
      <c r="B8774" s="306">
        <v>44507.087500019843</v>
      </c>
      <c r="C8774" s="304">
        <v>75.197257407032879</v>
      </c>
      <c r="D8774" s="305" t="s">
        <v>172</v>
      </c>
    </row>
    <row r="8775" spans="1:4" ht="14.5" customHeight="1" x14ac:dyDescent="0.35">
      <c r="A8775" s="1"/>
      <c r="B8775" s="306">
        <v>44507.08819446429</v>
      </c>
      <c r="C8775" s="304">
        <v>67.169686172403942</v>
      </c>
      <c r="D8775" s="305" t="s">
        <v>172</v>
      </c>
    </row>
    <row r="8776" spans="1:4" ht="14.5" customHeight="1" x14ac:dyDescent="0.35">
      <c r="A8776" s="1"/>
      <c r="B8776" s="306">
        <v>44507.088888908736</v>
      </c>
      <c r="C8776" s="304">
        <v>62.538778166328363</v>
      </c>
      <c r="D8776" s="305" t="s">
        <v>172</v>
      </c>
    </row>
    <row r="8777" spans="1:4" ht="14.5" customHeight="1" x14ac:dyDescent="0.35">
      <c r="A8777" s="1"/>
      <c r="B8777" s="306">
        <v>44507.089583353183</v>
      </c>
      <c r="C8777" s="304">
        <v>60.258101198202347</v>
      </c>
      <c r="D8777" s="305" t="s">
        <v>172</v>
      </c>
    </row>
    <row r="8778" spans="1:4" ht="14.5" customHeight="1" x14ac:dyDescent="0.35">
      <c r="A8778" s="1"/>
      <c r="B8778" s="306">
        <v>44507.09027779763</v>
      </c>
      <c r="C8778" s="304">
        <v>58.230160987528507</v>
      </c>
      <c r="D8778" s="305" t="s">
        <v>172</v>
      </c>
    </row>
    <row r="8779" spans="1:4" ht="14.5" customHeight="1" x14ac:dyDescent="0.35">
      <c r="A8779" s="1"/>
      <c r="B8779" s="306">
        <v>44507.090972242077</v>
      </c>
      <c r="C8779" s="304">
        <v>56.089072245869708</v>
      </c>
      <c r="D8779" s="305" t="s">
        <v>172</v>
      </c>
    </row>
    <row r="8780" spans="1:4" ht="14.5" customHeight="1" x14ac:dyDescent="0.35">
      <c r="A8780" s="1"/>
      <c r="B8780" s="306">
        <v>44507.091666686523</v>
      </c>
      <c r="C8780" s="304">
        <v>53.904870157947883</v>
      </c>
      <c r="D8780" s="305" t="s">
        <v>172</v>
      </c>
    </row>
    <row r="8781" spans="1:4" ht="14.5" customHeight="1" x14ac:dyDescent="0.35">
      <c r="A8781" s="1"/>
      <c r="B8781" s="306">
        <v>44507.09236113097</v>
      </c>
      <c r="C8781" s="304">
        <v>52.195916737311443</v>
      </c>
      <c r="D8781" s="305" t="s">
        <v>172</v>
      </c>
    </row>
    <row r="8782" spans="1:4" ht="14.5" customHeight="1" x14ac:dyDescent="0.35">
      <c r="A8782" s="1"/>
      <c r="B8782" s="306">
        <v>44507.093055575417</v>
      </c>
      <c r="C8782" s="304">
        <v>51.055248958582524</v>
      </c>
      <c r="D8782" s="305" t="s">
        <v>172</v>
      </c>
    </row>
    <row r="8783" spans="1:4" ht="14.5" customHeight="1" x14ac:dyDescent="0.35">
      <c r="A8783" s="1"/>
      <c r="B8783" s="306">
        <v>44507.093750019863</v>
      </c>
      <c r="C8783" s="304">
        <v>48.065269822196569</v>
      </c>
      <c r="D8783" s="305" t="s">
        <v>172</v>
      </c>
    </row>
    <row r="8784" spans="1:4" ht="14.5" customHeight="1" x14ac:dyDescent="0.35">
      <c r="A8784" s="1"/>
      <c r="B8784" s="306">
        <v>44507.09444446431</v>
      </c>
      <c r="C8784" s="304">
        <v>47.187165224484247</v>
      </c>
      <c r="D8784" s="305" t="s">
        <v>172</v>
      </c>
    </row>
    <row r="8785" spans="1:4" ht="14.5" customHeight="1" x14ac:dyDescent="0.35">
      <c r="A8785" s="1"/>
      <c r="B8785" s="306">
        <v>44507.095138908757</v>
      </c>
      <c r="C8785" s="304">
        <v>49.759603661152262</v>
      </c>
      <c r="D8785" s="305" t="s">
        <v>172</v>
      </c>
    </row>
    <row r="8786" spans="1:4" ht="14.5" customHeight="1" x14ac:dyDescent="0.35">
      <c r="A8786" s="1"/>
      <c r="B8786" s="306">
        <v>44507.095833353203</v>
      </c>
      <c r="C8786" s="304">
        <v>52.779185618329208</v>
      </c>
      <c r="D8786" s="305" t="s">
        <v>172</v>
      </c>
    </row>
    <row r="8787" spans="1:4" ht="14.5" customHeight="1" x14ac:dyDescent="0.35">
      <c r="A8787" s="1"/>
      <c r="B8787" s="306">
        <v>44507.09652779765</v>
      </c>
      <c r="C8787" s="304">
        <v>55.655763577600013</v>
      </c>
      <c r="D8787" s="305" t="s">
        <v>172</v>
      </c>
    </row>
    <row r="8788" spans="1:4" ht="14.5" customHeight="1" x14ac:dyDescent="0.35">
      <c r="A8788" s="1"/>
      <c r="B8788" s="306">
        <v>44507.097222242097</v>
      </c>
      <c r="C8788" s="304">
        <v>56.830572640314735</v>
      </c>
      <c r="D8788" s="305" t="s">
        <v>172</v>
      </c>
    </row>
    <row r="8789" spans="1:4" ht="14.5" customHeight="1" x14ac:dyDescent="0.35">
      <c r="A8789" s="1"/>
      <c r="B8789" s="306">
        <v>44507.097916686544</v>
      </c>
      <c r="C8789" s="304">
        <v>57.686553519907953</v>
      </c>
      <c r="D8789" s="305" t="s">
        <v>172</v>
      </c>
    </row>
    <row r="8790" spans="1:4" ht="14.5" customHeight="1" x14ac:dyDescent="0.35">
      <c r="A8790" s="1"/>
      <c r="B8790" s="306">
        <v>44507.09861113099</v>
      </c>
      <c r="C8790" s="304">
        <v>59.131398657544437</v>
      </c>
      <c r="D8790" s="305" t="s">
        <v>172</v>
      </c>
    </row>
    <row r="8791" spans="1:4" ht="14.5" customHeight="1" x14ac:dyDescent="0.35">
      <c r="A8791" s="1"/>
      <c r="B8791" s="306">
        <v>44507.099305575437</v>
      </c>
      <c r="C8791" s="304">
        <v>63.992602006058831</v>
      </c>
      <c r="D8791" s="305" t="s">
        <v>172</v>
      </c>
    </row>
    <row r="8792" spans="1:4" ht="14.5" customHeight="1" x14ac:dyDescent="0.35">
      <c r="A8792" s="1"/>
      <c r="B8792" s="306">
        <v>44507.100000019884</v>
      </c>
      <c r="C8792" s="304">
        <v>72.210219417888823</v>
      </c>
      <c r="D8792" s="305" t="s">
        <v>172</v>
      </c>
    </row>
    <row r="8793" spans="1:4" ht="14.5" customHeight="1" x14ac:dyDescent="0.35">
      <c r="A8793" s="1"/>
      <c r="B8793" s="306">
        <v>44507.10069446433</v>
      </c>
      <c r="C8793" s="304">
        <v>90.270011687674554</v>
      </c>
      <c r="D8793" s="305" t="s">
        <v>172</v>
      </c>
    </row>
    <row r="8794" spans="1:4" ht="14.5" customHeight="1" x14ac:dyDescent="0.35">
      <c r="A8794" s="1"/>
      <c r="B8794" s="306">
        <v>44507.101388908777</v>
      </c>
      <c r="C8794" s="304">
        <v>115.4985379048953</v>
      </c>
      <c r="D8794" s="305" t="s">
        <v>172</v>
      </c>
    </row>
    <row r="8795" spans="1:4" ht="14.5" customHeight="1" x14ac:dyDescent="0.35">
      <c r="A8795" s="1"/>
      <c r="B8795" s="306">
        <v>44507.102083353224</v>
      </c>
      <c r="C8795" s="304">
        <v>142.91710507893779</v>
      </c>
      <c r="D8795" s="305" t="s">
        <v>172</v>
      </c>
    </row>
    <row r="8796" spans="1:4" ht="14.5" customHeight="1" x14ac:dyDescent="0.35">
      <c r="A8796" s="1"/>
      <c r="B8796" s="306">
        <v>44507.102777797671</v>
      </c>
      <c r="C8796" s="304">
        <v>173.07759982160835</v>
      </c>
      <c r="D8796" s="305" t="s">
        <v>172</v>
      </c>
    </row>
    <row r="8797" spans="1:4" ht="14.5" customHeight="1" x14ac:dyDescent="0.35">
      <c r="A8797" s="1"/>
      <c r="B8797" s="306">
        <v>44507.103472242117</v>
      </c>
      <c r="C8797" s="304">
        <v>218.17247708997456</v>
      </c>
      <c r="D8797" s="305" t="s">
        <v>172</v>
      </c>
    </row>
    <row r="8798" spans="1:4" ht="14.5" customHeight="1" x14ac:dyDescent="0.35">
      <c r="A8798" s="1"/>
      <c r="B8798" s="306">
        <v>44507.104166686564</v>
      </c>
      <c r="C8798" s="304">
        <v>256.64074322173059</v>
      </c>
      <c r="D8798" s="305" t="s">
        <v>172</v>
      </c>
    </row>
    <row r="8799" spans="1:4" ht="14.5" customHeight="1" x14ac:dyDescent="0.35">
      <c r="A8799" s="1"/>
      <c r="B8799" s="306">
        <v>44507.104861131011</v>
      </c>
      <c r="C8799" s="304">
        <v>299.40000023418884</v>
      </c>
      <c r="D8799" s="305" t="s">
        <v>172</v>
      </c>
    </row>
    <row r="8800" spans="1:4" ht="14.5" customHeight="1" x14ac:dyDescent="0.35">
      <c r="A8800" s="1"/>
      <c r="B8800" s="306">
        <v>44507.105555575457</v>
      </c>
      <c r="C8800" s="304">
        <v>346.66965231419698</v>
      </c>
      <c r="D8800" s="305" t="s">
        <v>172</v>
      </c>
    </row>
    <row r="8801" spans="1:4" ht="14.5" customHeight="1" x14ac:dyDescent="0.35">
      <c r="A8801" s="1"/>
      <c r="B8801" s="306">
        <v>44507.106250019904</v>
      </c>
      <c r="C8801" s="304">
        <v>403.70041849017144</v>
      </c>
      <c r="D8801" s="305" t="s">
        <v>172</v>
      </c>
    </row>
    <row r="8802" spans="1:4" ht="14.5" customHeight="1" x14ac:dyDescent="0.35">
      <c r="A8802" s="1"/>
      <c r="B8802" s="306">
        <v>44507.106944464351</v>
      </c>
      <c r="C8802" s="304">
        <v>442.66303100174605</v>
      </c>
      <c r="D8802" s="305" t="s">
        <v>172</v>
      </c>
    </row>
    <row r="8803" spans="1:4" ht="14.5" customHeight="1" x14ac:dyDescent="0.35">
      <c r="A8803" s="1"/>
      <c r="B8803" s="306">
        <v>44507.107638908798</v>
      </c>
      <c r="C8803" s="304">
        <v>481.26825775038452</v>
      </c>
      <c r="D8803" s="305" t="s">
        <v>172</v>
      </c>
    </row>
    <row r="8804" spans="1:4" ht="14.5" customHeight="1" x14ac:dyDescent="0.35">
      <c r="A8804" s="1"/>
      <c r="B8804" s="306">
        <v>44507.108333353244</v>
      </c>
      <c r="C8804" s="304">
        <v>482.61038849462443</v>
      </c>
      <c r="D8804" s="305" t="s">
        <v>172</v>
      </c>
    </row>
    <row r="8805" spans="1:4" ht="14.5" customHeight="1" x14ac:dyDescent="0.35">
      <c r="A8805" s="1"/>
      <c r="B8805" s="306">
        <v>44507.109027797691</v>
      </c>
      <c r="C8805" s="304">
        <v>513.29168392941358</v>
      </c>
      <c r="D8805" s="305" t="s">
        <v>172</v>
      </c>
    </row>
    <row r="8806" spans="1:4" ht="14.5" customHeight="1" x14ac:dyDescent="0.35">
      <c r="A8806" s="1"/>
      <c r="B8806" s="306">
        <v>44507.109722242138</v>
      </c>
      <c r="C8806" s="304">
        <v>528.83332395238494</v>
      </c>
      <c r="D8806" s="305" t="s">
        <v>172</v>
      </c>
    </row>
    <row r="8807" spans="1:4" ht="14.5" customHeight="1" x14ac:dyDescent="0.35">
      <c r="A8807" s="1"/>
      <c r="B8807" s="306">
        <v>44507.110416686584</v>
      </c>
      <c r="C8807" s="304">
        <v>553.41249043916662</v>
      </c>
      <c r="D8807" s="305" t="s">
        <v>172</v>
      </c>
    </row>
    <row r="8808" spans="1:4" ht="14.5" customHeight="1" x14ac:dyDescent="0.35">
      <c r="A8808" s="1"/>
      <c r="B8808" s="306">
        <v>44507.111111131031</v>
      </c>
      <c r="C8808" s="304">
        <v>568.64670862231094</v>
      </c>
      <c r="D8808" s="305" t="s">
        <v>172</v>
      </c>
    </row>
    <row r="8809" spans="1:4" ht="14.5" customHeight="1" x14ac:dyDescent="0.35">
      <c r="A8809" s="1"/>
      <c r="B8809" s="306">
        <v>44507.111805575478</v>
      </c>
      <c r="C8809" s="304">
        <v>578.90825354602805</v>
      </c>
      <c r="D8809" s="305" t="s">
        <v>172</v>
      </c>
    </row>
    <row r="8810" spans="1:4" ht="14.5" customHeight="1" x14ac:dyDescent="0.35">
      <c r="A8810" s="1"/>
      <c r="B8810" s="306">
        <v>44507.112500019924</v>
      </c>
      <c r="C8810" s="304">
        <v>581.38302878284208</v>
      </c>
      <c r="D8810" s="305" t="s">
        <v>172</v>
      </c>
    </row>
    <row r="8811" spans="1:4" ht="14.5" customHeight="1" x14ac:dyDescent="0.35">
      <c r="A8811" s="1"/>
      <c r="B8811" s="306">
        <v>44507.113194464371</v>
      </c>
      <c r="C8811" s="304">
        <v>666.42384169309707</v>
      </c>
      <c r="D8811" s="305" t="s">
        <v>172</v>
      </c>
    </row>
    <row r="8812" spans="1:4" ht="14.5" customHeight="1" x14ac:dyDescent="0.35">
      <c r="A8812" s="1"/>
      <c r="B8812" s="306">
        <v>44507.113888908818</v>
      </c>
      <c r="C8812" s="304">
        <v>800.27809217927665</v>
      </c>
      <c r="D8812" s="305" t="s">
        <v>172</v>
      </c>
    </row>
    <row r="8813" spans="1:4" ht="14.5" customHeight="1" x14ac:dyDescent="0.35">
      <c r="A8813" s="1"/>
      <c r="B8813" s="306">
        <v>44507.114583353265</v>
      </c>
      <c r="C8813" s="304">
        <v>865.40794003686563</v>
      </c>
      <c r="D8813" s="305" t="s">
        <v>172</v>
      </c>
    </row>
    <row r="8814" spans="1:4" ht="14.5" customHeight="1" x14ac:dyDescent="0.35">
      <c r="A8814" s="1"/>
      <c r="B8814" s="306">
        <v>44507.115277797711</v>
      </c>
      <c r="C8814" s="304">
        <v>629.49528622266371</v>
      </c>
      <c r="D8814" s="305" t="s">
        <v>172</v>
      </c>
    </row>
    <row r="8815" spans="1:4" ht="14.5" customHeight="1" x14ac:dyDescent="0.35">
      <c r="A8815" s="1"/>
      <c r="B8815" s="306">
        <v>44507.115972242158</v>
      </c>
      <c r="C8815" s="304">
        <v>249.33083236780948</v>
      </c>
      <c r="D8815" s="305" t="s">
        <v>172</v>
      </c>
    </row>
    <row r="8816" spans="1:4" ht="14.5" customHeight="1" x14ac:dyDescent="0.35">
      <c r="A8816" s="1"/>
      <c r="B8816" s="306">
        <v>44507.116666686605</v>
      </c>
      <c r="C8816" s="304">
        <v>148.08245504445901</v>
      </c>
      <c r="D8816" s="305" t="s">
        <v>172</v>
      </c>
    </row>
    <row r="8817" spans="1:4" ht="14.5" customHeight="1" x14ac:dyDescent="0.35">
      <c r="A8817" s="1"/>
      <c r="B8817" s="306">
        <v>44507.117361131051</v>
      </c>
      <c r="C8817" s="304">
        <v>106.48859115764304</v>
      </c>
      <c r="D8817" s="305" t="s">
        <v>172</v>
      </c>
    </row>
    <row r="8818" spans="1:4" ht="14.5" customHeight="1" x14ac:dyDescent="0.35">
      <c r="A8818" s="1"/>
      <c r="B8818" s="306">
        <v>44507.118055575498</v>
      </c>
      <c r="C8818" s="304">
        <v>88.39835061001358</v>
      </c>
      <c r="D8818" s="305" t="s">
        <v>172</v>
      </c>
    </row>
    <row r="8819" spans="1:4" ht="14.5" customHeight="1" x14ac:dyDescent="0.35">
      <c r="A8819" s="1"/>
      <c r="B8819" s="306">
        <v>44507.118750019945</v>
      </c>
      <c r="C8819" s="304">
        <v>77.565823443627835</v>
      </c>
      <c r="D8819" s="305" t="s">
        <v>172</v>
      </c>
    </row>
    <row r="8820" spans="1:4" ht="14.5" customHeight="1" x14ac:dyDescent="0.35">
      <c r="A8820" s="1"/>
      <c r="B8820" s="306">
        <v>44507.119444464392</v>
      </c>
      <c r="C8820" s="304">
        <v>69.854994064173667</v>
      </c>
      <c r="D8820" s="305" t="s">
        <v>172</v>
      </c>
    </row>
    <row r="8821" spans="1:4" ht="14.5" customHeight="1" x14ac:dyDescent="0.35">
      <c r="A8821" s="1"/>
      <c r="B8821" s="306">
        <v>44507.120138908838</v>
      </c>
      <c r="C8821" s="304">
        <v>65.025544670205761</v>
      </c>
      <c r="D8821" s="305" t="s">
        <v>172</v>
      </c>
    </row>
    <row r="8822" spans="1:4" ht="14.5" customHeight="1" x14ac:dyDescent="0.35">
      <c r="A8822" s="1"/>
      <c r="B8822" s="306">
        <v>44507.120833353285</v>
      </c>
      <c r="C8822" s="304">
        <v>56.150843575715164</v>
      </c>
      <c r="D8822" s="305" t="s">
        <v>172</v>
      </c>
    </row>
    <row r="8823" spans="1:4" ht="14.5" customHeight="1" x14ac:dyDescent="0.35">
      <c r="A8823" s="1"/>
      <c r="B8823" s="306">
        <v>44507.121527797732</v>
      </c>
      <c r="C8823" s="304">
        <v>51.207393123369549</v>
      </c>
      <c r="D8823" s="305" t="s">
        <v>172</v>
      </c>
    </row>
    <row r="8824" spans="1:4" ht="14.5" customHeight="1" x14ac:dyDescent="0.35">
      <c r="A8824" s="1"/>
      <c r="B8824" s="306">
        <v>44507.122222242178</v>
      </c>
      <c r="C8824" s="304">
        <v>44.970145084903926</v>
      </c>
      <c r="D8824" s="305" t="s">
        <v>172</v>
      </c>
    </row>
    <row r="8825" spans="1:4" ht="14.5" customHeight="1" x14ac:dyDescent="0.35">
      <c r="A8825" s="1"/>
      <c r="B8825" s="306">
        <v>44507.122916686625</v>
      </c>
      <c r="C8825" s="304">
        <v>39.678685701023397</v>
      </c>
      <c r="D8825" s="305" t="s">
        <v>172</v>
      </c>
    </row>
    <row r="8826" spans="1:4" ht="14.5" customHeight="1" x14ac:dyDescent="0.35">
      <c r="A8826" s="1"/>
      <c r="B8826" s="306">
        <v>44507.123611131072</v>
      </c>
      <c r="C8826" s="304">
        <v>36.985741160220158</v>
      </c>
      <c r="D8826" s="305" t="s">
        <v>172</v>
      </c>
    </row>
    <row r="8827" spans="1:4" ht="14.5" customHeight="1" x14ac:dyDescent="0.35">
      <c r="A8827" s="1"/>
      <c r="B8827" s="306">
        <v>44507.124305575519</v>
      </c>
      <c r="C8827" s="304">
        <v>34.472917737975756</v>
      </c>
      <c r="D8827" s="305" t="s">
        <v>172</v>
      </c>
    </row>
    <row r="8828" spans="1:4" ht="14.5" customHeight="1" x14ac:dyDescent="0.35">
      <c r="A8828" s="1"/>
      <c r="B8828" s="306">
        <v>44507.125000019965</v>
      </c>
      <c r="C8828" s="304">
        <v>31.074303951062515</v>
      </c>
      <c r="D8828" s="305" t="s">
        <v>172</v>
      </c>
    </row>
    <row r="8829" spans="1:4" ht="14.5" customHeight="1" x14ac:dyDescent="0.35">
      <c r="A8829" s="1"/>
      <c r="B8829" s="306">
        <v>44507.125694464412</v>
      </c>
      <c r="C8829" s="304">
        <v>28.921025858531841</v>
      </c>
      <c r="D8829" s="305" t="s">
        <v>172</v>
      </c>
    </row>
    <row r="8830" spans="1:4" ht="14.5" customHeight="1" x14ac:dyDescent="0.35">
      <c r="A8830" s="1"/>
      <c r="B8830" s="306">
        <v>44507.126388908859</v>
      </c>
      <c r="C8830" s="304">
        <v>27.995650294224713</v>
      </c>
      <c r="D8830" s="305" t="s">
        <v>172</v>
      </c>
    </row>
    <row r="8831" spans="1:4" ht="14.5" customHeight="1" x14ac:dyDescent="0.35">
      <c r="A8831" s="1"/>
      <c r="B8831" s="306">
        <v>44507.127083353305</v>
      </c>
      <c r="C8831" s="304">
        <v>27.798598150270603</v>
      </c>
      <c r="D8831" s="305" t="s">
        <v>172</v>
      </c>
    </row>
    <row r="8832" spans="1:4" ht="14.5" customHeight="1" x14ac:dyDescent="0.35">
      <c r="A8832" s="1"/>
      <c r="B8832" s="306">
        <v>44507.127777797752</v>
      </c>
      <c r="C8832" s="304">
        <v>27.969122211938764</v>
      </c>
      <c r="D8832" s="305" t="s">
        <v>172</v>
      </c>
    </row>
    <row r="8833" spans="1:4" ht="14.5" customHeight="1" x14ac:dyDescent="0.35">
      <c r="A8833" s="1"/>
      <c r="B8833" s="306">
        <v>44507.128472242199</v>
      </c>
      <c r="C8833" s="304">
        <v>28.3916599312739</v>
      </c>
      <c r="D8833" s="305" t="s">
        <v>172</v>
      </c>
    </row>
    <row r="8834" spans="1:4" ht="14.5" customHeight="1" x14ac:dyDescent="0.35">
      <c r="A8834" s="1"/>
      <c r="B8834" s="306">
        <v>44507.129166686645</v>
      </c>
      <c r="C8834" s="304">
        <v>28.751148486302313</v>
      </c>
      <c r="D8834" s="305" t="s">
        <v>172</v>
      </c>
    </row>
    <row r="8835" spans="1:4" ht="14.5" customHeight="1" x14ac:dyDescent="0.35">
      <c r="A8835" s="1"/>
      <c r="B8835" s="306">
        <v>44507.129861131092</v>
      </c>
      <c r="C8835" s="304">
        <v>30.883676476127583</v>
      </c>
      <c r="D8835" s="305" t="s">
        <v>172</v>
      </c>
    </row>
    <row r="8836" spans="1:4" ht="14.5" customHeight="1" x14ac:dyDescent="0.35">
      <c r="A8836" s="1"/>
      <c r="B8836" s="306">
        <v>44507.130555575539</v>
      </c>
      <c r="C8836" s="304">
        <v>32.285485163563379</v>
      </c>
      <c r="D8836" s="305" t="s">
        <v>172</v>
      </c>
    </row>
    <row r="8837" spans="1:4" ht="14.5" customHeight="1" x14ac:dyDescent="0.35">
      <c r="A8837" s="1"/>
      <c r="B8837" s="306">
        <v>44507.131250019986</v>
      </c>
      <c r="C8837" s="304">
        <v>35.803010404713376</v>
      </c>
      <c r="D8837" s="305" t="s">
        <v>172</v>
      </c>
    </row>
    <row r="8838" spans="1:4" ht="14.5" customHeight="1" x14ac:dyDescent="0.35">
      <c r="A8838" s="1"/>
      <c r="B8838" s="306">
        <v>44507.131944464432</v>
      </c>
      <c r="C8838" s="304">
        <v>40.469260080051029</v>
      </c>
      <c r="D8838" s="305" t="s">
        <v>172</v>
      </c>
    </row>
    <row r="8839" spans="1:4" ht="14.5" customHeight="1" x14ac:dyDescent="0.35">
      <c r="A8839" s="1"/>
      <c r="B8839" s="306">
        <v>44507.132638908879</v>
      </c>
      <c r="C8839" s="304">
        <v>44.151012404835392</v>
      </c>
      <c r="D8839" s="305" t="s">
        <v>172</v>
      </c>
    </row>
    <row r="8840" spans="1:4" ht="14.5" customHeight="1" x14ac:dyDescent="0.35">
      <c r="A8840" s="1"/>
      <c r="B8840" s="306">
        <v>44507.133333353326</v>
      </c>
      <c r="C8840" s="304">
        <v>47.941048916104286</v>
      </c>
      <c r="D8840" s="305" t="s">
        <v>172</v>
      </c>
    </row>
    <row r="8841" spans="1:4" ht="14.5" customHeight="1" x14ac:dyDescent="0.35">
      <c r="A8841" s="1"/>
      <c r="B8841" s="306">
        <v>44507.134027797772</v>
      </c>
      <c r="C8841" s="304">
        <v>52.559929879628662</v>
      </c>
      <c r="D8841" s="305" t="s">
        <v>172</v>
      </c>
    </row>
    <row r="8842" spans="1:4" ht="14.5" customHeight="1" x14ac:dyDescent="0.35">
      <c r="A8842" s="1"/>
      <c r="B8842" s="306">
        <v>44507.134722242219</v>
      </c>
      <c r="C8842" s="304">
        <v>58.128572064254939</v>
      </c>
      <c r="D8842" s="305" t="s">
        <v>172</v>
      </c>
    </row>
    <row r="8843" spans="1:4" ht="14.5" customHeight="1" x14ac:dyDescent="0.35">
      <c r="A8843" s="1"/>
      <c r="B8843" s="306">
        <v>44507.135416686666</v>
      </c>
      <c r="C8843" s="304">
        <v>63.966610874635322</v>
      </c>
      <c r="D8843" s="305" t="s">
        <v>172</v>
      </c>
    </row>
    <row r="8844" spans="1:4" ht="14.5" customHeight="1" x14ac:dyDescent="0.35">
      <c r="A8844" s="1"/>
      <c r="B8844" s="306">
        <v>44507.136111131113</v>
      </c>
      <c r="C8844" s="304">
        <v>69.314992103128077</v>
      </c>
      <c r="D8844" s="305" t="s">
        <v>172</v>
      </c>
    </row>
    <row r="8845" spans="1:4" ht="14.5" customHeight="1" x14ac:dyDescent="0.35">
      <c r="A8845" s="1"/>
      <c r="B8845" s="306">
        <v>44507.136805575559</v>
      </c>
      <c r="C8845" s="304">
        <v>75.806862432953977</v>
      </c>
      <c r="D8845" s="305" t="s">
        <v>172</v>
      </c>
    </row>
    <row r="8846" spans="1:4" ht="14.5" customHeight="1" x14ac:dyDescent="0.35">
      <c r="A8846" s="1"/>
      <c r="B8846" s="306">
        <v>44507.137500020006</v>
      </c>
      <c r="C8846" s="304">
        <v>83.749339702797201</v>
      </c>
      <c r="D8846" s="305" t="s">
        <v>172</v>
      </c>
    </row>
    <row r="8847" spans="1:4" ht="14.5" customHeight="1" x14ac:dyDescent="0.35">
      <c r="A8847" s="1"/>
      <c r="B8847" s="306">
        <v>44507.138194464453</v>
      </c>
      <c r="C8847" s="304">
        <v>91.857105185537748</v>
      </c>
      <c r="D8847" s="305" t="s">
        <v>172</v>
      </c>
    </row>
    <row r="8848" spans="1:4" ht="14.5" customHeight="1" x14ac:dyDescent="0.35">
      <c r="A8848" s="1"/>
      <c r="B8848" s="306">
        <v>44507.138888908899</v>
      </c>
      <c r="C8848" s="304">
        <v>97.983770892739997</v>
      </c>
      <c r="D8848" s="305" t="s">
        <v>172</v>
      </c>
    </row>
    <row r="8849" spans="1:4" ht="14.5" customHeight="1" x14ac:dyDescent="0.35">
      <c r="A8849" s="1"/>
      <c r="B8849" s="306">
        <v>44507.139583353346</v>
      </c>
      <c r="C8849" s="304">
        <v>95.702342672795439</v>
      </c>
      <c r="D8849" s="305" t="s">
        <v>172</v>
      </c>
    </row>
    <row r="8850" spans="1:4" ht="14.5" customHeight="1" x14ac:dyDescent="0.35">
      <c r="A8850" s="1"/>
      <c r="B8850" s="306">
        <v>44507.140277797793</v>
      </c>
      <c r="C8850" s="304">
        <v>83.109775771099763</v>
      </c>
      <c r="D8850" s="305" t="s">
        <v>172</v>
      </c>
    </row>
    <row r="8851" spans="1:4" ht="14.5" customHeight="1" x14ac:dyDescent="0.35">
      <c r="A8851" s="1"/>
      <c r="B8851" s="306">
        <v>44507.14097224224</v>
      </c>
      <c r="C8851" s="304">
        <v>77.807360876010108</v>
      </c>
      <c r="D8851" s="305" t="s">
        <v>172</v>
      </c>
    </row>
    <row r="8852" spans="1:4" ht="14.5" customHeight="1" x14ac:dyDescent="0.35">
      <c r="A8852" s="1"/>
      <c r="B8852" s="306">
        <v>44507.141666686686</v>
      </c>
      <c r="C8852" s="304">
        <v>76.700975203752748</v>
      </c>
      <c r="D8852" s="305" t="s">
        <v>172</v>
      </c>
    </row>
    <row r="8853" spans="1:4" ht="14.5" customHeight="1" x14ac:dyDescent="0.35">
      <c r="A8853" s="1"/>
      <c r="B8853" s="306">
        <v>44507.142361131133</v>
      </c>
      <c r="C8853" s="304">
        <v>74.649542532030807</v>
      </c>
      <c r="D8853" s="305" t="s">
        <v>172</v>
      </c>
    </row>
    <row r="8854" spans="1:4" ht="14.5" customHeight="1" x14ac:dyDescent="0.35">
      <c r="A8854" s="1"/>
      <c r="B8854" s="306">
        <v>44507.14305557558</v>
      </c>
      <c r="C8854" s="304">
        <v>73.612651219808811</v>
      </c>
      <c r="D8854" s="305" t="s">
        <v>172</v>
      </c>
    </row>
    <row r="8855" spans="1:4" ht="14.5" customHeight="1" x14ac:dyDescent="0.35">
      <c r="A8855" s="1"/>
      <c r="B8855" s="306">
        <v>44507.143750020026</v>
      </c>
      <c r="C8855" s="304">
        <v>74.313138790124015</v>
      </c>
      <c r="D8855" s="305" t="s">
        <v>172</v>
      </c>
    </row>
    <row r="8856" spans="1:4" ht="14.5" customHeight="1" x14ac:dyDescent="0.35">
      <c r="A8856" s="1"/>
      <c r="B8856" s="306">
        <v>44507.144444464473</v>
      </c>
      <c r="C8856" s="304">
        <v>74.18321098681966</v>
      </c>
      <c r="D8856" s="305" t="s">
        <v>172</v>
      </c>
    </row>
    <row r="8857" spans="1:4" ht="14.5" customHeight="1" x14ac:dyDescent="0.35">
      <c r="A8857" s="1"/>
      <c r="B8857" s="306">
        <v>44507.14513890892</v>
      </c>
      <c r="C8857" s="304">
        <v>74.34759971687842</v>
      </c>
      <c r="D8857" s="305" t="s">
        <v>172</v>
      </c>
    </row>
    <row r="8858" spans="1:4" ht="14.5" customHeight="1" x14ac:dyDescent="0.35">
      <c r="A8858" s="1"/>
      <c r="B8858" s="306">
        <v>44507.145833353366</v>
      </c>
      <c r="C8858" s="304">
        <v>75.321616985406337</v>
      </c>
      <c r="D8858" s="305" t="s">
        <v>172</v>
      </c>
    </row>
    <row r="8859" spans="1:4" ht="14.5" customHeight="1" x14ac:dyDescent="0.35">
      <c r="A8859" s="1"/>
      <c r="B8859" s="306">
        <v>44507.146527797813</v>
      </c>
      <c r="C8859" s="304">
        <v>76.45785322017619</v>
      </c>
      <c r="D8859" s="305" t="s">
        <v>172</v>
      </c>
    </row>
    <row r="8860" spans="1:4" ht="14.5" customHeight="1" x14ac:dyDescent="0.35">
      <c r="A8860" s="1"/>
      <c r="B8860" s="306">
        <v>44507.14722224226</v>
      </c>
      <c r="C8860" s="304">
        <v>76.809177986610067</v>
      </c>
      <c r="D8860" s="305" t="s">
        <v>172</v>
      </c>
    </row>
    <row r="8861" spans="1:4" ht="14.5" customHeight="1" x14ac:dyDescent="0.35">
      <c r="A8861" s="1"/>
      <c r="B8861" s="306">
        <v>44507.147916686707</v>
      </c>
      <c r="C8861" s="304">
        <v>80.218238686087233</v>
      </c>
      <c r="D8861" s="305" t="s">
        <v>172</v>
      </c>
    </row>
    <row r="8862" spans="1:4" ht="14.5" customHeight="1" x14ac:dyDescent="0.35">
      <c r="A8862" s="1"/>
      <c r="B8862" s="306">
        <v>44507.148611131153</v>
      </c>
      <c r="C8862" s="304">
        <v>82.091565835375022</v>
      </c>
      <c r="D8862" s="305" t="s">
        <v>172</v>
      </c>
    </row>
    <row r="8863" spans="1:4" ht="14.5" customHeight="1" x14ac:dyDescent="0.35">
      <c r="A8863" s="1"/>
      <c r="B8863" s="306">
        <v>44507.1493055756</v>
      </c>
      <c r="C8863" s="304">
        <v>61.727277351490919</v>
      </c>
      <c r="D8863" s="305" t="s">
        <v>172</v>
      </c>
    </row>
    <row r="8864" spans="1:4" ht="14.5" customHeight="1" x14ac:dyDescent="0.35">
      <c r="A8864" s="1"/>
      <c r="B8864" s="306">
        <v>44507.150000020047</v>
      </c>
      <c r="C8864" s="304">
        <v>49.951510445787186</v>
      </c>
      <c r="D8864" s="305" t="s">
        <v>172</v>
      </c>
    </row>
    <row r="8865" spans="1:4" ht="14.5" customHeight="1" x14ac:dyDescent="0.35">
      <c r="A8865" s="1"/>
      <c r="B8865" s="306">
        <v>44507.150694464493</v>
      </c>
      <c r="C8865" s="304">
        <v>51.104304668678864</v>
      </c>
      <c r="D8865" s="305" t="s">
        <v>172</v>
      </c>
    </row>
    <row r="8866" spans="1:4" ht="14.5" customHeight="1" x14ac:dyDescent="0.35">
      <c r="A8866" s="1"/>
      <c r="B8866" s="306">
        <v>44507.15138890894</v>
      </c>
      <c r="C8866" s="304">
        <v>52.569984168263424</v>
      </c>
      <c r="D8866" s="305" t="s">
        <v>172</v>
      </c>
    </row>
    <row r="8867" spans="1:4" ht="14.5" customHeight="1" x14ac:dyDescent="0.35">
      <c r="A8867" s="1"/>
      <c r="B8867" s="306">
        <v>44507.152083353387</v>
      </c>
      <c r="C8867" s="304">
        <v>54.422382075399703</v>
      </c>
      <c r="D8867" s="305" t="s">
        <v>172</v>
      </c>
    </row>
    <row r="8868" spans="1:4" ht="14.5" customHeight="1" x14ac:dyDescent="0.35">
      <c r="A8868" s="1"/>
      <c r="B8868" s="306">
        <v>44507.152777797834</v>
      </c>
      <c r="C8868" s="304">
        <v>56.602784065903201</v>
      </c>
      <c r="D8868" s="305" t="s">
        <v>172</v>
      </c>
    </row>
    <row r="8869" spans="1:4" ht="14.5" customHeight="1" x14ac:dyDescent="0.35">
      <c r="A8869" s="1"/>
      <c r="B8869" s="306">
        <v>44507.15347224228</v>
      </c>
      <c r="C8869" s="304">
        <v>58.023657368090547</v>
      </c>
      <c r="D8869" s="305" t="s">
        <v>172</v>
      </c>
    </row>
    <row r="8870" spans="1:4" ht="14.5" customHeight="1" x14ac:dyDescent="0.35">
      <c r="A8870" s="1"/>
      <c r="B8870" s="306">
        <v>44507.154166686727</v>
      </c>
      <c r="C8870" s="304">
        <v>60.201795285711221</v>
      </c>
      <c r="D8870" s="305" t="s">
        <v>172</v>
      </c>
    </row>
    <row r="8871" spans="1:4" ht="14.5" customHeight="1" x14ac:dyDescent="0.35">
      <c r="A8871" s="1"/>
      <c r="B8871" s="306">
        <v>44507.154861131174</v>
      </c>
      <c r="C8871" s="304">
        <v>63.494712913336116</v>
      </c>
      <c r="D8871" s="305" t="s">
        <v>172</v>
      </c>
    </row>
    <row r="8872" spans="1:4" ht="14.5" customHeight="1" x14ac:dyDescent="0.35">
      <c r="A8872" s="1"/>
      <c r="B8872" s="306">
        <v>44507.15555557562</v>
      </c>
      <c r="C8872" s="304">
        <v>70.593130325017654</v>
      </c>
      <c r="D8872" s="305" t="s">
        <v>172</v>
      </c>
    </row>
    <row r="8873" spans="1:4" ht="14.5" customHeight="1" x14ac:dyDescent="0.35">
      <c r="A8873" s="1"/>
      <c r="B8873" s="306">
        <v>44507.156250020067</v>
      </c>
      <c r="C8873" s="304">
        <v>79.625730899048122</v>
      </c>
      <c r="D8873" s="305" t="s">
        <v>172</v>
      </c>
    </row>
    <row r="8874" spans="1:4" ht="14.5" customHeight="1" x14ac:dyDescent="0.35">
      <c r="A8874" s="1"/>
      <c r="B8874" s="306">
        <v>44507.156944464514</v>
      </c>
      <c r="C8874" s="304">
        <v>100.81460205311305</v>
      </c>
      <c r="D8874" s="305" t="s">
        <v>172</v>
      </c>
    </row>
    <row r="8875" spans="1:4" ht="14.5" customHeight="1" x14ac:dyDescent="0.35">
      <c r="A8875" s="1"/>
      <c r="B8875" s="306">
        <v>44507.157638908961</v>
      </c>
      <c r="C8875" s="304">
        <v>114.49682059444798</v>
      </c>
      <c r="D8875" s="305" t="s">
        <v>172</v>
      </c>
    </row>
    <row r="8876" spans="1:4" ht="14.5" customHeight="1" x14ac:dyDescent="0.35">
      <c r="A8876" s="1"/>
      <c r="B8876" s="306">
        <v>44507.158333353407</v>
      </c>
      <c r="C8876" s="304">
        <v>137.46152420610306</v>
      </c>
      <c r="D8876" s="305" t="s">
        <v>172</v>
      </c>
    </row>
    <row r="8877" spans="1:4" ht="14.5" customHeight="1" x14ac:dyDescent="0.35">
      <c r="A8877" s="1"/>
      <c r="B8877" s="306">
        <v>44507.159027797854</v>
      </c>
      <c r="C8877" s="304">
        <v>175.26848159503035</v>
      </c>
      <c r="D8877" s="305" t="s">
        <v>172</v>
      </c>
    </row>
    <row r="8878" spans="1:4" ht="14.5" customHeight="1" x14ac:dyDescent="0.35">
      <c r="A8878" s="1"/>
      <c r="B8878" s="306">
        <v>44507.159722242301</v>
      </c>
      <c r="C8878" s="304">
        <v>215.64832052645505</v>
      </c>
      <c r="D8878" s="305" t="s">
        <v>172</v>
      </c>
    </row>
    <row r="8879" spans="1:4" ht="14.5" customHeight="1" x14ac:dyDescent="0.35">
      <c r="A8879" s="1"/>
      <c r="B8879" s="306">
        <v>44507.160416686747</v>
      </c>
      <c r="C8879" s="304">
        <v>248.19258640366607</v>
      </c>
      <c r="D8879" s="305" t="s">
        <v>172</v>
      </c>
    </row>
    <row r="8880" spans="1:4" ht="14.5" customHeight="1" x14ac:dyDescent="0.35">
      <c r="A8880" s="1"/>
      <c r="B8880" s="306">
        <v>44507.161111131194</v>
      </c>
      <c r="C8880" s="304">
        <v>297.12966968568509</v>
      </c>
      <c r="D8880" s="305" t="s">
        <v>172</v>
      </c>
    </row>
    <row r="8881" spans="1:4" ht="14.5" customHeight="1" x14ac:dyDescent="0.35">
      <c r="A8881" s="1"/>
      <c r="B8881" s="306">
        <v>44507.161805575641</v>
      </c>
      <c r="C8881" s="304">
        <v>353.85494244882528</v>
      </c>
      <c r="D8881" s="305" t="s">
        <v>172</v>
      </c>
    </row>
    <row r="8882" spans="1:4" ht="14.5" customHeight="1" x14ac:dyDescent="0.35">
      <c r="A8882" s="1"/>
      <c r="B8882" s="306">
        <v>44507.162500020087</v>
      </c>
      <c r="C8882" s="304">
        <v>379.50373266980364</v>
      </c>
      <c r="D8882" s="305" t="s">
        <v>172</v>
      </c>
    </row>
    <row r="8883" spans="1:4" ht="14.5" customHeight="1" x14ac:dyDescent="0.35">
      <c r="A8883" s="1"/>
      <c r="B8883" s="306">
        <v>44507.163194464534</v>
      </c>
      <c r="C8883" s="304">
        <v>403.04967325018566</v>
      </c>
      <c r="D8883" s="305" t="s">
        <v>172</v>
      </c>
    </row>
    <row r="8884" spans="1:4" ht="14.5" customHeight="1" x14ac:dyDescent="0.35">
      <c r="A8884" s="1"/>
      <c r="B8884" s="306">
        <v>44507.163888908981</v>
      </c>
      <c r="C8884" s="304">
        <v>402.46599797001886</v>
      </c>
      <c r="D8884" s="305" t="s">
        <v>172</v>
      </c>
    </row>
    <row r="8885" spans="1:4" ht="14.5" customHeight="1" x14ac:dyDescent="0.35">
      <c r="A8885" s="1"/>
      <c r="B8885" s="306">
        <v>44507.164583353428</v>
      </c>
      <c r="C8885" s="304">
        <v>428.32845261847444</v>
      </c>
      <c r="D8885" s="305" t="s">
        <v>172</v>
      </c>
    </row>
    <row r="8886" spans="1:4" ht="14.5" customHeight="1" x14ac:dyDescent="0.35">
      <c r="A8886" s="1"/>
      <c r="B8886" s="306">
        <v>44507.165277797874</v>
      </c>
      <c r="C8886" s="304">
        <v>421.05601815771467</v>
      </c>
      <c r="D8886" s="305" t="s">
        <v>172</v>
      </c>
    </row>
    <row r="8887" spans="1:4" ht="14.5" customHeight="1" x14ac:dyDescent="0.35">
      <c r="A8887" s="1"/>
      <c r="B8887" s="306">
        <v>44507.165972242321</v>
      </c>
      <c r="C8887" s="304">
        <v>407.31970029971177</v>
      </c>
      <c r="D8887" s="305" t="s">
        <v>172</v>
      </c>
    </row>
    <row r="8888" spans="1:4" ht="14.5" customHeight="1" x14ac:dyDescent="0.35">
      <c r="A8888" s="1"/>
      <c r="B8888" s="306">
        <v>44507.166666686768</v>
      </c>
      <c r="C8888" s="304">
        <v>134.9350060091873</v>
      </c>
      <c r="D8888" s="305" t="s">
        <v>170</v>
      </c>
    </row>
    <row r="8889" spans="1:4" ht="14.5" customHeight="1" x14ac:dyDescent="0.35">
      <c r="A8889" s="1"/>
      <c r="B8889" s="306">
        <v>44507.167361131214</v>
      </c>
      <c r="C8889" s="304">
        <v>432.53675493923947</v>
      </c>
      <c r="D8889" s="305" t="s">
        <v>172</v>
      </c>
    </row>
    <row r="8890" spans="1:4" ht="14.5" customHeight="1" x14ac:dyDescent="0.35">
      <c r="A8890" s="1"/>
      <c r="B8890" s="306">
        <v>44507.168055575661</v>
      </c>
      <c r="C8890" s="304">
        <v>430.56856234871469</v>
      </c>
      <c r="D8890" s="305" t="s">
        <v>172</v>
      </c>
    </row>
    <row r="8891" spans="1:4" ht="14.5" customHeight="1" x14ac:dyDescent="0.35">
      <c r="A8891" s="1"/>
      <c r="B8891" s="306">
        <v>44507.168750020108</v>
      </c>
      <c r="C8891" s="304">
        <v>441.64582829518866</v>
      </c>
      <c r="D8891" s="305" t="s">
        <v>172</v>
      </c>
    </row>
    <row r="8892" spans="1:4" ht="14.5" customHeight="1" x14ac:dyDescent="0.35">
      <c r="A8892" s="1"/>
      <c r="B8892" s="306">
        <v>44507.169444464555</v>
      </c>
      <c r="C8892" s="304">
        <v>445.97535312277421</v>
      </c>
      <c r="D8892" s="305" t="s">
        <v>172</v>
      </c>
    </row>
    <row r="8893" spans="1:4" ht="14.5" customHeight="1" x14ac:dyDescent="0.35">
      <c r="A8893" s="1"/>
      <c r="B8893" s="306">
        <v>44507.170138909001</v>
      </c>
      <c r="C8893" s="304">
        <v>434.60961681482536</v>
      </c>
      <c r="D8893" s="305" t="s">
        <v>172</v>
      </c>
    </row>
    <row r="8894" spans="1:4" ht="14.5" customHeight="1" x14ac:dyDescent="0.35">
      <c r="A8894" s="1"/>
      <c r="B8894" s="306">
        <v>44507.170833353448</v>
      </c>
      <c r="C8894" s="304">
        <v>436.98725704799097</v>
      </c>
      <c r="D8894" s="305" t="s">
        <v>172</v>
      </c>
    </row>
    <row r="8895" spans="1:4" ht="14.5" customHeight="1" x14ac:dyDescent="0.35">
      <c r="A8895" s="1"/>
      <c r="B8895" s="306">
        <v>44507.171527797895</v>
      </c>
      <c r="C8895" s="304">
        <v>435.14965082379837</v>
      </c>
      <c r="D8895" s="305" t="s">
        <v>172</v>
      </c>
    </row>
    <row r="8896" spans="1:4" ht="14.5" customHeight="1" x14ac:dyDescent="0.35">
      <c r="A8896" s="1"/>
      <c r="B8896" s="306">
        <v>44507.172222242341</v>
      </c>
      <c r="C8896" s="304">
        <v>440.87307833857682</v>
      </c>
      <c r="D8896" s="305" t="s">
        <v>172</v>
      </c>
    </row>
    <row r="8897" spans="1:4" ht="14.5" customHeight="1" x14ac:dyDescent="0.35">
      <c r="A8897" s="1"/>
      <c r="B8897" s="306">
        <v>44507.172916686788</v>
      </c>
      <c r="C8897" s="304">
        <v>446.47703761075002</v>
      </c>
      <c r="D8897" s="305" t="s">
        <v>172</v>
      </c>
    </row>
    <row r="8898" spans="1:4" ht="14.5" customHeight="1" x14ac:dyDescent="0.35">
      <c r="A8898" s="1"/>
      <c r="B8898" s="306">
        <v>44507.173611131235</v>
      </c>
      <c r="C8898" s="304">
        <v>450.76183146515393</v>
      </c>
      <c r="D8898" s="305" t="s">
        <v>172</v>
      </c>
    </row>
    <row r="8899" spans="1:4" ht="14.5" customHeight="1" x14ac:dyDescent="0.35">
      <c r="A8899" s="1"/>
      <c r="B8899" s="306">
        <v>44507.174305575682</v>
      </c>
      <c r="C8899" s="304">
        <v>467.50528444931842</v>
      </c>
      <c r="D8899" s="305" t="s">
        <v>172</v>
      </c>
    </row>
    <row r="8900" spans="1:4" ht="14.5" customHeight="1" x14ac:dyDescent="0.35">
      <c r="A8900" s="1"/>
      <c r="B8900" s="306">
        <v>44507.175000020128</v>
      </c>
      <c r="C8900" s="304">
        <v>508.24686673798908</v>
      </c>
      <c r="D8900" s="305" t="s">
        <v>172</v>
      </c>
    </row>
    <row r="8901" spans="1:4" ht="14.5" customHeight="1" x14ac:dyDescent="0.35">
      <c r="A8901" s="1"/>
      <c r="B8901" s="306">
        <v>44507.175694464575</v>
      </c>
      <c r="C8901" s="304">
        <v>537.64411006971886</v>
      </c>
      <c r="D8901" s="305" t="s">
        <v>172</v>
      </c>
    </row>
    <row r="8902" spans="1:4" ht="14.5" customHeight="1" x14ac:dyDescent="0.35">
      <c r="A8902" s="1"/>
      <c r="B8902" s="306">
        <v>44507.176388909022</v>
      </c>
      <c r="C8902" s="304">
        <v>548.78896905470947</v>
      </c>
      <c r="D8902" s="305" t="s">
        <v>172</v>
      </c>
    </row>
    <row r="8903" spans="1:4" ht="14.5" customHeight="1" x14ac:dyDescent="0.35">
      <c r="A8903" s="1"/>
      <c r="B8903" s="306">
        <v>44507.177083353468</v>
      </c>
      <c r="C8903" s="304">
        <v>624.20964381649776</v>
      </c>
      <c r="D8903" s="305" t="s">
        <v>172</v>
      </c>
    </row>
    <row r="8904" spans="1:4" ht="14.5" customHeight="1" x14ac:dyDescent="0.35">
      <c r="A8904" s="1"/>
      <c r="B8904" s="306">
        <v>44507.177777797915</v>
      </c>
      <c r="C8904" s="304">
        <v>687.58765909078841</v>
      </c>
      <c r="D8904" s="305" t="s">
        <v>172</v>
      </c>
    </row>
    <row r="8905" spans="1:4" ht="14.5" customHeight="1" x14ac:dyDescent="0.35">
      <c r="A8905" s="1"/>
      <c r="B8905" s="306">
        <v>44507.178472242362</v>
      </c>
      <c r="C8905" s="304">
        <v>709.74922345687321</v>
      </c>
      <c r="D8905" s="305" t="s">
        <v>172</v>
      </c>
    </row>
    <row r="8906" spans="1:4" ht="14.5" customHeight="1" x14ac:dyDescent="0.35">
      <c r="A8906" s="1"/>
      <c r="B8906" s="306">
        <v>44507.179166686808</v>
      </c>
      <c r="C8906" s="304">
        <v>808.21892529798981</v>
      </c>
      <c r="D8906" s="305" t="s">
        <v>172</v>
      </c>
    </row>
    <row r="8907" spans="1:4" ht="14.5" customHeight="1" x14ac:dyDescent="0.35">
      <c r="A8907" s="1"/>
      <c r="B8907" s="306">
        <v>44507.179861131255</v>
      </c>
      <c r="C8907" s="304">
        <v>919.67856747745532</v>
      </c>
      <c r="D8907" s="305" t="s">
        <v>172</v>
      </c>
    </row>
    <row r="8908" spans="1:4" ht="14.5" customHeight="1" x14ac:dyDescent="0.35">
      <c r="A8908" s="1"/>
      <c r="B8908" s="306">
        <v>44507.180555575702</v>
      </c>
      <c r="C8908" s="304">
        <v>948.28942297493734</v>
      </c>
      <c r="D8908" s="305" t="s">
        <v>172</v>
      </c>
    </row>
    <row r="8909" spans="1:4" ht="14.5" customHeight="1" x14ac:dyDescent="0.35">
      <c r="A8909" s="1"/>
      <c r="B8909" s="306">
        <v>44507.181250020149</v>
      </c>
      <c r="C8909" s="304">
        <v>1039.5949544548832</v>
      </c>
      <c r="D8909" s="305" t="s">
        <v>172</v>
      </c>
    </row>
    <row r="8910" spans="1:4" ht="14.5" customHeight="1" x14ac:dyDescent="0.35">
      <c r="A8910" s="1"/>
      <c r="B8910" s="306">
        <v>44507.181944464595</v>
      </c>
      <c r="C8910" s="304">
        <v>1140.5628523734554</v>
      </c>
      <c r="D8910" s="305" t="s">
        <v>172</v>
      </c>
    </row>
    <row r="8911" spans="1:4" ht="14.5" customHeight="1" x14ac:dyDescent="0.35">
      <c r="A8911" s="1"/>
      <c r="B8911" s="306">
        <v>44507.182638909042</v>
      </c>
      <c r="C8911" s="304">
        <v>1258.6978722765732</v>
      </c>
      <c r="D8911" s="305" t="s">
        <v>172</v>
      </c>
    </row>
    <row r="8912" spans="1:4" ht="14.5" customHeight="1" x14ac:dyDescent="0.35">
      <c r="A8912" s="1"/>
      <c r="B8912" s="306">
        <v>44507.183333353489</v>
      </c>
      <c r="C8912" s="304">
        <v>1422.5263333013593</v>
      </c>
      <c r="D8912" s="305" t="s">
        <v>172</v>
      </c>
    </row>
    <row r="8913" spans="1:4" ht="14.5" customHeight="1" x14ac:dyDescent="0.35">
      <c r="A8913" s="1"/>
      <c r="B8913" s="306">
        <v>44507.184027797935</v>
      </c>
      <c r="C8913" s="304">
        <v>1544.8434165860215</v>
      </c>
      <c r="D8913" s="305" t="s">
        <v>172</v>
      </c>
    </row>
    <row r="8914" spans="1:4" ht="14.5" customHeight="1" x14ac:dyDescent="0.35">
      <c r="A8914" s="1"/>
      <c r="B8914" s="306">
        <v>44507.184722242382</v>
      </c>
      <c r="C8914" s="304">
        <v>1698.4068840526666</v>
      </c>
      <c r="D8914" s="305" t="s">
        <v>172</v>
      </c>
    </row>
    <row r="8915" spans="1:4" ht="14.5" customHeight="1" x14ac:dyDescent="0.35">
      <c r="A8915" s="1"/>
      <c r="B8915" s="306">
        <v>44507.185416686829</v>
      </c>
      <c r="C8915" s="304">
        <v>1823.1146089005595</v>
      </c>
      <c r="D8915" s="305" t="s">
        <v>172</v>
      </c>
    </row>
    <row r="8916" spans="1:4" ht="14.5" customHeight="1" x14ac:dyDescent="0.35">
      <c r="A8916" s="1"/>
      <c r="B8916" s="306">
        <v>44507.186111131276</v>
      </c>
      <c r="C8916" s="304">
        <v>2039.9694341198231</v>
      </c>
      <c r="D8916" s="305" t="s">
        <v>172</v>
      </c>
    </row>
    <row r="8917" spans="1:4" ht="14.5" customHeight="1" x14ac:dyDescent="0.35">
      <c r="A8917" s="1"/>
      <c r="B8917" s="306">
        <v>44507.186805575722</v>
      </c>
      <c r="C8917" s="304">
        <v>2119.8127082965648</v>
      </c>
      <c r="D8917" s="305" t="s">
        <v>172</v>
      </c>
    </row>
    <row r="8918" spans="1:4" ht="14.5" customHeight="1" x14ac:dyDescent="0.35">
      <c r="A8918" s="1"/>
      <c r="B8918" s="306">
        <v>44507.187500020169</v>
      </c>
      <c r="C8918" s="304">
        <v>2183.8349846007923</v>
      </c>
      <c r="D8918" s="305" t="s">
        <v>172</v>
      </c>
    </row>
    <row r="8919" spans="1:4" ht="14.5" customHeight="1" x14ac:dyDescent="0.35">
      <c r="A8919" s="1"/>
      <c r="B8919" s="306">
        <v>44507.188194464616</v>
      </c>
      <c r="C8919" s="304">
        <v>2244.1798522549993</v>
      </c>
      <c r="D8919" s="305" t="s">
        <v>172</v>
      </c>
    </row>
    <row r="8920" spans="1:4" ht="14.5" customHeight="1" x14ac:dyDescent="0.35">
      <c r="A8920" s="1"/>
      <c r="B8920" s="306">
        <v>44507.188888909062</v>
      </c>
      <c r="C8920" s="304">
        <v>2267.7715248249469</v>
      </c>
      <c r="D8920" s="305" t="s">
        <v>172</v>
      </c>
    </row>
    <row r="8921" spans="1:4" ht="14.5" customHeight="1" x14ac:dyDescent="0.35">
      <c r="A8921" s="1"/>
      <c r="B8921" s="306">
        <v>44507.189583353509</v>
      </c>
      <c r="C8921" s="304">
        <v>2357.7544441976274</v>
      </c>
      <c r="D8921" s="305" t="s">
        <v>172</v>
      </c>
    </row>
    <row r="8922" spans="1:4" ht="14.5" customHeight="1" x14ac:dyDescent="0.35">
      <c r="A8922" s="1"/>
      <c r="B8922" s="306">
        <v>44507.190277797956</v>
      </c>
      <c r="C8922" s="304">
        <v>2368.1947204592948</v>
      </c>
      <c r="D8922" s="305" t="s">
        <v>172</v>
      </c>
    </row>
    <row r="8923" spans="1:4" ht="14.5" customHeight="1" x14ac:dyDescent="0.35">
      <c r="A8923" s="1"/>
      <c r="B8923" s="306">
        <v>44507.190972242402</v>
      </c>
      <c r="C8923" s="304">
        <v>2358.3198655579858</v>
      </c>
      <c r="D8923" s="305" t="s">
        <v>172</v>
      </c>
    </row>
    <row r="8924" spans="1:4" ht="14.5" customHeight="1" x14ac:dyDescent="0.35">
      <c r="A8924" s="1"/>
      <c r="B8924" s="306">
        <v>44507.191666686849</v>
      </c>
      <c r="C8924" s="304">
        <v>2337.5783039571716</v>
      </c>
      <c r="D8924" s="305" t="s">
        <v>172</v>
      </c>
    </row>
    <row r="8925" spans="1:4" ht="14.5" customHeight="1" x14ac:dyDescent="0.35">
      <c r="A8925" s="1"/>
      <c r="B8925" s="306">
        <v>44507.192361131296</v>
      </c>
      <c r="C8925" s="304">
        <v>2336.3247982991861</v>
      </c>
      <c r="D8925" s="305" t="s">
        <v>172</v>
      </c>
    </row>
    <row r="8926" spans="1:4" ht="14.5" customHeight="1" x14ac:dyDescent="0.35">
      <c r="A8926" s="1"/>
      <c r="B8926" s="306">
        <v>44507.193055575743</v>
      </c>
      <c r="C8926" s="304">
        <v>2277.0615784728279</v>
      </c>
      <c r="D8926" s="305" t="s">
        <v>172</v>
      </c>
    </row>
    <row r="8927" spans="1:4" ht="14.5" customHeight="1" x14ac:dyDescent="0.35">
      <c r="A8927" s="1"/>
      <c r="B8927" s="306">
        <v>44507.193750020189</v>
      </c>
      <c r="C8927" s="304">
        <v>2232.6065963756914</v>
      </c>
      <c r="D8927" s="305" t="s">
        <v>172</v>
      </c>
    </row>
    <row r="8928" spans="1:4" ht="14.5" customHeight="1" x14ac:dyDescent="0.35">
      <c r="A8928" s="1"/>
      <c r="B8928" s="306">
        <v>44507.194444464636</v>
      </c>
      <c r="C8928" s="304">
        <v>2197.4681565475339</v>
      </c>
      <c r="D8928" s="305" t="s">
        <v>172</v>
      </c>
    </row>
    <row r="8929" spans="1:4" ht="14.5" customHeight="1" x14ac:dyDescent="0.35">
      <c r="A8929" s="1"/>
      <c r="B8929" s="306">
        <v>44507.195138909083</v>
      </c>
      <c r="C8929" s="304">
        <v>2140.2464239276947</v>
      </c>
      <c r="D8929" s="305" t="s">
        <v>172</v>
      </c>
    </row>
    <row r="8930" spans="1:4" ht="14.5" customHeight="1" x14ac:dyDescent="0.35">
      <c r="A8930" s="1"/>
      <c r="B8930" s="306">
        <v>44507.195833353529</v>
      </c>
      <c r="C8930" s="304">
        <v>2074.6993896037961</v>
      </c>
      <c r="D8930" s="305" t="s">
        <v>172</v>
      </c>
    </row>
    <row r="8931" spans="1:4" ht="14.5" customHeight="1" x14ac:dyDescent="0.35">
      <c r="A8931" s="1"/>
      <c r="B8931" s="306">
        <v>44507.196527797976</v>
      </c>
      <c r="C8931" s="304">
        <v>2010.995278079994</v>
      </c>
      <c r="D8931" s="305" t="s">
        <v>172</v>
      </c>
    </row>
    <row r="8932" spans="1:4" ht="14.5" customHeight="1" x14ac:dyDescent="0.35">
      <c r="A8932" s="1"/>
      <c r="B8932" s="306">
        <v>44507.197222242423</v>
      </c>
      <c r="C8932" s="304">
        <v>1924.7012115621319</v>
      </c>
      <c r="D8932" s="305" t="s">
        <v>172</v>
      </c>
    </row>
    <row r="8933" spans="1:4" ht="14.5" customHeight="1" x14ac:dyDescent="0.35">
      <c r="A8933" s="1"/>
      <c r="B8933" s="306">
        <v>44507.19791668687</v>
      </c>
      <c r="C8933" s="304">
        <v>1851.932284991381</v>
      </c>
      <c r="D8933" s="305" t="s">
        <v>172</v>
      </c>
    </row>
    <row r="8934" spans="1:4" ht="14.5" customHeight="1" x14ac:dyDescent="0.35">
      <c r="A8934" s="1"/>
      <c r="B8934" s="306">
        <v>44507.198611131316</v>
      </c>
      <c r="C8934" s="304">
        <v>1755.938973069191</v>
      </c>
      <c r="D8934" s="305" t="s">
        <v>172</v>
      </c>
    </row>
    <row r="8935" spans="1:4" ht="14.5" customHeight="1" x14ac:dyDescent="0.35">
      <c r="A8935" s="1"/>
      <c r="B8935" s="306">
        <v>44507.199305575763</v>
      </c>
      <c r="C8935" s="304">
        <v>1681.1160440493375</v>
      </c>
      <c r="D8935" s="305" t="s">
        <v>172</v>
      </c>
    </row>
    <row r="8936" spans="1:4" ht="14.5" customHeight="1" x14ac:dyDescent="0.35">
      <c r="A8936" s="1"/>
      <c r="B8936" s="306">
        <v>44507.20000002021</v>
      </c>
      <c r="C8936" s="304">
        <v>1598.4047241685291</v>
      </c>
      <c r="D8936" s="305" t="s">
        <v>172</v>
      </c>
    </row>
    <row r="8937" spans="1:4" ht="14.5" customHeight="1" x14ac:dyDescent="0.35">
      <c r="A8937" s="1"/>
      <c r="B8937" s="306">
        <v>44507.200694464656</v>
      </c>
      <c r="C8937" s="304">
        <v>1494.515890937733</v>
      </c>
      <c r="D8937" s="305" t="s">
        <v>172</v>
      </c>
    </row>
    <row r="8938" spans="1:4" ht="14.5" customHeight="1" x14ac:dyDescent="0.35">
      <c r="A8938" s="1"/>
      <c r="B8938" s="306">
        <v>44507.201388909103</v>
      </c>
      <c r="C8938" s="304">
        <v>1417.8787047185624</v>
      </c>
      <c r="D8938" s="305" t="s">
        <v>172</v>
      </c>
    </row>
    <row r="8939" spans="1:4" ht="14.5" customHeight="1" x14ac:dyDescent="0.35">
      <c r="A8939" s="1"/>
      <c r="B8939" s="306">
        <v>44507.20208335355</v>
      </c>
      <c r="C8939" s="304">
        <v>1327.7086548780401</v>
      </c>
      <c r="D8939" s="305" t="s">
        <v>172</v>
      </c>
    </row>
    <row r="8940" spans="1:4" ht="14.5" customHeight="1" x14ac:dyDescent="0.35">
      <c r="A8940" s="1"/>
      <c r="B8940" s="306">
        <v>44507.202777797997</v>
      </c>
      <c r="C8940" s="304">
        <v>1254.9307859189187</v>
      </c>
      <c r="D8940" s="305" t="s">
        <v>172</v>
      </c>
    </row>
    <row r="8941" spans="1:4" ht="14.5" customHeight="1" x14ac:dyDescent="0.35">
      <c r="A8941" s="1"/>
      <c r="B8941" s="306">
        <v>44507.203472242443</v>
      </c>
      <c r="C8941" s="304">
        <v>1172.5257368132161</v>
      </c>
      <c r="D8941" s="305" t="s">
        <v>172</v>
      </c>
    </row>
    <row r="8942" spans="1:4" ht="14.5" customHeight="1" x14ac:dyDescent="0.35">
      <c r="A8942" s="1"/>
      <c r="B8942" s="306">
        <v>44507.20416668689</v>
      </c>
      <c r="C8942" s="304">
        <v>1085.0350606113673</v>
      </c>
      <c r="D8942" s="305" t="s">
        <v>172</v>
      </c>
    </row>
    <row r="8943" spans="1:4" ht="14.5" customHeight="1" x14ac:dyDescent="0.35">
      <c r="A8943" s="1"/>
      <c r="B8943" s="306">
        <v>44507.204861131337</v>
      </c>
      <c r="C8943" s="304">
        <v>1026.2140479088141</v>
      </c>
      <c r="D8943" s="305" t="s">
        <v>172</v>
      </c>
    </row>
    <row r="8944" spans="1:4" ht="14.5" customHeight="1" x14ac:dyDescent="0.35">
      <c r="A8944" s="1"/>
      <c r="B8944" s="306">
        <v>44507.205555575783</v>
      </c>
      <c r="C8944" s="304">
        <v>959.03240087527467</v>
      </c>
      <c r="D8944" s="305" t="s">
        <v>172</v>
      </c>
    </row>
    <row r="8945" spans="1:4" ht="14.5" customHeight="1" x14ac:dyDescent="0.35">
      <c r="A8945" s="1"/>
      <c r="B8945" s="306">
        <v>44507.20625002023</v>
      </c>
      <c r="C8945" s="304">
        <v>883.71507388853161</v>
      </c>
      <c r="D8945" s="305" t="s">
        <v>172</v>
      </c>
    </row>
    <row r="8946" spans="1:4" ht="14.5" customHeight="1" x14ac:dyDescent="0.35">
      <c r="A8946" s="1"/>
      <c r="B8946" s="306">
        <v>44507.206944464677</v>
      </c>
      <c r="C8946" s="304">
        <v>834.5511855006373</v>
      </c>
      <c r="D8946" s="305" t="s">
        <v>172</v>
      </c>
    </row>
    <row r="8947" spans="1:4" ht="14.5" customHeight="1" x14ac:dyDescent="0.35">
      <c r="A8947" s="1"/>
      <c r="B8947" s="306">
        <v>44507.207638909123</v>
      </c>
      <c r="C8947" s="304">
        <v>790.07263009003361</v>
      </c>
      <c r="D8947" s="305" t="s">
        <v>172</v>
      </c>
    </row>
    <row r="8948" spans="1:4" ht="14.5" customHeight="1" x14ac:dyDescent="0.35">
      <c r="A8948" s="1"/>
      <c r="B8948" s="306">
        <v>44507.20833335357</v>
      </c>
      <c r="C8948" s="304">
        <v>739.0293187610805</v>
      </c>
      <c r="D8948" s="305" t="s">
        <v>172</v>
      </c>
    </row>
    <row r="8949" spans="1:4" ht="14.5" customHeight="1" x14ac:dyDescent="0.35">
      <c r="A8949" s="1"/>
      <c r="B8949" s="306">
        <v>44507.209027798017</v>
      </c>
      <c r="C8949" s="304">
        <v>700.61635912391353</v>
      </c>
      <c r="D8949" s="305" t="s">
        <v>172</v>
      </c>
    </row>
    <row r="8950" spans="1:4" ht="14.5" customHeight="1" x14ac:dyDescent="0.35">
      <c r="A8950" s="1"/>
      <c r="B8950" s="306">
        <v>44507.209722242464</v>
      </c>
      <c r="C8950" s="304">
        <v>647.50648293164556</v>
      </c>
      <c r="D8950" s="305" t="s">
        <v>172</v>
      </c>
    </row>
    <row r="8951" spans="1:4" ht="14.5" customHeight="1" x14ac:dyDescent="0.35">
      <c r="A8951" s="1"/>
      <c r="B8951" s="306">
        <v>44507.21041668691</v>
      </c>
      <c r="C8951" s="304">
        <v>607.00885178698229</v>
      </c>
      <c r="D8951" s="305" t="s">
        <v>172</v>
      </c>
    </row>
    <row r="8952" spans="1:4" ht="14.5" customHeight="1" x14ac:dyDescent="0.35">
      <c r="A8952" s="1"/>
      <c r="B8952" s="306">
        <v>44507.211111131357</v>
      </c>
      <c r="C8952" s="304">
        <v>568.72573145674539</v>
      </c>
      <c r="D8952" s="305" t="s">
        <v>172</v>
      </c>
    </row>
    <row r="8953" spans="1:4" ht="14.5" customHeight="1" x14ac:dyDescent="0.35">
      <c r="A8953" s="1"/>
      <c r="B8953" s="306">
        <v>44507.211805575804</v>
      </c>
      <c r="C8953" s="304">
        <v>529.1493826959437</v>
      </c>
      <c r="D8953" s="305" t="s">
        <v>172</v>
      </c>
    </row>
    <row r="8954" spans="1:4" ht="14.5" customHeight="1" x14ac:dyDescent="0.35">
      <c r="A8954" s="1"/>
      <c r="B8954" s="306">
        <v>44507.21250002025</v>
      </c>
      <c r="C8954" s="304">
        <v>494.87533337053998</v>
      </c>
      <c r="D8954" s="305" t="s">
        <v>172</v>
      </c>
    </row>
    <row r="8955" spans="1:4" ht="14.5" customHeight="1" x14ac:dyDescent="0.35">
      <c r="A8955" s="1"/>
      <c r="B8955" s="306">
        <v>44507.213194464697</v>
      </c>
      <c r="C8955" s="304">
        <v>457.07625379092838</v>
      </c>
      <c r="D8955" s="305" t="s">
        <v>172</v>
      </c>
    </row>
    <row r="8956" spans="1:4" ht="14.5" customHeight="1" x14ac:dyDescent="0.35">
      <c r="A8956" s="1"/>
      <c r="B8956" s="306">
        <v>44507.213888909144</v>
      </c>
      <c r="C8956" s="304">
        <v>431.77433338165281</v>
      </c>
      <c r="D8956" s="305" t="s">
        <v>172</v>
      </c>
    </row>
    <row r="8957" spans="1:4" ht="14.5" customHeight="1" x14ac:dyDescent="0.35">
      <c r="A8957" s="1"/>
      <c r="B8957" s="306">
        <v>44507.214583353591</v>
      </c>
      <c r="C8957" s="304">
        <v>394.00912629772597</v>
      </c>
      <c r="D8957" s="305" t="s">
        <v>172</v>
      </c>
    </row>
    <row r="8958" spans="1:4" ht="14.5" customHeight="1" x14ac:dyDescent="0.35">
      <c r="A8958" s="1"/>
      <c r="B8958" s="306">
        <v>44507.215277798037</v>
      </c>
      <c r="C8958" s="304">
        <v>368.43749805712918</v>
      </c>
      <c r="D8958" s="305" t="s">
        <v>172</v>
      </c>
    </row>
    <row r="8959" spans="1:4" ht="14.5" customHeight="1" x14ac:dyDescent="0.35">
      <c r="A8959" s="1"/>
      <c r="B8959" s="306">
        <v>44507.215972242484</v>
      </c>
      <c r="C8959" s="304">
        <v>351.30310825435447</v>
      </c>
      <c r="D8959" s="305" t="s">
        <v>172</v>
      </c>
    </row>
    <row r="8960" spans="1:4" ht="14.5" customHeight="1" x14ac:dyDescent="0.35">
      <c r="A8960" s="1"/>
      <c r="B8960" s="306">
        <v>44507.216666686931</v>
      </c>
      <c r="C8960" s="304">
        <v>318.88617574028518</v>
      </c>
      <c r="D8960" s="305" t="s">
        <v>172</v>
      </c>
    </row>
    <row r="8961" spans="1:4" ht="14.5" customHeight="1" x14ac:dyDescent="0.35">
      <c r="A8961" s="1"/>
      <c r="B8961" s="306">
        <v>44507.217361131377</v>
      </c>
      <c r="C8961" s="304">
        <v>294.56236219395265</v>
      </c>
      <c r="D8961" s="305" t="s">
        <v>172</v>
      </c>
    </row>
    <row r="8962" spans="1:4" ht="14.5" customHeight="1" x14ac:dyDescent="0.35">
      <c r="A8962" s="1"/>
      <c r="B8962" s="306">
        <v>44507.218055575824</v>
      </c>
      <c r="C8962" s="304">
        <v>280.69242040417936</v>
      </c>
      <c r="D8962" s="305" t="s">
        <v>172</v>
      </c>
    </row>
    <row r="8963" spans="1:4" ht="14.5" customHeight="1" x14ac:dyDescent="0.35">
      <c r="A8963" s="1"/>
      <c r="B8963" s="306">
        <v>44507.218750020271</v>
      </c>
      <c r="C8963" s="304">
        <v>268.40579930557868</v>
      </c>
      <c r="D8963" s="305" t="s">
        <v>172</v>
      </c>
    </row>
    <row r="8964" spans="1:4" ht="14.5" customHeight="1" x14ac:dyDescent="0.35">
      <c r="A8964" s="1"/>
      <c r="B8964" s="306">
        <v>44507.219444464718</v>
      </c>
      <c r="C8964" s="304">
        <v>247.17719870742488</v>
      </c>
      <c r="D8964" s="305" t="s">
        <v>172</v>
      </c>
    </row>
    <row r="8965" spans="1:4" ht="14.5" customHeight="1" x14ac:dyDescent="0.35">
      <c r="A8965" s="1"/>
      <c r="B8965" s="306">
        <v>44507.220138909164</v>
      </c>
      <c r="C8965" s="304">
        <v>233.09299549808881</v>
      </c>
      <c r="D8965" s="305" t="s">
        <v>172</v>
      </c>
    </row>
    <row r="8966" spans="1:4" ht="14.5" customHeight="1" x14ac:dyDescent="0.35">
      <c r="A8966" s="1"/>
      <c r="B8966" s="306">
        <v>44507.220833353611</v>
      </c>
      <c r="C8966" s="304">
        <v>216.62865189330188</v>
      </c>
      <c r="D8966" s="305" t="s">
        <v>172</v>
      </c>
    </row>
    <row r="8967" spans="1:4" ht="14.5" customHeight="1" x14ac:dyDescent="0.35">
      <c r="A8967" s="1"/>
      <c r="B8967" s="306">
        <v>44507.221527798058</v>
      </c>
      <c r="C8967" s="304">
        <v>201.77299354122565</v>
      </c>
      <c r="D8967" s="305" t="s">
        <v>172</v>
      </c>
    </row>
    <row r="8968" spans="1:4" ht="14.5" customHeight="1" x14ac:dyDescent="0.35">
      <c r="A8968" s="1"/>
      <c r="B8968" s="306">
        <v>44507.222222242504</v>
      </c>
      <c r="C8968" s="304">
        <v>187.06888936811981</v>
      </c>
      <c r="D8968" s="305" t="s">
        <v>172</v>
      </c>
    </row>
    <row r="8969" spans="1:4" ht="14.5" customHeight="1" x14ac:dyDescent="0.35">
      <c r="A8969" s="1"/>
      <c r="B8969" s="306">
        <v>44507.222916686951</v>
      </c>
      <c r="C8969" s="304">
        <v>176.61355284947203</v>
      </c>
      <c r="D8969" s="305" t="s">
        <v>172</v>
      </c>
    </row>
    <row r="8970" spans="1:4" ht="14.5" customHeight="1" x14ac:dyDescent="0.35">
      <c r="A8970" s="1"/>
      <c r="B8970" s="306">
        <v>44507.223611131398</v>
      </c>
      <c r="C8970" s="304">
        <v>166.61334690561827</v>
      </c>
      <c r="D8970" s="305" t="s">
        <v>172</v>
      </c>
    </row>
    <row r="8971" spans="1:4" ht="14.5" customHeight="1" x14ac:dyDescent="0.35">
      <c r="A8971" s="1"/>
      <c r="B8971" s="306">
        <v>44507.224305575844</v>
      </c>
      <c r="C8971" s="304">
        <v>158.13882429721997</v>
      </c>
      <c r="D8971" s="305" t="s">
        <v>172</v>
      </c>
    </row>
    <row r="8972" spans="1:4" ht="14.5" customHeight="1" x14ac:dyDescent="0.35">
      <c r="A8972" s="1"/>
      <c r="B8972" s="306">
        <v>44507.225000020291</v>
      </c>
      <c r="C8972" s="304">
        <v>145.5747071337498</v>
      </c>
      <c r="D8972" s="305" t="s">
        <v>172</v>
      </c>
    </row>
    <row r="8973" spans="1:4" ht="14.5" customHeight="1" x14ac:dyDescent="0.35">
      <c r="A8973" s="1"/>
      <c r="B8973" s="306">
        <v>44507.225694464738</v>
      </c>
      <c r="C8973" s="304">
        <v>135.43436374535474</v>
      </c>
      <c r="D8973" s="305" t="s">
        <v>172</v>
      </c>
    </row>
    <row r="8974" spans="1:4" ht="14.5" customHeight="1" x14ac:dyDescent="0.35">
      <c r="A8974" s="1"/>
      <c r="B8974" s="306">
        <v>44507.226388909185</v>
      </c>
      <c r="C8974" s="304">
        <v>127.44434467586883</v>
      </c>
      <c r="D8974" s="305" t="s">
        <v>172</v>
      </c>
    </row>
    <row r="8975" spans="1:4" ht="14.5" customHeight="1" x14ac:dyDescent="0.35">
      <c r="A8975" s="1"/>
      <c r="B8975" s="306">
        <v>44507.227083353631</v>
      </c>
      <c r="C8975" s="304">
        <v>119.69070408560607</v>
      </c>
      <c r="D8975" s="305" t="s">
        <v>172</v>
      </c>
    </row>
    <row r="8976" spans="1:4" ht="14.5" customHeight="1" x14ac:dyDescent="0.35">
      <c r="A8976" s="1"/>
      <c r="B8976" s="306">
        <v>44507.227777798078</v>
      </c>
      <c r="C8976" s="304">
        <v>113.12251478216689</v>
      </c>
      <c r="D8976" s="305" t="s">
        <v>172</v>
      </c>
    </row>
    <row r="8977" spans="1:4" ht="14.5" customHeight="1" x14ac:dyDescent="0.35">
      <c r="A8977" s="1"/>
      <c r="B8977" s="306">
        <v>44507.228472242525</v>
      </c>
      <c r="C8977" s="304">
        <v>107.44172435852039</v>
      </c>
      <c r="D8977" s="305" t="s">
        <v>172</v>
      </c>
    </row>
    <row r="8978" spans="1:4" ht="14.5" customHeight="1" x14ac:dyDescent="0.35">
      <c r="A8978" s="1"/>
      <c r="B8978" s="306">
        <v>44507.229166686971</v>
      </c>
      <c r="C8978" s="304">
        <v>102.66180770011657</v>
      </c>
      <c r="D8978" s="305" t="s">
        <v>172</v>
      </c>
    </row>
    <row r="8979" spans="1:4" ht="14.5" customHeight="1" x14ac:dyDescent="0.35">
      <c r="A8979" s="1"/>
      <c r="B8979" s="306">
        <v>44507.229861131418</v>
      </c>
      <c r="C8979" s="304">
        <v>96.595906041547039</v>
      </c>
      <c r="D8979" s="305" t="s">
        <v>172</v>
      </c>
    </row>
    <row r="8980" spans="1:4" ht="14.5" customHeight="1" x14ac:dyDescent="0.35">
      <c r="A8980" s="1"/>
      <c r="B8980" s="306">
        <v>44507.230555575865</v>
      </c>
      <c r="C8980" s="304">
        <v>91.894760297574493</v>
      </c>
      <c r="D8980" s="305" t="s">
        <v>172</v>
      </c>
    </row>
    <row r="8981" spans="1:4" ht="14.5" customHeight="1" x14ac:dyDescent="0.35">
      <c r="A8981" s="1"/>
      <c r="B8981" s="306">
        <v>44507.231250020312</v>
      </c>
      <c r="C8981" s="304">
        <v>88.511279000617407</v>
      </c>
      <c r="D8981" s="305" t="s">
        <v>172</v>
      </c>
    </row>
    <row r="8982" spans="1:4" ht="14.5" customHeight="1" x14ac:dyDescent="0.35">
      <c r="A8982" s="1"/>
      <c r="B8982" s="306">
        <v>44507.231944464758</v>
      </c>
      <c r="C8982" s="304">
        <v>85.366252428997541</v>
      </c>
      <c r="D8982" s="305" t="s">
        <v>172</v>
      </c>
    </row>
    <row r="8983" spans="1:4" ht="14.5" customHeight="1" x14ac:dyDescent="0.35">
      <c r="A8983" s="1"/>
      <c r="B8983" s="306">
        <v>44507.232638909205</v>
      </c>
      <c r="C8983" s="304">
        <v>83.0345813850426</v>
      </c>
      <c r="D8983" s="305" t="s">
        <v>172</v>
      </c>
    </row>
    <row r="8984" spans="1:4" ht="14.5" customHeight="1" x14ac:dyDescent="0.35">
      <c r="A8984" s="1"/>
      <c r="B8984" s="306">
        <v>44507.233333353652</v>
      </c>
      <c r="C8984" s="304">
        <v>80.725074734020751</v>
      </c>
      <c r="D8984" s="305" t="s">
        <v>172</v>
      </c>
    </row>
    <row r="8985" spans="1:4" ht="14.5" customHeight="1" x14ac:dyDescent="0.35">
      <c r="A8985" s="1"/>
      <c r="B8985" s="306">
        <v>44507.234027798098</v>
      </c>
      <c r="C8985" s="304">
        <v>77.867669499240577</v>
      </c>
      <c r="D8985" s="305" t="s">
        <v>172</v>
      </c>
    </row>
    <row r="8986" spans="1:4" ht="14.5" customHeight="1" x14ac:dyDescent="0.35">
      <c r="A8986" s="1"/>
      <c r="B8986" s="306">
        <v>44507.234722242545</v>
      </c>
      <c r="C8986" s="304">
        <v>74.890764862194189</v>
      </c>
      <c r="D8986" s="305" t="s">
        <v>172</v>
      </c>
    </row>
    <row r="8987" spans="1:4" ht="14.5" customHeight="1" x14ac:dyDescent="0.35">
      <c r="A8987" s="1"/>
      <c r="B8987" s="306">
        <v>44507.235416686992</v>
      </c>
      <c r="C8987" s="304">
        <v>72.617676615608318</v>
      </c>
      <c r="D8987" s="305" t="s">
        <v>172</v>
      </c>
    </row>
    <row r="8988" spans="1:4" ht="14.5" customHeight="1" x14ac:dyDescent="0.35">
      <c r="A8988" s="1"/>
      <c r="B8988" s="306">
        <v>44507.236111131439</v>
      </c>
      <c r="C8988" s="304">
        <v>70.479863862334369</v>
      </c>
      <c r="D8988" s="305" t="s">
        <v>172</v>
      </c>
    </row>
    <row r="8989" spans="1:4" ht="14.5" customHeight="1" x14ac:dyDescent="0.35">
      <c r="A8989" s="1"/>
      <c r="B8989" s="306">
        <v>44507.236805575885</v>
      </c>
      <c r="C8989" s="304">
        <v>69.181936669384598</v>
      </c>
      <c r="D8989" s="305" t="s">
        <v>172</v>
      </c>
    </row>
    <row r="8990" spans="1:4" ht="14.5" customHeight="1" x14ac:dyDescent="0.35">
      <c r="A8990" s="1"/>
      <c r="B8990" s="306">
        <v>44507.237500020332</v>
      </c>
      <c r="C8990" s="304">
        <v>67.072944916577157</v>
      </c>
      <c r="D8990" s="305" t="s">
        <v>172</v>
      </c>
    </row>
    <row r="8991" spans="1:4" ht="14.5" customHeight="1" x14ac:dyDescent="0.35">
      <c r="A8991" s="1"/>
      <c r="B8991" s="306">
        <v>44507.238194464779</v>
      </c>
      <c r="C8991" s="304">
        <v>65.410868490578522</v>
      </c>
      <c r="D8991" s="305" t="s">
        <v>172</v>
      </c>
    </row>
    <row r="8992" spans="1:4" ht="14.5" customHeight="1" x14ac:dyDescent="0.35">
      <c r="A8992" s="1"/>
      <c r="B8992" s="306">
        <v>44507.238888909225</v>
      </c>
      <c r="C8992" s="304">
        <v>63.043786135060749</v>
      </c>
      <c r="D8992" s="305" t="s">
        <v>172</v>
      </c>
    </row>
    <row r="8993" spans="1:4" ht="14.5" customHeight="1" x14ac:dyDescent="0.35">
      <c r="A8993" s="1"/>
      <c r="B8993" s="306">
        <v>44507.239583353672</v>
      </c>
      <c r="C8993" s="304">
        <v>61.851721299331011</v>
      </c>
      <c r="D8993" s="305" t="s">
        <v>172</v>
      </c>
    </row>
    <row r="8994" spans="1:4" ht="14.5" customHeight="1" x14ac:dyDescent="0.35">
      <c r="A8994" s="1"/>
      <c r="B8994" s="306">
        <v>44507.240277798119</v>
      </c>
      <c r="C8994" s="304">
        <v>60.357414265036155</v>
      </c>
      <c r="D8994" s="305" t="s">
        <v>172</v>
      </c>
    </row>
    <row r="8995" spans="1:4" ht="14.5" customHeight="1" x14ac:dyDescent="0.35">
      <c r="A8995" s="1"/>
      <c r="B8995" s="306">
        <v>44507.240972242565</v>
      </c>
      <c r="C8995" s="304">
        <v>58.769575847545639</v>
      </c>
      <c r="D8995" s="305" t="s">
        <v>172</v>
      </c>
    </row>
    <row r="8996" spans="1:4" ht="14.5" customHeight="1" x14ac:dyDescent="0.35">
      <c r="A8996" s="1"/>
      <c r="B8996" s="306">
        <v>44507.241666687012</v>
      </c>
      <c r="C8996" s="304">
        <v>57.53998152081622</v>
      </c>
      <c r="D8996" s="305" t="s">
        <v>172</v>
      </c>
    </row>
    <row r="8997" spans="1:4" ht="14.5" customHeight="1" x14ac:dyDescent="0.35">
      <c r="A8997" s="1"/>
      <c r="B8997" s="306">
        <v>44507.242361131459</v>
      </c>
      <c r="C8997" s="304">
        <v>56.212271137014611</v>
      </c>
      <c r="D8997" s="305" t="s">
        <v>172</v>
      </c>
    </row>
    <row r="8998" spans="1:4" ht="14.5" customHeight="1" x14ac:dyDescent="0.35">
      <c r="A8998" s="1"/>
      <c r="B8998" s="306">
        <v>44507.243055575906</v>
      </c>
      <c r="C8998" s="304">
        <v>55.307979818956419</v>
      </c>
      <c r="D8998" s="305" t="s">
        <v>172</v>
      </c>
    </row>
    <row r="8999" spans="1:4" ht="14.5" customHeight="1" x14ac:dyDescent="0.35">
      <c r="A8999" s="1"/>
      <c r="B8999" s="306">
        <v>44507.243750020352</v>
      </c>
      <c r="C8999" s="304">
        <v>53.732148866180793</v>
      </c>
      <c r="D8999" s="305" t="s">
        <v>172</v>
      </c>
    </row>
    <row r="9000" spans="1:4" ht="14.5" customHeight="1" x14ac:dyDescent="0.35">
      <c r="A9000" s="1"/>
      <c r="B9000" s="306">
        <v>44507.244444464799</v>
      </c>
      <c r="C9000" s="304">
        <v>52.651817811848986</v>
      </c>
      <c r="D9000" s="305" t="s">
        <v>172</v>
      </c>
    </row>
    <row r="9001" spans="1:4" ht="14.5" customHeight="1" x14ac:dyDescent="0.35">
      <c r="A9001" s="1"/>
      <c r="B9001" s="306">
        <v>44507.245138909246</v>
      </c>
      <c r="C9001" s="304">
        <v>51.652599723761277</v>
      </c>
      <c r="D9001" s="305" t="s">
        <v>172</v>
      </c>
    </row>
    <row r="9002" spans="1:4" ht="14.5" customHeight="1" x14ac:dyDescent="0.35">
      <c r="A9002" s="1"/>
      <c r="B9002" s="306">
        <v>44507.245833353692</v>
      </c>
      <c r="C9002" s="304">
        <v>50.917810516364021</v>
      </c>
      <c r="D9002" s="305" t="s">
        <v>172</v>
      </c>
    </row>
    <row r="9003" spans="1:4" ht="14.5" customHeight="1" x14ac:dyDescent="0.35">
      <c r="A9003" s="1"/>
      <c r="B9003" s="306">
        <v>44507.246527798139</v>
      </c>
      <c r="C9003" s="304">
        <v>50.016614678300293</v>
      </c>
      <c r="D9003" s="305" t="s">
        <v>172</v>
      </c>
    </row>
    <row r="9004" spans="1:4" ht="14.5" customHeight="1" x14ac:dyDescent="0.35">
      <c r="A9004" s="1"/>
      <c r="B9004" s="306">
        <v>44507.247222242586</v>
      </c>
      <c r="C9004" s="304">
        <v>49.25466560546095</v>
      </c>
      <c r="D9004" s="305" t="s">
        <v>172</v>
      </c>
    </row>
    <row r="9005" spans="1:4" ht="14.5" customHeight="1" x14ac:dyDescent="0.35">
      <c r="A9005" s="1"/>
      <c r="B9005" s="306">
        <v>44507.247916687033</v>
      </c>
      <c r="C9005" s="304">
        <v>47.84344949988202</v>
      </c>
      <c r="D9005" s="305" t="s">
        <v>172</v>
      </c>
    </row>
    <row r="9006" spans="1:4" ht="14.5" customHeight="1" x14ac:dyDescent="0.35">
      <c r="A9006" s="1"/>
      <c r="B9006" s="306">
        <v>44507.248611131479</v>
      </c>
      <c r="C9006" s="304">
        <v>46.932941195012731</v>
      </c>
      <c r="D9006" s="305" t="s">
        <v>172</v>
      </c>
    </row>
    <row r="9007" spans="1:4" ht="14.5" customHeight="1" x14ac:dyDescent="0.35">
      <c r="A9007" s="1"/>
      <c r="B9007" s="306">
        <v>44507.249305575926</v>
      </c>
      <c r="C9007" s="304">
        <v>46.118655518793581</v>
      </c>
      <c r="D9007" s="305" t="s">
        <v>172</v>
      </c>
    </row>
    <row r="9008" spans="1:4" ht="14.5" customHeight="1" x14ac:dyDescent="0.35">
      <c r="A9008" s="1"/>
      <c r="B9008" s="306">
        <v>44507.250000020373</v>
      </c>
      <c r="C9008" s="304">
        <v>45.138687263252599</v>
      </c>
      <c r="D9008" s="305" t="s">
        <v>172</v>
      </c>
    </row>
    <row r="9009" spans="1:4" ht="14.5" customHeight="1" x14ac:dyDescent="0.35">
      <c r="A9009" s="1"/>
      <c r="B9009" s="306">
        <v>44507.250694464819</v>
      </c>
      <c r="C9009" s="304">
        <v>44.488751660064253</v>
      </c>
      <c r="D9009" s="305" t="s">
        <v>172</v>
      </c>
    </row>
    <row r="9010" spans="1:4" ht="14.5" customHeight="1" x14ac:dyDescent="0.35">
      <c r="A9010" s="1"/>
      <c r="B9010" s="306">
        <v>44507.251388909266</v>
      </c>
      <c r="C9010" s="304">
        <v>43.605791563642562</v>
      </c>
      <c r="D9010" s="305" t="s">
        <v>172</v>
      </c>
    </row>
    <row r="9011" spans="1:4" ht="14.5" customHeight="1" x14ac:dyDescent="0.35">
      <c r="A9011" s="1"/>
      <c r="B9011" s="306">
        <v>44507.252083353713</v>
      </c>
      <c r="C9011" s="304">
        <v>43.371208610883329</v>
      </c>
      <c r="D9011" s="305" t="s">
        <v>172</v>
      </c>
    </row>
    <row r="9012" spans="1:4" ht="14.5" customHeight="1" x14ac:dyDescent="0.35">
      <c r="A9012" s="1"/>
      <c r="B9012" s="306">
        <v>44507.25277779816</v>
      </c>
      <c r="C9012" s="304">
        <v>42.92458559090737</v>
      </c>
      <c r="D9012" s="305" t="s">
        <v>172</v>
      </c>
    </row>
    <row r="9013" spans="1:4" ht="14.5" customHeight="1" x14ac:dyDescent="0.35">
      <c r="A9013" s="1"/>
      <c r="B9013" s="306">
        <v>44507.253472242606</v>
      </c>
      <c r="C9013" s="304">
        <v>42.490260853431145</v>
      </c>
      <c r="D9013" s="305" t="s">
        <v>172</v>
      </c>
    </row>
    <row r="9014" spans="1:4" ht="14.5" customHeight="1" x14ac:dyDescent="0.35">
      <c r="A9014" s="1"/>
      <c r="B9014" s="306">
        <v>44507.254166687053</v>
      </c>
      <c r="C9014" s="304">
        <v>41.58727797277291</v>
      </c>
      <c r="D9014" s="305" t="s">
        <v>172</v>
      </c>
    </row>
    <row r="9015" spans="1:4" ht="14.5" customHeight="1" x14ac:dyDescent="0.35">
      <c r="A9015" s="1"/>
      <c r="B9015" s="306">
        <v>44507.2548611315</v>
      </c>
      <c r="C9015" s="304">
        <v>41.309108224531521</v>
      </c>
      <c r="D9015" s="305" t="s">
        <v>172</v>
      </c>
    </row>
    <row r="9016" spans="1:4" ht="14.5" customHeight="1" x14ac:dyDescent="0.35">
      <c r="A9016" s="1"/>
      <c r="B9016" s="306">
        <v>44507.255555575946</v>
      </c>
      <c r="C9016" s="304">
        <v>40.386138306668727</v>
      </c>
      <c r="D9016" s="305" t="s">
        <v>172</v>
      </c>
    </row>
    <row r="9017" spans="1:4" ht="14.5" customHeight="1" x14ac:dyDescent="0.35">
      <c r="A9017" s="1"/>
      <c r="B9017" s="306">
        <v>44507.256250020393</v>
      </c>
      <c r="C9017" s="304">
        <v>39.707349704843367</v>
      </c>
      <c r="D9017" s="305" t="s">
        <v>172</v>
      </c>
    </row>
    <row r="9018" spans="1:4" ht="14.5" customHeight="1" x14ac:dyDescent="0.35">
      <c r="A9018" s="1"/>
      <c r="B9018" s="306">
        <v>44507.25694446484</v>
      </c>
      <c r="C9018" s="304">
        <v>39.582029956995392</v>
      </c>
      <c r="D9018" s="305" t="s">
        <v>172</v>
      </c>
    </row>
    <row r="9019" spans="1:4" ht="14.5" customHeight="1" x14ac:dyDescent="0.35">
      <c r="A9019" s="1"/>
      <c r="B9019" s="306">
        <v>44507.257638909286</v>
      </c>
      <c r="C9019" s="304">
        <v>38.924420477940778</v>
      </c>
      <c r="D9019" s="305" t="s">
        <v>172</v>
      </c>
    </row>
    <row r="9020" spans="1:4" ht="14.5" customHeight="1" x14ac:dyDescent="0.35">
      <c r="A9020" s="1"/>
      <c r="B9020" s="306">
        <v>44507.258333353733</v>
      </c>
      <c r="C9020" s="304">
        <v>38.543475649576671</v>
      </c>
      <c r="D9020" s="305" t="s">
        <v>172</v>
      </c>
    </row>
    <row r="9021" spans="1:4" ht="14.5" customHeight="1" x14ac:dyDescent="0.35">
      <c r="A9021" s="1"/>
      <c r="B9021" s="306">
        <v>44507.25902779818</v>
      </c>
      <c r="C9021" s="304">
        <v>36.863080821164964</v>
      </c>
      <c r="D9021" s="305" t="s">
        <v>172</v>
      </c>
    </row>
    <row r="9022" spans="1:4" ht="14.5" customHeight="1" x14ac:dyDescent="0.35">
      <c r="A9022" s="1"/>
      <c r="B9022" s="306">
        <v>44507.259722242627</v>
      </c>
      <c r="C9022" s="304">
        <v>36.954851260685246</v>
      </c>
      <c r="D9022" s="305" t="s">
        <v>172</v>
      </c>
    </row>
    <row r="9023" spans="1:4" ht="14.5" customHeight="1" x14ac:dyDescent="0.35">
      <c r="A9023" s="1"/>
      <c r="B9023" s="306">
        <v>44507.260416687073</v>
      </c>
      <c r="C9023" s="304">
        <v>37.303097612241011</v>
      </c>
      <c r="D9023" s="305" t="s">
        <v>172</v>
      </c>
    </row>
    <row r="9024" spans="1:4" ht="14.5" customHeight="1" x14ac:dyDescent="0.35">
      <c r="A9024" s="1"/>
      <c r="B9024" s="306">
        <v>44507.26111113152</v>
      </c>
      <c r="C9024" s="304">
        <v>36.236791232284546</v>
      </c>
      <c r="D9024" s="305" t="s">
        <v>172</v>
      </c>
    </row>
    <row r="9025" spans="1:4" ht="14.5" customHeight="1" x14ac:dyDescent="0.35">
      <c r="A9025" s="1"/>
      <c r="B9025" s="306">
        <v>44507.261805575967</v>
      </c>
      <c r="C9025" s="304">
        <v>34.957663343263754</v>
      </c>
      <c r="D9025" s="305" t="s">
        <v>172</v>
      </c>
    </row>
    <row r="9026" spans="1:4" ht="14.5" customHeight="1" x14ac:dyDescent="0.35">
      <c r="A9026" s="1"/>
      <c r="B9026" s="306">
        <v>44507.262500020413</v>
      </c>
      <c r="C9026" s="304">
        <v>35.28747971226597</v>
      </c>
      <c r="D9026" s="305" t="s">
        <v>172</v>
      </c>
    </row>
    <row r="9027" spans="1:4" ht="14.5" customHeight="1" x14ac:dyDescent="0.35">
      <c r="A9027" s="1"/>
      <c r="B9027" s="306">
        <v>44507.26319446486</v>
      </c>
      <c r="C9027" s="304">
        <v>35.210899525028069</v>
      </c>
      <c r="D9027" s="305" t="s">
        <v>172</v>
      </c>
    </row>
    <row r="9028" spans="1:4" ht="14.5" customHeight="1" x14ac:dyDescent="0.35">
      <c r="A9028" s="1"/>
      <c r="B9028" s="306">
        <v>44507.263888909307</v>
      </c>
      <c r="C9028" s="304">
        <v>34.374962511629562</v>
      </c>
      <c r="D9028" s="305" t="s">
        <v>172</v>
      </c>
    </row>
    <row r="9029" spans="1:4" ht="14.5" customHeight="1" x14ac:dyDescent="0.35">
      <c r="A9029" s="1"/>
      <c r="B9029" s="306">
        <v>44507.264583353754</v>
      </c>
      <c r="C9029" s="304">
        <v>35.350755323708292</v>
      </c>
      <c r="D9029" s="305" t="s">
        <v>172</v>
      </c>
    </row>
    <row r="9030" spans="1:4" ht="14.5" customHeight="1" x14ac:dyDescent="0.35">
      <c r="A9030" s="1"/>
      <c r="B9030" s="306">
        <v>44507.2652777982</v>
      </c>
      <c r="C9030" s="304">
        <v>34.607396150410445</v>
      </c>
      <c r="D9030" s="305" t="s">
        <v>172</v>
      </c>
    </row>
    <row r="9031" spans="1:4" ht="14.5" customHeight="1" x14ac:dyDescent="0.35">
      <c r="A9031" s="1"/>
      <c r="B9031" s="306">
        <v>44507.265972242647</v>
      </c>
      <c r="C9031" s="304">
        <v>34.092408266121247</v>
      </c>
      <c r="D9031" s="305" t="s">
        <v>172</v>
      </c>
    </row>
    <row r="9032" spans="1:4" ht="14.5" customHeight="1" x14ac:dyDescent="0.35">
      <c r="A9032" s="1"/>
      <c r="B9032" s="306">
        <v>44507.266666687094</v>
      </c>
      <c r="C9032" s="304">
        <v>34.068082750846706</v>
      </c>
      <c r="D9032" s="305" t="s">
        <v>172</v>
      </c>
    </row>
    <row r="9033" spans="1:4" ht="14.5" customHeight="1" x14ac:dyDescent="0.35">
      <c r="A9033" s="1"/>
      <c r="B9033" s="306">
        <v>44507.26736113154</v>
      </c>
      <c r="C9033" s="304">
        <v>34.744550895962554</v>
      </c>
      <c r="D9033" s="305" t="s">
        <v>172</v>
      </c>
    </row>
    <row r="9034" spans="1:4" ht="14.5" customHeight="1" x14ac:dyDescent="0.35">
      <c r="A9034" s="1"/>
      <c r="B9034" s="306">
        <v>44507.268055575987</v>
      </c>
      <c r="C9034" s="304">
        <v>34.272897635044259</v>
      </c>
      <c r="D9034" s="305" t="s">
        <v>172</v>
      </c>
    </row>
    <row r="9035" spans="1:4" ht="14.5" customHeight="1" x14ac:dyDescent="0.35">
      <c r="A9035" s="1"/>
      <c r="B9035" s="306">
        <v>44507.268750020434</v>
      </c>
      <c r="C9035" s="304">
        <v>34.364355482509318</v>
      </c>
      <c r="D9035" s="305" t="s">
        <v>172</v>
      </c>
    </row>
    <row r="9036" spans="1:4" ht="14.5" customHeight="1" x14ac:dyDescent="0.35">
      <c r="A9036" s="1"/>
      <c r="B9036" s="306">
        <v>44507.269444464881</v>
      </c>
      <c r="C9036" s="304">
        <v>34.47198244994118</v>
      </c>
      <c r="D9036" s="305" t="s">
        <v>172</v>
      </c>
    </row>
    <row r="9037" spans="1:4" ht="14.5" customHeight="1" x14ac:dyDescent="0.35">
      <c r="A9037" s="1"/>
      <c r="B9037" s="306">
        <v>44507.270138909327</v>
      </c>
      <c r="C9037" s="304">
        <v>33.611008299235252</v>
      </c>
      <c r="D9037" s="305" t="s">
        <v>172</v>
      </c>
    </row>
    <row r="9038" spans="1:4" ht="14.5" customHeight="1" x14ac:dyDescent="0.35">
      <c r="A9038" s="1"/>
      <c r="B9038" s="306">
        <v>44507.270833353774</v>
      </c>
      <c r="C9038" s="304">
        <v>32.854522753042694</v>
      </c>
      <c r="D9038" s="305" t="s">
        <v>172</v>
      </c>
    </row>
    <row r="9039" spans="1:4" ht="14.5" customHeight="1" x14ac:dyDescent="0.35">
      <c r="A9039" s="1"/>
      <c r="B9039" s="306">
        <v>44507.271527798221</v>
      </c>
      <c r="C9039" s="304">
        <v>33.397299122446078</v>
      </c>
      <c r="D9039" s="305" t="s">
        <v>172</v>
      </c>
    </row>
    <row r="9040" spans="1:4" ht="14.5" customHeight="1" x14ac:dyDescent="0.35">
      <c r="A9040" s="1"/>
      <c r="B9040" s="306">
        <v>44507.272222242667</v>
      </c>
      <c r="C9040" s="304">
        <v>33.333775330794744</v>
      </c>
      <c r="D9040" s="305" t="s">
        <v>172</v>
      </c>
    </row>
    <row r="9041" spans="1:4" ht="14.5" customHeight="1" x14ac:dyDescent="0.35">
      <c r="A9041" s="1"/>
      <c r="B9041" s="306">
        <v>44507.272916687114</v>
      </c>
      <c r="C9041" s="304">
        <v>32.721799591010978</v>
      </c>
      <c r="D9041" s="305" t="s">
        <v>172</v>
      </c>
    </row>
    <row r="9042" spans="1:4" ht="14.5" customHeight="1" x14ac:dyDescent="0.35">
      <c r="A9042" s="1"/>
      <c r="B9042" s="306">
        <v>44507.273611131561</v>
      </c>
      <c r="C9042" s="304">
        <v>33.302009405570182</v>
      </c>
      <c r="D9042" s="305" t="s">
        <v>172</v>
      </c>
    </row>
    <row r="9043" spans="1:4" ht="14.5" customHeight="1" x14ac:dyDescent="0.35">
      <c r="A9043" s="1"/>
      <c r="B9043" s="306">
        <v>44507.274305576007</v>
      </c>
      <c r="C9043" s="304">
        <v>32.78306152468479</v>
      </c>
      <c r="D9043" s="305" t="s">
        <v>172</v>
      </c>
    </row>
    <row r="9044" spans="1:4" ht="14.5" customHeight="1" x14ac:dyDescent="0.35">
      <c r="A9044" s="1"/>
      <c r="B9044" s="306">
        <v>44507.275000020454</v>
      </c>
      <c r="C9044" s="304">
        <v>30.98013129444201</v>
      </c>
      <c r="D9044" s="305" t="s">
        <v>172</v>
      </c>
    </row>
    <row r="9045" spans="1:4" ht="14.5" customHeight="1" x14ac:dyDescent="0.35">
      <c r="A9045" s="1"/>
      <c r="B9045" s="306">
        <v>44507.275694464901</v>
      </c>
      <c r="C9045" s="304">
        <v>30.976186227363844</v>
      </c>
      <c r="D9045" s="305" t="s">
        <v>172</v>
      </c>
    </row>
    <row r="9046" spans="1:4" ht="14.5" customHeight="1" x14ac:dyDescent="0.35">
      <c r="A9046" s="1"/>
      <c r="B9046" s="306">
        <v>44507.276388909348</v>
      </c>
      <c r="C9046" s="304">
        <v>32.150889427709139</v>
      </c>
      <c r="D9046" s="305" t="s">
        <v>172</v>
      </c>
    </row>
    <row r="9047" spans="1:4" ht="14.5" customHeight="1" x14ac:dyDescent="0.35">
      <c r="A9047" s="1"/>
      <c r="B9047" s="306">
        <v>44507.277083353794</v>
      </c>
      <c r="C9047" s="304">
        <v>31.361625037251603</v>
      </c>
      <c r="D9047" s="305" t="s">
        <v>172</v>
      </c>
    </row>
    <row r="9048" spans="1:4" ht="14.5" customHeight="1" x14ac:dyDescent="0.35">
      <c r="A9048" s="1"/>
      <c r="B9048" s="306">
        <v>44507.277777798241</v>
      </c>
      <c r="C9048" s="304">
        <v>32.166472843790935</v>
      </c>
      <c r="D9048" s="305" t="s">
        <v>172</v>
      </c>
    </row>
    <row r="9049" spans="1:4" ht="14.5" customHeight="1" x14ac:dyDescent="0.35">
      <c r="A9049" s="1"/>
      <c r="B9049" s="306">
        <v>44507.278472242688</v>
      </c>
      <c r="C9049" s="304">
        <v>32.551502068045856</v>
      </c>
      <c r="D9049" s="305" t="s">
        <v>172</v>
      </c>
    </row>
    <row r="9050" spans="1:4" ht="14.5" customHeight="1" x14ac:dyDescent="0.35">
      <c r="A9050" s="1"/>
      <c r="B9050" s="306">
        <v>44507.279166687134</v>
      </c>
      <c r="C9050" s="304">
        <v>32.6675006126626</v>
      </c>
      <c r="D9050" s="305" t="s">
        <v>172</v>
      </c>
    </row>
    <row r="9051" spans="1:4" ht="14.5" customHeight="1" x14ac:dyDescent="0.35">
      <c r="A9051" s="1"/>
      <c r="B9051" s="306">
        <v>44507.279861131581</v>
      </c>
      <c r="C9051" s="304">
        <v>33.514744776865697</v>
      </c>
      <c r="D9051" s="305" t="s">
        <v>172</v>
      </c>
    </row>
    <row r="9052" spans="1:4" ht="14.5" customHeight="1" x14ac:dyDescent="0.35">
      <c r="A9052" s="1"/>
      <c r="B9052" s="306">
        <v>44507.280555576028</v>
      </c>
      <c r="C9052" s="304">
        <v>33.063081026447861</v>
      </c>
      <c r="D9052" s="305" t="s">
        <v>172</v>
      </c>
    </row>
    <row r="9053" spans="1:4" ht="14.5" customHeight="1" x14ac:dyDescent="0.35">
      <c r="A9053" s="1"/>
      <c r="B9053" s="306">
        <v>44507.281250020475</v>
      </c>
      <c r="C9053" s="304">
        <v>32.653792352371482</v>
      </c>
      <c r="D9053" s="305" t="s">
        <v>172</v>
      </c>
    </row>
    <row r="9054" spans="1:4" ht="14.5" customHeight="1" x14ac:dyDescent="0.35">
      <c r="A9054" s="1"/>
      <c r="B9054" s="306">
        <v>44507.281944464921</v>
      </c>
      <c r="C9054" s="304">
        <v>31.928398419969501</v>
      </c>
      <c r="D9054" s="305" t="s">
        <v>172</v>
      </c>
    </row>
    <row r="9055" spans="1:4" ht="14.5" customHeight="1" x14ac:dyDescent="0.35">
      <c r="A9055" s="1"/>
      <c r="B9055" s="306">
        <v>44507.282638909368</v>
      </c>
      <c r="C9055" s="304">
        <v>31.718660156280386</v>
      </c>
      <c r="D9055" s="305" t="s">
        <v>172</v>
      </c>
    </row>
    <row r="9056" spans="1:4" ht="14.5" customHeight="1" x14ac:dyDescent="0.35">
      <c r="A9056" s="1"/>
      <c r="B9056" s="306">
        <v>44507.283333353815</v>
      </c>
      <c r="C9056" s="304">
        <v>31.656074162747245</v>
      </c>
      <c r="D9056" s="305" t="s">
        <v>172</v>
      </c>
    </row>
    <row r="9057" spans="1:4" ht="14.5" customHeight="1" x14ac:dyDescent="0.35">
      <c r="A9057" s="1"/>
      <c r="B9057" s="306">
        <v>44507.284027798261</v>
      </c>
      <c r="C9057" s="304">
        <v>31.452372922357366</v>
      </c>
      <c r="D9057" s="305" t="s">
        <v>172</v>
      </c>
    </row>
    <row r="9058" spans="1:4" ht="14.5" customHeight="1" x14ac:dyDescent="0.35">
      <c r="A9058" s="1"/>
      <c r="B9058" s="306">
        <v>44507.284722242708</v>
      </c>
      <c r="C9058" s="304">
        <v>31.890880952673616</v>
      </c>
      <c r="D9058" s="305" t="s">
        <v>172</v>
      </c>
    </row>
    <row r="9059" spans="1:4" ht="14.5" customHeight="1" x14ac:dyDescent="0.35">
      <c r="A9059" s="1"/>
      <c r="B9059" s="306">
        <v>44507.285416687155</v>
      </c>
      <c r="C9059" s="304">
        <v>31.542298568689148</v>
      </c>
      <c r="D9059" s="305" t="s">
        <v>172</v>
      </c>
    </row>
    <row r="9060" spans="1:4" ht="14.5" customHeight="1" x14ac:dyDescent="0.35">
      <c r="A9060" s="1"/>
      <c r="B9060" s="306">
        <v>44507.286111131602</v>
      </c>
      <c r="C9060" s="304">
        <v>31.199256724726002</v>
      </c>
      <c r="D9060" s="305" t="s">
        <v>172</v>
      </c>
    </row>
    <row r="9061" spans="1:4" ht="14.5" customHeight="1" x14ac:dyDescent="0.35">
      <c r="A9061" s="1"/>
      <c r="B9061" s="306">
        <v>44507.286805576048</v>
      </c>
      <c r="C9061" s="304">
        <v>30.273947069621258</v>
      </c>
      <c r="D9061" s="305" t="s">
        <v>172</v>
      </c>
    </row>
    <row r="9062" spans="1:4" ht="14.5" customHeight="1" x14ac:dyDescent="0.35">
      <c r="A9062" s="1"/>
      <c r="B9062" s="306">
        <v>44507.287500020495</v>
      </c>
      <c r="C9062" s="304">
        <v>32.016525442666897</v>
      </c>
      <c r="D9062" s="305" t="s">
        <v>172</v>
      </c>
    </row>
    <row r="9063" spans="1:4" ht="14.5" customHeight="1" x14ac:dyDescent="0.35">
      <c r="A9063" s="1"/>
      <c r="B9063" s="306">
        <v>44507.288194464942</v>
      </c>
      <c r="C9063" s="304">
        <v>32.456947417263294</v>
      </c>
      <c r="D9063" s="305" t="s">
        <v>172</v>
      </c>
    </row>
    <row r="9064" spans="1:4" ht="14.5" customHeight="1" x14ac:dyDescent="0.35">
      <c r="A9064" s="1"/>
      <c r="B9064" s="306">
        <v>44507.288888909388</v>
      </c>
      <c r="C9064" s="304">
        <v>31.438750896642645</v>
      </c>
      <c r="D9064" s="305" t="s">
        <v>172</v>
      </c>
    </row>
    <row r="9065" spans="1:4" ht="14.5" customHeight="1" x14ac:dyDescent="0.35">
      <c r="A9065" s="1"/>
      <c r="B9065" s="306">
        <v>44507.289583353835</v>
      </c>
      <c r="C9065" s="304">
        <v>31.271624034577691</v>
      </c>
      <c r="D9065" s="305" t="s">
        <v>172</v>
      </c>
    </row>
    <row r="9066" spans="1:4" ht="14.5" customHeight="1" x14ac:dyDescent="0.35">
      <c r="A9066" s="1"/>
      <c r="B9066" s="306">
        <v>44507.290277798282</v>
      </c>
      <c r="C9066" s="304">
        <v>30.904538922900976</v>
      </c>
      <c r="D9066" s="305" t="s">
        <v>172</v>
      </c>
    </row>
    <row r="9067" spans="1:4" ht="14.5" customHeight="1" x14ac:dyDescent="0.35">
      <c r="A9067" s="1"/>
      <c r="B9067" s="306">
        <v>44507.290972242728</v>
      </c>
      <c r="C9067" s="304">
        <v>32.073623331956334</v>
      </c>
      <c r="D9067" s="305" t="s">
        <v>172</v>
      </c>
    </row>
    <row r="9068" spans="1:4" ht="14.5" customHeight="1" x14ac:dyDescent="0.35">
      <c r="A9068" s="1"/>
      <c r="B9068" s="306">
        <v>44507.291666687175</v>
      </c>
      <c r="C9068" s="304">
        <v>30.662464279012543</v>
      </c>
      <c r="D9068" s="305" t="s">
        <v>172</v>
      </c>
    </row>
    <row r="9069" spans="1:4" ht="14.5" customHeight="1" x14ac:dyDescent="0.35">
      <c r="A9069" s="1"/>
      <c r="B9069" s="306">
        <v>44507.292361131622</v>
      </c>
      <c r="C9069" s="304">
        <v>30.453141228877939</v>
      </c>
      <c r="D9069" s="305" t="s">
        <v>172</v>
      </c>
    </row>
    <row r="9070" spans="1:4" ht="14.5" customHeight="1" x14ac:dyDescent="0.35">
      <c r="A9070" s="1"/>
      <c r="B9070" s="306">
        <v>44507.293055576069</v>
      </c>
      <c r="C9070" s="304">
        <v>30.608880614690619</v>
      </c>
      <c r="D9070" s="305" t="s">
        <v>172</v>
      </c>
    </row>
    <row r="9071" spans="1:4" ht="14.5" customHeight="1" x14ac:dyDescent="0.35">
      <c r="A9071" s="1"/>
      <c r="B9071" s="306">
        <v>44507.293750020515</v>
      </c>
      <c r="C9071" s="304">
        <v>30.246811544440668</v>
      </c>
      <c r="D9071" s="305" t="s">
        <v>172</v>
      </c>
    </row>
    <row r="9072" spans="1:4" ht="14.5" customHeight="1" x14ac:dyDescent="0.35">
      <c r="A9072" s="1"/>
      <c r="B9072" s="306">
        <v>44507.294444464962</v>
      </c>
      <c r="C9072" s="304">
        <v>30.069203269098459</v>
      </c>
      <c r="D9072" s="305" t="s">
        <v>172</v>
      </c>
    </row>
    <row r="9073" spans="1:4" ht="14.5" customHeight="1" x14ac:dyDescent="0.35">
      <c r="A9073" s="1"/>
      <c r="B9073" s="306">
        <v>44507.295138909409</v>
      </c>
      <c r="C9073" s="304">
        <v>31.288591867176002</v>
      </c>
      <c r="D9073" s="305" t="s">
        <v>172</v>
      </c>
    </row>
    <row r="9074" spans="1:4" ht="14.5" customHeight="1" x14ac:dyDescent="0.35">
      <c r="A9074" s="1"/>
      <c r="B9074" s="306">
        <v>44507.295833353855</v>
      </c>
      <c r="C9074" s="304">
        <v>32.09738184800517</v>
      </c>
      <c r="D9074" s="305" t="s">
        <v>172</v>
      </c>
    </row>
    <row r="9075" spans="1:4" ht="14.5" customHeight="1" x14ac:dyDescent="0.35">
      <c r="A9075" s="1"/>
      <c r="B9075" s="306">
        <v>44507.296527798302</v>
      </c>
      <c r="C9075" s="304">
        <v>32.57303648837842</v>
      </c>
      <c r="D9075" s="305" t="s">
        <v>172</v>
      </c>
    </row>
    <row r="9076" spans="1:4" ht="14.5" customHeight="1" x14ac:dyDescent="0.35">
      <c r="A9076" s="1"/>
      <c r="B9076" s="306">
        <v>44507.297222242749</v>
      </c>
      <c r="C9076" s="304">
        <v>31.882463688362137</v>
      </c>
      <c r="D9076" s="305" t="s">
        <v>172</v>
      </c>
    </row>
    <row r="9077" spans="1:4" ht="14.5" customHeight="1" x14ac:dyDescent="0.35">
      <c r="A9077" s="1"/>
      <c r="B9077" s="306">
        <v>44507.297916687196</v>
      </c>
      <c r="C9077" s="304">
        <v>32.995502340880435</v>
      </c>
      <c r="D9077" s="305" t="s">
        <v>172</v>
      </c>
    </row>
    <row r="9078" spans="1:4" ht="14.5" customHeight="1" x14ac:dyDescent="0.35">
      <c r="A9078" s="1"/>
      <c r="B9078" s="306">
        <v>44507.298611131642</v>
      </c>
      <c r="C9078" s="304">
        <v>32.746819091033828</v>
      </c>
      <c r="D9078" s="305" t="s">
        <v>172</v>
      </c>
    </row>
    <row r="9079" spans="1:4" ht="14.5" customHeight="1" x14ac:dyDescent="0.35">
      <c r="A9079" s="1"/>
      <c r="B9079" s="306">
        <v>44507.299305576089</v>
      </c>
      <c r="C9079" s="304">
        <v>32.702490247966971</v>
      </c>
      <c r="D9079" s="305" t="s">
        <v>172</v>
      </c>
    </row>
    <row r="9080" spans="1:4" ht="14.5" customHeight="1" x14ac:dyDescent="0.35">
      <c r="A9080" s="1"/>
      <c r="B9080" s="306">
        <v>44507.300000020536</v>
      </c>
      <c r="C9080" s="304">
        <v>33.91203197921083</v>
      </c>
      <c r="D9080" s="305" t="s">
        <v>172</v>
      </c>
    </row>
    <row r="9081" spans="1:4" ht="14.5" customHeight="1" x14ac:dyDescent="0.35">
      <c r="A9081" s="1"/>
      <c r="B9081" s="306">
        <v>44507.300694464982</v>
      </c>
      <c r="C9081" s="304">
        <v>31.685697276952851</v>
      </c>
      <c r="D9081" s="305" t="s">
        <v>172</v>
      </c>
    </row>
    <row r="9082" spans="1:4" ht="14.5" customHeight="1" x14ac:dyDescent="0.35">
      <c r="A9082" s="1"/>
      <c r="B9082" s="306">
        <v>44507.301388909429</v>
      </c>
      <c r="C9082" s="304">
        <v>33.990388647623575</v>
      </c>
      <c r="D9082" s="305" t="s">
        <v>172</v>
      </c>
    </row>
    <row r="9083" spans="1:4" ht="14.5" customHeight="1" x14ac:dyDescent="0.35">
      <c r="A9083" s="1"/>
      <c r="B9083" s="306">
        <v>44507.302083353876</v>
      </c>
      <c r="C9083" s="304">
        <v>34.196432747603588</v>
      </c>
      <c r="D9083" s="305" t="s">
        <v>172</v>
      </c>
    </row>
    <row r="9084" spans="1:4" ht="14.5" customHeight="1" x14ac:dyDescent="0.35">
      <c r="A9084" s="1"/>
      <c r="B9084" s="306">
        <v>44507.302777798322</v>
      </c>
      <c r="C9084" s="304">
        <v>35.840411730731525</v>
      </c>
      <c r="D9084" s="305" t="s">
        <v>172</v>
      </c>
    </row>
    <row r="9085" spans="1:4" ht="14.5" customHeight="1" x14ac:dyDescent="0.35">
      <c r="A9085" s="1"/>
      <c r="B9085" s="306">
        <v>44507.303472242769</v>
      </c>
      <c r="C9085" s="304">
        <v>34.963760003623129</v>
      </c>
      <c r="D9085" s="305" t="s">
        <v>172</v>
      </c>
    </row>
    <row r="9086" spans="1:4" ht="14.5" customHeight="1" x14ac:dyDescent="0.35">
      <c r="A9086" s="1"/>
      <c r="B9086" s="306">
        <v>44507.304166687216</v>
      </c>
      <c r="C9086" s="304">
        <v>34.855887614031481</v>
      </c>
      <c r="D9086" s="305" t="s">
        <v>172</v>
      </c>
    </row>
    <row r="9087" spans="1:4" ht="14.5" customHeight="1" x14ac:dyDescent="0.35">
      <c r="A9087" s="1"/>
      <c r="B9087" s="306">
        <v>44507.304861131663</v>
      </c>
      <c r="C9087" s="304">
        <v>36.152235846146745</v>
      </c>
      <c r="D9087" s="305" t="s">
        <v>172</v>
      </c>
    </row>
    <row r="9088" spans="1:4" ht="14.5" customHeight="1" x14ac:dyDescent="0.35">
      <c r="A9088" s="1"/>
      <c r="B9088" s="306">
        <v>44507.305555576109</v>
      </c>
      <c r="C9088" s="304">
        <v>35.339651635640379</v>
      </c>
      <c r="D9088" s="305" t="s">
        <v>172</v>
      </c>
    </row>
    <row r="9089" spans="1:4" ht="14.5" customHeight="1" x14ac:dyDescent="0.35">
      <c r="A9089" s="1"/>
      <c r="B9089" s="306">
        <v>44507.306250020556</v>
      </c>
      <c r="C9089" s="304">
        <v>35.349846537270544</v>
      </c>
      <c r="D9089" s="305" t="s">
        <v>172</v>
      </c>
    </row>
    <row r="9090" spans="1:4" ht="14.5" customHeight="1" x14ac:dyDescent="0.35">
      <c r="A9090" s="1"/>
      <c r="B9090" s="306">
        <v>44507.306944465003</v>
      </c>
      <c r="C9090" s="304">
        <v>35.199755621596708</v>
      </c>
      <c r="D9090" s="305" t="s">
        <v>172</v>
      </c>
    </row>
    <row r="9091" spans="1:4" ht="14.5" customHeight="1" x14ac:dyDescent="0.35">
      <c r="A9091" s="1"/>
      <c r="B9091" s="306">
        <v>44507.307638909449</v>
      </c>
      <c r="C9091" s="304">
        <v>35.416655188460332</v>
      </c>
      <c r="D9091" s="305" t="s">
        <v>172</v>
      </c>
    </row>
    <row r="9092" spans="1:4" ht="14.5" customHeight="1" x14ac:dyDescent="0.35">
      <c r="A9092" s="1"/>
      <c r="B9092" s="306">
        <v>44507.308333353896</v>
      </c>
      <c r="C9092" s="304">
        <v>36.116816848847279</v>
      </c>
      <c r="D9092" s="305" t="s">
        <v>172</v>
      </c>
    </row>
    <row r="9093" spans="1:4" ht="14.5" customHeight="1" x14ac:dyDescent="0.35">
      <c r="A9093" s="1"/>
      <c r="B9093" s="306">
        <v>44507.309027798343</v>
      </c>
      <c r="C9093" s="304">
        <v>35.219613772520098</v>
      </c>
      <c r="D9093" s="305" t="s">
        <v>172</v>
      </c>
    </row>
    <row r="9094" spans="1:4" ht="14.5" customHeight="1" x14ac:dyDescent="0.35">
      <c r="A9094" s="1"/>
      <c r="B9094" s="306">
        <v>44507.30972224279</v>
      </c>
      <c r="C9094" s="304">
        <v>34.811481919973936</v>
      </c>
      <c r="D9094" s="305" t="s">
        <v>172</v>
      </c>
    </row>
    <row r="9095" spans="1:4" ht="14.5" customHeight="1" x14ac:dyDescent="0.35">
      <c r="A9095" s="1"/>
      <c r="B9095" s="306">
        <v>44507.310416687236</v>
      </c>
      <c r="C9095" s="304">
        <v>35.209843962578454</v>
      </c>
      <c r="D9095" s="305" t="s">
        <v>172</v>
      </c>
    </row>
    <row r="9096" spans="1:4" ht="14.5" customHeight="1" x14ac:dyDescent="0.35">
      <c r="A9096" s="1"/>
      <c r="B9096" s="306">
        <v>44507.311111131683</v>
      </c>
      <c r="C9096" s="304">
        <v>35.615956799756773</v>
      </c>
      <c r="D9096" s="305" t="s">
        <v>172</v>
      </c>
    </row>
    <row r="9097" spans="1:4" ht="14.5" customHeight="1" x14ac:dyDescent="0.35">
      <c r="A9097" s="1"/>
      <c r="B9097" s="306">
        <v>44507.31180557613</v>
      </c>
      <c r="C9097" s="304">
        <v>34.312741028564048</v>
      </c>
      <c r="D9097" s="305" t="s">
        <v>172</v>
      </c>
    </row>
    <row r="9098" spans="1:4" ht="14.5" customHeight="1" x14ac:dyDescent="0.35">
      <c r="A9098" s="1"/>
      <c r="B9098" s="306">
        <v>44507.312500020576</v>
      </c>
      <c r="C9098" s="304">
        <v>33.856290910307145</v>
      </c>
      <c r="D9098" s="305" t="s">
        <v>172</v>
      </c>
    </row>
    <row r="9099" spans="1:4" ht="14.5" customHeight="1" x14ac:dyDescent="0.35">
      <c r="A9099" s="1"/>
      <c r="B9099" s="306">
        <v>44507.313194465023</v>
      </c>
      <c r="C9099" s="304">
        <v>36.053884849036692</v>
      </c>
      <c r="D9099" s="305" t="s">
        <v>172</v>
      </c>
    </row>
    <row r="9100" spans="1:4" ht="14.5" customHeight="1" x14ac:dyDescent="0.35">
      <c r="A9100" s="1"/>
      <c r="B9100" s="306">
        <v>44507.31388890947</v>
      </c>
      <c r="C9100" s="304">
        <v>36.439864952668238</v>
      </c>
      <c r="D9100" s="305" t="s">
        <v>172</v>
      </c>
    </row>
    <row r="9101" spans="1:4" ht="14.5" customHeight="1" x14ac:dyDescent="0.35">
      <c r="A9101" s="1"/>
      <c r="B9101" s="306">
        <v>44507.314583353917</v>
      </c>
      <c r="C9101" s="304">
        <v>36.077292508638735</v>
      </c>
      <c r="D9101" s="305" t="s">
        <v>172</v>
      </c>
    </row>
    <row r="9102" spans="1:4" ht="14.5" customHeight="1" x14ac:dyDescent="0.35">
      <c r="A9102" s="1"/>
      <c r="B9102" s="306">
        <v>44507.315277798363</v>
      </c>
      <c r="C9102" s="304">
        <v>36.663069537114161</v>
      </c>
      <c r="D9102" s="305" t="s">
        <v>172</v>
      </c>
    </row>
    <row r="9103" spans="1:4" ht="14.5" customHeight="1" x14ac:dyDescent="0.35">
      <c r="A9103" s="1"/>
      <c r="B9103" s="306">
        <v>44507.31597224281</v>
      </c>
      <c r="C9103" s="304">
        <v>36.097412731074535</v>
      </c>
      <c r="D9103" s="305" t="s">
        <v>172</v>
      </c>
    </row>
    <row r="9104" spans="1:4" ht="14.5" customHeight="1" x14ac:dyDescent="0.35">
      <c r="A9104" s="1"/>
      <c r="B9104" s="306">
        <v>44507.316666687257</v>
      </c>
      <c r="C9104" s="304">
        <v>37.132326450168812</v>
      </c>
      <c r="D9104" s="305" t="s">
        <v>172</v>
      </c>
    </row>
    <row r="9105" spans="1:4" ht="14.5" customHeight="1" x14ac:dyDescent="0.35">
      <c r="A9105" s="1"/>
      <c r="B9105" s="306">
        <v>44507.317361131703</v>
      </c>
      <c r="C9105" s="304">
        <v>37.817008692014497</v>
      </c>
      <c r="D9105" s="305" t="s">
        <v>172</v>
      </c>
    </row>
    <row r="9106" spans="1:4" ht="14.5" customHeight="1" x14ac:dyDescent="0.35">
      <c r="A9106" s="1"/>
      <c r="B9106" s="306">
        <v>44507.31805557615</v>
      </c>
      <c r="C9106" s="304">
        <v>38.081222787323831</v>
      </c>
      <c r="D9106" s="305" t="s">
        <v>172</v>
      </c>
    </row>
    <row r="9107" spans="1:4" ht="14.5" customHeight="1" x14ac:dyDescent="0.35">
      <c r="A9107" s="1"/>
      <c r="B9107" s="306">
        <v>44507.318750020597</v>
      </c>
      <c r="C9107" s="304">
        <v>39.100957986055683</v>
      </c>
      <c r="D9107" s="305" t="s">
        <v>172</v>
      </c>
    </row>
    <row r="9108" spans="1:4" ht="14.5" customHeight="1" x14ac:dyDescent="0.35">
      <c r="A9108" s="1"/>
      <c r="B9108" s="306">
        <v>44507.319444465043</v>
      </c>
      <c r="C9108" s="304">
        <v>36.278368085162946</v>
      </c>
      <c r="D9108" s="305" t="s">
        <v>172</v>
      </c>
    </row>
    <row r="9109" spans="1:4" ht="14.5" customHeight="1" x14ac:dyDescent="0.35">
      <c r="A9109" s="1"/>
      <c r="B9109" s="306">
        <v>44507.32013890949</v>
      </c>
      <c r="C9109" s="304">
        <v>37.293712636934167</v>
      </c>
      <c r="D9109" s="305" t="s">
        <v>172</v>
      </c>
    </row>
    <row r="9110" spans="1:4" ht="14.5" customHeight="1" x14ac:dyDescent="0.35">
      <c r="A9110" s="1"/>
      <c r="B9110" s="306">
        <v>44507.320833353937</v>
      </c>
      <c r="C9110" s="304">
        <v>37.259632206802294</v>
      </c>
      <c r="D9110" s="305" t="s">
        <v>172</v>
      </c>
    </row>
    <row r="9111" spans="1:4" ht="14.5" customHeight="1" x14ac:dyDescent="0.35">
      <c r="A9111" s="1"/>
      <c r="B9111" s="306">
        <v>44507.321527798384</v>
      </c>
      <c r="C9111" s="304">
        <v>38.981230282485676</v>
      </c>
      <c r="D9111" s="305" t="s">
        <v>172</v>
      </c>
    </row>
    <row r="9112" spans="1:4" ht="14.5" customHeight="1" x14ac:dyDescent="0.35">
      <c r="A9112" s="1"/>
      <c r="B9112" s="306">
        <v>44507.32222224283</v>
      </c>
      <c r="C9112" s="304">
        <v>40.089238891246104</v>
      </c>
      <c r="D9112" s="305" t="s">
        <v>172</v>
      </c>
    </row>
    <row r="9113" spans="1:4" ht="14.5" customHeight="1" x14ac:dyDescent="0.35">
      <c r="A9113" s="1"/>
      <c r="B9113" s="306">
        <v>44507.322916687277</v>
      </c>
      <c r="C9113" s="304">
        <v>40.058215961181368</v>
      </c>
      <c r="D9113" s="305" t="s">
        <v>172</v>
      </c>
    </row>
    <row r="9114" spans="1:4" ht="14.5" customHeight="1" x14ac:dyDescent="0.35">
      <c r="A9114" s="1"/>
      <c r="B9114" s="306">
        <v>44507.323611131724</v>
      </c>
      <c r="C9114" s="304">
        <v>40.143659006836245</v>
      </c>
      <c r="D9114" s="305" t="s">
        <v>172</v>
      </c>
    </row>
    <row r="9115" spans="1:4" ht="14.5" customHeight="1" x14ac:dyDescent="0.35">
      <c r="A9115" s="1"/>
      <c r="B9115" s="306">
        <v>44507.32430557617</v>
      </c>
      <c r="C9115" s="304">
        <v>41.971636789325082</v>
      </c>
      <c r="D9115" s="305" t="s">
        <v>172</v>
      </c>
    </row>
    <row r="9116" spans="1:4" ht="14.5" customHeight="1" x14ac:dyDescent="0.35">
      <c r="A9116" s="1"/>
      <c r="B9116" s="306">
        <v>44507.325000020617</v>
      </c>
      <c r="C9116" s="304">
        <v>41.211073805101719</v>
      </c>
      <c r="D9116" s="305" t="s">
        <v>172</v>
      </c>
    </row>
    <row r="9117" spans="1:4" ht="14.5" customHeight="1" x14ac:dyDescent="0.35">
      <c r="A9117" s="1"/>
      <c r="B9117" s="306">
        <v>44507.325694465064</v>
      </c>
      <c r="C9117" s="304">
        <v>42.768180006740536</v>
      </c>
      <c r="D9117" s="305" t="s">
        <v>172</v>
      </c>
    </row>
    <row r="9118" spans="1:4" ht="14.5" customHeight="1" x14ac:dyDescent="0.35">
      <c r="A9118" s="1"/>
      <c r="B9118" s="306">
        <v>44507.326388909511</v>
      </c>
      <c r="C9118" s="304">
        <v>42.030699848024717</v>
      </c>
      <c r="D9118" s="305" t="s">
        <v>172</v>
      </c>
    </row>
    <row r="9119" spans="1:4" ht="14.5" customHeight="1" x14ac:dyDescent="0.35">
      <c r="A9119" s="1"/>
      <c r="B9119" s="306">
        <v>44507.327083353957</v>
      </c>
      <c r="C9119" s="304">
        <v>41.872822715494358</v>
      </c>
      <c r="D9119" s="305" t="s">
        <v>172</v>
      </c>
    </row>
    <row r="9120" spans="1:4" ht="14.5" customHeight="1" x14ac:dyDescent="0.35">
      <c r="A9120" s="1"/>
      <c r="B9120" s="306">
        <v>44507.327777798404</v>
      </c>
      <c r="C9120" s="304">
        <v>42.01331340990825</v>
      </c>
      <c r="D9120" s="305" t="s">
        <v>172</v>
      </c>
    </row>
    <row r="9121" spans="1:4" ht="14.5" customHeight="1" x14ac:dyDescent="0.35">
      <c r="A9121" s="1"/>
      <c r="B9121" s="306">
        <v>44507.328472242851</v>
      </c>
      <c r="C9121" s="304">
        <v>40.800001425256291</v>
      </c>
      <c r="D9121" s="305" t="s">
        <v>172</v>
      </c>
    </row>
    <row r="9122" spans="1:4" ht="14.5" customHeight="1" x14ac:dyDescent="0.35">
      <c r="A9122" s="1"/>
      <c r="B9122" s="306">
        <v>44507.329166687297</v>
      </c>
      <c r="C9122" s="304">
        <v>43.1148395786091</v>
      </c>
      <c r="D9122" s="305" t="s">
        <v>172</v>
      </c>
    </row>
    <row r="9123" spans="1:4" ht="14.5" customHeight="1" x14ac:dyDescent="0.35">
      <c r="A9123" s="1"/>
      <c r="B9123" s="306">
        <v>44507.329861131744</v>
      </c>
      <c r="C9123" s="304">
        <v>43.203098987494982</v>
      </c>
      <c r="D9123" s="305" t="s">
        <v>172</v>
      </c>
    </row>
    <row r="9124" spans="1:4" ht="14.5" customHeight="1" x14ac:dyDescent="0.35">
      <c r="A9124" s="1"/>
      <c r="B9124" s="306">
        <v>44507.330555576191</v>
      </c>
      <c r="C9124" s="304">
        <v>43.093142834147635</v>
      </c>
      <c r="D9124" s="305" t="s">
        <v>172</v>
      </c>
    </row>
    <row r="9125" spans="1:4" ht="14.5" customHeight="1" x14ac:dyDescent="0.35">
      <c r="A9125" s="1"/>
      <c r="B9125" s="306">
        <v>44507.331250020638</v>
      </c>
      <c r="C9125" s="304">
        <v>44.535195684428132</v>
      </c>
      <c r="D9125" s="305" t="s">
        <v>172</v>
      </c>
    </row>
    <row r="9126" spans="1:4" ht="14.5" customHeight="1" x14ac:dyDescent="0.35">
      <c r="A9126" s="1"/>
      <c r="B9126" s="306">
        <v>44507.331944465084</v>
      </c>
      <c r="C9126" s="304">
        <v>44.354694241292115</v>
      </c>
      <c r="D9126" s="305" t="s">
        <v>172</v>
      </c>
    </row>
    <row r="9127" spans="1:4" ht="14.5" customHeight="1" x14ac:dyDescent="0.35">
      <c r="A9127" s="1"/>
      <c r="B9127" s="306">
        <v>44507.332638909531</v>
      </c>
      <c r="C9127" s="304">
        <v>42.508205045675275</v>
      </c>
      <c r="D9127" s="305" t="s">
        <v>172</v>
      </c>
    </row>
    <row r="9128" spans="1:4" ht="14.5" customHeight="1" x14ac:dyDescent="0.35">
      <c r="A9128" s="1"/>
      <c r="B9128" s="306">
        <v>44507.333333353978</v>
      </c>
      <c r="C9128" s="304">
        <v>11.129380702704582</v>
      </c>
      <c r="D9128" s="305" t="s">
        <v>170</v>
      </c>
    </row>
    <row r="9129" spans="1:4" ht="14.5" customHeight="1" x14ac:dyDescent="0.35">
      <c r="A9129" s="1"/>
      <c r="B9129" s="306">
        <v>44507.334027798424</v>
      </c>
      <c r="C9129" s="304">
        <v>40.076933514408303</v>
      </c>
      <c r="D9129" s="305" t="s">
        <v>172</v>
      </c>
    </row>
    <row r="9130" spans="1:4" ht="14.5" customHeight="1" x14ac:dyDescent="0.35">
      <c r="A9130" s="1"/>
      <c r="B9130" s="306">
        <v>44507.334722242871</v>
      </c>
      <c r="C9130" s="304">
        <v>42.632351135006566</v>
      </c>
      <c r="D9130" s="305" t="s">
        <v>172</v>
      </c>
    </row>
    <row r="9131" spans="1:4" ht="14.5" customHeight="1" x14ac:dyDescent="0.35">
      <c r="A9131" s="1"/>
      <c r="B9131" s="306">
        <v>44507.335416687318</v>
      </c>
      <c r="C9131" s="304">
        <v>44.576256171866163</v>
      </c>
      <c r="D9131" s="305" t="s">
        <v>172</v>
      </c>
    </row>
    <row r="9132" spans="1:4" ht="14.5" customHeight="1" x14ac:dyDescent="0.35">
      <c r="A9132" s="1"/>
      <c r="B9132" s="306">
        <v>44507.336111131764</v>
      </c>
      <c r="C9132" s="304">
        <v>45.122027096135817</v>
      </c>
      <c r="D9132" s="305" t="s">
        <v>172</v>
      </c>
    </row>
    <row r="9133" spans="1:4" ht="14.5" customHeight="1" x14ac:dyDescent="0.35">
      <c r="A9133" s="1"/>
      <c r="B9133" s="306">
        <v>44507.336805576211</v>
      </c>
      <c r="C9133" s="304">
        <v>42.688483609264949</v>
      </c>
      <c r="D9133" s="305" t="s">
        <v>172</v>
      </c>
    </row>
    <row r="9134" spans="1:4" ht="14.5" customHeight="1" x14ac:dyDescent="0.35">
      <c r="A9134" s="1"/>
      <c r="B9134" s="306">
        <v>44507.337500020658</v>
      </c>
      <c r="C9134" s="304">
        <v>43.791603384390086</v>
      </c>
      <c r="D9134" s="305" t="s">
        <v>172</v>
      </c>
    </row>
    <row r="9135" spans="1:4" ht="14.5" customHeight="1" x14ac:dyDescent="0.35">
      <c r="A9135" s="1"/>
      <c r="B9135" s="306">
        <v>44507.338194465105</v>
      </c>
      <c r="C9135" s="304">
        <v>42.510384551713166</v>
      </c>
      <c r="D9135" s="305" t="s">
        <v>172</v>
      </c>
    </row>
    <row r="9136" spans="1:4" ht="14.5" customHeight="1" x14ac:dyDescent="0.35">
      <c r="A9136" s="1"/>
      <c r="B9136" s="306">
        <v>44507.338888909551</v>
      </c>
      <c r="C9136" s="304">
        <v>44.710805817962196</v>
      </c>
      <c r="D9136" s="305" t="s">
        <v>172</v>
      </c>
    </row>
    <row r="9137" spans="1:4" ht="14.5" customHeight="1" x14ac:dyDescent="0.35">
      <c r="A9137" s="1"/>
      <c r="B9137" s="306">
        <v>44507.339583353998</v>
      </c>
      <c r="C9137" s="304">
        <v>43.540459195741761</v>
      </c>
      <c r="D9137" s="305" t="s">
        <v>172</v>
      </c>
    </row>
    <row r="9138" spans="1:4" ht="14.5" customHeight="1" x14ac:dyDescent="0.35">
      <c r="A9138" s="1"/>
      <c r="B9138" s="306">
        <v>44507.340277798445</v>
      </c>
      <c r="C9138" s="304">
        <v>43.099527726556211</v>
      </c>
      <c r="D9138" s="305" t="s">
        <v>172</v>
      </c>
    </row>
    <row r="9139" spans="1:4" ht="14.5" customHeight="1" x14ac:dyDescent="0.35">
      <c r="A9139" s="1"/>
      <c r="B9139" s="306">
        <v>44507.340972242891</v>
      </c>
      <c r="C9139" s="304">
        <v>44.434326896727242</v>
      </c>
      <c r="D9139" s="305" t="s">
        <v>172</v>
      </c>
    </row>
    <row r="9140" spans="1:4" ht="14.5" customHeight="1" x14ac:dyDescent="0.35">
      <c r="A9140" s="1"/>
      <c r="B9140" s="306">
        <v>44507.341666687338</v>
      </c>
      <c r="C9140" s="304">
        <v>44.36436641818436</v>
      </c>
      <c r="D9140" s="305" t="s">
        <v>172</v>
      </c>
    </row>
    <row r="9141" spans="1:4" ht="14.5" customHeight="1" x14ac:dyDescent="0.35">
      <c r="A9141" s="1"/>
      <c r="B9141" s="306">
        <v>44507.342361131785</v>
      </c>
      <c r="C9141" s="304">
        <v>45.329426174285864</v>
      </c>
      <c r="D9141" s="305" t="s">
        <v>172</v>
      </c>
    </row>
    <row r="9142" spans="1:4" ht="14.5" customHeight="1" x14ac:dyDescent="0.35">
      <c r="A9142" s="1"/>
      <c r="B9142" s="306">
        <v>44507.343055576232</v>
      </c>
      <c r="C9142" s="304">
        <v>47.027815651316388</v>
      </c>
      <c r="D9142" s="305" t="s">
        <v>172</v>
      </c>
    </row>
    <row r="9143" spans="1:4" ht="14.5" customHeight="1" x14ac:dyDescent="0.35">
      <c r="A9143" s="1"/>
      <c r="B9143" s="306">
        <v>44507.343750020678</v>
      </c>
      <c r="C9143" s="304">
        <v>46.674262990657006</v>
      </c>
      <c r="D9143" s="305" t="s">
        <v>172</v>
      </c>
    </row>
    <row r="9144" spans="1:4" ht="14.5" customHeight="1" x14ac:dyDescent="0.35">
      <c r="A9144" s="1"/>
      <c r="B9144" s="306">
        <v>44507.344444465125</v>
      </c>
      <c r="C9144" s="304">
        <v>48.724662460504142</v>
      </c>
      <c r="D9144" s="305" t="s">
        <v>172</v>
      </c>
    </row>
    <row r="9145" spans="1:4" ht="14.5" customHeight="1" x14ac:dyDescent="0.35">
      <c r="A9145" s="1"/>
      <c r="B9145" s="306">
        <v>44507.345138909572</v>
      </c>
      <c r="C9145" s="304">
        <v>47.048875065997706</v>
      </c>
      <c r="D9145" s="305" t="s">
        <v>172</v>
      </c>
    </row>
    <row r="9146" spans="1:4" ht="14.5" customHeight="1" x14ac:dyDescent="0.35">
      <c r="A9146" s="1"/>
      <c r="B9146" s="306">
        <v>44507.345833354018</v>
      </c>
      <c r="C9146" s="304">
        <v>47.534661230154839</v>
      </c>
      <c r="D9146" s="305" t="s">
        <v>172</v>
      </c>
    </row>
    <row r="9147" spans="1:4" ht="14.5" customHeight="1" x14ac:dyDescent="0.35">
      <c r="A9147" s="1"/>
      <c r="B9147" s="306">
        <v>44507.346527798465</v>
      </c>
      <c r="C9147" s="304">
        <v>48.466509176090284</v>
      </c>
      <c r="D9147" s="305" t="s">
        <v>172</v>
      </c>
    </row>
    <row r="9148" spans="1:4" ht="14.5" customHeight="1" x14ac:dyDescent="0.35">
      <c r="A9148" s="1"/>
      <c r="B9148" s="306">
        <v>44507.347222242912</v>
      </c>
      <c r="C9148" s="304">
        <v>50.203125244408149</v>
      </c>
      <c r="D9148" s="305" t="s">
        <v>172</v>
      </c>
    </row>
    <row r="9149" spans="1:4" ht="14.5" customHeight="1" x14ac:dyDescent="0.35">
      <c r="A9149" s="1"/>
      <c r="B9149" s="306">
        <v>44507.347916687359</v>
      </c>
      <c r="C9149" s="304">
        <v>49.955990209516798</v>
      </c>
      <c r="D9149" s="305" t="s">
        <v>172</v>
      </c>
    </row>
    <row r="9150" spans="1:4" ht="14.5" customHeight="1" x14ac:dyDescent="0.35">
      <c r="A9150" s="1"/>
      <c r="B9150" s="306">
        <v>44507.348611131805</v>
      </c>
      <c r="C9150" s="304">
        <v>49.367126358114184</v>
      </c>
      <c r="D9150" s="305" t="s">
        <v>172</v>
      </c>
    </row>
    <row r="9151" spans="1:4" ht="14.5" customHeight="1" x14ac:dyDescent="0.35">
      <c r="A9151" s="1"/>
      <c r="B9151" s="306">
        <v>44507.349305576252</v>
      </c>
      <c r="C9151" s="304">
        <v>47.947957197236249</v>
      </c>
      <c r="D9151" s="305" t="s">
        <v>172</v>
      </c>
    </row>
    <row r="9152" spans="1:4" ht="14.5" customHeight="1" x14ac:dyDescent="0.35">
      <c r="A9152" s="1"/>
      <c r="B9152" s="306">
        <v>44507.350000020699</v>
      </c>
      <c r="C9152" s="304">
        <v>48.770494224153417</v>
      </c>
      <c r="D9152" s="305" t="s">
        <v>172</v>
      </c>
    </row>
    <row r="9153" spans="1:4" ht="14.5" customHeight="1" x14ac:dyDescent="0.35">
      <c r="A9153" s="1"/>
      <c r="B9153" s="306">
        <v>44507.350694465145</v>
      </c>
      <c r="C9153" s="304">
        <v>48.204649487196001</v>
      </c>
      <c r="D9153" s="305" t="s">
        <v>172</v>
      </c>
    </row>
    <row r="9154" spans="1:4" ht="14.5" customHeight="1" x14ac:dyDescent="0.35">
      <c r="A9154" s="1"/>
      <c r="B9154" s="306">
        <v>44507.351388909592</v>
      </c>
      <c r="C9154" s="304">
        <v>48.871677795369763</v>
      </c>
      <c r="D9154" s="305" t="s">
        <v>172</v>
      </c>
    </row>
    <row r="9155" spans="1:4" ht="14.5" customHeight="1" x14ac:dyDescent="0.35">
      <c r="A9155" s="1"/>
      <c r="B9155" s="306">
        <v>44507.352083354039</v>
      </c>
      <c r="C9155" s="304">
        <v>49.648570674222235</v>
      </c>
      <c r="D9155" s="305" t="s">
        <v>172</v>
      </c>
    </row>
    <row r="9156" spans="1:4" ht="14.5" customHeight="1" x14ac:dyDescent="0.35">
      <c r="A9156" s="1"/>
      <c r="B9156" s="306">
        <v>44507.352777798485</v>
      </c>
      <c r="C9156" s="304">
        <v>49.720369396569247</v>
      </c>
      <c r="D9156" s="305" t="s">
        <v>172</v>
      </c>
    </row>
    <row r="9157" spans="1:4" ht="14.5" customHeight="1" x14ac:dyDescent="0.35">
      <c r="A9157" s="1"/>
      <c r="B9157" s="306">
        <v>44507.353472242932</v>
      </c>
      <c r="C9157" s="304">
        <v>50.372315263943165</v>
      </c>
      <c r="D9157" s="305" t="s">
        <v>172</v>
      </c>
    </row>
    <row r="9158" spans="1:4" ht="14.5" customHeight="1" x14ac:dyDescent="0.35">
      <c r="A9158" s="1"/>
      <c r="B9158" s="306">
        <v>44507.354166687379</v>
      </c>
      <c r="C9158" s="304">
        <v>50.78062205656606</v>
      </c>
      <c r="D9158" s="305" t="s">
        <v>172</v>
      </c>
    </row>
    <row r="9159" spans="1:4" ht="14.5" customHeight="1" x14ac:dyDescent="0.35">
      <c r="A9159" s="1"/>
      <c r="B9159" s="306">
        <v>44507.354861131826</v>
      </c>
      <c r="C9159" s="304">
        <v>51.024092982386357</v>
      </c>
      <c r="D9159" s="305" t="s">
        <v>172</v>
      </c>
    </row>
    <row r="9160" spans="1:4" ht="14.5" customHeight="1" x14ac:dyDescent="0.35">
      <c r="A9160" s="1"/>
      <c r="B9160" s="306">
        <v>44507.355555576272</v>
      </c>
      <c r="C9160" s="304">
        <v>49.97450286242529</v>
      </c>
      <c r="D9160" s="305" t="s">
        <v>172</v>
      </c>
    </row>
    <row r="9161" spans="1:4" ht="14.5" customHeight="1" x14ac:dyDescent="0.35">
      <c r="A9161" s="1"/>
      <c r="B9161" s="306">
        <v>44507.356250020719</v>
      </c>
      <c r="C9161" s="304">
        <v>49.002776774912491</v>
      </c>
      <c r="D9161" s="305" t="s">
        <v>172</v>
      </c>
    </row>
    <row r="9162" spans="1:4" ht="14.5" customHeight="1" x14ac:dyDescent="0.35">
      <c r="A9162" s="1"/>
      <c r="B9162" s="306">
        <v>44507.356944465166</v>
      </c>
      <c r="C9162" s="304">
        <v>48.570891173690327</v>
      </c>
      <c r="D9162" s="305" t="s">
        <v>172</v>
      </c>
    </row>
    <row r="9163" spans="1:4" ht="14.5" customHeight="1" x14ac:dyDescent="0.35">
      <c r="A9163" s="1"/>
      <c r="B9163" s="306">
        <v>44507.357638909612</v>
      </c>
      <c r="C9163" s="304">
        <v>47.884835643875221</v>
      </c>
      <c r="D9163" s="305" t="s">
        <v>172</v>
      </c>
    </row>
    <row r="9164" spans="1:4" ht="14.5" customHeight="1" x14ac:dyDescent="0.35">
      <c r="A9164" s="1"/>
      <c r="B9164" s="306">
        <v>44507.358333354059</v>
      </c>
      <c r="C9164" s="304">
        <v>49.018450261838737</v>
      </c>
      <c r="D9164" s="305" t="s">
        <v>172</v>
      </c>
    </row>
    <row r="9165" spans="1:4" ht="14.5" customHeight="1" x14ac:dyDescent="0.35">
      <c r="A9165" s="1"/>
      <c r="B9165" s="306">
        <v>44507.359027798506</v>
      </c>
      <c r="C9165" s="304">
        <v>50.07450568828596</v>
      </c>
      <c r="D9165" s="305" t="s">
        <v>172</v>
      </c>
    </row>
    <row r="9166" spans="1:4" ht="14.5" customHeight="1" x14ac:dyDescent="0.35">
      <c r="A9166" s="1"/>
      <c r="B9166" s="306">
        <v>44507.359722242953</v>
      </c>
      <c r="C9166" s="304">
        <v>52.06872027594266</v>
      </c>
      <c r="D9166" s="305" t="s">
        <v>172</v>
      </c>
    </row>
    <row r="9167" spans="1:4" ht="14.5" customHeight="1" x14ac:dyDescent="0.35">
      <c r="A9167" s="1"/>
      <c r="B9167" s="306">
        <v>44507.360416687399</v>
      </c>
      <c r="C9167" s="304">
        <v>52.668684018398444</v>
      </c>
      <c r="D9167" s="305" t="s">
        <v>172</v>
      </c>
    </row>
    <row r="9168" spans="1:4" ht="14.5" customHeight="1" x14ac:dyDescent="0.35">
      <c r="A9168" s="1"/>
      <c r="B9168" s="306">
        <v>44507.361111131846</v>
      </c>
      <c r="C9168" s="304">
        <v>52.737208473471888</v>
      </c>
      <c r="D9168" s="305" t="s">
        <v>172</v>
      </c>
    </row>
    <row r="9169" spans="1:4" ht="14.5" customHeight="1" x14ac:dyDescent="0.35">
      <c r="A9169" s="1"/>
      <c r="B9169" s="306">
        <v>44507.361805576293</v>
      </c>
      <c r="C9169" s="304">
        <v>52.887920047794857</v>
      </c>
      <c r="D9169" s="305" t="s">
        <v>172</v>
      </c>
    </row>
    <row r="9170" spans="1:4" ht="14.5" customHeight="1" x14ac:dyDescent="0.35">
      <c r="A9170" s="1"/>
      <c r="B9170" s="306">
        <v>44507.362500020739</v>
      </c>
      <c r="C9170" s="304">
        <v>52.997568025809599</v>
      </c>
      <c r="D9170" s="305" t="s">
        <v>172</v>
      </c>
    </row>
    <row r="9171" spans="1:4" ht="14.5" customHeight="1" x14ac:dyDescent="0.35">
      <c r="A9171" s="1"/>
      <c r="B9171" s="306">
        <v>44507.363194465186</v>
      </c>
      <c r="C9171" s="304">
        <v>52.181408149192187</v>
      </c>
      <c r="D9171" s="305" t="s">
        <v>172</v>
      </c>
    </row>
    <row r="9172" spans="1:4" ht="14.5" customHeight="1" x14ac:dyDescent="0.35">
      <c r="A9172" s="1"/>
      <c r="B9172" s="306">
        <v>44507.363888909633</v>
      </c>
      <c r="C9172" s="304">
        <v>53.479918282133681</v>
      </c>
      <c r="D9172" s="305" t="s">
        <v>172</v>
      </c>
    </row>
    <row r="9173" spans="1:4" ht="14.5" customHeight="1" x14ac:dyDescent="0.35">
      <c r="A9173" s="1"/>
      <c r="B9173" s="306">
        <v>44507.36458335408</v>
      </c>
      <c r="C9173" s="304">
        <v>51.967954352580513</v>
      </c>
      <c r="D9173" s="305" t="s">
        <v>172</v>
      </c>
    </row>
    <row r="9174" spans="1:4" ht="14.5" customHeight="1" x14ac:dyDescent="0.35">
      <c r="A9174" s="1"/>
      <c r="B9174" s="306">
        <v>44507.365277798526</v>
      </c>
      <c r="C9174" s="304">
        <v>53.315813264570899</v>
      </c>
      <c r="D9174" s="305" t="s">
        <v>172</v>
      </c>
    </row>
    <row r="9175" spans="1:4" ht="14.5" customHeight="1" x14ac:dyDescent="0.35">
      <c r="A9175" s="1"/>
      <c r="B9175" s="306">
        <v>44507.365972242973</v>
      </c>
      <c r="C9175" s="304">
        <v>53.675611003653223</v>
      </c>
      <c r="D9175" s="305" t="s">
        <v>172</v>
      </c>
    </row>
    <row r="9176" spans="1:4" ht="14.5" customHeight="1" x14ac:dyDescent="0.35">
      <c r="A9176" s="1"/>
      <c r="B9176" s="306">
        <v>44507.36666668742</v>
      </c>
      <c r="C9176" s="304">
        <v>54.342239306578023</v>
      </c>
      <c r="D9176" s="305" t="s">
        <v>172</v>
      </c>
    </row>
    <row r="9177" spans="1:4" ht="14.5" customHeight="1" x14ac:dyDescent="0.35">
      <c r="A9177" s="1"/>
      <c r="B9177" s="306">
        <v>44507.367361131866</v>
      </c>
      <c r="C9177" s="304">
        <v>55.675745266952433</v>
      </c>
      <c r="D9177" s="305" t="s">
        <v>172</v>
      </c>
    </row>
    <row r="9178" spans="1:4" ht="14.5" customHeight="1" x14ac:dyDescent="0.35">
      <c r="A9178" s="1"/>
      <c r="B9178" s="306">
        <v>44507.368055576313</v>
      </c>
      <c r="C9178" s="304">
        <v>54.723632420239547</v>
      </c>
      <c r="D9178" s="305" t="s">
        <v>172</v>
      </c>
    </row>
    <row r="9179" spans="1:4" ht="14.5" customHeight="1" x14ac:dyDescent="0.35">
      <c r="A9179" s="1"/>
      <c r="B9179" s="306">
        <v>44507.36875002076</v>
      </c>
      <c r="C9179" s="304">
        <v>54.496903301478596</v>
      </c>
      <c r="D9179" s="305" t="s">
        <v>172</v>
      </c>
    </row>
    <row r="9180" spans="1:4" ht="14.5" customHeight="1" x14ac:dyDescent="0.35">
      <c r="A9180" s="1"/>
      <c r="B9180" s="306">
        <v>44507.369444465206</v>
      </c>
      <c r="C9180" s="304">
        <v>54.04970616269663</v>
      </c>
      <c r="D9180" s="305" t="s">
        <v>172</v>
      </c>
    </row>
    <row r="9181" spans="1:4" ht="14.5" customHeight="1" x14ac:dyDescent="0.35">
      <c r="A9181" s="1"/>
      <c r="B9181" s="306">
        <v>44507.370138909653</v>
      </c>
      <c r="C9181" s="304">
        <v>54.570571075086868</v>
      </c>
      <c r="D9181" s="305" t="s">
        <v>172</v>
      </c>
    </row>
    <row r="9182" spans="1:4" ht="14.5" customHeight="1" x14ac:dyDescent="0.35">
      <c r="A9182" s="1"/>
      <c r="B9182" s="306">
        <v>44507.3708333541</v>
      </c>
      <c r="C9182" s="304">
        <v>55.718738389183031</v>
      </c>
      <c r="D9182" s="305" t="s">
        <v>172</v>
      </c>
    </row>
    <row r="9183" spans="1:4" ht="14.5" customHeight="1" x14ac:dyDescent="0.35">
      <c r="A9183" s="1"/>
      <c r="B9183" s="306">
        <v>44507.371527798547</v>
      </c>
      <c r="C9183" s="304">
        <v>56.152103788214539</v>
      </c>
      <c r="D9183" s="305" t="s">
        <v>172</v>
      </c>
    </row>
    <row r="9184" spans="1:4" ht="14.5" customHeight="1" x14ac:dyDescent="0.35">
      <c r="A9184" s="1"/>
      <c r="B9184" s="306">
        <v>44507.372222242993</v>
      </c>
      <c r="C9184" s="304">
        <v>54.29843806625771</v>
      </c>
      <c r="D9184" s="305" t="s">
        <v>172</v>
      </c>
    </row>
    <row r="9185" spans="1:4" ht="14.5" customHeight="1" x14ac:dyDescent="0.35">
      <c r="A9185" s="1"/>
      <c r="B9185" s="306">
        <v>44507.37291668744</v>
      </c>
      <c r="C9185" s="304">
        <v>55.304413131314988</v>
      </c>
      <c r="D9185" s="305" t="s">
        <v>172</v>
      </c>
    </row>
    <row r="9186" spans="1:4" ht="14.5" customHeight="1" x14ac:dyDescent="0.35">
      <c r="A9186" s="1"/>
      <c r="B9186" s="306">
        <v>44507.373611131887</v>
      </c>
      <c r="C9186" s="304">
        <v>54.337672324084757</v>
      </c>
      <c r="D9186" s="305" t="s">
        <v>183</v>
      </c>
    </row>
    <row r="9187" spans="1:4" ht="14.5" customHeight="1" x14ac:dyDescent="0.35">
      <c r="A9187" s="1"/>
      <c r="B9187" s="306">
        <v>44507.374305576333</v>
      </c>
      <c r="C9187" s="304">
        <v>42.044048655405838</v>
      </c>
      <c r="D9187" s="305" t="s">
        <v>183</v>
      </c>
    </row>
    <row r="9188" spans="1:4" ht="14.5" customHeight="1" x14ac:dyDescent="0.35">
      <c r="A9188" s="1"/>
      <c r="B9188" s="306">
        <v>44507.37500002078</v>
      </c>
      <c r="C9188" s="304">
        <v>0</v>
      </c>
      <c r="D9188" s="305" t="s">
        <v>183</v>
      </c>
    </row>
    <row r="9189" spans="1:4" ht="14.5" customHeight="1" x14ac:dyDescent="0.35">
      <c r="A9189" s="1"/>
      <c r="B9189" s="306">
        <v>44507.375694465227</v>
      </c>
      <c r="C9189" s="304">
        <v>0</v>
      </c>
      <c r="D9189" s="305" t="s">
        <v>183</v>
      </c>
    </row>
    <row r="9190" spans="1:4" ht="14.5" customHeight="1" x14ac:dyDescent="0.35">
      <c r="A9190" s="1"/>
      <c r="B9190" s="306">
        <v>44507.376388909674</v>
      </c>
      <c r="C9190" s="304">
        <v>0</v>
      </c>
      <c r="D9190" s="305" t="s">
        <v>183</v>
      </c>
    </row>
    <row r="9191" spans="1:4" ht="14.5" customHeight="1" x14ac:dyDescent="0.35">
      <c r="A9191" s="1"/>
      <c r="B9191" s="306">
        <v>44507.37708335412</v>
      </c>
      <c r="C9191" s="304">
        <v>0</v>
      </c>
      <c r="D9191" s="305" t="s">
        <v>183</v>
      </c>
    </row>
    <row r="9192" spans="1:4" ht="14.5" customHeight="1" x14ac:dyDescent="0.35">
      <c r="A9192" s="1"/>
      <c r="B9192" s="306">
        <v>44507.377777798567</v>
      </c>
      <c r="C9192" s="304">
        <v>0.76498296706654401</v>
      </c>
      <c r="D9192" s="305" t="s">
        <v>184</v>
      </c>
    </row>
    <row r="9193" spans="1:4" ht="14.5" customHeight="1" x14ac:dyDescent="0.35">
      <c r="A9193" s="1"/>
      <c r="B9193" s="306">
        <v>44507.378472243014</v>
      </c>
      <c r="C9193" s="304">
        <v>48.672149229978579</v>
      </c>
      <c r="D9193" s="305" t="s">
        <v>184</v>
      </c>
    </row>
    <row r="9194" spans="1:4" ht="14.5" customHeight="1" x14ac:dyDescent="0.35">
      <c r="A9194" s="1"/>
      <c r="B9194" s="306">
        <v>44507.37916668746</v>
      </c>
      <c r="C9194" s="304">
        <v>55.114797107001259</v>
      </c>
      <c r="D9194" s="305" t="s">
        <v>184</v>
      </c>
    </row>
    <row r="9195" spans="1:4" ht="14.5" customHeight="1" x14ac:dyDescent="0.35">
      <c r="A9195" s="1"/>
      <c r="B9195" s="306">
        <v>44507.379861131907</v>
      </c>
      <c r="C9195" s="304">
        <v>300.72811178201033</v>
      </c>
      <c r="D9195" s="305" t="s">
        <v>184</v>
      </c>
    </row>
    <row r="9196" spans="1:4" ht="14.5" customHeight="1" x14ac:dyDescent="0.35">
      <c r="A9196" s="1"/>
      <c r="B9196" s="306">
        <v>44507.380555576354</v>
      </c>
      <c r="C9196" s="304">
        <v>915.12229681325459</v>
      </c>
      <c r="D9196" s="305" t="s">
        <v>184</v>
      </c>
    </row>
    <row r="9197" spans="1:4" ht="14.5" customHeight="1" x14ac:dyDescent="0.35">
      <c r="A9197" s="1"/>
      <c r="B9197" s="306">
        <v>44507.381250020801</v>
      </c>
      <c r="C9197" s="304">
        <v>925.88429538239723</v>
      </c>
      <c r="D9197" s="305" t="s">
        <v>184</v>
      </c>
    </row>
    <row r="9198" spans="1:4" ht="14.5" customHeight="1" x14ac:dyDescent="0.35">
      <c r="A9198" s="1"/>
      <c r="B9198" s="306">
        <v>44507.381944465247</v>
      </c>
      <c r="C9198" s="304">
        <v>928.85674912493369</v>
      </c>
      <c r="D9198" s="305" t="s">
        <v>184</v>
      </c>
    </row>
    <row r="9199" spans="1:4" ht="14.5" customHeight="1" x14ac:dyDescent="0.35">
      <c r="A9199" s="1"/>
      <c r="B9199" s="306">
        <v>44507.382638909694</v>
      </c>
      <c r="C9199" s="304">
        <v>930.49799032256317</v>
      </c>
      <c r="D9199" s="305" t="s">
        <v>184</v>
      </c>
    </row>
    <row r="9200" spans="1:4" ht="14.5" customHeight="1" x14ac:dyDescent="0.35">
      <c r="A9200" s="1"/>
      <c r="B9200" s="306">
        <v>44507.383333354141</v>
      </c>
      <c r="C9200" s="304">
        <v>885.36565065144873</v>
      </c>
      <c r="D9200" s="305" t="s">
        <v>184</v>
      </c>
    </row>
    <row r="9201" spans="1:4" ht="14.5" customHeight="1" x14ac:dyDescent="0.35">
      <c r="A9201" s="1"/>
      <c r="B9201" s="306">
        <v>44507.384027798587</v>
      </c>
      <c r="C9201" s="304">
        <v>172.19041797313838</v>
      </c>
      <c r="D9201" s="305" t="s">
        <v>172</v>
      </c>
    </row>
    <row r="9202" spans="1:4" ht="14.5" customHeight="1" x14ac:dyDescent="0.35">
      <c r="A9202" s="1"/>
      <c r="B9202" s="306">
        <v>44507.384722243034</v>
      </c>
      <c r="C9202" s="304">
        <v>96.213156719247735</v>
      </c>
      <c r="D9202" s="305" t="s">
        <v>172</v>
      </c>
    </row>
    <row r="9203" spans="1:4" ht="14.5" customHeight="1" x14ac:dyDescent="0.35">
      <c r="A9203" s="1"/>
      <c r="B9203" s="306">
        <v>44507.385416687481</v>
      </c>
      <c r="C9203" s="304">
        <v>82.83668868914441</v>
      </c>
      <c r="D9203" s="305" t="s">
        <v>172</v>
      </c>
    </row>
    <row r="9204" spans="1:4" ht="14.5" customHeight="1" x14ac:dyDescent="0.35">
      <c r="A9204" s="1"/>
      <c r="B9204" s="306">
        <v>44507.386111131927</v>
      </c>
      <c r="C9204" s="304">
        <v>76.051275746848361</v>
      </c>
      <c r="D9204" s="305" t="s">
        <v>172</v>
      </c>
    </row>
    <row r="9205" spans="1:4" ht="14.5" customHeight="1" x14ac:dyDescent="0.35">
      <c r="A9205" s="1"/>
      <c r="B9205" s="306">
        <v>44507.386805576374</v>
      </c>
      <c r="C9205" s="304">
        <v>73.042082515147442</v>
      </c>
      <c r="D9205" s="305" t="s">
        <v>172</v>
      </c>
    </row>
    <row r="9206" spans="1:4" ht="14.5" customHeight="1" x14ac:dyDescent="0.35">
      <c r="A9206" s="1"/>
      <c r="B9206" s="306">
        <v>44507.387500020821</v>
      </c>
      <c r="C9206" s="304">
        <v>70.822092077861697</v>
      </c>
      <c r="D9206" s="305" t="s">
        <v>172</v>
      </c>
    </row>
    <row r="9207" spans="1:4" ht="14.5" customHeight="1" x14ac:dyDescent="0.35">
      <c r="A9207" s="1"/>
      <c r="B9207" s="306">
        <v>44507.388194465268</v>
      </c>
      <c r="C9207" s="304">
        <v>69.214603662372483</v>
      </c>
      <c r="D9207" s="305" t="s">
        <v>172</v>
      </c>
    </row>
    <row r="9208" spans="1:4" ht="14.5" customHeight="1" x14ac:dyDescent="0.35">
      <c r="A9208" s="1"/>
      <c r="B9208" s="306">
        <v>44507.388888909714</v>
      </c>
      <c r="C9208" s="304">
        <v>68.204544103518131</v>
      </c>
      <c r="D9208" s="305" t="s">
        <v>172</v>
      </c>
    </row>
    <row r="9209" spans="1:4" ht="14.5" customHeight="1" x14ac:dyDescent="0.35">
      <c r="A9209" s="1"/>
      <c r="B9209" s="306">
        <v>44507.389583354161</v>
      </c>
      <c r="C9209" s="304">
        <v>65.752052172543088</v>
      </c>
      <c r="D9209" s="305" t="s">
        <v>172</v>
      </c>
    </row>
    <row r="9210" spans="1:4" ht="14.5" customHeight="1" x14ac:dyDescent="0.35">
      <c r="A9210" s="1"/>
      <c r="B9210" s="306">
        <v>44507.390277798608</v>
      </c>
      <c r="C9210" s="304">
        <v>65.760431786469411</v>
      </c>
      <c r="D9210" s="305" t="s">
        <v>172</v>
      </c>
    </row>
    <row r="9211" spans="1:4" ht="14.5" customHeight="1" x14ac:dyDescent="0.35">
      <c r="A9211" s="1"/>
      <c r="B9211" s="306">
        <v>44507.390972243054</v>
      </c>
      <c r="C9211" s="304">
        <v>65.542621066879164</v>
      </c>
      <c r="D9211" s="305" t="s">
        <v>172</v>
      </c>
    </row>
    <row r="9212" spans="1:4" ht="14.5" customHeight="1" x14ac:dyDescent="0.35">
      <c r="A9212" s="1"/>
      <c r="B9212" s="306">
        <v>44507.391666687501</v>
      </c>
      <c r="C9212" s="304">
        <v>65.816293981933271</v>
      </c>
      <c r="D9212" s="305" t="s">
        <v>172</v>
      </c>
    </row>
    <row r="9213" spans="1:4" ht="14.5" customHeight="1" x14ac:dyDescent="0.35">
      <c r="A9213" s="1"/>
      <c r="B9213" s="306">
        <v>44507.392361131948</v>
      </c>
      <c r="C9213" s="304">
        <v>63.980920562608908</v>
      </c>
      <c r="D9213" s="305" t="s">
        <v>172</v>
      </c>
    </row>
    <row r="9214" spans="1:4" ht="14.5" customHeight="1" x14ac:dyDescent="0.35">
      <c r="A9214" s="1"/>
      <c r="B9214" s="306">
        <v>44507.393055576395</v>
      </c>
      <c r="C9214" s="304">
        <v>62.100997646411024</v>
      </c>
      <c r="D9214" s="305" t="s">
        <v>172</v>
      </c>
    </row>
    <row r="9215" spans="1:4" ht="14.5" customHeight="1" x14ac:dyDescent="0.35">
      <c r="A9215" s="1"/>
      <c r="B9215" s="306">
        <v>44507.393750020841</v>
      </c>
      <c r="C9215" s="304">
        <v>63.044233004905983</v>
      </c>
      <c r="D9215" s="305" t="s">
        <v>172</v>
      </c>
    </row>
    <row r="9216" spans="1:4" ht="14.5" customHeight="1" x14ac:dyDescent="0.35">
      <c r="A9216" s="1"/>
      <c r="B9216" s="306">
        <v>44507.394444465288</v>
      </c>
      <c r="C9216" s="304">
        <v>63.233015798056535</v>
      </c>
      <c r="D9216" s="305" t="s">
        <v>172</v>
      </c>
    </row>
    <row r="9217" spans="1:4" ht="14.5" customHeight="1" x14ac:dyDescent="0.35">
      <c r="A9217" s="1"/>
      <c r="B9217" s="306">
        <v>44507.395138909735</v>
      </c>
      <c r="C9217" s="304">
        <v>62.518420113236061</v>
      </c>
      <c r="D9217" s="305" t="s">
        <v>172</v>
      </c>
    </row>
    <row r="9218" spans="1:4" ht="14.5" customHeight="1" x14ac:dyDescent="0.35">
      <c r="A9218" s="1"/>
      <c r="B9218" s="306">
        <v>44507.395833354181</v>
      </c>
      <c r="C9218" s="304">
        <v>62.394792999062339</v>
      </c>
      <c r="D9218" s="305" t="s">
        <v>172</v>
      </c>
    </row>
    <row r="9219" spans="1:4" ht="14.5" customHeight="1" x14ac:dyDescent="0.35">
      <c r="A9219" s="1"/>
      <c r="B9219" s="306">
        <v>44507.396527798628</v>
      </c>
      <c r="C9219" s="304">
        <v>63.235025933952421</v>
      </c>
      <c r="D9219" s="305" t="s">
        <v>172</v>
      </c>
    </row>
    <row r="9220" spans="1:4" ht="14.5" customHeight="1" x14ac:dyDescent="0.35">
      <c r="A9220" s="1"/>
      <c r="B9220" s="306">
        <v>44507.397222243075</v>
      </c>
      <c r="C9220" s="304">
        <v>63.212746880909741</v>
      </c>
      <c r="D9220" s="305" t="s">
        <v>172</v>
      </c>
    </row>
    <row r="9221" spans="1:4" ht="14.5" customHeight="1" x14ac:dyDescent="0.35">
      <c r="A9221" s="1"/>
      <c r="B9221" s="306">
        <v>44507.397916687522</v>
      </c>
      <c r="C9221" s="304">
        <v>63.857855956437803</v>
      </c>
      <c r="D9221" s="305" t="s">
        <v>172</v>
      </c>
    </row>
    <row r="9222" spans="1:4" ht="14.5" customHeight="1" x14ac:dyDescent="0.35">
      <c r="A9222" s="1"/>
      <c r="B9222" s="306">
        <v>44507.398611131968</v>
      </c>
      <c r="C9222" s="304">
        <v>63.027826103729119</v>
      </c>
      <c r="D9222" s="305" t="s">
        <v>172</v>
      </c>
    </row>
    <row r="9223" spans="1:4" ht="14.5" customHeight="1" x14ac:dyDescent="0.35">
      <c r="A9223" s="1"/>
      <c r="B9223" s="306">
        <v>44507.399305576415</v>
      </c>
      <c r="C9223" s="304">
        <v>63.480125465125703</v>
      </c>
      <c r="D9223" s="305" t="s">
        <v>172</v>
      </c>
    </row>
    <row r="9224" spans="1:4" ht="14.5" customHeight="1" x14ac:dyDescent="0.35">
      <c r="A9224" s="1"/>
      <c r="B9224" s="306">
        <v>44507.400000020862</v>
      </c>
      <c r="C9224" s="304">
        <v>63.323142902915912</v>
      </c>
      <c r="D9224" s="305" t="s">
        <v>172</v>
      </c>
    </row>
    <row r="9225" spans="1:4" ht="14.5" customHeight="1" x14ac:dyDescent="0.35">
      <c r="A9225" s="1"/>
      <c r="B9225" s="306">
        <v>44507.400694465308</v>
      </c>
      <c r="C9225" s="304">
        <v>62.41848900259162</v>
      </c>
      <c r="D9225" s="305" t="s">
        <v>172</v>
      </c>
    </row>
    <row r="9226" spans="1:4" ht="14.5" customHeight="1" x14ac:dyDescent="0.35">
      <c r="A9226" s="1"/>
      <c r="B9226" s="306">
        <v>44507.401388909755</v>
      </c>
      <c r="C9226" s="304">
        <v>63.105332339627786</v>
      </c>
      <c r="D9226" s="305" t="s">
        <v>172</v>
      </c>
    </row>
    <row r="9227" spans="1:4" ht="14.5" customHeight="1" x14ac:dyDescent="0.35">
      <c r="A9227" s="1"/>
      <c r="B9227" s="306">
        <v>44507.402083354202</v>
      </c>
      <c r="C9227" s="304">
        <v>61.60961511239681</v>
      </c>
      <c r="D9227" s="305" t="s">
        <v>172</v>
      </c>
    </row>
    <row r="9228" spans="1:4" ht="14.5" customHeight="1" x14ac:dyDescent="0.35">
      <c r="A9228" s="1"/>
      <c r="B9228" s="306">
        <v>44507.402777798648</v>
      </c>
      <c r="C9228" s="304">
        <v>61.899774312200798</v>
      </c>
      <c r="D9228" s="305" t="s">
        <v>172</v>
      </c>
    </row>
    <row r="9229" spans="1:4" ht="14.5" customHeight="1" x14ac:dyDescent="0.35">
      <c r="A9229" s="1"/>
      <c r="B9229" s="306">
        <v>44507.403472243095</v>
      </c>
      <c r="C9229" s="304">
        <v>63.110258599009832</v>
      </c>
      <c r="D9229" s="305" t="s">
        <v>172</v>
      </c>
    </row>
    <row r="9230" spans="1:4" ht="14.5" customHeight="1" x14ac:dyDescent="0.35">
      <c r="A9230" s="1"/>
      <c r="B9230" s="306">
        <v>44507.404166687542</v>
      </c>
      <c r="C9230" s="304">
        <v>63.041272371382611</v>
      </c>
      <c r="D9230" s="305" t="s">
        <v>172</v>
      </c>
    </row>
    <row r="9231" spans="1:4" ht="14.5" customHeight="1" x14ac:dyDescent="0.35">
      <c r="A9231" s="1"/>
      <c r="B9231" s="306">
        <v>44507.404861131989</v>
      </c>
      <c r="C9231" s="304">
        <v>62.631468091829447</v>
      </c>
      <c r="D9231" s="305" t="s">
        <v>172</v>
      </c>
    </row>
    <row r="9232" spans="1:4" ht="14.5" customHeight="1" x14ac:dyDescent="0.35">
      <c r="A9232" s="1"/>
      <c r="B9232" s="306">
        <v>44507.405555576435</v>
      </c>
      <c r="C9232" s="304">
        <v>62.80481085535915</v>
      </c>
      <c r="D9232" s="305" t="s">
        <v>172</v>
      </c>
    </row>
    <row r="9233" spans="1:4" ht="14.5" customHeight="1" x14ac:dyDescent="0.35">
      <c r="A9233" s="1"/>
      <c r="B9233" s="306">
        <v>44507.406250020882</v>
      </c>
      <c r="C9233" s="304">
        <v>62.770790191666066</v>
      </c>
      <c r="D9233" s="305" t="s">
        <v>172</v>
      </c>
    </row>
    <row r="9234" spans="1:4" ht="14.5" customHeight="1" x14ac:dyDescent="0.35">
      <c r="A9234" s="1"/>
      <c r="B9234" s="306">
        <v>44507.406944465329</v>
      </c>
      <c r="C9234" s="304">
        <v>62.44926153490475</v>
      </c>
      <c r="D9234" s="305" t="s">
        <v>172</v>
      </c>
    </row>
    <row r="9235" spans="1:4" ht="14.5" customHeight="1" x14ac:dyDescent="0.35">
      <c r="A9235" s="1"/>
      <c r="B9235" s="306">
        <v>44507.407638909775</v>
      </c>
      <c r="C9235" s="304">
        <v>62.13554176588174</v>
      </c>
      <c r="D9235" s="305" t="s">
        <v>172</v>
      </c>
    </row>
    <row r="9236" spans="1:4" ht="14.5" customHeight="1" x14ac:dyDescent="0.35">
      <c r="A9236" s="1"/>
      <c r="B9236" s="306">
        <v>44507.408333354222</v>
      </c>
      <c r="C9236" s="304">
        <v>62.440962940714478</v>
      </c>
      <c r="D9236" s="305" t="s">
        <v>172</v>
      </c>
    </row>
    <row r="9237" spans="1:4" ht="14.5" customHeight="1" x14ac:dyDescent="0.35">
      <c r="A9237" s="1"/>
      <c r="B9237" s="306">
        <v>44507.409027798669</v>
      </c>
      <c r="C9237" s="304">
        <v>61.4290610054178</v>
      </c>
      <c r="D9237" s="305" t="s">
        <v>172</v>
      </c>
    </row>
    <row r="9238" spans="1:4" ht="14.5" customHeight="1" x14ac:dyDescent="0.35">
      <c r="A9238" s="1"/>
      <c r="B9238" s="306">
        <v>44507.409722243116</v>
      </c>
      <c r="C9238" s="304">
        <v>62.138870550499995</v>
      </c>
      <c r="D9238" s="305" t="s">
        <v>172</v>
      </c>
    </row>
    <row r="9239" spans="1:4" ht="14.5" customHeight="1" x14ac:dyDescent="0.35">
      <c r="A9239" s="1"/>
      <c r="B9239" s="306">
        <v>44507.410416687562</v>
      </c>
      <c r="C9239" s="304">
        <v>62.660661919124927</v>
      </c>
      <c r="D9239" s="305" t="s">
        <v>172</v>
      </c>
    </row>
    <row r="9240" spans="1:4" ht="14.5" customHeight="1" x14ac:dyDescent="0.35">
      <c r="A9240" s="1"/>
      <c r="B9240" s="306">
        <v>44507.411111132009</v>
      </c>
      <c r="C9240" s="304">
        <v>62.114506404313339</v>
      </c>
      <c r="D9240" s="305" t="s">
        <v>172</v>
      </c>
    </row>
    <row r="9241" spans="1:4" ht="14.5" customHeight="1" x14ac:dyDescent="0.35">
      <c r="A9241" s="1"/>
      <c r="B9241" s="306">
        <v>44507.411805576456</v>
      </c>
      <c r="C9241" s="304">
        <v>62.520142162866733</v>
      </c>
      <c r="D9241" s="305" t="s">
        <v>172</v>
      </c>
    </row>
    <row r="9242" spans="1:4" ht="14.5" customHeight="1" x14ac:dyDescent="0.35">
      <c r="A9242" s="1"/>
      <c r="B9242" s="306">
        <v>44507.412500020902</v>
      </c>
      <c r="C9242" s="304">
        <v>62.276586734427838</v>
      </c>
      <c r="D9242" s="305" t="s">
        <v>172</v>
      </c>
    </row>
    <row r="9243" spans="1:4" ht="14.5" customHeight="1" x14ac:dyDescent="0.35">
      <c r="A9243" s="1"/>
      <c r="B9243" s="306">
        <v>44507.413194465349</v>
      </c>
      <c r="C9243" s="304">
        <v>61.786063987478457</v>
      </c>
      <c r="D9243" s="305" t="s">
        <v>172</v>
      </c>
    </row>
    <row r="9244" spans="1:4" ht="14.5" customHeight="1" x14ac:dyDescent="0.35">
      <c r="A9244" s="1"/>
      <c r="B9244" s="306">
        <v>44507.413888909796</v>
      </c>
      <c r="C9244" s="304">
        <v>60.485516168993975</v>
      </c>
      <c r="D9244" s="305" t="s">
        <v>172</v>
      </c>
    </row>
    <row r="9245" spans="1:4" ht="14.5" customHeight="1" x14ac:dyDescent="0.35">
      <c r="A9245" s="1"/>
      <c r="B9245" s="306">
        <v>44507.414583354242</v>
      </c>
      <c r="C9245" s="304">
        <v>62.299130502163706</v>
      </c>
      <c r="D9245" s="305" t="s">
        <v>172</v>
      </c>
    </row>
    <row r="9246" spans="1:4" ht="14.5" customHeight="1" x14ac:dyDescent="0.35">
      <c r="A9246" s="1"/>
      <c r="B9246" s="306">
        <v>44507.415277798689</v>
      </c>
      <c r="C9246" s="304">
        <v>61.305252880080175</v>
      </c>
      <c r="D9246" s="305" t="s">
        <v>172</v>
      </c>
    </row>
    <row r="9247" spans="1:4" ht="14.5" customHeight="1" x14ac:dyDescent="0.35">
      <c r="A9247" s="1"/>
      <c r="B9247" s="306">
        <v>44507.415972243136</v>
      </c>
      <c r="C9247" s="304">
        <v>60.621565820365021</v>
      </c>
      <c r="D9247" s="305" t="s">
        <v>172</v>
      </c>
    </row>
    <row r="9248" spans="1:4" ht="14.5" customHeight="1" x14ac:dyDescent="0.35">
      <c r="A9248" s="1"/>
      <c r="B9248" s="306">
        <v>44507.416666687583</v>
      </c>
      <c r="C9248" s="304">
        <v>61.796329712213868</v>
      </c>
      <c r="D9248" s="305" t="s">
        <v>172</v>
      </c>
    </row>
    <row r="9249" spans="1:4" ht="14.5" customHeight="1" x14ac:dyDescent="0.35">
      <c r="A9249" s="1"/>
      <c r="B9249" s="306">
        <v>44507.417361132029</v>
      </c>
      <c r="C9249" s="304">
        <v>61.378880558757615</v>
      </c>
      <c r="D9249" s="305" t="s">
        <v>172</v>
      </c>
    </row>
    <row r="9250" spans="1:4" ht="14.5" customHeight="1" x14ac:dyDescent="0.35">
      <c r="A9250" s="1"/>
      <c r="B9250" s="306">
        <v>44507.418055576476</v>
      </c>
      <c r="C9250" s="304">
        <v>62.129704802422204</v>
      </c>
      <c r="D9250" s="305" t="s">
        <v>172</v>
      </c>
    </row>
    <row r="9251" spans="1:4" ht="14.5" customHeight="1" x14ac:dyDescent="0.35">
      <c r="A9251" s="1"/>
      <c r="B9251" s="306">
        <v>44507.418750020923</v>
      </c>
      <c r="C9251" s="304">
        <v>62.045979469497496</v>
      </c>
      <c r="D9251" s="305" t="s">
        <v>172</v>
      </c>
    </row>
    <row r="9252" spans="1:4" ht="14.5" customHeight="1" x14ac:dyDescent="0.35">
      <c r="A9252" s="1"/>
      <c r="B9252" s="306">
        <v>44507.419444465369</v>
      </c>
      <c r="C9252" s="304">
        <v>62.002501662372381</v>
      </c>
      <c r="D9252" s="305" t="s">
        <v>172</v>
      </c>
    </row>
    <row r="9253" spans="1:4" ht="14.5" customHeight="1" x14ac:dyDescent="0.35">
      <c r="A9253" s="1"/>
      <c r="B9253" s="306">
        <v>44507.420138909816</v>
      </c>
      <c r="C9253" s="304">
        <v>61.567154433506467</v>
      </c>
      <c r="D9253" s="305" t="s">
        <v>172</v>
      </c>
    </row>
    <row r="9254" spans="1:4" ht="14.5" customHeight="1" x14ac:dyDescent="0.35">
      <c r="A9254" s="1"/>
      <c r="B9254" s="306">
        <v>44507.420833354263</v>
      </c>
      <c r="C9254" s="304">
        <v>61.855864487113045</v>
      </c>
      <c r="D9254" s="305" t="s">
        <v>172</v>
      </c>
    </row>
    <row r="9255" spans="1:4" ht="14.5" customHeight="1" x14ac:dyDescent="0.35">
      <c r="A9255" s="1"/>
      <c r="B9255" s="306">
        <v>44507.42152779871</v>
      </c>
      <c r="C9255" s="304">
        <v>62.189227772771844</v>
      </c>
      <c r="D9255" s="305" t="s">
        <v>172</v>
      </c>
    </row>
    <row r="9256" spans="1:4" ht="14.5" customHeight="1" x14ac:dyDescent="0.35">
      <c r="A9256" s="1"/>
      <c r="B9256" s="306">
        <v>44507.422222243156</v>
      </c>
      <c r="C9256" s="304">
        <v>62.448316132358741</v>
      </c>
      <c r="D9256" s="305" t="s">
        <v>172</v>
      </c>
    </row>
    <row r="9257" spans="1:4" ht="14.5" customHeight="1" x14ac:dyDescent="0.35">
      <c r="A9257" s="1"/>
      <c r="B9257" s="306">
        <v>44507.422916687603</v>
      </c>
      <c r="C9257" s="304">
        <v>61.477223060349935</v>
      </c>
      <c r="D9257" s="305" t="s">
        <v>172</v>
      </c>
    </row>
    <row r="9258" spans="1:4" ht="14.5" customHeight="1" x14ac:dyDescent="0.35">
      <c r="A9258" s="1"/>
      <c r="B9258" s="306">
        <v>44507.42361113205</v>
      </c>
      <c r="C9258" s="304">
        <v>61.617470487482692</v>
      </c>
      <c r="D9258" s="305" t="s">
        <v>172</v>
      </c>
    </row>
    <row r="9259" spans="1:4" ht="14.5" customHeight="1" x14ac:dyDescent="0.35">
      <c r="A9259" s="1"/>
      <c r="B9259" s="306">
        <v>44507.424305576496</v>
      </c>
      <c r="C9259" s="304">
        <v>61.216647507882833</v>
      </c>
      <c r="D9259" s="305" t="s">
        <v>172</v>
      </c>
    </row>
    <row r="9260" spans="1:4" ht="14.5" customHeight="1" x14ac:dyDescent="0.35">
      <c r="A9260" s="1"/>
      <c r="B9260" s="306">
        <v>44507.425000020943</v>
      </c>
      <c r="C9260" s="304">
        <v>59.973320225161537</v>
      </c>
      <c r="D9260" s="305" t="s">
        <v>172</v>
      </c>
    </row>
    <row r="9261" spans="1:4" ht="14.5" customHeight="1" x14ac:dyDescent="0.35">
      <c r="A9261" s="1"/>
      <c r="B9261" s="306">
        <v>44507.42569446539</v>
      </c>
      <c r="C9261" s="304">
        <v>62.217963748522259</v>
      </c>
      <c r="D9261" s="305" t="s">
        <v>172</v>
      </c>
    </row>
    <row r="9262" spans="1:4" ht="14.5" customHeight="1" x14ac:dyDescent="0.35">
      <c r="A9262" s="1"/>
      <c r="B9262" s="306">
        <v>44507.426388909837</v>
      </c>
      <c r="C9262" s="304">
        <v>60.685953034297562</v>
      </c>
      <c r="D9262" s="305" t="s">
        <v>172</v>
      </c>
    </row>
    <row r="9263" spans="1:4" ht="14.5" customHeight="1" x14ac:dyDescent="0.35">
      <c r="A9263" s="1"/>
      <c r="B9263" s="306">
        <v>44507.427083354283</v>
      </c>
      <c r="C9263" s="304">
        <v>59.865699813439278</v>
      </c>
      <c r="D9263" s="305" t="s">
        <v>172</v>
      </c>
    </row>
    <row r="9264" spans="1:4" ht="14.5" customHeight="1" x14ac:dyDescent="0.35">
      <c r="A9264" s="1"/>
      <c r="B9264" s="306">
        <v>44507.42777779873</v>
      </c>
      <c r="C9264" s="304">
        <v>61.552486058503078</v>
      </c>
      <c r="D9264" s="305" t="s">
        <v>172</v>
      </c>
    </row>
    <row r="9265" spans="1:4" ht="14.5" customHeight="1" x14ac:dyDescent="0.35">
      <c r="A9265" s="1"/>
      <c r="B9265" s="306">
        <v>44507.428472243177</v>
      </c>
      <c r="C9265" s="304">
        <v>60.229207833355758</v>
      </c>
      <c r="D9265" s="305" t="s">
        <v>172</v>
      </c>
    </row>
    <row r="9266" spans="1:4" ht="14.5" customHeight="1" x14ac:dyDescent="0.35">
      <c r="A9266" s="1"/>
      <c r="B9266" s="306">
        <v>44507.429166687623</v>
      </c>
      <c r="C9266" s="304">
        <v>62.053755684940064</v>
      </c>
      <c r="D9266" s="305" t="s">
        <v>172</v>
      </c>
    </row>
    <row r="9267" spans="1:4" ht="14.5" customHeight="1" x14ac:dyDescent="0.35">
      <c r="A9267" s="1"/>
      <c r="B9267" s="306">
        <v>44507.42986113207</v>
      </c>
      <c r="C9267" s="304">
        <v>61.813871313614072</v>
      </c>
      <c r="D9267" s="305" t="s">
        <v>172</v>
      </c>
    </row>
    <row r="9268" spans="1:4" ht="14.5" customHeight="1" x14ac:dyDescent="0.35">
      <c r="A9268" s="1"/>
      <c r="B9268" s="306">
        <v>44507.430555576517</v>
      </c>
      <c r="C9268" s="304">
        <v>60.909841066155543</v>
      </c>
      <c r="D9268" s="305" t="s">
        <v>172</v>
      </c>
    </row>
    <row r="9269" spans="1:4" ht="14.5" customHeight="1" x14ac:dyDescent="0.35">
      <c r="A9269" s="1"/>
      <c r="B9269" s="306">
        <v>44507.431250020963</v>
      </c>
      <c r="C9269" s="304">
        <v>61.638880014174113</v>
      </c>
      <c r="D9269" s="305" t="s">
        <v>172</v>
      </c>
    </row>
    <row r="9270" spans="1:4" ht="14.5" customHeight="1" x14ac:dyDescent="0.35">
      <c r="A9270" s="1"/>
      <c r="B9270" s="306">
        <v>44507.43194446541</v>
      </c>
      <c r="C9270" s="304">
        <v>62.053457823123125</v>
      </c>
      <c r="D9270" s="305" t="s">
        <v>172</v>
      </c>
    </row>
    <row r="9271" spans="1:4" ht="14.5" customHeight="1" x14ac:dyDescent="0.35">
      <c r="A9271" s="1"/>
      <c r="B9271" s="306">
        <v>44507.432638909857</v>
      </c>
      <c r="C9271" s="304">
        <v>61.573297495419197</v>
      </c>
      <c r="D9271" s="305" t="s">
        <v>172</v>
      </c>
    </row>
    <row r="9272" spans="1:4" ht="14.5" customHeight="1" x14ac:dyDescent="0.35">
      <c r="A9272" s="1"/>
      <c r="B9272" s="306">
        <v>44507.433333354304</v>
      </c>
      <c r="C9272" s="304">
        <v>60.855651357199534</v>
      </c>
      <c r="D9272" s="305" t="s">
        <v>172</v>
      </c>
    </row>
    <row r="9273" spans="1:4" ht="14.5" customHeight="1" x14ac:dyDescent="0.35">
      <c r="A9273" s="1"/>
      <c r="B9273" s="306">
        <v>44507.43402779875</v>
      </c>
      <c r="C9273" s="304">
        <v>59.750115156037886</v>
      </c>
      <c r="D9273" s="305" t="s">
        <v>172</v>
      </c>
    </row>
    <row r="9274" spans="1:4" ht="14.5" customHeight="1" x14ac:dyDescent="0.35">
      <c r="A9274" s="1"/>
      <c r="B9274" s="306">
        <v>44507.434722243197</v>
      </c>
      <c r="C9274" s="304">
        <v>62.180302825280037</v>
      </c>
      <c r="D9274" s="305" t="s">
        <v>172</v>
      </c>
    </row>
    <row r="9275" spans="1:4" ht="14.5" customHeight="1" x14ac:dyDescent="0.35">
      <c r="A9275" s="1"/>
      <c r="B9275" s="306">
        <v>44507.435416687644</v>
      </c>
      <c r="C9275" s="304">
        <v>62.296711008595111</v>
      </c>
      <c r="D9275" s="305" t="s">
        <v>172</v>
      </c>
    </row>
    <row r="9276" spans="1:4" ht="14.5" customHeight="1" x14ac:dyDescent="0.35">
      <c r="A9276" s="1"/>
      <c r="B9276" s="306">
        <v>44507.43611113209</v>
      </c>
      <c r="C9276" s="304">
        <v>60.953151961449962</v>
      </c>
      <c r="D9276" s="305" t="s">
        <v>172</v>
      </c>
    </row>
    <row r="9277" spans="1:4" ht="14.5" customHeight="1" x14ac:dyDescent="0.35">
      <c r="A9277" s="1"/>
      <c r="B9277" s="306">
        <v>44507.436805576537</v>
      </c>
      <c r="C9277" s="304">
        <v>61.622686390218831</v>
      </c>
      <c r="D9277" s="305" t="s">
        <v>172</v>
      </c>
    </row>
    <row r="9278" spans="1:4" ht="14.5" customHeight="1" x14ac:dyDescent="0.35">
      <c r="A9278" s="1"/>
      <c r="B9278" s="306">
        <v>44507.437500020984</v>
      </c>
      <c r="C9278" s="304">
        <v>61.624810531377442</v>
      </c>
      <c r="D9278" s="305" t="s">
        <v>172</v>
      </c>
    </row>
    <row r="9279" spans="1:4" ht="14.5" customHeight="1" x14ac:dyDescent="0.35">
      <c r="A9279" s="1"/>
      <c r="B9279" s="306">
        <v>44507.438194465431</v>
      </c>
      <c r="C9279" s="304">
        <v>62.337156538488735</v>
      </c>
      <c r="D9279" s="305" t="s">
        <v>172</v>
      </c>
    </row>
    <row r="9280" spans="1:4" ht="14.5" customHeight="1" x14ac:dyDescent="0.35">
      <c r="A9280" s="1"/>
      <c r="B9280" s="306">
        <v>44507.438888909877</v>
      </c>
      <c r="C9280" s="304">
        <v>62.310476175301787</v>
      </c>
      <c r="D9280" s="305" t="s">
        <v>172</v>
      </c>
    </row>
    <row r="9281" spans="1:4" ht="14.5" customHeight="1" x14ac:dyDescent="0.35">
      <c r="A9281" s="1"/>
      <c r="B9281" s="306">
        <v>44507.439583354324</v>
      </c>
      <c r="C9281" s="304">
        <v>62.223866201689816</v>
      </c>
      <c r="D9281" s="305" t="s">
        <v>172</v>
      </c>
    </row>
    <row r="9282" spans="1:4" ht="14.5" customHeight="1" x14ac:dyDescent="0.35">
      <c r="A9282" s="1"/>
      <c r="B9282" s="306">
        <v>44507.440277798771</v>
      </c>
      <c r="C9282" s="304">
        <v>62.538432274423151</v>
      </c>
      <c r="D9282" s="305" t="s">
        <v>172</v>
      </c>
    </row>
    <row r="9283" spans="1:4" ht="14.5" customHeight="1" x14ac:dyDescent="0.35">
      <c r="A9283" s="1"/>
      <c r="B9283" s="306">
        <v>44507.440972243217</v>
      </c>
      <c r="C9283" s="304">
        <v>61.669281955831686</v>
      </c>
      <c r="D9283" s="305" t="s">
        <v>172</v>
      </c>
    </row>
    <row r="9284" spans="1:4" ht="14.5" customHeight="1" x14ac:dyDescent="0.35">
      <c r="A9284" s="1"/>
      <c r="B9284" s="306">
        <v>44507.441666687664</v>
      </c>
      <c r="C9284" s="304">
        <v>61.893763020051601</v>
      </c>
      <c r="D9284" s="305" t="s">
        <v>172</v>
      </c>
    </row>
    <row r="9285" spans="1:4" ht="14.5" customHeight="1" x14ac:dyDescent="0.35">
      <c r="A9285" s="1"/>
      <c r="B9285" s="306">
        <v>44507.442361132111</v>
      </c>
      <c r="C9285" s="304">
        <v>62.05199396740548</v>
      </c>
      <c r="D9285" s="305" t="s">
        <v>172</v>
      </c>
    </row>
    <row r="9286" spans="1:4" ht="14.5" customHeight="1" x14ac:dyDescent="0.35">
      <c r="A9286" s="1"/>
      <c r="B9286" s="306">
        <v>44507.443055576558</v>
      </c>
      <c r="C9286" s="304">
        <v>61.286077129467351</v>
      </c>
      <c r="D9286" s="305" t="s">
        <v>172</v>
      </c>
    </row>
    <row r="9287" spans="1:4" ht="14.5" customHeight="1" x14ac:dyDescent="0.35">
      <c r="A9287" s="1"/>
      <c r="B9287" s="306">
        <v>44507.443750021004</v>
      </c>
      <c r="C9287" s="304">
        <v>61.725131814576649</v>
      </c>
      <c r="D9287" s="305" t="s">
        <v>172</v>
      </c>
    </row>
    <row r="9288" spans="1:4" ht="14.5" customHeight="1" x14ac:dyDescent="0.35">
      <c r="A9288" s="1"/>
      <c r="B9288" s="306">
        <v>44507.444444465451</v>
      </c>
      <c r="C9288" s="304">
        <v>61.600916041585151</v>
      </c>
      <c r="D9288" s="305" t="s">
        <v>172</v>
      </c>
    </row>
    <row r="9289" spans="1:4" ht="14.5" customHeight="1" x14ac:dyDescent="0.35">
      <c r="A9289" s="1"/>
      <c r="B9289" s="306">
        <v>44507.445138909898</v>
      </c>
      <c r="C9289" s="304">
        <v>62.498679851198297</v>
      </c>
      <c r="D9289" s="305" t="s">
        <v>172</v>
      </c>
    </row>
    <row r="9290" spans="1:4" ht="14.5" customHeight="1" x14ac:dyDescent="0.35">
      <c r="A9290" s="1"/>
      <c r="B9290" s="306">
        <v>44507.445833354344</v>
      </c>
      <c r="C9290" s="304">
        <v>61.015824331021093</v>
      </c>
      <c r="D9290" s="305" t="s">
        <v>172</v>
      </c>
    </row>
    <row r="9291" spans="1:4" ht="14.5" customHeight="1" x14ac:dyDescent="0.35">
      <c r="A9291" s="1"/>
      <c r="B9291" s="306">
        <v>44507.446527798791</v>
      </c>
      <c r="C9291" s="304">
        <v>61.29685788832915</v>
      </c>
      <c r="D9291" s="305" t="s">
        <v>172</v>
      </c>
    </row>
    <row r="9292" spans="1:4" ht="14.5" customHeight="1" x14ac:dyDescent="0.35">
      <c r="A9292" s="1"/>
      <c r="B9292" s="306">
        <v>44507.447222243238</v>
      </c>
      <c r="C9292" s="304">
        <v>61.833875133837381</v>
      </c>
      <c r="D9292" s="305" t="s">
        <v>172</v>
      </c>
    </row>
    <row r="9293" spans="1:4" ht="14.5" customHeight="1" x14ac:dyDescent="0.35">
      <c r="A9293" s="1"/>
      <c r="B9293" s="306">
        <v>44507.447916687684</v>
      </c>
      <c r="C9293" s="304">
        <v>61.570593182434095</v>
      </c>
      <c r="D9293" s="305" t="s">
        <v>172</v>
      </c>
    </row>
    <row r="9294" spans="1:4" ht="14.5" customHeight="1" x14ac:dyDescent="0.35">
      <c r="A9294" s="1"/>
      <c r="B9294" s="306">
        <v>44507.448611132131</v>
      </c>
      <c r="C9294" s="304">
        <v>62.168858369819162</v>
      </c>
      <c r="D9294" s="305" t="s">
        <v>172</v>
      </c>
    </row>
    <row r="9295" spans="1:4" ht="14.5" customHeight="1" x14ac:dyDescent="0.35">
      <c r="A9295" s="1"/>
      <c r="B9295" s="306">
        <v>44507.449305576578</v>
      </c>
      <c r="C9295" s="304">
        <v>60.94907265010697</v>
      </c>
      <c r="D9295" s="305" t="s">
        <v>172</v>
      </c>
    </row>
    <row r="9296" spans="1:4" ht="14.5" customHeight="1" x14ac:dyDescent="0.35">
      <c r="A9296" s="1"/>
      <c r="B9296" s="306">
        <v>44507.450000021025</v>
      </c>
      <c r="C9296" s="304">
        <v>61.585876328771704</v>
      </c>
      <c r="D9296" s="305" t="s">
        <v>172</v>
      </c>
    </row>
    <row r="9297" spans="1:4" ht="14.5" customHeight="1" x14ac:dyDescent="0.35">
      <c r="A9297" s="1"/>
      <c r="B9297" s="306">
        <v>44507.450694465471</v>
      </c>
      <c r="C9297" s="304">
        <v>60.842186666228613</v>
      </c>
      <c r="D9297" s="305" t="s">
        <v>172</v>
      </c>
    </row>
    <row r="9298" spans="1:4" ht="14.5" customHeight="1" x14ac:dyDescent="0.35">
      <c r="A9298" s="1"/>
      <c r="B9298" s="306">
        <v>44507.451388909918</v>
      </c>
      <c r="C9298" s="304">
        <v>60.832111839769638</v>
      </c>
      <c r="D9298" s="305" t="s">
        <v>172</v>
      </c>
    </row>
    <row r="9299" spans="1:4" ht="14.5" customHeight="1" x14ac:dyDescent="0.35">
      <c r="A9299" s="1"/>
      <c r="B9299" s="306">
        <v>44507.452083354365</v>
      </c>
      <c r="C9299" s="304">
        <v>61.718268961699991</v>
      </c>
      <c r="D9299" s="305" t="s">
        <v>172</v>
      </c>
    </row>
    <row r="9300" spans="1:4" ht="14.5" customHeight="1" x14ac:dyDescent="0.35">
      <c r="A9300" s="1"/>
      <c r="B9300" s="306">
        <v>44507.452777798811</v>
      </c>
      <c r="C9300" s="304">
        <v>61.494328247342494</v>
      </c>
      <c r="D9300" s="305" t="s">
        <v>172</v>
      </c>
    </row>
    <row r="9301" spans="1:4" ht="14.5" customHeight="1" x14ac:dyDescent="0.35">
      <c r="A9301" s="1"/>
      <c r="B9301" s="306">
        <v>44507.453472243258</v>
      </c>
      <c r="C9301" s="304">
        <v>61.596276166194976</v>
      </c>
      <c r="D9301" s="305" t="s">
        <v>172</v>
      </c>
    </row>
    <row r="9302" spans="1:4" ht="14.5" customHeight="1" x14ac:dyDescent="0.35">
      <c r="A9302" s="1"/>
      <c r="B9302" s="306">
        <v>44507.454166687705</v>
      </c>
      <c r="C9302" s="304">
        <v>61.79501340746841</v>
      </c>
      <c r="D9302" s="305" t="s">
        <v>172</v>
      </c>
    </row>
    <row r="9303" spans="1:4" ht="14.5" customHeight="1" x14ac:dyDescent="0.35">
      <c r="A9303" s="1"/>
      <c r="B9303" s="306">
        <v>44507.454861132152</v>
      </c>
      <c r="C9303" s="304">
        <v>60.772819388699524</v>
      </c>
      <c r="D9303" s="305" t="s">
        <v>172</v>
      </c>
    </row>
    <row r="9304" spans="1:4" ht="14.5" customHeight="1" x14ac:dyDescent="0.35">
      <c r="A9304" s="1"/>
      <c r="B9304" s="306">
        <v>44507.455555576598</v>
      </c>
      <c r="C9304" s="304">
        <v>61.046725593872061</v>
      </c>
      <c r="D9304" s="305" t="s">
        <v>172</v>
      </c>
    </row>
    <row r="9305" spans="1:4" ht="14.5" customHeight="1" x14ac:dyDescent="0.35">
      <c r="A9305" s="1"/>
      <c r="B9305" s="306">
        <v>44507.456250021045</v>
      </c>
      <c r="C9305" s="304">
        <v>61.525571203907994</v>
      </c>
      <c r="D9305" s="305" t="s">
        <v>172</v>
      </c>
    </row>
    <row r="9306" spans="1:4" ht="14.5" customHeight="1" x14ac:dyDescent="0.35">
      <c r="A9306" s="1"/>
      <c r="B9306" s="306">
        <v>44507.456944465492</v>
      </c>
      <c r="C9306" s="304">
        <v>61.606125037201373</v>
      </c>
      <c r="D9306" s="305" t="s">
        <v>172</v>
      </c>
    </row>
    <row r="9307" spans="1:4" ht="14.5" customHeight="1" x14ac:dyDescent="0.35">
      <c r="A9307" s="1"/>
      <c r="B9307" s="306">
        <v>44507.457638909938</v>
      </c>
      <c r="C9307" s="304">
        <v>61.595580804916487</v>
      </c>
      <c r="D9307" s="305" t="s">
        <v>172</v>
      </c>
    </row>
    <row r="9308" spans="1:4" ht="14.5" customHeight="1" x14ac:dyDescent="0.35">
      <c r="A9308" s="1"/>
      <c r="B9308" s="306">
        <v>44507.458333354385</v>
      </c>
      <c r="C9308" s="304">
        <v>60.62092710719832</v>
      </c>
      <c r="D9308" s="305" t="s">
        <v>172</v>
      </c>
    </row>
    <row r="9309" spans="1:4" ht="14.5" customHeight="1" x14ac:dyDescent="0.35">
      <c r="A9309" s="1"/>
      <c r="B9309" s="306">
        <v>44507.459027798832</v>
      </c>
      <c r="C9309" s="304">
        <v>60.809122098545778</v>
      </c>
      <c r="D9309" s="305" t="s">
        <v>172</v>
      </c>
    </row>
    <row r="9310" spans="1:4" ht="14.5" customHeight="1" x14ac:dyDescent="0.35">
      <c r="A9310" s="1"/>
      <c r="B9310" s="306">
        <v>44507.459722243279</v>
      </c>
      <c r="C9310" s="304">
        <v>61.748325389415065</v>
      </c>
      <c r="D9310" s="305" t="s">
        <v>172</v>
      </c>
    </row>
    <row r="9311" spans="1:4" ht="14.5" customHeight="1" x14ac:dyDescent="0.35">
      <c r="A9311" s="1"/>
      <c r="B9311" s="306">
        <v>44507.460416687725</v>
      </c>
      <c r="C9311" s="304">
        <v>60.242714078767072</v>
      </c>
      <c r="D9311" s="305" t="s">
        <v>172</v>
      </c>
    </row>
    <row r="9312" spans="1:4" ht="14.5" customHeight="1" x14ac:dyDescent="0.35">
      <c r="A9312" s="1"/>
      <c r="B9312" s="306">
        <v>44507.461111132172</v>
      </c>
      <c r="C9312" s="304">
        <v>60.058212196054711</v>
      </c>
      <c r="D9312" s="305" t="s">
        <v>172</v>
      </c>
    </row>
    <row r="9313" spans="1:4" ht="14.5" customHeight="1" x14ac:dyDescent="0.35">
      <c r="A9313" s="1"/>
      <c r="B9313" s="306">
        <v>44507.461805576619</v>
      </c>
      <c r="C9313" s="304">
        <v>60.214021521843584</v>
      </c>
      <c r="D9313" s="305" t="s">
        <v>172</v>
      </c>
    </row>
    <row r="9314" spans="1:4" ht="14.5" customHeight="1" x14ac:dyDescent="0.35">
      <c r="A9314" s="1"/>
      <c r="B9314" s="306">
        <v>44507.462500021065</v>
      </c>
      <c r="C9314" s="304">
        <v>61.467353729216846</v>
      </c>
      <c r="D9314" s="305" t="s">
        <v>172</v>
      </c>
    </row>
    <row r="9315" spans="1:4" ht="14.5" customHeight="1" x14ac:dyDescent="0.35">
      <c r="A9315" s="1"/>
      <c r="B9315" s="306">
        <v>44507.463194465512</v>
      </c>
      <c r="C9315" s="304">
        <v>61.193112526792298</v>
      </c>
      <c r="D9315" s="305" t="s">
        <v>172</v>
      </c>
    </row>
    <row r="9316" spans="1:4" ht="14.5" customHeight="1" x14ac:dyDescent="0.35">
      <c r="A9316" s="1"/>
      <c r="B9316" s="306">
        <v>44507.463888909959</v>
      </c>
      <c r="C9316" s="304">
        <v>60.642230580254299</v>
      </c>
      <c r="D9316" s="305" t="s">
        <v>172</v>
      </c>
    </row>
    <row r="9317" spans="1:4" ht="14.5" customHeight="1" x14ac:dyDescent="0.35">
      <c r="A9317" s="1"/>
      <c r="B9317" s="306">
        <v>44507.464583354405</v>
      </c>
      <c r="C9317" s="304">
        <v>59.348370627989063</v>
      </c>
      <c r="D9317" s="305" t="s">
        <v>172</v>
      </c>
    </row>
    <row r="9318" spans="1:4" ht="14.5" customHeight="1" x14ac:dyDescent="0.35">
      <c r="A9318" s="1"/>
      <c r="B9318" s="306">
        <v>44507.465277798852</v>
      </c>
      <c r="C9318" s="304">
        <v>59.894540985595086</v>
      </c>
      <c r="D9318" s="305" t="s">
        <v>172</v>
      </c>
    </row>
    <row r="9319" spans="1:4" ht="14.5" customHeight="1" x14ac:dyDescent="0.35">
      <c r="A9319" s="1"/>
      <c r="B9319" s="306">
        <v>44507.465972243299</v>
      </c>
      <c r="C9319" s="304">
        <v>60.778201664297377</v>
      </c>
      <c r="D9319" s="305" t="s">
        <v>172</v>
      </c>
    </row>
    <row r="9320" spans="1:4" ht="14.5" customHeight="1" x14ac:dyDescent="0.35">
      <c r="A9320" s="1"/>
      <c r="B9320" s="306">
        <v>44507.466666687746</v>
      </c>
      <c r="C9320" s="304">
        <v>60.977726934603801</v>
      </c>
      <c r="D9320" s="305" t="s">
        <v>172</v>
      </c>
    </row>
    <row r="9321" spans="1:4" ht="14.5" customHeight="1" x14ac:dyDescent="0.35">
      <c r="A9321" s="1"/>
      <c r="B9321" s="306">
        <v>44507.467361132192</v>
      </c>
      <c r="C9321" s="304">
        <v>60.968809666448699</v>
      </c>
      <c r="D9321" s="305" t="s">
        <v>172</v>
      </c>
    </row>
    <row r="9322" spans="1:4" ht="14.5" customHeight="1" x14ac:dyDescent="0.35">
      <c r="A9322" s="1"/>
      <c r="B9322" s="306">
        <v>44507.468055576639</v>
      </c>
      <c r="C9322" s="304">
        <v>60.900922945758794</v>
      </c>
      <c r="D9322" s="305" t="s">
        <v>172</v>
      </c>
    </row>
    <row r="9323" spans="1:4" ht="14.5" customHeight="1" x14ac:dyDescent="0.35">
      <c r="A9323" s="1"/>
      <c r="B9323" s="306">
        <v>44507.468750021086</v>
      </c>
      <c r="C9323" s="304">
        <v>59.646633071872444</v>
      </c>
      <c r="D9323" s="305" t="s">
        <v>172</v>
      </c>
    </row>
    <row r="9324" spans="1:4" ht="14.5" customHeight="1" x14ac:dyDescent="0.35">
      <c r="A9324" s="1"/>
      <c r="B9324" s="306">
        <v>44507.469444465532</v>
      </c>
      <c r="C9324" s="304">
        <v>61.143920936328747</v>
      </c>
      <c r="D9324" s="305" t="s">
        <v>172</v>
      </c>
    </row>
    <row r="9325" spans="1:4" ht="14.5" customHeight="1" x14ac:dyDescent="0.35">
      <c r="A9325" s="1"/>
      <c r="B9325" s="306">
        <v>44507.470138909979</v>
      </c>
      <c r="C9325" s="304">
        <v>60.393909005013604</v>
      </c>
      <c r="D9325" s="305" t="s">
        <v>172</v>
      </c>
    </row>
    <row r="9326" spans="1:4" ht="14.5" customHeight="1" x14ac:dyDescent="0.35">
      <c r="A9326" s="1"/>
      <c r="B9326" s="306">
        <v>44507.470833354426</v>
      </c>
      <c r="C9326" s="304">
        <v>60.415459457840186</v>
      </c>
      <c r="D9326" s="305" t="s">
        <v>172</v>
      </c>
    </row>
    <row r="9327" spans="1:4" ht="14.5" customHeight="1" x14ac:dyDescent="0.35">
      <c r="A9327" s="1"/>
      <c r="B9327" s="306">
        <v>44507.471527798873</v>
      </c>
      <c r="C9327" s="304">
        <v>58.136926636712936</v>
      </c>
      <c r="D9327" s="305" t="s">
        <v>172</v>
      </c>
    </row>
    <row r="9328" spans="1:4" ht="14.5" customHeight="1" x14ac:dyDescent="0.35">
      <c r="A9328" s="1"/>
      <c r="B9328" s="306">
        <v>44507.472222243319</v>
      </c>
      <c r="C9328" s="304">
        <v>60.292275625394538</v>
      </c>
      <c r="D9328" s="305" t="s">
        <v>172</v>
      </c>
    </row>
    <row r="9329" spans="1:4" ht="14.5" customHeight="1" x14ac:dyDescent="0.35">
      <c r="A9329" s="1"/>
      <c r="B9329" s="306">
        <v>44507.472916687766</v>
      </c>
      <c r="C9329" s="304">
        <v>60.634684602790124</v>
      </c>
      <c r="D9329" s="305" t="s">
        <v>172</v>
      </c>
    </row>
    <row r="9330" spans="1:4" ht="14.5" customHeight="1" x14ac:dyDescent="0.35">
      <c r="A9330" s="1"/>
      <c r="B9330" s="306">
        <v>44507.473611132213</v>
      </c>
      <c r="C9330" s="304">
        <v>59.939668722083056</v>
      </c>
      <c r="D9330" s="305" t="s">
        <v>172</v>
      </c>
    </row>
    <row r="9331" spans="1:4" ht="14.5" customHeight="1" x14ac:dyDescent="0.35">
      <c r="A9331" s="1"/>
      <c r="B9331" s="306">
        <v>44507.474305576659</v>
      </c>
      <c r="C9331" s="304">
        <v>59.382268799999537</v>
      </c>
      <c r="D9331" s="305" t="s">
        <v>172</v>
      </c>
    </row>
    <row r="9332" spans="1:4" ht="14.5" customHeight="1" x14ac:dyDescent="0.35">
      <c r="A9332" s="1"/>
      <c r="B9332" s="306">
        <v>44507.475000021106</v>
      </c>
      <c r="C9332" s="304">
        <v>59.309906210036324</v>
      </c>
      <c r="D9332" s="305" t="s">
        <v>172</v>
      </c>
    </row>
    <row r="9333" spans="1:4" ht="14.5" customHeight="1" x14ac:dyDescent="0.35">
      <c r="A9333" s="1"/>
      <c r="B9333" s="306">
        <v>44507.475694465553</v>
      </c>
      <c r="C9333" s="304">
        <v>61.136087513405556</v>
      </c>
      <c r="D9333" s="305" t="s">
        <v>172</v>
      </c>
    </row>
    <row r="9334" spans="1:4" ht="14.5" customHeight="1" x14ac:dyDescent="0.35">
      <c r="A9334" s="1"/>
      <c r="B9334" s="306">
        <v>44507.47638891</v>
      </c>
      <c r="C9334" s="304">
        <v>60.615067965057094</v>
      </c>
      <c r="D9334" s="305" t="s">
        <v>172</v>
      </c>
    </row>
    <row r="9335" spans="1:4" ht="14.5" customHeight="1" x14ac:dyDescent="0.35">
      <c r="A9335" s="1"/>
      <c r="B9335" s="306">
        <v>44507.477083354446</v>
      </c>
      <c r="C9335" s="304">
        <v>60.447952260706614</v>
      </c>
      <c r="D9335" s="305" t="s">
        <v>172</v>
      </c>
    </row>
    <row r="9336" spans="1:4" ht="14.5" customHeight="1" x14ac:dyDescent="0.35">
      <c r="A9336" s="1"/>
      <c r="B9336" s="306">
        <v>44507.477777798893</v>
      </c>
      <c r="C9336" s="304">
        <v>58.621509657016333</v>
      </c>
      <c r="D9336" s="305" t="s">
        <v>172</v>
      </c>
    </row>
    <row r="9337" spans="1:4" ht="14.5" customHeight="1" x14ac:dyDescent="0.35">
      <c r="A9337" s="1"/>
      <c r="B9337" s="306">
        <v>44507.47847224334</v>
      </c>
      <c r="C9337" s="304">
        <v>59.663422778205131</v>
      </c>
      <c r="D9337" s="305" t="s">
        <v>172</v>
      </c>
    </row>
    <row r="9338" spans="1:4" ht="14.5" customHeight="1" x14ac:dyDescent="0.35">
      <c r="A9338" s="1"/>
      <c r="B9338" s="306">
        <v>44507.479166687786</v>
      </c>
      <c r="C9338" s="304">
        <v>58.960880620255679</v>
      </c>
      <c r="D9338" s="305" t="s">
        <v>172</v>
      </c>
    </row>
    <row r="9339" spans="1:4" ht="14.5" customHeight="1" x14ac:dyDescent="0.35">
      <c r="A9339" s="1"/>
      <c r="B9339" s="306">
        <v>44507.479861132233</v>
      </c>
      <c r="C9339" s="304">
        <v>58.227609116967265</v>
      </c>
      <c r="D9339" s="305" t="s">
        <v>172</v>
      </c>
    </row>
    <row r="9340" spans="1:4" ht="14.5" customHeight="1" x14ac:dyDescent="0.35">
      <c r="A9340" s="1"/>
      <c r="B9340" s="306">
        <v>44507.48055557668</v>
      </c>
      <c r="C9340" s="304">
        <v>60.321088782330236</v>
      </c>
      <c r="D9340" s="305" t="s">
        <v>172</v>
      </c>
    </row>
    <row r="9341" spans="1:4" ht="14.5" customHeight="1" x14ac:dyDescent="0.35">
      <c r="A9341" s="1"/>
      <c r="B9341" s="306">
        <v>44507.481250021126</v>
      </c>
      <c r="C9341" s="304">
        <v>60.472750410325048</v>
      </c>
      <c r="D9341" s="305" t="s">
        <v>172</v>
      </c>
    </row>
    <row r="9342" spans="1:4" ht="14.5" customHeight="1" x14ac:dyDescent="0.35">
      <c r="A9342" s="1"/>
      <c r="B9342" s="306">
        <v>44507.481944465573</v>
      </c>
      <c r="C9342" s="304">
        <v>60.148695705049128</v>
      </c>
      <c r="D9342" s="305" t="s">
        <v>172</v>
      </c>
    </row>
    <row r="9343" spans="1:4" ht="14.5" customHeight="1" x14ac:dyDescent="0.35">
      <c r="A9343" s="1"/>
      <c r="B9343" s="306">
        <v>44507.48263891002</v>
      </c>
      <c r="C9343" s="304">
        <v>60.607829243884773</v>
      </c>
      <c r="D9343" s="305" t="s">
        <v>172</v>
      </c>
    </row>
    <row r="9344" spans="1:4" ht="14.5" customHeight="1" x14ac:dyDescent="0.35">
      <c r="A9344" s="1"/>
      <c r="B9344" s="306">
        <v>44507.483333354467</v>
      </c>
      <c r="C9344" s="304">
        <v>60.332673513082163</v>
      </c>
      <c r="D9344" s="305" t="s">
        <v>172</v>
      </c>
    </row>
    <row r="9345" spans="1:4" ht="14.5" customHeight="1" x14ac:dyDescent="0.35">
      <c r="A9345" s="1"/>
      <c r="B9345" s="306">
        <v>44507.484027798913</v>
      </c>
      <c r="C9345" s="304">
        <v>60.088431022701357</v>
      </c>
      <c r="D9345" s="305" t="s">
        <v>172</v>
      </c>
    </row>
    <row r="9346" spans="1:4" ht="14.5" customHeight="1" x14ac:dyDescent="0.35">
      <c r="A9346" s="1"/>
      <c r="B9346" s="306">
        <v>44507.48472224336</v>
      </c>
      <c r="C9346" s="304">
        <v>60.40016055768065</v>
      </c>
      <c r="D9346" s="305" t="s">
        <v>172</v>
      </c>
    </row>
    <row r="9347" spans="1:4" ht="14.5" customHeight="1" x14ac:dyDescent="0.35">
      <c r="A9347" s="1"/>
      <c r="B9347" s="306">
        <v>44507.485416687807</v>
      </c>
      <c r="C9347" s="304">
        <v>60.059138316874545</v>
      </c>
      <c r="D9347" s="305" t="s">
        <v>172</v>
      </c>
    </row>
    <row r="9348" spans="1:4" ht="14.5" customHeight="1" x14ac:dyDescent="0.35">
      <c r="A9348" s="1"/>
      <c r="B9348" s="306">
        <v>44507.486111132253</v>
      </c>
      <c r="C9348" s="304">
        <v>60.624836646446298</v>
      </c>
      <c r="D9348" s="305" t="s">
        <v>172</v>
      </c>
    </row>
    <row r="9349" spans="1:4" ht="14.5" customHeight="1" x14ac:dyDescent="0.35">
      <c r="A9349" s="1"/>
      <c r="B9349" s="306">
        <v>44507.4868055767</v>
      </c>
      <c r="C9349" s="304">
        <v>60.392437702775354</v>
      </c>
      <c r="D9349" s="305" t="s">
        <v>172</v>
      </c>
    </row>
    <row r="9350" spans="1:4" ht="14.5" customHeight="1" x14ac:dyDescent="0.35">
      <c r="A9350" s="1"/>
      <c r="B9350" s="306">
        <v>44507.487500021147</v>
      </c>
      <c r="C9350" s="304">
        <v>60.331969134017712</v>
      </c>
      <c r="D9350" s="305" t="s">
        <v>172</v>
      </c>
    </row>
    <row r="9351" spans="1:4" ht="14.5" customHeight="1" x14ac:dyDescent="0.35">
      <c r="A9351" s="1"/>
      <c r="B9351" s="306">
        <v>44507.488194465594</v>
      </c>
      <c r="C9351" s="304">
        <v>60.470914505288235</v>
      </c>
      <c r="D9351" s="305" t="s">
        <v>172</v>
      </c>
    </row>
    <row r="9352" spans="1:4" ht="14.5" customHeight="1" x14ac:dyDescent="0.35">
      <c r="A9352" s="1"/>
      <c r="B9352" s="306">
        <v>44507.48888891004</v>
      </c>
      <c r="C9352" s="304">
        <v>60.356559217419516</v>
      </c>
      <c r="D9352" s="305" t="s">
        <v>172</v>
      </c>
    </row>
    <row r="9353" spans="1:4" ht="14.5" customHeight="1" x14ac:dyDescent="0.35">
      <c r="A9353" s="1"/>
      <c r="B9353" s="306">
        <v>44507.489583354487</v>
      </c>
      <c r="C9353" s="304">
        <v>60.768571097388239</v>
      </c>
      <c r="D9353" s="305" t="s">
        <v>172</v>
      </c>
    </row>
    <row r="9354" spans="1:4" ht="14.5" customHeight="1" x14ac:dyDescent="0.35">
      <c r="A9354" s="1"/>
      <c r="B9354" s="306">
        <v>44507.490277798934</v>
      </c>
      <c r="C9354" s="304">
        <v>60.633935114581256</v>
      </c>
      <c r="D9354" s="305" t="s">
        <v>172</v>
      </c>
    </row>
    <row r="9355" spans="1:4" ht="14.5" customHeight="1" x14ac:dyDescent="0.35">
      <c r="A9355" s="1"/>
      <c r="B9355" s="306">
        <v>44507.49097224338</v>
      </c>
      <c r="C9355" s="304">
        <v>60.707646159099141</v>
      </c>
      <c r="D9355" s="305" t="s">
        <v>172</v>
      </c>
    </row>
    <row r="9356" spans="1:4" ht="14.5" customHeight="1" x14ac:dyDescent="0.35">
      <c r="A9356" s="1"/>
      <c r="B9356" s="306">
        <v>44507.491666687827</v>
      </c>
      <c r="C9356" s="304">
        <v>60.919774017234644</v>
      </c>
      <c r="D9356" s="305" t="s">
        <v>172</v>
      </c>
    </row>
    <row r="9357" spans="1:4" ht="14.5" customHeight="1" x14ac:dyDescent="0.35">
      <c r="A9357" s="1"/>
      <c r="B9357" s="306">
        <v>44507.492361132274</v>
      </c>
      <c r="C9357" s="304">
        <v>60.41068554768669</v>
      </c>
      <c r="D9357" s="305" t="s">
        <v>172</v>
      </c>
    </row>
    <row r="9358" spans="1:4" ht="14.5" customHeight="1" x14ac:dyDescent="0.35">
      <c r="A9358" s="1"/>
      <c r="B9358" s="306">
        <v>44507.493055576721</v>
      </c>
      <c r="C9358" s="304">
        <v>58.756426312673526</v>
      </c>
      <c r="D9358" s="305" t="s">
        <v>172</v>
      </c>
    </row>
    <row r="9359" spans="1:4" ht="14.5" customHeight="1" x14ac:dyDescent="0.35">
      <c r="A9359" s="1"/>
      <c r="B9359" s="306">
        <v>44507.493750021167</v>
      </c>
      <c r="C9359" s="304">
        <v>59.034742837001495</v>
      </c>
      <c r="D9359" s="305" t="s">
        <v>172</v>
      </c>
    </row>
    <row r="9360" spans="1:4" ht="14.5" customHeight="1" x14ac:dyDescent="0.35">
      <c r="A9360" s="1"/>
      <c r="B9360" s="306">
        <v>44507.494444465614</v>
      </c>
      <c r="C9360" s="304">
        <v>57.430933295816068</v>
      </c>
      <c r="D9360" s="305" t="s">
        <v>172</v>
      </c>
    </row>
    <row r="9361" spans="1:4" ht="14.5" customHeight="1" x14ac:dyDescent="0.35">
      <c r="A9361" s="1"/>
      <c r="B9361" s="306">
        <v>44507.495138910061</v>
      </c>
      <c r="C9361" s="304">
        <v>57.902093544648963</v>
      </c>
      <c r="D9361" s="305" t="s">
        <v>172</v>
      </c>
    </row>
    <row r="9362" spans="1:4" ht="14.5" customHeight="1" x14ac:dyDescent="0.35">
      <c r="A9362" s="1"/>
      <c r="B9362" s="306">
        <v>44507.495833354507</v>
      </c>
      <c r="C9362" s="304">
        <v>59.745604821127685</v>
      </c>
      <c r="D9362" s="305" t="s">
        <v>172</v>
      </c>
    </row>
    <row r="9363" spans="1:4" ht="14.5" customHeight="1" x14ac:dyDescent="0.35">
      <c r="A9363" s="1"/>
      <c r="B9363" s="306">
        <v>44507.496527798954</v>
      </c>
      <c r="C9363" s="304">
        <v>59.246834520053625</v>
      </c>
      <c r="D9363" s="305" t="s">
        <v>172</v>
      </c>
    </row>
    <row r="9364" spans="1:4" ht="14.5" customHeight="1" x14ac:dyDescent="0.35">
      <c r="A9364" s="1"/>
      <c r="B9364" s="306">
        <v>44507.497222243401</v>
      </c>
      <c r="C9364" s="304">
        <v>60.382846448578249</v>
      </c>
      <c r="D9364" s="305" t="s">
        <v>172</v>
      </c>
    </row>
    <row r="9365" spans="1:4" ht="14.5" customHeight="1" x14ac:dyDescent="0.35">
      <c r="A9365" s="1"/>
      <c r="B9365" s="306">
        <v>44507.497916687847</v>
      </c>
      <c r="C9365" s="304">
        <v>59.922915220526434</v>
      </c>
      <c r="D9365" s="305" t="s">
        <v>172</v>
      </c>
    </row>
    <row r="9366" spans="1:4" ht="14.5" customHeight="1" x14ac:dyDescent="0.35">
      <c r="A9366" s="1"/>
      <c r="B9366" s="306">
        <v>44507.498611132294</v>
      </c>
      <c r="C9366" s="304">
        <v>58.887283459792769</v>
      </c>
      <c r="D9366" s="305" t="s">
        <v>172</v>
      </c>
    </row>
    <row r="9367" spans="1:4" ht="14.5" customHeight="1" x14ac:dyDescent="0.35">
      <c r="A9367" s="1"/>
      <c r="B9367" s="306">
        <v>44507.499305576741</v>
      </c>
      <c r="C9367" s="304">
        <v>56.081820016711326</v>
      </c>
      <c r="D9367" s="305" t="s">
        <v>172</v>
      </c>
    </row>
    <row r="9368" spans="1:4" ht="14.5" customHeight="1" x14ac:dyDescent="0.35">
      <c r="A9368" s="1"/>
      <c r="B9368" s="306">
        <v>44507.500000021188</v>
      </c>
      <c r="C9368" s="304">
        <v>16.101909589334415</v>
      </c>
      <c r="D9368" s="305" t="s">
        <v>170</v>
      </c>
    </row>
    <row r="9369" spans="1:4" ht="14.5" customHeight="1" x14ac:dyDescent="0.35">
      <c r="A9369" s="1"/>
      <c r="B9369" s="306">
        <v>44507.500694465634</v>
      </c>
      <c r="C9369" s="304">
        <v>58.678606496819221</v>
      </c>
      <c r="D9369" s="305" t="s">
        <v>172</v>
      </c>
    </row>
    <row r="9370" spans="1:4" ht="14.5" customHeight="1" x14ac:dyDescent="0.35">
      <c r="A9370" s="1"/>
      <c r="B9370" s="306">
        <v>44507.501388910081</v>
      </c>
      <c r="C9370" s="304">
        <v>57.728664978321952</v>
      </c>
      <c r="D9370" s="305" t="s">
        <v>172</v>
      </c>
    </row>
    <row r="9371" spans="1:4" ht="14.5" customHeight="1" x14ac:dyDescent="0.35">
      <c r="A9371" s="1"/>
      <c r="B9371" s="306">
        <v>44507.502083354528</v>
      </c>
      <c r="C9371" s="304">
        <v>59.465081655744385</v>
      </c>
      <c r="D9371" s="305" t="s">
        <v>172</v>
      </c>
    </row>
    <row r="9372" spans="1:4" ht="14.5" customHeight="1" x14ac:dyDescent="0.35">
      <c r="A9372" s="1"/>
      <c r="B9372" s="306">
        <v>44507.502777798974</v>
      </c>
      <c r="C9372" s="304">
        <v>59.786159582267281</v>
      </c>
      <c r="D9372" s="305" t="s">
        <v>172</v>
      </c>
    </row>
    <row r="9373" spans="1:4" ht="14.5" customHeight="1" x14ac:dyDescent="0.35">
      <c r="A9373" s="1"/>
      <c r="B9373" s="306">
        <v>44507.503472243421</v>
      </c>
      <c r="C9373" s="304">
        <v>59.725300952713589</v>
      </c>
      <c r="D9373" s="305" t="s">
        <v>172</v>
      </c>
    </row>
    <row r="9374" spans="1:4" ht="14.5" customHeight="1" x14ac:dyDescent="0.35">
      <c r="A9374" s="1"/>
      <c r="B9374" s="306">
        <v>44507.504166687868</v>
      </c>
      <c r="C9374" s="304">
        <v>60.063445308772501</v>
      </c>
      <c r="D9374" s="305" t="s">
        <v>172</v>
      </c>
    </row>
    <row r="9375" spans="1:4" ht="14.5" customHeight="1" x14ac:dyDescent="0.35">
      <c r="A9375" s="1"/>
      <c r="B9375" s="306">
        <v>44507.504861132315</v>
      </c>
      <c r="C9375" s="304">
        <v>59.01983414037386</v>
      </c>
      <c r="D9375" s="305" t="s">
        <v>172</v>
      </c>
    </row>
    <row r="9376" spans="1:4" ht="14.5" customHeight="1" x14ac:dyDescent="0.35">
      <c r="A9376" s="1"/>
      <c r="B9376" s="306">
        <v>44507.505555576761</v>
      </c>
      <c r="C9376" s="304">
        <v>58.404243316080347</v>
      </c>
      <c r="D9376" s="305" t="s">
        <v>172</v>
      </c>
    </row>
    <row r="9377" spans="1:4" ht="14.5" customHeight="1" x14ac:dyDescent="0.35">
      <c r="A9377" s="1"/>
      <c r="B9377" s="306">
        <v>44507.506250021208</v>
      </c>
      <c r="C9377" s="304">
        <v>58.739028314127545</v>
      </c>
      <c r="D9377" s="305" t="s">
        <v>172</v>
      </c>
    </row>
    <row r="9378" spans="1:4" ht="14.5" customHeight="1" x14ac:dyDescent="0.35">
      <c r="A9378" s="1"/>
      <c r="B9378" s="306">
        <v>44507.506944465655</v>
      </c>
      <c r="C9378" s="304">
        <v>58.43933610348904</v>
      </c>
      <c r="D9378" s="305" t="s">
        <v>172</v>
      </c>
    </row>
    <row r="9379" spans="1:4" ht="14.5" customHeight="1" x14ac:dyDescent="0.35">
      <c r="A9379" s="1"/>
      <c r="B9379" s="306">
        <v>44507.507638910101</v>
      </c>
      <c r="C9379" s="304">
        <v>58.44166172697539</v>
      </c>
      <c r="D9379" s="305" t="s">
        <v>172</v>
      </c>
    </row>
    <row r="9380" spans="1:4" ht="14.5" customHeight="1" x14ac:dyDescent="0.35">
      <c r="A9380" s="1"/>
      <c r="B9380" s="306">
        <v>44507.508333354548</v>
      </c>
      <c r="C9380" s="304">
        <v>59.579674329910389</v>
      </c>
      <c r="D9380" s="305" t="s">
        <v>172</v>
      </c>
    </row>
    <row r="9381" spans="1:4" ht="14.5" customHeight="1" x14ac:dyDescent="0.35">
      <c r="A9381" s="1"/>
      <c r="B9381" s="306">
        <v>44507.509027798995</v>
      </c>
      <c r="C9381" s="304">
        <v>59.756011868426384</v>
      </c>
      <c r="D9381" s="305" t="s">
        <v>172</v>
      </c>
    </row>
    <row r="9382" spans="1:4" ht="14.5" customHeight="1" x14ac:dyDescent="0.35">
      <c r="A9382" s="1"/>
      <c r="B9382" s="306">
        <v>44507.509722243442</v>
      </c>
      <c r="C9382" s="304">
        <v>59.405786507366187</v>
      </c>
      <c r="D9382" s="305" t="s">
        <v>172</v>
      </c>
    </row>
    <row r="9383" spans="1:4" ht="14.5" customHeight="1" x14ac:dyDescent="0.35">
      <c r="A9383" s="1"/>
      <c r="B9383" s="306">
        <v>44507.510416687888</v>
      </c>
      <c r="C9383" s="304">
        <v>59.640530081213605</v>
      </c>
      <c r="D9383" s="305" t="s">
        <v>172</v>
      </c>
    </row>
    <row r="9384" spans="1:4" ht="14.5" customHeight="1" x14ac:dyDescent="0.35">
      <c r="A9384" s="1"/>
      <c r="B9384" s="306">
        <v>44507.511111132335</v>
      </c>
      <c r="C9384" s="304">
        <v>57.820339998257502</v>
      </c>
      <c r="D9384" s="305" t="s">
        <v>172</v>
      </c>
    </row>
    <row r="9385" spans="1:4" ht="14.5" customHeight="1" x14ac:dyDescent="0.35">
      <c r="A9385" s="1"/>
      <c r="B9385" s="306">
        <v>44507.511805576782</v>
      </c>
      <c r="C9385" s="304">
        <v>58.038402592775917</v>
      </c>
      <c r="D9385" s="305" t="s">
        <v>172</v>
      </c>
    </row>
    <row r="9386" spans="1:4" ht="14.5" customHeight="1" x14ac:dyDescent="0.35">
      <c r="A9386" s="1"/>
      <c r="B9386" s="306">
        <v>44507.512500021228</v>
      </c>
      <c r="C9386" s="304">
        <v>59.469703791441859</v>
      </c>
      <c r="D9386" s="305" t="s">
        <v>172</v>
      </c>
    </row>
    <row r="9387" spans="1:4" ht="14.5" customHeight="1" x14ac:dyDescent="0.35">
      <c r="A9387" s="1"/>
      <c r="B9387" s="306">
        <v>44507.513194465675</v>
      </c>
      <c r="C9387" s="304">
        <v>60.193883972754705</v>
      </c>
      <c r="D9387" s="305" t="s">
        <v>172</v>
      </c>
    </row>
    <row r="9388" spans="1:4" ht="14.5" customHeight="1" x14ac:dyDescent="0.35">
      <c r="A9388" s="1"/>
      <c r="B9388" s="306">
        <v>44507.513888910122</v>
      </c>
      <c r="C9388" s="304">
        <v>61.578543743863705</v>
      </c>
      <c r="D9388" s="305" t="s">
        <v>172</v>
      </c>
    </row>
    <row r="9389" spans="1:4" ht="14.5" customHeight="1" x14ac:dyDescent="0.35">
      <c r="A9389" s="1"/>
      <c r="B9389" s="306">
        <v>44507.514583354568</v>
      </c>
      <c r="C9389" s="304">
        <v>61.432391690401708</v>
      </c>
      <c r="D9389" s="305" t="s">
        <v>172</v>
      </c>
    </row>
    <row r="9390" spans="1:4" ht="14.5" customHeight="1" x14ac:dyDescent="0.35">
      <c r="A9390" s="1"/>
      <c r="B9390" s="306">
        <v>44507.515277799015</v>
      </c>
      <c r="C9390" s="304">
        <v>60.070763267499082</v>
      </c>
      <c r="D9390" s="305" t="s">
        <v>172</v>
      </c>
    </row>
    <row r="9391" spans="1:4" ht="14.5" customHeight="1" x14ac:dyDescent="0.35">
      <c r="A9391" s="1"/>
      <c r="B9391" s="306">
        <v>44507.515972243462</v>
      </c>
      <c r="C9391" s="304">
        <v>60.442112416006665</v>
      </c>
      <c r="D9391" s="305" t="s">
        <v>172</v>
      </c>
    </row>
    <row r="9392" spans="1:4" ht="14.5" customHeight="1" x14ac:dyDescent="0.35">
      <c r="A9392" s="1"/>
      <c r="B9392" s="306">
        <v>44507.516666687909</v>
      </c>
      <c r="C9392" s="304">
        <v>59.300441473980513</v>
      </c>
      <c r="D9392" s="305" t="s">
        <v>172</v>
      </c>
    </row>
    <row r="9393" spans="1:4" ht="14.5" customHeight="1" x14ac:dyDescent="0.35">
      <c r="A9393" s="1"/>
      <c r="B9393" s="306">
        <v>44507.517361132355</v>
      </c>
      <c r="C9393" s="304">
        <v>61.048194339513429</v>
      </c>
      <c r="D9393" s="305" t="s">
        <v>172</v>
      </c>
    </row>
    <row r="9394" spans="1:4" ht="14.5" customHeight="1" x14ac:dyDescent="0.35">
      <c r="A9394" s="1"/>
      <c r="B9394" s="306">
        <v>44507.518055576802</v>
      </c>
      <c r="C9394" s="304">
        <v>61.31039594791752</v>
      </c>
      <c r="D9394" s="305" t="s">
        <v>172</v>
      </c>
    </row>
    <row r="9395" spans="1:4" ht="14.5" customHeight="1" x14ac:dyDescent="0.35">
      <c r="A9395" s="1"/>
      <c r="B9395" s="306">
        <v>44507.518750021249</v>
      </c>
      <c r="C9395" s="304">
        <v>61.594078856809453</v>
      </c>
      <c r="D9395" s="305" t="s">
        <v>172</v>
      </c>
    </row>
    <row r="9396" spans="1:4" ht="14.5" customHeight="1" x14ac:dyDescent="0.35">
      <c r="A9396" s="1"/>
      <c r="B9396" s="306">
        <v>44507.519444465695</v>
      </c>
      <c r="C9396" s="304">
        <v>61.164794794959015</v>
      </c>
      <c r="D9396" s="305" t="s">
        <v>172</v>
      </c>
    </row>
    <row r="9397" spans="1:4" ht="14.5" customHeight="1" x14ac:dyDescent="0.35">
      <c r="A9397" s="1"/>
      <c r="B9397" s="306">
        <v>44507.520138910142</v>
      </c>
      <c r="C9397" s="304">
        <v>61.899218426557489</v>
      </c>
      <c r="D9397" s="305" t="s">
        <v>172</v>
      </c>
    </row>
    <row r="9398" spans="1:4" ht="14.5" customHeight="1" x14ac:dyDescent="0.35">
      <c r="A9398" s="1"/>
      <c r="B9398" s="306">
        <v>44507.520833354589</v>
      </c>
      <c r="C9398" s="304">
        <v>61.994958890099468</v>
      </c>
      <c r="D9398" s="305" t="s">
        <v>172</v>
      </c>
    </row>
    <row r="9399" spans="1:4" ht="14.5" customHeight="1" x14ac:dyDescent="0.35">
      <c r="A9399" s="1"/>
      <c r="B9399" s="306">
        <v>44507.521527799036</v>
      </c>
      <c r="C9399" s="304">
        <v>62.758284042421536</v>
      </c>
      <c r="D9399" s="305" t="s">
        <v>172</v>
      </c>
    </row>
    <row r="9400" spans="1:4" ht="14.5" customHeight="1" x14ac:dyDescent="0.35">
      <c r="A9400" s="1"/>
      <c r="B9400" s="306">
        <v>44507.522222243482</v>
      </c>
      <c r="C9400" s="304">
        <v>62.363907182754097</v>
      </c>
      <c r="D9400" s="305" t="s">
        <v>172</v>
      </c>
    </row>
    <row r="9401" spans="1:4" ht="14.5" customHeight="1" x14ac:dyDescent="0.35">
      <c r="A9401" s="1"/>
      <c r="B9401" s="306">
        <v>44507.522916687929</v>
      </c>
      <c r="C9401" s="304">
        <v>62.749365223243757</v>
      </c>
      <c r="D9401" s="305" t="s">
        <v>172</v>
      </c>
    </row>
    <row r="9402" spans="1:4" ht="14.5" customHeight="1" x14ac:dyDescent="0.35">
      <c r="A9402" s="1"/>
      <c r="B9402" s="306">
        <v>44507.523611132376</v>
      </c>
      <c r="C9402" s="304">
        <v>62.807771217197299</v>
      </c>
      <c r="D9402" s="305" t="s">
        <v>172</v>
      </c>
    </row>
    <row r="9403" spans="1:4" ht="14.5" customHeight="1" x14ac:dyDescent="0.35">
      <c r="A9403" s="1"/>
      <c r="B9403" s="306">
        <v>44507.524305576822</v>
      </c>
      <c r="C9403" s="304">
        <v>62.896964272695669</v>
      </c>
      <c r="D9403" s="305" t="s">
        <v>172</v>
      </c>
    </row>
    <row r="9404" spans="1:4" ht="14.5" customHeight="1" x14ac:dyDescent="0.35">
      <c r="A9404" s="1"/>
      <c r="B9404" s="306">
        <v>44507.525000021269</v>
      </c>
      <c r="C9404" s="304">
        <v>62.275008081679701</v>
      </c>
      <c r="D9404" s="305" t="s">
        <v>172</v>
      </c>
    </row>
    <row r="9405" spans="1:4" ht="14.5" customHeight="1" x14ac:dyDescent="0.35">
      <c r="A9405" s="1"/>
      <c r="B9405" s="306">
        <v>44507.525694465716</v>
      </c>
      <c r="C9405" s="304">
        <v>63.398641810726261</v>
      </c>
      <c r="D9405" s="305" t="s">
        <v>172</v>
      </c>
    </row>
    <row r="9406" spans="1:4" ht="14.5" customHeight="1" x14ac:dyDescent="0.35">
      <c r="A9406" s="1"/>
      <c r="B9406" s="306">
        <v>44507.526388910162</v>
      </c>
      <c r="C9406" s="304">
        <v>63.167976400682043</v>
      </c>
      <c r="D9406" s="305" t="s">
        <v>172</v>
      </c>
    </row>
    <row r="9407" spans="1:4" ht="14.5" customHeight="1" x14ac:dyDescent="0.35">
      <c r="A9407" s="1"/>
      <c r="B9407" s="306">
        <v>44507.527083354609</v>
      </c>
      <c r="C9407" s="304">
        <v>62.820741841998341</v>
      </c>
      <c r="D9407" s="305" t="s">
        <v>172</v>
      </c>
    </row>
    <row r="9408" spans="1:4" ht="14.5" customHeight="1" x14ac:dyDescent="0.35">
      <c r="A9408" s="1"/>
      <c r="B9408" s="306">
        <v>44507.527777799056</v>
      </c>
      <c r="C9408" s="304">
        <v>61.96948391854724</v>
      </c>
      <c r="D9408" s="305" t="s">
        <v>172</v>
      </c>
    </row>
    <row r="9409" spans="1:4" ht="14.5" customHeight="1" x14ac:dyDescent="0.35">
      <c r="A9409" s="1"/>
      <c r="B9409" s="306">
        <v>44507.528472243503</v>
      </c>
      <c r="C9409" s="304">
        <v>63.39822458268997</v>
      </c>
      <c r="D9409" s="305" t="s">
        <v>172</v>
      </c>
    </row>
    <row r="9410" spans="1:4" ht="14.5" customHeight="1" x14ac:dyDescent="0.35">
      <c r="A9410" s="1"/>
      <c r="B9410" s="306">
        <v>44507.529166687949</v>
      </c>
      <c r="C9410" s="304">
        <v>63.849406795598526</v>
      </c>
      <c r="D9410" s="305" t="s">
        <v>172</v>
      </c>
    </row>
    <row r="9411" spans="1:4" ht="14.5" customHeight="1" x14ac:dyDescent="0.35">
      <c r="A9411" s="1"/>
      <c r="B9411" s="306">
        <v>44507.529861132396</v>
      </c>
      <c r="C9411" s="304">
        <v>63.076673259033122</v>
      </c>
      <c r="D9411" s="305" t="s">
        <v>172</v>
      </c>
    </row>
    <row r="9412" spans="1:4" ht="14.5" customHeight="1" x14ac:dyDescent="0.35">
      <c r="A9412" s="1"/>
      <c r="B9412" s="306">
        <v>44507.530555576843</v>
      </c>
      <c r="C9412" s="304">
        <v>64.32466286644437</v>
      </c>
      <c r="D9412" s="305" t="s">
        <v>172</v>
      </c>
    </row>
    <row r="9413" spans="1:4" ht="14.5" customHeight="1" x14ac:dyDescent="0.35">
      <c r="A9413" s="1"/>
      <c r="B9413" s="306">
        <v>44507.531250021289</v>
      </c>
      <c r="C9413" s="304">
        <v>61.434533268939894</v>
      </c>
      <c r="D9413" s="305" t="s">
        <v>172</v>
      </c>
    </row>
    <row r="9414" spans="1:4" ht="14.5" customHeight="1" x14ac:dyDescent="0.35">
      <c r="A9414" s="1"/>
      <c r="B9414" s="306">
        <v>44507.531944465736</v>
      </c>
      <c r="C9414" s="304">
        <v>62.852523962015404</v>
      </c>
      <c r="D9414" s="305" t="s">
        <v>172</v>
      </c>
    </row>
    <row r="9415" spans="1:4" ht="14.5" customHeight="1" x14ac:dyDescent="0.35">
      <c r="A9415" s="1"/>
      <c r="B9415" s="306">
        <v>44507.532638910183</v>
      </c>
      <c r="C9415" s="304">
        <v>63.020307290470619</v>
      </c>
      <c r="D9415" s="305" t="s">
        <v>172</v>
      </c>
    </row>
    <row r="9416" spans="1:4" ht="14.5" customHeight="1" x14ac:dyDescent="0.35">
      <c r="A9416" s="1"/>
      <c r="B9416" s="306">
        <v>44507.53333335463</v>
      </c>
      <c r="C9416" s="304">
        <v>63.647620376238287</v>
      </c>
      <c r="D9416" s="305" t="s">
        <v>172</v>
      </c>
    </row>
    <row r="9417" spans="1:4" ht="14.5" customHeight="1" x14ac:dyDescent="0.35">
      <c r="A9417" s="1"/>
      <c r="B9417" s="306">
        <v>44507.534027799076</v>
      </c>
      <c r="C9417" s="304">
        <v>63.098766173204055</v>
      </c>
      <c r="D9417" s="305" t="s">
        <v>172</v>
      </c>
    </row>
    <row r="9418" spans="1:4" ht="14.5" customHeight="1" x14ac:dyDescent="0.35">
      <c r="A9418" s="1"/>
      <c r="B9418" s="306">
        <v>44507.534722243523</v>
      </c>
      <c r="C9418" s="304">
        <v>63.331563113145727</v>
      </c>
      <c r="D9418" s="305" t="s">
        <v>172</v>
      </c>
    </row>
    <row r="9419" spans="1:4" ht="14.5" customHeight="1" x14ac:dyDescent="0.35">
      <c r="A9419" s="1"/>
      <c r="B9419" s="306">
        <v>44507.53541668797</v>
      </c>
      <c r="C9419" s="304">
        <v>63.520286008242209</v>
      </c>
      <c r="D9419" s="305" t="s">
        <v>172</v>
      </c>
    </row>
    <row r="9420" spans="1:4" ht="14.5" customHeight="1" x14ac:dyDescent="0.35">
      <c r="A9420" s="1"/>
      <c r="B9420" s="306">
        <v>44507.536111132416</v>
      </c>
      <c r="C9420" s="304">
        <v>64.89109262261384</v>
      </c>
      <c r="D9420" s="305" t="s">
        <v>172</v>
      </c>
    </row>
    <row r="9421" spans="1:4" ht="14.5" customHeight="1" x14ac:dyDescent="0.35">
      <c r="A9421" s="1"/>
      <c r="B9421" s="306">
        <v>44507.536805576863</v>
      </c>
      <c r="C9421" s="304">
        <v>64.366575797477466</v>
      </c>
      <c r="D9421" s="305" t="s">
        <v>172</v>
      </c>
    </row>
    <row r="9422" spans="1:4" ht="14.5" customHeight="1" x14ac:dyDescent="0.35">
      <c r="A9422" s="1"/>
      <c r="B9422" s="306">
        <v>44507.53750002131</v>
      </c>
      <c r="C9422" s="304">
        <v>62.339035247228459</v>
      </c>
      <c r="D9422" s="305" t="s">
        <v>172</v>
      </c>
    </row>
    <row r="9423" spans="1:4" ht="14.5" customHeight="1" x14ac:dyDescent="0.35">
      <c r="A9423" s="1"/>
      <c r="B9423" s="306">
        <v>44507.538194465757</v>
      </c>
      <c r="C9423" s="304">
        <v>61.40509854227227</v>
      </c>
      <c r="D9423" s="305" t="s">
        <v>172</v>
      </c>
    </row>
    <row r="9424" spans="1:4" ht="14.5" customHeight="1" x14ac:dyDescent="0.35">
      <c r="A9424" s="1"/>
      <c r="B9424" s="306">
        <v>44507.538888910203</v>
      </c>
      <c r="C9424" s="304">
        <v>60.274127852766348</v>
      </c>
      <c r="D9424" s="305" t="s">
        <v>172</v>
      </c>
    </row>
    <row r="9425" spans="1:4" ht="14.5" customHeight="1" x14ac:dyDescent="0.35">
      <c r="A9425" s="1"/>
      <c r="B9425" s="306">
        <v>44507.53958335465</v>
      </c>
      <c r="C9425" s="304">
        <v>62.544531256939322</v>
      </c>
      <c r="D9425" s="305" t="s">
        <v>172</v>
      </c>
    </row>
    <row r="9426" spans="1:4" ht="14.5" customHeight="1" x14ac:dyDescent="0.35">
      <c r="A9426" s="1"/>
      <c r="B9426" s="306">
        <v>44507.540277799097</v>
      </c>
      <c r="C9426" s="304">
        <v>62.249965818737593</v>
      </c>
      <c r="D9426" s="305" t="s">
        <v>172</v>
      </c>
    </row>
    <row r="9427" spans="1:4" ht="14.5" customHeight="1" x14ac:dyDescent="0.35">
      <c r="A9427" s="1"/>
      <c r="B9427" s="306">
        <v>44507.540972243543</v>
      </c>
      <c r="C9427" s="304">
        <v>63.026802932952222</v>
      </c>
      <c r="D9427" s="305" t="s">
        <v>172</v>
      </c>
    </row>
    <row r="9428" spans="1:4" ht="14.5" customHeight="1" x14ac:dyDescent="0.35">
      <c r="A9428" s="1"/>
      <c r="B9428" s="306">
        <v>44507.54166668799</v>
      </c>
      <c r="C9428" s="304">
        <v>63.380708762802534</v>
      </c>
      <c r="D9428" s="305" t="s">
        <v>172</v>
      </c>
    </row>
    <row r="9429" spans="1:4" ht="14.5" customHeight="1" x14ac:dyDescent="0.35">
      <c r="A9429" s="1"/>
      <c r="B9429" s="306">
        <v>44507.542361132437</v>
      </c>
      <c r="C9429" s="304">
        <v>63.07840067031114</v>
      </c>
      <c r="D9429" s="305" t="s">
        <v>172</v>
      </c>
    </row>
    <row r="9430" spans="1:4" ht="14.5" customHeight="1" x14ac:dyDescent="0.35">
      <c r="A9430" s="1"/>
      <c r="B9430" s="306">
        <v>44507.543055576883</v>
      </c>
      <c r="C9430" s="304">
        <v>62.186691426729276</v>
      </c>
      <c r="D9430" s="305" t="s">
        <v>172</v>
      </c>
    </row>
    <row r="9431" spans="1:4" ht="14.5" customHeight="1" x14ac:dyDescent="0.35">
      <c r="A9431" s="1"/>
      <c r="B9431" s="306">
        <v>44507.54375002133</v>
      </c>
      <c r="C9431" s="304">
        <v>63.585278560111568</v>
      </c>
      <c r="D9431" s="305" t="s">
        <v>172</v>
      </c>
    </row>
    <row r="9432" spans="1:4" ht="14.5" customHeight="1" x14ac:dyDescent="0.35">
      <c r="A9432" s="1"/>
      <c r="B9432" s="306">
        <v>44507.544444465777</v>
      </c>
      <c r="C9432" s="304">
        <v>63.354185560219534</v>
      </c>
      <c r="D9432" s="305" t="s">
        <v>172</v>
      </c>
    </row>
    <row r="9433" spans="1:4" ht="14.5" customHeight="1" x14ac:dyDescent="0.35">
      <c r="A9433" s="1"/>
      <c r="B9433" s="306">
        <v>44507.545138910224</v>
      </c>
      <c r="C9433" s="304">
        <v>63.392216846429314</v>
      </c>
      <c r="D9433" s="305" t="s">
        <v>172</v>
      </c>
    </row>
    <row r="9434" spans="1:4" ht="14.5" customHeight="1" x14ac:dyDescent="0.35">
      <c r="A9434" s="1"/>
      <c r="B9434" s="306">
        <v>44507.54583335467</v>
      </c>
      <c r="C9434" s="304">
        <v>64.425056897503481</v>
      </c>
      <c r="D9434" s="305" t="s">
        <v>172</v>
      </c>
    </row>
    <row r="9435" spans="1:4" ht="14.5" customHeight="1" x14ac:dyDescent="0.35">
      <c r="A9435" s="1"/>
      <c r="B9435" s="306">
        <v>44507.546527799117</v>
      </c>
      <c r="C9435" s="304">
        <v>65.052965388489739</v>
      </c>
      <c r="D9435" s="305" t="s">
        <v>172</v>
      </c>
    </row>
    <row r="9436" spans="1:4" ht="14.5" customHeight="1" x14ac:dyDescent="0.35">
      <c r="A9436" s="1"/>
      <c r="B9436" s="306">
        <v>44507.547222243564</v>
      </c>
      <c r="C9436" s="304">
        <v>64.799861055973452</v>
      </c>
      <c r="D9436" s="305" t="s">
        <v>172</v>
      </c>
    </row>
    <row r="9437" spans="1:4" ht="14.5" customHeight="1" x14ac:dyDescent="0.35">
      <c r="A9437" s="1"/>
      <c r="B9437" s="306">
        <v>44507.54791668801</v>
      </c>
      <c r="C9437" s="304">
        <v>64.530767733301033</v>
      </c>
      <c r="D9437" s="305" t="s">
        <v>172</v>
      </c>
    </row>
    <row r="9438" spans="1:4" ht="14.5" customHeight="1" x14ac:dyDescent="0.35">
      <c r="A9438" s="1"/>
      <c r="B9438" s="306">
        <v>44507.548611132457</v>
      </c>
      <c r="C9438" s="304">
        <v>64.628033130802208</v>
      </c>
      <c r="D9438" s="305" t="s">
        <v>172</v>
      </c>
    </row>
    <row r="9439" spans="1:4" ht="14.5" customHeight="1" x14ac:dyDescent="0.35">
      <c r="A9439" s="1"/>
      <c r="B9439" s="306">
        <v>44507.549305576904</v>
      </c>
      <c r="C9439" s="304">
        <v>65.207307843557402</v>
      </c>
      <c r="D9439" s="305" t="s">
        <v>172</v>
      </c>
    </row>
    <row r="9440" spans="1:4" ht="14.5" customHeight="1" x14ac:dyDescent="0.35">
      <c r="A9440" s="1"/>
      <c r="B9440" s="306">
        <v>44507.550000021351</v>
      </c>
      <c r="C9440" s="304">
        <v>64.721297369608266</v>
      </c>
      <c r="D9440" s="305" t="s">
        <v>172</v>
      </c>
    </row>
    <row r="9441" spans="1:4" ht="14.5" customHeight="1" x14ac:dyDescent="0.35">
      <c r="A9441" s="1"/>
      <c r="B9441" s="306">
        <v>44507.550694465797</v>
      </c>
      <c r="C9441" s="304">
        <v>64.769192262387762</v>
      </c>
      <c r="D9441" s="305" t="s">
        <v>172</v>
      </c>
    </row>
    <row r="9442" spans="1:4" ht="14.5" customHeight="1" x14ac:dyDescent="0.35">
      <c r="A9442" s="1"/>
      <c r="B9442" s="306">
        <v>44507.551388910244</v>
      </c>
      <c r="C9442" s="304">
        <v>65.091413632110928</v>
      </c>
      <c r="D9442" s="305" t="s">
        <v>172</v>
      </c>
    </row>
    <row r="9443" spans="1:4" ht="14.5" customHeight="1" x14ac:dyDescent="0.35">
      <c r="A9443" s="1"/>
      <c r="B9443" s="306">
        <v>44507.552083354691</v>
      </c>
      <c r="C9443" s="304">
        <v>63.788367903268473</v>
      </c>
      <c r="D9443" s="305" t="s">
        <v>172</v>
      </c>
    </row>
    <row r="9444" spans="1:4" ht="14.5" customHeight="1" x14ac:dyDescent="0.35">
      <c r="A9444" s="1"/>
      <c r="B9444" s="306">
        <v>44507.552777799137</v>
      </c>
      <c r="C9444" s="304">
        <v>65.359099547153647</v>
      </c>
      <c r="D9444" s="305" t="s">
        <v>172</v>
      </c>
    </row>
    <row r="9445" spans="1:4" ht="14.5" customHeight="1" x14ac:dyDescent="0.35">
      <c r="A9445" s="1"/>
      <c r="B9445" s="306">
        <v>44507.553472243584</v>
      </c>
      <c r="C9445" s="304">
        <v>63.94631628115215</v>
      </c>
      <c r="D9445" s="305" t="s">
        <v>172</v>
      </c>
    </row>
    <row r="9446" spans="1:4" ht="14.5" customHeight="1" x14ac:dyDescent="0.35">
      <c r="A9446" s="1"/>
      <c r="B9446" s="306">
        <v>44507.554166688031</v>
      </c>
      <c r="C9446" s="304">
        <v>65.330582605505086</v>
      </c>
      <c r="D9446" s="305" t="s">
        <v>172</v>
      </c>
    </row>
    <row r="9447" spans="1:4" ht="14.5" customHeight="1" x14ac:dyDescent="0.35">
      <c r="A9447" s="1"/>
      <c r="B9447" s="306">
        <v>44507.554861132478</v>
      </c>
      <c r="C9447" s="304">
        <v>64.624190008735368</v>
      </c>
      <c r="D9447" s="305" t="s">
        <v>172</v>
      </c>
    </row>
    <row r="9448" spans="1:4" ht="14.5" customHeight="1" x14ac:dyDescent="0.35">
      <c r="A9448" s="1"/>
      <c r="B9448" s="306">
        <v>44507.555555576924</v>
      </c>
      <c r="C9448" s="304">
        <v>64.557766490612025</v>
      </c>
      <c r="D9448" s="305" t="s">
        <v>172</v>
      </c>
    </row>
    <row r="9449" spans="1:4" ht="14.5" customHeight="1" x14ac:dyDescent="0.35">
      <c r="A9449" s="1"/>
      <c r="B9449" s="306">
        <v>44507.556250021371</v>
      </c>
      <c r="C9449" s="304">
        <v>64.248468054117012</v>
      </c>
      <c r="D9449" s="305" t="s">
        <v>172</v>
      </c>
    </row>
    <row r="9450" spans="1:4" ht="14.5" customHeight="1" x14ac:dyDescent="0.35">
      <c r="A9450" s="1"/>
      <c r="B9450" s="306">
        <v>44507.556944465818</v>
      </c>
      <c r="C9450" s="304">
        <v>64.733122271355626</v>
      </c>
      <c r="D9450" s="305" t="s">
        <v>172</v>
      </c>
    </row>
    <row r="9451" spans="1:4" ht="14.5" customHeight="1" x14ac:dyDescent="0.35">
      <c r="A9451" s="1"/>
      <c r="B9451" s="306">
        <v>44507.557638910264</v>
      </c>
      <c r="C9451" s="304">
        <v>64.291131354437681</v>
      </c>
      <c r="D9451" s="305" t="s">
        <v>172</v>
      </c>
    </row>
    <row r="9452" spans="1:4" ht="14.5" customHeight="1" x14ac:dyDescent="0.35">
      <c r="A9452" s="1"/>
      <c r="B9452" s="306">
        <v>44507.558333354711</v>
      </c>
      <c r="C9452" s="304">
        <v>65.226921219252588</v>
      </c>
      <c r="D9452" s="305" t="s">
        <v>172</v>
      </c>
    </row>
    <row r="9453" spans="1:4" ht="14.5" customHeight="1" x14ac:dyDescent="0.35">
      <c r="A9453" s="1"/>
      <c r="B9453" s="306">
        <v>44507.559027799158</v>
      </c>
      <c r="C9453" s="304">
        <v>63.459824184390406</v>
      </c>
      <c r="D9453" s="305" t="s">
        <v>172</v>
      </c>
    </row>
    <row r="9454" spans="1:4" ht="14.5" customHeight="1" x14ac:dyDescent="0.35">
      <c r="A9454" s="1"/>
      <c r="B9454" s="306">
        <v>44507.559722243604</v>
      </c>
      <c r="C9454" s="304">
        <v>62.72787771745643</v>
      </c>
      <c r="D9454" s="305" t="s">
        <v>172</v>
      </c>
    </row>
    <row r="9455" spans="1:4" ht="14.5" customHeight="1" x14ac:dyDescent="0.35">
      <c r="A9455" s="1"/>
      <c r="B9455" s="306">
        <v>44507.560416688051</v>
      </c>
      <c r="C9455" s="304">
        <v>59.545506991884515</v>
      </c>
      <c r="D9455" s="305" t="s">
        <v>172</v>
      </c>
    </row>
    <row r="9456" spans="1:4" ht="14.5" customHeight="1" x14ac:dyDescent="0.35">
      <c r="A9456" s="1"/>
      <c r="B9456" s="306">
        <v>44507.561111132498</v>
      </c>
      <c r="C9456" s="304">
        <v>58.561768617886507</v>
      </c>
      <c r="D9456" s="305" t="s">
        <v>172</v>
      </c>
    </row>
    <row r="9457" spans="1:4" ht="14.5" customHeight="1" x14ac:dyDescent="0.35">
      <c r="A9457" s="1"/>
      <c r="B9457" s="306">
        <v>44507.561805576945</v>
      </c>
      <c r="C9457" s="304">
        <v>57.397831236903826</v>
      </c>
      <c r="D9457" s="305" t="s">
        <v>172</v>
      </c>
    </row>
    <row r="9458" spans="1:4" ht="14.5" customHeight="1" x14ac:dyDescent="0.35">
      <c r="A9458" s="1"/>
      <c r="B9458" s="306">
        <v>44507.562500021391</v>
      </c>
      <c r="C9458" s="304">
        <v>53.147929224994733</v>
      </c>
      <c r="D9458" s="305" t="s">
        <v>172</v>
      </c>
    </row>
    <row r="9459" spans="1:4" ht="14.5" customHeight="1" x14ac:dyDescent="0.35">
      <c r="A9459" s="1"/>
      <c r="B9459" s="306">
        <v>44507.563194465838</v>
      </c>
      <c r="C9459" s="304">
        <v>51.681896676002843</v>
      </c>
      <c r="D9459" s="305" t="s">
        <v>172</v>
      </c>
    </row>
    <row r="9460" spans="1:4" ht="14.5" customHeight="1" x14ac:dyDescent="0.35">
      <c r="A9460" s="1"/>
      <c r="B9460" s="306">
        <v>44507.563888910285</v>
      </c>
      <c r="C9460" s="304">
        <v>53.048033506233089</v>
      </c>
      <c r="D9460" s="305" t="s">
        <v>172</v>
      </c>
    </row>
    <row r="9461" spans="1:4" ht="14.5" customHeight="1" x14ac:dyDescent="0.35">
      <c r="A9461" s="1"/>
      <c r="B9461" s="306">
        <v>44507.564583354731</v>
      </c>
      <c r="C9461" s="304">
        <v>81.9014806175459</v>
      </c>
      <c r="D9461" s="305" t="s">
        <v>172</v>
      </c>
    </row>
    <row r="9462" spans="1:4" ht="14.5" customHeight="1" x14ac:dyDescent="0.35">
      <c r="A9462" s="1"/>
      <c r="B9462" s="306">
        <v>44507.565277799178</v>
      </c>
      <c r="C9462" s="304">
        <v>233.75737664502813</v>
      </c>
      <c r="D9462" s="305" t="s">
        <v>172</v>
      </c>
    </row>
    <row r="9463" spans="1:4" ht="14.5" customHeight="1" x14ac:dyDescent="0.35">
      <c r="A9463" s="1"/>
      <c r="B9463" s="306">
        <v>44507.565972243625</v>
      </c>
      <c r="C9463" s="304">
        <v>450.00627389765964</v>
      </c>
      <c r="D9463" s="305" t="s">
        <v>172</v>
      </c>
    </row>
    <row r="9464" spans="1:4" ht="14.5" customHeight="1" x14ac:dyDescent="0.35">
      <c r="A9464" s="1"/>
      <c r="B9464" s="306">
        <v>44507.566666688072</v>
      </c>
      <c r="C9464" s="304">
        <v>752.90142205692825</v>
      </c>
      <c r="D9464" s="305" t="s">
        <v>172</v>
      </c>
    </row>
    <row r="9465" spans="1:4" ht="14.5" customHeight="1" x14ac:dyDescent="0.35">
      <c r="A9465" s="1"/>
      <c r="B9465" s="306">
        <v>44507.567361132518</v>
      </c>
      <c r="C9465" s="304">
        <v>928.95789680890744</v>
      </c>
      <c r="D9465" s="305" t="s">
        <v>172</v>
      </c>
    </row>
    <row r="9466" spans="1:4" ht="14.5" customHeight="1" x14ac:dyDescent="0.35">
      <c r="A9466" s="1"/>
      <c r="B9466" s="306">
        <v>44507.568055576965</v>
      </c>
      <c r="C9466" s="304">
        <v>1119.6041814817115</v>
      </c>
      <c r="D9466" s="305" t="s">
        <v>172</v>
      </c>
    </row>
    <row r="9467" spans="1:4" ht="14.5" customHeight="1" x14ac:dyDescent="0.35">
      <c r="A9467" s="1"/>
      <c r="B9467" s="306">
        <v>44507.568750021412</v>
      </c>
      <c r="C9467" s="304">
        <v>1221.0775846495294</v>
      </c>
      <c r="D9467" s="305" t="s">
        <v>172</v>
      </c>
    </row>
    <row r="9468" spans="1:4" ht="14.5" customHeight="1" x14ac:dyDescent="0.35">
      <c r="A9468" s="1"/>
      <c r="B9468" s="306">
        <v>44507.569444465858</v>
      </c>
      <c r="C9468" s="304">
        <v>1294.1817741720938</v>
      </c>
      <c r="D9468" s="305" t="s">
        <v>172</v>
      </c>
    </row>
    <row r="9469" spans="1:4" ht="14.5" customHeight="1" x14ac:dyDescent="0.35">
      <c r="A9469" s="1"/>
      <c r="B9469" s="306">
        <v>44507.570138910305</v>
      </c>
      <c r="C9469" s="304">
        <v>1300.7561623016372</v>
      </c>
      <c r="D9469" s="305" t="s">
        <v>172</v>
      </c>
    </row>
    <row r="9470" spans="1:4" ht="14.5" customHeight="1" x14ac:dyDescent="0.35">
      <c r="A9470" s="1"/>
      <c r="B9470" s="306">
        <v>44507.570833354752</v>
      </c>
      <c r="C9470" s="304">
        <v>1302.4205111835463</v>
      </c>
      <c r="D9470" s="305" t="s">
        <v>172</v>
      </c>
    </row>
    <row r="9471" spans="1:4" ht="14.5" customHeight="1" x14ac:dyDescent="0.35">
      <c r="A9471" s="1"/>
      <c r="B9471" s="306">
        <v>44507.571527799199</v>
      </c>
      <c r="C9471" s="304">
        <v>1276.1127587956687</v>
      </c>
      <c r="D9471" s="305" t="s">
        <v>172</v>
      </c>
    </row>
    <row r="9472" spans="1:4" ht="14.5" customHeight="1" x14ac:dyDescent="0.35">
      <c r="A9472" s="1"/>
      <c r="B9472" s="306">
        <v>44507.572222243645</v>
      </c>
      <c r="C9472" s="304">
        <v>1242.2126632247121</v>
      </c>
      <c r="D9472" s="305" t="s">
        <v>172</v>
      </c>
    </row>
    <row r="9473" spans="1:4" ht="14.5" customHeight="1" x14ac:dyDescent="0.35">
      <c r="A9473" s="1"/>
      <c r="B9473" s="306">
        <v>44507.572916688092</v>
      </c>
      <c r="C9473" s="304">
        <v>1191.4683016614367</v>
      </c>
      <c r="D9473" s="305" t="s">
        <v>172</v>
      </c>
    </row>
    <row r="9474" spans="1:4" ht="14.5" customHeight="1" x14ac:dyDescent="0.35">
      <c r="A9474" s="1"/>
      <c r="B9474" s="306">
        <v>44507.573611132539</v>
      </c>
      <c r="C9474" s="304">
        <v>1142.2778138365597</v>
      </c>
      <c r="D9474" s="305" t="s">
        <v>172</v>
      </c>
    </row>
    <row r="9475" spans="1:4" ht="14.5" customHeight="1" x14ac:dyDescent="0.35">
      <c r="A9475" s="1"/>
      <c r="B9475" s="306">
        <v>44507.574305576985</v>
      </c>
      <c r="C9475" s="304">
        <v>984.58752241504067</v>
      </c>
      <c r="D9475" s="305" t="s">
        <v>172</v>
      </c>
    </row>
    <row r="9476" spans="1:4" ht="14.5" customHeight="1" x14ac:dyDescent="0.35">
      <c r="A9476" s="1"/>
      <c r="B9476" s="306">
        <v>44507.575000021432</v>
      </c>
      <c r="C9476" s="304">
        <v>658.78511605377616</v>
      </c>
      <c r="D9476" s="305" t="s">
        <v>172</v>
      </c>
    </row>
    <row r="9477" spans="1:4" ht="14.5" customHeight="1" x14ac:dyDescent="0.35">
      <c r="A9477" s="1"/>
      <c r="B9477" s="306">
        <v>44507.575694465879</v>
      </c>
      <c r="C9477" s="304">
        <v>455.20782062769865</v>
      </c>
      <c r="D9477" s="305" t="s">
        <v>172</v>
      </c>
    </row>
    <row r="9478" spans="1:4" ht="14.5" customHeight="1" x14ac:dyDescent="0.35">
      <c r="A9478" s="1"/>
      <c r="B9478" s="306">
        <v>44507.576388910325</v>
      </c>
      <c r="C9478" s="304">
        <v>362.59661169548832</v>
      </c>
      <c r="D9478" s="305" t="s">
        <v>172</v>
      </c>
    </row>
    <row r="9479" spans="1:4" ht="14.5" customHeight="1" x14ac:dyDescent="0.35">
      <c r="A9479" s="1"/>
      <c r="B9479" s="306">
        <v>44507.577083354772</v>
      </c>
      <c r="C9479" s="304">
        <v>290.25309962360967</v>
      </c>
      <c r="D9479" s="305" t="s">
        <v>172</v>
      </c>
    </row>
    <row r="9480" spans="1:4" ht="14.5" customHeight="1" x14ac:dyDescent="0.35">
      <c r="A9480" s="1"/>
      <c r="B9480" s="306">
        <v>44507.577777799219</v>
      </c>
      <c r="C9480" s="304">
        <v>239.36246139509603</v>
      </c>
      <c r="D9480" s="305" t="s">
        <v>172</v>
      </c>
    </row>
    <row r="9481" spans="1:4" ht="14.5" customHeight="1" x14ac:dyDescent="0.35">
      <c r="A9481" s="1"/>
      <c r="B9481" s="306">
        <v>44507.578472243666</v>
      </c>
      <c r="C9481" s="304">
        <v>201.49648790845336</v>
      </c>
      <c r="D9481" s="305" t="s">
        <v>172</v>
      </c>
    </row>
    <row r="9482" spans="1:4" ht="14.5" customHeight="1" x14ac:dyDescent="0.35">
      <c r="A9482" s="1"/>
      <c r="B9482" s="306">
        <v>44507.579166688112</v>
      </c>
      <c r="C9482" s="304">
        <v>168.85749168975357</v>
      </c>
      <c r="D9482" s="305" t="s">
        <v>172</v>
      </c>
    </row>
    <row r="9483" spans="1:4" ht="14.5" customHeight="1" x14ac:dyDescent="0.35">
      <c r="A9483" s="1"/>
      <c r="B9483" s="306">
        <v>44507.579861132559</v>
      </c>
      <c r="C9483" s="304">
        <v>146.03014074499563</v>
      </c>
      <c r="D9483" s="305" t="s">
        <v>172</v>
      </c>
    </row>
    <row r="9484" spans="1:4" ht="14.5" customHeight="1" x14ac:dyDescent="0.35">
      <c r="A9484" s="1"/>
      <c r="B9484" s="306">
        <v>44507.580555577006</v>
      </c>
      <c r="C9484" s="304">
        <v>134.35342403649895</v>
      </c>
      <c r="D9484" s="305" t="s">
        <v>172</v>
      </c>
    </row>
    <row r="9485" spans="1:4" ht="14.5" customHeight="1" x14ac:dyDescent="0.35">
      <c r="A9485" s="1"/>
      <c r="B9485" s="306">
        <v>44507.581250021452</v>
      </c>
      <c r="C9485" s="304">
        <v>117.43860199778767</v>
      </c>
      <c r="D9485" s="305" t="s">
        <v>172</v>
      </c>
    </row>
    <row r="9486" spans="1:4" ht="14.5" customHeight="1" x14ac:dyDescent="0.35">
      <c r="A9486" s="1"/>
      <c r="B9486" s="306">
        <v>44507.581944465899</v>
      </c>
      <c r="C9486" s="304">
        <v>96.310458814890197</v>
      </c>
      <c r="D9486" s="305" t="s">
        <v>172</v>
      </c>
    </row>
    <row r="9487" spans="1:4" ht="14.5" customHeight="1" x14ac:dyDescent="0.35">
      <c r="A9487" s="1"/>
      <c r="B9487" s="306">
        <v>44507.582638910346</v>
      </c>
      <c r="C9487" s="304">
        <v>82.216636545523457</v>
      </c>
      <c r="D9487" s="305" t="s">
        <v>172</v>
      </c>
    </row>
    <row r="9488" spans="1:4" ht="14.5" customHeight="1" x14ac:dyDescent="0.35">
      <c r="A9488" s="1"/>
      <c r="B9488" s="306">
        <v>44507.583333354793</v>
      </c>
      <c r="C9488" s="304">
        <v>71.394234685638608</v>
      </c>
      <c r="D9488" s="305" t="s">
        <v>172</v>
      </c>
    </row>
    <row r="9489" spans="1:4" ht="14.5" customHeight="1" x14ac:dyDescent="0.35">
      <c r="A9489" s="1"/>
      <c r="B9489" s="306">
        <v>44507.584027799239</v>
      </c>
      <c r="C9489" s="304">
        <v>62.274528086332914</v>
      </c>
      <c r="D9489" s="305" t="s">
        <v>172</v>
      </c>
    </row>
    <row r="9490" spans="1:4" ht="14.5" customHeight="1" x14ac:dyDescent="0.35">
      <c r="A9490" s="1"/>
      <c r="B9490" s="306">
        <v>44507.584722243686</v>
      </c>
      <c r="C9490" s="304">
        <v>54.985526172460716</v>
      </c>
      <c r="D9490" s="305" t="s">
        <v>172</v>
      </c>
    </row>
    <row r="9491" spans="1:4" ht="14.5" customHeight="1" x14ac:dyDescent="0.35">
      <c r="A9491" s="1"/>
      <c r="B9491" s="306">
        <v>44507.585416688133</v>
      </c>
      <c r="C9491" s="304">
        <v>48.389217317016055</v>
      </c>
      <c r="D9491" s="305" t="s">
        <v>172</v>
      </c>
    </row>
    <row r="9492" spans="1:4" ht="14.5" customHeight="1" x14ac:dyDescent="0.35">
      <c r="A9492" s="1"/>
      <c r="B9492" s="306">
        <v>44507.586111132579</v>
      </c>
      <c r="C9492" s="304">
        <v>43.028121947577652</v>
      </c>
      <c r="D9492" s="305" t="s">
        <v>172</v>
      </c>
    </row>
    <row r="9493" spans="1:4" ht="14.5" customHeight="1" x14ac:dyDescent="0.35">
      <c r="A9493" s="1"/>
      <c r="B9493" s="306">
        <v>44507.586805577026</v>
      </c>
      <c r="C9493" s="304">
        <v>38.569846811032036</v>
      </c>
      <c r="D9493" s="305" t="s">
        <v>172</v>
      </c>
    </row>
    <row r="9494" spans="1:4" ht="14.5" customHeight="1" x14ac:dyDescent="0.35">
      <c r="A9494" s="1"/>
      <c r="B9494" s="306">
        <v>44507.587500021473</v>
      </c>
      <c r="C9494" s="304">
        <v>34.627039876943066</v>
      </c>
      <c r="D9494" s="305" t="s">
        <v>172</v>
      </c>
    </row>
    <row r="9495" spans="1:4" ht="14.5" customHeight="1" x14ac:dyDescent="0.35">
      <c r="A9495" s="1"/>
      <c r="B9495" s="306">
        <v>44507.58819446592</v>
      </c>
      <c r="C9495" s="304">
        <v>31.483507444198281</v>
      </c>
      <c r="D9495" s="305" t="s">
        <v>172</v>
      </c>
    </row>
    <row r="9496" spans="1:4" ht="14.5" customHeight="1" x14ac:dyDescent="0.35">
      <c r="A9496" s="1"/>
      <c r="B9496" s="306">
        <v>44507.588888910366</v>
      </c>
      <c r="C9496" s="304">
        <v>28.707093537129307</v>
      </c>
      <c r="D9496" s="305" t="s">
        <v>172</v>
      </c>
    </row>
    <row r="9497" spans="1:4" ht="14.5" customHeight="1" x14ac:dyDescent="0.35">
      <c r="A9497" s="1"/>
      <c r="B9497" s="306">
        <v>44507.589583354813</v>
      </c>
      <c r="C9497" s="304">
        <v>26.25065453818873</v>
      </c>
      <c r="D9497" s="305" t="s">
        <v>172</v>
      </c>
    </row>
    <row r="9498" spans="1:4" ht="14.5" customHeight="1" x14ac:dyDescent="0.35">
      <c r="A9498" s="1"/>
      <c r="B9498" s="306">
        <v>44507.59027779926</v>
      </c>
      <c r="C9498" s="304">
        <v>24.128753433144205</v>
      </c>
      <c r="D9498" s="305" t="s">
        <v>172</v>
      </c>
    </row>
    <row r="9499" spans="1:4" ht="14.5" customHeight="1" x14ac:dyDescent="0.35">
      <c r="A9499" s="1"/>
      <c r="B9499" s="306">
        <v>44507.590972243706</v>
      </c>
      <c r="C9499" s="304">
        <v>22.27269734453051</v>
      </c>
      <c r="D9499" s="305" t="s">
        <v>172</v>
      </c>
    </row>
    <row r="9500" spans="1:4" ht="14.5" customHeight="1" x14ac:dyDescent="0.35">
      <c r="A9500" s="1"/>
      <c r="B9500" s="306">
        <v>44507.591666688153</v>
      </c>
      <c r="C9500" s="304">
        <v>20.593071482269927</v>
      </c>
      <c r="D9500" s="305" t="s">
        <v>172</v>
      </c>
    </row>
    <row r="9501" spans="1:4" ht="14.5" customHeight="1" x14ac:dyDescent="0.35">
      <c r="A9501" s="1"/>
      <c r="B9501" s="306">
        <v>44507.5923611326</v>
      </c>
      <c r="C9501" s="304">
        <v>19.032114715402713</v>
      </c>
      <c r="D9501" s="305" t="s">
        <v>172</v>
      </c>
    </row>
    <row r="9502" spans="1:4" ht="14.5" customHeight="1" x14ac:dyDescent="0.35">
      <c r="A9502" s="1"/>
      <c r="B9502" s="306">
        <v>44507.593055577046</v>
      </c>
      <c r="C9502" s="304">
        <v>17.710809159034397</v>
      </c>
      <c r="D9502" s="305" t="s">
        <v>172</v>
      </c>
    </row>
    <row r="9503" spans="1:4" ht="14.5" customHeight="1" x14ac:dyDescent="0.35">
      <c r="A9503" s="1"/>
      <c r="B9503" s="306">
        <v>44507.593750021493</v>
      </c>
      <c r="C9503" s="304">
        <v>16.49051262374293</v>
      </c>
      <c r="D9503" s="305" t="s">
        <v>172</v>
      </c>
    </row>
    <row r="9504" spans="1:4" ht="14.5" customHeight="1" x14ac:dyDescent="0.35">
      <c r="A9504" s="1"/>
      <c r="B9504" s="306">
        <v>44507.59444446594</v>
      </c>
      <c r="C9504" s="304">
        <v>15.36632273472569</v>
      </c>
      <c r="D9504" s="305" t="s">
        <v>172</v>
      </c>
    </row>
    <row r="9505" spans="1:4" ht="14.5" customHeight="1" x14ac:dyDescent="0.35">
      <c r="A9505" s="1"/>
      <c r="B9505" s="306">
        <v>44507.595138910387</v>
      </c>
      <c r="C9505" s="304">
        <v>14.328938168970247</v>
      </c>
      <c r="D9505" s="305" t="s">
        <v>172</v>
      </c>
    </row>
    <row r="9506" spans="1:4" ht="14.5" customHeight="1" x14ac:dyDescent="0.35">
      <c r="A9506" s="1"/>
      <c r="B9506" s="306">
        <v>44507.595833354833</v>
      </c>
      <c r="C9506" s="304">
        <v>13.435142184921036</v>
      </c>
      <c r="D9506" s="305" t="s">
        <v>172</v>
      </c>
    </row>
    <row r="9507" spans="1:4" ht="14.5" customHeight="1" x14ac:dyDescent="0.35">
      <c r="A9507" s="1"/>
      <c r="B9507" s="306">
        <v>44507.59652779928</v>
      </c>
      <c r="C9507" s="304">
        <v>12.684191392447731</v>
      </c>
      <c r="D9507" s="305" t="s">
        <v>172</v>
      </c>
    </row>
    <row r="9508" spans="1:4" ht="14.5" customHeight="1" x14ac:dyDescent="0.35">
      <c r="A9508" s="1"/>
      <c r="B9508" s="306">
        <v>44507.597222243727</v>
      </c>
      <c r="C9508" s="304">
        <v>11.936656621079358</v>
      </c>
      <c r="D9508" s="305" t="s">
        <v>172</v>
      </c>
    </row>
    <row r="9509" spans="1:4" ht="14.5" customHeight="1" x14ac:dyDescent="0.35">
      <c r="A9509" s="1"/>
      <c r="B9509" s="306">
        <v>44507.597916688173</v>
      </c>
      <c r="C9509" s="304">
        <v>11.193032225158095</v>
      </c>
      <c r="D9509" s="305" t="s">
        <v>172</v>
      </c>
    </row>
    <row r="9510" spans="1:4" ht="14.5" customHeight="1" x14ac:dyDescent="0.35">
      <c r="A9510" s="1"/>
      <c r="B9510" s="306">
        <v>44507.59861113262</v>
      </c>
      <c r="C9510" s="304">
        <v>10.53393093248839</v>
      </c>
      <c r="D9510" s="305" t="s">
        <v>172</v>
      </c>
    </row>
    <row r="9511" spans="1:4" ht="14.5" customHeight="1" x14ac:dyDescent="0.35">
      <c r="A9511" s="1"/>
      <c r="B9511" s="306">
        <v>44507.599305577067</v>
      </c>
      <c r="C9511" s="304">
        <v>9.9891096184192669</v>
      </c>
      <c r="D9511" s="305" t="s">
        <v>172</v>
      </c>
    </row>
    <row r="9512" spans="1:4" ht="14.5" customHeight="1" x14ac:dyDescent="0.35">
      <c r="A9512" s="1"/>
      <c r="B9512" s="306">
        <v>44507.600000021514</v>
      </c>
      <c r="C9512" s="304">
        <v>9.3816782489581474</v>
      </c>
      <c r="D9512" s="305" t="s">
        <v>172</v>
      </c>
    </row>
    <row r="9513" spans="1:4" ht="14.5" customHeight="1" x14ac:dyDescent="0.35">
      <c r="A9513" s="1"/>
      <c r="B9513" s="306">
        <v>44507.60069446596</v>
      </c>
      <c r="C9513" s="304">
        <v>8.8413530539718828</v>
      </c>
      <c r="D9513" s="305" t="s">
        <v>172</v>
      </c>
    </row>
    <row r="9514" spans="1:4" ht="14.5" customHeight="1" x14ac:dyDescent="0.35">
      <c r="A9514" s="1"/>
      <c r="B9514" s="306">
        <v>44507.601388910407</v>
      </c>
      <c r="C9514" s="304">
        <v>8.3093131327826999</v>
      </c>
      <c r="D9514" s="305" t="s">
        <v>172</v>
      </c>
    </row>
    <row r="9515" spans="1:4" ht="14.5" customHeight="1" x14ac:dyDescent="0.35">
      <c r="A9515" s="1"/>
      <c r="B9515" s="306">
        <v>44507.602083354854</v>
      </c>
      <c r="C9515" s="304">
        <v>7.914538666268224</v>
      </c>
      <c r="D9515" s="305" t="s">
        <v>172</v>
      </c>
    </row>
    <row r="9516" spans="1:4" ht="14.5" customHeight="1" x14ac:dyDescent="0.35">
      <c r="A9516" s="1"/>
      <c r="B9516" s="306">
        <v>44507.6027777993</v>
      </c>
      <c r="C9516" s="304">
        <v>7.5471302978990327</v>
      </c>
      <c r="D9516" s="305" t="s">
        <v>172</v>
      </c>
    </row>
    <row r="9517" spans="1:4" ht="14.5" customHeight="1" x14ac:dyDescent="0.35">
      <c r="A9517" s="1"/>
      <c r="B9517" s="306">
        <v>44507.603472243747</v>
      </c>
      <c r="C9517" s="304">
        <v>7.1742136454044765</v>
      </c>
      <c r="D9517" s="305" t="s">
        <v>172</v>
      </c>
    </row>
    <row r="9518" spans="1:4" ht="14.5" customHeight="1" x14ac:dyDescent="0.35">
      <c r="A9518" s="1"/>
      <c r="B9518" s="306">
        <v>44507.604166688194</v>
      </c>
      <c r="C9518" s="304">
        <v>6.869579164095315</v>
      </c>
      <c r="D9518" s="305" t="s">
        <v>172</v>
      </c>
    </row>
    <row r="9519" spans="1:4" ht="14.5" customHeight="1" x14ac:dyDescent="0.35">
      <c r="A9519" s="1"/>
      <c r="B9519" s="306">
        <v>44507.604861132641</v>
      </c>
      <c r="C9519" s="304">
        <v>6.4922106426731867</v>
      </c>
      <c r="D9519" s="305" t="s">
        <v>172</v>
      </c>
    </row>
    <row r="9520" spans="1:4" ht="14.5" customHeight="1" x14ac:dyDescent="0.35">
      <c r="A9520" s="1"/>
      <c r="B9520" s="306">
        <v>44507.605555577087</v>
      </c>
      <c r="C9520" s="304">
        <v>6.2735177317407453</v>
      </c>
      <c r="D9520" s="305" t="s">
        <v>172</v>
      </c>
    </row>
    <row r="9521" spans="1:4" ht="14.5" customHeight="1" x14ac:dyDescent="0.35">
      <c r="A9521" s="1"/>
      <c r="B9521" s="306">
        <v>44507.606250021534</v>
      </c>
      <c r="C9521" s="304">
        <v>5.929433514395229</v>
      </c>
      <c r="D9521" s="305" t="s">
        <v>172</v>
      </c>
    </row>
    <row r="9522" spans="1:4" ht="14.5" customHeight="1" x14ac:dyDescent="0.35">
      <c r="A9522" s="1"/>
      <c r="B9522" s="306">
        <v>44507.606944465981</v>
      </c>
      <c r="C9522" s="304">
        <v>5.6662928680526727</v>
      </c>
      <c r="D9522" s="305" t="s">
        <v>172</v>
      </c>
    </row>
    <row r="9523" spans="1:4" ht="14.5" customHeight="1" x14ac:dyDescent="0.35">
      <c r="A9523" s="1"/>
      <c r="B9523" s="306">
        <v>44507.607638910427</v>
      </c>
      <c r="C9523" s="304">
        <v>5.3193636491039795</v>
      </c>
      <c r="D9523" s="305" t="s">
        <v>172</v>
      </c>
    </row>
    <row r="9524" spans="1:4" ht="14.5" customHeight="1" x14ac:dyDescent="0.35">
      <c r="A9524" s="1"/>
      <c r="B9524" s="306">
        <v>44507.608333354874</v>
      </c>
      <c r="C9524" s="304">
        <v>5.0653044578774518</v>
      </c>
      <c r="D9524" s="305" t="s">
        <v>172</v>
      </c>
    </row>
    <row r="9525" spans="1:4" ht="14.5" customHeight="1" x14ac:dyDescent="0.35">
      <c r="A9525" s="1"/>
      <c r="B9525" s="306">
        <v>44507.609027799321</v>
      </c>
      <c r="C9525" s="304">
        <v>4.8341925163735144</v>
      </c>
      <c r="D9525" s="305" t="s">
        <v>172</v>
      </c>
    </row>
    <row r="9526" spans="1:4" ht="14.5" customHeight="1" x14ac:dyDescent="0.35">
      <c r="A9526" s="1"/>
      <c r="B9526" s="306">
        <v>44507.609722243767</v>
      </c>
      <c r="C9526" s="304">
        <v>4.6326214005358146</v>
      </c>
      <c r="D9526" s="305" t="s">
        <v>172</v>
      </c>
    </row>
    <row r="9527" spans="1:4" ht="14.5" customHeight="1" x14ac:dyDescent="0.35">
      <c r="A9527" s="1"/>
      <c r="B9527" s="306">
        <v>44507.610416688214</v>
      </c>
      <c r="C9527" s="304">
        <v>4.4077854665364917</v>
      </c>
      <c r="D9527" s="305" t="s">
        <v>172</v>
      </c>
    </row>
    <row r="9528" spans="1:4" ht="14.5" customHeight="1" x14ac:dyDescent="0.35">
      <c r="A9528" s="1"/>
      <c r="B9528" s="306">
        <v>44507.611111132661</v>
      </c>
      <c r="C9528" s="304">
        <v>4.2357959054934327</v>
      </c>
      <c r="D9528" s="305" t="s">
        <v>172</v>
      </c>
    </row>
    <row r="9529" spans="1:4" ht="14.5" customHeight="1" x14ac:dyDescent="0.35">
      <c r="A9529" s="1"/>
      <c r="B9529" s="306">
        <v>44507.611805577108</v>
      </c>
      <c r="C9529" s="304">
        <v>4.1350674983257099</v>
      </c>
      <c r="D9529" s="305" t="s">
        <v>172</v>
      </c>
    </row>
    <row r="9530" spans="1:4" ht="14.5" customHeight="1" x14ac:dyDescent="0.35">
      <c r="A9530" s="1"/>
      <c r="B9530" s="306">
        <v>44507.612500021554</v>
      </c>
      <c r="C9530" s="304">
        <v>4.0375800989188066</v>
      </c>
      <c r="D9530" s="305" t="s">
        <v>172</v>
      </c>
    </row>
    <row r="9531" spans="1:4" ht="14.5" customHeight="1" x14ac:dyDescent="0.35">
      <c r="A9531" s="1"/>
      <c r="B9531" s="306">
        <v>44507.613194466001</v>
      </c>
      <c r="C9531" s="304">
        <v>4.2034641549377438</v>
      </c>
      <c r="D9531" s="305" t="s">
        <v>172</v>
      </c>
    </row>
    <row r="9532" spans="1:4" ht="14.5" customHeight="1" x14ac:dyDescent="0.35">
      <c r="A9532" s="1"/>
      <c r="B9532" s="306">
        <v>44507.613888910448</v>
      </c>
      <c r="C9532" s="304">
        <v>3.5582847349862279</v>
      </c>
      <c r="D9532" s="305" t="s">
        <v>172</v>
      </c>
    </row>
    <row r="9533" spans="1:4" ht="14.5" customHeight="1" x14ac:dyDescent="0.35">
      <c r="A9533" s="1"/>
      <c r="B9533" s="306">
        <v>44507.614583354894</v>
      </c>
      <c r="C9533" s="304">
        <v>3.1258364881241505</v>
      </c>
      <c r="D9533" s="305" t="s">
        <v>172</v>
      </c>
    </row>
    <row r="9534" spans="1:4" ht="14.5" customHeight="1" x14ac:dyDescent="0.35">
      <c r="A9534" s="1"/>
      <c r="B9534" s="306">
        <v>44507.615277799341</v>
      </c>
      <c r="C9534" s="304">
        <v>3.0509500945462302</v>
      </c>
      <c r="D9534" s="305" t="s">
        <v>172</v>
      </c>
    </row>
    <row r="9535" spans="1:4" ht="14.5" customHeight="1" x14ac:dyDescent="0.35">
      <c r="A9535" s="1"/>
      <c r="B9535" s="306">
        <v>44507.615972243788</v>
      </c>
      <c r="C9535" s="304">
        <v>2.9593776272044123</v>
      </c>
      <c r="D9535" s="305" t="s">
        <v>172</v>
      </c>
    </row>
    <row r="9536" spans="1:4" ht="14.5" customHeight="1" x14ac:dyDescent="0.35">
      <c r="A9536" s="1"/>
      <c r="B9536" s="306">
        <v>44507.616666688235</v>
      </c>
      <c r="C9536" s="304">
        <v>3.0354930670591784</v>
      </c>
      <c r="D9536" s="305" t="s">
        <v>172</v>
      </c>
    </row>
    <row r="9537" spans="1:4" ht="14.5" customHeight="1" x14ac:dyDescent="0.35">
      <c r="A9537" s="1"/>
      <c r="B9537" s="306">
        <v>44507.617361132681</v>
      </c>
      <c r="C9537" s="304">
        <v>3.0619372156235234</v>
      </c>
      <c r="D9537" s="305" t="s">
        <v>172</v>
      </c>
    </row>
    <row r="9538" spans="1:4" ht="14.5" customHeight="1" x14ac:dyDescent="0.35">
      <c r="A9538" s="1"/>
      <c r="B9538" s="306">
        <v>44507.618055577128</v>
      </c>
      <c r="C9538" s="304">
        <v>3.2198242646848181</v>
      </c>
      <c r="D9538" s="305" t="s">
        <v>172</v>
      </c>
    </row>
    <row r="9539" spans="1:4" ht="14.5" customHeight="1" x14ac:dyDescent="0.35">
      <c r="A9539" s="1"/>
      <c r="B9539" s="306">
        <v>44507.618750021575</v>
      </c>
      <c r="C9539" s="304">
        <v>3.4411417327490197</v>
      </c>
      <c r="D9539" s="305" t="s">
        <v>172</v>
      </c>
    </row>
    <row r="9540" spans="1:4" ht="14.5" customHeight="1" x14ac:dyDescent="0.35">
      <c r="A9540" s="1"/>
      <c r="B9540" s="306">
        <v>44507.619444466021</v>
      </c>
      <c r="C9540" s="304">
        <v>3.746409041257357</v>
      </c>
      <c r="D9540" s="305" t="s">
        <v>172</v>
      </c>
    </row>
    <row r="9541" spans="1:4" ht="14.5" customHeight="1" x14ac:dyDescent="0.35">
      <c r="A9541" s="1"/>
      <c r="B9541" s="306">
        <v>44507.620138910468</v>
      </c>
      <c r="C9541" s="304">
        <v>5.2476636996382391</v>
      </c>
      <c r="D9541" s="305" t="s">
        <v>172</v>
      </c>
    </row>
    <row r="9542" spans="1:4" ht="14.5" customHeight="1" x14ac:dyDescent="0.35">
      <c r="A9542" s="1"/>
      <c r="B9542" s="306">
        <v>44507.620833354915</v>
      </c>
      <c r="C9542" s="304">
        <v>10.806345950790394</v>
      </c>
      <c r="D9542" s="305" t="s">
        <v>172</v>
      </c>
    </row>
    <row r="9543" spans="1:4" ht="14.5" customHeight="1" x14ac:dyDescent="0.35">
      <c r="A9543" s="1"/>
      <c r="B9543" s="306">
        <v>44507.621527799362</v>
      </c>
      <c r="C9543" s="304">
        <v>14.535036408230614</v>
      </c>
      <c r="D9543" s="305" t="s">
        <v>172</v>
      </c>
    </row>
    <row r="9544" spans="1:4" ht="14.5" customHeight="1" x14ac:dyDescent="0.35">
      <c r="A9544" s="1"/>
      <c r="B9544" s="306">
        <v>44507.622222243808</v>
      </c>
      <c r="C9544" s="304">
        <v>16.989579379308999</v>
      </c>
      <c r="D9544" s="305" t="s">
        <v>172</v>
      </c>
    </row>
    <row r="9545" spans="1:4" ht="14.5" customHeight="1" x14ac:dyDescent="0.35">
      <c r="A9545" s="1"/>
      <c r="B9545" s="306">
        <v>44507.622916688255</v>
      </c>
      <c r="C9545" s="304">
        <v>17.924932685435245</v>
      </c>
      <c r="D9545" s="305" t="s">
        <v>172</v>
      </c>
    </row>
    <row r="9546" spans="1:4" ht="14.5" customHeight="1" x14ac:dyDescent="0.35">
      <c r="A9546" s="1"/>
      <c r="B9546" s="306">
        <v>44507.623611132702</v>
      </c>
      <c r="C9546" s="304">
        <v>14.477035887715223</v>
      </c>
      <c r="D9546" s="305" t="s">
        <v>172</v>
      </c>
    </row>
    <row r="9547" spans="1:4" ht="14.5" customHeight="1" x14ac:dyDescent="0.35">
      <c r="A9547" s="1"/>
      <c r="B9547" s="306">
        <v>44507.624305577148</v>
      </c>
      <c r="C9547" s="304">
        <v>13.604052349080545</v>
      </c>
      <c r="D9547" s="305" t="s">
        <v>172</v>
      </c>
    </row>
    <row r="9548" spans="1:4" ht="14.5" customHeight="1" x14ac:dyDescent="0.35">
      <c r="A9548" s="1"/>
      <c r="B9548" s="306">
        <v>44507.625000021595</v>
      </c>
      <c r="C9548" s="304">
        <v>12.996521233875683</v>
      </c>
      <c r="D9548" s="305" t="s">
        <v>172</v>
      </c>
    </row>
    <row r="9549" spans="1:4" ht="14.5" customHeight="1" x14ac:dyDescent="0.35">
      <c r="A9549" s="1"/>
      <c r="B9549" s="306">
        <v>44507.625694466042</v>
      </c>
      <c r="C9549" s="304">
        <v>12.282836978825555</v>
      </c>
      <c r="D9549" s="305" t="s">
        <v>172</v>
      </c>
    </row>
    <row r="9550" spans="1:4" ht="14.5" customHeight="1" x14ac:dyDescent="0.35">
      <c r="A9550" s="1"/>
      <c r="B9550" s="306">
        <v>44507.626388910488</v>
      </c>
      <c r="C9550" s="304">
        <v>11.700447893905949</v>
      </c>
      <c r="D9550" s="305" t="s">
        <v>172</v>
      </c>
    </row>
    <row r="9551" spans="1:4" ht="14.5" customHeight="1" x14ac:dyDescent="0.35">
      <c r="A9551" s="1"/>
      <c r="B9551" s="306">
        <v>44507.627083354935</v>
      </c>
      <c r="C9551" s="304">
        <v>11.124500896687824</v>
      </c>
      <c r="D9551" s="305" t="s">
        <v>172</v>
      </c>
    </row>
    <row r="9552" spans="1:4" ht="14.5" customHeight="1" x14ac:dyDescent="0.35">
      <c r="A9552" s="1"/>
      <c r="B9552" s="306">
        <v>44507.627777799382</v>
      </c>
      <c r="C9552" s="304">
        <v>10.870492180412839</v>
      </c>
      <c r="D9552" s="305" t="s">
        <v>172</v>
      </c>
    </row>
    <row r="9553" spans="1:4" ht="14.5" customHeight="1" x14ac:dyDescent="0.35">
      <c r="A9553" s="1"/>
      <c r="B9553" s="306">
        <v>44507.628472243829</v>
      </c>
      <c r="C9553" s="304">
        <v>14.020882677313784</v>
      </c>
      <c r="D9553" s="305" t="s">
        <v>172</v>
      </c>
    </row>
    <row r="9554" spans="1:4" ht="14.5" customHeight="1" x14ac:dyDescent="0.35">
      <c r="A9554" s="1"/>
      <c r="B9554" s="306">
        <v>44507.629166688275</v>
      </c>
      <c r="C9554" s="304">
        <v>16.528629894282496</v>
      </c>
      <c r="D9554" s="305" t="s">
        <v>172</v>
      </c>
    </row>
    <row r="9555" spans="1:4" ht="14.5" customHeight="1" x14ac:dyDescent="0.35">
      <c r="A9555" s="1"/>
      <c r="B9555" s="306">
        <v>44507.629861132722</v>
      </c>
      <c r="C9555" s="304">
        <v>16.985940931929992</v>
      </c>
      <c r="D9555" s="305" t="s">
        <v>172</v>
      </c>
    </row>
    <row r="9556" spans="1:4" ht="14.5" customHeight="1" x14ac:dyDescent="0.35">
      <c r="A9556" s="1"/>
      <c r="B9556" s="306">
        <v>44507.630555577169</v>
      </c>
      <c r="C9556" s="304">
        <v>17.469591336466934</v>
      </c>
      <c r="D9556" s="305" t="s">
        <v>172</v>
      </c>
    </row>
    <row r="9557" spans="1:4" ht="14.5" customHeight="1" x14ac:dyDescent="0.35">
      <c r="A9557" s="1"/>
      <c r="B9557" s="306">
        <v>44507.631250021615</v>
      </c>
      <c r="C9557" s="304">
        <v>16.006872860022607</v>
      </c>
      <c r="D9557" s="305" t="s">
        <v>172</v>
      </c>
    </row>
    <row r="9558" spans="1:4" ht="14.5" customHeight="1" x14ac:dyDescent="0.35">
      <c r="A9558" s="1"/>
      <c r="B9558" s="306">
        <v>44507.631944466062</v>
      </c>
      <c r="C9558" s="304">
        <v>12.837642019197665</v>
      </c>
      <c r="D9558" s="305" t="s">
        <v>172</v>
      </c>
    </row>
    <row r="9559" spans="1:4" ht="14.5" customHeight="1" x14ac:dyDescent="0.35">
      <c r="A9559" s="1"/>
      <c r="B9559" s="306">
        <v>44507.632638910509</v>
      </c>
      <c r="C9559" s="304">
        <v>11.85287543577045</v>
      </c>
      <c r="D9559" s="305" t="s">
        <v>172</v>
      </c>
    </row>
    <row r="9560" spans="1:4" ht="14.5" customHeight="1" x14ac:dyDescent="0.35">
      <c r="A9560" s="1"/>
      <c r="B9560" s="306">
        <v>44507.633333354956</v>
      </c>
      <c r="C9560" s="304">
        <v>11.013637622125437</v>
      </c>
      <c r="D9560" s="305" t="s">
        <v>172</v>
      </c>
    </row>
    <row r="9561" spans="1:4" ht="14.5" customHeight="1" x14ac:dyDescent="0.35">
      <c r="A9561" s="1"/>
      <c r="B9561" s="306">
        <v>44507.634027799402</v>
      </c>
      <c r="C9561" s="304">
        <v>10.377925454010741</v>
      </c>
      <c r="D9561" s="305" t="s">
        <v>172</v>
      </c>
    </row>
    <row r="9562" spans="1:4" ht="14.5" customHeight="1" x14ac:dyDescent="0.35">
      <c r="A9562" s="1"/>
      <c r="B9562" s="306">
        <v>44507.634722243849</v>
      </c>
      <c r="C9562" s="304">
        <v>10.144298750152181</v>
      </c>
      <c r="D9562" s="305" t="s">
        <v>172</v>
      </c>
    </row>
    <row r="9563" spans="1:4" ht="14.5" customHeight="1" x14ac:dyDescent="0.35">
      <c r="A9563" s="1"/>
      <c r="B9563" s="306">
        <v>44507.635416688296</v>
      </c>
      <c r="C9563" s="304">
        <v>11.278027433468862</v>
      </c>
      <c r="D9563" s="305" t="s">
        <v>172</v>
      </c>
    </row>
    <row r="9564" spans="1:4" ht="14.5" customHeight="1" x14ac:dyDescent="0.35">
      <c r="A9564" s="1"/>
      <c r="B9564" s="306">
        <v>44507.636111132742</v>
      </c>
      <c r="C9564" s="304">
        <v>18.761536271588316</v>
      </c>
      <c r="D9564" s="305" t="s">
        <v>172</v>
      </c>
    </row>
    <row r="9565" spans="1:4" ht="14.5" customHeight="1" x14ac:dyDescent="0.35">
      <c r="A9565" s="1"/>
      <c r="B9565" s="306">
        <v>44507.636805577189</v>
      </c>
      <c r="C9565" s="304">
        <v>24.553017721264041</v>
      </c>
      <c r="D9565" s="305" t="s">
        <v>172</v>
      </c>
    </row>
    <row r="9566" spans="1:4" ht="14.5" customHeight="1" x14ac:dyDescent="0.35">
      <c r="A9566" s="1"/>
      <c r="B9566" s="306">
        <v>44507.637500021636</v>
      </c>
      <c r="C9566" s="304">
        <v>29.089992341084386</v>
      </c>
      <c r="D9566" s="305" t="s">
        <v>172</v>
      </c>
    </row>
    <row r="9567" spans="1:4" ht="14.5" customHeight="1" x14ac:dyDescent="0.35">
      <c r="A9567" s="1"/>
      <c r="B9567" s="306">
        <v>44507.638194466082</v>
      </c>
      <c r="C9567" s="304">
        <v>33.952082321527996</v>
      </c>
      <c r="D9567" s="305" t="s">
        <v>172</v>
      </c>
    </row>
    <row r="9568" spans="1:4" ht="14.5" customHeight="1" x14ac:dyDescent="0.35">
      <c r="A9568" s="1"/>
      <c r="B9568" s="306">
        <v>44507.638888910529</v>
      </c>
      <c r="C9568" s="304">
        <v>39.109287963808555</v>
      </c>
      <c r="D9568" s="305" t="s">
        <v>172</v>
      </c>
    </row>
    <row r="9569" spans="1:4" ht="14.5" customHeight="1" x14ac:dyDescent="0.35">
      <c r="A9569" s="1"/>
      <c r="B9569" s="306">
        <v>44507.639583354976</v>
      </c>
      <c r="C9569" s="304">
        <v>37.836251723837144</v>
      </c>
      <c r="D9569" s="305" t="s">
        <v>172</v>
      </c>
    </row>
    <row r="9570" spans="1:4" ht="14.5" customHeight="1" x14ac:dyDescent="0.35">
      <c r="A9570" s="1"/>
      <c r="B9570" s="306">
        <v>44507.640277799423</v>
      </c>
      <c r="C9570" s="304">
        <v>37.356466734306501</v>
      </c>
      <c r="D9570" s="305" t="s">
        <v>172</v>
      </c>
    </row>
    <row r="9571" spans="1:4" ht="14.5" customHeight="1" x14ac:dyDescent="0.35">
      <c r="A9571" s="1"/>
      <c r="B9571" s="306">
        <v>44507.640972243869</v>
      </c>
      <c r="C9571" s="304">
        <v>40.092998365948247</v>
      </c>
      <c r="D9571" s="305" t="s">
        <v>172</v>
      </c>
    </row>
    <row r="9572" spans="1:4" ht="14.5" customHeight="1" x14ac:dyDescent="0.35">
      <c r="A9572" s="1"/>
      <c r="B9572" s="306">
        <v>44507.641666688316</v>
      </c>
      <c r="C9572" s="304">
        <v>43.558852110212321</v>
      </c>
      <c r="D9572" s="305" t="s">
        <v>172</v>
      </c>
    </row>
    <row r="9573" spans="1:4" ht="14.5" customHeight="1" x14ac:dyDescent="0.35">
      <c r="A9573" s="1"/>
      <c r="B9573" s="306">
        <v>44507.642361132763</v>
      </c>
      <c r="C9573" s="304">
        <v>49.11649150423861</v>
      </c>
      <c r="D9573" s="305" t="s">
        <v>172</v>
      </c>
    </row>
    <row r="9574" spans="1:4" ht="14.5" customHeight="1" x14ac:dyDescent="0.35">
      <c r="A9574" s="1"/>
      <c r="B9574" s="306">
        <v>44507.643055577209</v>
      </c>
      <c r="C9574" s="304">
        <v>57.885573356031088</v>
      </c>
      <c r="D9574" s="305" t="s">
        <v>172</v>
      </c>
    </row>
    <row r="9575" spans="1:4" ht="14.5" customHeight="1" x14ac:dyDescent="0.35">
      <c r="A9575" s="1"/>
      <c r="B9575" s="306">
        <v>44507.643750021656</v>
      </c>
      <c r="C9575" s="304">
        <v>80.062745216748837</v>
      </c>
      <c r="D9575" s="305" t="s">
        <v>172</v>
      </c>
    </row>
    <row r="9576" spans="1:4" ht="14.5" customHeight="1" x14ac:dyDescent="0.35">
      <c r="A9576" s="1"/>
      <c r="B9576" s="306">
        <v>44507.644444466103</v>
      </c>
      <c r="C9576" s="304">
        <v>103.79532371184129</v>
      </c>
      <c r="D9576" s="305" t="s">
        <v>172</v>
      </c>
    </row>
    <row r="9577" spans="1:4" ht="14.5" customHeight="1" x14ac:dyDescent="0.35">
      <c r="A9577" s="1"/>
      <c r="B9577" s="306">
        <v>44507.64513891055</v>
      </c>
      <c r="C9577" s="304">
        <v>126.77551106301253</v>
      </c>
      <c r="D9577" s="305" t="s">
        <v>172</v>
      </c>
    </row>
    <row r="9578" spans="1:4" ht="14.5" customHeight="1" x14ac:dyDescent="0.35">
      <c r="A9578" s="1"/>
      <c r="B9578" s="306">
        <v>44507.645833354996</v>
      </c>
      <c r="C9578" s="304">
        <v>157.99481833703274</v>
      </c>
      <c r="D9578" s="305" t="s">
        <v>172</v>
      </c>
    </row>
    <row r="9579" spans="1:4" ht="14.5" customHeight="1" x14ac:dyDescent="0.35">
      <c r="A9579" s="1"/>
      <c r="B9579" s="306">
        <v>44507.646527799443</v>
      </c>
      <c r="C9579" s="304">
        <v>203.90224237712488</v>
      </c>
      <c r="D9579" s="305" t="s">
        <v>172</v>
      </c>
    </row>
    <row r="9580" spans="1:4" ht="14.5" customHeight="1" x14ac:dyDescent="0.35">
      <c r="A9580" s="1"/>
      <c r="B9580" s="306">
        <v>44507.64722224389</v>
      </c>
      <c r="C9580" s="304">
        <v>260.73122339228479</v>
      </c>
      <c r="D9580" s="305" t="s">
        <v>172</v>
      </c>
    </row>
    <row r="9581" spans="1:4" ht="14.5" customHeight="1" x14ac:dyDescent="0.35">
      <c r="A9581" s="1"/>
      <c r="B9581" s="306">
        <v>44507.647916688336</v>
      </c>
      <c r="C9581" s="304">
        <v>309.60471004622525</v>
      </c>
      <c r="D9581" s="305" t="s">
        <v>172</v>
      </c>
    </row>
    <row r="9582" spans="1:4" ht="14.5" customHeight="1" x14ac:dyDescent="0.35">
      <c r="A9582" s="1"/>
      <c r="B9582" s="306">
        <v>44507.648611132783</v>
      </c>
      <c r="C9582" s="304">
        <v>354.0386254526054</v>
      </c>
      <c r="D9582" s="305" t="s">
        <v>172</v>
      </c>
    </row>
    <row r="9583" spans="1:4" ht="14.5" customHeight="1" x14ac:dyDescent="0.35">
      <c r="A9583" s="1"/>
      <c r="B9583" s="306">
        <v>44507.64930557723</v>
      </c>
      <c r="C9583" s="304">
        <v>422.70275104107179</v>
      </c>
      <c r="D9583" s="305" t="s">
        <v>172</v>
      </c>
    </row>
    <row r="9584" spans="1:4" ht="14.5" customHeight="1" x14ac:dyDescent="0.35">
      <c r="A9584" s="1"/>
      <c r="B9584" s="306">
        <v>44507.650000021677</v>
      </c>
      <c r="C9584" s="304">
        <v>518.99538533562634</v>
      </c>
      <c r="D9584" s="305" t="s">
        <v>172</v>
      </c>
    </row>
    <row r="9585" spans="1:4" ht="14.5" customHeight="1" x14ac:dyDescent="0.35">
      <c r="A9585" s="1"/>
      <c r="B9585" s="306">
        <v>44507.650694466123</v>
      </c>
      <c r="C9585" s="304">
        <v>650.32924303854816</v>
      </c>
      <c r="D9585" s="305" t="s">
        <v>172</v>
      </c>
    </row>
    <row r="9586" spans="1:4" ht="14.5" customHeight="1" x14ac:dyDescent="0.35">
      <c r="A9586" s="1"/>
      <c r="B9586" s="306">
        <v>44507.65138891057</v>
      </c>
      <c r="C9586" s="304">
        <v>836.07740371700686</v>
      </c>
      <c r="D9586" s="305" t="s">
        <v>172</v>
      </c>
    </row>
    <row r="9587" spans="1:4" ht="14.5" customHeight="1" x14ac:dyDescent="0.35">
      <c r="A9587" s="1"/>
      <c r="B9587" s="306">
        <v>44507.652083355017</v>
      </c>
      <c r="C9587" s="304">
        <v>1124.9586244968543</v>
      </c>
      <c r="D9587" s="305" t="s">
        <v>172</v>
      </c>
    </row>
    <row r="9588" spans="1:4" ht="14.5" customHeight="1" x14ac:dyDescent="0.35">
      <c r="A9588" s="1"/>
      <c r="B9588" s="306">
        <v>44507.652777799463</v>
      </c>
      <c r="C9588" s="304">
        <v>1460.8687896737208</v>
      </c>
      <c r="D9588" s="305" t="s">
        <v>172</v>
      </c>
    </row>
    <row r="9589" spans="1:4" ht="14.5" customHeight="1" x14ac:dyDescent="0.35">
      <c r="A9589" s="1"/>
      <c r="B9589" s="306">
        <v>44507.65347224391</v>
      </c>
      <c r="C9589" s="304">
        <v>1836.9889473364067</v>
      </c>
      <c r="D9589" s="305" t="s">
        <v>172</v>
      </c>
    </row>
    <row r="9590" spans="1:4" ht="14.5" customHeight="1" x14ac:dyDescent="0.35">
      <c r="A9590" s="1"/>
      <c r="B9590" s="306">
        <v>44507.654166688357</v>
      </c>
      <c r="C9590" s="304">
        <v>2230.1604250913797</v>
      </c>
      <c r="D9590" s="305" t="s">
        <v>172</v>
      </c>
    </row>
    <row r="9591" spans="1:4" ht="14.5" customHeight="1" x14ac:dyDescent="0.35">
      <c r="A9591" s="1"/>
      <c r="B9591" s="306">
        <v>44507.654861132803</v>
      </c>
      <c r="C9591" s="304">
        <v>2646.6693823181713</v>
      </c>
      <c r="D9591" s="305" t="s">
        <v>172</v>
      </c>
    </row>
    <row r="9592" spans="1:4" ht="14.5" customHeight="1" x14ac:dyDescent="0.35">
      <c r="A9592" s="1"/>
      <c r="B9592" s="306">
        <v>44507.65555557725</v>
      </c>
      <c r="C9592" s="304">
        <v>3057.9009345580512</v>
      </c>
      <c r="D9592" s="305" t="s">
        <v>172</v>
      </c>
    </row>
    <row r="9593" spans="1:4" ht="14.5" customHeight="1" x14ac:dyDescent="0.35">
      <c r="A9593" s="1"/>
      <c r="B9593" s="306">
        <v>44507.656250021697</v>
      </c>
      <c r="C9593" s="304">
        <v>3385.0609329003219</v>
      </c>
      <c r="D9593" s="305" t="s">
        <v>172</v>
      </c>
    </row>
    <row r="9594" spans="1:4" ht="14.5" customHeight="1" x14ac:dyDescent="0.35">
      <c r="A9594" s="1"/>
      <c r="B9594" s="306">
        <v>44507.656944466144</v>
      </c>
      <c r="C9594" s="304">
        <v>3632.4947701116403</v>
      </c>
      <c r="D9594" s="305" t="s">
        <v>172</v>
      </c>
    </row>
    <row r="9595" spans="1:4" ht="14.5" customHeight="1" x14ac:dyDescent="0.35">
      <c r="A9595" s="1"/>
      <c r="B9595" s="306">
        <v>44507.65763891059</v>
      </c>
      <c r="C9595" s="304">
        <v>3863.0275460328285</v>
      </c>
      <c r="D9595" s="305" t="s">
        <v>172</v>
      </c>
    </row>
    <row r="9596" spans="1:4" ht="14.5" customHeight="1" x14ac:dyDescent="0.35">
      <c r="A9596" s="1"/>
      <c r="B9596" s="306">
        <v>44507.658333355037</v>
      </c>
      <c r="C9596" s="304">
        <v>4048.756662584593</v>
      </c>
      <c r="D9596" s="305" t="s">
        <v>172</v>
      </c>
    </row>
    <row r="9597" spans="1:4" ht="14.5" customHeight="1" x14ac:dyDescent="0.35">
      <c r="A9597" s="1"/>
      <c r="B9597" s="306">
        <v>44507.659027799484</v>
      </c>
      <c r="C9597" s="304">
        <v>4201.2117506639415</v>
      </c>
      <c r="D9597" s="305" t="s">
        <v>172</v>
      </c>
    </row>
    <row r="9598" spans="1:4" ht="14.5" customHeight="1" x14ac:dyDescent="0.35">
      <c r="A9598" s="1"/>
      <c r="B9598" s="306">
        <v>44507.65972224393</v>
      </c>
      <c r="C9598" s="304">
        <v>4345.0555301425356</v>
      </c>
      <c r="D9598" s="305" t="s">
        <v>172</v>
      </c>
    </row>
    <row r="9599" spans="1:4" ht="14.5" customHeight="1" x14ac:dyDescent="0.35">
      <c r="A9599" s="1"/>
      <c r="B9599" s="306">
        <v>44507.660416688377</v>
      </c>
      <c r="C9599" s="304">
        <v>4527.6420648058256</v>
      </c>
      <c r="D9599" s="305" t="s">
        <v>172</v>
      </c>
    </row>
    <row r="9600" spans="1:4" ht="14.5" customHeight="1" x14ac:dyDescent="0.35">
      <c r="A9600" s="1"/>
      <c r="B9600" s="306">
        <v>44507.661111132824</v>
      </c>
      <c r="C9600" s="304">
        <v>4677.1731757629659</v>
      </c>
      <c r="D9600" s="305" t="s">
        <v>172</v>
      </c>
    </row>
    <row r="9601" spans="1:4" ht="14.5" customHeight="1" x14ac:dyDescent="0.35">
      <c r="A9601" s="1"/>
      <c r="B9601" s="306">
        <v>44507.661805577271</v>
      </c>
      <c r="C9601" s="304">
        <v>4791.5668695639815</v>
      </c>
      <c r="D9601" s="305" t="s">
        <v>172</v>
      </c>
    </row>
    <row r="9602" spans="1:4" ht="14.5" customHeight="1" x14ac:dyDescent="0.35">
      <c r="A9602" s="1"/>
      <c r="B9602" s="306">
        <v>44507.662500021717</v>
      </c>
      <c r="C9602" s="304">
        <v>4879.1202108149728</v>
      </c>
      <c r="D9602" s="305" t="s">
        <v>172</v>
      </c>
    </row>
    <row r="9603" spans="1:4" ht="14.5" customHeight="1" x14ac:dyDescent="0.35">
      <c r="A9603" s="1"/>
      <c r="B9603" s="306">
        <v>44507.663194466164</v>
      </c>
      <c r="C9603" s="304">
        <v>4936.1137704621997</v>
      </c>
      <c r="D9603" s="305" t="s">
        <v>172</v>
      </c>
    </row>
    <row r="9604" spans="1:4" ht="14.5" customHeight="1" x14ac:dyDescent="0.35">
      <c r="A9604" s="1"/>
      <c r="B9604" s="306">
        <v>44507.663888910611</v>
      </c>
      <c r="C9604" s="304">
        <v>4965.9013601796078</v>
      </c>
      <c r="D9604" s="305" t="s">
        <v>172</v>
      </c>
    </row>
    <row r="9605" spans="1:4" ht="14.5" customHeight="1" x14ac:dyDescent="0.35">
      <c r="A9605" s="1"/>
      <c r="B9605" s="306">
        <v>44507.664583355057</v>
      </c>
      <c r="C9605" s="304">
        <v>4956.3832997779054</v>
      </c>
      <c r="D9605" s="305" t="s">
        <v>172</v>
      </c>
    </row>
    <row r="9606" spans="1:4" ht="14.5" customHeight="1" x14ac:dyDescent="0.35">
      <c r="A9606" s="1"/>
      <c r="B9606" s="306">
        <v>44507.665277799504</v>
      </c>
      <c r="C9606" s="304">
        <v>4880.842476284628</v>
      </c>
      <c r="D9606" s="305" t="s">
        <v>172</v>
      </c>
    </row>
    <row r="9607" spans="1:4" ht="14.5" customHeight="1" x14ac:dyDescent="0.35">
      <c r="A9607" s="1"/>
      <c r="B9607" s="306">
        <v>44507.665972243951</v>
      </c>
      <c r="C9607" s="304">
        <v>4654.4876798655214</v>
      </c>
      <c r="D9607" s="305" t="s">
        <v>172</v>
      </c>
    </row>
    <row r="9608" spans="1:4" ht="14.5" customHeight="1" x14ac:dyDescent="0.35">
      <c r="A9608" s="1"/>
      <c r="B9608" s="306">
        <v>44507.666666688398</v>
      </c>
      <c r="C9608" s="304">
        <v>1822.5989750206743</v>
      </c>
      <c r="D9608" s="305" t="s">
        <v>170</v>
      </c>
    </row>
    <row r="9609" spans="1:4" ht="14.5" customHeight="1" x14ac:dyDescent="0.35">
      <c r="A9609" s="1"/>
      <c r="B9609" s="306">
        <v>44507.667361132844</v>
      </c>
      <c r="C9609" s="304">
        <v>4631.9907670561224</v>
      </c>
      <c r="D9609" s="305" t="s">
        <v>172</v>
      </c>
    </row>
    <row r="9610" spans="1:4" ht="14.5" customHeight="1" x14ac:dyDescent="0.35">
      <c r="A9610" s="1"/>
      <c r="B9610" s="306">
        <v>44507.668055577291</v>
      </c>
      <c r="C9610" s="304">
        <v>4609.2099886541564</v>
      </c>
      <c r="D9610" s="305" t="s">
        <v>172</v>
      </c>
    </row>
    <row r="9611" spans="1:4" ht="14.5" customHeight="1" x14ac:dyDescent="0.35">
      <c r="A9611" s="1"/>
      <c r="B9611" s="306">
        <v>44507.668750021738</v>
      </c>
      <c r="C9611" s="304">
        <v>4621.3751827971391</v>
      </c>
      <c r="D9611" s="305" t="s">
        <v>172</v>
      </c>
    </row>
    <row r="9612" spans="1:4" ht="14.5" customHeight="1" x14ac:dyDescent="0.35">
      <c r="A9612" s="1"/>
      <c r="B9612" s="306">
        <v>44507.669444466184</v>
      </c>
      <c r="C9612" s="304">
        <v>4659.6174807542311</v>
      </c>
      <c r="D9612" s="305" t="s">
        <v>172</v>
      </c>
    </row>
    <row r="9613" spans="1:4" ht="14.5" customHeight="1" x14ac:dyDescent="0.35">
      <c r="A9613" s="1"/>
      <c r="B9613" s="306">
        <v>44507.670138910631</v>
      </c>
      <c r="C9613" s="304">
        <v>4668.4401347843313</v>
      </c>
      <c r="D9613" s="305" t="s">
        <v>172</v>
      </c>
    </row>
    <row r="9614" spans="1:4" ht="14.5" customHeight="1" x14ac:dyDescent="0.35">
      <c r="A9614" s="1"/>
      <c r="B9614" s="306">
        <v>44507.670833355078</v>
      </c>
      <c r="C9614" s="304">
        <v>4669.9968218281865</v>
      </c>
      <c r="D9614" s="305" t="s">
        <v>172</v>
      </c>
    </row>
    <row r="9615" spans="1:4" ht="14.5" customHeight="1" x14ac:dyDescent="0.35">
      <c r="A9615" s="1"/>
      <c r="B9615" s="306">
        <v>44507.671527799524</v>
      </c>
      <c r="C9615" s="304">
        <v>4709.2053433825577</v>
      </c>
      <c r="D9615" s="305" t="s">
        <v>172</v>
      </c>
    </row>
    <row r="9616" spans="1:4" ht="14.5" customHeight="1" x14ac:dyDescent="0.35">
      <c r="A9616" s="1"/>
      <c r="B9616" s="306">
        <v>44507.672222243971</v>
      </c>
      <c r="C9616" s="304">
        <v>4735.1760967457049</v>
      </c>
      <c r="D9616" s="305" t="s">
        <v>172</v>
      </c>
    </row>
    <row r="9617" spans="1:4" ht="14.5" customHeight="1" x14ac:dyDescent="0.35">
      <c r="A9617" s="1"/>
      <c r="B9617" s="306">
        <v>44507.672916688418</v>
      </c>
      <c r="C9617" s="304">
        <v>4763.9077760367345</v>
      </c>
      <c r="D9617" s="305" t="s">
        <v>172</v>
      </c>
    </row>
    <row r="9618" spans="1:4" ht="14.5" customHeight="1" x14ac:dyDescent="0.35">
      <c r="A9618" s="1"/>
      <c r="B9618" s="306">
        <v>44507.673611132865</v>
      </c>
      <c r="C9618" s="304">
        <v>4753.076763467242</v>
      </c>
      <c r="D9618" s="305" t="s">
        <v>172</v>
      </c>
    </row>
    <row r="9619" spans="1:4" ht="14.5" customHeight="1" x14ac:dyDescent="0.35">
      <c r="A9619" s="1"/>
      <c r="B9619" s="306">
        <v>44507.674305577311</v>
      </c>
      <c r="C9619" s="304">
        <v>4699.6614575251933</v>
      </c>
      <c r="D9619" s="305" t="s">
        <v>172</v>
      </c>
    </row>
    <row r="9620" spans="1:4" ht="14.5" customHeight="1" x14ac:dyDescent="0.35">
      <c r="A9620" s="1"/>
      <c r="B9620" s="306">
        <v>44507.675000021758</v>
      </c>
      <c r="C9620" s="304">
        <v>4656.5274987149987</v>
      </c>
      <c r="D9620" s="305" t="s">
        <v>172</v>
      </c>
    </row>
    <row r="9621" spans="1:4" ht="14.5" customHeight="1" x14ac:dyDescent="0.35">
      <c r="A9621" s="1"/>
      <c r="B9621" s="306">
        <v>44507.675694466205</v>
      </c>
      <c r="C9621" s="304">
        <v>4614.3256809556233</v>
      </c>
      <c r="D9621" s="305" t="s">
        <v>172</v>
      </c>
    </row>
    <row r="9622" spans="1:4" ht="14.5" customHeight="1" x14ac:dyDescent="0.35">
      <c r="A9622" s="1"/>
      <c r="B9622" s="306">
        <v>44507.676388910651</v>
      </c>
      <c r="C9622" s="304">
        <v>4550.2490658896668</v>
      </c>
      <c r="D9622" s="305" t="s">
        <v>172</v>
      </c>
    </row>
    <row r="9623" spans="1:4" ht="14.5" customHeight="1" x14ac:dyDescent="0.35">
      <c r="A9623" s="1"/>
      <c r="B9623" s="306">
        <v>44507.677083355098</v>
      </c>
      <c r="C9623" s="304">
        <v>4451.1805654746795</v>
      </c>
      <c r="D9623" s="305" t="s">
        <v>172</v>
      </c>
    </row>
    <row r="9624" spans="1:4" ht="14.5" customHeight="1" x14ac:dyDescent="0.35">
      <c r="A9624" s="1"/>
      <c r="B9624" s="306">
        <v>44507.677777799545</v>
      </c>
      <c r="C9624" s="304">
        <v>4384.8573836108053</v>
      </c>
      <c r="D9624" s="305" t="s">
        <v>172</v>
      </c>
    </row>
    <row r="9625" spans="1:4" ht="14.5" customHeight="1" x14ac:dyDescent="0.35">
      <c r="A9625" s="1"/>
      <c r="B9625" s="306">
        <v>44507.678472243992</v>
      </c>
      <c r="C9625" s="304">
        <v>4359.3154093864059</v>
      </c>
      <c r="D9625" s="305" t="s">
        <v>172</v>
      </c>
    </row>
    <row r="9626" spans="1:4" ht="14.5" customHeight="1" x14ac:dyDescent="0.35">
      <c r="A9626" s="1"/>
      <c r="B9626" s="306">
        <v>44507.679166688438</v>
      </c>
      <c r="C9626" s="304">
        <v>4366.3781963507336</v>
      </c>
      <c r="D9626" s="305" t="s">
        <v>172</v>
      </c>
    </row>
    <row r="9627" spans="1:4" ht="14.5" customHeight="1" x14ac:dyDescent="0.35">
      <c r="A9627" s="1"/>
      <c r="B9627" s="306">
        <v>44507.679861132885</v>
      </c>
      <c r="C9627" s="304">
        <v>4403.8812395450968</v>
      </c>
      <c r="D9627" s="305" t="s">
        <v>172</v>
      </c>
    </row>
    <row r="9628" spans="1:4" ht="14.5" customHeight="1" x14ac:dyDescent="0.35">
      <c r="A9628" s="1"/>
      <c r="B9628" s="306">
        <v>44507.680555577332</v>
      </c>
      <c r="C9628" s="304">
        <v>4430.0779042250169</v>
      </c>
      <c r="D9628" s="305" t="s">
        <v>172</v>
      </c>
    </row>
    <row r="9629" spans="1:4" ht="14.5" customHeight="1" x14ac:dyDescent="0.35">
      <c r="A9629" s="1"/>
      <c r="B9629" s="306">
        <v>44507.681250021778</v>
      </c>
      <c r="C9629" s="304">
        <v>4412.1650244727734</v>
      </c>
      <c r="D9629" s="305" t="s">
        <v>172</v>
      </c>
    </row>
    <row r="9630" spans="1:4" ht="14.5" customHeight="1" x14ac:dyDescent="0.35">
      <c r="A9630" s="1"/>
      <c r="B9630" s="306">
        <v>44507.681944466225</v>
      </c>
      <c r="C9630" s="304">
        <v>4353.548678050066</v>
      </c>
      <c r="D9630" s="305" t="s">
        <v>172</v>
      </c>
    </row>
    <row r="9631" spans="1:4" ht="14.5" customHeight="1" x14ac:dyDescent="0.35">
      <c r="A9631" s="1"/>
      <c r="B9631" s="306">
        <v>44507.682638910672</v>
      </c>
      <c r="C9631" s="304">
        <v>4277.331294704104</v>
      </c>
      <c r="D9631" s="305" t="s">
        <v>172</v>
      </c>
    </row>
    <row r="9632" spans="1:4" ht="14.5" customHeight="1" x14ac:dyDescent="0.35">
      <c r="A9632" s="1"/>
      <c r="B9632" s="306">
        <v>44507.683333355119</v>
      </c>
      <c r="C9632" s="304">
        <v>4183.4952135123312</v>
      </c>
      <c r="D9632" s="305" t="s">
        <v>172</v>
      </c>
    </row>
    <row r="9633" spans="1:4" ht="14.5" customHeight="1" x14ac:dyDescent="0.35">
      <c r="A9633" s="1"/>
      <c r="B9633" s="306">
        <v>44507.684027799565</v>
      </c>
      <c r="C9633" s="304">
        <v>4095.6496584624051</v>
      </c>
      <c r="D9633" s="305" t="s">
        <v>172</v>
      </c>
    </row>
    <row r="9634" spans="1:4" ht="14.5" customHeight="1" x14ac:dyDescent="0.35">
      <c r="A9634" s="1"/>
      <c r="B9634" s="306">
        <v>44507.684722244012</v>
      </c>
      <c r="C9634" s="304">
        <v>4018.758830903967</v>
      </c>
      <c r="D9634" s="305" t="s">
        <v>172</v>
      </c>
    </row>
    <row r="9635" spans="1:4" ht="14.5" customHeight="1" x14ac:dyDescent="0.35">
      <c r="A9635" s="1"/>
      <c r="B9635" s="306">
        <v>44507.685416688459</v>
      </c>
      <c r="C9635" s="304">
        <v>3999.3068271115421</v>
      </c>
      <c r="D9635" s="305" t="s">
        <v>172</v>
      </c>
    </row>
    <row r="9636" spans="1:4" ht="14.5" customHeight="1" x14ac:dyDescent="0.35">
      <c r="A9636" s="1"/>
      <c r="B9636" s="306">
        <v>44507.686111132905</v>
      </c>
      <c r="C9636" s="304">
        <v>4096.1031024038793</v>
      </c>
      <c r="D9636" s="305" t="s">
        <v>172</v>
      </c>
    </row>
    <row r="9637" spans="1:4" ht="14.5" customHeight="1" x14ac:dyDescent="0.35">
      <c r="A9637" s="1"/>
      <c r="B9637" s="306">
        <v>44507.686805577352</v>
      </c>
      <c r="C9637" s="304">
        <v>4223.2314675937096</v>
      </c>
      <c r="D9637" s="305" t="s">
        <v>172</v>
      </c>
    </row>
    <row r="9638" spans="1:4" ht="14.5" customHeight="1" x14ac:dyDescent="0.35">
      <c r="A9638" s="1"/>
      <c r="B9638" s="306">
        <v>44507.687500021799</v>
      </c>
      <c r="C9638" s="304">
        <v>4336.9667189051706</v>
      </c>
      <c r="D9638" s="305" t="s">
        <v>172</v>
      </c>
    </row>
    <row r="9639" spans="1:4" ht="14.5" customHeight="1" x14ac:dyDescent="0.35">
      <c r="A9639" s="1"/>
      <c r="B9639" s="306">
        <v>44507.688194466245</v>
      </c>
      <c r="C9639" s="304">
        <v>4399.7673897067707</v>
      </c>
      <c r="D9639" s="305" t="s">
        <v>172</v>
      </c>
    </row>
    <row r="9640" spans="1:4" ht="14.5" customHeight="1" x14ac:dyDescent="0.35">
      <c r="A9640" s="1"/>
      <c r="B9640" s="306">
        <v>44507.688888910692</v>
      </c>
      <c r="C9640" s="304">
        <v>4392.5724597319959</v>
      </c>
      <c r="D9640" s="305" t="s">
        <v>172</v>
      </c>
    </row>
    <row r="9641" spans="1:4" ht="14.5" customHeight="1" x14ac:dyDescent="0.35">
      <c r="A9641" s="1"/>
      <c r="B9641" s="306">
        <v>44507.689583355139</v>
      </c>
      <c r="C9641" s="304">
        <v>4253.252309821919</v>
      </c>
      <c r="D9641" s="305" t="s">
        <v>172</v>
      </c>
    </row>
    <row r="9642" spans="1:4" ht="14.5" customHeight="1" x14ac:dyDescent="0.35">
      <c r="A9642" s="1"/>
      <c r="B9642" s="306">
        <v>44507.690277799586</v>
      </c>
      <c r="C9642" s="304">
        <v>4074.1471815350774</v>
      </c>
      <c r="D9642" s="305" t="s">
        <v>172</v>
      </c>
    </row>
    <row r="9643" spans="1:4" ht="14.5" customHeight="1" x14ac:dyDescent="0.35">
      <c r="A9643" s="1"/>
      <c r="B9643" s="306">
        <v>44507.690972244032</v>
      </c>
      <c r="C9643" s="304">
        <v>3938.111248761229</v>
      </c>
      <c r="D9643" s="305" t="s">
        <v>172</v>
      </c>
    </row>
    <row r="9644" spans="1:4" ht="14.5" customHeight="1" x14ac:dyDescent="0.35">
      <c r="A9644" s="1"/>
      <c r="B9644" s="306">
        <v>44507.691666688479</v>
      </c>
      <c r="C9644" s="304">
        <v>3831.0704720456774</v>
      </c>
      <c r="D9644" s="305" t="s">
        <v>172</v>
      </c>
    </row>
    <row r="9645" spans="1:4" ht="14.5" customHeight="1" x14ac:dyDescent="0.35">
      <c r="A9645" s="1"/>
      <c r="B9645" s="306">
        <v>44507.692361132926</v>
      </c>
      <c r="C9645" s="304">
        <v>3759.7943960920597</v>
      </c>
      <c r="D9645" s="305" t="s">
        <v>172</v>
      </c>
    </row>
    <row r="9646" spans="1:4" ht="14.5" customHeight="1" x14ac:dyDescent="0.35">
      <c r="A9646" s="1"/>
      <c r="B9646" s="306">
        <v>44507.693055577372</v>
      </c>
      <c r="C9646" s="304">
        <v>3763.9320164435235</v>
      </c>
      <c r="D9646" s="305" t="s">
        <v>172</v>
      </c>
    </row>
    <row r="9647" spans="1:4" ht="14.5" customHeight="1" x14ac:dyDescent="0.35">
      <c r="A9647" s="1"/>
      <c r="B9647" s="306">
        <v>44507.693750021819</v>
      </c>
      <c r="C9647" s="304">
        <v>3799.2887530846519</v>
      </c>
      <c r="D9647" s="305" t="s">
        <v>172</v>
      </c>
    </row>
    <row r="9648" spans="1:4" ht="14.5" customHeight="1" x14ac:dyDescent="0.35">
      <c r="A9648" s="1"/>
      <c r="B9648" s="306">
        <v>44507.694444466266</v>
      </c>
      <c r="C9648" s="304">
        <v>3791.211137255902</v>
      </c>
      <c r="D9648" s="305" t="s">
        <v>172</v>
      </c>
    </row>
    <row r="9649" spans="1:4" ht="14.5" customHeight="1" x14ac:dyDescent="0.35">
      <c r="A9649" s="1"/>
      <c r="B9649" s="306">
        <v>44507.695138910713</v>
      </c>
      <c r="C9649" s="304">
        <v>3798.1106917143488</v>
      </c>
      <c r="D9649" s="305" t="s">
        <v>172</v>
      </c>
    </row>
    <row r="9650" spans="1:4" ht="14.5" customHeight="1" x14ac:dyDescent="0.35">
      <c r="A9650" s="1"/>
      <c r="B9650" s="306">
        <v>44507.695833355159</v>
      </c>
      <c r="C9650" s="304">
        <v>3796.9212152300402</v>
      </c>
      <c r="D9650" s="305" t="s">
        <v>172</v>
      </c>
    </row>
    <row r="9651" spans="1:4" ht="14.5" customHeight="1" x14ac:dyDescent="0.35">
      <c r="A9651" s="1"/>
      <c r="B9651" s="306">
        <v>44507.696527799606</v>
      </c>
      <c r="C9651" s="304">
        <v>3771.9143458164608</v>
      </c>
      <c r="D9651" s="305" t="s">
        <v>172</v>
      </c>
    </row>
    <row r="9652" spans="1:4" ht="14.5" customHeight="1" x14ac:dyDescent="0.35">
      <c r="A9652" s="1"/>
      <c r="B9652" s="306">
        <v>44507.697222244053</v>
      </c>
      <c r="C9652" s="304">
        <v>3756.8264633695903</v>
      </c>
      <c r="D9652" s="305" t="s">
        <v>172</v>
      </c>
    </row>
    <row r="9653" spans="1:4" ht="14.5" customHeight="1" x14ac:dyDescent="0.35">
      <c r="A9653" s="1"/>
      <c r="B9653" s="306">
        <v>44507.697916688499</v>
      </c>
      <c r="C9653" s="304">
        <v>3695.4406037991866</v>
      </c>
      <c r="D9653" s="305" t="s">
        <v>172</v>
      </c>
    </row>
    <row r="9654" spans="1:4" ht="14.5" customHeight="1" x14ac:dyDescent="0.35">
      <c r="A9654" s="1"/>
      <c r="B9654" s="306">
        <v>44507.698611132946</v>
      </c>
      <c r="C9654" s="304">
        <v>3527.2576361338297</v>
      </c>
      <c r="D9654" s="305" t="s">
        <v>172</v>
      </c>
    </row>
    <row r="9655" spans="1:4" ht="14.5" customHeight="1" x14ac:dyDescent="0.35">
      <c r="A9655" s="1"/>
      <c r="B9655" s="306">
        <v>44507.699305577393</v>
      </c>
      <c r="C9655" s="304">
        <v>3447.5449682752292</v>
      </c>
      <c r="D9655" s="305" t="s">
        <v>172</v>
      </c>
    </row>
    <row r="9656" spans="1:4" ht="14.5" customHeight="1" x14ac:dyDescent="0.35">
      <c r="A9656" s="1"/>
      <c r="B9656" s="306">
        <v>44507.70000002184</v>
      </c>
      <c r="C9656" s="304">
        <v>3386.4114567105967</v>
      </c>
      <c r="D9656" s="305" t="s">
        <v>172</v>
      </c>
    </row>
    <row r="9657" spans="1:4" ht="14.5" customHeight="1" x14ac:dyDescent="0.35">
      <c r="A9657" s="1"/>
      <c r="B9657" s="306">
        <v>44507.700694466286</v>
      </c>
      <c r="C9657" s="304">
        <v>3341.5184730321171</v>
      </c>
      <c r="D9657" s="305" t="s">
        <v>172</v>
      </c>
    </row>
    <row r="9658" spans="1:4" ht="14.5" customHeight="1" x14ac:dyDescent="0.35">
      <c r="A9658" s="1"/>
      <c r="B9658" s="306">
        <v>44507.701388910733</v>
      </c>
      <c r="C9658" s="304">
        <v>3414.9232002938788</v>
      </c>
      <c r="D9658" s="305" t="s">
        <v>172</v>
      </c>
    </row>
    <row r="9659" spans="1:4" ht="14.5" customHeight="1" x14ac:dyDescent="0.35">
      <c r="A9659" s="1"/>
      <c r="B9659" s="306">
        <v>44507.70208335518</v>
      </c>
      <c r="C9659" s="304">
        <v>3647.6241020460925</v>
      </c>
      <c r="D9659" s="305" t="s">
        <v>172</v>
      </c>
    </row>
    <row r="9660" spans="1:4" ht="14.5" customHeight="1" x14ac:dyDescent="0.35">
      <c r="A9660" s="1"/>
      <c r="B9660" s="306">
        <v>44507.702777799626</v>
      </c>
      <c r="C9660" s="304">
        <v>3777.1578340091432</v>
      </c>
      <c r="D9660" s="305" t="s">
        <v>172</v>
      </c>
    </row>
    <row r="9661" spans="1:4" ht="14.5" customHeight="1" x14ac:dyDescent="0.35">
      <c r="A9661" s="1"/>
      <c r="B9661" s="306">
        <v>44507.703472244073</v>
      </c>
      <c r="C9661" s="304">
        <v>3854.8397579828279</v>
      </c>
      <c r="D9661" s="305" t="s">
        <v>172</v>
      </c>
    </row>
    <row r="9662" spans="1:4" ht="14.5" customHeight="1" x14ac:dyDescent="0.35">
      <c r="A9662" s="1"/>
      <c r="B9662" s="306">
        <v>44507.70416668852</v>
      </c>
      <c r="C9662" s="304">
        <v>3886.8942786587404</v>
      </c>
      <c r="D9662" s="305" t="s">
        <v>172</v>
      </c>
    </row>
    <row r="9663" spans="1:4" ht="14.5" customHeight="1" x14ac:dyDescent="0.35">
      <c r="A9663" s="1"/>
      <c r="B9663" s="306">
        <v>44507.704861132966</v>
      </c>
      <c r="C9663" s="304">
        <v>3909.2254341180746</v>
      </c>
      <c r="D9663" s="305" t="s">
        <v>172</v>
      </c>
    </row>
    <row r="9664" spans="1:4" ht="14.5" customHeight="1" x14ac:dyDescent="0.35">
      <c r="A9664" s="1"/>
      <c r="B9664" s="306">
        <v>44507.705555577413</v>
      </c>
      <c r="C9664" s="304">
        <v>3828.4839442901934</v>
      </c>
      <c r="D9664" s="305" t="s">
        <v>172</v>
      </c>
    </row>
    <row r="9665" spans="1:4" ht="14.5" customHeight="1" x14ac:dyDescent="0.35">
      <c r="A9665" s="1"/>
      <c r="B9665" s="306">
        <v>44507.70625002186</v>
      </c>
      <c r="C9665" s="304">
        <v>3601.4934816325085</v>
      </c>
      <c r="D9665" s="305" t="s">
        <v>172</v>
      </c>
    </row>
    <row r="9666" spans="1:4" ht="14.5" customHeight="1" x14ac:dyDescent="0.35">
      <c r="A9666" s="1"/>
      <c r="B9666" s="306">
        <v>44507.706944466307</v>
      </c>
      <c r="C9666" s="304">
        <v>3516.1607210401444</v>
      </c>
      <c r="D9666" s="305" t="s">
        <v>172</v>
      </c>
    </row>
    <row r="9667" spans="1:4" ht="14.5" customHeight="1" x14ac:dyDescent="0.35">
      <c r="A9667" s="1"/>
      <c r="B9667" s="306">
        <v>44507.707638910753</v>
      </c>
      <c r="C9667" s="304">
        <v>3484.2418292306984</v>
      </c>
      <c r="D9667" s="305" t="s">
        <v>172</v>
      </c>
    </row>
    <row r="9668" spans="1:4" ht="14.5" customHeight="1" x14ac:dyDescent="0.35">
      <c r="A9668" s="1"/>
      <c r="B9668" s="306">
        <v>44507.7083333552</v>
      </c>
      <c r="C9668" s="304">
        <v>3535.4949761748312</v>
      </c>
      <c r="D9668" s="305" t="s">
        <v>172</v>
      </c>
    </row>
    <row r="9669" spans="1:4" ht="14.5" customHeight="1" x14ac:dyDescent="0.35">
      <c r="A9669" s="1"/>
      <c r="B9669" s="306">
        <v>44507.709027799647</v>
      </c>
      <c r="C9669" s="304">
        <v>3605.8935919877763</v>
      </c>
      <c r="D9669" s="305" t="s">
        <v>172</v>
      </c>
    </row>
    <row r="9670" spans="1:4" ht="14.5" customHeight="1" x14ac:dyDescent="0.35">
      <c r="A9670" s="1"/>
      <c r="B9670" s="306">
        <v>44507.709722244093</v>
      </c>
      <c r="C9670" s="304">
        <v>3860.1190273212892</v>
      </c>
      <c r="D9670" s="305" t="s">
        <v>172</v>
      </c>
    </row>
    <row r="9671" spans="1:4" ht="14.5" customHeight="1" x14ac:dyDescent="0.35">
      <c r="A9671" s="1"/>
      <c r="B9671" s="306">
        <v>44507.71041668854</v>
      </c>
      <c r="C9671" s="304">
        <v>4016.9613679764793</v>
      </c>
      <c r="D9671" s="305" t="s">
        <v>172</v>
      </c>
    </row>
    <row r="9672" spans="1:4" ht="14.5" customHeight="1" x14ac:dyDescent="0.35">
      <c r="A9672" s="1"/>
      <c r="B9672" s="306">
        <v>44507.711111132987</v>
      </c>
      <c r="C9672" s="304">
        <v>4087.6195492178203</v>
      </c>
      <c r="D9672" s="305" t="s">
        <v>172</v>
      </c>
    </row>
    <row r="9673" spans="1:4" ht="14.5" customHeight="1" x14ac:dyDescent="0.35">
      <c r="A9673" s="1"/>
      <c r="B9673" s="306">
        <v>44507.711805577434</v>
      </c>
      <c r="C9673" s="304">
        <v>4077.5193536699439</v>
      </c>
      <c r="D9673" s="305" t="s">
        <v>172</v>
      </c>
    </row>
    <row r="9674" spans="1:4" ht="14.5" customHeight="1" x14ac:dyDescent="0.35">
      <c r="A9674" s="1"/>
      <c r="B9674" s="306">
        <v>44507.71250002188</v>
      </c>
      <c r="C9674" s="304">
        <v>3920.7749366814269</v>
      </c>
      <c r="D9674" s="305" t="s">
        <v>172</v>
      </c>
    </row>
    <row r="9675" spans="1:4" ht="14.5" customHeight="1" x14ac:dyDescent="0.35">
      <c r="A9675" s="1"/>
      <c r="B9675" s="306">
        <v>44507.713194466327</v>
      </c>
      <c r="C9675" s="304">
        <v>3898.5981826477996</v>
      </c>
      <c r="D9675" s="305" t="s">
        <v>172</v>
      </c>
    </row>
    <row r="9676" spans="1:4" ht="14.5" customHeight="1" x14ac:dyDescent="0.35">
      <c r="A9676" s="1"/>
      <c r="B9676" s="306">
        <v>44507.713888910774</v>
      </c>
      <c r="C9676" s="304">
        <v>4055.5252033993602</v>
      </c>
      <c r="D9676" s="305" t="s">
        <v>172</v>
      </c>
    </row>
    <row r="9677" spans="1:4" ht="14.5" customHeight="1" x14ac:dyDescent="0.35">
      <c r="A9677" s="1"/>
      <c r="B9677" s="306">
        <v>44507.71458335522</v>
      </c>
      <c r="C9677" s="304">
        <v>4141.7409171839554</v>
      </c>
      <c r="D9677" s="305" t="s">
        <v>172</v>
      </c>
    </row>
    <row r="9678" spans="1:4" ht="14.5" customHeight="1" x14ac:dyDescent="0.35">
      <c r="A9678" s="1"/>
      <c r="B9678" s="306">
        <v>44507.715277799667</v>
      </c>
      <c r="C9678" s="304">
        <v>3796.3823578074575</v>
      </c>
      <c r="D9678" s="305" t="s">
        <v>172</v>
      </c>
    </row>
    <row r="9679" spans="1:4" ht="14.5" customHeight="1" x14ac:dyDescent="0.35">
      <c r="A9679" s="1"/>
      <c r="B9679" s="306">
        <v>44507.715972244114</v>
      </c>
      <c r="C9679" s="304">
        <v>3866.3315600464744</v>
      </c>
      <c r="D9679" s="305" t="s">
        <v>172</v>
      </c>
    </row>
    <row r="9680" spans="1:4" ht="14.5" customHeight="1" x14ac:dyDescent="0.35">
      <c r="A9680" s="1"/>
      <c r="B9680" s="306">
        <v>44507.716666688561</v>
      </c>
      <c r="C9680" s="304">
        <v>3980.192609274884</v>
      </c>
      <c r="D9680" s="305" t="s">
        <v>172</v>
      </c>
    </row>
    <row r="9681" spans="1:4" ht="14.5" customHeight="1" x14ac:dyDescent="0.35">
      <c r="A9681" s="1"/>
      <c r="B9681" s="306">
        <v>44507.717361133007</v>
      </c>
      <c r="C9681" s="304">
        <v>4043.746879955133</v>
      </c>
      <c r="D9681" s="305" t="s">
        <v>172</v>
      </c>
    </row>
    <row r="9682" spans="1:4" ht="14.5" customHeight="1" x14ac:dyDescent="0.35">
      <c r="A9682" s="1"/>
      <c r="B9682" s="306">
        <v>44507.718055577454</v>
      </c>
      <c r="C9682" s="304">
        <v>4093.0788132733974</v>
      </c>
      <c r="D9682" s="305" t="s">
        <v>172</v>
      </c>
    </row>
    <row r="9683" spans="1:4" ht="14.5" customHeight="1" x14ac:dyDescent="0.35">
      <c r="A9683" s="1"/>
      <c r="B9683" s="306">
        <v>44507.718750021901</v>
      </c>
      <c r="C9683" s="304">
        <v>4111.9592970391113</v>
      </c>
      <c r="D9683" s="305" t="s">
        <v>172</v>
      </c>
    </row>
    <row r="9684" spans="1:4" ht="14.5" customHeight="1" x14ac:dyDescent="0.35">
      <c r="A9684" s="1"/>
      <c r="B9684" s="306">
        <v>44507.719444466347</v>
      </c>
      <c r="C9684" s="304">
        <v>4115.1450649198141</v>
      </c>
      <c r="D9684" s="305" t="s">
        <v>172</v>
      </c>
    </row>
    <row r="9685" spans="1:4" ht="14.5" customHeight="1" x14ac:dyDescent="0.35">
      <c r="A9685" s="1"/>
      <c r="B9685" s="306">
        <v>44507.720138910794</v>
      </c>
      <c r="C9685" s="304">
        <v>4111.3888456708437</v>
      </c>
      <c r="D9685" s="305" t="s">
        <v>172</v>
      </c>
    </row>
    <row r="9686" spans="1:4" ht="14.5" customHeight="1" x14ac:dyDescent="0.35">
      <c r="A9686" s="1"/>
      <c r="B9686" s="306">
        <v>44507.720833355241</v>
      </c>
      <c r="C9686" s="304">
        <v>4084.2789467607313</v>
      </c>
      <c r="D9686" s="305" t="s">
        <v>172</v>
      </c>
    </row>
    <row r="9687" spans="1:4" ht="14.5" customHeight="1" x14ac:dyDescent="0.35">
      <c r="A9687" s="1"/>
      <c r="B9687" s="306">
        <v>44507.721527799687</v>
      </c>
      <c r="C9687" s="304">
        <v>4012.7901710538813</v>
      </c>
      <c r="D9687" s="305" t="s">
        <v>172</v>
      </c>
    </row>
    <row r="9688" spans="1:4" ht="14.5" customHeight="1" x14ac:dyDescent="0.35">
      <c r="A9688" s="1"/>
      <c r="B9688" s="306">
        <v>44507.722222244134</v>
      </c>
      <c r="C9688" s="304">
        <v>3889.7230983608092</v>
      </c>
      <c r="D9688" s="305" t="s">
        <v>172</v>
      </c>
    </row>
    <row r="9689" spans="1:4" ht="14.5" customHeight="1" x14ac:dyDescent="0.35">
      <c r="A9689" s="1"/>
      <c r="B9689" s="306">
        <v>44507.722916688581</v>
      </c>
      <c r="C9689" s="304">
        <v>3842.1521599600715</v>
      </c>
      <c r="D9689" s="305" t="s">
        <v>172</v>
      </c>
    </row>
    <row r="9690" spans="1:4" ht="14.5" customHeight="1" x14ac:dyDescent="0.35">
      <c r="A9690" s="1"/>
      <c r="B9690" s="306">
        <v>44507.723611133028</v>
      </c>
      <c r="C9690" s="304">
        <v>3884.0676625150568</v>
      </c>
      <c r="D9690" s="305" t="s">
        <v>172</v>
      </c>
    </row>
    <row r="9691" spans="1:4" ht="14.5" customHeight="1" x14ac:dyDescent="0.35">
      <c r="A9691" s="1"/>
      <c r="B9691" s="306">
        <v>44507.724305577474</v>
      </c>
      <c r="C9691" s="304">
        <v>3864.8604807872325</v>
      </c>
      <c r="D9691" s="305" t="s">
        <v>172</v>
      </c>
    </row>
    <row r="9692" spans="1:4" ht="14.5" customHeight="1" x14ac:dyDescent="0.35">
      <c r="A9692" s="1"/>
      <c r="B9692" s="306">
        <v>44507.725000021921</v>
      </c>
      <c r="C9692" s="304">
        <v>3787.9646304516123</v>
      </c>
      <c r="D9692" s="305" t="s">
        <v>172</v>
      </c>
    </row>
    <row r="9693" spans="1:4" ht="14.5" customHeight="1" x14ac:dyDescent="0.35">
      <c r="A9693" s="1"/>
      <c r="B9693" s="306">
        <v>44507.725694466368</v>
      </c>
      <c r="C9693" s="304">
        <v>3707.4469388080138</v>
      </c>
      <c r="D9693" s="305" t="s">
        <v>172</v>
      </c>
    </row>
    <row r="9694" spans="1:4" ht="14.5" customHeight="1" x14ac:dyDescent="0.35">
      <c r="A9694" s="1"/>
      <c r="B9694" s="306">
        <v>44507.726388910814</v>
      </c>
      <c r="C9694" s="304">
        <v>3622.9456979598849</v>
      </c>
      <c r="D9694" s="305" t="s">
        <v>172</v>
      </c>
    </row>
    <row r="9695" spans="1:4" ht="14.5" customHeight="1" x14ac:dyDescent="0.35">
      <c r="A9695" s="1"/>
      <c r="B9695" s="306">
        <v>44507.727083355261</v>
      </c>
      <c r="C9695" s="304">
        <v>3612.2732167607173</v>
      </c>
      <c r="D9695" s="305" t="s">
        <v>172</v>
      </c>
    </row>
    <row r="9696" spans="1:4" ht="14.5" customHeight="1" x14ac:dyDescent="0.35">
      <c r="A9696" s="1"/>
      <c r="B9696" s="306">
        <v>44507.727777799708</v>
      </c>
      <c r="C9696" s="304">
        <v>3574.8475750171269</v>
      </c>
      <c r="D9696" s="305" t="s">
        <v>172</v>
      </c>
    </row>
    <row r="9697" spans="1:4" ht="14.5" customHeight="1" x14ac:dyDescent="0.35">
      <c r="A9697" s="1"/>
      <c r="B9697" s="306">
        <v>44507.728472244155</v>
      </c>
      <c r="C9697" s="304">
        <v>3546.7697247015935</v>
      </c>
      <c r="D9697" s="305" t="s">
        <v>172</v>
      </c>
    </row>
    <row r="9698" spans="1:4" ht="14.5" customHeight="1" x14ac:dyDescent="0.35">
      <c r="A9698" s="1"/>
      <c r="B9698" s="306">
        <v>44507.729166688601</v>
      </c>
      <c r="C9698" s="304">
        <v>3515.6078258664038</v>
      </c>
      <c r="D9698" s="305" t="s">
        <v>172</v>
      </c>
    </row>
    <row r="9699" spans="1:4" ht="14.5" customHeight="1" x14ac:dyDescent="0.35">
      <c r="A9699" s="1"/>
      <c r="B9699" s="306">
        <v>44507.729861133048</v>
      </c>
      <c r="C9699" s="304">
        <v>3503.3957175863907</v>
      </c>
      <c r="D9699" s="305" t="s">
        <v>172</v>
      </c>
    </row>
    <row r="9700" spans="1:4" ht="14.5" customHeight="1" x14ac:dyDescent="0.35">
      <c r="A9700" s="1"/>
      <c r="B9700" s="306">
        <v>44507.730555577495</v>
      </c>
      <c r="C9700" s="304">
        <v>3524.2948707596088</v>
      </c>
      <c r="D9700" s="305" t="s">
        <v>172</v>
      </c>
    </row>
    <row r="9701" spans="1:4" ht="14.5" customHeight="1" x14ac:dyDescent="0.35">
      <c r="A9701" s="1"/>
      <c r="B9701" s="306">
        <v>44507.731250021941</v>
      </c>
      <c r="C9701" s="304">
        <v>3500.6367640202243</v>
      </c>
      <c r="D9701" s="305" t="s">
        <v>172</v>
      </c>
    </row>
    <row r="9702" spans="1:4" ht="14.5" customHeight="1" x14ac:dyDescent="0.35">
      <c r="A9702" s="1"/>
      <c r="B9702" s="306">
        <v>44507.731944466388</v>
      </c>
      <c r="C9702" s="304">
        <v>3438.8706003796929</v>
      </c>
      <c r="D9702" s="305" t="s">
        <v>172</v>
      </c>
    </row>
    <row r="9703" spans="1:4" ht="14.5" customHeight="1" x14ac:dyDescent="0.35">
      <c r="A9703" s="1"/>
      <c r="B9703" s="306">
        <v>44507.732638910835</v>
      </c>
      <c r="C9703" s="304">
        <v>3437.6701068369052</v>
      </c>
      <c r="D9703" s="305" t="s">
        <v>172</v>
      </c>
    </row>
    <row r="9704" spans="1:4" ht="14.5" customHeight="1" x14ac:dyDescent="0.35">
      <c r="A9704" s="1"/>
      <c r="B9704" s="306">
        <v>44507.733333355282</v>
      </c>
      <c r="C9704" s="304">
        <v>3383.2405238434053</v>
      </c>
      <c r="D9704" s="305" t="s">
        <v>172</v>
      </c>
    </row>
    <row r="9705" spans="1:4" ht="14.5" customHeight="1" x14ac:dyDescent="0.35">
      <c r="A9705" s="1"/>
      <c r="B9705" s="306">
        <v>44507.734027799728</v>
      </c>
      <c r="C9705" s="304">
        <v>3401.1379802969595</v>
      </c>
      <c r="D9705" s="305" t="s">
        <v>172</v>
      </c>
    </row>
    <row r="9706" spans="1:4" ht="14.5" customHeight="1" x14ac:dyDescent="0.35">
      <c r="A9706" s="1"/>
      <c r="B9706" s="306">
        <v>44507.734722244175</v>
      </c>
      <c r="C9706" s="304">
        <v>3599.7781074056402</v>
      </c>
      <c r="D9706" s="305" t="s">
        <v>172</v>
      </c>
    </row>
    <row r="9707" spans="1:4" ht="14.5" customHeight="1" x14ac:dyDescent="0.35">
      <c r="A9707" s="1"/>
      <c r="B9707" s="306">
        <v>44507.735416688622</v>
      </c>
      <c r="C9707" s="304">
        <v>3709.4753593544788</v>
      </c>
      <c r="D9707" s="305" t="s">
        <v>172</v>
      </c>
    </row>
    <row r="9708" spans="1:4" ht="14.5" customHeight="1" x14ac:dyDescent="0.35">
      <c r="A9708" s="1"/>
      <c r="B9708" s="306">
        <v>44507.736111133068</v>
      </c>
      <c r="C9708" s="304">
        <v>3780.2406389319649</v>
      </c>
      <c r="D9708" s="305" t="s">
        <v>172</v>
      </c>
    </row>
    <row r="9709" spans="1:4" ht="14.5" customHeight="1" x14ac:dyDescent="0.35">
      <c r="A9709" s="1"/>
      <c r="B9709" s="306">
        <v>44507.736805577515</v>
      </c>
      <c r="C9709" s="304">
        <v>3841.3277240586776</v>
      </c>
      <c r="D9709" s="305" t="s">
        <v>172</v>
      </c>
    </row>
    <row r="9710" spans="1:4" ht="14.5" customHeight="1" x14ac:dyDescent="0.35">
      <c r="A9710" s="1"/>
      <c r="B9710" s="306">
        <v>44507.737500021962</v>
      </c>
      <c r="C9710" s="304">
        <v>3913.2917460357771</v>
      </c>
      <c r="D9710" s="305" t="s">
        <v>172</v>
      </c>
    </row>
    <row r="9711" spans="1:4" ht="14.5" customHeight="1" x14ac:dyDescent="0.35">
      <c r="A9711" s="1"/>
      <c r="B9711" s="306">
        <v>44507.738194466408</v>
      </c>
      <c r="C9711" s="304">
        <v>3949.6905088474355</v>
      </c>
      <c r="D9711" s="305" t="s">
        <v>172</v>
      </c>
    </row>
    <row r="9712" spans="1:4" ht="14.5" customHeight="1" x14ac:dyDescent="0.35">
      <c r="A9712" s="1"/>
      <c r="B9712" s="306">
        <v>44507.738888910855</v>
      </c>
      <c r="C9712" s="304">
        <v>3874.9164534931383</v>
      </c>
      <c r="D9712" s="305" t="s">
        <v>172</v>
      </c>
    </row>
    <row r="9713" spans="1:4" ht="14.5" customHeight="1" x14ac:dyDescent="0.35">
      <c r="A9713" s="1"/>
      <c r="B9713" s="306">
        <v>44507.739583355302</v>
      </c>
      <c r="C9713" s="304">
        <v>3877.9152246649069</v>
      </c>
      <c r="D9713" s="305" t="s">
        <v>172</v>
      </c>
    </row>
    <row r="9714" spans="1:4" ht="14.5" customHeight="1" x14ac:dyDescent="0.35">
      <c r="A9714" s="1"/>
      <c r="B9714" s="306">
        <v>44507.740277799749</v>
      </c>
      <c r="C9714" s="304">
        <v>3844.0329216177265</v>
      </c>
      <c r="D9714" s="305" t="s">
        <v>172</v>
      </c>
    </row>
    <row r="9715" spans="1:4" ht="14.5" customHeight="1" x14ac:dyDescent="0.35">
      <c r="A9715" s="1"/>
      <c r="B9715" s="306">
        <v>44507.740972244195</v>
      </c>
      <c r="C9715" s="304">
        <v>3757.057520804306</v>
      </c>
      <c r="D9715" s="305" t="s">
        <v>172</v>
      </c>
    </row>
    <row r="9716" spans="1:4" ht="14.5" customHeight="1" x14ac:dyDescent="0.35">
      <c r="A9716" s="1"/>
      <c r="B9716" s="306">
        <v>44507.741666688642</v>
      </c>
      <c r="C9716" s="304">
        <v>3768.9417854055764</v>
      </c>
      <c r="D9716" s="305" t="s">
        <v>172</v>
      </c>
    </row>
    <row r="9717" spans="1:4" ht="14.5" customHeight="1" x14ac:dyDescent="0.35">
      <c r="A9717" s="1"/>
      <c r="B9717" s="306">
        <v>44507.742361133089</v>
      </c>
      <c r="C9717" s="304">
        <v>3731.6694409042598</v>
      </c>
      <c r="D9717" s="305" t="s">
        <v>172</v>
      </c>
    </row>
    <row r="9718" spans="1:4" ht="14.5" customHeight="1" x14ac:dyDescent="0.35">
      <c r="A9718" s="1"/>
      <c r="B9718" s="306">
        <v>44507.743055577535</v>
      </c>
      <c r="C9718" s="304">
        <v>3729.2630995110298</v>
      </c>
      <c r="D9718" s="305" t="s">
        <v>172</v>
      </c>
    </row>
    <row r="9719" spans="1:4" ht="14.5" customHeight="1" x14ac:dyDescent="0.35">
      <c r="A9719" s="1"/>
      <c r="B9719" s="306">
        <v>44507.743750021982</v>
      </c>
      <c r="C9719" s="304">
        <v>3775.0374760702252</v>
      </c>
      <c r="D9719" s="305" t="s">
        <v>172</v>
      </c>
    </row>
    <row r="9720" spans="1:4" ht="14.5" customHeight="1" x14ac:dyDescent="0.35">
      <c r="A9720" s="1"/>
      <c r="B9720" s="306">
        <v>44507.744444466429</v>
      </c>
      <c r="C9720" s="304">
        <v>3893.5119073228288</v>
      </c>
      <c r="D9720" s="305" t="s">
        <v>172</v>
      </c>
    </row>
    <row r="9721" spans="1:4" ht="14.5" customHeight="1" x14ac:dyDescent="0.35">
      <c r="A9721" s="1"/>
      <c r="B9721" s="306">
        <v>44507.745138910876</v>
      </c>
      <c r="C9721" s="304">
        <v>3935.8393066234885</v>
      </c>
      <c r="D9721" s="305" t="s">
        <v>172</v>
      </c>
    </row>
    <row r="9722" spans="1:4" ht="14.5" customHeight="1" x14ac:dyDescent="0.35">
      <c r="A9722" s="1"/>
      <c r="B9722" s="306">
        <v>44507.745833355322</v>
      </c>
      <c r="C9722" s="304">
        <v>3947.48979662396</v>
      </c>
      <c r="D9722" s="305" t="s">
        <v>172</v>
      </c>
    </row>
    <row r="9723" spans="1:4" ht="14.5" customHeight="1" x14ac:dyDescent="0.35">
      <c r="A9723" s="1"/>
      <c r="B9723" s="306">
        <v>44507.746527799769</v>
      </c>
      <c r="C9723" s="304">
        <v>3957.2891827637332</v>
      </c>
      <c r="D9723" s="305" t="s">
        <v>172</v>
      </c>
    </row>
    <row r="9724" spans="1:4" ht="14.5" customHeight="1" x14ac:dyDescent="0.35">
      <c r="A9724" s="1"/>
      <c r="B9724" s="306">
        <v>44507.747222244216</v>
      </c>
      <c r="C9724" s="304">
        <v>3846.2989792762946</v>
      </c>
      <c r="D9724" s="305" t="s">
        <v>172</v>
      </c>
    </row>
    <row r="9725" spans="1:4" ht="14.5" customHeight="1" x14ac:dyDescent="0.35">
      <c r="A9725" s="1"/>
      <c r="B9725" s="306">
        <v>44507.747916688662</v>
      </c>
      <c r="C9725" s="304">
        <v>3443.182565035112</v>
      </c>
      <c r="D9725" s="305" t="s">
        <v>172</v>
      </c>
    </row>
    <row r="9726" spans="1:4" ht="14.5" customHeight="1" x14ac:dyDescent="0.35">
      <c r="A9726" s="1"/>
      <c r="B9726" s="306">
        <v>44507.748611133109</v>
      </c>
      <c r="C9726" s="304">
        <v>3095.0450801347074</v>
      </c>
      <c r="D9726" s="305" t="s">
        <v>172</v>
      </c>
    </row>
    <row r="9727" spans="1:4" ht="14.5" customHeight="1" x14ac:dyDescent="0.35">
      <c r="A9727" s="1"/>
      <c r="B9727" s="306">
        <v>44507.749305577556</v>
      </c>
      <c r="C9727" s="304">
        <v>3050.6636162607001</v>
      </c>
      <c r="D9727" s="305" t="s">
        <v>172</v>
      </c>
    </row>
    <row r="9728" spans="1:4" ht="14.5" customHeight="1" x14ac:dyDescent="0.35">
      <c r="A9728" s="1"/>
      <c r="B9728" s="306">
        <v>44507.750000022002</v>
      </c>
      <c r="C9728" s="304">
        <v>3265.9154440422853</v>
      </c>
      <c r="D9728" s="305" t="s">
        <v>172</v>
      </c>
    </row>
    <row r="9729" spans="1:4" ht="14.5" customHeight="1" x14ac:dyDescent="0.35">
      <c r="A9729" s="1"/>
      <c r="B9729" s="306">
        <v>44507.750694466449</v>
      </c>
      <c r="C9729" s="304">
        <v>3150.7987506926679</v>
      </c>
      <c r="D9729" s="305" t="s">
        <v>172</v>
      </c>
    </row>
    <row r="9730" spans="1:4" ht="14.5" customHeight="1" x14ac:dyDescent="0.35">
      <c r="A9730" s="1"/>
      <c r="B9730" s="306">
        <v>44507.751388910896</v>
      </c>
      <c r="C9730" s="304">
        <v>3112.9785756116112</v>
      </c>
      <c r="D9730" s="305" t="s">
        <v>172</v>
      </c>
    </row>
    <row r="9731" spans="1:4" ht="14.5" customHeight="1" x14ac:dyDescent="0.35">
      <c r="A9731" s="1"/>
      <c r="B9731" s="306">
        <v>44507.752083355343</v>
      </c>
      <c r="C9731" s="304">
        <v>3120.0203103289009</v>
      </c>
      <c r="D9731" s="305" t="s">
        <v>172</v>
      </c>
    </row>
    <row r="9732" spans="1:4" ht="14.5" customHeight="1" x14ac:dyDescent="0.35">
      <c r="A9732" s="1"/>
      <c r="B9732" s="306">
        <v>44507.752777799789</v>
      </c>
      <c r="C9732" s="304">
        <v>3168.7427280049769</v>
      </c>
      <c r="D9732" s="305" t="s">
        <v>172</v>
      </c>
    </row>
    <row r="9733" spans="1:4" ht="14.5" customHeight="1" x14ac:dyDescent="0.35">
      <c r="A9733" s="1"/>
      <c r="B9733" s="306">
        <v>44507.753472244236</v>
      </c>
      <c r="C9733" s="304">
        <v>3321.2533453921478</v>
      </c>
      <c r="D9733" s="305" t="s">
        <v>172</v>
      </c>
    </row>
    <row r="9734" spans="1:4" ht="14.5" customHeight="1" x14ac:dyDescent="0.35">
      <c r="A9734" s="1"/>
      <c r="B9734" s="306">
        <v>44507.754166688683</v>
      </c>
      <c r="C9734" s="304">
        <v>3374.6326149071256</v>
      </c>
      <c r="D9734" s="305" t="s">
        <v>172</v>
      </c>
    </row>
    <row r="9735" spans="1:4" ht="14.5" customHeight="1" x14ac:dyDescent="0.35">
      <c r="A9735" s="1"/>
      <c r="B9735" s="306">
        <v>44507.754861133129</v>
      </c>
      <c r="C9735" s="304">
        <v>3388.5593882133562</v>
      </c>
      <c r="D9735" s="305" t="s">
        <v>172</v>
      </c>
    </row>
    <row r="9736" spans="1:4" ht="14.5" customHeight="1" x14ac:dyDescent="0.35">
      <c r="A9736" s="1"/>
      <c r="B9736" s="306">
        <v>44507.755555577576</v>
      </c>
      <c r="C9736" s="304">
        <v>3473.4382102047402</v>
      </c>
      <c r="D9736" s="305" t="s">
        <v>172</v>
      </c>
    </row>
    <row r="9737" spans="1:4" ht="14.5" customHeight="1" x14ac:dyDescent="0.35">
      <c r="A9737" s="1"/>
      <c r="B9737" s="306">
        <v>44507.756250022023</v>
      </c>
      <c r="C9737" s="304">
        <v>3479.4207289954024</v>
      </c>
      <c r="D9737" s="305" t="s">
        <v>172</v>
      </c>
    </row>
    <row r="9738" spans="1:4" ht="14.5" customHeight="1" x14ac:dyDescent="0.35">
      <c r="A9738" s="1"/>
      <c r="B9738" s="306">
        <v>44507.75694446647</v>
      </c>
      <c r="C9738" s="304">
        <v>3417.1073521201811</v>
      </c>
      <c r="D9738" s="305" t="s">
        <v>172</v>
      </c>
    </row>
    <row r="9739" spans="1:4" ht="14.5" customHeight="1" x14ac:dyDescent="0.35">
      <c r="A9739" s="1"/>
      <c r="B9739" s="306">
        <v>44507.757638910916</v>
      </c>
      <c r="C9739" s="304">
        <v>3439.7823473719882</v>
      </c>
      <c r="D9739" s="305" t="s">
        <v>172</v>
      </c>
    </row>
    <row r="9740" spans="1:4" ht="14.5" customHeight="1" x14ac:dyDescent="0.35">
      <c r="A9740" s="1"/>
      <c r="B9740" s="306">
        <v>44507.758333355363</v>
      </c>
      <c r="C9740" s="304">
        <v>3416.1979556381702</v>
      </c>
      <c r="D9740" s="305" t="s">
        <v>172</v>
      </c>
    </row>
    <row r="9741" spans="1:4" ht="14.5" customHeight="1" x14ac:dyDescent="0.35">
      <c r="A9741" s="1"/>
      <c r="B9741" s="306">
        <v>44507.75902779981</v>
      </c>
      <c r="C9741" s="304">
        <v>3243.2589334572976</v>
      </c>
      <c r="D9741" s="305" t="s">
        <v>172</v>
      </c>
    </row>
    <row r="9742" spans="1:4" ht="14.5" customHeight="1" x14ac:dyDescent="0.35">
      <c r="A9742" s="1"/>
      <c r="B9742" s="306">
        <v>44507.759722244256</v>
      </c>
      <c r="C9742" s="304">
        <v>3143.1645021082213</v>
      </c>
      <c r="D9742" s="305" t="s">
        <v>172</v>
      </c>
    </row>
    <row r="9743" spans="1:4" ht="14.5" customHeight="1" x14ac:dyDescent="0.35">
      <c r="A9743" s="1"/>
      <c r="B9743" s="306">
        <v>44507.760416688703</v>
      </c>
      <c r="C9743" s="304">
        <v>3144.7113551741468</v>
      </c>
      <c r="D9743" s="305" t="s">
        <v>172</v>
      </c>
    </row>
    <row r="9744" spans="1:4" ht="14.5" customHeight="1" x14ac:dyDescent="0.35">
      <c r="A9744" s="1"/>
      <c r="B9744" s="306">
        <v>44507.76111113315</v>
      </c>
      <c r="C9744" s="304">
        <v>3040.952135308708</v>
      </c>
      <c r="D9744" s="305" t="s">
        <v>172</v>
      </c>
    </row>
    <row r="9745" spans="1:4" ht="14.5" customHeight="1" x14ac:dyDescent="0.35">
      <c r="A9745" s="1"/>
      <c r="B9745" s="306">
        <v>44507.761805577597</v>
      </c>
      <c r="C9745" s="304">
        <v>2960.4373545246822</v>
      </c>
      <c r="D9745" s="305" t="s">
        <v>172</v>
      </c>
    </row>
    <row r="9746" spans="1:4" ht="14.5" customHeight="1" x14ac:dyDescent="0.35">
      <c r="A9746" s="1"/>
      <c r="B9746" s="306">
        <v>44507.762500022043</v>
      </c>
      <c r="C9746" s="304">
        <v>3066.8622112655389</v>
      </c>
      <c r="D9746" s="305" t="s">
        <v>172</v>
      </c>
    </row>
    <row r="9747" spans="1:4" ht="14.5" customHeight="1" x14ac:dyDescent="0.35">
      <c r="A9747" s="1"/>
      <c r="B9747" s="306">
        <v>44507.76319446649</v>
      </c>
      <c r="C9747" s="304">
        <v>3086.7155672010654</v>
      </c>
      <c r="D9747" s="305" t="s">
        <v>172</v>
      </c>
    </row>
    <row r="9748" spans="1:4" ht="14.5" customHeight="1" x14ac:dyDescent="0.35">
      <c r="A9748" s="1"/>
      <c r="B9748" s="306">
        <v>44507.763888910937</v>
      </c>
      <c r="C9748" s="304">
        <v>3014.5893409482514</v>
      </c>
      <c r="D9748" s="305" t="s">
        <v>172</v>
      </c>
    </row>
    <row r="9749" spans="1:4" ht="14.5" customHeight="1" x14ac:dyDescent="0.35">
      <c r="A9749" s="1"/>
      <c r="B9749" s="306">
        <v>44507.764583355383</v>
      </c>
      <c r="C9749" s="304">
        <v>2918.677951351553</v>
      </c>
      <c r="D9749" s="305" t="s">
        <v>172</v>
      </c>
    </row>
    <row r="9750" spans="1:4" ht="14.5" customHeight="1" x14ac:dyDescent="0.35">
      <c r="A9750" s="1"/>
      <c r="B9750" s="306">
        <v>44507.76527779983</v>
      </c>
      <c r="C9750" s="304">
        <v>2872.7563065314043</v>
      </c>
      <c r="D9750" s="305" t="s">
        <v>172</v>
      </c>
    </row>
    <row r="9751" spans="1:4" ht="14.5" customHeight="1" x14ac:dyDescent="0.35">
      <c r="A9751" s="1"/>
      <c r="B9751" s="306">
        <v>44507.765972244277</v>
      </c>
      <c r="C9751" s="304">
        <v>2887.5648820811884</v>
      </c>
      <c r="D9751" s="305" t="s">
        <v>172</v>
      </c>
    </row>
    <row r="9752" spans="1:4" ht="14.5" customHeight="1" x14ac:dyDescent="0.35">
      <c r="A9752" s="1"/>
      <c r="B9752" s="306">
        <v>44507.766666688723</v>
      </c>
      <c r="C9752" s="304">
        <v>2846.6472971385965</v>
      </c>
      <c r="D9752" s="305" t="s">
        <v>172</v>
      </c>
    </row>
    <row r="9753" spans="1:4" ht="14.5" customHeight="1" x14ac:dyDescent="0.35">
      <c r="A9753" s="1"/>
      <c r="B9753" s="306">
        <v>44507.76736113317</v>
      </c>
      <c r="C9753" s="304">
        <v>2787.8339131272087</v>
      </c>
      <c r="D9753" s="305" t="s">
        <v>172</v>
      </c>
    </row>
    <row r="9754" spans="1:4" ht="14.5" customHeight="1" x14ac:dyDescent="0.35">
      <c r="A9754" s="1"/>
      <c r="B9754" s="306">
        <v>44507.768055577617</v>
      </c>
      <c r="C9754" s="304">
        <v>2461.6616475423175</v>
      </c>
      <c r="D9754" s="305" t="s">
        <v>172</v>
      </c>
    </row>
    <row r="9755" spans="1:4" ht="14.5" customHeight="1" x14ac:dyDescent="0.35">
      <c r="A9755" s="1"/>
      <c r="B9755" s="306">
        <v>44507.768750022064</v>
      </c>
      <c r="C9755" s="304">
        <v>1840.3803798717756</v>
      </c>
      <c r="D9755" s="305" t="s">
        <v>172</v>
      </c>
    </row>
    <row r="9756" spans="1:4" ht="14.5" customHeight="1" x14ac:dyDescent="0.35">
      <c r="A9756" s="1"/>
      <c r="B9756" s="306">
        <v>44507.76944446651</v>
      </c>
      <c r="C9756" s="304">
        <v>1613.9444183943172</v>
      </c>
      <c r="D9756" s="305" t="s">
        <v>172</v>
      </c>
    </row>
    <row r="9757" spans="1:4" ht="14.5" customHeight="1" x14ac:dyDescent="0.35">
      <c r="A9757" s="1"/>
      <c r="B9757" s="306">
        <v>44507.770138910957</v>
      </c>
      <c r="C9757" s="304">
        <v>1751.8573501738408</v>
      </c>
      <c r="D9757" s="305" t="s">
        <v>172</v>
      </c>
    </row>
    <row r="9758" spans="1:4" ht="14.5" customHeight="1" x14ac:dyDescent="0.35">
      <c r="A9758" s="1"/>
      <c r="B9758" s="306">
        <v>44507.770833355404</v>
      </c>
      <c r="C9758" s="304">
        <v>1739.4554669524232</v>
      </c>
      <c r="D9758" s="305" t="s">
        <v>172</v>
      </c>
    </row>
    <row r="9759" spans="1:4" ht="14.5" customHeight="1" x14ac:dyDescent="0.35">
      <c r="A9759" s="1"/>
      <c r="B9759" s="306">
        <v>44507.77152779985</v>
      </c>
      <c r="C9759" s="304">
        <v>1809.1582547542951</v>
      </c>
      <c r="D9759" s="305" t="s">
        <v>172</v>
      </c>
    </row>
    <row r="9760" spans="1:4" ht="14.5" customHeight="1" x14ac:dyDescent="0.35">
      <c r="A9760" s="1"/>
      <c r="B9760" s="306">
        <v>44507.772222244297</v>
      </c>
      <c r="C9760" s="304">
        <v>1836.7064718926947</v>
      </c>
      <c r="D9760" s="305" t="s">
        <v>172</v>
      </c>
    </row>
    <row r="9761" spans="1:4" ht="14.5" customHeight="1" x14ac:dyDescent="0.35">
      <c r="A9761" s="1"/>
      <c r="B9761" s="306">
        <v>44507.772916688744</v>
      </c>
      <c r="C9761" s="304">
        <v>1848.0838295211083</v>
      </c>
      <c r="D9761" s="305" t="s">
        <v>172</v>
      </c>
    </row>
    <row r="9762" spans="1:4" ht="14.5" customHeight="1" x14ac:dyDescent="0.35">
      <c r="A9762" s="1"/>
      <c r="B9762" s="306">
        <v>44507.773611133191</v>
      </c>
      <c r="C9762" s="304">
        <v>1821.3807795326225</v>
      </c>
      <c r="D9762" s="305" t="s">
        <v>172</v>
      </c>
    </row>
    <row r="9763" spans="1:4" ht="14.5" customHeight="1" x14ac:dyDescent="0.35">
      <c r="A9763" s="1"/>
      <c r="B9763" s="306">
        <v>44507.774305577637</v>
      </c>
      <c r="C9763" s="304">
        <v>1800.8494089103615</v>
      </c>
      <c r="D9763" s="305" t="s">
        <v>172</v>
      </c>
    </row>
    <row r="9764" spans="1:4" ht="14.5" customHeight="1" x14ac:dyDescent="0.35">
      <c r="A9764" s="1"/>
      <c r="B9764" s="306">
        <v>44507.775000022084</v>
      </c>
      <c r="C9764" s="304">
        <v>1780.2312928985184</v>
      </c>
      <c r="D9764" s="305" t="s">
        <v>172</v>
      </c>
    </row>
    <row r="9765" spans="1:4" ht="14.5" customHeight="1" x14ac:dyDescent="0.35">
      <c r="A9765" s="1"/>
      <c r="B9765" s="306">
        <v>44507.775694466531</v>
      </c>
      <c r="C9765" s="304">
        <v>1763.4270810464398</v>
      </c>
      <c r="D9765" s="305" t="s">
        <v>172</v>
      </c>
    </row>
    <row r="9766" spans="1:4" ht="14.5" customHeight="1" x14ac:dyDescent="0.35">
      <c r="A9766" s="1"/>
      <c r="B9766" s="306">
        <v>44507.776388910977</v>
      </c>
      <c r="C9766" s="304">
        <v>1723.6319328748621</v>
      </c>
      <c r="D9766" s="305" t="s">
        <v>172</v>
      </c>
    </row>
    <row r="9767" spans="1:4" ht="14.5" customHeight="1" x14ac:dyDescent="0.35">
      <c r="A9767" s="1"/>
      <c r="B9767" s="306">
        <v>44507.777083355424</v>
      </c>
      <c r="C9767" s="304">
        <v>1622.9260672106718</v>
      </c>
      <c r="D9767" s="305" t="s">
        <v>172</v>
      </c>
    </row>
    <row r="9768" spans="1:4" ht="14.5" customHeight="1" x14ac:dyDescent="0.35">
      <c r="A9768" s="1"/>
      <c r="B9768" s="306">
        <v>44507.777777799871</v>
      </c>
      <c r="C9768" s="304">
        <v>1534.3444406695353</v>
      </c>
      <c r="D9768" s="305" t="s">
        <v>172</v>
      </c>
    </row>
    <row r="9769" spans="1:4" ht="14.5" customHeight="1" x14ac:dyDescent="0.35">
      <c r="A9769" s="1"/>
      <c r="B9769" s="306">
        <v>44507.778472244318</v>
      </c>
      <c r="C9769" s="304">
        <v>1428.3346954201659</v>
      </c>
      <c r="D9769" s="305" t="s">
        <v>172</v>
      </c>
    </row>
    <row r="9770" spans="1:4" ht="14.5" customHeight="1" x14ac:dyDescent="0.35">
      <c r="A9770" s="1"/>
      <c r="B9770" s="306">
        <v>44507.779166688764</v>
      </c>
      <c r="C9770" s="304">
        <v>1340.0391427924235</v>
      </c>
      <c r="D9770" s="305" t="s">
        <v>172</v>
      </c>
    </row>
    <row r="9771" spans="1:4" ht="14.5" customHeight="1" x14ac:dyDescent="0.35">
      <c r="A9771" s="1"/>
      <c r="B9771" s="306">
        <v>44507.779861133211</v>
      </c>
      <c r="C9771" s="304">
        <v>1264.9306828009585</v>
      </c>
      <c r="D9771" s="305" t="s">
        <v>172</v>
      </c>
    </row>
    <row r="9772" spans="1:4" ht="14.5" customHeight="1" x14ac:dyDescent="0.35">
      <c r="A9772" s="1"/>
      <c r="B9772" s="306">
        <v>44507.780555577658</v>
      </c>
      <c r="C9772" s="304">
        <v>1179.1648270676533</v>
      </c>
      <c r="D9772" s="305" t="s">
        <v>172</v>
      </c>
    </row>
    <row r="9773" spans="1:4" ht="14.5" customHeight="1" x14ac:dyDescent="0.35">
      <c r="A9773" s="1"/>
      <c r="B9773" s="306">
        <v>44507.781250022104</v>
      </c>
      <c r="C9773" s="304">
        <v>1059.2488593235612</v>
      </c>
      <c r="D9773" s="305" t="s">
        <v>172</v>
      </c>
    </row>
    <row r="9774" spans="1:4" ht="14.5" customHeight="1" x14ac:dyDescent="0.35">
      <c r="A9774" s="1"/>
      <c r="B9774" s="306">
        <v>44507.781944466551</v>
      </c>
      <c r="C9774" s="304">
        <v>950.32502040478096</v>
      </c>
      <c r="D9774" s="305" t="s">
        <v>172</v>
      </c>
    </row>
    <row r="9775" spans="1:4" ht="14.5" customHeight="1" x14ac:dyDescent="0.35">
      <c r="A9775" s="1"/>
      <c r="B9775" s="306">
        <v>44507.782638910998</v>
      </c>
      <c r="C9775" s="304">
        <v>818.37281899387017</v>
      </c>
      <c r="D9775" s="305" t="s">
        <v>172</v>
      </c>
    </row>
    <row r="9776" spans="1:4" ht="14.5" customHeight="1" x14ac:dyDescent="0.35">
      <c r="A9776" s="1"/>
      <c r="B9776" s="306">
        <v>44507.783333355444</v>
      </c>
      <c r="C9776" s="304">
        <v>735.76729743317696</v>
      </c>
      <c r="D9776" s="305" t="s">
        <v>172</v>
      </c>
    </row>
    <row r="9777" spans="1:4" ht="14.5" customHeight="1" x14ac:dyDescent="0.35">
      <c r="A9777" s="1"/>
      <c r="B9777" s="306">
        <v>44507.784027799891</v>
      </c>
      <c r="C9777" s="304">
        <v>682.74351840782913</v>
      </c>
      <c r="D9777" s="305" t="s">
        <v>172</v>
      </c>
    </row>
    <row r="9778" spans="1:4" ht="14.5" customHeight="1" x14ac:dyDescent="0.35">
      <c r="A9778" s="1"/>
      <c r="B9778" s="306">
        <v>44507.784722244338</v>
      </c>
      <c r="C9778" s="304">
        <v>640.28571527857957</v>
      </c>
      <c r="D9778" s="305" t="s">
        <v>172</v>
      </c>
    </row>
    <row r="9779" spans="1:4" ht="14.5" customHeight="1" x14ac:dyDescent="0.35">
      <c r="A9779" s="1"/>
      <c r="B9779" s="306">
        <v>44507.785416688785</v>
      </c>
      <c r="C9779" s="304">
        <v>626.42565827715828</v>
      </c>
      <c r="D9779" s="305" t="s">
        <v>172</v>
      </c>
    </row>
    <row r="9780" spans="1:4" ht="14.5" customHeight="1" x14ac:dyDescent="0.35">
      <c r="A9780" s="1"/>
      <c r="B9780" s="306">
        <v>44507.786111133231</v>
      </c>
      <c r="C9780" s="304">
        <v>622.77563741568781</v>
      </c>
      <c r="D9780" s="305" t="s">
        <v>172</v>
      </c>
    </row>
    <row r="9781" spans="1:4" ht="14.5" customHeight="1" x14ac:dyDescent="0.35">
      <c r="A9781" s="1"/>
      <c r="B9781" s="306">
        <v>44507.786805577678</v>
      </c>
      <c r="C9781" s="304">
        <v>619.19165297346194</v>
      </c>
      <c r="D9781" s="305" t="s">
        <v>172</v>
      </c>
    </row>
    <row r="9782" spans="1:4" ht="14.5" customHeight="1" x14ac:dyDescent="0.35">
      <c r="A9782" s="1"/>
      <c r="B9782" s="306">
        <v>44507.787500022125</v>
      </c>
      <c r="C9782" s="304">
        <v>620.25214828782089</v>
      </c>
      <c r="D9782" s="305" t="s">
        <v>172</v>
      </c>
    </row>
    <row r="9783" spans="1:4" ht="14.5" customHeight="1" x14ac:dyDescent="0.35">
      <c r="A9783" s="1"/>
      <c r="B9783" s="306">
        <v>44507.788194466571</v>
      </c>
      <c r="C9783" s="304">
        <v>611.69137291616448</v>
      </c>
      <c r="D9783" s="305" t="s">
        <v>172</v>
      </c>
    </row>
    <row r="9784" spans="1:4" ht="14.5" customHeight="1" x14ac:dyDescent="0.35">
      <c r="A9784" s="1"/>
      <c r="B9784" s="306">
        <v>44507.788888911018</v>
      </c>
      <c r="C9784" s="304">
        <v>600.50978852029266</v>
      </c>
      <c r="D9784" s="305" t="s">
        <v>172</v>
      </c>
    </row>
    <row r="9785" spans="1:4" ht="14.5" customHeight="1" x14ac:dyDescent="0.35">
      <c r="A9785" s="1"/>
      <c r="B9785" s="306">
        <v>44507.789583355465</v>
      </c>
      <c r="C9785" s="304">
        <v>592.07972457366998</v>
      </c>
      <c r="D9785" s="305" t="s">
        <v>172</v>
      </c>
    </row>
    <row r="9786" spans="1:4" ht="14.5" customHeight="1" x14ac:dyDescent="0.35">
      <c r="A9786" s="1"/>
      <c r="B9786" s="306">
        <v>44507.790277799912</v>
      </c>
      <c r="C9786" s="304">
        <v>579.89716042315899</v>
      </c>
      <c r="D9786" s="305" t="s">
        <v>172</v>
      </c>
    </row>
    <row r="9787" spans="1:4" ht="14.5" customHeight="1" x14ac:dyDescent="0.35">
      <c r="A9787" s="1"/>
      <c r="B9787" s="306">
        <v>44507.790972244358</v>
      </c>
      <c r="C9787" s="304">
        <v>563.76800537076781</v>
      </c>
      <c r="D9787" s="305" t="s">
        <v>172</v>
      </c>
    </row>
    <row r="9788" spans="1:4" ht="14.5" customHeight="1" x14ac:dyDescent="0.35">
      <c r="A9788" s="1"/>
      <c r="B9788" s="306">
        <v>44507.791666688805</v>
      </c>
      <c r="C9788" s="304">
        <v>541.54864385697681</v>
      </c>
      <c r="D9788" s="305" t="s">
        <v>172</v>
      </c>
    </row>
    <row r="9789" spans="1:4" ht="14.5" customHeight="1" x14ac:dyDescent="0.35">
      <c r="A9789" s="1"/>
      <c r="B9789" s="306">
        <v>44507.792361133252</v>
      </c>
      <c r="C9789" s="304">
        <v>518.74050566738777</v>
      </c>
      <c r="D9789" s="305" t="s">
        <v>172</v>
      </c>
    </row>
    <row r="9790" spans="1:4" ht="14.5" customHeight="1" x14ac:dyDescent="0.35">
      <c r="A9790" s="1"/>
      <c r="B9790" s="306">
        <v>44507.793055577698</v>
      </c>
      <c r="C9790" s="304">
        <v>481.94396348365893</v>
      </c>
      <c r="D9790" s="305" t="s">
        <v>172</v>
      </c>
    </row>
    <row r="9791" spans="1:4" ht="14.5" customHeight="1" x14ac:dyDescent="0.35">
      <c r="A9791" s="1"/>
      <c r="B9791" s="306">
        <v>44507.793750022145</v>
      </c>
      <c r="C9791" s="304">
        <v>446.15736527666451</v>
      </c>
      <c r="D9791" s="305" t="s">
        <v>172</v>
      </c>
    </row>
    <row r="9792" spans="1:4" ht="14.5" customHeight="1" x14ac:dyDescent="0.35">
      <c r="A9792" s="1"/>
      <c r="B9792" s="306">
        <v>44507.794444466592</v>
      </c>
      <c r="C9792" s="304">
        <v>418.73929525042576</v>
      </c>
      <c r="D9792" s="305" t="s">
        <v>172</v>
      </c>
    </row>
    <row r="9793" spans="1:4" ht="14.5" customHeight="1" x14ac:dyDescent="0.35">
      <c r="A9793" s="1"/>
      <c r="B9793" s="306">
        <v>44507.795138911039</v>
      </c>
      <c r="C9793" s="304">
        <v>398.81303365814188</v>
      </c>
      <c r="D9793" s="305" t="s">
        <v>172</v>
      </c>
    </row>
    <row r="9794" spans="1:4" ht="14.5" customHeight="1" x14ac:dyDescent="0.35">
      <c r="A9794" s="1"/>
      <c r="B9794" s="306">
        <v>44507.795833355485</v>
      </c>
      <c r="C9794" s="304">
        <v>384.22132909391075</v>
      </c>
      <c r="D9794" s="305" t="s">
        <v>172</v>
      </c>
    </row>
    <row r="9795" spans="1:4" ht="14.5" customHeight="1" x14ac:dyDescent="0.35">
      <c r="A9795" s="1"/>
      <c r="B9795" s="306">
        <v>44507.796527799932</v>
      </c>
      <c r="C9795" s="304">
        <v>375.64977831225843</v>
      </c>
      <c r="D9795" s="305" t="s">
        <v>172</v>
      </c>
    </row>
    <row r="9796" spans="1:4" ht="14.5" customHeight="1" x14ac:dyDescent="0.35">
      <c r="A9796" s="1"/>
      <c r="B9796" s="306">
        <v>44507.797222244379</v>
      </c>
      <c r="C9796" s="304">
        <v>371.82764478658015</v>
      </c>
      <c r="D9796" s="305" t="s">
        <v>172</v>
      </c>
    </row>
    <row r="9797" spans="1:4" ht="14.5" customHeight="1" x14ac:dyDescent="0.35">
      <c r="A9797" s="1"/>
      <c r="B9797" s="306">
        <v>44507.797916688825</v>
      </c>
      <c r="C9797" s="304">
        <v>372.31008387374072</v>
      </c>
      <c r="D9797" s="305" t="s">
        <v>172</v>
      </c>
    </row>
    <row r="9798" spans="1:4" ht="14.5" customHeight="1" x14ac:dyDescent="0.35">
      <c r="A9798" s="1"/>
      <c r="B9798" s="306">
        <v>44507.798611133272</v>
      </c>
      <c r="C9798" s="304">
        <v>381.14156019890214</v>
      </c>
      <c r="D9798" s="305" t="s">
        <v>172</v>
      </c>
    </row>
    <row r="9799" spans="1:4" ht="14.5" customHeight="1" x14ac:dyDescent="0.35">
      <c r="A9799" s="1"/>
      <c r="B9799" s="306">
        <v>44507.799305577719</v>
      </c>
      <c r="C9799" s="304">
        <v>390.82713998016749</v>
      </c>
      <c r="D9799" s="305" t="s">
        <v>172</v>
      </c>
    </row>
    <row r="9800" spans="1:4" ht="14.5" customHeight="1" x14ac:dyDescent="0.35">
      <c r="A9800" s="1"/>
      <c r="B9800" s="306">
        <v>44507.800000022165</v>
      </c>
      <c r="C9800" s="304">
        <v>377.19367132538463</v>
      </c>
      <c r="D9800" s="305" t="s">
        <v>172</v>
      </c>
    </row>
    <row r="9801" spans="1:4" ht="14.5" customHeight="1" x14ac:dyDescent="0.35">
      <c r="A9801" s="1"/>
      <c r="B9801" s="306">
        <v>44507.800694466612</v>
      </c>
      <c r="C9801" s="304">
        <v>361.12800985391561</v>
      </c>
      <c r="D9801" s="305" t="s">
        <v>172</v>
      </c>
    </row>
    <row r="9802" spans="1:4" ht="14.5" customHeight="1" x14ac:dyDescent="0.35">
      <c r="A9802" s="1"/>
      <c r="B9802" s="306">
        <v>44507.801388911059</v>
      </c>
      <c r="C9802" s="304">
        <v>354.97088827742266</v>
      </c>
      <c r="D9802" s="305" t="s">
        <v>172</v>
      </c>
    </row>
    <row r="9803" spans="1:4" ht="14.5" customHeight="1" x14ac:dyDescent="0.35">
      <c r="A9803" s="1"/>
      <c r="B9803" s="306">
        <v>44507.802083355506</v>
      </c>
      <c r="C9803" s="304">
        <v>350.75292226144421</v>
      </c>
      <c r="D9803" s="305" t="s">
        <v>172</v>
      </c>
    </row>
    <row r="9804" spans="1:4" ht="14.5" customHeight="1" x14ac:dyDescent="0.35">
      <c r="A9804" s="1"/>
      <c r="B9804" s="306">
        <v>44507.802777799952</v>
      </c>
      <c r="C9804" s="304">
        <v>346.54088626116669</v>
      </c>
      <c r="D9804" s="305" t="s">
        <v>172</v>
      </c>
    </row>
    <row r="9805" spans="1:4" ht="14.5" customHeight="1" x14ac:dyDescent="0.35">
      <c r="A9805" s="1"/>
      <c r="B9805" s="306">
        <v>44507.803472244399</v>
      </c>
      <c r="C9805" s="304">
        <v>342.48128872997285</v>
      </c>
      <c r="D9805" s="305" t="s">
        <v>172</v>
      </c>
    </row>
    <row r="9806" spans="1:4" ht="14.5" customHeight="1" x14ac:dyDescent="0.35">
      <c r="A9806" s="1"/>
      <c r="B9806" s="306">
        <v>44507.804166688846</v>
      </c>
      <c r="C9806" s="304">
        <v>342.68297774371848</v>
      </c>
      <c r="D9806" s="305" t="s">
        <v>172</v>
      </c>
    </row>
    <row r="9807" spans="1:4" ht="14.5" customHeight="1" x14ac:dyDescent="0.35">
      <c r="A9807" s="1"/>
      <c r="B9807" s="306">
        <v>44507.804861133292</v>
      </c>
      <c r="C9807" s="304">
        <v>350.3161332889693</v>
      </c>
      <c r="D9807" s="305" t="s">
        <v>172</v>
      </c>
    </row>
    <row r="9808" spans="1:4" ht="14.5" customHeight="1" x14ac:dyDescent="0.35">
      <c r="A9808" s="1"/>
      <c r="B9808" s="306">
        <v>44507.805555577739</v>
      </c>
      <c r="C9808" s="304">
        <v>355.28296137204546</v>
      </c>
      <c r="D9808" s="305" t="s">
        <v>172</v>
      </c>
    </row>
    <row r="9809" spans="1:4" ht="14.5" customHeight="1" x14ac:dyDescent="0.35">
      <c r="A9809" s="1"/>
      <c r="B9809" s="306">
        <v>44507.806250022186</v>
      </c>
      <c r="C9809" s="304">
        <v>353.22711645532399</v>
      </c>
      <c r="D9809" s="305" t="s">
        <v>172</v>
      </c>
    </row>
    <row r="9810" spans="1:4" ht="14.5" customHeight="1" x14ac:dyDescent="0.35">
      <c r="A9810" s="1"/>
      <c r="B9810" s="306">
        <v>44507.806944466633</v>
      </c>
      <c r="C9810" s="304">
        <v>341.30358746071965</v>
      </c>
      <c r="D9810" s="305" t="s">
        <v>172</v>
      </c>
    </row>
    <row r="9811" spans="1:4" ht="14.5" customHeight="1" x14ac:dyDescent="0.35">
      <c r="A9811" s="1"/>
      <c r="B9811" s="306">
        <v>44507.807638911079</v>
      </c>
      <c r="C9811" s="304">
        <v>324.80237470065862</v>
      </c>
      <c r="D9811" s="305" t="s">
        <v>172</v>
      </c>
    </row>
    <row r="9812" spans="1:4" ht="14.5" customHeight="1" x14ac:dyDescent="0.35">
      <c r="A9812" s="1"/>
      <c r="B9812" s="306">
        <v>44507.808333355526</v>
      </c>
      <c r="C9812" s="304">
        <v>304.42617503510166</v>
      </c>
      <c r="D9812" s="305" t="s">
        <v>172</v>
      </c>
    </row>
    <row r="9813" spans="1:4" ht="14.5" customHeight="1" x14ac:dyDescent="0.35">
      <c r="A9813" s="1"/>
      <c r="B9813" s="306">
        <v>44507.809027799973</v>
      </c>
      <c r="C9813" s="304">
        <v>270.6000084257995</v>
      </c>
      <c r="D9813" s="305" t="s">
        <v>172</v>
      </c>
    </row>
    <row r="9814" spans="1:4" ht="14.5" customHeight="1" x14ac:dyDescent="0.35">
      <c r="A9814" s="1"/>
      <c r="B9814" s="306">
        <v>44507.809722244419</v>
      </c>
      <c r="C9814" s="304">
        <v>241.2473846844087</v>
      </c>
      <c r="D9814" s="305" t="s">
        <v>172</v>
      </c>
    </row>
    <row r="9815" spans="1:4" ht="14.5" customHeight="1" x14ac:dyDescent="0.35">
      <c r="A9815" s="1"/>
      <c r="B9815" s="306">
        <v>44507.810416688866</v>
      </c>
      <c r="C9815" s="304">
        <v>213.68019632402186</v>
      </c>
      <c r="D9815" s="305" t="s">
        <v>172</v>
      </c>
    </row>
    <row r="9816" spans="1:4" ht="14.5" customHeight="1" x14ac:dyDescent="0.35">
      <c r="A9816" s="1"/>
      <c r="B9816" s="306">
        <v>44507.811111133313</v>
      </c>
      <c r="C9816" s="304">
        <v>191.9148238475745</v>
      </c>
      <c r="D9816" s="305" t="s">
        <v>172</v>
      </c>
    </row>
    <row r="9817" spans="1:4" ht="14.5" customHeight="1" x14ac:dyDescent="0.35">
      <c r="A9817" s="1"/>
      <c r="B9817" s="306">
        <v>44507.81180557776</v>
      </c>
      <c r="C9817" s="304">
        <v>181.14534420948476</v>
      </c>
      <c r="D9817" s="305" t="s">
        <v>172</v>
      </c>
    </row>
    <row r="9818" spans="1:4" ht="14.5" customHeight="1" x14ac:dyDescent="0.35">
      <c r="A9818" s="1"/>
      <c r="B9818" s="306">
        <v>44507.812500022206</v>
      </c>
      <c r="C9818" s="304">
        <v>179.37927391426248</v>
      </c>
      <c r="D9818" s="305" t="s">
        <v>172</v>
      </c>
    </row>
    <row r="9819" spans="1:4" ht="14.5" customHeight="1" x14ac:dyDescent="0.35">
      <c r="A9819" s="1"/>
      <c r="B9819" s="306">
        <v>44507.813194466653</v>
      </c>
      <c r="C9819" s="304">
        <v>176.95623002532326</v>
      </c>
      <c r="D9819" s="305" t="s">
        <v>172</v>
      </c>
    </row>
    <row r="9820" spans="1:4" ht="14.5" customHeight="1" x14ac:dyDescent="0.35">
      <c r="A9820" s="1"/>
      <c r="B9820" s="306">
        <v>44507.8138889111</v>
      </c>
      <c r="C9820" s="304">
        <v>174.72488012287067</v>
      </c>
      <c r="D9820" s="305" t="s">
        <v>172</v>
      </c>
    </row>
    <row r="9821" spans="1:4" ht="14.5" customHeight="1" x14ac:dyDescent="0.35">
      <c r="A9821" s="1"/>
      <c r="B9821" s="306">
        <v>44507.814583355546</v>
      </c>
      <c r="C9821" s="304">
        <v>178.68016861840928</v>
      </c>
      <c r="D9821" s="305" t="s">
        <v>172</v>
      </c>
    </row>
    <row r="9822" spans="1:4" ht="14.5" customHeight="1" x14ac:dyDescent="0.35">
      <c r="A9822" s="1"/>
      <c r="B9822" s="306">
        <v>44507.815277799993</v>
      </c>
      <c r="C9822" s="304">
        <v>181.39460675341931</v>
      </c>
      <c r="D9822" s="305" t="s">
        <v>172</v>
      </c>
    </row>
    <row r="9823" spans="1:4" ht="14.5" customHeight="1" x14ac:dyDescent="0.35">
      <c r="A9823" s="1"/>
      <c r="B9823" s="306">
        <v>44507.81597224444</v>
      </c>
      <c r="C9823" s="304">
        <v>177.44118590319607</v>
      </c>
      <c r="D9823" s="305" t="s">
        <v>172</v>
      </c>
    </row>
    <row r="9824" spans="1:4" ht="14.5" customHeight="1" x14ac:dyDescent="0.35">
      <c r="A9824" s="1"/>
      <c r="B9824" s="306">
        <v>44507.816666688886</v>
      </c>
      <c r="C9824" s="304">
        <v>170.54407844720021</v>
      </c>
      <c r="D9824" s="305" t="s">
        <v>172</v>
      </c>
    </row>
    <row r="9825" spans="1:4" ht="14.5" customHeight="1" x14ac:dyDescent="0.35">
      <c r="A9825" s="1"/>
      <c r="B9825" s="306">
        <v>44507.817361133333</v>
      </c>
      <c r="C9825" s="304">
        <v>159.32757736629961</v>
      </c>
      <c r="D9825" s="305" t="s">
        <v>172</v>
      </c>
    </row>
    <row r="9826" spans="1:4" ht="14.5" customHeight="1" x14ac:dyDescent="0.35">
      <c r="A9826" s="1"/>
      <c r="B9826" s="306">
        <v>44507.81805557778</v>
      </c>
      <c r="C9826" s="304">
        <v>136.51788545493426</v>
      </c>
      <c r="D9826" s="305" t="s">
        <v>172</v>
      </c>
    </row>
    <row r="9827" spans="1:4" ht="14.5" customHeight="1" x14ac:dyDescent="0.35">
      <c r="A9827" s="1"/>
      <c r="B9827" s="306">
        <v>44507.818750022227</v>
      </c>
      <c r="C9827" s="304">
        <v>118.69313591616422</v>
      </c>
      <c r="D9827" s="305" t="s">
        <v>172</v>
      </c>
    </row>
    <row r="9828" spans="1:4" ht="14.5" customHeight="1" x14ac:dyDescent="0.35">
      <c r="A9828" s="1"/>
      <c r="B9828" s="306">
        <v>44507.819444466673</v>
      </c>
      <c r="C9828" s="304">
        <v>110.22218292438386</v>
      </c>
      <c r="D9828" s="305" t="s">
        <v>172</v>
      </c>
    </row>
    <row r="9829" spans="1:4" ht="14.5" customHeight="1" x14ac:dyDescent="0.35">
      <c r="A9829" s="1"/>
      <c r="B9829" s="306">
        <v>44507.82013891112</v>
      </c>
      <c r="C9829" s="304">
        <v>108.53262718538559</v>
      </c>
      <c r="D9829" s="305" t="s">
        <v>172</v>
      </c>
    </row>
    <row r="9830" spans="1:4" ht="14.5" customHeight="1" x14ac:dyDescent="0.35">
      <c r="A9830" s="1"/>
      <c r="B9830" s="306">
        <v>44507.820833355567</v>
      </c>
      <c r="C9830" s="304">
        <v>109.13981254192962</v>
      </c>
      <c r="D9830" s="305" t="s">
        <v>172</v>
      </c>
    </row>
    <row r="9831" spans="1:4" ht="14.5" customHeight="1" x14ac:dyDescent="0.35">
      <c r="A9831" s="1"/>
      <c r="B9831" s="306">
        <v>44507.821527800013</v>
      </c>
      <c r="C9831" s="304">
        <v>107.63773143980264</v>
      </c>
      <c r="D9831" s="305" t="s">
        <v>172</v>
      </c>
    </row>
    <row r="9832" spans="1:4" ht="14.5" customHeight="1" x14ac:dyDescent="0.35">
      <c r="A9832" s="1"/>
      <c r="B9832" s="306">
        <v>44507.82222224446</v>
      </c>
      <c r="C9832" s="304">
        <v>104.44610624397755</v>
      </c>
      <c r="D9832" s="305" t="s">
        <v>172</v>
      </c>
    </row>
    <row r="9833" spans="1:4" ht="14.5" customHeight="1" x14ac:dyDescent="0.35">
      <c r="A9833" s="1"/>
      <c r="B9833" s="306">
        <v>44507.822916688907</v>
      </c>
      <c r="C9833" s="304">
        <v>100.69044073245216</v>
      </c>
      <c r="D9833" s="305" t="s">
        <v>172</v>
      </c>
    </row>
    <row r="9834" spans="1:4" ht="14.5" customHeight="1" x14ac:dyDescent="0.35">
      <c r="A9834" s="1"/>
      <c r="B9834" s="306">
        <v>44507.823611133354</v>
      </c>
      <c r="C9834" s="304">
        <v>96.661419743883499</v>
      </c>
      <c r="D9834" s="305" t="s">
        <v>172</v>
      </c>
    </row>
    <row r="9835" spans="1:4" ht="14.5" customHeight="1" x14ac:dyDescent="0.35">
      <c r="A9835" s="1"/>
      <c r="B9835" s="306">
        <v>44507.8243055778</v>
      </c>
      <c r="C9835" s="304">
        <v>92.433608315881187</v>
      </c>
      <c r="D9835" s="305" t="s">
        <v>172</v>
      </c>
    </row>
    <row r="9836" spans="1:4" ht="14.5" customHeight="1" x14ac:dyDescent="0.35">
      <c r="A9836" s="1"/>
      <c r="B9836" s="306">
        <v>44507.825000022247</v>
      </c>
      <c r="C9836" s="304">
        <v>88.030506402275449</v>
      </c>
      <c r="D9836" s="305" t="s">
        <v>172</v>
      </c>
    </row>
    <row r="9837" spans="1:4" ht="14.5" customHeight="1" x14ac:dyDescent="0.35">
      <c r="A9837" s="1"/>
      <c r="B9837" s="306">
        <v>44507.825694466694</v>
      </c>
      <c r="C9837" s="304">
        <v>83.690258595207709</v>
      </c>
      <c r="D9837" s="305" t="s">
        <v>172</v>
      </c>
    </row>
    <row r="9838" spans="1:4" ht="14.5" customHeight="1" x14ac:dyDescent="0.35">
      <c r="A9838" s="1"/>
      <c r="B9838" s="306">
        <v>44507.82638891114</v>
      </c>
      <c r="C9838" s="304">
        <v>79.408750751022794</v>
      </c>
      <c r="D9838" s="305" t="s">
        <v>172</v>
      </c>
    </row>
    <row r="9839" spans="1:4" ht="14.5" customHeight="1" x14ac:dyDescent="0.35">
      <c r="A9839" s="1"/>
      <c r="B9839" s="306">
        <v>44507.827083355587</v>
      </c>
      <c r="C9839" s="304">
        <v>75.397917777505555</v>
      </c>
      <c r="D9839" s="305" t="s">
        <v>172</v>
      </c>
    </row>
    <row r="9840" spans="1:4" ht="14.5" customHeight="1" x14ac:dyDescent="0.35">
      <c r="A9840" s="1"/>
      <c r="B9840" s="306">
        <v>44507.827777800034</v>
      </c>
      <c r="C9840" s="304">
        <v>71.444138596922855</v>
      </c>
      <c r="D9840" s="305" t="s">
        <v>172</v>
      </c>
    </row>
    <row r="9841" spans="1:4" ht="14.5" customHeight="1" x14ac:dyDescent="0.35">
      <c r="A9841" s="1"/>
      <c r="B9841" s="306">
        <v>44507.828472244481</v>
      </c>
      <c r="C9841" s="304">
        <v>67.438437935770096</v>
      </c>
      <c r="D9841" s="305" t="s">
        <v>172</v>
      </c>
    </row>
    <row r="9842" spans="1:4" ht="14.5" customHeight="1" x14ac:dyDescent="0.35">
      <c r="A9842" s="1"/>
      <c r="B9842" s="306">
        <v>44507.829166688927</v>
      </c>
      <c r="C9842" s="304">
        <v>63.423097382767203</v>
      </c>
      <c r="D9842" s="305" t="s">
        <v>172</v>
      </c>
    </row>
    <row r="9843" spans="1:4" ht="14.5" customHeight="1" x14ac:dyDescent="0.35">
      <c r="A9843" s="1"/>
      <c r="B9843" s="306">
        <v>44507.829861133374</v>
      </c>
      <c r="C9843" s="304">
        <v>59.369216931658833</v>
      </c>
      <c r="D9843" s="305" t="s">
        <v>172</v>
      </c>
    </row>
    <row r="9844" spans="1:4" ht="14.5" customHeight="1" x14ac:dyDescent="0.35">
      <c r="A9844" s="1"/>
      <c r="B9844" s="306">
        <v>44507.830555577821</v>
      </c>
      <c r="C9844" s="304">
        <v>55.421957319721699</v>
      </c>
      <c r="D9844" s="305" t="s">
        <v>172</v>
      </c>
    </row>
    <row r="9845" spans="1:4" ht="14.5" customHeight="1" x14ac:dyDescent="0.35">
      <c r="A9845" s="1"/>
      <c r="B9845" s="306">
        <v>44507.831250022267</v>
      </c>
      <c r="C9845" s="304">
        <v>51.778973191455592</v>
      </c>
      <c r="D9845" s="305" t="s">
        <v>172</v>
      </c>
    </row>
    <row r="9846" spans="1:4" ht="14.5" customHeight="1" x14ac:dyDescent="0.35">
      <c r="A9846" s="1"/>
      <c r="B9846" s="306">
        <v>44507.831944466714</v>
      </c>
      <c r="C9846" s="304">
        <v>47.714460027755315</v>
      </c>
      <c r="D9846" s="305" t="s">
        <v>172</v>
      </c>
    </row>
    <row r="9847" spans="1:4" ht="14.5" customHeight="1" x14ac:dyDescent="0.35">
      <c r="A9847" s="1"/>
      <c r="B9847" s="306">
        <v>44507.832638911161</v>
      </c>
      <c r="C9847" s="304">
        <v>39.938990593243702</v>
      </c>
      <c r="D9847" s="305" t="s">
        <v>172</v>
      </c>
    </row>
    <row r="9848" spans="1:4" ht="14.5" customHeight="1" x14ac:dyDescent="0.35">
      <c r="A9848" s="1"/>
      <c r="B9848" s="306">
        <v>44507.833333355607</v>
      </c>
      <c r="C9848" s="304">
        <v>11.718642736632894</v>
      </c>
      <c r="D9848" s="305" t="s">
        <v>170</v>
      </c>
    </row>
    <row r="9849" spans="1:4" ht="14.5" customHeight="1" x14ac:dyDescent="0.35">
      <c r="A9849" s="1"/>
      <c r="B9849" s="306">
        <v>44507.834027800054</v>
      </c>
      <c r="C9849" s="304">
        <v>35.422286709304899</v>
      </c>
      <c r="D9849" s="305" t="s">
        <v>172</v>
      </c>
    </row>
    <row r="9850" spans="1:4" ht="14.5" customHeight="1" x14ac:dyDescent="0.35">
      <c r="A9850" s="1"/>
      <c r="B9850" s="306">
        <v>44507.834722244501</v>
      </c>
      <c r="C9850" s="304">
        <v>31.922837013479633</v>
      </c>
      <c r="D9850" s="305" t="s">
        <v>172</v>
      </c>
    </row>
    <row r="9851" spans="1:4" ht="14.5" customHeight="1" x14ac:dyDescent="0.35">
      <c r="A9851" s="1"/>
      <c r="B9851" s="306">
        <v>44507.835416688948</v>
      </c>
      <c r="C9851" s="304">
        <v>28.803889234309704</v>
      </c>
      <c r="D9851" s="305" t="s">
        <v>172</v>
      </c>
    </row>
    <row r="9852" spans="1:4" ht="14.5" customHeight="1" x14ac:dyDescent="0.35">
      <c r="A9852" s="1"/>
      <c r="B9852" s="306">
        <v>44507.836111133394</v>
      </c>
      <c r="C9852" s="304">
        <v>26.528659417092179</v>
      </c>
      <c r="D9852" s="305" t="s">
        <v>172</v>
      </c>
    </row>
    <row r="9853" spans="1:4" ht="14.5" customHeight="1" x14ac:dyDescent="0.35">
      <c r="A9853" s="1"/>
      <c r="B9853" s="306">
        <v>44507.836805577841</v>
      </c>
      <c r="C9853" s="304">
        <v>25.434127980078724</v>
      </c>
      <c r="D9853" s="305" t="s">
        <v>172</v>
      </c>
    </row>
    <row r="9854" spans="1:4" ht="14.5" customHeight="1" x14ac:dyDescent="0.35">
      <c r="A9854" s="1"/>
      <c r="B9854" s="306">
        <v>44507.837500022288</v>
      </c>
      <c r="C9854" s="304">
        <v>25.915311627439223</v>
      </c>
      <c r="D9854" s="305" t="s">
        <v>172</v>
      </c>
    </row>
    <row r="9855" spans="1:4" ht="14.5" customHeight="1" x14ac:dyDescent="0.35">
      <c r="A9855" s="1"/>
      <c r="B9855" s="306">
        <v>44507.838194466734</v>
      </c>
      <c r="C9855" s="304">
        <v>25.447874431809275</v>
      </c>
      <c r="D9855" s="305" t="s">
        <v>172</v>
      </c>
    </row>
    <row r="9856" spans="1:4" ht="14.5" customHeight="1" x14ac:dyDescent="0.35">
      <c r="A9856" s="1"/>
      <c r="B9856" s="306">
        <v>44507.838888911181</v>
      </c>
      <c r="C9856" s="304">
        <v>24.421987291661694</v>
      </c>
      <c r="D9856" s="305" t="s">
        <v>172</v>
      </c>
    </row>
    <row r="9857" spans="1:4" ht="14.5" customHeight="1" x14ac:dyDescent="0.35">
      <c r="A9857" s="1"/>
      <c r="B9857" s="306">
        <v>44507.839583355628</v>
      </c>
      <c r="C9857" s="304">
        <v>23.648886962433366</v>
      </c>
      <c r="D9857" s="305" t="s">
        <v>172</v>
      </c>
    </row>
    <row r="9858" spans="1:4" ht="14.5" customHeight="1" x14ac:dyDescent="0.35">
      <c r="A9858" s="1"/>
      <c r="B9858" s="306">
        <v>44507.840277800075</v>
      </c>
      <c r="C9858" s="304">
        <v>23.037503399028598</v>
      </c>
      <c r="D9858" s="305" t="s">
        <v>172</v>
      </c>
    </row>
    <row r="9859" spans="1:4" ht="14.5" customHeight="1" x14ac:dyDescent="0.35">
      <c r="A9859" s="1"/>
      <c r="B9859" s="306">
        <v>44507.840972244521</v>
      </c>
      <c r="C9859" s="304">
        <v>22.375181072880029</v>
      </c>
      <c r="D9859" s="305" t="s">
        <v>172</v>
      </c>
    </row>
    <row r="9860" spans="1:4" ht="14.5" customHeight="1" x14ac:dyDescent="0.35">
      <c r="A9860" s="1"/>
      <c r="B9860" s="306">
        <v>44507.841666688968</v>
      </c>
      <c r="C9860" s="304">
        <v>21.74613391047945</v>
      </c>
      <c r="D9860" s="305" t="s">
        <v>172</v>
      </c>
    </row>
    <row r="9861" spans="1:4" ht="14.5" customHeight="1" x14ac:dyDescent="0.35">
      <c r="A9861" s="1"/>
      <c r="B9861" s="306">
        <v>44507.842361133415</v>
      </c>
      <c r="C9861" s="304">
        <v>21.033168348097146</v>
      </c>
      <c r="D9861" s="305" t="s">
        <v>172</v>
      </c>
    </row>
    <row r="9862" spans="1:4" ht="14.5" customHeight="1" x14ac:dyDescent="0.35">
      <c r="A9862" s="1"/>
      <c r="B9862" s="306">
        <v>44507.843055577861</v>
      </c>
      <c r="C9862" s="304">
        <v>20.31332539943396</v>
      </c>
      <c r="D9862" s="305" t="s">
        <v>172</v>
      </c>
    </row>
    <row r="9863" spans="1:4" ht="14.5" customHeight="1" x14ac:dyDescent="0.35">
      <c r="A9863" s="1"/>
      <c r="B9863" s="306">
        <v>44507.843750022308</v>
      </c>
      <c r="C9863" s="304">
        <v>19.86373190847371</v>
      </c>
      <c r="D9863" s="305" t="s">
        <v>172</v>
      </c>
    </row>
    <row r="9864" spans="1:4" ht="14.5" customHeight="1" x14ac:dyDescent="0.35">
      <c r="A9864" s="1"/>
      <c r="B9864" s="306">
        <v>44507.844444466755</v>
      </c>
      <c r="C9864" s="304">
        <v>20.023303113922886</v>
      </c>
      <c r="D9864" s="305" t="s">
        <v>172</v>
      </c>
    </row>
    <row r="9865" spans="1:4" ht="14.5" customHeight="1" x14ac:dyDescent="0.35">
      <c r="A9865" s="1"/>
      <c r="B9865" s="306">
        <v>44507.845138911202</v>
      </c>
      <c r="C9865" s="304">
        <v>21.366050280238174</v>
      </c>
      <c r="D9865" s="305" t="s">
        <v>172</v>
      </c>
    </row>
    <row r="9866" spans="1:4" ht="14.5" customHeight="1" x14ac:dyDescent="0.35">
      <c r="A9866" s="1"/>
      <c r="B9866" s="306">
        <v>44507.845833355648</v>
      </c>
      <c r="C9866" s="304">
        <v>22.821443302360908</v>
      </c>
      <c r="D9866" s="305" t="s">
        <v>172</v>
      </c>
    </row>
    <row r="9867" spans="1:4" ht="14.5" customHeight="1" x14ac:dyDescent="0.35">
      <c r="A9867" s="1"/>
      <c r="B9867" s="306">
        <v>44507.846527800095</v>
      </c>
      <c r="C9867" s="304">
        <v>24.828094157581411</v>
      </c>
      <c r="D9867" s="305" t="s">
        <v>172</v>
      </c>
    </row>
    <row r="9868" spans="1:4" ht="14.5" customHeight="1" x14ac:dyDescent="0.35">
      <c r="A9868" s="1"/>
      <c r="B9868" s="306">
        <v>44507.847222244542</v>
      </c>
      <c r="C9868" s="304">
        <v>26.671175893049803</v>
      </c>
      <c r="D9868" s="305" t="s">
        <v>172</v>
      </c>
    </row>
    <row r="9869" spans="1:4" ht="14.5" customHeight="1" x14ac:dyDescent="0.35">
      <c r="A9869" s="1"/>
      <c r="B9869" s="306">
        <v>44507.847916688988</v>
      </c>
      <c r="C9869" s="304">
        <v>28.469559000188021</v>
      </c>
      <c r="D9869" s="305" t="s">
        <v>172</v>
      </c>
    </row>
    <row r="9870" spans="1:4" ht="14.5" customHeight="1" x14ac:dyDescent="0.35">
      <c r="A9870" s="1"/>
      <c r="B9870" s="306">
        <v>44507.848611133435</v>
      </c>
      <c r="C9870" s="304">
        <v>30.85129212832544</v>
      </c>
      <c r="D9870" s="305" t="s">
        <v>172</v>
      </c>
    </row>
    <row r="9871" spans="1:4" ht="14.5" customHeight="1" x14ac:dyDescent="0.35">
      <c r="A9871" s="1"/>
      <c r="B9871" s="306">
        <v>44507.849305577882</v>
      </c>
      <c r="C9871" s="304">
        <v>33.977870907300776</v>
      </c>
      <c r="D9871" s="305" t="s">
        <v>172</v>
      </c>
    </row>
    <row r="9872" spans="1:4" ht="14.5" customHeight="1" x14ac:dyDescent="0.35">
      <c r="A9872" s="1"/>
      <c r="B9872" s="306">
        <v>44507.850000022328</v>
      </c>
      <c r="C9872" s="304">
        <v>37.313365318734817</v>
      </c>
      <c r="D9872" s="305" t="s">
        <v>172</v>
      </c>
    </row>
    <row r="9873" spans="1:4" ht="14.5" customHeight="1" x14ac:dyDescent="0.35">
      <c r="A9873" s="1"/>
      <c r="B9873" s="306">
        <v>44507.850694466775</v>
      </c>
      <c r="C9873" s="304">
        <v>40.261087486900699</v>
      </c>
      <c r="D9873" s="305" t="s">
        <v>172</v>
      </c>
    </row>
    <row r="9874" spans="1:4" ht="14.5" customHeight="1" x14ac:dyDescent="0.35">
      <c r="A9874" s="1"/>
      <c r="B9874" s="306">
        <v>44507.851388911222</v>
      </c>
      <c r="C9874" s="304">
        <v>43.21280452911742</v>
      </c>
      <c r="D9874" s="305" t="s">
        <v>172</v>
      </c>
    </row>
    <row r="9875" spans="1:4" ht="14.5" customHeight="1" x14ac:dyDescent="0.35">
      <c r="A9875" s="1"/>
      <c r="B9875" s="306">
        <v>44507.852083355669</v>
      </c>
      <c r="C9875" s="304">
        <v>45.785828648970345</v>
      </c>
      <c r="D9875" s="305" t="s">
        <v>172</v>
      </c>
    </row>
    <row r="9876" spans="1:4" ht="14.5" customHeight="1" x14ac:dyDescent="0.35">
      <c r="A9876" s="1"/>
      <c r="B9876" s="306">
        <v>44507.852777800115</v>
      </c>
      <c r="C9876" s="304">
        <v>48.567090771848839</v>
      </c>
      <c r="D9876" s="305" t="s">
        <v>172</v>
      </c>
    </row>
    <row r="9877" spans="1:4" ht="14.5" customHeight="1" x14ac:dyDescent="0.35">
      <c r="A9877" s="1"/>
      <c r="B9877" s="306">
        <v>44507.853472244562</v>
      </c>
      <c r="C9877" s="304">
        <v>50.35998855948953</v>
      </c>
      <c r="D9877" s="305" t="s">
        <v>172</v>
      </c>
    </row>
    <row r="9878" spans="1:4" ht="14.5" customHeight="1" x14ac:dyDescent="0.35">
      <c r="A9878" s="1"/>
      <c r="B9878" s="306">
        <v>44507.854166689009</v>
      </c>
      <c r="C9878" s="304">
        <v>48.654150221147574</v>
      </c>
      <c r="D9878" s="305" t="s">
        <v>172</v>
      </c>
    </row>
    <row r="9879" spans="1:4" ht="14.5" customHeight="1" x14ac:dyDescent="0.35">
      <c r="A9879" s="1"/>
      <c r="B9879" s="306">
        <v>44507.854861133455</v>
      </c>
      <c r="C9879" s="304">
        <v>45.933669401830414</v>
      </c>
      <c r="D9879" s="305" t="s">
        <v>172</v>
      </c>
    </row>
    <row r="9880" spans="1:4" ht="14.5" customHeight="1" x14ac:dyDescent="0.35">
      <c r="A9880" s="1"/>
      <c r="B9880" s="306">
        <v>44507.855555577902</v>
      </c>
      <c r="C9880" s="304">
        <v>45.190549578092757</v>
      </c>
      <c r="D9880" s="305" t="s">
        <v>172</v>
      </c>
    </row>
    <row r="9881" spans="1:4" ht="14.5" customHeight="1" x14ac:dyDescent="0.35">
      <c r="A9881" s="1"/>
      <c r="B9881" s="306">
        <v>44507.856250022349</v>
      </c>
      <c r="C9881" s="304">
        <v>47.647320458722724</v>
      </c>
      <c r="D9881" s="305" t="s">
        <v>172</v>
      </c>
    </row>
    <row r="9882" spans="1:4" ht="14.5" customHeight="1" x14ac:dyDescent="0.35">
      <c r="A9882" s="1"/>
      <c r="B9882" s="306">
        <v>44507.856944466796</v>
      </c>
      <c r="C9882" s="304">
        <v>51.049984677894585</v>
      </c>
      <c r="D9882" s="305" t="s">
        <v>172</v>
      </c>
    </row>
    <row r="9883" spans="1:4" ht="14.5" customHeight="1" x14ac:dyDescent="0.35">
      <c r="A9883" s="1"/>
      <c r="B9883" s="306">
        <v>44507.857638911242</v>
      </c>
      <c r="C9883" s="304">
        <v>51.635858649140573</v>
      </c>
      <c r="D9883" s="305" t="s">
        <v>172</v>
      </c>
    </row>
    <row r="9884" spans="1:4" ht="14.5" customHeight="1" x14ac:dyDescent="0.35">
      <c r="A9884" s="1"/>
      <c r="B9884" s="306">
        <v>44507.858333355689</v>
      </c>
      <c r="C9884" s="304">
        <v>51.534297581690289</v>
      </c>
      <c r="D9884" s="305" t="s">
        <v>172</v>
      </c>
    </row>
    <row r="9885" spans="1:4" ht="14.5" customHeight="1" x14ac:dyDescent="0.35">
      <c r="A9885" s="1"/>
      <c r="B9885" s="306">
        <v>44507.859027800136</v>
      </c>
      <c r="C9885" s="304">
        <v>51.575898783695692</v>
      </c>
      <c r="D9885" s="305" t="s">
        <v>172</v>
      </c>
    </row>
    <row r="9886" spans="1:4" ht="14.5" customHeight="1" x14ac:dyDescent="0.35">
      <c r="A9886" s="1"/>
      <c r="B9886" s="306">
        <v>44507.859722244582</v>
      </c>
      <c r="C9886" s="304">
        <v>52.015758955298224</v>
      </c>
      <c r="D9886" s="305" t="s">
        <v>172</v>
      </c>
    </row>
    <row r="9887" spans="1:4" ht="14.5" customHeight="1" x14ac:dyDescent="0.35">
      <c r="A9887" s="1"/>
      <c r="B9887" s="306">
        <v>44507.860416689029</v>
      </c>
      <c r="C9887" s="304">
        <v>52.465364838234379</v>
      </c>
      <c r="D9887" s="305" t="s">
        <v>172</v>
      </c>
    </row>
    <row r="9888" spans="1:4" ht="14.5" customHeight="1" x14ac:dyDescent="0.35">
      <c r="A9888" s="1"/>
      <c r="B9888" s="306">
        <v>44507.861111133476</v>
      </c>
      <c r="C9888" s="304">
        <v>53.538348811803736</v>
      </c>
      <c r="D9888" s="305" t="s">
        <v>172</v>
      </c>
    </row>
    <row r="9889" spans="1:4" ht="14.5" customHeight="1" x14ac:dyDescent="0.35">
      <c r="A9889" s="1"/>
      <c r="B9889" s="306">
        <v>44507.861805577922</v>
      </c>
      <c r="C9889" s="304">
        <v>55.589379358667067</v>
      </c>
      <c r="D9889" s="305" t="s">
        <v>172</v>
      </c>
    </row>
    <row r="9890" spans="1:4" ht="14.5" customHeight="1" x14ac:dyDescent="0.35">
      <c r="A9890" s="1"/>
      <c r="B9890" s="306">
        <v>44507.862500022369</v>
      </c>
      <c r="C9890" s="304">
        <v>58.005461215095906</v>
      </c>
      <c r="D9890" s="305" t="s">
        <v>172</v>
      </c>
    </row>
    <row r="9891" spans="1:4" ht="14.5" customHeight="1" x14ac:dyDescent="0.35">
      <c r="A9891" s="1"/>
      <c r="B9891" s="306">
        <v>44507.863194466816</v>
      </c>
      <c r="C9891" s="304">
        <v>60.430421212191384</v>
      </c>
      <c r="D9891" s="305" t="s">
        <v>172</v>
      </c>
    </row>
    <row r="9892" spans="1:4" ht="14.5" customHeight="1" x14ac:dyDescent="0.35">
      <c r="A9892" s="1"/>
      <c r="B9892" s="306">
        <v>44507.863888911263</v>
      </c>
      <c r="C9892" s="304">
        <v>63.047625015319014</v>
      </c>
      <c r="D9892" s="305" t="s">
        <v>172</v>
      </c>
    </row>
    <row r="9893" spans="1:4" ht="14.5" customHeight="1" x14ac:dyDescent="0.35">
      <c r="A9893" s="1"/>
      <c r="B9893" s="306">
        <v>44507.864583355709</v>
      </c>
      <c r="C9893" s="304">
        <v>65.83187714673889</v>
      </c>
      <c r="D9893" s="305" t="s">
        <v>172</v>
      </c>
    </row>
    <row r="9894" spans="1:4" ht="14.5" customHeight="1" x14ac:dyDescent="0.35">
      <c r="A9894" s="1"/>
      <c r="B9894" s="306">
        <v>44507.865277800156</v>
      </c>
      <c r="C9894" s="304">
        <v>68.351704709107679</v>
      </c>
      <c r="D9894" s="305" t="s">
        <v>172</v>
      </c>
    </row>
    <row r="9895" spans="1:4" ht="14.5" customHeight="1" x14ac:dyDescent="0.35">
      <c r="A9895" s="1"/>
      <c r="B9895" s="306">
        <v>44507.865972244603</v>
      </c>
      <c r="C9895" s="304">
        <v>70.709664573318634</v>
      </c>
      <c r="D9895" s="305" t="s">
        <v>172</v>
      </c>
    </row>
    <row r="9896" spans="1:4" ht="14.5" customHeight="1" x14ac:dyDescent="0.35">
      <c r="A9896" s="1"/>
      <c r="B9896" s="306">
        <v>44507.866666689049</v>
      </c>
      <c r="C9896" s="304">
        <v>72.377351081293696</v>
      </c>
      <c r="D9896" s="305" t="s">
        <v>172</v>
      </c>
    </row>
    <row r="9897" spans="1:4" ht="14.5" customHeight="1" x14ac:dyDescent="0.35">
      <c r="A9897" s="1"/>
      <c r="B9897" s="306">
        <v>44507.867361133496</v>
      </c>
      <c r="C9897" s="304">
        <v>74.220126101589997</v>
      </c>
      <c r="D9897" s="305" t="s">
        <v>172</v>
      </c>
    </row>
    <row r="9898" spans="1:4" ht="14.5" customHeight="1" x14ac:dyDescent="0.35">
      <c r="A9898" s="1"/>
      <c r="B9898" s="306">
        <v>44507.868055577943</v>
      </c>
      <c r="C9898" s="304">
        <v>78.764831987457967</v>
      </c>
      <c r="D9898" s="305" t="s">
        <v>172</v>
      </c>
    </row>
    <row r="9899" spans="1:4" ht="14.5" customHeight="1" x14ac:dyDescent="0.35">
      <c r="A9899" s="1"/>
      <c r="B9899" s="306">
        <v>44507.86875002239</v>
      </c>
      <c r="C9899" s="304">
        <v>83.437389711352679</v>
      </c>
      <c r="D9899" s="305" t="s">
        <v>172</v>
      </c>
    </row>
    <row r="9900" spans="1:4" ht="14.5" customHeight="1" x14ac:dyDescent="0.35">
      <c r="A9900" s="1"/>
      <c r="B9900" s="306">
        <v>44507.869444466836</v>
      </c>
      <c r="C9900" s="304">
        <v>87.302140098022448</v>
      </c>
      <c r="D9900" s="305" t="s">
        <v>172</v>
      </c>
    </row>
    <row r="9901" spans="1:4" ht="14.5" customHeight="1" x14ac:dyDescent="0.35">
      <c r="A9901" s="1"/>
      <c r="B9901" s="306">
        <v>44507.870138911283</v>
      </c>
      <c r="C9901" s="304">
        <v>93.432846013796123</v>
      </c>
      <c r="D9901" s="305" t="s">
        <v>172</v>
      </c>
    </row>
    <row r="9902" spans="1:4" ht="14.5" customHeight="1" x14ac:dyDescent="0.35">
      <c r="A9902" s="1"/>
      <c r="B9902" s="306">
        <v>44507.87083335573</v>
      </c>
      <c r="C9902" s="304">
        <v>103.91348610061104</v>
      </c>
      <c r="D9902" s="305" t="s">
        <v>172</v>
      </c>
    </row>
    <row r="9903" spans="1:4" ht="14.5" customHeight="1" x14ac:dyDescent="0.35">
      <c r="A9903" s="1"/>
      <c r="B9903" s="306">
        <v>44507.871527800176</v>
      </c>
      <c r="C9903" s="304">
        <v>115.32151254055013</v>
      </c>
      <c r="D9903" s="305" t="s">
        <v>172</v>
      </c>
    </row>
    <row r="9904" spans="1:4" ht="14.5" customHeight="1" x14ac:dyDescent="0.35">
      <c r="A9904" s="1"/>
      <c r="B9904" s="306">
        <v>44507.872222244623</v>
      </c>
      <c r="C9904" s="304">
        <v>121.49517846856422</v>
      </c>
      <c r="D9904" s="305" t="s">
        <v>172</v>
      </c>
    </row>
    <row r="9905" spans="1:4" ht="14.5" customHeight="1" x14ac:dyDescent="0.35">
      <c r="A9905" s="1"/>
      <c r="B9905" s="306">
        <v>44507.87291668907</v>
      </c>
      <c r="C9905" s="304">
        <v>118.03185757198371</v>
      </c>
      <c r="D9905" s="305" t="s">
        <v>172</v>
      </c>
    </row>
    <row r="9906" spans="1:4" ht="14.5" customHeight="1" x14ac:dyDescent="0.35">
      <c r="A9906" s="1"/>
      <c r="B9906" s="306">
        <v>44507.873611133517</v>
      </c>
      <c r="C9906" s="304">
        <v>112.69133771701405</v>
      </c>
      <c r="D9906" s="305" t="s">
        <v>172</v>
      </c>
    </row>
    <row r="9907" spans="1:4" ht="14.5" customHeight="1" x14ac:dyDescent="0.35">
      <c r="A9907" s="1"/>
      <c r="B9907" s="306">
        <v>44507.874305577963</v>
      </c>
      <c r="C9907" s="304">
        <v>111.02803977256021</v>
      </c>
      <c r="D9907" s="305" t="s">
        <v>172</v>
      </c>
    </row>
    <row r="9908" spans="1:4" ht="14.5" customHeight="1" x14ac:dyDescent="0.35">
      <c r="A9908" s="1"/>
      <c r="B9908" s="306">
        <v>44507.87500002241</v>
      </c>
      <c r="C9908" s="304">
        <v>113.73597759183806</v>
      </c>
      <c r="D9908" s="305" t="s">
        <v>172</v>
      </c>
    </row>
    <row r="9909" spans="1:4" ht="14.5" customHeight="1" x14ac:dyDescent="0.35">
      <c r="A9909" s="1"/>
      <c r="B9909" s="306">
        <v>44507.875694466857</v>
      </c>
      <c r="C9909" s="304">
        <v>116.36282698460855</v>
      </c>
      <c r="D9909" s="305" t="s">
        <v>172</v>
      </c>
    </row>
    <row r="9910" spans="1:4" ht="14.5" customHeight="1" x14ac:dyDescent="0.35">
      <c r="A9910" s="1"/>
      <c r="B9910" s="306">
        <v>44507.876388911303</v>
      </c>
      <c r="C9910" s="304">
        <v>118.59619387347873</v>
      </c>
      <c r="D9910" s="305" t="s">
        <v>172</v>
      </c>
    </row>
    <row r="9911" spans="1:4" ht="14.5" customHeight="1" x14ac:dyDescent="0.35">
      <c r="A9911" s="1"/>
      <c r="B9911" s="306">
        <v>44507.87708335575</v>
      </c>
      <c r="C9911" s="304">
        <v>120.94487609389083</v>
      </c>
      <c r="D9911" s="305" t="s">
        <v>172</v>
      </c>
    </row>
    <row r="9912" spans="1:4" ht="14.5" customHeight="1" x14ac:dyDescent="0.35">
      <c r="A9912" s="1"/>
      <c r="B9912" s="306">
        <v>44507.877777800197</v>
      </c>
      <c r="C9912" s="304">
        <v>124.27432546476679</v>
      </c>
      <c r="D9912" s="305" t="s">
        <v>172</v>
      </c>
    </row>
    <row r="9913" spans="1:4" ht="14.5" customHeight="1" x14ac:dyDescent="0.35">
      <c r="A9913" s="1"/>
      <c r="B9913" s="306">
        <v>44507.878472244643</v>
      </c>
      <c r="C9913" s="304">
        <v>132.95008371877873</v>
      </c>
      <c r="D9913" s="305" t="s">
        <v>172</v>
      </c>
    </row>
    <row r="9914" spans="1:4" ht="14.5" customHeight="1" x14ac:dyDescent="0.35">
      <c r="A9914" s="1"/>
      <c r="B9914" s="306">
        <v>44507.87916668909</v>
      </c>
      <c r="C9914" s="304">
        <v>144.02810255580505</v>
      </c>
      <c r="D9914" s="305" t="s">
        <v>172</v>
      </c>
    </row>
    <row r="9915" spans="1:4" ht="14.5" customHeight="1" x14ac:dyDescent="0.35">
      <c r="A9915" s="1"/>
      <c r="B9915" s="306">
        <v>44507.879861133537</v>
      </c>
      <c r="C9915" s="304">
        <v>147.45971422879956</v>
      </c>
      <c r="D9915" s="305" t="s">
        <v>172</v>
      </c>
    </row>
    <row r="9916" spans="1:4" ht="14.5" customHeight="1" x14ac:dyDescent="0.35">
      <c r="A9916" s="1"/>
      <c r="B9916" s="306">
        <v>44507.880555577984</v>
      </c>
      <c r="C9916" s="304">
        <v>148.23541763916535</v>
      </c>
      <c r="D9916" s="305" t="s">
        <v>172</v>
      </c>
    </row>
    <row r="9917" spans="1:4" ht="14.5" customHeight="1" x14ac:dyDescent="0.35">
      <c r="A9917" s="1"/>
      <c r="B9917" s="306">
        <v>44507.88125002243</v>
      </c>
      <c r="C9917" s="304">
        <v>139.80272776046769</v>
      </c>
      <c r="D9917" s="305" t="s">
        <v>172</v>
      </c>
    </row>
    <row r="9918" spans="1:4" ht="14.5" customHeight="1" x14ac:dyDescent="0.35">
      <c r="A9918" s="1"/>
      <c r="B9918" s="306">
        <v>44507.881944466877</v>
      </c>
      <c r="C9918" s="304">
        <v>130.44471403044105</v>
      </c>
      <c r="D9918" s="305" t="s">
        <v>172</v>
      </c>
    </row>
    <row r="9919" spans="1:4" ht="14.5" customHeight="1" x14ac:dyDescent="0.35">
      <c r="A9919" s="1"/>
      <c r="B9919" s="306">
        <v>44507.882638911324</v>
      </c>
      <c r="C9919" s="304">
        <v>127.9687203059264</v>
      </c>
      <c r="D9919" s="305" t="s">
        <v>172</v>
      </c>
    </row>
    <row r="9920" spans="1:4" ht="14.5" customHeight="1" x14ac:dyDescent="0.35">
      <c r="A9920" s="1"/>
      <c r="B9920" s="306">
        <v>44507.88333335577</v>
      </c>
      <c r="C9920" s="304">
        <v>130.43818784728259</v>
      </c>
      <c r="D9920" s="305" t="s">
        <v>172</v>
      </c>
    </row>
    <row r="9921" spans="1:4" ht="14.5" customHeight="1" x14ac:dyDescent="0.35">
      <c r="A9921" s="1"/>
      <c r="B9921" s="306">
        <v>44507.884027800217</v>
      </c>
      <c r="C9921" s="304">
        <v>133.19111144999817</v>
      </c>
      <c r="D9921" s="305" t="s">
        <v>172</v>
      </c>
    </row>
    <row r="9922" spans="1:4" ht="14.5" customHeight="1" x14ac:dyDescent="0.35">
      <c r="A9922" s="1"/>
      <c r="B9922" s="306">
        <v>44507.884722244664</v>
      </c>
      <c r="C9922" s="304">
        <v>138.32036812204558</v>
      </c>
      <c r="D9922" s="305" t="s">
        <v>172</v>
      </c>
    </row>
    <row r="9923" spans="1:4" ht="14.5" customHeight="1" x14ac:dyDescent="0.35">
      <c r="A9923" s="1"/>
      <c r="B9923" s="306">
        <v>44507.885416689111</v>
      </c>
      <c r="C9923" s="304">
        <v>145.01720327878914</v>
      </c>
      <c r="D9923" s="305" t="s">
        <v>172</v>
      </c>
    </row>
    <row r="9924" spans="1:4" ht="14.5" customHeight="1" x14ac:dyDescent="0.35">
      <c r="A9924" s="1"/>
      <c r="B9924" s="306">
        <v>44507.886111133557</v>
      </c>
      <c r="C9924" s="304">
        <v>158.15432126752955</v>
      </c>
      <c r="D9924" s="305" t="s">
        <v>172</v>
      </c>
    </row>
    <row r="9925" spans="1:4" ht="14.5" customHeight="1" x14ac:dyDescent="0.35">
      <c r="A9925" s="1"/>
      <c r="B9925" s="306">
        <v>44507.886805578004</v>
      </c>
      <c r="C9925" s="304">
        <v>171.87323008742339</v>
      </c>
      <c r="D9925" s="305" t="s">
        <v>172</v>
      </c>
    </row>
    <row r="9926" spans="1:4" ht="14.5" customHeight="1" x14ac:dyDescent="0.35">
      <c r="A9926" s="1"/>
      <c r="B9926" s="306">
        <v>44507.887500022451</v>
      </c>
      <c r="C9926" s="304">
        <v>177.39562105412284</v>
      </c>
      <c r="D9926" s="305" t="s">
        <v>172</v>
      </c>
    </row>
    <row r="9927" spans="1:4" ht="14.5" customHeight="1" x14ac:dyDescent="0.35">
      <c r="A9927" s="1"/>
      <c r="B9927" s="306">
        <v>44507.888194466897</v>
      </c>
      <c r="C9927" s="304">
        <v>178.96175678173702</v>
      </c>
      <c r="D9927" s="305" t="s">
        <v>172</v>
      </c>
    </row>
    <row r="9928" spans="1:4" ht="14.5" customHeight="1" x14ac:dyDescent="0.35">
      <c r="A9928" s="1"/>
      <c r="B9928" s="306">
        <v>44507.888888911344</v>
      </c>
      <c r="C9928" s="304">
        <v>175.64845468876882</v>
      </c>
      <c r="D9928" s="305" t="s">
        <v>172</v>
      </c>
    </row>
    <row r="9929" spans="1:4" ht="14.5" customHeight="1" x14ac:dyDescent="0.35">
      <c r="A9929" s="1"/>
      <c r="B9929" s="306">
        <v>44507.889583355791</v>
      </c>
      <c r="C9929" s="304">
        <v>163.40240741120653</v>
      </c>
      <c r="D9929" s="305" t="s">
        <v>172</v>
      </c>
    </row>
    <row r="9930" spans="1:4" ht="14.5" customHeight="1" x14ac:dyDescent="0.35">
      <c r="A9930" s="1"/>
      <c r="B9930" s="306">
        <v>44507.890277800238</v>
      </c>
      <c r="C9930" s="304">
        <v>155.0503700399461</v>
      </c>
      <c r="D9930" s="305" t="s">
        <v>172</v>
      </c>
    </row>
    <row r="9931" spans="1:4" ht="14.5" customHeight="1" x14ac:dyDescent="0.35">
      <c r="A9931" s="1"/>
      <c r="B9931" s="306">
        <v>44507.890972244684</v>
      </c>
      <c r="C9931" s="304">
        <v>153.62017401605846</v>
      </c>
      <c r="D9931" s="305" t="s">
        <v>172</v>
      </c>
    </row>
    <row r="9932" spans="1:4" ht="14.5" customHeight="1" x14ac:dyDescent="0.35">
      <c r="A9932" s="1"/>
      <c r="B9932" s="306">
        <v>44507.891666689131</v>
      </c>
      <c r="C9932" s="304">
        <v>154.09373820816398</v>
      </c>
      <c r="D9932" s="305" t="s">
        <v>172</v>
      </c>
    </row>
    <row r="9933" spans="1:4" ht="14.5" customHeight="1" x14ac:dyDescent="0.35">
      <c r="A9933" s="1"/>
      <c r="B9933" s="306">
        <v>44507.892361133578</v>
      </c>
      <c r="C9933" s="304">
        <v>154.92021125400595</v>
      </c>
      <c r="D9933" s="305" t="s">
        <v>172</v>
      </c>
    </row>
    <row r="9934" spans="1:4" ht="14.5" customHeight="1" x14ac:dyDescent="0.35">
      <c r="A9934" s="1"/>
      <c r="B9934" s="306">
        <v>44507.893055578024</v>
      </c>
      <c r="C9934" s="304">
        <v>154.40532447035656</v>
      </c>
      <c r="D9934" s="305" t="s">
        <v>172</v>
      </c>
    </row>
    <row r="9935" spans="1:4" ht="14.5" customHeight="1" x14ac:dyDescent="0.35">
      <c r="A9935" s="1"/>
      <c r="B9935" s="306">
        <v>44507.893750022471</v>
      </c>
      <c r="C9935" s="304">
        <v>154.55319956087817</v>
      </c>
      <c r="D9935" s="305" t="s">
        <v>172</v>
      </c>
    </row>
    <row r="9936" spans="1:4" ht="14.5" customHeight="1" x14ac:dyDescent="0.35">
      <c r="A9936" s="1"/>
      <c r="B9936" s="306">
        <v>44507.894444466918</v>
      </c>
      <c r="C9936" s="304">
        <v>160.21292456176209</v>
      </c>
      <c r="D9936" s="305" t="s">
        <v>172</v>
      </c>
    </row>
    <row r="9937" spans="1:4" ht="14.5" customHeight="1" x14ac:dyDescent="0.35">
      <c r="A9937" s="1"/>
      <c r="B9937" s="306">
        <v>44507.895138911364</v>
      </c>
      <c r="C9937" s="304">
        <v>162.87090368620508</v>
      </c>
      <c r="D9937" s="305" t="s">
        <v>172</v>
      </c>
    </row>
    <row r="9938" spans="1:4" ht="14.5" customHeight="1" x14ac:dyDescent="0.35">
      <c r="A9938" s="1"/>
      <c r="B9938" s="306">
        <v>44507.895833355811</v>
      </c>
      <c r="C9938" s="304">
        <v>159.2103304041045</v>
      </c>
      <c r="D9938" s="305" t="s">
        <v>172</v>
      </c>
    </row>
    <row r="9939" spans="1:4" ht="14.5" customHeight="1" x14ac:dyDescent="0.35">
      <c r="A9939" s="1"/>
      <c r="B9939" s="306">
        <v>44507.896527800258</v>
      </c>
      <c r="C9939" s="304">
        <v>151.09316787664622</v>
      </c>
      <c r="D9939" s="305" t="s">
        <v>172</v>
      </c>
    </row>
    <row r="9940" spans="1:4" ht="14.5" customHeight="1" x14ac:dyDescent="0.35">
      <c r="A9940" s="1"/>
      <c r="B9940" s="306">
        <v>44507.897222244705</v>
      </c>
      <c r="C9940" s="304">
        <v>138.67222533292369</v>
      </c>
      <c r="D9940" s="305" t="s">
        <v>172</v>
      </c>
    </row>
    <row r="9941" spans="1:4" ht="14.5" customHeight="1" x14ac:dyDescent="0.35">
      <c r="A9941" s="1"/>
      <c r="B9941" s="306">
        <v>44507.897916689151</v>
      </c>
      <c r="C9941" s="304">
        <v>119.44332442667607</v>
      </c>
      <c r="D9941" s="305" t="s">
        <v>172</v>
      </c>
    </row>
    <row r="9942" spans="1:4" ht="14.5" customHeight="1" x14ac:dyDescent="0.35">
      <c r="A9942" s="1"/>
      <c r="B9942" s="306">
        <v>44507.898611133598</v>
      </c>
      <c r="C9942" s="304">
        <v>105.17243231126729</v>
      </c>
      <c r="D9942" s="305" t="s">
        <v>172</v>
      </c>
    </row>
    <row r="9943" spans="1:4" ht="14.5" customHeight="1" x14ac:dyDescent="0.35">
      <c r="A9943" s="1"/>
      <c r="B9943" s="306">
        <v>44507.899305578045</v>
      </c>
      <c r="C9943" s="304">
        <v>95.605824156446999</v>
      </c>
      <c r="D9943" s="305" t="s">
        <v>172</v>
      </c>
    </row>
    <row r="9944" spans="1:4" ht="14.5" customHeight="1" x14ac:dyDescent="0.35">
      <c r="A9944" s="1"/>
      <c r="B9944" s="306">
        <v>44507.900000022491</v>
      </c>
      <c r="C9944" s="304">
        <v>87.97797450365033</v>
      </c>
      <c r="D9944" s="305" t="s">
        <v>172</v>
      </c>
    </row>
    <row r="9945" spans="1:4" ht="14.5" customHeight="1" x14ac:dyDescent="0.35">
      <c r="A9945" s="1"/>
      <c r="B9945" s="306">
        <v>44507.900694466938</v>
      </c>
      <c r="C9945" s="304">
        <v>80.590241245269624</v>
      </c>
      <c r="D9945" s="305" t="s">
        <v>172</v>
      </c>
    </row>
    <row r="9946" spans="1:4" ht="14.5" customHeight="1" x14ac:dyDescent="0.35">
      <c r="A9946" s="1"/>
      <c r="B9946" s="306">
        <v>44507.901388911385</v>
      </c>
      <c r="C9946" s="304">
        <v>74.468606750038447</v>
      </c>
      <c r="D9946" s="305" t="s">
        <v>172</v>
      </c>
    </row>
    <row r="9947" spans="1:4" ht="14.5" customHeight="1" x14ac:dyDescent="0.35">
      <c r="A9947" s="1"/>
      <c r="B9947" s="306">
        <v>44507.902083355832</v>
      </c>
      <c r="C9947" s="304">
        <v>70.39848095173366</v>
      </c>
      <c r="D9947" s="305" t="s">
        <v>172</v>
      </c>
    </row>
    <row r="9948" spans="1:4" ht="14.5" customHeight="1" x14ac:dyDescent="0.35">
      <c r="A9948" s="1"/>
      <c r="B9948" s="306">
        <v>44507.902777800278</v>
      </c>
      <c r="C9948" s="304">
        <v>69.381427971925589</v>
      </c>
      <c r="D9948" s="305" t="s">
        <v>172</v>
      </c>
    </row>
    <row r="9949" spans="1:4" ht="14.5" customHeight="1" x14ac:dyDescent="0.35">
      <c r="A9949" s="1"/>
      <c r="B9949" s="306">
        <v>44507.903472244725</v>
      </c>
      <c r="C9949" s="304">
        <v>71.239974165847528</v>
      </c>
      <c r="D9949" s="305" t="s">
        <v>172</v>
      </c>
    </row>
    <row r="9950" spans="1:4" ht="14.5" customHeight="1" x14ac:dyDescent="0.35">
      <c r="A9950" s="1"/>
      <c r="B9950" s="306">
        <v>44507.904166689172</v>
      </c>
      <c r="C9950" s="304">
        <v>71.499506628187376</v>
      </c>
      <c r="D9950" s="305" t="s">
        <v>172</v>
      </c>
    </row>
    <row r="9951" spans="1:4" ht="14.5" customHeight="1" x14ac:dyDescent="0.35">
      <c r="A9951" s="1"/>
      <c r="B9951" s="306">
        <v>44507.904861133618</v>
      </c>
      <c r="C9951" s="304">
        <v>70.087338276828334</v>
      </c>
      <c r="D9951" s="305" t="s">
        <v>172</v>
      </c>
    </row>
    <row r="9952" spans="1:4" ht="14.5" customHeight="1" x14ac:dyDescent="0.35">
      <c r="A9952" s="1"/>
      <c r="B9952" s="306">
        <v>44507.905555578065</v>
      </c>
      <c r="C9952" s="304">
        <v>65.510322438157161</v>
      </c>
      <c r="D9952" s="305" t="s">
        <v>172</v>
      </c>
    </row>
    <row r="9953" spans="1:4" ht="14.5" customHeight="1" x14ac:dyDescent="0.35">
      <c r="A9953" s="1"/>
      <c r="B9953" s="306">
        <v>44507.906250022512</v>
      </c>
      <c r="C9953" s="304">
        <v>57.294397236678442</v>
      </c>
      <c r="D9953" s="305" t="s">
        <v>172</v>
      </c>
    </row>
    <row r="9954" spans="1:4" ht="14.5" customHeight="1" x14ac:dyDescent="0.35">
      <c r="A9954" s="1"/>
      <c r="B9954" s="306">
        <v>44507.906944466959</v>
      </c>
      <c r="C9954" s="304">
        <v>52.325660724471284</v>
      </c>
      <c r="D9954" s="305" t="s">
        <v>172</v>
      </c>
    </row>
    <row r="9955" spans="1:4" ht="14.5" customHeight="1" x14ac:dyDescent="0.35">
      <c r="A9955" s="1"/>
      <c r="B9955" s="306">
        <v>44507.907638911405</v>
      </c>
      <c r="C9955" s="304">
        <v>50.157380947307686</v>
      </c>
      <c r="D9955" s="305" t="s">
        <v>172</v>
      </c>
    </row>
    <row r="9956" spans="1:4" ht="14.5" customHeight="1" x14ac:dyDescent="0.35">
      <c r="A9956" s="1"/>
      <c r="B9956" s="306">
        <v>44507.908333355852</v>
      </c>
      <c r="C9956" s="304">
        <v>48.210027166239648</v>
      </c>
      <c r="D9956" s="305" t="s">
        <v>172</v>
      </c>
    </row>
    <row r="9957" spans="1:4" ht="14.5" customHeight="1" x14ac:dyDescent="0.35">
      <c r="A9957" s="1"/>
      <c r="B9957" s="306">
        <v>44507.909027800299</v>
      </c>
      <c r="C9957" s="304">
        <v>46.094760332642664</v>
      </c>
      <c r="D9957" s="305" t="s">
        <v>172</v>
      </c>
    </row>
    <row r="9958" spans="1:4" ht="14.5" customHeight="1" x14ac:dyDescent="0.35">
      <c r="A9958" s="1"/>
      <c r="B9958" s="306">
        <v>44507.909722244745</v>
      </c>
      <c r="C9958" s="304">
        <v>43.89001647741631</v>
      </c>
      <c r="D9958" s="305" t="s">
        <v>172</v>
      </c>
    </row>
    <row r="9959" spans="1:4" ht="14.5" customHeight="1" x14ac:dyDescent="0.35">
      <c r="A9959" s="1"/>
      <c r="B9959" s="306">
        <v>44507.910416689192</v>
      </c>
      <c r="C9959" s="304">
        <v>43.056543054497645</v>
      </c>
      <c r="D9959" s="305" t="s">
        <v>172</v>
      </c>
    </row>
    <row r="9960" spans="1:4" ht="14.5" customHeight="1" x14ac:dyDescent="0.35">
      <c r="A9960" s="1"/>
      <c r="B9960" s="306">
        <v>44507.911111133639</v>
      </c>
      <c r="C9960" s="304">
        <v>45.162948111152701</v>
      </c>
      <c r="D9960" s="305" t="s">
        <v>172</v>
      </c>
    </row>
    <row r="9961" spans="1:4" ht="14.5" customHeight="1" x14ac:dyDescent="0.35">
      <c r="A9961" s="1"/>
      <c r="B9961" s="306">
        <v>44507.911805578085</v>
      </c>
      <c r="C9961" s="304">
        <v>49.306641684809193</v>
      </c>
      <c r="D9961" s="305" t="s">
        <v>172</v>
      </c>
    </row>
    <row r="9962" spans="1:4" ht="14.5" customHeight="1" x14ac:dyDescent="0.35">
      <c r="A9962" s="1"/>
      <c r="B9962" s="306">
        <v>44507.912500022532</v>
      </c>
      <c r="C9962" s="304">
        <v>50.545002460651446</v>
      </c>
      <c r="D9962" s="305" t="s">
        <v>172</v>
      </c>
    </row>
    <row r="9963" spans="1:4" ht="14.5" customHeight="1" x14ac:dyDescent="0.35">
      <c r="A9963" s="1"/>
      <c r="B9963" s="306">
        <v>44507.913194466979</v>
      </c>
      <c r="C9963" s="304">
        <v>49.225676970355565</v>
      </c>
      <c r="D9963" s="305" t="s">
        <v>172</v>
      </c>
    </row>
    <row r="9964" spans="1:4" ht="14.5" customHeight="1" x14ac:dyDescent="0.35">
      <c r="A9964" s="1"/>
      <c r="B9964" s="306">
        <v>44507.913888911426</v>
      </c>
      <c r="C9964" s="304">
        <v>48.190480951249874</v>
      </c>
      <c r="D9964" s="305" t="s">
        <v>172</v>
      </c>
    </row>
    <row r="9965" spans="1:4" ht="14.5" customHeight="1" x14ac:dyDescent="0.35">
      <c r="A9965" s="1"/>
      <c r="B9965" s="306">
        <v>44507.914583355872</v>
      </c>
      <c r="C9965" s="304">
        <v>43.164320040009137</v>
      </c>
      <c r="D9965" s="305" t="s">
        <v>172</v>
      </c>
    </row>
    <row r="9966" spans="1:4" ht="14.5" customHeight="1" x14ac:dyDescent="0.35">
      <c r="A9966" s="1"/>
      <c r="B9966" s="306">
        <v>44507.915277800319</v>
      </c>
      <c r="C9966" s="304">
        <v>38.152428796166596</v>
      </c>
      <c r="D9966" s="305" t="s">
        <v>172</v>
      </c>
    </row>
    <row r="9967" spans="1:4" ht="14.5" customHeight="1" x14ac:dyDescent="0.35">
      <c r="A9967" s="1"/>
      <c r="B9967" s="306">
        <v>44507.915972244766</v>
      </c>
      <c r="C9967" s="304">
        <v>37.55786768209849</v>
      </c>
      <c r="D9967" s="305" t="s">
        <v>172</v>
      </c>
    </row>
    <row r="9968" spans="1:4" ht="14.5" customHeight="1" x14ac:dyDescent="0.35">
      <c r="A9968" s="1"/>
      <c r="B9968" s="306">
        <v>44507.916666689212</v>
      </c>
      <c r="C9968" s="304">
        <v>40.669486261745142</v>
      </c>
      <c r="D9968" s="305" t="s">
        <v>172</v>
      </c>
    </row>
    <row r="9969" spans="1:4" ht="14.5" customHeight="1" x14ac:dyDescent="0.35">
      <c r="A9969" s="1"/>
      <c r="B9969" s="306">
        <v>44507.917361133659</v>
      </c>
      <c r="C9969" s="304">
        <v>42.678607439280796</v>
      </c>
      <c r="D9969" s="305" t="s">
        <v>172</v>
      </c>
    </row>
    <row r="9970" spans="1:4" ht="14.5" customHeight="1" x14ac:dyDescent="0.35">
      <c r="A9970" s="1"/>
      <c r="B9970" s="306">
        <v>44507.918055578106</v>
      </c>
      <c r="C9970" s="304">
        <v>43.311564206946059</v>
      </c>
      <c r="D9970" s="305" t="s">
        <v>172</v>
      </c>
    </row>
    <row r="9971" spans="1:4" ht="14.5" customHeight="1" x14ac:dyDescent="0.35">
      <c r="A9971" s="1"/>
      <c r="B9971" s="306">
        <v>44507.918750022553</v>
      </c>
      <c r="C9971" s="304">
        <v>43.637454362650168</v>
      </c>
      <c r="D9971" s="305" t="s">
        <v>172</v>
      </c>
    </row>
    <row r="9972" spans="1:4" ht="14.5" customHeight="1" x14ac:dyDescent="0.35">
      <c r="A9972" s="1"/>
      <c r="B9972" s="306">
        <v>44507.919444466999</v>
      </c>
      <c r="C9972" s="304">
        <v>44.41848065337205</v>
      </c>
      <c r="D9972" s="305" t="s">
        <v>172</v>
      </c>
    </row>
    <row r="9973" spans="1:4" ht="14.5" customHeight="1" x14ac:dyDescent="0.35">
      <c r="A9973" s="1"/>
      <c r="B9973" s="306">
        <v>44507.920138911446</v>
      </c>
      <c r="C9973" s="304">
        <v>47.612107614521911</v>
      </c>
      <c r="D9973" s="305" t="s">
        <v>172</v>
      </c>
    </row>
    <row r="9974" spans="1:4" ht="14.5" customHeight="1" x14ac:dyDescent="0.35">
      <c r="A9974" s="1"/>
      <c r="B9974" s="306">
        <v>44507.920833355893</v>
      </c>
      <c r="C9974" s="304">
        <v>54.671553458433479</v>
      </c>
      <c r="D9974" s="305" t="s">
        <v>172</v>
      </c>
    </row>
    <row r="9975" spans="1:4" ht="14.5" customHeight="1" x14ac:dyDescent="0.35">
      <c r="A9975" s="1"/>
      <c r="B9975" s="306">
        <v>44507.921527800339</v>
      </c>
      <c r="C9975" s="304">
        <v>57.626677656702427</v>
      </c>
      <c r="D9975" s="305" t="s">
        <v>172</v>
      </c>
    </row>
    <row r="9976" spans="1:4" ht="14.5" customHeight="1" x14ac:dyDescent="0.35">
      <c r="A9976" s="1"/>
      <c r="B9976" s="306">
        <v>44507.922222244786</v>
      </c>
      <c r="C9976" s="304">
        <v>56.472491602537531</v>
      </c>
      <c r="D9976" s="305" t="s">
        <v>172</v>
      </c>
    </row>
    <row r="9977" spans="1:4" ht="14.5" customHeight="1" x14ac:dyDescent="0.35">
      <c r="A9977" s="1"/>
      <c r="B9977" s="306">
        <v>44507.922916689233</v>
      </c>
      <c r="C9977" s="304">
        <v>50.676915243138019</v>
      </c>
      <c r="D9977" s="305" t="s">
        <v>172</v>
      </c>
    </row>
    <row r="9978" spans="1:4" ht="14.5" customHeight="1" x14ac:dyDescent="0.35">
      <c r="A9978" s="1"/>
      <c r="B9978" s="306">
        <v>44507.92361113368</v>
      </c>
      <c r="C9978" s="304">
        <v>44.016390230292259</v>
      </c>
      <c r="D9978" s="305" t="s">
        <v>172</v>
      </c>
    </row>
    <row r="9979" spans="1:4" ht="14.5" customHeight="1" x14ac:dyDescent="0.35">
      <c r="A9979" s="1"/>
      <c r="B9979" s="306">
        <v>44507.924305578126</v>
      </c>
      <c r="C9979" s="304">
        <v>41.349712143920868</v>
      </c>
      <c r="D9979" s="305" t="s">
        <v>172</v>
      </c>
    </row>
    <row r="9980" spans="1:4" ht="14.5" customHeight="1" x14ac:dyDescent="0.35">
      <c r="A9980" s="1"/>
      <c r="B9980" s="306">
        <v>44507.925000022573</v>
      </c>
      <c r="C9980" s="304">
        <v>40.247757559911889</v>
      </c>
      <c r="D9980" s="305" t="s">
        <v>172</v>
      </c>
    </row>
    <row r="9981" spans="1:4" ht="14.5" customHeight="1" x14ac:dyDescent="0.35">
      <c r="A9981" s="1"/>
      <c r="B9981" s="306">
        <v>44507.92569446702</v>
      </c>
      <c r="C9981" s="304">
        <v>39.57497835163376</v>
      </c>
      <c r="D9981" s="305" t="s">
        <v>172</v>
      </c>
    </row>
    <row r="9982" spans="1:4" ht="14.5" customHeight="1" x14ac:dyDescent="0.35">
      <c r="A9982" s="1"/>
      <c r="B9982" s="306">
        <v>44507.926388911466</v>
      </c>
      <c r="C9982" s="304">
        <v>40.328690868507451</v>
      </c>
      <c r="D9982" s="305" t="s">
        <v>172</v>
      </c>
    </row>
    <row r="9983" spans="1:4" ht="14.5" customHeight="1" x14ac:dyDescent="0.35">
      <c r="A9983" s="1"/>
      <c r="B9983" s="306">
        <v>44507.927083355913</v>
      </c>
      <c r="C9983" s="304">
        <v>42.826452315784991</v>
      </c>
      <c r="D9983" s="305" t="s">
        <v>172</v>
      </c>
    </row>
    <row r="9984" spans="1:4" ht="14.5" customHeight="1" x14ac:dyDescent="0.35">
      <c r="A9984" s="1"/>
      <c r="B9984" s="306">
        <v>44507.92777780036</v>
      </c>
      <c r="C9984" s="304">
        <v>49.486906791447353</v>
      </c>
      <c r="D9984" s="305" t="s">
        <v>172</v>
      </c>
    </row>
    <row r="9985" spans="1:4" ht="14.5" customHeight="1" x14ac:dyDescent="0.35">
      <c r="A9985" s="1"/>
      <c r="B9985" s="306">
        <v>44507.928472244806</v>
      </c>
      <c r="C9985" s="304">
        <v>55.980409708952841</v>
      </c>
      <c r="D9985" s="305" t="s">
        <v>172</v>
      </c>
    </row>
    <row r="9986" spans="1:4" ht="14.5" customHeight="1" x14ac:dyDescent="0.35">
      <c r="A9986" s="1"/>
      <c r="B9986" s="306">
        <v>44507.929166689253</v>
      </c>
      <c r="C9986" s="304">
        <v>60.364667271481203</v>
      </c>
      <c r="D9986" s="305" t="s">
        <v>172</v>
      </c>
    </row>
    <row r="9987" spans="1:4" ht="14.5" customHeight="1" x14ac:dyDescent="0.35">
      <c r="A9987" s="1"/>
      <c r="B9987" s="306">
        <v>44507.9298611337</v>
      </c>
      <c r="C9987" s="304">
        <v>61.818389201001267</v>
      </c>
      <c r="D9987" s="305" t="s">
        <v>172</v>
      </c>
    </row>
    <row r="9988" spans="1:4" ht="14.5" customHeight="1" x14ac:dyDescent="0.35">
      <c r="A9988" s="1"/>
      <c r="B9988" s="306">
        <v>44507.930555578147</v>
      </c>
      <c r="C9988" s="304">
        <v>66.102814024741136</v>
      </c>
      <c r="D9988" s="305" t="s">
        <v>172</v>
      </c>
    </row>
    <row r="9989" spans="1:4" ht="14.5" customHeight="1" x14ac:dyDescent="0.35">
      <c r="A9989" s="1"/>
      <c r="B9989" s="306">
        <v>44507.931250022593</v>
      </c>
      <c r="C9989" s="304">
        <v>74.890063598612329</v>
      </c>
      <c r="D9989" s="305" t="s">
        <v>172</v>
      </c>
    </row>
    <row r="9990" spans="1:4" ht="14.5" customHeight="1" x14ac:dyDescent="0.35">
      <c r="A9990" s="1"/>
      <c r="B9990" s="306">
        <v>44507.93194446704</v>
      </c>
      <c r="C9990" s="304">
        <v>78.411765771921878</v>
      </c>
      <c r="D9990" s="305" t="s">
        <v>172</v>
      </c>
    </row>
    <row r="9991" spans="1:4" ht="14.5" customHeight="1" x14ac:dyDescent="0.35">
      <c r="A9991" s="1"/>
      <c r="B9991" s="306">
        <v>44507.932638911487</v>
      </c>
      <c r="C9991" s="304">
        <v>81.371042557087875</v>
      </c>
      <c r="D9991" s="305" t="s">
        <v>172</v>
      </c>
    </row>
    <row r="9992" spans="1:4" ht="14.5" customHeight="1" x14ac:dyDescent="0.35">
      <c r="A9992" s="1"/>
      <c r="B9992" s="306">
        <v>44507.933333355933</v>
      </c>
      <c r="C9992" s="304">
        <v>83.60127495282795</v>
      </c>
      <c r="D9992" s="305" t="s">
        <v>172</v>
      </c>
    </row>
    <row r="9993" spans="1:4" ht="14.5" customHeight="1" x14ac:dyDescent="0.35">
      <c r="A9993" s="1"/>
      <c r="B9993" s="306">
        <v>44507.93402780038</v>
      </c>
      <c r="C9993" s="304">
        <v>91.029233588730378</v>
      </c>
      <c r="D9993" s="305" t="s">
        <v>172</v>
      </c>
    </row>
    <row r="9994" spans="1:4" ht="14.5" customHeight="1" x14ac:dyDescent="0.35">
      <c r="A9994" s="1"/>
      <c r="B9994" s="306">
        <v>44507.934722244827</v>
      </c>
      <c r="C9994" s="304">
        <v>109.33569139728012</v>
      </c>
      <c r="D9994" s="305" t="s">
        <v>172</v>
      </c>
    </row>
    <row r="9995" spans="1:4" ht="14.5" customHeight="1" x14ac:dyDescent="0.35">
      <c r="A9995" s="1"/>
      <c r="B9995" s="306">
        <v>44507.935416689274</v>
      </c>
      <c r="C9995" s="304">
        <v>115.74209971103701</v>
      </c>
      <c r="D9995" s="305" t="s">
        <v>172</v>
      </c>
    </row>
    <row r="9996" spans="1:4" ht="14.5" customHeight="1" x14ac:dyDescent="0.35">
      <c r="A9996" s="1"/>
      <c r="B9996" s="306">
        <v>44507.93611113372</v>
      </c>
      <c r="C9996" s="304">
        <v>85.949475865248431</v>
      </c>
      <c r="D9996" s="305" t="s">
        <v>172</v>
      </c>
    </row>
    <row r="9997" spans="1:4" ht="14.5" customHeight="1" x14ac:dyDescent="0.35">
      <c r="A9997" s="1"/>
      <c r="B9997" s="306">
        <v>44507.936805578167</v>
      </c>
      <c r="C9997" s="304">
        <v>69.005860051149895</v>
      </c>
      <c r="D9997" s="305" t="s">
        <v>172</v>
      </c>
    </row>
    <row r="9998" spans="1:4" ht="14.5" customHeight="1" x14ac:dyDescent="0.35">
      <c r="A9998" s="1"/>
      <c r="B9998" s="306">
        <v>44507.937500022614</v>
      </c>
      <c r="C9998" s="304">
        <v>60.962413507211025</v>
      </c>
      <c r="D9998" s="305" t="s">
        <v>172</v>
      </c>
    </row>
    <row r="9999" spans="1:4" ht="14.5" customHeight="1" x14ac:dyDescent="0.35">
      <c r="A9999" s="1"/>
      <c r="B9999" s="306">
        <v>44507.93819446706</v>
      </c>
      <c r="C9999" s="304">
        <v>54.501852430161669</v>
      </c>
      <c r="D9999" s="305" t="s">
        <v>172</v>
      </c>
    </row>
    <row r="10000" spans="1:4" ht="14.5" customHeight="1" x14ac:dyDescent="0.35">
      <c r="A10000" s="1"/>
      <c r="B10000" s="306">
        <v>44507.938888911507</v>
      </c>
      <c r="C10000" s="304">
        <v>50.195996384313915</v>
      </c>
      <c r="D10000" s="305" t="s">
        <v>172</v>
      </c>
    </row>
    <row r="10001" spans="1:4" ht="14.5" customHeight="1" x14ac:dyDescent="0.35">
      <c r="A10001" s="1"/>
      <c r="B10001" s="306">
        <v>44507.939583355954</v>
      </c>
      <c r="C10001" s="304">
        <v>47.352502836618804</v>
      </c>
      <c r="D10001" s="305" t="s">
        <v>172</v>
      </c>
    </row>
    <row r="10002" spans="1:4" ht="14.5" customHeight="1" x14ac:dyDescent="0.35">
      <c r="A10002" s="1"/>
      <c r="B10002" s="306">
        <v>44507.940277800401</v>
      </c>
      <c r="C10002" s="304">
        <v>45.207854590785182</v>
      </c>
      <c r="D10002" s="305" t="s">
        <v>172</v>
      </c>
    </row>
    <row r="10003" spans="1:4" ht="14.5" customHeight="1" x14ac:dyDescent="0.35">
      <c r="A10003" s="1"/>
      <c r="B10003" s="306">
        <v>44507.940972244847</v>
      </c>
      <c r="C10003" s="304">
        <v>43.667444557544272</v>
      </c>
      <c r="D10003" s="305" t="s">
        <v>172</v>
      </c>
    </row>
    <row r="10004" spans="1:4" ht="14.5" customHeight="1" x14ac:dyDescent="0.35">
      <c r="A10004" s="1"/>
      <c r="B10004" s="306">
        <v>44507.941666689294</v>
      </c>
      <c r="C10004" s="304">
        <v>42.610520661480649</v>
      </c>
      <c r="D10004" s="305" t="s">
        <v>172</v>
      </c>
    </row>
    <row r="10005" spans="1:4" ht="14.5" customHeight="1" x14ac:dyDescent="0.35">
      <c r="A10005" s="1"/>
      <c r="B10005" s="306">
        <v>44507.942361133741</v>
      </c>
      <c r="C10005" s="304">
        <v>41.796423422723699</v>
      </c>
      <c r="D10005" s="305" t="s">
        <v>172</v>
      </c>
    </row>
    <row r="10006" spans="1:4" ht="14.5" customHeight="1" x14ac:dyDescent="0.35">
      <c r="A10006" s="1"/>
      <c r="B10006" s="306">
        <v>44507.943055578187</v>
      </c>
      <c r="C10006" s="304">
        <v>41.320165987918152</v>
      </c>
      <c r="D10006" s="305" t="s">
        <v>172</v>
      </c>
    </row>
    <row r="10007" spans="1:4" ht="14.5" customHeight="1" x14ac:dyDescent="0.35">
      <c r="A10007" s="1"/>
      <c r="B10007" s="306">
        <v>44507.943750022634</v>
      </c>
      <c r="C10007" s="304">
        <v>40.874973011381613</v>
      </c>
      <c r="D10007" s="305" t="s">
        <v>172</v>
      </c>
    </row>
    <row r="10008" spans="1:4" ht="14.5" customHeight="1" x14ac:dyDescent="0.35">
      <c r="A10008" s="1"/>
      <c r="B10008" s="306">
        <v>44507.944444467081</v>
      </c>
      <c r="C10008" s="304">
        <v>40.668745579749036</v>
      </c>
      <c r="D10008" s="305" t="s">
        <v>172</v>
      </c>
    </row>
    <row r="10009" spans="1:4" ht="14.5" customHeight="1" x14ac:dyDescent="0.35">
      <c r="A10009" s="1"/>
      <c r="B10009" s="306">
        <v>44507.945138911527</v>
      </c>
      <c r="C10009" s="304">
        <v>40.395316456157403</v>
      </c>
      <c r="D10009" s="305" t="s">
        <v>172</v>
      </c>
    </row>
    <row r="10010" spans="1:4" ht="14.5" customHeight="1" x14ac:dyDescent="0.35">
      <c r="A10010" s="1"/>
      <c r="B10010" s="306">
        <v>44507.945833355974</v>
      </c>
      <c r="C10010" s="304">
        <v>40.41922318347109</v>
      </c>
      <c r="D10010" s="305" t="s">
        <v>172</v>
      </c>
    </row>
    <row r="10011" spans="1:4" ht="14.5" customHeight="1" x14ac:dyDescent="0.35">
      <c r="A10011" s="1"/>
      <c r="B10011" s="306">
        <v>44507.946527800421</v>
      </c>
      <c r="C10011" s="304">
        <v>40.542207184053645</v>
      </c>
      <c r="D10011" s="305" t="s">
        <v>172</v>
      </c>
    </row>
    <row r="10012" spans="1:4" ht="14.5" customHeight="1" x14ac:dyDescent="0.35">
      <c r="A10012" s="1"/>
      <c r="B10012" s="306">
        <v>44507.947222244868</v>
      </c>
      <c r="C10012" s="304">
        <v>40.598890972878628</v>
      </c>
      <c r="D10012" s="305" t="s">
        <v>172</v>
      </c>
    </row>
    <row r="10013" spans="1:4" ht="14.5" customHeight="1" x14ac:dyDescent="0.35">
      <c r="A10013" s="1"/>
      <c r="B10013" s="306">
        <v>44507.947916689314</v>
      </c>
      <c r="C10013" s="304">
        <v>40.902078481285329</v>
      </c>
      <c r="D10013" s="305" t="s">
        <v>172</v>
      </c>
    </row>
    <row r="10014" spans="1:4" ht="14.5" customHeight="1" x14ac:dyDescent="0.35">
      <c r="A10014" s="1"/>
      <c r="B10014" s="306">
        <v>44507.948611133761</v>
      </c>
      <c r="C10014" s="304">
        <v>40.924099880644157</v>
      </c>
      <c r="D10014" s="305" t="s">
        <v>172</v>
      </c>
    </row>
    <row r="10015" spans="1:4" ht="14.5" customHeight="1" x14ac:dyDescent="0.35">
      <c r="A10015" s="1"/>
      <c r="B10015" s="306">
        <v>44507.949305578208</v>
      </c>
      <c r="C10015" s="304">
        <v>40.655346247752703</v>
      </c>
      <c r="D10015" s="305" t="s">
        <v>172</v>
      </c>
    </row>
    <row r="10016" spans="1:4" ht="14.5" customHeight="1" x14ac:dyDescent="0.35">
      <c r="A10016" s="1"/>
      <c r="B10016" s="306">
        <v>44507.950000022654</v>
      </c>
      <c r="C10016" s="304">
        <v>39.927517390678986</v>
      </c>
      <c r="D10016" s="305" t="s">
        <v>172</v>
      </c>
    </row>
    <row r="10017" spans="1:4" ht="14.5" customHeight="1" x14ac:dyDescent="0.35">
      <c r="A10017" s="1"/>
      <c r="B10017" s="306">
        <v>44507.950694467101</v>
      </c>
      <c r="C10017" s="304">
        <v>38.619180495267692</v>
      </c>
      <c r="D10017" s="305" t="s">
        <v>172</v>
      </c>
    </row>
    <row r="10018" spans="1:4" ht="14.5" customHeight="1" x14ac:dyDescent="0.35">
      <c r="A10018" s="1"/>
      <c r="B10018" s="306">
        <v>44507.951388911548</v>
      </c>
      <c r="C10018" s="304">
        <v>36.095834357351606</v>
      </c>
      <c r="D10018" s="305" t="s">
        <v>172</v>
      </c>
    </row>
    <row r="10019" spans="1:4" ht="14.5" customHeight="1" x14ac:dyDescent="0.35">
      <c r="A10019" s="1"/>
      <c r="B10019" s="306">
        <v>44507.952083355995</v>
      </c>
      <c r="C10019" s="304">
        <v>33.118408732448493</v>
      </c>
      <c r="D10019" s="305" t="s">
        <v>172</v>
      </c>
    </row>
    <row r="10020" spans="1:4" ht="14.5" customHeight="1" x14ac:dyDescent="0.35">
      <c r="A10020" s="1"/>
      <c r="B10020" s="306">
        <v>44507.952777800441</v>
      </c>
      <c r="C10020" s="304">
        <v>33.144385444515017</v>
      </c>
      <c r="D10020" s="305" t="s">
        <v>172</v>
      </c>
    </row>
    <row r="10021" spans="1:4" ht="14.5" customHeight="1" x14ac:dyDescent="0.35">
      <c r="A10021" s="1"/>
      <c r="B10021" s="306">
        <v>44507.953472244888</v>
      </c>
      <c r="C10021" s="304">
        <v>33.944927553352315</v>
      </c>
      <c r="D10021" s="305" t="s">
        <v>172</v>
      </c>
    </row>
    <row r="10022" spans="1:4" ht="14.5" customHeight="1" x14ac:dyDescent="0.35">
      <c r="A10022" s="1"/>
      <c r="B10022" s="306">
        <v>44507.954166689335</v>
      </c>
      <c r="C10022" s="304">
        <v>30.931460986159315</v>
      </c>
      <c r="D10022" s="305" t="s">
        <v>172</v>
      </c>
    </row>
    <row r="10023" spans="1:4" ht="14.5" customHeight="1" x14ac:dyDescent="0.35">
      <c r="A10023" s="1"/>
      <c r="B10023" s="306">
        <v>44507.954861133781</v>
      </c>
      <c r="C10023" s="304">
        <v>27.918683726591311</v>
      </c>
      <c r="D10023" s="305" t="s">
        <v>172</v>
      </c>
    </row>
    <row r="10024" spans="1:4" ht="14.5" customHeight="1" x14ac:dyDescent="0.35">
      <c r="A10024" s="1"/>
      <c r="B10024" s="306">
        <v>44507.955555578228</v>
      </c>
      <c r="C10024" s="304">
        <v>25.781211622718061</v>
      </c>
      <c r="D10024" s="305" t="s">
        <v>172</v>
      </c>
    </row>
    <row r="10025" spans="1:4" ht="14.5" customHeight="1" x14ac:dyDescent="0.35">
      <c r="A10025" s="1"/>
      <c r="B10025" s="306">
        <v>44507.956250022675</v>
      </c>
      <c r="C10025" s="304">
        <v>23.758514825341503</v>
      </c>
      <c r="D10025" s="305" t="s">
        <v>172</v>
      </c>
    </row>
    <row r="10026" spans="1:4" ht="14.5" customHeight="1" x14ac:dyDescent="0.35">
      <c r="A10026" s="1"/>
      <c r="B10026" s="306">
        <v>44507.956944467122</v>
      </c>
      <c r="C10026" s="304">
        <v>22.036582898542594</v>
      </c>
      <c r="D10026" s="305" t="s">
        <v>172</v>
      </c>
    </row>
    <row r="10027" spans="1:4" ht="14.5" customHeight="1" x14ac:dyDescent="0.35">
      <c r="A10027" s="1"/>
      <c r="B10027" s="306">
        <v>44507.957638911568</v>
      </c>
      <c r="C10027" s="304">
        <v>20.535430727429532</v>
      </c>
      <c r="D10027" s="305" t="s">
        <v>172</v>
      </c>
    </row>
    <row r="10028" spans="1:4" ht="14.5" customHeight="1" x14ac:dyDescent="0.35">
      <c r="A10028" s="1"/>
      <c r="B10028" s="306">
        <v>44507.958333356015</v>
      </c>
      <c r="C10028" s="304">
        <v>19.264104771676163</v>
      </c>
      <c r="D10028" s="305" t="s">
        <v>172</v>
      </c>
    </row>
    <row r="10029" spans="1:4" ht="14.5" customHeight="1" x14ac:dyDescent="0.35">
      <c r="A10029" s="1"/>
      <c r="B10029" s="306">
        <v>44507.959027800462</v>
      </c>
      <c r="C10029" s="304">
        <v>18.1152610742487</v>
      </c>
      <c r="D10029" s="305" t="s">
        <v>172</v>
      </c>
    </row>
    <row r="10030" spans="1:4" ht="14.5" customHeight="1" x14ac:dyDescent="0.35">
      <c r="A10030" s="1"/>
      <c r="B10030" s="306">
        <v>44507.959722244908</v>
      </c>
      <c r="C10030" s="304">
        <v>17.084638512328578</v>
      </c>
      <c r="D10030" s="305" t="s">
        <v>172</v>
      </c>
    </row>
    <row r="10031" spans="1:4" ht="14.5" customHeight="1" x14ac:dyDescent="0.35">
      <c r="A10031" s="1"/>
      <c r="B10031" s="306">
        <v>44507.960416689355</v>
      </c>
      <c r="C10031" s="304">
        <v>16.145172993365364</v>
      </c>
      <c r="D10031" s="305" t="s">
        <v>172</v>
      </c>
    </row>
    <row r="10032" spans="1:4" ht="14.5" customHeight="1" x14ac:dyDescent="0.35">
      <c r="A10032" s="1"/>
      <c r="B10032" s="306">
        <v>44507.961111133802</v>
      </c>
      <c r="C10032" s="304">
        <v>15.242099926157001</v>
      </c>
      <c r="D10032" s="305" t="s">
        <v>172</v>
      </c>
    </row>
    <row r="10033" spans="1:4" ht="14.5" customHeight="1" x14ac:dyDescent="0.35">
      <c r="A10033" s="1"/>
      <c r="B10033" s="306">
        <v>44507.961805578248</v>
      </c>
      <c r="C10033" s="304">
        <v>14.565642316700298</v>
      </c>
      <c r="D10033" s="305" t="s">
        <v>172</v>
      </c>
    </row>
    <row r="10034" spans="1:4" ht="14.5" customHeight="1" x14ac:dyDescent="0.35">
      <c r="A10034" s="1"/>
      <c r="B10034" s="306">
        <v>44507.962500022695</v>
      </c>
      <c r="C10034" s="304">
        <v>13.841985560531368</v>
      </c>
      <c r="D10034" s="305" t="s">
        <v>172</v>
      </c>
    </row>
    <row r="10035" spans="1:4" ht="14.5" customHeight="1" x14ac:dyDescent="0.35">
      <c r="A10035" s="1"/>
      <c r="B10035" s="306">
        <v>44507.963194467142</v>
      </c>
      <c r="C10035" s="304">
        <v>13.004790461133476</v>
      </c>
      <c r="D10035" s="305" t="s">
        <v>172</v>
      </c>
    </row>
    <row r="10036" spans="1:4" ht="14.5" customHeight="1" x14ac:dyDescent="0.35">
      <c r="A10036" s="1"/>
      <c r="B10036" s="306">
        <v>44507.963888911589</v>
      </c>
      <c r="C10036" s="304">
        <v>12.426171439499255</v>
      </c>
      <c r="D10036" s="305" t="s">
        <v>172</v>
      </c>
    </row>
    <row r="10037" spans="1:4" ht="14.5" customHeight="1" x14ac:dyDescent="0.35">
      <c r="A10037" s="1"/>
      <c r="B10037" s="306">
        <v>44507.964583356035</v>
      </c>
      <c r="C10037" s="304">
        <v>12.403806912079988</v>
      </c>
      <c r="D10037" s="305" t="s">
        <v>172</v>
      </c>
    </row>
    <row r="10038" spans="1:4" ht="14.5" customHeight="1" x14ac:dyDescent="0.35">
      <c r="A10038" s="1"/>
      <c r="B10038" s="306">
        <v>44507.965277800482</v>
      </c>
      <c r="C10038" s="304">
        <v>12.501869958561777</v>
      </c>
      <c r="D10038" s="305" t="s">
        <v>172</v>
      </c>
    </row>
    <row r="10039" spans="1:4" ht="14.5" customHeight="1" x14ac:dyDescent="0.35">
      <c r="A10039" s="1"/>
      <c r="B10039" s="306">
        <v>44507.965972244929</v>
      </c>
      <c r="C10039" s="304">
        <v>12.408971864362927</v>
      </c>
      <c r="D10039" s="305" t="s">
        <v>172</v>
      </c>
    </row>
    <row r="10040" spans="1:4" ht="14.5" customHeight="1" x14ac:dyDescent="0.35">
      <c r="A10040" s="1"/>
      <c r="B10040" s="306">
        <v>44507.966666689375</v>
      </c>
      <c r="C10040" s="304">
        <v>11.749689686954419</v>
      </c>
      <c r="D10040" s="305" t="s">
        <v>172</v>
      </c>
    </row>
    <row r="10041" spans="1:4" ht="14.5" customHeight="1" x14ac:dyDescent="0.35">
      <c r="A10041" s="1"/>
      <c r="B10041" s="306">
        <v>44507.967361133822</v>
      </c>
      <c r="C10041" s="304">
        <v>11.527832548849982</v>
      </c>
      <c r="D10041" s="305" t="s">
        <v>172</v>
      </c>
    </row>
    <row r="10042" spans="1:4" ht="14.5" customHeight="1" x14ac:dyDescent="0.35">
      <c r="A10042" s="1"/>
      <c r="B10042" s="306">
        <v>44507.968055578269</v>
      </c>
      <c r="C10042" s="304">
        <v>11.747457350161858</v>
      </c>
      <c r="D10042" s="305" t="s">
        <v>172</v>
      </c>
    </row>
    <row r="10043" spans="1:4" ht="14.5" customHeight="1" x14ac:dyDescent="0.35">
      <c r="A10043" s="1"/>
      <c r="B10043" s="306">
        <v>44507.968750022716</v>
      </c>
      <c r="C10043" s="304">
        <v>12.111802505340894</v>
      </c>
      <c r="D10043" s="305" t="s">
        <v>172</v>
      </c>
    </row>
    <row r="10044" spans="1:4" ht="14.5" customHeight="1" x14ac:dyDescent="0.35">
      <c r="A10044" s="1"/>
      <c r="B10044" s="306">
        <v>44507.969444467162</v>
      </c>
      <c r="C10044" s="304">
        <v>13.232619539892767</v>
      </c>
      <c r="D10044" s="305" t="s">
        <v>172</v>
      </c>
    </row>
    <row r="10045" spans="1:4" ht="14.5" customHeight="1" x14ac:dyDescent="0.35">
      <c r="A10045" s="1"/>
      <c r="B10045" s="306">
        <v>44507.970138911609</v>
      </c>
      <c r="C10045" s="304">
        <v>14.709586740987531</v>
      </c>
      <c r="D10045" s="305" t="s">
        <v>172</v>
      </c>
    </row>
    <row r="10046" spans="1:4" ht="14.5" customHeight="1" x14ac:dyDescent="0.35">
      <c r="A10046" s="1"/>
      <c r="B10046" s="306">
        <v>44507.970833356056</v>
      </c>
      <c r="C10046" s="304">
        <v>16.314173741114793</v>
      </c>
      <c r="D10046" s="305" t="s">
        <v>172</v>
      </c>
    </row>
    <row r="10047" spans="1:4" ht="14.5" customHeight="1" x14ac:dyDescent="0.35">
      <c r="A10047" s="1"/>
      <c r="B10047" s="306">
        <v>44507.971527800502</v>
      </c>
      <c r="C10047" s="304">
        <v>18.024582073208876</v>
      </c>
      <c r="D10047" s="305" t="s">
        <v>172</v>
      </c>
    </row>
    <row r="10048" spans="1:4" ht="14.5" customHeight="1" x14ac:dyDescent="0.35">
      <c r="A10048" s="1"/>
      <c r="B10048" s="306">
        <v>44507.972222244949</v>
      </c>
      <c r="C10048" s="304">
        <v>20.042500690143303</v>
      </c>
      <c r="D10048" s="305" t="s">
        <v>172</v>
      </c>
    </row>
    <row r="10049" spans="1:4" ht="14.5" customHeight="1" x14ac:dyDescent="0.35">
      <c r="A10049" s="1"/>
      <c r="B10049" s="306">
        <v>44507.972916689396</v>
      </c>
      <c r="C10049" s="304">
        <v>23.454088331289434</v>
      </c>
      <c r="D10049" s="305" t="s">
        <v>172</v>
      </c>
    </row>
    <row r="10050" spans="1:4" ht="14.5" customHeight="1" x14ac:dyDescent="0.35">
      <c r="A10050" s="1"/>
      <c r="B10050" s="306">
        <v>44507.973611133842</v>
      </c>
      <c r="C10050" s="304">
        <v>33.374217535680508</v>
      </c>
      <c r="D10050" s="305" t="s">
        <v>172</v>
      </c>
    </row>
    <row r="10051" spans="1:4" ht="14.5" customHeight="1" x14ac:dyDescent="0.35">
      <c r="A10051" s="1"/>
      <c r="B10051" s="306">
        <v>44507.974305578289</v>
      </c>
      <c r="C10051" s="304">
        <v>39.681746262130524</v>
      </c>
      <c r="D10051" s="305" t="s">
        <v>172</v>
      </c>
    </row>
    <row r="10052" spans="1:4" ht="14.5" customHeight="1" x14ac:dyDescent="0.35">
      <c r="A10052" s="1"/>
      <c r="B10052" s="306">
        <v>44507.975000022736</v>
      </c>
      <c r="C10052" s="304">
        <v>36.58775423428645</v>
      </c>
      <c r="D10052" s="305" t="s">
        <v>172</v>
      </c>
    </row>
    <row r="10053" spans="1:4" ht="14.5" customHeight="1" x14ac:dyDescent="0.35">
      <c r="A10053" s="1"/>
      <c r="B10053" s="306">
        <v>44507.975694467183</v>
      </c>
      <c r="C10053" s="304">
        <v>32.579895453454327</v>
      </c>
      <c r="D10053" s="305" t="s">
        <v>172</v>
      </c>
    </row>
    <row r="10054" spans="1:4" ht="14.5" customHeight="1" x14ac:dyDescent="0.35">
      <c r="A10054" s="1"/>
      <c r="B10054" s="306">
        <v>44507.976388911629</v>
      </c>
      <c r="C10054" s="304">
        <v>31.912881173980228</v>
      </c>
      <c r="D10054" s="305" t="s">
        <v>172</v>
      </c>
    </row>
    <row r="10055" spans="1:4" ht="14.5" customHeight="1" x14ac:dyDescent="0.35">
      <c r="A10055" s="1"/>
      <c r="B10055" s="306">
        <v>44507.977083356076</v>
      </c>
      <c r="C10055" s="304">
        <v>33.170078213135518</v>
      </c>
      <c r="D10055" s="305" t="s">
        <v>172</v>
      </c>
    </row>
    <row r="10056" spans="1:4" ht="14.5" customHeight="1" x14ac:dyDescent="0.35">
      <c r="A10056" s="1"/>
      <c r="B10056" s="306">
        <v>44507.977777800523</v>
      </c>
      <c r="C10056" s="304">
        <v>34.940890059065232</v>
      </c>
      <c r="D10056" s="305" t="s">
        <v>172</v>
      </c>
    </row>
    <row r="10057" spans="1:4" ht="14.5" customHeight="1" x14ac:dyDescent="0.35">
      <c r="A10057" s="1"/>
      <c r="B10057" s="306">
        <v>44507.978472244969</v>
      </c>
      <c r="C10057" s="304">
        <v>31.632391824196869</v>
      </c>
      <c r="D10057" s="305" t="s">
        <v>172</v>
      </c>
    </row>
    <row r="10058" spans="1:4" ht="14.5" customHeight="1" x14ac:dyDescent="0.35">
      <c r="A10058" s="1"/>
      <c r="B10058" s="306">
        <v>44507.979166689416</v>
      </c>
      <c r="C10058" s="304">
        <v>30.622073002041724</v>
      </c>
      <c r="D10058" s="305" t="s">
        <v>172</v>
      </c>
    </row>
    <row r="10059" spans="1:4" ht="14.5" customHeight="1" x14ac:dyDescent="0.35">
      <c r="A10059" s="1"/>
      <c r="B10059" s="306">
        <v>44507.979861133863</v>
      </c>
      <c r="C10059" s="304">
        <v>30.62417632532112</v>
      </c>
      <c r="D10059" s="305" t="s">
        <v>172</v>
      </c>
    </row>
    <row r="10060" spans="1:4" ht="14.5" customHeight="1" x14ac:dyDescent="0.35">
      <c r="A10060" s="1"/>
      <c r="B10060" s="306">
        <v>44507.98055557831</v>
      </c>
      <c r="C10060" s="304">
        <v>30.106366504284477</v>
      </c>
      <c r="D10060" s="305" t="s">
        <v>172</v>
      </c>
    </row>
    <row r="10061" spans="1:4" ht="14.5" customHeight="1" x14ac:dyDescent="0.35">
      <c r="A10061" s="1"/>
      <c r="B10061" s="306">
        <v>44507.981250022756</v>
      </c>
      <c r="C10061" s="304">
        <v>30.580916994899841</v>
      </c>
      <c r="D10061" s="305" t="s">
        <v>172</v>
      </c>
    </row>
    <row r="10062" spans="1:4" ht="14.5" customHeight="1" x14ac:dyDescent="0.35">
      <c r="A10062" s="1"/>
      <c r="B10062" s="306">
        <v>44507.981944467203</v>
      </c>
      <c r="C10062" s="304">
        <v>30.98191892343651</v>
      </c>
      <c r="D10062" s="305" t="s">
        <v>172</v>
      </c>
    </row>
    <row r="10063" spans="1:4" ht="14.5" customHeight="1" x14ac:dyDescent="0.35">
      <c r="A10063" s="1"/>
      <c r="B10063" s="306">
        <v>44507.98263891165</v>
      </c>
      <c r="C10063" s="304">
        <v>30.744058006380996</v>
      </c>
      <c r="D10063" s="305" t="s">
        <v>172</v>
      </c>
    </row>
    <row r="10064" spans="1:4" ht="14.5" customHeight="1" x14ac:dyDescent="0.35">
      <c r="A10064" s="1"/>
      <c r="B10064" s="306">
        <v>44507.983333356096</v>
      </c>
      <c r="C10064" s="304">
        <v>29.871275000332389</v>
      </c>
      <c r="D10064" s="305" t="s">
        <v>172</v>
      </c>
    </row>
    <row r="10065" spans="1:4" ht="14.5" customHeight="1" x14ac:dyDescent="0.35">
      <c r="A10065" s="1"/>
      <c r="B10065" s="306">
        <v>44507.984027800543</v>
      </c>
      <c r="C10065" s="304">
        <v>29.001207313818547</v>
      </c>
      <c r="D10065" s="305" t="s">
        <v>172</v>
      </c>
    </row>
    <row r="10066" spans="1:4" ht="14.5" customHeight="1" x14ac:dyDescent="0.35">
      <c r="A10066" s="1"/>
      <c r="B10066" s="306">
        <v>44507.98472224499</v>
      </c>
      <c r="C10066" s="304">
        <v>28.284750969673041</v>
      </c>
      <c r="D10066" s="305" t="s">
        <v>172</v>
      </c>
    </row>
    <row r="10067" spans="1:4" ht="14.5" customHeight="1" x14ac:dyDescent="0.35">
      <c r="A10067" s="1"/>
      <c r="B10067" s="306">
        <v>44507.985416689437</v>
      </c>
      <c r="C10067" s="304">
        <v>27.555843593517785</v>
      </c>
      <c r="D10067" s="305" t="s">
        <v>172</v>
      </c>
    </row>
    <row r="10068" spans="1:4" ht="14.5" customHeight="1" x14ac:dyDescent="0.35">
      <c r="A10068" s="1"/>
      <c r="B10068" s="306">
        <v>44507.986111133883</v>
      </c>
      <c r="C10068" s="304">
        <v>27.028519949076387</v>
      </c>
      <c r="D10068" s="305" t="s">
        <v>172</v>
      </c>
    </row>
    <row r="10069" spans="1:4" ht="14.5" customHeight="1" x14ac:dyDescent="0.35">
      <c r="A10069" s="1"/>
      <c r="B10069" s="306">
        <v>44507.98680557833</v>
      </c>
      <c r="C10069" s="304">
        <v>26.45891496479647</v>
      </c>
      <c r="D10069" s="305" t="s">
        <v>172</v>
      </c>
    </row>
    <row r="10070" spans="1:4" ht="14.5" customHeight="1" x14ac:dyDescent="0.35">
      <c r="A10070" s="1"/>
      <c r="B10070" s="306">
        <v>44507.987500022777</v>
      </c>
      <c r="C10070" s="304">
        <v>26.03246662064533</v>
      </c>
      <c r="D10070" s="305" t="s">
        <v>172</v>
      </c>
    </row>
    <row r="10071" spans="1:4" ht="14.5" customHeight="1" x14ac:dyDescent="0.35">
      <c r="A10071" s="1"/>
      <c r="B10071" s="306">
        <v>44507.988194467223</v>
      </c>
      <c r="C10071" s="304">
        <v>25.738411190404925</v>
      </c>
      <c r="D10071" s="305" t="s">
        <v>172</v>
      </c>
    </row>
    <row r="10072" spans="1:4" ht="14.5" customHeight="1" x14ac:dyDescent="0.35">
      <c r="A10072" s="1"/>
      <c r="B10072" s="306">
        <v>44507.98888891167</v>
      </c>
      <c r="C10072" s="304">
        <v>25.607991763640893</v>
      </c>
      <c r="D10072" s="305" t="s">
        <v>172</v>
      </c>
    </row>
    <row r="10073" spans="1:4" ht="14.5" customHeight="1" x14ac:dyDescent="0.35">
      <c r="A10073" s="1"/>
      <c r="B10073" s="306">
        <v>44507.989583356117</v>
      </c>
      <c r="C10073" s="304">
        <v>25.429881739063905</v>
      </c>
      <c r="D10073" s="305" t="s">
        <v>172</v>
      </c>
    </row>
    <row r="10074" spans="1:4" ht="14.5" customHeight="1" x14ac:dyDescent="0.35">
      <c r="A10074" s="1"/>
      <c r="B10074" s="306">
        <v>44507.990277800563</v>
      </c>
      <c r="C10074" s="304">
        <v>25.278453115035759</v>
      </c>
      <c r="D10074" s="305" t="s">
        <v>172</v>
      </c>
    </row>
    <row r="10075" spans="1:4" ht="14.5" customHeight="1" x14ac:dyDescent="0.35">
      <c r="A10075" s="1"/>
      <c r="B10075" s="306">
        <v>44507.99097224501</v>
      </c>
      <c r="C10075" s="304">
        <v>25.268888881727857</v>
      </c>
      <c r="D10075" s="305" t="s">
        <v>172</v>
      </c>
    </row>
    <row r="10076" spans="1:4" ht="14.5" customHeight="1" x14ac:dyDescent="0.35">
      <c r="A10076" s="1"/>
      <c r="B10076" s="306">
        <v>44507.991666689457</v>
      </c>
      <c r="C10076" s="304">
        <v>25.298262032105413</v>
      </c>
      <c r="D10076" s="305" t="s">
        <v>172</v>
      </c>
    </row>
    <row r="10077" spans="1:4" ht="14.5" customHeight="1" x14ac:dyDescent="0.35">
      <c r="A10077" s="1"/>
      <c r="B10077" s="306">
        <v>44507.992361133904</v>
      </c>
      <c r="C10077" s="304">
        <v>25.641345957708349</v>
      </c>
      <c r="D10077" s="305" t="s">
        <v>172</v>
      </c>
    </row>
    <row r="10078" spans="1:4" ht="14.5" customHeight="1" x14ac:dyDescent="0.35">
      <c r="A10078" s="1"/>
      <c r="B10078" s="306">
        <v>44507.99305557835</v>
      </c>
      <c r="C10078" s="304">
        <v>27.365286881943756</v>
      </c>
      <c r="D10078" s="305" t="s">
        <v>172</v>
      </c>
    </row>
    <row r="10079" spans="1:4" ht="14.5" customHeight="1" x14ac:dyDescent="0.35">
      <c r="A10079" s="1"/>
      <c r="B10079" s="306">
        <v>44507.993750022797</v>
      </c>
      <c r="C10079" s="304">
        <v>28.291135684216474</v>
      </c>
      <c r="D10079" s="305" t="s">
        <v>172</v>
      </c>
    </row>
    <row r="10080" spans="1:4" ht="14.5" customHeight="1" x14ac:dyDescent="0.35">
      <c r="A10080" s="1"/>
      <c r="B10080" s="306">
        <v>44507.994444467244</v>
      </c>
      <c r="C10080" s="304">
        <v>28.709032752694718</v>
      </c>
      <c r="D10080" s="305" t="s">
        <v>172</v>
      </c>
    </row>
    <row r="10081" spans="1:4" ht="14.5" customHeight="1" x14ac:dyDescent="0.35">
      <c r="A10081" s="1"/>
      <c r="B10081" s="306">
        <v>44507.99513891169</v>
      </c>
      <c r="C10081" s="304">
        <v>29.660691684565972</v>
      </c>
      <c r="D10081" s="305" t="s">
        <v>172</v>
      </c>
    </row>
    <row r="10082" spans="1:4" ht="14.5" customHeight="1" x14ac:dyDescent="0.35">
      <c r="A10082" s="1"/>
      <c r="B10082" s="306">
        <v>44507.995833356137</v>
      </c>
      <c r="C10082" s="304">
        <v>31.562508823325818</v>
      </c>
      <c r="D10082" s="305" t="s">
        <v>172</v>
      </c>
    </row>
    <row r="10083" spans="1:4" ht="14.5" customHeight="1" x14ac:dyDescent="0.35">
      <c r="A10083" s="1"/>
      <c r="B10083" s="306">
        <v>44507.996527800584</v>
      </c>
      <c r="C10083" s="304">
        <v>32.784745955289694</v>
      </c>
      <c r="D10083" s="305" t="s">
        <v>172</v>
      </c>
    </row>
    <row r="10084" spans="1:4" ht="14.5" customHeight="1" x14ac:dyDescent="0.35">
      <c r="A10084" s="1"/>
      <c r="B10084" s="306">
        <v>44507.997222245031</v>
      </c>
      <c r="C10084" s="304">
        <v>33.0557577802334</v>
      </c>
      <c r="D10084" s="305" t="s">
        <v>172</v>
      </c>
    </row>
    <row r="10085" spans="1:4" ht="14.5" customHeight="1" x14ac:dyDescent="0.35">
      <c r="A10085" s="1"/>
      <c r="B10085" s="306">
        <v>44507.997916689477</v>
      </c>
      <c r="C10085" s="304">
        <v>31.705354470348297</v>
      </c>
      <c r="D10085" s="305" t="s">
        <v>172</v>
      </c>
    </row>
    <row r="10086" spans="1:4" ht="14.5" customHeight="1" x14ac:dyDescent="0.35">
      <c r="A10086" s="1"/>
      <c r="B10086" s="306">
        <v>44507.998611133924</v>
      </c>
      <c r="C10086" s="304">
        <v>28.590834605554118</v>
      </c>
      <c r="D10086" s="305" t="s">
        <v>172</v>
      </c>
    </row>
    <row r="10087" spans="1:4" ht="14.5" customHeight="1" x14ac:dyDescent="0.35">
      <c r="A10087" s="1"/>
      <c r="B10087" s="306">
        <v>44507.999305578371</v>
      </c>
      <c r="C10087" s="304">
        <v>24.376286404693381</v>
      </c>
      <c r="D10087" s="305" t="s">
        <v>172</v>
      </c>
    </row>
    <row r="10088" spans="1:4" ht="14.5" customHeight="1" x14ac:dyDescent="0.35">
      <c r="A10088" s="1"/>
      <c r="B10088" s="306">
        <v>44508.000000022817</v>
      </c>
      <c r="C10088" s="304">
        <v>6.496719493374834</v>
      </c>
      <c r="D10088" s="305" t="s">
        <v>170</v>
      </c>
    </row>
    <row r="10089" spans="1:4" ht="14.5" customHeight="1" x14ac:dyDescent="0.35">
      <c r="A10089" s="1"/>
      <c r="B10089" s="306">
        <v>44508.000694467264</v>
      </c>
      <c r="C10089" s="304">
        <v>21.781377865195584</v>
      </c>
      <c r="D10089" s="305" t="s">
        <v>172</v>
      </c>
    </row>
    <row r="10090" spans="1:4" ht="14.5" customHeight="1" x14ac:dyDescent="0.35">
      <c r="A10090" s="1"/>
      <c r="B10090" s="306">
        <v>44508.001388911711</v>
      </c>
      <c r="C10090" s="304">
        <v>20.893895904314316</v>
      </c>
      <c r="D10090" s="305" t="s">
        <v>172</v>
      </c>
    </row>
    <row r="10091" spans="1:4" ht="14.5" customHeight="1" x14ac:dyDescent="0.35">
      <c r="A10091" s="1"/>
      <c r="B10091" s="306">
        <v>44508.002083356158</v>
      </c>
      <c r="C10091" s="304">
        <v>19.310171576129019</v>
      </c>
      <c r="D10091" s="305" t="s">
        <v>172</v>
      </c>
    </row>
    <row r="10092" spans="1:4" ht="14.5" customHeight="1" x14ac:dyDescent="0.35">
      <c r="A10092" s="1"/>
      <c r="B10092" s="306">
        <v>44508.002777800604</v>
      </c>
      <c r="C10092" s="304">
        <v>17.744179862783735</v>
      </c>
      <c r="D10092" s="305" t="s">
        <v>172</v>
      </c>
    </row>
    <row r="10093" spans="1:4" ht="14.5" customHeight="1" x14ac:dyDescent="0.35">
      <c r="A10093" s="1"/>
      <c r="B10093" s="306">
        <v>44508.003472245051</v>
      </c>
      <c r="C10093" s="304">
        <v>16.977213890849573</v>
      </c>
      <c r="D10093" s="305" t="s">
        <v>172</v>
      </c>
    </row>
    <row r="10094" spans="1:4" ht="14.5" customHeight="1" x14ac:dyDescent="0.35">
      <c r="A10094" s="1"/>
      <c r="B10094" s="306">
        <v>44508.004166689498</v>
      </c>
      <c r="C10094" s="304">
        <v>16.938481705869101</v>
      </c>
      <c r="D10094" s="305" t="s">
        <v>172</v>
      </c>
    </row>
    <row r="10095" spans="1:4" ht="14.5" customHeight="1" x14ac:dyDescent="0.35">
      <c r="A10095" s="1"/>
      <c r="B10095" s="306">
        <v>44508.004861133944</v>
      </c>
      <c r="C10095" s="304">
        <v>17.910411677909725</v>
      </c>
      <c r="D10095" s="305" t="s">
        <v>172</v>
      </c>
    </row>
    <row r="10096" spans="1:4" ht="14.5" customHeight="1" x14ac:dyDescent="0.35">
      <c r="A10096" s="1"/>
      <c r="B10096" s="306">
        <v>44508.005555578391</v>
      </c>
      <c r="C10096" s="304">
        <v>18.486444343216135</v>
      </c>
      <c r="D10096" s="305" t="s">
        <v>172</v>
      </c>
    </row>
    <row r="10097" spans="1:4" ht="14.5" customHeight="1" x14ac:dyDescent="0.35">
      <c r="A10097" s="1"/>
      <c r="B10097" s="306">
        <v>44508.006250022838</v>
      </c>
      <c r="C10097" s="304">
        <v>18.771674958298778</v>
      </c>
      <c r="D10097" s="305" t="s">
        <v>172</v>
      </c>
    </row>
    <row r="10098" spans="1:4" ht="14.5" customHeight="1" x14ac:dyDescent="0.35">
      <c r="A10098" s="1"/>
      <c r="B10098" s="306">
        <v>44508.006944467284</v>
      </c>
      <c r="C10098" s="304">
        <v>19.315264321935924</v>
      </c>
      <c r="D10098" s="305" t="s">
        <v>172</v>
      </c>
    </row>
    <row r="10099" spans="1:4" ht="14.5" customHeight="1" x14ac:dyDescent="0.35">
      <c r="A10099" s="1"/>
      <c r="B10099" s="306">
        <v>44508.007638911731</v>
      </c>
      <c r="C10099" s="304">
        <v>20.535255875005774</v>
      </c>
      <c r="D10099" s="305" t="s">
        <v>172</v>
      </c>
    </row>
    <row r="10100" spans="1:4" ht="14.5" customHeight="1" x14ac:dyDescent="0.35">
      <c r="A10100" s="1"/>
      <c r="B10100" s="306">
        <v>44508.008333356178</v>
      </c>
      <c r="C10100" s="304">
        <v>26.043086195882644</v>
      </c>
      <c r="D10100" s="305" t="s">
        <v>172</v>
      </c>
    </row>
    <row r="10101" spans="1:4" ht="14.5" customHeight="1" x14ac:dyDescent="0.35">
      <c r="A10101" s="1"/>
      <c r="B10101" s="306">
        <v>44508.009027800625</v>
      </c>
      <c r="C10101" s="304">
        <v>31.332874122193608</v>
      </c>
      <c r="D10101" s="305" t="s">
        <v>172</v>
      </c>
    </row>
    <row r="10102" spans="1:4" ht="14.5" customHeight="1" x14ac:dyDescent="0.35">
      <c r="A10102" s="1"/>
      <c r="B10102" s="306">
        <v>44508.009722245071</v>
      </c>
      <c r="C10102" s="304">
        <v>32.509431139861896</v>
      </c>
      <c r="D10102" s="305" t="s">
        <v>172</v>
      </c>
    </row>
    <row r="10103" spans="1:4" ht="14.5" customHeight="1" x14ac:dyDescent="0.35">
      <c r="A10103" s="1"/>
      <c r="B10103" s="306">
        <v>44508.010416689518</v>
      </c>
      <c r="C10103" s="304">
        <v>32.725398385820156</v>
      </c>
      <c r="D10103" s="305" t="s">
        <v>172</v>
      </c>
    </row>
    <row r="10104" spans="1:4" ht="14.5" customHeight="1" x14ac:dyDescent="0.35">
      <c r="A10104" s="1"/>
      <c r="B10104" s="306">
        <v>44508.011111133965</v>
      </c>
      <c r="C10104" s="304">
        <v>27.581095473648748</v>
      </c>
      <c r="D10104" s="305" t="s">
        <v>172</v>
      </c>
    </row>
    <row r="10105" spans="1:4" ht="14.5" customHeight="1" x14ac:dyDescent="0.35">
      <c r="A10105" s="1"/>
      <c r="B10105" s="306">
        <v>44508.011805578411</v>
      </c>
      <c r="C10105" s="304">
        <v>23.359983016273571</v>
      </c>
      <c r="D10105" s="305" t="s">
        <v>172</v>
      </c>
    </row>
    <row r="10106" spans="1:4" ht="14.5" customHeight="1" x14ac:dyDescent="0.35">
      <c r="A10106" s="1"/>
      <c r="B10106" s="306">
        <v>44508.012500022858</v>
      </c>
      <c r="C10106" s="304">
        <v>22.325509974685943</v>
      </c>
      <c r="D10106" s="305" t="s">
        <v>172</v>
      </c>
    </row>
    <row r="10107" spans="1:4" ht="14.5" customHeight="1" x14ac:dyDescent="0.35">
      <c r="A10107" s="1"/>
      <c r="B10107" s="306">
        <v>44508.013194467305</v>
      </c>
      <c r="C10107" s="304">
        <v>24.504619045998457</v>
      </c>
      <c r="D10107" s="305" t="s">
        <v>172</v>
      </c>
    </row>
    <row r="10108" spans="1:4" ht="14.5" customHeight="1" x14ac:dyDescent="0.35">
      <c r="A10108" s="1"/>
      <c r="B10108" s="306">
        <v>44508.013888911752</v>
      </c>
      <c r="C10108" s="304">
        <v>26.910792102371246</v>
      </c>
      <c r="D10108" s="305" t="s">
        <v>172</v>
      </c>
    </row>
    <row r="10109" spans="1:4" ht="14.5" customHeight="1" x14ac:dyDescent="0.35">
      <c r="A10109" s="1"/>
      <c r="B10109" s="306">
        <v>44508.014583356198</v>
      </c>
      <c r="C10109" s="304">
        <v>28.339229763967161</v>
      </c>
      <c r="D10109" s="305" t="s">
        <v>172</v>
      </c>
    </row>
    <row r="10110" spans="1:4" ht="14.5" customHeight="1" x14ac:dyDescent="0.35">
      <c r="A10110" s="1"/>
      <c r="B10110" s="306">
        <v>44508.015277800645</v>
      </c>
      <c r="C10110" s="304">
        <v>30.093134517488942</v>
      </c>
      <c r="D10110" s="305" t="s">
        <v>172</v>
      </c>
    </row>
    <row r="10111" spans="1:4" ht="14.5" customHeight="1" x14ac:dyDescent="0.35">
      <c r="A10111" s="1"/>
      <c r="B10111" s="306">
        <v>44508.015972245092</v>
      </c>
      <c r="C10111" s="304">
        <v>32.282075105092375</v>
      </c>
      <c r="D10111" s="305" t="s">
        <v>172</v>
      </c>
    </row>
    <row r="10112" spans="1:4" ht="14.5" customHeight="1" x14ac:dyDescent="0.35">
      <c r="A10112" s="1"/>
      <c r="B10112" s="306">
        <v>44508.016666689538</v>
      </c>
      <c r="C10112" s="304">
        <v>36.708462667519534</v>
      </c>
      <c r="D10112" s="305" t="s">
        <v>172</v>
      </c>
    </row>
    <row r="10113" spans="1:4" ht="14.5" customHeight="1" x14ac:dyDescent="0.35">
      <c r="A10113" s="1"/>
      <c r="B10113" s="306">
        <v>44508.017361133985</v>
      </c>
      <c r="C10113" s="304">
        <v>45.114320759837092</v>
      </c>
      <c r="D10113" s="305" t="s">
        <v>172</v>
      </c>
    </row>
    <row r="10114" spans="1:4" ht="14.5" customHeight="1" x14ac:dyDescent="0.35">
      <c r="A10114" s="1"/>
      <c r="B10114" s="306">
        <v>44508.018055578432</v>
      </c>
      <c r="C10114" s="304">
        <v>48.493641258594771</v>
      </c>
      <c r="D10114" s="305" t="s">
        <v>172</v>
      </c>
    </row>
    <row r="10115" spans="1:4" ht="14.5" customHeight="1" x14ac:dyDescent="0.35">
      <c r="A10115" s="1"/>
      <c r="B10115" s="306">
        <v>44508.018750022879</v>
      </c>
      <c r="C10115" s="304">
        <v>48.935034023191356</v>
      </c>
      <c r="D10115" s="305" t="s">
        <v>172</v>
      </c>
    </row>
    <row r="10116" spans="1:4" ht="14.5" customHeight="1" x14ac:dyDescent="0.35">
      <c r="A10116" s="1"/>
      <c r="B10116" s="306">
        <v>44508.019444467325</v>
      </c>
      <c r="C10116" s="304">
        <v>43.57252619083738</v>
      </c>
      <c r="D10116" s="305" t="s">
        <v>172</v>
      </c>
    </row>
    <row r="10117" spans="1:4" ht="14.5" customHeight="1" x14ac:dyDescent="0.35">
      <c r="A10117" s="1"/>
      <c r="B10117" s="306">
        <v>44508.020138911772</v>
      </c>
      <c r="C10117" s="304">
        <v>39.281361418385252</v>
      </c>
      <c r="D10117" s="305" t="s">
        <v>172</v>
      </c>
    </row>
    <row r="10118" spans="1:4" ht="14.5" customHeight="1" x14ac:dyDescent="0.35">
      <c r="A10118" s="1"/>
      <c r="B10118" s="306">
        <v>44508.020833356219</v>
      </c>
      <c r="C10118" s="304">
        <v>38.06514394878662</v>
      </c>
      <c r="D10118" s="305" t="s">
        <v>172</v>
      </c>
    </row>
    <row r="10119" spans="1:4" ht="14.5" customHeight="1" x14ac:dyDescent="0.35">
      <c r="A10119" s="1"/>
      <c r="B10119" s="306">
        <v>44508.021527800665</v>
      </c>
      <c r="C10119" s="304">
        <v>40.525589937569265</v>
      </c>
      <c r="D10119" s="305" t="s">
        <v>172</v>
      </c>
    </row>
    <row r="10120" spans="1:4" ht="14.5" customHeight="1" x14ac:dyDescent="0.35">
      <c r="A10120" s="1"/>
      <c r="B10120" s="306">
        <v>44508.022222245112</v>
      </c>
      <c r="C10120" s="304">
        <v>43.051295251632112</v>
      </c>
      <c r="D10120" s="305" t="s">
        <v>172</v>
      </c>
    </row>
    <row r="10121" spans="1:4" ht="14.5" customHeight="1" x14ac:dyDescent="0.35">
      <c r="A10121" s="1"/>
      <c r="B10121" s="306">
        <v>44508.022916689559</v>
      </c>
      <c r="C10121" s="304">
        <v>44.034282314637679</v>
      </c>
      <c r="D10121" s="305" t="s">
        <v>172</v>
      </c>
    </row>
    <row r="10122" spans="1:4" ht="14.5" customHeight="1" x14ac:dyDescent="0.35">
      <c r="A10122" s="1"/>
      <c r="B10122" s="306">
        <v>44508.023611134005</v>
      </c>
      <c r="C10122" s="304">
        <v>45.021351682860406</v>
      </c>
      <c r="D10122" s="305" t="s">
        <v>172</v>
      </c>
    </row>
    <row r="10123" spans="1:4" ht="14.5" customHeight="1" x14ac:dyDescent="0.35">
      <c r="A10123" s="1"/>
      <c r="B10123" s="306">
        <v>44508.024305578452</v>
      </c>
      <c r="C10123" s="304">
        <v>46.03415183543693</v>
      </c>
      <c r="D10123" s="305" t="s">
        <v>172</v>
      </c>
    </row>
    <row r="10124" spans="1:4" ht="14.5" customHeight="1" x14ac:dyDescent="0.35">
      <c r="A10124" s="1"/>
      <c r="B10124" s="306">
        <v>44508.025000022899</v>
      </c>
      <c r="C10124" s="304">
        <v>47.528784631472078</v>
      </c>
      <c r="D10124" s="305" t="s">
        <v>172</v>
      </c>
    </row>
    <row r="10125" spans="1:4" ht="14.5" customHeight="1" x14ac:dyDescent="0.35">
      <c r="A10125" s="1"/>
      <c r="B10125" s="306">
        <v>44508.025694467346</v>
      </c>
      <c r="C10125" s="304">
        <v>53.401654637721364</v>
      </c>
      <c r="D10125" s="305" t="s">
        <v>172</v>
      </c>
    </row>
    <row r="10126" spans="1:4" ht="14.5" customHeight="1" x14ac:dyDescent="0.35">
      <c r="A10126" s="1"/>
      <c r="B10126" s="306">
        <v>44508.026388911792</v>
      </c>
      <c r="C10126" s="304">
        <v>57.225003011546022</v>
      </c>
      <c r="D10126" s="305" t="s">
        <v>172</v>
      </c>
    </row>
    <row r="10127" spans="1:4" ht="14.5" customHeight="1" x14ac:dyDescent="0.35">
      <c r="A10127" s="1"/>
      <c r="B10127" s="306">
        <v>44508.027083356239</v>
      </c>
      <c r="C10127" s="304">
        <v>55.524778515004435</v>
      </c>
      <c r="D10127" s="305" t="s">
        <v>172</v>
      </c>
    </row>
    <row r="10128" spans="1:4" ht="14.5" customHeight="1" x14ac:dyDescent="0.35">
      <c r="A10128" s="1"/>
      <c r="B10128" s="306">
        <v>44508.027777800686</v>
      </c>
      <c r="C10128" s="304">
        <v>50.453711138251428</v>
      </c>
      <c r="D10128" s="305" t="s">
        <v>172</v>
      </c>
    </row>
    <row r="10129" spans="1:4" ht="14.5" customHeight="1" x14ac:dyDescent="0.35">
      <c r="A10129" s="1"/>
      <c r="B10129" s="306">
        <v>44508.028472245132</v>
      </c>
      <c r="C10129" s="304">
        <v>44.560792204435955</v>
      </c>
      <c r="D10129" s="305" t="s">
        <v>172</v>
      </c>
    </row>
    <row r="10130" spans="1:4" ht="14.5" customHeight="1" x14ac:dyDescent="0.35">
      <c r="A10130" s="1"/>
      <c r="B10130" s="306">
        <v>44508.029166689579</v>
      </c>
      <c r="C10130" s="304">
        <v>42.074254937435036</v>
      </c>
      <c r="D10130" s="305" t="s">
        <v>172</v>
      </c>
    </row>
    <row r="10131" spans="1:4" ht="14.5" customHeight="1" x14ac:dyDescent="0.35">
      <c r="A10131" s="1"/>
      <c r="B10131" s="306">
        <v>44508.029861134026</v>
      </c>
      <c r="C10131" s="304">
        <v>42.024427854661674</v>
      </c>
      <c r="D10131" s="305" t="s">
        <v>172</v>
      </c>
    </row>
    <row r="10132" spans="1:4" ht="14.5" customHeight="1" x14ac:dyDescent="0.35">
      <c r="A10132" s="1"/>
      <c r="B10132" s="306">
        <v>44508.030555578473</v>
      </c>
      <c r="C10132" s="304">
        <v>44.313798228332111</v>
      </c>
      <c r="D10132" s="305" t="s">
        <v>172</v>
      </c>
    </row>
    <row r="10133" spans="1:4" ht="14.5" customHeight="1" x14ac:dyDescent="0.35">
      <c r="A10133" s="1"/>
      <c r="B10133" s="306">
        <v>44508.031250022919</v>
      </c>
      <c r="C10133" s="304">
        <v>44.730970324352775</v>
      </c>
      <c r="D10133" s="305" t="s">
        <v>172</v>
      </c>
    </row>
    <row r="10134" spans="1:4" ht="14.5" customHeight="1" x14ac:dyDescent="0.35">
      <c r="A10134" s="1"/>
      <c r="B10134" s="306">
        <v>44508.031944467366</v>
      </c>
      <c r="C10134" s="304">
        <v>44.695378331613028</v>
      </c>
      <c r="D10134" s="305" t="s">
        <v>172</v>
      </c>
    </row>
    <row r="10135" spans="1:4" ht="14.5" customHeight="1" x14ac:dyDescent="0.35">
      <c r="A10135" s="1"/>
      <c r="B10135" s="306">
        <v>44508.032638911813</v>
      </c>
      <c r="C10135" s="304">
        <v>44.51938999204625</v>
      </c>
      <c r="D10135" s="305" t="s">
        <v>172</v>
      </c>
    </row>
    <row r="10136" spans="1:4" ht="14.5" customHeight="1" x14ac:dyDescent="0.35">
      <c r="A10136" s="1"/>
      <c r="B10136" s="306">
        <v>44508.033333356259</v>
      </c>
      <c r="C10136" s="304">
        <v>45.884947040018353</v>
      </c>
      <c r="D10136" s="305" t="s">
        <v>172</v>
      </c>
    </row>
    <row r="10137" spans="1:4" ht="14.5" customHeight="1" x14ac:dyDescent="0.35">
      <c r="A10137" s="1"/>
      <c r="B10137" s="306">
        <v>44508.034027800706</v>
      </c>
      <c r="C10137" s="304">
        <v>51.294402806447273</v>
      </c>
      <c r="D10137" s="305" t="s">
        <v>172</v>
      </c>
    </row>
    <row r="10138" spans="1:4" ht="14.5" customHeight="1" x14ac:dyDescent="0.35">
      <c r="A10138" s="1"/>
      <c r="B10138" s="306">
        <v>44508.034722245153</v>
      </c>
      <c r="C10138" s="304">
        <v>54.8511687360539</v>
      </c>
      <c r="D10138" s="305" t="s">
        <v>172</v>
      </c>
    </row>
    <row r="10139" spans="1:4" ht="14.5" customHeight="1" x14ac:dyDescent="0.35">
      <c r="A10139" s="1"/>
      <c r="B10139" s="306">
        <v>44508.0354166896</v>
      </c>
      <c r="C10139" s="304">
        <v>54.356428654761594</v>
      </c>
      <c r="D10139" s="305" t="s">
        <v>172</v>
      </c>
    </row>
    <row r="10140" spans="1:4" ht="14.5" customHeight="1" x14ac:dyDescent="0.35">
      <c r="A10140" s="1"/>
      <c r="B10140" s="306">
        <v>44508.036111134046</v>
      </c>
      <c r="C10140" s="304">
        <v>49.31386938258656</v>
      </c>
      <c r="D10140" s="305" t="s">
        <v>172</v>
      </c>
    </row>
    <row r="10141" spans="1:4" ht="14.5" customHeight="1" x14ac:dyDescent="0.35">
      <c r="A10141" s="1"/>
      <c r="B10141" s="306">
        <v>44508.036805578493</v>
      </c>
      <c r="C10141" s="304">
        <v>43.617004474415445</v>
      </c>
      <c r="D10141" s="305" t="s">
        <v>172</v>
      </c>
    </row>
    <row r="10142" spans="1:4" ht="14.5" customHeight="1" x14ac:dyDescent="0.35">
      <c r="A10142" s="1"/>
      <c r="B10142" s="306">
        <v>44508.03750002294</v>
      </c>
      <c r="C10142" s="304">
        <v>40.717123867097932</v>
      </c>
      <c r="D10142" s="305" t="s">
        <v>172</v>
      </c>
    </row>
    <row r="10143" spans="1:4" ht="14.5" customHeight="1" x14ac:dyDescent="0.35">
      <c r="A10143" s="1"/>
      <c r="B10143" s="306">
        <v>44508.038194467386</v>
      </c>
      <c r="C10143" s="304">
        <v>41.572481884093335</v>
      </c>
      <c r="D10143" s="305" t="s">
        <v>172</v>
      </c>
    </row>
    <row r="10144" spans="1:4" ht="14.5" customHeight="1" x14ac:dyDescent="0.35">
      <c r="A10144" s="1"/>
      <c r="B10144" s="306">
        <v>44508.038888911833</v>
      </c>
      <c r="C10144" s="304">
        <v>42.441696222227378</v>
      </c>
      <c r="D10144" s="305" t="s">
        <v>172</v>
      </c>
    </row>
    <row r="10145" spans="1:4" ht="14.5" customHeight="1" x14ac:dyDescent="0.35">
      <c r="A10145" s="1"/>
      <c r="B10145" s="306">
        <v>44508.03958335628</v>
      </c>
      <c r="C10145" s="304">
        <v>42.646525899328601</v>
      </c>
      <c r="D10145" s="305" t="s">
        <v>172</v>
      </c>
    </row>
    <row r="10146" spans="1:4" ht="14.5" customHeight="1" x14ac:dyDescent="0.35">
      <c r="A10146" s="1"/>
      <c r="B10146" s="306">
        <v>44508.040277800726</v>
      </c>
      <c r="C10146" s="304">
        <v>43.13516694114854</v>
      </c>
      <c r="D10146" s="305" t="s">
        <v>172</v>
      </c>
    </row>
    <row r="10147" spans="1:4" ht="14.5" customHeight="1" x14ac:dyDescent="0.35">
      <c r="A10147" s="1"/>
      <c r="B10147" s="306">
        <v>44508.040972245173</v>
      </c>
      <c r="C10147" s="304">
        <v>44.745336664396262</v>
      </c>
      <c r="D10147" s="305" t="s">
        <v>172</v>
      </c>
    </row>
    <row r="10148" spans="1:4" ht="14.5" customHeight="1" x14ac:dyDescent="0.35">
      <c r="A10148" s="1"/>
      <c r="B10148" s="306">
        <v>44508.04166668962</v>
      </c>
      <c r="C10148" s="304">
        <v>49.947391784585975</v>
      </c>
      <c r="D10148" s="305" t="s">
        <v>172</v>
      </c>
    </row>
    <row r="10149" spans="1:4" ht="14.5" customHeight="1" x14ac:dyDescent="0.35">
      <c r="A10149" s="1"/>
      <c r="B10149" s="306">
        <v>44508.042361134067</v>
      </c>
      <c r="C10149" s="304">
        <v>56.710133135824194</v>
      </c>
      <c r="D10149" s="305" t="s">
        <v>172</v>
      </c>
    </row>
    <row r="10150" spans="1:4" ht="14.5" customHeight="1" x14ac:dyDescent="0.35">
      <c r="A10150" s="1"/>
      <c r="B10150" s="306">
        <v>44508.043055578513</v>
      </c>
      <c r="C10150" s="304">
        <v>56.988464152708183</v>
      </c>
      <c r="D10150" s="305" t="s">
        <v>172</v>
      </c>
    </row>
    <row r="10151" spans="1:4" ht="14.5" customHeight="1" x14ac:dyDescent="0.35">
      <c r="A10151" s="1"/>
      <c r="B10151" s="306">
        <v>44508.04375002296</v>
      </c>
      <c r="C10151" s="304">
        <v>54.737491154253561</v>
      </c>
      <c r="D10151" s="305" t="s">
        <v>172</v>
      </c>
    </row>
    <row r="10152" spans="1:4" ht="14.5" customHeight="1" x14ac:dyDescent="0.35">
      <c r="A10152" s="1"/>
      <c r="B10152" s="306">
        <v>44508.044444467407</v>
      </c>
      <c r="C10152" s="304">
        <v>48.174414099085453</v>
      </c>
      <c r="D10152" s="305" t="s">
        <v>172</v>
      </c>
    </row>
    <row r="10153" spans="1:4" ht="14.5" customHeight="1" x14ac:dyDescent="0.35">
      <c r="A10153" s="1"/>
      <c r="B10153" s="306">
        <v>44508.045138911853</v>
      </c>
      <c r="C10153" s="304">
        <v>44.097992181655719</v>
      </c>
      <c r="D10153" s="305" t="s">
        <v>172</v>
      </c>
    </row>
    <row r="10154" spans="1:4" ht="14.5" customHeight="1" x14ac:dyDescent="0.35">
      <c r="A10154" s="1"/>
      <c r="B10154" s="306">
        <v>44508.0458333563</v>
      </c>
      <c r="C10154" s="304">
        <v>43.516234127008161</v>
      </c>
      <c r="D10154" s="305" t="s">
        <v>172</v>
      </c>
    </row>
    <row r="10155" spans="1:4" ht="14.5" customHeight="1" x14ac:dyDescent="0.35">
      <c r="A10155" s="1"/>
      <c r="B10155" s="306">
        <v>44508.046527800747</v>
      </c>
      <c r="C10155" s="304">
        <v>44.764581528462195</v>
      </c>
      <c r="D10155" s="305" t="s">
        <v>172</v>
      </c>
    </row>
    <row r="10156" spans="1:4" ht="14.5" customHeight="1" x14ac:dyDescent="0.35">
      <c r="A10156" s="1"/>
      <c r="B10156" s="306">
        <v>44508.047222245194</v>
      </c>
      <c r="C10156" s="304">
        <v>44.812722773027296</v>
      </c>
      <c r="D10156" s="305" t="s">
        <v>172</v>
      </c>
    </row>
    <row r="10157" spans="1:4" ht="14.5" customHeight="1" x14ac:dyDescent="0.35">
      <c r="A10157" s="1"/>
      <c r="B10157" s="306">
        <v>44508.04791668964</v>
      </c>
      <c r="C10157" s="304">
        <v>44.945682907351873</v>
      </c>
      <c r="D10157" s="305" t="s">
        <v>172</v>
      </c>
    </row>
    <row r="10158" spans="1:4" ht="14.5" customHeight="1" x14ac:dyDescent="0.35">
      <c r="A10158" s="1"/>
      <c r="B10158" s="306">
        <v>44508.048611134087</v>
      </c>
      <c r="C10158" s="304">
        <v>45.494463104373423</v>
      </c>
      <c r="D10158" s="305" t="s">
        <v>172</v>
      </c>
    </row>
    <row r="10159" spans="1:4" ht="14.5" customHeight="1" x14ac:dyDescent="0.35">
      <c r="A10159" s="1"/>
      <c r="B10159" s="306">
        <v>44508.049305578534</v>
      </c>
      <c r="C10159" s="304">
        <v>46.81313623402481</v>
      </c>
      <c r="D10159" s="305" t="s">
        <v>172</v>
      </c>
    </row>
    <row r="10160" spans="1:4" ht="14.5" customHeight="1" x14ac:dyDescent="0.35">
      <c r="A10160" s="1"/>
      <c r="B10160" s="306">
        <v>44508.05000002298</v>
      </c>
      <c r="C10160" s="304">
        <v>50.345808717099132</v>
      </c>
      <c r="D10160" s="305" t="s">
        <v>172</v>
      </c>
    </row>
    <row r="10161" spans="1:4" ht="14.5" customHeight="1" x14ac:dyDescent="0.35">
      <c r="A10161" s="1"/>
      <c r="B10161" s="306">
        <v>44508.050694467427</v>
      </c>
      <c r="C10161" s="304">
        <v>54.730260802862659</v>
      </c>
      <c r="D10161" s="305" t="s">
        <v>172</v>
      </c>
    </row>
    <row r="10162" spans="1:4" ht="14.5" customHeight="1" x14ac:dyDescent="0.35">
      <c r="A10162" s="1"/>
      <c r="B10162" s="306">
        <v>44508.051388911874</v>
      </c>
      <c r="C10162" s="304">
        <v>53.188549049051169</v>
      </c>
      <c r="D10162" s="305" t="s">
        <v>172</v>
      </c>
    </row>
    <row r="10163" spans="1:4" ht="14.5" customHeight="1" x14ac:dyDescent="0.35">
      <c r="A10163" s="1"/>
      <c r="B10163" s="306">
        <v>44508.052083356321</v>
      </c>
      <c r="C10163" s="304">
        <v>46.717084614684182</v>
      </c>
      <c r="D10163" s="305" t="s">
        <v>172</v>
      </c>
    </row>
    <row r="10164" spans="1:4" ht="14.5" customHeight="1" x14ac:dyDescent="0.35">
      <c r="A10164" s="1"/>
      <c r="B10164" s="306">
        <v>44508.052777800767</v>
      </c>
      <c r="C10164" s="304">
        <v>42.76079778134978</v>
      </c>
      <c r="D10164" s="305" t="s">
        <v>172</v>
      </c>
    </row>
    <row r="10165" spans="1:4" ht="14.5" customHeight="1" x14ac:dyDescent="0.35">
      <c r="A10165" s="1"/>
      <c r="B10165" s="306">
        <v>44508.053472245214</v>
      </c>
      <c r="C10165" s="304">
        <v>45.250607802408439</v>
      </c>
      <c r="D10165" s="305" t="s">
        <v>172</v>
      </c>
    </row>
    <row r="10166" spans="1:4" ht="14.5" customHeight="1" x14ac:dyDescent="0.35">
      <c r="A10166" s="1"/>
      <c r="B10166" s="306">
        <v>44508.054166689661</v>
      </c>
      <c r="C10166" s="304">
        <v>59.566883026078962</v>
      </c>
      <c r="D10166" s="305" t="s">
        <v>172</v>
      </c>
    </row>
    <row r="10167" spans="1:4" ht="14.5" customHeight="1" x14ac:dyDescent="0.35">
      <c r="A10167" s="1"/>
      <c r="B10167" s="306">
        <v>44508.054861134107</v>
      </c>
      <c r="C10167" s="304">
        <v>62.995136955884909</v>
      </c>
      <c r="D10167" s="305" t="s">
        <v>172</v>
      </c>
    </row>
    <row r="10168" spans="1:4" ht="14.5" customHeight="1" x14ac:dyDescent="0.35">
      <c r="A10168" s="1"/>
      <c r="B10168" s="306">
        <v>44508.055555578554</v>
      </c>
      <c r="C10168" s="304">
        <v>60.012712988808438</v>
      </c>
      <c r="D10168" s="305" t="s">
        <v>172</v>
      </c>
    </row>
    <row r="10169" spans="1:4" ht="14.5" customHeight="1" x14ac:dyDescent="0.35">
      <c r="A10169" s="1"/>
      <c r="B10169" s="306">
        <v>44508.056250023001</v>
      </c>
      <c r="C10169" s="304">
        <v>52.924979824530119</v>
      </c>
      <c r="D10169" s="305" t="s">
        <v>172</v>
      </c>
    </row>
    <row r="10170" spans="1:4" ht="14.5" customHeight="1" x14ac:dyDescent="0.35">
      <c r="A10170" s="1"/>
      <c r="B10170" s="306">
        <v>44508.056944467447</v>
      </c>
      <c r="C10170" s="304">
        <v>55.750886460493589</v>
      </c>
      <c r="D10170" s="305" t="s">
        <v>172</v>
      </c>
    </row>
    <row r="10171" spans="1:4" ht="14.5" customHeight="1" x14ac:dyDescent="0.35">
      <c r="A10171" s="1"/>
      <c r="B10171" s="306">
        <v>44508.057638911894</v>
      </c>
      <c r="C10171" s="304">
        <v>58.140748623679002</v>
      </c>
      <c r="D10171" s="305" t="s">
        <v>172</v>
      </c>
    </row>
    <row r="10172" spans="1:4" ht="14.5" customHeight="1" x14ac:dyDescent="0.35">
      <c r="A10172" s="1"/>
      <c r="B10172" s="306">
        <v>44508.058333356341</v>
      </c>
      <c r="C10172" s="304">
        <v>58.892526269799177</v>
      </c>
      <c r="D10172" s="305" t="s">
        <v>172</v>
      </c>
    </row>
    <row r="10173" spans="1:4" ht="14.5" customHeight="1" x14ac:dyDescent="0.35">
      <c r="A10173" s="1"/>
      <c r="B10173" s="306">
        <v>44508.059027800788</v>
      </c>
      <c r="C10173" s="304">
        <v>61.631849657287241</v>
      </c>
      <c r="D10173" s="305" t="s">
        <v>172</v>
      </c>
    </row>
    <row r="10174" spans="1:4" ht="14.5" customHeight="1" x14ac:dyDescent="0.35">
      <c r="A10174" s="1"/>
      <c r="B10174" s="306">
        <v>44508.059722245234</v>
      </c>
      <c r="C10174" s="304">
        <v>64.6349868746358</v>
      </c>
      <c r="D10174" s="305" t="s">
        <v>172</v>
      </c>
    </row>
    <row r="10175" spans="1:4" ht="14.5" customHeight="1" x14ac:dyDescent="0.35">
      <c r="A10175" s="1"/>
      <c r="B10175" s="306">
        <v>44508.060416689681</v>
      </c>
      <c r="C10175" s="304">
        <v>66.90752775349732</v>
      </c>
      <c r="D10175" s="305" t="s">
        <v>172</v>
      </c>
    </row>
    <row r="10176" spans="1:4" ht="14.5" customHeight="1" x14ac:dyDescent="0.35">
      <c r="A10176" s="1"/>
      <c r="B10176" s="306">
        <v>44508.061111134128</v>
      </c>
      <c r="C10176" s="304">
        <v>68.13121122093483</v>
      </c>
      <c r="D10176" s="305" t="s">
        <v>172</v>
      </c>
    </row>
    <row r="10177" spans="1:4" ht="14.5" customHeight="1" x14ac:dyDescent="0.35">
      <c r="A10177" s="1"/>
      <c r="B10177" s="306">
        <v>44508.061805578574</v>
      </c>
      <c r="C10177" s="304">
        <v>69.061932227946812</v>
      </c>
      <c r="D10177" s="305" t="s">
        <v>172</v>
      </c>
    </row>
    <row r="10178" spans="1:4" ht="14.5" customHeight="1" x14ac:dyDescent="0.35">
      <c r="A10178" s="1"/>
      <c r="B10178" s="306">
        <v>44508.062500023021</v>
      </c>
      <c r="C10178" s="304">
        <v>68.465119014835608</v>
      </c>
      <c r="D10178" s="305" t="s">
        <v>172</v>
      </c>
    </row>
    <row r="10179" spans="1:4" ht="14.5" customHeight="1" x14ac:dyDescent="0.35">
      <c r="A10179" s="1"/>
      <c r="B10179" s="306">
        <v>44508.063194467468</v>
      </c>
      <c r="C10179" s="304">
        <v>67.093170063182086</v>
      </c>
      <c r="D10179" s="305" t="s">
        <v>172</v>
      </c>
    </row>
    <row r="10180" spans="1:4" ht="14.5" customHeight="1" x14ac:dyDescent="0.35">
      <c r="A10180" s="1"/>
      <c r="B10180" s="306">
        <v>44508.063888911915</v>
      </c>
      <c r="C10180" s="304">
        <v>66.418644858881208</v>
      </c>
      <c r="D10180" s="305" t="s">
        <v>172</v>
      </c>
    </row>
    <row r="10181" spans="1:4" ht="14.5" customHeight="1" x14ac:dyDescent="0.35">
      <c r="A10181" s="1"/>
      <c r="B10181" s="306">
        <v>44508.064583356361</v>
      </c>
      <c r="C10181" s="304">
        <v>66.468359695669889</v>
      </c>
      <c r="D10181" s="305" t="s">
        <v>172</v>
      </c>
    </row>
    <row r="10182" spans="1:4" ht="14.5" customHeight="1" x14ac:dyDescent="0.35">
      <c r="A10182" s="1"/>
      <c r="B10182" s="306">
        <v>44508.065277800808</v>
      </c>
      <c r="C10182" s="304">
        <v>67.760699043500551</v>
      </c>
      <c r="D10182" s="305" t="s">
        <v>172</v>
      </c>
    </row>
    <row r="10183" spans="1:4" ht="14.5" customHeight="1" x14ac:dyDescent="0.35">
      <c r="A10183" s="1"/>
      <c r="B10183" s="306">
        <v>44508.065972245255</v>
      </c>
      <c r="C10183" s="304">
        <v>69.653370124753565</v>
      </c>
      <c r="D10183" s="305" t="s">
        <v>172</v>
      </c>
    </row>
    <row r="10184" spans="1:4" ht="14.5" customHeight="1" x14ac:dyDescent="0.35">
      <c r="A10184" s="1"/>
      <c r="B10184" s="306">
        <v>44508.066666689701</v>
      </c>
      <c r="C10184" s="304">
        <v>76.193120392252851</v>
      </c>
      <c r="D10184" s="305" t="s">
        <v>172</v>
      </c>
    </row>
    <row r="10185" spans="1:4" ht="14.5" customHeight="1" x14ac:dyDescent="0.35">
      <c r="A10185" s="1"/>
      <c r="B10185" s="306">
        <v>44508.067361134148</v>
      </c>
      <c r="C10185" s="304">
        <v>77.336908244415341</v>
      </c>
      <c r="D10185" s="305" t="s">
        <v>172</v>
      </c>
    </row>
    <row r="10186" spans="1:4" ht="14.5" customHeight="1" x14ac:dyDescent="0.35">
      <c r="A10186" s="1"/>
      <c r="B10186" s="306">
        <v>44508.068055578595</v>
      </c>
      <c r="C10186" s="304">
        <v>76.989417672157288</v>
      </c>
      <c r="D10186" s="305" t="s">
        <v>172</v>
      </c>
    </row>
    <row r="10187" spans="1:4" ht="14.5" customHeight="1" x14ac:dyDescent="0.35">
      <c r="A10187" s="1"/>
      <c r="B10187" s="306">
        <v>44508.068750023042</v>
      </c>
      <c r="C10187" s="304">
        <v>80.31715242771898</v>
      </c>
      <c r="D10187" s="305" t="s">
        <v>172</v>
      </c>
    </row>
    <row r="10188" spans="1:4" ht="14.5" customHeight="1" x14ac:dyDescent="0.35">
      <c r="A10188" s="1"/>
      <c r="B10188" s="306">
        <v>44508.069444467488</v>
      </c>
      <c r="C10188" s="304">
        <v>82.089599276295246</v>
      </c>
      <c r="D10188" s="305" t="s">
        <v>172</v>
      </c>
    </row>
    <row r="10189" spans="1:4" ht="14.5" customHeight="1" x14ac:dyDescent="0.35">
      <c r="A10189" s="1"/>
      <c r="B10189" s="306">
        <v>44508.070138911935</v>
      </c>
      <c r="C10189" s="304">
        <v>81.043729215780814</v>
      </c>
      <c r="D10189" s="305" t="s">
        <v>172</v>
      </c>
    </row>
    <row r="10190" spans="1:4" ht="14.5" customHeight="1" x14ac:dyDescent="0.35">
      <c r="A10190" s="1"/>
      <c r="B10190" s="306">
        <v>44508.070833356382</v>
      </c>
      <c r="C10190" s="304">
        <v>79.278459518507589</v>
      </c>
      <c r="D10190" s="305" t="s">
        <v>172</v>
      </c>
    </row>
    <row r="10191" spans="1:4" ht="14.5" customHeight="1" x14ac:dyDescent="0.35">
      <c r="A10191" s="1"/>
      <c r="B10191" s="306">
        <v>44508.071527800828</v>
      </c>
      <c r="C10191" s="304">
        <v>75.262393782615746</v>
      </c>
      <c r="D10191" s="305" t="s">
        <v>172</v>
      </c>
    </row>
    <row r="10192" spans="1:4" ht="14.5" customHeight="1" x14ac:dyDescent="0.35">
      <c r="A10192" s="1"/>
      <c r="B10192" s="306">
        <v>44508.072222245275</v>
      </c>
      <c r="C10192" s="304">
        <v>72.199345470648652</v>
      </c>
      <c r="D10192" s="305" t="s">
        <v>172</v>
      </c>
    </row>
    <row r="10193" spans="1:4" ht="14.5" customHeight="1" x14ac:dyDescent="0.35">
      <c r="A10193" s="1"/>
      <c r="B10193" s="306">
        <v>44508.072916689722</v>
      </c>
      <c r="C10193" s="304">
        <v>68.360946667504805</v>
      </c>
      <c r="D10193" s="305" t="s">
        <v>172</v>
      </c>
    </row>
    <row r="10194" spans="1:4" ht="14.5" customHeight="1" x14ac:dyDescent="0.35">
      <c r="A10194" s="1"/>
      <c r="B10194" s="306">
        <v>44508.073611134168</v>
      </c>
      <c r="C10194" s="304">
        <v>63.144230812930616</v>
      </c>
      <c r="D10194" s="305" t="s">
        <v>172</v>
      </c>
    </row>
    <row r="10195" spans="1:4" ht="14.5" customHeight="1" x14ac:dyDescent="0.35">
      <c r="A10195" s="1"/>
      <c r="B10195" s="306">
        <v>44508.074305578615</v>
      </c>
      <c r="C10195" s="304">
        <v>61.851161229810288</v>
      </c>
      <c r="D10195" s="305" t="s">
        <v>172</v>
      </c>
    </row>
    <row r="10196" spans="1:4" ht="14.5" customHeight="1" x14ac:dyDescent="0.35">
      <c r="A10196" s="1"/>
      <c r="B10196" s="306">
        <v>44508.075000023062</v>
      </c>
      <c r="C10196" s="304">
        <v>64.041167519170756</v>
      </c>
      <c r="D10196" s="305" t="s">
        <v>172</v>
      </c>
    </row>
    <row r="10197" spans="1:4" ht="14.5" customHeight="1" x14ac:dyDescent="0.35">
      <c r="A10197" s="1"/>
      <c r="B10197" s="306">
        <v>44508.075694467509</v>
      </c>
      <c r="C10197" s="304">
        <v>64.563732698249325</v>
      </c>
      <c r="D10197" s="305" t="s">
        <v>172</v>
      </c>
    </row>
    <row r="10198" spans="1:4" ht="14.5" customHeight="1" x14ac:dyDescent="0.35">
      <c r="A10198" s="1"/>
      <c r="B10198" s="306">
        <v>44508.076388911955</v>
      </c>
      <c r="C10198" s="304">
        <v>64.77347061964683</v>
      </c>
      <c r="D10198" s="305" t="s">
        <v>172</v>
      </c>
    </row>
    <row r="10199" spans="1:4" ht="14.5" customHeight="1" x14ac:dyDescent="0.35">
      <c r="A10199" s="1"/>
      <c r="B10199" s="306">
        <v>44508.077083356402</v>
      </c>
      <c r="C10199" s="304">
        <v>65.938592830067506</v>
      </c>
      <c r="D10199" s="305" t="s">
        <v>172</v>
      </c>
    </row>
    <row r="10200" spans="1:4" ht="14.5" customHeight="1" x14ac:dyDescent="0.35">
      <c r="A10200" s="1"/>
      <c r="B10200" s="306">
        <v>44508.077777800849</v>
      </c>
      <c r="C10200" s="304">
        <v>67.850731952271119</v>
      </c>
      <c r="D10200" s="305" t="s">
        <v>172</v>
      </c>
    </row>
    <row r="10201" spans="1:4" ht="14.5" customHeight="1" x14ac:dyDescent="0.35">
      <c r="A10201" s="1"/>
      <c r="B10201" s="306">
        <v>44508.078472245295</v>
      </c>
      <c r="C10201" s="304">
        <v>73.202311420316491</v>
      </c>
      <c r="D10201" s="305" t="s">
        <v>172</v>
      </c>
    </row>
    <row r="10202" spans="1:4" ht="14.5" customHeight="1" x14ac:dyDescent="0.35">
      <c r="A10202" s="1"/>
      <c r="B10202" s="306">
        <v>44508.079166689742</v>
      </c>
      <c r="C10202" s="304">
        <v>79.89586679614149</v>
      </c>
      <c r="D10202" s="305" t="s">
        <v>172</v>
      </c>
    </row>
    <row r="10203" spans="1:4" ht="14.5" customHeight="1" x14ac:dyDescent="0.35">
      <c r="A10203" s="1"/>
      <c r="B10203" s="306">
        <v>44508.079861134189</v>
      </c>
      <c r="C10203" s="304">
        <v>81.993484999596447</v>
      </c>
      <c r="D10203" s="305" t="s">
        <v>172</v>
      </c>
    </row>
    <row r="10204" spans="1:4" ht="14.5" customHeight="1" x14ac:dyDescent="0.35">
      <c r="A10204" s="1"/>
      <c r="B10204" s="306">
        <v>44508.080555578636</v>
      </c>
      <c r="C10204" s="304">
        <v>81.870692774791195</v>
      </c>
      <c r="D10204" s="305" t="s">
        <v>172</v>
      </c>
    </row>
    <row r="10205" spans="1:4" ht="14.5" customHeight="1" x14ac:dyDescent="0.35">
      <c r="A10205" s="1"/>
      <c r="B10205" s="306">
        <v>44508.081250023082</v>
      </c>
      <c r="C10205" s="304">
        <v>77.269476626685361</v>
      </c>
      <c r="D10205" s="305" t="s">
        <v>172</v>
      </c>
    </row>
    <row r="10206" spans="1:4" ht="14.5" customHeight="1" x14ac:dyDescent="0.35">
      <c r="A10206" s="1"/>
      <c r="B10206" s="306">
        <v>44508.081944467529</v>
      </c>
      <c r="C10206" s="304">
        <v>75.57493364978582</v>
      </c>
      <c r="D10206" s="305" t="s">
        <v>172</v>
      </c>
    </row>
    <row r="10207" spans="1:4" ht="14.5" customHeight="1" x14ac:dyDescent="0.35">
      <c r="A10207" s="1"/>
      <c r="B10207" s="306">
        <v>44508.082638911976</v>
      </c>
      <c r="C10207" s="304">
        <v>78.984895430456774</v>
      </c>
      <c r="D10207" s="305" t="s">
        <v>172</v>
      </c>
    </row>
    <row r="10208" spans="1:4" ht="14.5" customHeight="1" x14ac:dyDescent="0.35">
      <c r="A10208" s="1"/>
      <c r="B10208" s="306">
        <v>44508.083333356422</v>
      </c>
      <c r="C10208" s="304">
        <v>79.613125280005619</v>
      </c>
      <c r="D10208" s="305" t="s">
        <v>172</v>
      </c>
    </row>
    <row r="10209" spans="1:4" ht="14.5" customHeight="1" x14ac:dyDescent="0.35">
      <c r="A10209" s="1"/>
      <c r="B10209" s="306">
        <v>44508.084027800869</v>
      </c>
      <c r="C10209" s="304">
        <v>80.613362657329219</v>
      </c>
      <c r="D10209" s="305" t="s">
        <v>172</v>
      </c>
    </row>
    <row r="10210" spans="1:4" ht="14.5" customHeight="1" x14ac:dyDescent="0.35">
      <c r="A10210" s="1"/>
      <c r="B10210" s="306">
        <v>44508.084722245316</v>
      </c>
      <c r="C10210" s="304">
        <v>82.166338207479569</v>
      </c>
      <c r="D10210" s="305" t="s">
        <v>172</v>
      </c>
    </row>
    <row r="10211" spans="1:4" ht="14.5" customHeight="1" x14ac:dyDescent="0.35">
      <c r="A10211" s="1"/>
      <c r="B10211" s="306">
        <v>44508.085416689762</v>
      </c>
      <c r="C10211" s="304">
        <v>85.622093183238761</v>
      </c>
      <c r="D10211" s="305" t="s">
        <v>172</v>
      </c>
    </row>
    <row r="10212" spans="1:4" ht="14.5" customHeight="1" x14ac:dyDescent="0.35">
      <c r="A10212" s="1"/>
      <c r="B10212" s="306">
        <v>44508.086111134209</v>
      </c>
      <c r="C10212" s="304">
        <v>92.081244023910642</v>
      </c>
      <c r="D10212" s="305" t="s">
        <v>172</v>
      </c>
    </row>
    <row r="10213" spans="1:4" ht="14.5" customHeight="1" x14ac:dyDescent="0.35">
      <c r="A10213" s="1"/>
      <c r="B10213" s="306">
        <v>44508.086805578656</v>
      </c>
      <c r="C10213" s="304">
        <v>97.273771286509387</v>
      </c>
      <c r="D10213" s="305" t="s">
        <v>172</v>
      </c>
    </row>
    <row r="10214" spans="1:4" ht="14.5" customHeight="1" x14ac:dyDescent="0.35">
      <c r="A10214" s="1"/>
      <c r="B10214" s="306">
        <v>44508.087500023103</v>
      </c>
      <c r="C10214" s="304">
        <v>98.128387213412978</v>
      </c>
      <c r="D10214" s="305" t="s">
        <v>172</v>
      </c>
    </row>
    <row r="10215" spans="1:4" ht="14.5" customHeight="1" x14ac:dyDescent="0.35">
      <c r="A10215" s="1"/>
      <c r="B10215" s="306">
        <v>44508.088194467549</v>
      </c>
      <c r="C10215" s="304">
        <v>97.466343171698583</v>
      </c>
      <c r="D10215" s="305" t="s">
        <v>172</v>
      </c>
    </row>
    <row r="10216" spans="1:4" ht="14.5" customHeight="1" x14ac:dyDescent="0.35">
      <c r="A10216" s="1"/>
      <c r="B10216" s="306">
        <v>44508.088888911996</v>
      </c>
      <c r="C10216" s="304">
        <v>91.817332391351613</v>
      </c>
      <c r="D10216" s="305" t="s">
        <v>172</v>
      </c>
    </row>
    <row r="10217" spans="1:4" ht="14.5" customHeight="1" x14ac:dyDescent="0.35">
      <c r="A10217" s="1"/>
      <c r="B10217" s="306">
        <v>44508.089583356443</v>
      </c>
      <c r="C10217" s="304">
        <v>85.608392392597551</v>
      </c>
      <c r="D10217" s="305" t="s">
        <v>172</v>
      </c>
    </row>
    <row r="10218" spans="1:4" ht="14.5" customHeight="1" x14ac:dyDescent="0.35">
      <c r="A10218" s="1"/>
      <c r="B10218" s="306">
        <v>44508.090277800889</v>
      </c>
      <c r="C10218" s="304">
        <v>82.945846579355802</v>
      </c>
      <c r="D10218" s="305" t="s">
        <v>172</v>
      </c>
    </row>
    <row r="10219" spans="1:4" ht="14.5" customHeight="1" x14ac:dyDescent="0.35">
      <c r="A10219" s="1"/>
      <c r="B10219" s="306">
        <v>44508.090972245336</v>
      </c>
      <c r="C10219" s="304">
        <v>85.348654622219811</v>
      </c>
      <c r="D10219" s="305" t="s">
        <v>172</v>
      </c>
    </row>
    <row r="10220" spans="1:4" ht="14.5" customHeight="1" x14ac:dyDescent="0.35">
      <c r="A10220" s="1"/>
      <c r="B10220" s="306">
        <v>44508.091666689783</v>
      </c>
      <c r="C10220" s="304">
        <v>87.946527347418794</v>
      </c>
      <c r="D10220" s="305" t="s">
        <v>172</v>
      </c>
    </row>
    <row r="10221" spans="1:4" ht="14.5" customHeight="1" x14ac:dyDescent="0.35">
      <c r="A10221" s="1"/>
      <c r="B10221" s="306">
        <v>44508.09236113423</v>
      </c>
      <c r="C10221" s="304">
        <v>90.811640263286733</v>
      </c>
      <c r="D10221" s="305" t="s">
        <v>172</v>
      </c>
    </row>
    <row r="10222" spans="1:4" ht="14.5" customHeight="1" x14ac:dyDescent="0.35">
      <c r="A10222" s="1"/>
      <c r="B10222" s="306">
        <v>44508.093055578676</v>
      </c>
      <c r="C10222" s="304">
        <v>92.768974723760039</v>
      </c>
      <c r="D10222" s="305" t="s">
        <v>172</v>
      </c>
    </row>
    <row r="10223" spans="1:4" ht="14.5" customHeight="1" x14ac:dyDescent="0.35">
      <c r="A10223" s="1"/>
      <c r="B10223" s="306">
        <v>44508.093750023123</v>
      </c>
      <c r="C10223" s="304">
        <v>93.742995713216558</v>
      </c>
      <c r="D10223" s="305" t="s">
        <v>172</v>
      </c>
    </row>
    <row r="10224" spans="1:4" ht="14.5" customHeight="1" x14ac:dyDescent="0.35">
      <c r="A10224" s="1"/>
      <c r="B10224" s="306">
        <v>44508.09444446757</v>
      </c>
      <c r="C10224" s="304">
        <v>99.575390587498745</v>
      </c>
      <c r="D10224" s="305" t="s">
        <v>172</v>
      </c>
    </row>
    <row r="10225" spans="1:4" ht="14.5" customHeight="1" x14ac:dyDescent="0.35">
      <c r="A10225" s="1"/>
      <c r="B10225" s="306">
        <v>44508.095138912016</v>
      </c>
      <c r="C10225" s="304">
        <v>106.83009118971725</v>
      </c>
      <c r="D10225" s="305" t="s">
        <v>172</v>
      </c>
    </row>
    <row r="10226" spans="1:4" ht="14.5" customHeight="1" x14ac:dyDescent="0.35">
      <c r="A10226" s="1"/>
      <c r="B10226" s="306">
        <v>44508.095833356463</v>
      </c>
      <c r="C10226" s="304">
        <v>105.34704737332068</v>
      </c>
      <c r="D10226" s="305" t="s">
        <v>172</v>
      </c>
    </row>
    <row r="10227" spans="1:4" ht="14.5" customHeight="1" x14ac:dyDescent="0.35">
      <c r="A10227" s="1"/>
      <c r="B10227" s="306">
        <v>44508.09652780091</v>
      </c>
      <c r="C10227" s="304">
        <v>97.760752012687348</v>
      </c>
      <c r="D10227" s="305" t="s">
        <v>172</v>
      </c>
    </row>
    <row r="10228" spans="1:4" ht="14.5" customHeight="1" x14ac:dyDescent="0.35">
      <c r="A10228" s="1"/>
      <c r="B10228" s="306">
        <v>44508.097222245357</v>
      </c>
      <c r="C10228" s="304">
        <v>94.385212947597026</v>
      </c>
      <c r="D10228" s="305" t="s">
        <v>172</v>
      </c>
    </row>
    <row r="10229" spans="1:4" ht="14.5" customHeight="1" x14ac:dyDescent="0.35">
      <c r="A10229" s="1"/>
      <c r="B10229" s="306">
        <v>44508.097916689803</v>
      </c>
      <c r="C10229" s="304">
        <v>96.953564995348771</v>
      </c>
      <c r="D10229" s="305" t="s">
        <v>172</v>
      </c>
    </row>
    <row r="10230" spans="1:4" ht="14.5" customHeight="1" x14ac:dyDescent="0.35">
      <c r="A10230" s="1"/>
      <c r="B10230" s="306">
        <v>44508.09861113425</v>
      </c>
      <c r="C10230" s="304">
        <v>101.7101877069547</v>
      </c>
      <c r="D10230" s="305" t="s">
        <v>172</v>
      </c>
    </row>
    <row r="10231" spans="1:4" ht="14.5" customHeight="1" x14ac:dyDescent="0.35">
      <c r="A10231" s="1"/>
      <c r="B10231" s="306">
        <v>44508.099305578697</v>
      </c>
      <c r="C10231" s="304">
        <v>105.3188496387292</v>
      </c>
      <c r="D10231" s="305" t="s">
        <v>172</v>
      </c>
    </row>
    <row r="10232" spans="1:4" ht="14.5" customHeight="1" x14ac:dyDescent="0.35">
      <c r="A10232" s="1"/>
      <c r="B10232" s="306">
        <v>44508.100000023143</v>
      </c>
      <c r="C10232" s="304">
        <v>109.74096941509052</v>
      </c>
      <c r="D10232" s="305" t="s">
        <v>172</v>
      </c>
    </row>
    <row r="10233" spans="1:4" ht="14.5" customHeight="1" x14ac:dyDescent="0.35">
      <c r="A10233" s="1"/>
      <c r="B10233" s="306">
        <v>44508.10069446759</v>
      </c>
      <c r="C10233" s="304">
        <v>115.35278805488488</v>
      </c>
      <c r="D10233" s="305" t="s">
        <v>172</v>
      </c>
    </row>
    <row r="10234" spans="1:4" ht="14.5" customHeight="1" x14ac:dyDescent="0.35">
      <c r="A10234" s="1"/>
      <c r="B10234" s="306">
        <v>44508.101388912037</v>
      </c>
      <c r="C10234" s="304">
        <v>124.16158248298646</v>
      </c>
      <c r="D10234" s="305" t="s">
        <v>172</v>
      </c>
    </row>
    <row r="10235" spans="1:4" ht="14.5" customHeight="1" x14ac:dyDescent="0.35">
      <c r="A10235" s="1"/>
      <c r="B10235" s="306">
        <v>44508.102083356483</v>
      </c>
      <c r="C10235" s="304">
        <v>140.4131740972322</v>
      </c>
      <c r="D10235" s="305" t="s">
        <v>172</v>
      </c>
    </row>
    <row r="10236" spans="1:4" ht="14.5" customHeight="1" x14ac:dyDescent="0.35">
      <c r="A10236" s="1"/>
      <c r="B10236" s="306">
        <v>44508.10277780093</v>
      </c>
      <c r="C10236" s="304">
        <v>155.14287905482732</v>
      </c>
      <c r="D10236" s="305" t="s">
        <v>172</v>
      </c>
    </row>
    <row r="10237" spans="1:4" ht="14.5" customHeight="1" x14ac:dyDescent="0.35">
      <c r="A10237" s="1"/>
      <c r="B10237" s="306">
        <v>44508.103472245377</v>
      </c>
      <c r="C10237" s="304">
        <v>165.20281998297821</v>
      </c>
      <c r="D10237" s="305" t="s">
        <v>172</v>
      </c>
    </row>
    <row r="10238" spans="1:4" ht="14.5" customHeight="1" x14ac:dyDescent="0.35">
      <c r="A10238" s="1"/>
      <c r="B10238" s="306">
        <v>44508.104166689824</v>
      </c>
      <c r="C10238" s="304">
        <v>169.28694495135375</v>
      </c>
      <c r="D10238" s="305" t="s">
        <v>172</v>
      </c>
    </row>
    <row r="10239" spans="1:4" ht="14.5" customHeight="1" x14ac:dyDescent="0.35">
      <c r="A10239" s="1"/>
      <c r="B10239" s="306">
        <v>44508.10486113427</v>
      </c>
      <c r="C10239" s="304">
        <v>166.17008066788159</v>
      </c>
      <c r="D10239" s="305" t="s">
        <v>172</v>
      </c>
    </row>
    <row r="10240" spans="1:4" ht="14.5" customHeight="1" x14ac:dyDescent="0.35">
      <c r="A10240" s="1"/>
      <c r="B10240" s="306">
        <v>44508.105555578717</v>
      </c>
      <c r="C10240" s="304">
        <v>166.24219790215525</v>
      </c>
      <c r="D10240" s="305" t="s">
        <v>172</v>
      </c>
    </row>
    <row r="10241" spans="1:4" ht="14.5" customHeight="1" x14ac:dyDescent="0.35">
      <c r="A10241" s="1"/>
      <c r="B10241" s="306">
        <v>44508.106250023164</v>
      </c>
      <c r="C10241" s="304">
        <v>170.56427140613087</v>
      </c>
      <c r="D10241" s="305" t="s">
        <v>172</v>
      </c>
    </row>
    <row r="10242" spans="1:4" ht="14.5" customHeight="1" x14ac:dyDescent="0.35">
      <c r="A10242" s="1"/>
      <c r="B10242" s="306">
        <v>44508.10694446761</v>
      </c>
      <c r="C10242" s="304">
        <v>176.72691586829799</v>
      </c>
      <c r="D10242" s="305" t="s">
        <v>172</v>
      </c>
    </row>
    <row r="10243" spans="1:4" ht="14.5" customHeight="1" x14ac:dyDescent="0.35">
      <c r="A10243" s="1"/>
      <c r="B10243" s="306">
        <v>44508.107638912057</v>
      </c>
      <c r="C10243" s="304">
        <v>179.67481276650992</v>
      </c>
      <c r="D10243" s="305" t="s">
        <v>172</v>
      </c>
    </row>
    <row r="10244" spans="1:4" ht="14.5" customHeight="1" x14ac:dyDescent="0.35">
      <c r="A10244" s="1"/>
      <c r="B10244" s="306">
        <v>44508.108333356504</v>
      </c>
      <c r="C10244" s="304">
        <v>166.25622945181095</v>
      </c>
      <c r="D10244" s="305" t="s">
        <v>172</v>
      </c>
    </row>
    <row r="10245" spans="1:4" ht="14.5" customHeight="1" x14ac:dyDescent="0.35">
      <c r="A10245" s="1"/>
      <c r="B10245" s="306">
        <v>44508.109027800951</v>
      </c>
      <c r="C10245" s="304">
        <v>155.55544403894262</v>
      </c>
      <c r="D10245" s="305" t="s">
        <v>172</v>
      </c>
    </row>
    <row r="10246" spans="1:4" ht="14.5" customHeight="1" x14ac:dyDescent="0.35">
      <c r="A10246" s="1"/>
      <c r="B10246" s="306">
        <v>44508.109722245397</v>
      </c>
      <c r="C10246" s="304">
        <v>146.59190457053484</v>
      </c>
      <c r="D10246" s="305" t="s">
        <v>172</v>
      </c>
    </row>
    <row r="10247" spans="1:4" ht="14.5" customHeight="1" x14ac:dyDescent="0.35">
      <c r="A10247" s="1"/>
      <c r="B10247" s="306">
        <v>44508.110416689844</v>
      </c>
      <c r="C10247" s="304">
        <v>135.82412549811804</v>
      </c>
      <c r="D10247" s="305" t="s">
        <v>172</v>
      </c>
    </row>
    <row r="10248" spans="1:4" ht="14.5" customHeight="1" x14ac:dyDescent="0.35">
      <c r="A10248" s="1"/>
      <c r="B10248" s="306">
        <v>44508.111111134291</v>
      </c>
      <c r="C10248" s="304">
        <v>133.17595995042163</v>
      </c>
      <c r="D10248" s="305" t="s">
        <v>172</v>
      </c>
    </row>
    <row r="10249" spans="1:4" ht="14.5" customHeight="1" x14ac:dyDescent="0.35">
      <c r="A10249" s="1"/>
      <c r="B10249" s="306">
        <v>44508.111805578737</v>
      </c>
      <c r="C10249" s="304">
        <v>128.32600385228869</v>
      </c>
      <c r="D10249" s="305" t="s">
        <v>172</v>
      </c>
    </row>
    <row r="10250" spans="1:4" ht="14.5" customHeight="1" x14ac:dyDescent="0.35">
      <c r="A10250" s="1"/>
      <c r="B10250" s="306">
        <v>44508.112500023184</v>
      </c>
      <c r="C10250" s="304">
        <v>119.42890090737104</v>
      </c>
      <c r="D10250" s="305" t="s">
        <v>172</v>
      </c>
    </row>
    <row r="10251" spans="1:4" ht="14.5" customHeight="1" x14ac:dyDescent="0.35">
      <c r="A10251" s="1"/>
      <c r="B10251" s="306">
        <v>44508.113194467631</v>
      </c>
      <c r="C10251" s="304">
        <v>109.71560610439434</v>
      </c>
      <c r="D10251" s="305" t="s">
        <v>172</v>
      </c>
    </row>
    <row r="10252" spans="1:4" ht="14.5" customHeight="1" x14ac:dyDescent="0.35">
      <c r="A10252" s="1"/>
      <c r="B10252" s="306">
        <v>44508.113888912078</v>
      </c>
      <c r="C10252" s="304">
        <v>104.58488567009336</v>
      </c>
      <c r="D10252" s="305" t="s">
        <v>172</v>
      </c>
    </row>
    <row r="10253" spans="1:4" ht="14.5" customHeight="1" x14ac:dyDescent="0.35">
      <c r="A10253" s="1"/>
      <c r="B10253" s="306">
        <v>44508.114583356524</v>
      </c>
      <c r="C10253" s="304">
        <v>101.20778570676534</v>
      </c>
      <c r="D10253" s="305" t="s">
        <v>172</v>
      </c>
    </row>
    <row r="10254" spans="1:4" ht="14.5" customHeight="1" x14ac:dyDescent="0.35">
      <c r="A10254" s="1"/>
      <c r="B10254" s="306">
        <v>44508.115277800971</v>
      </c>
      <c r="C10254" s="304">
        <v>102.24100883552455</v>
      </c>
      <c r="D10254" s="305" t="s">
        <v>172</v>
      </c>
    </row>
    <row r="10255" spans="1:4" ht="14.5" customHeight="1" x14ac:dyDescent="0.35">
      <c r="A10255" s="1"/>
      <c r="B10255" s="306">
        <v>44508.115972245418</v>
      </c>
      <c r="C10255" s="304">
        <v>103.06072786484535</v>
      </c>
      <c r="D10255" s="305" t="s">
        <v>172</v>
      </c>
    </row>
    <row r="10256" spans="1:4" ht="14.5" customHeight="1" x14ac:dyDescent="0.35">
      <c r="A10256" s="1"/>
      <c r="B10256" s="306">
        <v>44508.116666689864</v>
      </c>
      <c r="C10256" s="304">
        <v>110.32925233758675</v>
      </c>
      <c r="D10256" s="305" t="s">
        <v>172</v>
      </c>
    </row>
    <row r="10257" spans="1:4" ht="14.5" customHeight="1" x14ac:dyDescent="0.35">
      <c r="A10257" s="1"/>
      <c r="B10257" s="306">
        <v>44508.117361134311</v>
      </c>
      <c r="C10257" s="304">
        <v>118.80622942902458</v>
      </c>
      <c r="D10257" s="305" t="s">
        <v>172</v>
      </c>
    </row>
    <row r="10258" spans="1:4" ht="14.5" customHeight="1" x14ac:dyDescent="0.35">
      <c r="A10258" s="1"/>
      <c r="B10258" s="306">
        <v>44508.118055578758</v>
      </c>
      <c r="C10258" s="304">
        <v>124.63432548432611</v>
      </c>
      <c r="D10258" s="305" t="s">
        <v>172</v>
      </c>
    </row>
    <row r="10259" spans="1:4" ht="14.5" customHeight="1" x14ac:dyDescent="0.35">
      <c r="A10259" s="1"/>
      <c r="B10259" s="306">
        <v>44508.118750023204</v>
      </c>
      <c r="C10259" s="304">
        <v>125.80930334632285</v>
      </c>
      <c r="D10259" s="305" t="s">
        <v>172</v>
      </c>
    </row>
    <row r="10260" spans="1:4" ht="14.5" customHeight="1" x14ac:dyDescent="0.35">
      <c r="A10260" s="1"/>
      <c r="B10260" s="306">
        <v>44508.119444467651</v>
      </c>
      <c r="C10260" s="304">
        <v>127.78785173393165</v>
      </c>
      <c r="D10260" s="305" t="s">
        <v>172</v>
      </c>
    </row>
    <row r="10261" spans="1:4" ht="14.5" customHeight="1" x14ac:dyDescent="0.35">
      <c r="A10261" s="1"/>
      <c r="B10261" s="306">
        <v>44508.120138912098</v>
      </c>
      <c r="C10261" s="304">
        <v>127.64464892268491</v>
      </c>
      <c r="D10261" s="305" t="s">
        <v>172</v>
      </c>
    </row>
    <row r="10262" spans="1:4" ht="14.5" customHeight="1" x14ac:dyDescent="0.35">
      <c r="A10262" s="1"/>
      <c r="B10262" s="306">
        <v>44508.120833356545</v>
      </c>
      <c r="C10262" s="304">
        <v>128.42569658492187</v>
      </c>
      <c r="D10262" s="305" t="s">
        <v>172</v>
      </c>
    </row>
    <row r="10263" spans="1:4" ht="14.5" customHeight="1" x14ac:dyDescent="0.35">
      <c r="A10263" s="1"/>
      <c r="B10263" s="306">
        <v>44508.121527800991</v>
      </c>
      <c r="C10263" s="304">
        <v>129.61755025349558</v>
      </c>
      <c r="D10263" s="305" t="s">
        <v>172</v>
      </c>
    </row>
    <row r="10264" spans="1:4" ht="14.5" customHeight="1" x14ac:dyDescent="0.35">
      <c r="A10264" s="1"/>
      <c r="B10264" s="306">
        <v>44508.122222245438</v>
      </c>
      <c r="C10264" s="304">
        <v>130.65234200767009</v>
      </c>
      <c r="D10264" s="305" t="s">
        <v>172</v>
      </c>
    </row>
    <row r="10265" spans="1:4" ht="14.5" customHeight="1" x14ac:dyDescent="0.35">
      <c r="A10265" s="1"/>
      <c r="B10265" s="306">
        <v>44508.122916689885</v>
      </c>
      <c r="C10265" s="304">
        <v>130.08230274436065</v>
      </c>
      <c r="D10265" s="305" t="s">
        <v>172</v>
      </c>
    </row>
    <row r="10266" spans="1:4" ht="14.5" customHeight="1" x14ac:dyDescent="0.35">
      <c r="A10266" s="1"/>
      <c r="B10266" s="306">
        <v>44508.123611134331</v>
      </c>
      <c r="C10266" s="304">
        <v>129.46611335113411</v>
      </c>
      <c r="D10266" s="305" t="s">
        <v>172</v>
      </c>
    </row>
    <row r="10267" spans="1:4" ht="14.5" customHeight="1" x14ac:dyDescent="0.35">
      <c r="A10267" s="1"/>
      <c r="B10267" s="306">
        <v>44508.124305578778</v>
      </c>
      <c r="C10267" s="304">
        <v>128.73220047376816</v>
      </c>
      <c r="D10267" s="305" t="s">
        <v>172</v>
      </c>
    </row>
    <row r="10268" spans="1:4" ht="14.5" customHeight="1" x14ac:dyDescent="0.35">
      <c r="A10268" s="1"/>
      <c r="B10268" s="306">
        <v>44508.125000023225</v>
      </c>
      <c r="C10268" s="304">
        <v>127.84303127383852</v>
      </c>
      <c r="D10268" s="305" t="s">
        <v>172</v>
      </c>
    </row>
    <row r="10269" spans="1:4" ht="14.5" customHeight="1" x14ac:dyDescent="0.35">
      <c r="A10269" s="1"/>
      <c r="B10269" s="306">
        <v>44508.125694467672</v>
      </c>
      <c r="C10269" s="304">
        <v>125.87183952977065</v>
      </c>
      <c r="D10269" s="305" t="s">
        <v>172</v>
      </c>
    </row>
    <row r="10270" spans="1:4" ht="14.5" customHeight="1" x14ac:dyDescent="0.35">
      <c r="A10270" s="1"/>
      <c r="B10270" s="306">
        <v>44508.126388912118</v>
      </c>
      <c r="C10270" s="304">
        <v>123.69638481008782</v>
      </c>
      <c r="D10270" s="305" t="s">
        <v>172</v>
      </c>
    </row>
    <row r="10271" spans="1:4" ht="14.5" customHeight="1" x14ac:dyDescent="0.35">
      <c r="A10271" s="1"/>
      <c r="B10271" s="306">
        <v>44508.127083356565</v>
      </c>
      <c r="C10271" s="304">
        <v>112.66229848433674</v>
      </c>
      <c r="D10271" s="305" t="s">
        <v>172</v>
      </c>
    </row>
    <row r="10272" spans="1:4" ht="14.5" customHeight="1" x14ac:dyDescent="0.35">
      <c r="A10272" s="1"/>
      <c r="B10272" s="306">
        <v>44508.127777801012</v>
      </c>
      <c r="C10272" s="304">
        <v>92.474562028184295</v>
      </c>
      <c r="D10272" s="305" t="s">
        <v>172</v>
      </c>
    </row>
    <row r="10273" spans="1:4" ht="14.5" customHeight="1" x14ac:dyDescent="0.35">
      <c r="A10273" s="1"/>
      <c r="B10273" s="306">
        <v>44508.128472245458</v>
      </c>
      <c r="C10273" s="304">
        <v>80.911132870156635</v>
      </c>
      <c r="D10273" s="305" t="s">
        <v>172</v>
      </c>
    </row>
    <row r="10274" spans="1:4" ht="14.5" customHeight="1" x14ac:dyDescent="0.35">
      <c r="A10274" s="1"/>
      <c r="B10274" s="306">
        <v>44508.129166689905</v>
      </c>
      <c r="C10274" s="304">
        <v>77.070850912023644</v>
      </c>
      <c r="D10274" s="305" t="s">
        <v>172</v>
      </c>
    </row>
    <row r="10275" spans="1:4" ht="14.5" customHeight="1" x14ac:dyDescent="0.35">
      <c r="A10275" s="1"/>
      <c r="B10275" s="306">
        <v>44508.129861134352</v>
      </c>
      <c r="C10275" s="304">
        <v>73.445516980577182</v>
      </c>
      <c r="D10275" s="305" t="s">
        <v>172</v>
      </c>
    </row>
    <row r="10276" spans="1:4" ht="14.5" customHeight="1" x14ac:dyDescent="0.35">
      <c r="A10276" s="1"/>
      <c r="B10276" s="306">
        <v>44508.130555578799</v>
      </c>
      <c r="C10276" s="304">
        <v>64.455016899514405</v>
      </c>
      <c r="D10276" s="305" t="s">
        <v>172</v>
      </c>
    </row>
    <row r="10277" spans="1:4" ht="14.5" customHeight="1" x14ac:dyDescent="0.35">
      <c r="A10277" s="1"/>
      <c r="B10277" s="306">
        <v>44508.131250023245</v>
      </c>
      <c r="C10277" s="304">
        <v>57.190312589177239</v>
      </c>
      <c r="D10277" s="305" t="s">
        <v>172</v>
      </c>
    </row>
    <row r="10278" spans="1:4" ht="14.5" customHeight="1" x14ac:dyDescent="0.35">
      <c r="A10278" s="1"/>
      <c r="B10278" s="306">
        <v>44508.131944467692</v>
      </c>
      <c r="C10278" s="304">
        <v>56.382338037178855</v>
      </c>
      <c r="D10278" s="305" t="s">
        <v>172</v>
      </c>
    </row>
    <row r="10279" spans="1:4" ht="14.5" customHeight="1" x14ac:dyDescent="0.35">
      <c r="A10279" s="1"/>
      <c r="B10279" s="306">
        <v>44508.132638912139</v>
      </c>
      <c r="C10279" s="304">
        <v>60.722498727745069</v>
      </c>
      <c r="D10279" s="305" t="s">
        <v>172</v>
      </c>
    </row>
    <row r="10280" spans="1:4" ht="14.5" customHeight="1" x14ac:dyDescent="0.35">
      <c r="A10280" s="1"/>
      <c r="B10280" s="306">
        <v>44508.133333356585</v>
      </c>
      <c r="C10280" s="304">
        <v>63.257275006958906</v>
      </c>
      <c r="D10280" s="305" t="s">
        <v>172</v>
      </c>
    </row>
    <row r="10281" spans="1:4" ht="14.5" customHeight="1" x14ac:dyDescent="0.35">
      <c r="A10281" s="1"/>
      <c r="B10281" s="306">
        <v>44508.134027801032</v>
      </c>
      <c r="C10281" s="304">
        <v>64.464455084145683</v>
      </c>
      <c r="D10281" s="305" t="s">
        <v>172</v>
      </c>
    </row>
    <row r="10282" spans="1:4" ht="14.5" customHeight="1" x14ac:dyDescent="0.35">
      <c r="A10282" s="1"/>
      <c r="B10282" s="306">
        <v>44508.134722245479</v>
      </c>
      <c r="C10282" s="304">
        <v>66.008802552474663</v>
      </c>
      <c r="D10282" s="305" t="s">
        <v>172</v>
      </c>
    </row>
    <row r="10283" spans="1:4" ht="14.5" customHeight="1" x14ac:dyDescent="0.35">
      <c r="A10283" s="1"/>
      <c r="B10283" s="306">
        <v>44508.135416689925</v>
      </c>
      <c r="C10283" s="304">
        <v>67.98684052403938</v>
      </c>
      <c r="D10283" s="305" t="s">
        <v>172</v>
      </c>
    </row>
    <row r="10284" spans="1:4" ht="14.5" customHeight="1" x14ac:dyDescent="0.35">
      <c r="A10284" s="1"/>
      <c r="B10284" s="306">
        <v>44508.136111134372</v>
      </c>
      <c r="C10284" s="304">
        <v>72.273806574548743</v>
      </c>
      <c r="D10284" s="305" t="s">
        <v>172</v>
      </c>
    </row>
    <row r="10285" spans="1:4" ht="14.5" customHeight="1" x14ac:dyDescent="0.35">
      <c r="A10285" s="1"/>
      <c r="B10285" s="306">
        <v>44508.136805578819</v>
      </c>
      <c r="C10285" s="304">
        <v>80.03246766425049</v>
      </c>
      <c r="D10285" s="305" t="s">
        <v>172</v>
      </c>
    </row>
    <row r="10286" spans="1:4" ht="14.5" customHeight="1" x14ac:dyDescent="0.35">
      <c r="A10286" s="1"/>
      <c r="B10286" s="306">
        <v>44508.137500023266</v>
      </c>
      <c r="C10286" s="304">
        <v>88.238305831663695</v>
      </c>
      <c r="D10286" s="305" t="s">
        <v>172</v>
      </c>
    </row>
    <row r="10287" spans="1:4" ht="14.5" customHeight="1" x14ac:dyDescent="0.35">
      <c r="A10287" s="1"/>
      <c r="B10287" s="306">
        <v>44508.138194467712</v>
      </c>
      <c r="C10287" s="304">
        <v>97.253519252707093</v>
      </c>
      <c r="D10287" s="305" t="s">
        <v>172</v>
      </c>
    </row>
    <row r="10288" spans="1:4" ht="14.5" customHeight="1" x14ac:dyDescent="0.35">
      <c r="A10288" s="1"/>
      <c r="B10288" s="306">
        <v>44508.138888912159</v>
      </c>
      <c r="C10288" s="304">
        <v>107.55782270078198</v>
      </c>
      <c r="D10288" s="305" t="s">
        <v>172</v>
      </c>
    </row>
    <row r="10289" spans="1:4" ht="14.5" customHeight="1" x14ac:dyDescent="0.35">
      <c r="A10289" s="1"/>
      <c r="B10289" s="306">
        <v>44508.139583356606</v>
      </c>
      <c r="C10289" s="304">
        <v>121.17914349510296</v>
      </c>
      <c r="D10289" s="305" t="s">
        <v>172</v>
      </c>
    </row>
    <row r="10290" spans="1:4" ht="14.5" customHeight="1" x14ac:dyDescent="0.35">
      <c r="A10290" s="1"/>
      <c r="B10290" s="306">
        <v>44508.140277801052</v>
      </c>
      <c r="C10290" s="304">
        <v>130.89175925452727</v>
      </c>
      <c r="D10290" s="305" t="s">
        <v>172</v>
      </c>
    </row>
    <row r="10291" spans="1:4" ht="14.5" customHeight="1" x14ac:dyDescent="0.35">
      <c r="A10291" s="1"/>
      <c r="B10291" s="306">
        <v>44508.140972245499</v>
      </c>
      <c r="C10291" s="304">
        <v>121.44599953070865</v>
      </c>
      <c r="D10291" s="305" t="s">
        <v>172</v>
      </c>
    </row>
    <row r="10292" spans="1:4" ht="14.5" customHeight="1" x14ac:dyDescent="0.35">
      <c r="A10292" s="1"/>
      <c r="B10292" s="306">
        <v>44508.141666689946</v>
      </c>
      <c r="C10292" s="304">
        <v>109.34831999201948</v>
      </c>
      <c r="D10292" s="305" t="s">
        <v>172</v>
      </c>
    </row>
    <row r="10293" spans="1:4" ht="14.5" customHeight="1" x14ac:dyDescent="0.35">
      <c r="A10293" s="1"/>
      <c r="B10293" s="306">
        <v>44508.142361134393</v>
      </c>
      <c r="C10293" s="304">
        <v>102.9833719445509</v>
      </c>
      <c r="D10293" s="305" t="s">
        <v>172</v>
      </c>
    </row>
    <row r="10294" spans="1:4" ht="14.5" customHeight="1" x14ac:dyDescent="0.35">
      <c r="A10294" s="1"/>
      <c r="B10294" s="306">
        <v>44508.143055578839</v>
      </c>
      <c r="C10294" s="304">
        <v>100.06035489024944</v>
      </c>
      <c r="D10294" s="305" t="s">
        <v>172</v>
      </c>
    </row>
    <row r="10295" spans="1:4" ht="14.5" customHeight="1" x14ac:dyDescent="0.35">
      <c r="A10295" s="1"/>
      <c r="B10295" s="306">
        <v>44508.143750023286</v>
      </c>
      <c r="C10295" s="304">
        <v>98.210332687573583</v>
      </c>
      <c r="D10295" s="305" t="s">
        <v>172</v>
      </c>
    </row>
    <row r="10296" spans="1:4" ht="14.5" customHeight="1" x14ac:dyDescent="0.35">
      <c r="A10296" s="1"/>
      <c r="B10296" s="306">
        <v>44508.144444467733</v>
      </c>
      <c r="C10296" s="304">
        <v>92.478538734491067</v>
      </c>
      <c r="D10296" s="305" t="s">
        <v>172</v>
      </c>
    </row>
    <row r="10297" spans="1:4" ht="14.5" customHeight="1" x14ac:dyDescent="0.35">
      <c r="A10297" s="1"/>
      <c r="B10297" s="306">
        <v>44508.145138912179</v>
      </c>
      <c r="C10297" s="304">
        <v>88.430898781854196</v>
      </c>
      <c r="D10297" s="305" t="s">
        <v>172</v>
      </c>
    </row>
    <row r="10298" spans="1:4" ht="14.5" customHeight="1" x14ac:dyDescent="0.35">
      <c r="A10298" s="1"/>
      <c r="B10298" s="306">
        <v>44508.145833356626</v>
      </c>
      <c r="C10298" s="304">
        <v>88.080668738748258</v>
      </c>
      <c r="D10298" s="305" t="s">
        <v>172</v>
      </c>
    </row>
    <row r="10299" spans="1:4" ht="14.5" customHeight="1" x14ac:dyDescent="0.35">
      <c r="A10299" s="1"/>
      <c r="B10299" s="306">
        <v>44508.146527801073</v>
      </c>
      <c r="C10299" s="304">
        <v>90.408237244188783</v>
      </c>
      <c r="D10299" s="305" t="s">
        <v>172</v>
      </c>
    </row>
    <row r="10300" spans="1:4" ht="14.5" customHeight="1" x14ac:dyDescent="0.35">
      <c r="A10300" s="1"/>
      <c r="B10300" s="306">
        <v>44508.14722224552</v>
      </c>
      <c r="C10300" s="304">
        <v>93.809919137336934</v>
      </c>
      <c r="D10300" s="305" t="s">
        <v>172</v>
      </c>
    </row>
    <row r="10301" spans="1:4" ht="14.5" customHeight="1" x14ac:dyDescent="0.35">
      <c r="A10301" s="1"/>
      <c r="B10301" s="306">
        <v>44508.147916689966</v>
      </c>
      <c r="C10301" s="304">
        <v>97.711979056398079</v>
      </c>
      <c r="D10301" s="305" t="s">
        <v>172</v>
      </c>
    </row>
    <row r="10302" spans="1:4" ht="14.5" customHeight="1" x14ac:dyDescent="0.35">
      <c r="A10302" s="1"/>
      <c r="B10302" s="306">
        <v>44508.148611134413</v>
      </c>
      <c r="C10302" s="304">
        <v>101.37652874742635</v>
      </c>
      <c r="D10302" s="305" t="s">
        <v>172</v>
      </c>
    </row>
    <row r="10303" spans="1:4" ht="14.5" customHeight="1" x14ac:dyDescent="0.35">
      <c r="A10303" s="1"/>
      <c r="B10303" s="306">
        <v>44508.14930557886</v>
      </c>
      <c r="C10303" s="304">
        <v>106.97871486406463</v>
      </c>
      <c r="D10303" s="305" t="s">
        <v>172</v>
      </c>
    </row>
    <row r="10304" spans="1:4" ht="14.5" customHeight="1" x14ac:dyDescent="0.35">
      <c r="A10304" s="1"/>
      <c r="B10304" s="306">
        <v>44508.150000023306</v>
      </c>
      <c r="C10304" s="304">
        <v>115.48270304802185</v>
      </c>
      <c r="D10304" s="305" t="s">
        <v>172</v>
      </c>
    </row>
    <row r="10305" spans="1:4" ht="14.5" customHeight="1" x14ac:dyDescent="0.35">
      <c r="A10305" s="1"/>
      <c r="B10305" s="306">
        <v>44508.150694467753</v>
      </c>
      <c r="C10305" s="304">
        <v>124.20221274131909</v>
      </c>
      <c r="D10305" s="305" t="s">
        <v>172</v>
      </c>
    </row>
    <row r="10306" spans="1:4" ht="14.5" customHeight="1" x14ac:dyDescent="0.35">
      <c r="A10306" s="1"/>
      <c r="B10306" s="306">
        <v>44508.1513889122</v>
      </c>
      <c r="C10306" s="304">
        <v>134.09744973516791</v>
      </c>
      <c r="D10306" s="305" t="s">
        <v>172</v>
      </c>
    </row>
    <row r="10307" spans="1:4" ht="14.5" customHeight="1" x14ac:dyDescent="0.35">
      <c r="A10307" s="1"/>
      <c r="B10307" s="306">
        <v>44508.152083356646</v>
      </c>
      <c r="C10307" s="304">
        <v>143.2488853528009</v>
      </c>
      <c r="D10307" s="305" t="s">
        <v>172</v>
      </c>
    </row>
    <row r="10308" spans="1:4" ht="14.5" customHeight="1" x14ac:dyDescent="0.35">
      <c r="A10308" s="1"/>
      <c r="B10308" s="306">
        <v>44508.152777801093</v>
      </c>
      <c r="C10308" s="304">
        <v>151.89273107836487</v>
      </c>
      <c r="D10308" s="305" t="s">
        <v>172</v>
      </c>
    </row>
    <row r="10309" spans="1:4" ht="14.5" customHeight="1" x14ac:dyDescent="0.35">
      <c r="A10309" s="1"/>
      <c r="B10309" s="306">
        <v>44508.15347224554</v>
      </c>
      <c r="C10309" s="304">
        <v>159.16510452425186</v>
      </c>
      <c r="D10309" s="305" t="s">
        <v>172</v>
      </c>
    </row>
    <row r="10310" spans="1:4" ht="14.5" customHeight="1" x14ac:dyDescent="0.35">
      <c r="A10310" s="1"/>
      <c r="B10310" s="306">
        <v>44508.154166689987</v>
      </c>
      <c r="C10310" s="304">
        <v>168.61021605484032</v>
      </c>
      <c r="D10310" s="305" t="s">
        <v>172</v>
      </c>
    </row>
    <row r="10311" spans="1:4" ht="14.5" customHeight="1" x14ac:dyDescent="0.35">
      <c r="A10311" s="1"/>
      <c r="B10311" s="306">
        <v>44508.154861134433</v>
      </c>
      <c r="C10311" s="304">
        <v>183.30539415918369</v>
      </c>
      <c r="D10311" s="305" t="s">
        <v>172</v>
      </c>
    </row>
    <row r="10312" spans="1:4" ht="14.5" customHeight="1" x14ac:dyDescent="0.35">
      <c r="A10312" s="1"/>
      <c r="B10312" s="306">
        <v>44508.15555557888</v>
      </c>
      <c r="C10312" s="304">
        <v>191.6972045907518</v>
      </c>
      <c r="D10312" s="305" t="s">
        <v>172</v>
      </c>
    </row>
    <row r="10313" spans="1:4" ht="14.5" customHeight="1" x14ac:dyDescent="0.35">
      <c r="A10313" s="1"/>
      <c r="B10313" s="306">
        <v>44508.156250023327</v>
      </c>
      <c r="C10313" s="304">
        <v>191.54306995238488</v>
      </c>
      <c r="D10313" s="305" t="s">
        <v>172</v>
      </c>
    </row>
    <row r="10314" spans="1:4" ht="14.5" customHeight="1" x14ac:dyDescent="0.35">
      <c r="A10314" s="1"/>
      <c r="B10314" s="306">
        <v>44508.156944467773</v>
      </c>
      <c r="C10314" s="304">
        <v>177.93885299982503</v>
      </c>
      <c r="D10314" s="305" t="s">
        <v>172</v>
      </c>
    </row>
    <row r="10315" spans="1:4" ht="14.5" customHeight="1" x14ac:dyDescent="0.35">
      <c r="A10315" s="1"/>
      <c r="B10315" s="306">
        <v>44508.15763891222</v>
      </c>
      <c r="C10315" s="304">
        <v>170.62796609715249</v>
      </c>
      <c r="D10315" s="305" t="s">
        <v>172</v>
      </c>
    </row>
    <row r="10316" spans="1:4" ht="14.5" customHeight="1" x14ac:dyDescent="0.35">
      <c r="A10316" s="1"/>
      <c r="B10316" s="306">
        <v>44508.158333356667</v>
      </c>
      <c r="C10316" s="304">
        <v>170.66171594870588</v>
      </c>
      <c r="D10316" s="305" t="s">
        <v>172</v>
      </c>
    </row>
    <row r="10317" spans="1:4" ht="14.5" customHeight="1" x14ac:dyDescent="0.35">
      <c r="A10317" s="1"/>
      <c r="B10317" s="306">
        <v>44508.159027801114</v>
      </c>
      <c r="C10317" s="304">
        <v>174.25308162920797</v>
      </c>
      <c r="D10317" s="305" t="s">
        <v>172</v>
      </c>
    </row>
    <row r="10318" spans="1:4" ht="14.5" customHeight="1" x14ac:dyDescent="0.35">
      <c r="A10318" s="1"/>
      <c r="B10318" s="306">
        <v>44508.15972224556</v>
      </c>
      <c r="C10318" s="304">
        <v>176.272456242765</v>
      </c>
      <c r="D10318" s="305" t="s">
        <v>172</v>
      </c>
    </row>
    <row r="10319" spans="1:4" ht="14.5" customHeight="1" x14ac:dyDescent="0.35">
      <c r="A10319" s="1"/>
      <c r="B10319" s="306">
        <v>44508.160416690007</v>
      </c>
      <c r="C10319" s="304">
        <v>178.92091443112199</v>
      </c>
      <c r="D10319" s="305" t="s">
        <v>172</v>
      </c>
    </row>
    <row r="10320" spans="1:4" ht="14.5" customHeight="1" x14ac:dyDescent="0.35">
      <c r="A10320" s="1"/>
      <c r="B10320" s="306">
        <v>44508.161111134454</v>
      </c>
      <c r="C10320" s="304">
        <v>188.52486144901485</v>
      </c>
      <c r="D10320" s="305" t="s">
        <v>172</v>
      </c>
    </row>
    <row r="10321" spans="1:4" ht="14.5" customHeight="1" x14ac:dyDescent="0.35">
      <c r="A10321" s="1"/>
      <c r="B10321" s="306">
        <v>44508.1618055789</v>
      </c>
      <c r="C10321" s="304">
        <v>204.43252292713152</v>
      </c>
      <c r="D10321" s="305" t="s">
        <v>172</v>
      </c>
    </row>
    <row r="10322" spans="1:4" ht="14.5" customHeight="1" x14ac:dyDescent="0.35">
      <c r="A10322" s="1"/>
      <c r="B10322" s="306">
        <v>44508.162500023347</v>
      </c>
      <c r="C10322" s="304">
        <v>215.44035120857492</v>
      </c>
      <c r="D10322" s="305" t="s">
        <v>172</v>
      </c>
    </row>
    <row r="10323" spans="1:4" ht="14.5" customHeight="1" x14ac:dyDescent="0.35">
      <c r="A10323" s="1"/>
      <c r="B10323" s="306">
        <v>44508.163194467794</v>
      </c>
      <c r="C10323" s="304">
        <v>218.81639255075714</v>
      </c>
      <c r="D10323" s="305" t="s">
        <v>172</v>
      </c>
    </row>
    <row r="10324" spans="1:4" ht="14.5" customHeight="1" x14ac:dyDescent="0.35">
      <c r="A10324" s="1"/>
      <c r="B10324" s="306">
        <v>44508.163888912241</v>
      </c>
      <c r="C10324" s="304">
        <v>219.93319291290439</v>
      </c>
      <c r="D10324" s="305" t="s">
        <v>172</v>
      </c>
    </row>
    <row r="10325" spans="1:4" ht="14.5" customHeight="1" x14ac:dyDescent="0.35">
      <c r="A10325" s="1"/>
      <c r="B10325" s="306">
        <v>44508.164583356687</v>
      </c>
      <c r="C10325" s="304">
        <v>208.50912068013568</v>
      </c>
      <c r="D10325" s="305" t="s">
        <v>172</v>
      </c>
    </row>
    <row r="10326" spans="1:4" ht="14.5" customHeight="1" x14ac:dyDescent="0.35">
      <c r="A10326" s="1"/>
      <c r="B10326" s="306">
        <v>44508.165277801134</v>
      </c>
      <c r="C10326" s="304">
        <v>193.94631870422356</v>
      </c>
      <c r="D10326" s="305" t="s">
        <v>172</v>
      </c>
    </row>
    <row r="10327" spans="1:4" ht="14.5" customHeight="1" x14ac:dyDescent="0.35">
      <c r="A10327" s="1"/>
      <c r="B10327" s="306">
        <v>44508.165972245581</v>
      </c>
      <c r="C10327" s="304">
        <v>175.02209240642745</v>
      </c>
      <c r="D10327" s="305" t="s">
        <v>172</v>
      </c>
    </row>
    <row r="10328" spans="1:4" ht="14.5" customHeight="1" x14ac:dyDescent="0.35">
      <c r="A10328" s="1"/>
      <c r="B10328" s="306">
        <v>44508.166666690027</v>
      </c>
      <c r="C10328" s="304">
        <v>55.803855801128705</v>
      </c>
      <c r="D10328" s="305" t="s">
        <v>170</v>
      </c>
    </row>
    <row r="10329" spans="1:4" ht="14.5" customHeight="1" x14ac:dyDescent="0.35">
      <c r="A10329" s="1"/>
      <c r="B10329" s="306">
        <v>44508.167361134474</v>
      </c>
      <c r="C10329" s="304">
        <v>168.03076639507586</v>
      </c>
      <c r="D10329" s="305" t="s">
        <v>172</v>
      </c>
    </row>
    <row r="10330" spans="1:4" ht="14.5" customHeight="1" x14ac:dyDescent="0.35">
      <c r="A10330" s="1"/>
      <c r="B10330" s="306">
        <v>44508.168055578921</v>
      </c>
      <c r="C10330" s="304">
        <v>162.8108110901822</v>
      </c>
      <c r="D10330" s="305" t="s">
        <v>172</v>
      </c>
    </row>
    <row r="10331" spans="1:4" ht="14.5" customHeight="1" x14ac:dyDescent="0.35">
      <c r="A10331" s="1"/>
      <c r="B10331" s="306">
        <v>44508.168750023367</v>
      </c>
      <c r="C10331" s="304">
        <v>160.40818537549737</v>
      </c>
      <c r="D10331" s="305" t="s">
        <v>172</v>
      </c>
    </row>
    <row r="10332" spans="1:4" ht="14.5" customHeight="1" x14ac:dyDescent="0.35">
      <c r="A10332" s="1"/>
      <c r="B10332" s="306">
        <v>44508.169444467814</v>
      </c>
      <c r="C10332" s="304">
        <v>162.21627589619408</v>
      </c>
      <c r="D10332" s="305" t="s">
        <v>172</v>
      </c>
    </row>
    <row r="10333" spans="1:4" ht="14.5" customHeight="1" x14ac:dyDescent="0.35">
      <c r="A10333" s="1"/>
      <c r="B10333" s="306">
        <v>44508.170138912261</v>
      </c>
      <c r="C10333" s="304">
        <v>166.02964711378638</v>
      </c>
      <c r="D10333" s="305" t="s">
        <v>172</v>
      </c>
    </row>
    <row r="10334" spans="1:4" ht="14.5" customHeight="1" x14ac:dyDescent="0.35">
      <c r="A10334" s="1"/>
      <c r="B10334" s="306">
        <v>44508.170833356708</v>
      </c>
      <c r="C10334" s="304">
        <v>167.71700806263834</v>
      </c>
      <c r="D10334" s="305" t="s">
        <v>172</v>
      </c>
    </row>
    <row r="10335" spans="1:4" ht="14.5" customHeight="1" x14ac:dyDescent="0.35">
      <c r="A10335" s="1"/>
      <c r="B10335" s="306">
        <v>44508.171527801154</v>
      </c>
      <c r="C10335" s="304">
        <v>166.51777932221691</v>
      </c>
      <c r="D10335" s="305" t="s">
        <v>172</v>
      </c>
    </row>
    <row r="10336" spans="1:4" ht="14.5" customHeight="1" x14ac:dyDescent="0.35">
      <c r="A10336" s="1"/>
      <c r="B10336" s="306">
        <v>44508.172222245601</v>
      </c>
      <c r="C10336" s="304">
        <v>162.01319237009932</v>
      </c>
      <c r="D10336" s="305" t="s">
        <v>172</v>
      </c>
    </row>
    <row r="10337" spans="1:4" ht="14.5" customHeight="1" x14ac:dyDescent="0.35">
      <c r="A10337" s="1"/>
      <c r="B10337" s="306">
        <v>44508.172916690048</v>
      </c>
      <c r="C10337" s="304">
        <v>155.56150685045867</v>
      </c>
      <c r="D10337" s="305" t="s">
        <v>172</v>
      </c>
    </row>
    <row r="10338" spans="1:4" ht="14.5" customHeight="1" x14ac:dyDescent="0.35">
      <c r="A10338" s="1"/>
      <c r="B10338" s="306">
        <v>44508.173611134494</v>
      </c>
      <c r="C10338" s="304">
        <v>145.2129224415558</v>
      </c>
      <c r="D10338" s="305" t="s">
        <v>172</v>
      </c>
    </row>
    <row r="10339" spans="1:4" ht="14.5" customHeight="1" x14ac:dyDescent="0.35">
      <c r="A10339" s="1"/>
      <c r="B10339" s="306">
        <v>44508.174305578941</v>
      </c>
      <c r="C10339" s="304">
        <v>129.26137445663724</v>
      </c>
      <c r="D10339" s="305" t="s">
        <v>172</v>
      </c>
    </row>
    <row r="10340" spans="1:4" ht="14.5" customHeight="1" x14ac:dyDescent="0.35">
      <c r="A10340" s="1"/>
      <c r="B10340" s="306">
        <v>44508.175000023388</v>
      </c>
      <c r="C10340" s="304">
        <v>117.37945592704152</v>
      </c>
      <c r="D10340" s="305" t="s">
        <v>172</v>
      </c>
    </row>
    <row r="10341" spans="1:4" ht="14.5" customHeight="1" x14ac:dyDescent="0.35">
      <c r="A10341" s="1"/>
      <c r="B10341" s="306">
        <v>44508.175694467835</v>
      </c>
      <c r="C10341" s="304">
        <v>110.85057820154276</v>
      </c>
      <c r="D10341" s="305" t="s">
        <v>172</v>
      </c>
    </row>
    <row r="10342" spans="1:4" ht="14.5" customHeight="1" x14ac:dyDescent="0.35">
      <c r="A10342" s="1"/>
      <c r="B10342" s="306">
        <v>44508.176388912281</v>
      </c>
      <c r="C10342" s="304">
        <v>104.88968483607168</v>
      </c>
      <c r="D10342" s="305" t="s">
        <v>172</v>
      </c>
    </row>
    <row r="10343" spans="1:4" ht="14.5" customHeight="1" x14ac:dyDescent="0.35">
      <c r="A10343" s="1"/>
      <c r="B10343" s="306">
        <v>44508.177083356728</v>
      </c>
      <c r="C10343" s="304">
        <v>100.31146658660728</v>
      </c>
      <c r="D10343" s="305" t="s">
        <v>172</v>
      </c>
    </row>
    <row r="10344" spans="1:4" ht="14.5" customHeight="1" x14ac:dyDescent="0.35">
      <c r="A10344" s="1"/>
      <c r="B10344" s="306">
        <v>44508.177777801175</v>
      </c>
      <c r="C10344" s="304">
        <v>96.488124446782365</v>
      </c>
      <c r="D10344" s="305" t="s">
        <v>172</v>
      </c>
    </row>
    <row r="10345" spans="1:4" ht="14.5" customHeight="1" x14ac:dyDescent="0.35">
      <c r="A10345" s="1"/>
      <c r="B10345" s="306">
        <v>44508.178472245621</v>
      </c>
      <c r="C10345" s="304">
        <v>93.144710689249521</v>
      </c>
      <c r="D10345" s="305" t="s">
        <v>172</v>
      </c>
    </row>
    <row r="10346" spans="1:4" ht="14.5" customHeight="1" x14ac:dyDescent="0.35">
      <c r="A10346" s="1"/>
      <c r="B10346" s="306">
        <v>44508.179166690068</v>
      </c>
      <c r="C10346" s="304">
        <v>90.226908935086485</v>
      </c>
      <c r="D10346" s="305" t="s">
        <v>172</v>
      </c>
    </row>
    <row r="10347" spans="1:4" ht="14.5" customHeight="1" x14ac:dyDescent="0.35">
      <c r="A10347" s="1"/>
      <c r="B10347" s="306">
        <v>44508.179861134515</v>
      </c>
      <c r="C10347" s="304">
        <v>92.206250648293647</v>
      </c>
      <c r="D10347" s="305" t="s">
        <v>172</v>
      </c>
    </row>
    <row r="10348" spans="1:4" ht="14.5" customHeight="1" x14ac:dyDescent="0.35">
      <c r="A10348" s="1"/>
      <c r="B10348" s="306">
        <v>44508.180555578962</v>
      </c>
      <c r="C10348" s="304">
        <v>90.332168811293869</v>
      </c>
      <c r="D10348" s="305" t="s">
        <v>172</v>
      </c>
    </row>
    <row r="10349" spans="1:4" ht="14.5" customHeight="1" x14ac:dyDescent="0.35">
      <c r="A10349" s="1"/>
      <c r="B10349" s="306">
        <v>44508.181250023408</v>
      </c>
      <c r="C10349" s="304">
        <v>86.446907779135898</v>
      </c>
      <c r="D10349" s="305" t="s">
        <v>172</v>
      </c>
    </row>
    <row r="10350" spans="1:4" ht="14.5" customHeight="1" x14ac:dyDescent="0.35">
      <c r="A10350" s="1"/>
      <c r="B10350" s="306">
        <v>44508.181944467855</v>
      </c>
      <c r="C10350" s="304">
        <v>78.181959239925106</v>
      </c>
      <c r="D10350" s="305" t="s">
        <v>172</v>
      </c>
    </row>
    <row r="10351" spans="1:4" ht="14.5" customHeight="1" x14ac:dyDescent="0.35">
      <c r="A10351" s="1"/>
      <c r="B10351" s="306">
        <v>44508.182638912302</v>
      </c>
      <c r="C10351" s="304">
        <v>67.32030722697867</v>
      </c>
      <c r="D10351" s="305" t="s">
        <v>172</v>
      </c>
    </row>
    <row r="10352" spans="1:4" ht="14.5" customHeight="1" x14ac:dyDescent="0.35">
      <c r="A10352" s="1"/>
      <c r="B10352" s="306">
        <v>44508.183333356748</v>
      </c>
      <c r="C10352" s="304">
        <v>61.979629387388314</v>
      </c>
      <c r="D10352" s="305" t="s">
        <v>172</v>
      </c>
    </row>
    <row r="10353" spans="1:4" ht="14.5" customHeight="1" x14ac:dyDescent="0.35">
      <c r="A10353" s="1"/>
      <c r="B10353" s="306">
        <v>44508.184027801195</v>
      </c>
      <c r="C10353" s="304">
        <v>61.701288810156015</v>
      </c>
      <c r="D10353" s="305" t="s">
        <v>172</v>
      </c>
    </row>
    <row r="10354" spans="1:4" ht="14.5" customHeight="1" x14ac:dyDescent="0.35">
      <c r="A10354" s="1"/>
      <c r="B10354" s="306">
        <v>44508.184722245642</v>
      </c>
      <c r="C10354" s="304">
        <v>63.523021197601338</v>
      </c>
      <c r="D10354" s="305" t="s">
        <v>172</v>
      </c>
    </row>
    <row r="10355" spans="1:4" ht="14.5" customHeight="1" x14ac:dyDescent="0.35">
      <c r="A10355" s="1"/>
      <c r="B10355" s="306">
        <v>44508.185416690088</v>
      </c>
      <c r="C10355" s="304">
        <v>64.845891458696372</v>
      </c>
      <c r="D10355" s="305" t="s">
        <v>172</v>
      </c>
    </row>
    <row r="10356" spans="1:4" ht="14.5" customHeight="1" x14ac:dyDescent="0.35">
      <c r="A10356" s="1"/>
      <c r="B10356" s="306">
        <v>44508.186111134535</v>
      </c>
      <c r="C10356" s="304">
        <v>66.734508976464468</v>
      </c>
      <c r="D10356" s="305" t="s">
        <v>172</v>
      </c>
    </row>
    <row r="10357" spans="1:4" ht="14.5" customHeight="1" x14ac:dyDescent="0.35">
      <c r="A10357" s="1"/>
      <c r="B10357" s="306">
        <v>44508.186805578982</v>
      </c>
      <c r="C10357" s="304">
        <v>71.591075324888024</v>
      </c>
      <c r="D10357" s="305" t="s">
        <v>172</v>
      </c>
    </row>
    <row r="10358" spans="1:4" ht="14.5" customHeight="1" x14ac:dyDescent="0.35">
      <c r="A10358" s="1"/>
      <c r="B10358" s="306">
        <v>44508.187500023429</v>
      </c>
      <c r="C10358" s="304">
        <v>80.018474828420821</v>
      </c>
      <c r="D10358" s="305" t="s">
        <v>172</v>
      </c>
    </row>
    <row r="10359" spans="1:4" ht="14.5" customHeight="1" x14ac:dyDescent="0.35">
      <c r="A10359" s="1"/>
      <c r="B10359" s="306">
        <v>44508.188194467875</v>
      </c>
      <c r="C10359" s="304">
        <v>85.436767237881824</v>
      </c>
      <c r="D10359" s="305" t="s">
        <v>172</v>
      </c>
    </row>
    <row r="10360" spans="1:4" ht="14.5" customHeight="1" x14ac:dyDescent="0.35">
      <c r="A10360" s="1"/>
      <c r="B10360" s="306">
        <v>44508.188888912322</v>
      </c>
      <c r="C10360" s="304">
        <v>86.777248409033447</v>
      </c>
      <c r="D10360" s="305" t="s">
        <v>172</v>
      </c>
    </row>
    <row r="10361" spans="1:4" ht="14.5" customHeight="1" x14ac:dyDescent="0.35">
      <c r="A10361" s="1"/>
      <c r="B10361" s="306">
        <v>44508.189583356769</v>
      </c>
      <c r="C10361" s="304">
        <v>81.987157202480986</v>
      </c>
      <c r="D10361" s="305" t="s">
        <v>172</v>
      </c>
    </row>
    <row r="10362" spans="1:4" ht="14.5" customHeight="1" x14ac:dyDescent="0.35">
      <c r="A10362" s="1"/>
      <c r="B10362" s="306">
        <v>44508.190277801215</v>
      </c>
      <c r="C10362" s="304">
        <v>79.934174388055297</v>
      </c>
      <c r="D10362" s="305" t="s">
        <v>172</v>
      </c>
    </row>
    <row r="10363" spans="1:4" ht="14.5" customHeight="1" x14ac:dyDescent="0.35">
      <c r="A10363" s="1"/>
      <c r="B10363" s="306">
        <v>44508.190972245662</v>
      </c>
      <c r="C10363" s="304">
        <v>81.917504014063155</v>
      </c>
      <c r="D10363" s="305" t="s">
        <v>172</v>
      </c>
    </row>
    <row r="10364" spans="1:4" ht="14.5" customHeight="1" x14ac:dyDescent="0.35">
      <c r="A10364" s="1"/>
      <c r="B10364" s="306">
        <v>44508.191666690109</v>
      </c>
      <c r="C10364" s="304">
        <v>84.565330791543232</v>
      </c>
      <c r="D10364" s="305" t="s">
        <v>172</v>
      </c>
    </row>
    <row r="10365" spans="1:4" ht="14.5" customHeight="1" x14ac:dyDescent="0.35">
      <c r="A10365" s="1"/>
      <c r="B10365" s="306">
        <v>44508.192361134556</v>
      </c>
      <c r="C10365" s="304">
        <v>86.787626612203894</v>
      </c>
      <c r="D10365" s="305" t="s">
        <v>172</v>
      </c>
    </row>
    <row r="10366" spans="1:4" ht="14.5" customHeight="1" x14ac:dyDescent="0.35">
      <c r="A10366" s="1"/>
      <c r="B10366" s="306">
        <v>44508.193055579002</v>
      </c>
      <c r="C10366" s="304">
        <v>87.792036951391495</v>
      </c>
      <c r="D10366" s="305" t="s">
        <v>172</v>
      </c>
    </row>
    <row r="10367" spans="1:4" ht="14.5" customHeight="1" x14ac:dyDescent="0.35">
      <c r="A10367" s="1"/>
      <c r="B10367" s="306">
        <v>44508.193750023449</v>
      </c>
      <c r="C10367" s="304">
        <v>88.997886459758348</v>
      </c>
      <c r="D10367" s="305" t="s">
        <v>172</v>
      </c>
    </row>
    <row r="10368" spans="1:4" ht="14.5" customHeight="1" x14ac:dyDescent="0.35">
      <c r="A10368" s="1"/>
      <c r="B10368" s="306">
        <v>44508.194444467896</v>
      </c>
      <c r="C10368" s="304">
        <v>93.156122828181836</v>
      </c>
      <c r="D10368" s="305" t="s">
        <v>172</v>
      </c>
    </row>
    <row r="10369" spans="1:4" ht="14.5" customHeight="1" x14ac:dyDescent="0.35">
      <c r="A10369" s="1"/>
      <c r="B10369" s="306">
        <v>44508.195138912342</v>
      </c>
      <c r="C10369" s="304">
        <v>101.51900490997942</v>
      </c>
      <c r="D10369" s="305" t="s">
        <v>172</v>
      </c>
    </row>
    <row r="10370" spans="1:4" ht="14.5" customHeight="1" x14ac:dyDescent="0.35">
      <c r="A10370" s="1"/>
      <c r="B10370" s="306">
        <v>44508.195833356789</v>
      </c>
      <c r="C10370" s="304">
        <v>105.32351628429799</v>
      </c>
      <c r="D10370" s="305" t="s">
        <v>172</v>
      </c>
    </row>
    <row r="10371" spans="1:4" ht="14.5" customHeight="1" x14ac:dyDescent="0.35">
      <c r="A10371" s="1"/>
      <c r="B10371" s="306">
        <v>44508.196527801236</v>
      </c>
      <c r="C10371" s="304">
        <v>105.36430391790734</v>
      </c>
      <c r="D10371" s="305" t="s">
        <v>172</v>
      </c>
    </row>
    <row r="10372" spans="1:4" ht="14.5" customHeight="1" x14ac:dyDescent="0.35">
      <c r="A10372" s="1"/>
      <c r="B10372" s="306">
        <v>44508.197222245682</v>
      </c>
      <c r="C10372" s="304">
        <v>101.65566549137002</v>
      </c>
      <c r="D10372" s="305" t="s">
        <v>172</v>
      </c>
    </row>
    <row r="10373" spans="1:4" ht="14.5" customHeight="1" x14ac:dyDescent="0.35">
      <c r="A10373" s="1"/>
      <c r="B10373" s="306">
        <v>44508.197916690129</v>
      </c>
      <c r="C10373" s="304">
        <v>86.927865171510106</v>
      </c>
      <c r="D10373" s="305" t="s">
        <v>172</v>
      </c>
    </row>
    <row r="10374" spans="1:4" ht="14.5" customHeight="1" x14ac:dyDescent="0.35">
      <c r="A10374" s="1"/>
      <c r="B10374" s="306">
        <v>44508.198611134576</v>
      </c>
      <c r="C10374" s="304">
        <v>77.003841198561716</v>
      </c>
      <c r="D10374" s="305" t="s">
        <v>172</v>
      </c>
    </row>
    <row r="10375" spans="1:4" ht="14.5" customHeight="1" x14ac:dyDescent="0.35">
      <c r="A10375" s="1"/>
      <c r="B10375" s="306">
        <v>44508.199305579023</v>
      </c>
      <c r="C10375" s="304">
        <v>75.58256180492657</v>
      </c>
      <c r="D10375" s="305" t="s">
        <v>172</v>
      </c>
    </row>
    <row r="10376" spans="1:4" ht="14.5" customHeight="1" x14ac:dyDescent="0.35">
      <c r="A10376" s="1"/>
      <c r="B10376" s="306">
        <v>44508.200000023469</v>
      </c>
      <c r="C10376" s="304">
        <v>72.793340912816348</v>
      </c>
      <c r="D10376" s="305" t="s">
        <v>172</v>
      </c>
    </row>
    <row r="10377" spans="1:4" ht="14.5" customHeight="1" x14ac:dyDescent="0.35">
      <c r="A10377" s="1"/>
      <c r="B10377" s="306">
        <v>44508.200694467916</v>
      </c>
      <c r="C10377" s="304">
        <v>69.698235963669134</v>
      </c>
      <c r="D10377" s="305" t="s">
        <v>172</v>
      </c>
    </row>
    <row r="10378" spans="1:4" ht="14.5" customHeight="1" x14ac:dyDescent="0.35">
      <c r="A10378" s="1"/>
      <c r="B10378" s="306">
        <v>44508.201388912363</v>
      </c>
      <c r="C10378" s="304">
        <v>67.570295493708301</v>
      </c>
      <c r="D10378" s="305" t="s">
        <v>172</v>
      </c>
    </row>
    <row r="10379" spans="1:4" ht="14.5" customHeight="1" x14ac:dyDescent="0.35">
      <c r="A10379" s="1"/>
      <c r="B10379" s="306">
        <v>44508.202083356809</v>
      </c>
      <c r="C10379" s="304">
        <v>66.981202364588782</v>
      </c>
      <c r="D10379" s="305" t="s">
        <v>172</v>
      </c>
    </row>
    <row r="10380" spans="1:4" ht="14.5" customHeight="1" x14ac:dyDescent="0.35">
      <c r="A10380" s="1"/>
      <c r="B10380" s="306">
        <v>44508.202777801256</v>
      </c>
      <c r="C10380" s="304">
        <v>69.174065572723819</v>
      </c>
      <c r="D10380" s="305" t="s">
        <v>172</v>
      </c>
    </row>
    <row r="10381" spans="1:4" ht="14.5" customHeight="1" x14ac:dyDescent="0.35">
      <c r="A10381" s="1"/>
      <c r="B10381" s="306">
        <v>44508.203472245703</v>
      </c>
      <c r="C10381" s="304">
        <v>75.486999032658062</v>
      </c>
      <c r="D10381" s="305" t="s">
        <v>172</v>
      </c>
    </row>
    <row r="10382" spans="1:4" ht="14.5" customHeight="1" x14ac:dyDescent="0.35">
      <c r="A10382" s="1"/>
      <c r="B10382" s="306">
        <v>44508.20416669015</v>
      </c>
      <c r="C10382" s="304">
        <v>82.036959523383601</v>
      </c>
      <c r="D10382" s="305" t="s">
        <v>172</v>
      </c>
    </row>
    <row r="10383" spans="1:4" ht="14.5" customHeight="1" x14ac:dyDescent="0.35">
      <c r="A10383" s="1"/>
      <c r="B10383" s="306">
        <v>44508.204861134596</v>
      </c>
      <c r="C10383" s="304">
        <v>85.731259837069473</v>
      </c>
      <c r="D10383" s="305" t="s">
        <v>172</v>
      </c>
    </row>
    <row r="10384" spans="1:4" ht="14.5" customHeight="1" x14ac:dyDescent="0.35">
      <c r="A10384" s="1"/>
      <c r="B10384" s="306">
        <v>44508.205555579043</v>
      </c>
      <c r="C10384" s="304">
        <v>86.059658580199667</v>
      </c>
      <c r="D10384" s="305" t="s">
        <v>172</v>
      </c>
    </row>
    <row r="10385" spans="1:4" ht="14.5" customHeight="1" x14ac:dyDescent="0.35">
      <c r="A10385" s="1"/>
      <c r="B10385" s="306">
        <v>44508.20625002349</v>
      </c>
      <c r="C10385" s="304">
        <v>83.642445662171426</v>
      </c>
      <c r="D10385" s="305" t="s">
        <v>172</v>
      </c>
    </row>
    <row r="10386" spans="1:4" ht="14.5" customHeight="1" x14ac:dyDescent="0.35">
      <c r="A10386" s="1"/>
      <c r="B10386" s="306">
        <v>44508.206944467936</v>
      </c>
      <c r="C10386" s="304">
        <v>76.640751596099776</v>
      </c>
      <c r="D10386" s="305" t="s">
        <v>172</v>
      </c>
    </row>
    <row r="10387" spans="1:4" ht="14.5" customHeight="1" x14ac:dyDescent="0.35">
      <c r="A10387" s="1"/>
      <c r="B10387" s="306">
        <v>44508.207638912383</v>
      </c>
      <c r="C10387" s="304">
        <v>73.375358148745732</v>
      </c>
      <c r="D10387" s="305" t="s">
        <v>172</v>
      </c>
    </row>
    <row r="10388" spans="1:4" ht="14.5" customHeight="1" x14ac:dyDescent="0.35">
      <c r="A10388" s="1"/>
      <c r="B10388" s="306">
        <v>44508.20833335683</v>
      </c>
      <c r="C10388" s="304">
        <v>73.878155920371256</v>
      </c>
      <c r="D10388" s="305" t="s">
        <v>172</v>
      </c>
    </row>
    <row r="10389" spans="1:4" ht="14.5" customHeight="1" x14ac:dyDescent="0.35">
      <c r="A10389" s="1"/>
      <c r="B10389" s="306">
        <v>44508.209027801277</v>
      </c>
      <c r="C10389" s="304">
        <v>74.414797962930365</v>
      </c>
      <c r="D10389" s="305" t="s">
        <v>172</v>
      </c>
    </row>
    <row r="10390" spans="1:4" ht="14.5" customHeight="1" x14ac:dyDescent="0.35">
      <c r="A10390" s="1"/>
      <c r="B10390" s="306">
        <v>44508.209722245723</v>
      </c>
      <c r="C10390" s="304">
        <v>75.143103871331547</v>
      </c>
      <c r="D10390" s="305" t="s">
        <v>172</v>
      </c>
    </row>
    <row r="10391" spans="1:4" ht="14.5" customHeight="1" x14ac:dyDescent="0.35">
      <c r="A10391" s="1"/>
      <c r="B10391" s="306">
        <v>44508.21041669017</v>
      </c>
      <c r="C10391" s="304">
        <v>76.150932755290214</v>
      </c>
      <c r="D10391" s="305" t="s">
        <v>172</v>
      </c>
    </row>
    <row r="10392" spans="1:4" ht="14.5" customHeight="1" x14ac:dyDescent="0.35">
      <c r="A10392" s="1"/>
      <c r="B10392" s="306">
        <v>44508.211111134617</v>
      </c>
      <c r="C10392" s="304">
        <v>78.720393159954497</v>
      </c>
      <c r="D10392" s="305" t="s">
        <v>172</v>
      </c>
    </row>
    <row r="10393" spans="1:4" ht="14.5" customHeight="1" x14ac:dyDescent="0.35">
      <c r="A10393" s="1"/>
      <c r="B10393" s="306">
        <v>44508.211805579063</v>
      </c>
      <c r="C10393" s="304">
        <v>85.647004240906483</v>
      </c>
      <c r="D10393" s="305" t="s">
        <v>172</v>
      </c>
    </row>
    <row r="10394" spans="1:4" ht="14.5" customHeight="1" x14ac:dyDescent="0.35">
      <c r="A10394" s="1"/>
      <c r="B10394" s="306">
        <v>44508.21250002351</v>
      </c>
      <c r="C10394" s="304">
        <v>92.810645521106196</v>
      </c>
      <c r="D10394" s="305" t="s">
        <v>172</v>
      </c>
    </row>
    <row r="10395" spans="1:4" ht="14.5" customHeight="1" x14ac:dyDescent="0.35">
      <c r="A10395" s="1"/>
      <c r="B10395" s="306">
        <v>44508.213194467957</v>
      </c>
      <c r="C10395" s="304">
        <v>95.062869972006112</v>
      </c>
      <c r="D10395" s="305" t="s">
        <v>172</v>
      </c>
    </row>
    <row r="10396" spans="1:4" ht="14.5" customHeight="1" x14ac:dyDescent="0.35">
      <c r="A10396" s="1"/>
      <c r="B10396" s="306">
        <v>44508.213888912403</v>
      </c>
      <c r="C10396" s="304">
        <v>94.8297830218294</v>
      </c>
      <c r="D10396" s="305" t="s">
        <v>172</v>
      </c>
    </row>
    <row r="10397" spans="1:4" ht="14.5" customHeight="1" x14ac:dyDescent="0.35">
      <c r="A10397" s="1"/>
      <c r="B10397" s="306">
        <v>44508.21458335685</v>
      </c>
      <c r="C10397" s="304">
        <v>90.229916831292215</v>
      </c>
      <c r="D10397" s="305" t="s">
        <v>172</v>
      </c>
    </row>
    <row r="10398" spans="1:4" ht="14.5" customHeight="1" x14ac:dyDescent="0.35">
      <c r="A10398" s="1"/>
      <c r="B10398" s="306">
        <v>44508.215277801297</v>
      </c>
      <c r="C10398" s="304">
        <v>83.4939289891161</v>
      </c>
      <c r="D10398" s="305" t="s">
        <v>172</v>
      </c>
    </row>
    <row r="10399" spans="1:4" ht="14.5" customHeight="1" x14ac:dyDescent="0.35">
      <c r="A10399" s="1"/>
      <c r="B10399" s="306">
        <v>44508.215972245744</v>
      </c>
      <c r="C10399" s="304">
        <v>81.552117227163393</v>
      </c>
      <c r="D10399" s="305" t="s">
        <v>172</v>
      </c>
    </row>
    <row r="10400" spans="1:4" ht="14.5" customHeight="1" x14ac:dyDescent="0.35">
      <c r="A10400" s="1"/>
      <c r="B10400" s="306">
        <v>44508.21666669019</v>
      </c>
      <c r="C10400" s="304">
        <v>82.564272419900718</v>
      </c>
      <c r="D10400" s="305" t="s">
        <v>172</v>
      </c>
    </row>
    <row r="10401" spans="1:4" ht="14.5" customHeight="1" x14ac:dyDescent="0.35">
      <c r="A10401" s="1"/>
      <c r="B10401" s="306">
        <v>44508.217361134637</v>
      </c>
      <c r="C10401" s="304">
        <v>82.644044199292935</v>
      </c>
      <c r="D10401" s="305" t="s">
        <v>172</v>
      </c>
    </row>
    <row r="10402" spans="1:4" ht="14.5" customHeight="1" x14ac:dyDescent="0.35">
      <c r="A10402" s="1"/>
      <c r="B10402" s="306">
        <v>44508.218055579084</v>
      </c>
      <c r="C10402" s="304">
        <v>82.115530257074468</v>
      </c>
      <c r="D10402" s="305" t="s">
        <v>172</v>
      </c>
    </row>
    <row r="10403" spans="1:4" ht="14.5" customHeight="1" x14ac:dyDescent="0.35">
      <c r="A10403" s="1"/>
      <c r="B10403" s="306">
        <v>44508.21875002353</v>
      </c>
      <c r="C10403" s="304">
        <v>82.812338622048259</v>
      </c>
      <c r="D10403" s="305" t="s">
        <v>172</v>
      </c>
    </row>
    <row r="10404" spans="1:4" ht="14.5" customHeight="1" x14ac:dyDescent="0.35">
      <c r="A10404" s="1"/>
      <c r="B10404" s="306">
        <v>44508.219444467977</v>
      </c>
      <c r="C10404" s="304">
        <v>87.590067121741598</v>
      </c>
      <c r="D10404" s="305" t="s">
        <v>172</v>
      </c>
    </row>
    <row r="10405" spans="1:4" ht="14.5" customHeight="1" x14ac:dyDescent="0.35">
      <c r="A10405" s="1"/>
      <c r="B10405" s="306">
        <v>44508.220138912424</v>
      </c>
      <c r="C10405" s="304">
        <v>95.635833257165118</v>
      </c>
      <c r="D10405" s="305" t="s">
        <v>172</v>
      </c>
    </row>
    <row r="10406" spans="1:4" ht="14.5" customHeight="1" x14ac:dyDescent="0.35">
      <c r="A10406" s="1"/>
      <c r="B10406" s="306">
        <v>44508.220833356871</v>
      </c>
      <c r="C10406" s="304">
        <v>102.60815915369312</v>
      </c>
      <c r="D10406" s="305" t="s">
        <v>172</v>
      </c>
    </row>
    <row r="10407" spans="1:4" ht="14.5" customHeight="1" x14ac:dyDescent="0.35">
      <c r="A10407" s="1"/>
      <c r="B10407" s="306">
        <v>44508.221527801317</v>
      </c>
      <c r="C10407" s="304">
        <v>105.44445377820715</v>
      </c>
      <c r="D10407" s="305" t="s">
        <v>172</v>
      </c>
    </row>
    <row r="10408" spans="1:4" ht="14.5" customHeight="1" x14ac:dyDescent="0.35">
      <c r="A10408" s="1"/>
      <c r="B10408" s="306">
        <v>44508.222222245764</v>
      </c>
      <c r="C10408" s="304">
        <v>107.01564862572316</v>
      </c>
      <c r="D10408" s="305" t="s">
        <v>172</v>
      </c>
    </row>
    <row r="10409" spans="1:4" ht="14.5" customHeight="1" x14ac:dyDescent="0.35">
      <c r="A10409" s="1"/>
      <c r="B10409" s="306">
        <v>44508.222916690211</v>
      </c>
      <c r="C10409" s="304">
        <v>104.73130165692031</v>
      </c>
      <c r="D10409" s="305" t="s">
        <v>172</v>
      </c>
    </row>
    <row r="10410" spans="1:4" ht="14.5" customHeight="1" x14ac:dyDescent="0.35">
      <c r="A10410" s="1"/>
      <c r="B10410" s="306">
        <v>44508.223611134657</v>
      </c>
      <c r="C10410" s="304">
        <v>99.088725324669696</v>
      </c>
      <c r="D10410" s="305" t="s">
        <v>172</v>
      </c>
    </row>
    <row r="10411" spans="1:4" ht="14.5" customHeight="1" x14ac:dyDescent="0.35">
      <c r="A10411" s="1"/>
      <c r="B10411" s="306">
        <v>44508.224305579104</v>
      </c>
      <c r="C10411" s="304">
        <v>98.637123416480605</v>
      </c>
      <c r="D10411" s="305" t="s">
        <v>172</v>
      </c>
    </row>
    <row r="10412" spans="1:4" ht="14.5" customHeight="1" x14ac:dyDescent="0.35">
      <c r="A10412" s="1"/>
      <c r="B10412" s="306">
        <v>44508.225000023551</v>
      </c>
      <c r="C10412" s="304">
        <v>103.03902408220456</v>
      </c>
      <c r="D10412" s="305" t="s">
        <v>172</v>
      </c>
    </row>
    <row r="10413" spans="1:4" ht="14.5" customHeight="1" x14ac:dyDescent="0.35">
      <c r="A10413" s="1"/>
      <c r="B10413" s="306">
        <v>44508.225694467998</v>
      </c>
      <c r="C10413" s="304">
        <v>108.94087094459682</v>
      </c>
      <c r="D10413" s="305" t="s">
        <v>172</v>
      </c>
    </row>
    <row r="10414" spans="1:4" ht="14.5" customHeight="1" x14ac:dyDescent="0.35">
      <c r="A10414" s="1"/>
      <c r="B10414" s="306">
        <v>44508.226388912444</v>
      </c>
      <c r="C10414" s="304">
        <v>115.11577929413566</v>
      </c>
      <c r="D10414" s="305" t="s">
        <v>172</v>
      </c>
    </row>
    <row r="10415" spans="1:4" ht="14.5" customHeight="1" x14ac:dyDescent="0.35">
      <c r="A10415" s="1"/>
      <c r="B10415" s="306">
        <v>44508.227083356891</v>
      </c>
      <c r="C10415" s="304">
        <v>121.47326401540388</v>
      </c>
      <c r="D10415" s="305" t="s">
        <v>172</v>
      </c>
    </row>
    <row r="10416" spans="1:4" ht="14.5" customHeight="1" x14ac:dyDescent="0.35">
      <c r="A10416" s="1"/>
      <c r="B10416" s="306">
        <v>44508.227777801338</v>
      </c>
      <c r="C10416" s="304">
        <v>128.06309014659686</v>
      </c>
      <c r="D10416" s="305" t="s">
        <v>172</v>
      </c>
    </row>
    <row r="10417" spans="1:4" ht="14.5" customHeight="1" x14ac:dyDescent="0.35">
      <c r="A10417" s="1"/>
      <c r="B10417" s="306">
        <v>44508.228472245784</v>
      </c>
      <c r="C10417" s="304">
        <v>137.75099915008371</v>
      </c>
      <c r="D10417" s="305" t="s">
        <v>172</v>
      </c>
    </row>
    <row r="10418" spans="1:4" ht="14.5" customHeight="1" x14ac:dyDescent="0.35">
      <c r="A10418" s="1"/>
      <c r="B10418" s="306">
        <v>44508.229166690231</v>
      </c>
      <c r="C10418" s="304">
        <v>153.38404664437596</v>
      </c>
      <c r="D10418" s="305" t="s">
        <v>172</v>
      </c>
    </row>
    <row r="10419" spans="1:4" ht="14.5" customHeight="1" x14ac:dyDescent="0.35">
      <c r="A10419" s="1"/>
      <c r="B10419" s="306">
        <v>44508.229861134678</v>
      </c>
      <c r="C10419" s="304">
        <v>165.54790278793467</v>
      </c>
      <c r="D10419" s="305" t="s">
        <v>172</v>
      </c>
    </row>
    <row r="10420" spans="1:4" ht="14.5" customHeight="1" x14ac:dyDescent="0.35">
      <c r="A10420" s="1"/>
      <c r="B10420" s="306">
        <v>44508.230555579124</v>
      </c>
      <c r="C10420" s="304">
        <v>168.34676856640726</v>
      </c>
      <c r="D10420" s="305" t="s">
        <v>172</v>
      </c>
    </row>
    <row r="10421" spans="1:4" ht="14.5" customHeight="1" x14ac:dyDescent="0.35">
      <c r="A10421" s="1"/>
      <c r="B10421" s="306">
        <v>44508.231250023571</v>
      </c>
      <c r="C10421" s="304">
        <v>165.3146370912514</v>
      </c>
      <c r="D10421" s="305" t="s">
        <v>172</v>
      </c>
    </row>
    <row r="10422" spans="1:4" ht="14.5" customHeight="1" x14ac:dyDescent="0.35">
      <c r="A10422" s="1"/>
      <c r="B10422" s="306">
        <v>44508.231944468018</v>
      </c>
      <c r="C10422" s="304">
        <v>155.25962041603634</v>
      </c>
      <c r="D10422" s="305" t="s">
        <v>172</v>
      </c>
    </row>
    <row r="10423" spans="1:4" ht="14.5" customHeight="1" x14ac:dyDescent="0.35">
      <c r="A10423" s="1"/>
      <c r="B10423" s="306">
        <v>44508.232638912465</v>
      </c>
      <c r="C10423" s="304">
        <v>147.9390203671918</v>
      </c>
      <c r="D10423" s="305" t="s">
        <v>172</v>
      </c>
    </row>
    <row r="10424" spans="1:4" ht="14.5" customHeight="1" x14ac:dyDescent="0.35">
      <c r="A10424" s="1"/>
      <c r="B10424" s="306">
        <v>44508.233333356911</v>
      </c>
      <c r="C10424" s="304">
        <v>141.55682387995378</v>
      </c>
      <c r="D10424" s="305" t="s">
        <v>172</v>
      </c>
    </row>
    <row r="10425" spans="1:4" ht="14.5" customHeight="1" x14ac:dyDescent="0.35">
      <c r="A10425" s="1"/>
      <c r="B10425" s="306">
        <v>44508.234027801358</v>
      </c>
      <c r="C10425" s="304">
        <v>139.75667651297215</v>
      </c>
      <c r="D10425" s="305" t="s">
        <v>172</v>
      </c>
    </row>
    <row r="10426" spans="1:4" ht="14.5" customHeight="1" x14ac:dyDescent="0.35">
      <c r="A10426" s="1"/>
      <c r="B10426" s="306">
        <v>44508.234722245805</v>
      </c>
      <c r="C10426" s="304">
        <v>139.60932528571769</v>
      </c>
      <c r="D10426" s="305" t="s">
        <v>172</v>
      </c>
    </row>
    <row r="10427" spans="1:4" ht="14.5" customHeight="1" x14ac:dyDescent="0.35">
      <c r="A10427" s="1"/>
      <c r="B10427" s="306">
        <v>44508.235416690251</v>
      </c>
      <c r="C10427" s="304">
        <v>141.03176215890173</v>
      </c>
      <c r="D10427" s="305" t="s">
        <v>172</v>
      </c>
    </row>
    <row r="10428" spans="1:4" ht="14.5" customHeight="1" x14ac:dyDescent="0.35">
      <c r="A10428" s="1"/>
      <c r="B10428" s="306">
        <v>44508.236111134698</v>
      </c>
      <c r="C10428" s="304">
        <v>146.74911616821774</v>
      </c>
      <c r="D10428" s="305" t="s">
        <v>172</v>
      </c>
    </row>
    <row r="10429" spans="1:4" ht="14.5" customHeight="1" x14ac:dyDescent="0.35">
      <c r="A10429" s="1"/>
      <c r="B10429" s="306">
        <v>44508.236805579145</v>
      </c>
      <c r="C10429" s="304">
        <v>158.49780640916433</v>
      </c>
      <c r="D10429" s="305" t="s">
        <v>172</v>
      </c>
    </row>
    <row r="10430" spans="1:4" ht="14.5" customHeight="1" x14ac:dyDescent="0.35">
      <c r="A10430" s="1"/>
      <c r="B10430" s="306">
        <v>44508.237500023592</v>
      </c>
      <c r="C10430" s="304">
        <v>175.0963991412078</v>
      </c>
      <c r="D10430" s="305" t="s">
        <v>172</v>
      </c>
    </row>
    <row r="10431" spans="1:4" ht="14.5" customHeight="1" x14ac:dyDescent="0.35">
      <c r="A10431" s="1"/>
      <c r="B10431" s="306">
        <v>44508.238194468038</v>
      </c>
      <c r="C10431" s="304">
        <v>186.97025732020072</v>
      </c>
      <c r="D10431" s="305" t="s">
        <v>172</v>
      </c>
    </row>
    <row r="10432" spans="1:4" ht="14.5" customHeight="1" x14ac:dyDescent="0.35">
      <c r="A10432" s="1"/>
      <c r="B10432" s="306">
        <v>44508.238888912485</v>
      </c>
      <c r="C10432" s="304">
        <v>194.93383556773188</v>
      </c>
      <c r="D10432" s="305" t="s">
        <v>172</v>
      </c>
    </row>
    <row r="10433" spans="1:4" ht="14.5" customHeight="1" x14ac:dyDescent="0.35">
      <c r="A10433" s="1"/>
      <c r="B10433" s="306">
        <v>44508.239583356932</v>
      </c>
      <c r="C10433" s="304">
        <v>196.02164125512354</v>
      </c>
      <c r="D10433" s="305" t="s">
        <v>172</v>
      </c>
    </row>
    <row r="10434" spans="1:4" ht="14.5" customHeight="1" x14ac:dyDescent="0.35">
      <c r="A10434" s="1"/>
      <c r="B10434" s="306">
        <v>44508.240277801378</v>
      </c>
      <c r="C10434" s="304">
        <v>195.11195615464823</v>
      </c>
      <c r="D10434" s="305" t="s">
        <v>172</v>
      </c>
    </row>
    <row r="10435" spans="1:4" ht="14.5" customHeight="1" x14ac:dyDescent="0.35">
      <c r="A10435" s="1"/>
      <c r="B10435" s="306">
        <v>44508.240972245825</v>
      </c>
      <c r="C10435" s="304">
        <v>183.22387839866181</v>
      </c>
      <c r="D10435" s="305" t="s">
        <v>172</v>
      </c>
    </row>
    <row r="10436" spans="1:4" ht="14.5" customHeight="1" x14ac:dyDescent="0.35">
      <c r="A10436" s="1"/>
      <c r="B10436" s="306">
        <v>44508.241666690272</v>
      </c>
      <c r="C10436" s="304">
        <v>168.64806979969143</v>
      </c>
      <c r="D10436" s="305" t="s">
        <v>172</v>
      </c>
    </row>
    <row r="10437" spans="1:4" ht="14.5" customHeight="1" x14ac:dyDescent="0.35">
      <c r="A10437" s="1"/>
      <c r="B10437" s="306">
        <v>44508.242361134719</v>
      </c>
      <c r="C10437" s="304">
        <v>165.19762039327372</v>
      </c>
      <c r="D10437" s="305" t="s">
        <v>172</v>
      </c>
    </row>
    <row r="10438" spans="1:4" ht="14.5" customHeight="1" x14ac:dyDescent="0.35">
      <c r="A10438" s="1"/>
      <c r="B10438" s="306">
        <v>44508.243055579165</v>
      </c>
      <c r="C10438" s="304">
        <v>168.39303727603206</v>
      </c>
      <c r="D10438" s="305" t="s">
        <v>172</v>
      </c>
    </row>
    <row r="10439" spans="1:4" ht="14.5" customHeight="1" x14ac:dyDescent="0.35">
      <c r="A10439" s="1"/>
      <c r="B10439" s="306">
        <v>44508.243750023612</v>
      </c>
      <c r="C10439" s="304">
        <v>173.13968209993715</v>
      </c>
      <c r="D10439" s="305" t="s">
        <v>172</v>
      </c>
    </row>
    <row r="10440" spans="1:4" ht="14.5" customHeight="1" x14ac:dyDescent="0.35">
      <c r="A10440" s="1"/>
      <c r="B10440" s="306">
        <v>44508.244444468059</v>
      </c>
      <c r="C10440" s="304">
        <v>178.35494249866653</v>
      </c>
      <c r="D10440" s="305" t="s">
        <v>172</v>
      </c>
    </row>
    <row r="10441" spans="1:4" ht="14.5" customHeight="1" x14ac:dyDescent="0.35">
      <c r="A10441" s="1"/>
      <c r="B10441" s="306">
        <v>44508.245138912505</v>
      </c>
      <c r="C10441" s="304">
        <v>184.92153164201881</v>
      </c>
      <c r="D10441" s="305" t="s">
        <v>172</v>
      </c>
    </row>
    <row r="10442" spans="1:4" ht="14.5" customHeight="1" x14ac:dyDescent="0.35">
      <c r="A10442" s="1"/>
      <c r="B10442" s="306">
        <v>44508.245833356952</v>
      </c>
      <c r="C10442" s="304">
        <v>192.81469905217722</v>
      </c>
      <c r="D10442" s="305" t="s">
        <v>172</v>
      </c>
    </row>
    <row r="10443" spans="1:4" ht="14.5" customHeight="1" x14ac:dyDescent="0.35">
      <c r="A10443" s="1"/>
      <c r="B10443" s="306">
        <v>44508.246527801399</v>
      </c>
      <c r="C10443" s="304">
        <v>200.3470240904872</v>
      </c>
      <c r="D10443" s="305" t="s">
        <v>172</v>
      </c>
    </row>
    <row r="10444" spans="1:4" ht="14.5" customHeight="1" x14ac:dyDescent="0.35">
      <c r="A10444" s="1"/>
      <c r="B10444" s="306">
        <v>44508.247222245845</v>
      </c>
      <c r="C10444" s="304">
        <v>195.23646871811943</v>
      </c>
      <c r="D10444" s="305" t="s">
        <v>172</v>
      </c>
    </row>
    <row r="10445" spans="1:4" ht="14.5" customHeight="1" x14ac:dyDescent="0.35">
      <c r="A10445" s="1"/>
      <c r="B10445" s="306">
        <v>44508.247916690292</v>
      </c>
      <c r="C10445" s="304">
        <v>187.52280992548523</v>
      </c>
      <c r="D10445" s="305" t="s">
        <v>172</v>
      </c>
    </row>
    <row r="10446" spans="1:4" ht="14.5" customHeight="1" x14ac:dyDescent="0.35">
      <c r="A10446" s="1"/>
      <c r="B10446" s="306">
        <v>44508.248611134739</v>
      </c>
      <c r="C10446" s="304">
        <v>176.50827937065623</v>
      </c>
      <c r="D10446" s="305" t="s">
        <v>172</v>
      </c>
    </row>
    <row r="10447" spans="1:4" ht="14.5" customHeight="1" x14ac:dyDescent="0.35">
      <c r="A10447" s="1"/>
      <c r="B10447" s="306">
        <v>44508.249305579186</v>
      </c>
      <c r="C10447" s="304">
        <v>162.36779354104073</v>
      </c>
      <c r="D10447" s="305" t="s">
        <v>172</v>
      </c>
    </row>
    <row r="10448" spans="1:4" ht="14.5" customHeight="1" x14ac:dyDescent="0.35">
      <c r="A10448" s="1"/>
      <c r="B10448" s="306">
        <v>44508.250000023632</v>
      </c>
      <c r="C10448" s="304">
        <v>157.85716714552061</v>
      </c>
      <c r="D10448" s="305" t="s">
        <v>172</v>
      </c>
    </row>
    <row r="10449" spans="1:4" ht="14.5" customHeight="1" x14ac:dyDescent="0.35">
      <c r="A10449" s="1"/>
      <c r="B10449" s="306">
        <v>44508.250694468079</v>
      </c>
      <c r="C10449" s="304">
        <v>160.59729515609021</v>
      </c>
      <c r="D10449" s="305" t="s">
        <v>172</v>
      </c>
    </row>
    <row r="10450" spans="1:4" ht="14.5" customHeight="1" x14ac:dyDescent="0.35">
      <c r="A10450" s="1"/>
      <c r="B10450" s="306">
        <v>44508.251388912526</v>
      </c>
      <c r="C10450" s="304">
        <v>164.63855691760156</v>
      </c>
      <c r="D10450" s="305" t="s">
        <v>172</v>
      </c>
    </row>
    <row r="10451" spans="1:4" ht="14.5" customHeight="1" x14ac:dyDescent="0.35">
      <c r="A10451" s="1"/>
      <c r="B10451" s="306">
        <v>44508.252083356972</v>
      </c>
      <c r="C10451" s="304">
        <v>168.68488492174075</v>
      </c>
      <c r="D10451" s="305" t="s">
        <v>172</v>
      </c>
    </row>
    <row r="10452" spans="1:4" ht="14.5" customHeight="1" x14ac:dyDescent="0.35">
      <c r="A10452" s="1"/>
      <c r="B10452" s="306">
        <v>44508.252777801419</v>
      </c>
      <c r="C10452" s="304">
        <v>174.75560024911539</v>
      </c>
      <c r="D10452" s="305" t="s">
        <v>172</v>
      </c>
    </row>
    <row r="10453" spans="1:4" ht="14.5" customHeight="1" x14ac:dyDescent="0.35">
      <c r="A10453" s="1"/>
      <c r="B10453" s="306">
        <v>44508.253472245866</v>
      </c>
      <c r="C10453" s="304">
        <v>188.43209898710873</v>
      </c>
      <c r="D10453" s="305" t="s">
        <v>172</v>
      </c>
    </row>
    <row r="10454" spans="1:4" ht="14.5" customHeight="1" x14ac:dyDescent="0.35">
      <c r="A10454" s="1"/>
      <c r="B10454" s="306">
        <v>44508.254166690313</v>
      </c>
      <c r="C10454" s="304">
        <v>202.12492817742751</v>
      </c>
      <c r="D10454" s="305" t="s">
        <v>172</v>
      </c>
    </row>
    <row r="10455" spans="1:4" ht="14.5" customHeight="1" x14ac:dyDescent="0.35">
      <c r="A10455" s="1"/>
      <c r="B10455" s="306">
        <v>44508.254861134759</v>
      </c>
      <c r="C10455" s="304">
        <v>208.01435724383143</v>
      </c>
      <c r="D10455" s="305" t="s">
        <v>172</v>
      </c>
    </row>
    <row r="10456" spans="1:4" ht="14.5" customHeight="1" x14ac:dyDescent="0.35">
      <c r="A10456" s="1"/>
      <c r="B10456" s="306">
        <v>44508.255555579206</v>
      </c>
      <c r="C10456" s="304">
        <v>202.33529758628768</v>
      </c>
      <c r="D10456" s="305" t="s">
        <v>172</v>
      </c>
    </row>
    <row r="10457" spans="1:4" ht="14.5" customHeight="1" x14ac:dyDescent="0.35">
      <c r="A10457" s="1"/>
      <c r="B10457" s="306">
        <v>44508.256250023653</v>
      </c>
      <c r="C10457" s="304">
        <v>178.95049539104414</v>
      </c>
      <c r="D10457" s="305" t="s">
        <v>172</v>
      </c>
    </row>
    <row r="10458" spans="1:4" ht="14.5" customHeight="1" x14ac:dyDescent="0.35">
      <c r="A10458" s="1"/>
      <c r="B10458" s="306">
        <v>44508.256944468099</v>
      </c>
      <c r="C10458" s="304">
        <v>143.52848151864211</v>
      </c>
      <c r="D10458" s="305" t="s">
        <v>172</v>
      </c>
    </row>
    <row r="10459" spans="1:4" ht="14.5" customHeight="1" x14ac:dyDescent="0.35">
      <c r="A10459" s="1"/>
      <c r="B10459" s="306">
        <v>44508.257638912546</v>
      </c>
      <c r="C10459" s="304">
        <v>118.17843867566553</v>
      </c>
      <c r="D10459" s="305" t="s">
        <v>172</v>
      </c>
    </row>
    <row r="10460" spans="1:4" ht="14.5" customHeight="1" x14ac:dyDescent="0.35">
      <c r="A10460" s="1"/>
      <c r="B10460" s="306">
        <v>44508.258333356993</v>
      </c>
      <c r="C10460" s="304">
        <v>114.1263818437738</v>
      </c>
      <c r="D10460" s="305" t="s">
        <v>172</v>
      </c>
    </row>
    <row r="10461" spans="1:4" ht="14.5" customHeight="1" x14ac:dyDescent="0.35">
      <c r="A10461" s="1"/>
      <c r="B10461" s="306">
        <v>44508.25902780144</v>
      </c>
      <c r="C10461" s="304">
        <v>114.7926551208618</v>
      </c>
      <c r="D10461" s="305" t="s">
        <v>172</v>
      </c>
    </row>
    <row r="10462" spans="1:4" ht="14.5" customHeight="1" x14ac:dyDescent="0.35">
      <c r="A10462" s="1"/>
      <c r="B10462" s="306">
        <v>44508.259722245886</v>
      </c>
      <c r="C10462" s="304">
        <v>109.42466206862203</v>
      </c>
      <c r="D10462" s="305" t="s">
        <v>172</v>
      </c>
    </row>
    <row r="10463" spans="1:4" ht="14.5" customHeight="1" x14ac:dyDescent="0.35">
      <c r="A10463" s="1"/>
      <c r="B10463" s="306">
        <v>44508.260416690333</v>
      </c>
      <c r="C10463" s="304">
        <v>107.68668714654437</v>
      </c>
      <c r="D10463" s="305" t="s">
        <v>172</v>
      </c>
    </row>
    <row r="10464" spans="1:4" ht="14.5" customHeight="1" x14ac:dyDescent="0.35">
      <c r="A10464" s="1"/>
      <c r="B10464" s="306">
        <v>44508.26111113478</v>
      </c>
      <c r="C10464" s="304">
        <v>109.54560591745734</v>
      </c>
      <c r="D10464" s="305" t="s">
        <v>172</v>
      </c>
    </row>
    <row r="10465" spans="1:4" ht="14.5" customHeight="1" x14ac:dyDescent="0.35">
      <c r="A10465" s="1"/>
      <c r="B10465" s="306">
        <v>44508.261805579226</v>
      </c>
      <c r="C10465" s="304">
        <v>115.91728679837155</v>
      </c>
      <c r="D10465" s="305" t="s">
        <v>172</v>
      </c>
    </row>
    <row r="10466" spans="1:4" ht="14.5" customHeight="1" x14ac:dyDescent="0.35">
      <c r="A10466" s="1"/>
      <c r="B10466" s="306">
        <v>44508.262500023673</v>
      </c>
      <c r="C10466" s="304">
        <v>129.48447507748497</v>
      </c>
      <c r="D10466" s="305" t="s">
        <v>172</v>
      </c>
    </row>
    <row r="10467" spans="1:4" ht="14.5" customHeight="1" x14ac:dyDescent="0.35">
      <c r="A10467" s="1"/>
      <c r="B10467" s="306">
        <v>44508.26319446812</v>
      </c>
      <c r="C10467" s="304">
        <v>146.54738743788329</v>
      </c>
      <c r="D10467" s="305" t="s">
        <v>172</v>
      </c>
    </row>
    <row r="10468" spans="1:4" ht="14.5" customHeight="1" x14ac:dyDescent="0.35">
      <c r="A10468" s="1"/>
      <c r="B10468" s="306">
        <v>44508.263888912566</v>
      </c>
      <c r="C10468" s="304">
        <v>162.36884936940623</v>
      </c>
      <c r="D10468" s="305" t="s">
        <v>172</v>
      </c>
    </row>
    <row r="10469" spans="1:4" ht="14.5" customHeight="1" x14ac:dyDescent="0.35">
      <c r="A10469" s="1"/>
      <c r="B10469" s="306">
        <v>44508.264583357013</v>
      </c>
      <c r="C10469" s="304">
        <v>173.6317204670282</v>
      </c>
      <c r="D10469" s="305" t="s">
        <v>172</v>
      </c>
    </row>
    <row r="10470" spans="1:4" ht="14.5" customHeight="1" x14ac:dyDescent="0.35">
      <c r="A10470" s="1"/>
      <c r="B10470" s="306">
        <v>44508.26527780146</v>
      </c>
      <c r="C10470" s="304">
        <v>181.35366517333313</v>
      </c>
      <c r="D10470" s="305" t="s">
        <v>172</v>
      </c>
    </row>
    <row r="10471" spans="1:4" ht="14.5" customHeight="1" x14ac:dyDescent="0.35">
      <c r="A10471" s="1"/>
      <c r="B10471" s="306">
        <v>44508.265972245907</v>
      </c>
      <c r="C10471" s="304">
        <v>183.04962448549148</v>
      </c>
      <c r="D10471" s="305" t="s">
        <v>172</v>
      </c>
    </row>
    <row r="10472" spans="1:4" ht="14.5" customHeight="1" x14ac:dyDescent="0.35">
      <c r="A10472" s="1"/>
      <c r="B10472" s="306">
        <v>44508.266666690353</v>
      </c>
      <c r="C10472" s="304">
        <v>175.86597557772572</v>
      </c>
      <c r="D10472" s="305" t="s">
        <v>172</v>
      </c>
    </row>
    <row r="10473" spans="1:4" ht="14.5" customHeight="1" x14ac:dyDescent="0.35">
      <c r="A10473" s="1"/>
      <c r="B10473" s="306">
        <v>44508.2673611348</v>
      </c>
      <c r="C10473" s="304">
        <v>166.17455085686717</v>
      </c>
      <c r="D10473" s="305" t="s">
        <v>172</v>
      </c>
    </row>
    <row r="10474" spans="1:4" ht="14.5" customHeight="1" x14ac:dyDescent="0.35">
      <c r="A10474" s="1"/>
      <c r="B10474" s="306">
        <v>44508.268055579247</v>
      </c>
      <c r="C10474" s="304">
        <v>163.8929331487976</v>
      </c>
      <c r="D10474" s="305" t="s">
        <v>172</v>
      </c>
    </row>
    <row r="10475" spans="1:4" ht="14.5" customHeight="1" x14ac:dyDescent="0.35">
      <c r="A10475" s="1"/>
      <c r="B10475" s="306">
        <v>44508.268750023693</v>
      </c>
      <c r="C10475" s="304">
        <v>166.79210608405992</v>
      </c>
      <c r="D10475" s="305" t="s">
        <v>172</v>
      </c>
    </row>
    <row r="10476" spans="1:4" ht="14.5" customHeight="1" x14ac:dyDescent="0.35">
      <c r="A10476" s="1"/>
      <c r="B10476" s="306">
        <v>44508.26944446814</v>
      </c>
      <c r="C10476" s="304">
        <v>168.85222190238613</v>
      </c>
      <c r="D10476" s="305" t="s">
        <v>172</v>
      </c>
    </row>
    <row r="10477" spans="1:4" ht="14.5" customHeight="1" x14ac:dyDescent="0.35">
      <c r="A10477" s="1"/>
      <c r="B10477" s="306">
        <v>44508.270138912587</v>
      </c>
      <c r="C10477" s="304">
        <v>170.29763920364203</v>
      </c>
      <c r="D10477" s="305" t="s">
        <v>172</v>
      </c>
    </row>
    <row r="10478" spans="1:4" ht="14.5" customHeight="1" x14ac:dyDescent="0.35">
      <c r="A10478" s="1"/>
      <c r="B10478" s="306">
        <v>44508.270833357034</v>
      </c>
      <c r="C10478" s="304">
        <v>169.52410834032344</v>
      </c>
      <c r="D10478" s="305" t="s">
        <v>172</v>
      </c>
    </row>
    <row r="10479" spans="1:4" ht="14.5" customHeight="1" x14ac:dyDescent="0.35">
      <c r="A10479" s="1"/>
      <c r="B10479" s="306">
        <v>44508.27152780148</v>
      </c>
      <c r="C10479" s="304">
        <v>167.45132841688272</v>
      </c>
      <c r="D10479" s="305" t="s">
        <v>172</v>
      </c>
    </row>
    <row r="10480" spans="1:4" ht="14.5" customHeight="1" x14ac:dyDescent="0.35">
      <c r="A10480" s="1"/>
      <c r="B10480" s="306">
        <v>44508.272222245927</v>
      </c>
      <c r="C10480" s="304">
        <v>170.30022163670122</v>
      </c>
      <c r="D10480" s="305" t="s">
        <v>172</v>
      </c>
    </row>
    <row r="10481" spans="1:4" ht="14.5" customHeight="1" x14ac:dyDescent="0.35">
      <c r="A10481" s="1"/>
      <c r="B10481" s="306">
        <v>44508.272916690374</v>
      </c>
      <c r="C10481" s="304">
        <v>175.55543138987463</v>
      </c>
      <c r="D10481" s="305" t="s">
        <v>172</v>
      </c>
    </row>
    <row r="10482" spans="1:4" ht="14.5" customHeight="1" x14ac:dyDescent="0.35">
      <c r="A10482" s="1"/>
      <c r="B10482" s="306">
        <v>44508.27361113482</v>
      </c>
      <c r="C10482" s="304">
        <v>174.31253417301147</v>
      </c>
      <c r="D10482" s="305" t="s">
        <v>172</v>
      </c>
    </row>
    <row r="10483" spans="1:4" ht="14.5" customHeight="1" x14ac:dyDescent="0.35">
      <c r="A10483" s="1"/>
      <c r="B10483" s="306">
        <v>44508.274305579267</v>
      </c>
      <c r="C10483" s="304">
        <v>170.55266782779168</v>
      </c>
      <c r="D10483" s="305" t="s">
        <v>172</v>
      </c>
    </row>
    <row r="10484" spans="1:4" ht="14.5" customHeight="1" x14ac:dyDescent="0.35">
      <c r="A10484" s="1"/>
      <c r="B10484" s="306">
        <v>44508.275000023714</v>
      </c>
      <c r="C10484" s="304">
        <v>152.95357524818584</v>
      </c>
      <c r="D10484" s="305" t="s">
        <v>172</v>
      </c>
    </row>
    <row r="10485" spans="1:4" ht="14.5" customHeight="1" x14ac:dyDescent="0.35">
      <c r="A10485" s="1"/>
      <c r="B10485" s="306">
        <v>44508.275694468161</v>
      </c>
      <c r="C10485" s="304">
        <v>119.30174180526325</v>
      </c>
      <c r="D10485" s="305" t="s">
        <v>172</v>
      </c>
    </row>
    <row r="10486" spans="1:4" ht="14.5" customHeight="1" x14ac:dyDescent="0.35">
      <c r="A10486" s="1"/>
      <c r="B10486" s="306">
        <v>44508.276388912607</v>
      </c>
      <c r="C10486" s="304">
        <v>102.16735154608226</v>
      </c>
      <c r="D10486" s="305" t="s">
        <v>172</v>
      </c>
    </row>
    <row r="10487" spans="1:4" ht="14.5" customHeight="1" x14ac:dyDescent="0.35">
      <c r="A10487" s="1"/>
      <c r="B10487" s="306">
        <v>44508.277083357054</v>
      </c>
      <c r="C10487" s="304">
        <v>94.424968635003708</v>
      </c>
      <c r="D10487" s="305" t="s">
        <v>172</v>
      </c>
    </row>
    <row r="10488" spans="1:4" ht="14.5" customHeight="1" x14ac:dyDescent="0.35">
      <c r="A10488" s="1"/>
      <c r="B10488" s="306">
        <v>44508.277777801501</v>
      </c>
      <c r="C10488" s="304">
        <v>87.369412688581122</v>
      </c>
      <c r="D10488" s="305" t="s">
        <v>172</v>
      </c>
    </row>
    <row r="10489" spans="1:4" ht="14.5" customHeight="1" x14ac:dyDescent="0.35">
      <c r="A10489" s="1"/>
      <c r="B10489" s="306">
        <v>44508.278472245947</v>
      </c>
      <c r="C10489" s="304">
        <v>84.561680075889072</v>
      </c>
      <c r="D10489" s="305" t="s">
        <v>172</v>
      </c>
    </row>
    <row r="10490" spans="1:4" ht="14.5" customHeight="1" x14ac:dyDescent="0.35">
      <c r="A10490" s="1"/>
      <c r="B10490" s="306">
        <v>44508.279166690394</v>
      </c>
      <c r="C10490" s="304">
        <v>81.324588007217969</v>
      </c>
      <c r="D10490" s="305" t="s">
        <v>172</v>
      </c>
    </row>
    <row r="10491" spans="1:4" ht="14.5" customHeight="1" x14ac:dyDescent="0.35">
      <c r="A10491" s="1"/>
      <c r="B10491" s="306">
        <v>44508.279861134841</v>
      </c>
      <c r="C10491" s="304">
        <v>76.027868015402547</v>
      </c>
      <c r="D10491" s="305" t="s">
        <v>172</v>
      </c>
    </row>
    <row r="10492" spans="1:4" ht="14.5" customHeight="1" x14ac:dyDescent="0.35">
      <c r="A10492" s="1"/>
      <c r="B10492" s="306">
        <v>44508.280555579287</v>
      </c>
      <c r="C10492" s="304">
        <v>70.828426644811401</v>
      </c>
      <c r="D10492" s="305" t="s">
        <v>172</v>
      </c>
    </row>
    <row r="10493" spans="1:4" ht="14.5" customHeight="1" x14ac:dyDescent="0.35">
      <c r="A10493" s="1"/>
      <c r="B10493" s="306">
        <v>44508.281250023734</v>
      </c>
      <c r="C10493" s="304">
        <v>69.920963891704261</v>
      </c>
      <c r="D10493" s="305" t="s">
        <v>172</v>
      </c>
    </row>
    <row r="10494" spans="1:4" ht="14.5" customHeight="1" x14ac:dyDescent="0.35">
      <c r="A10494" s="1"/>
      <c r="B10494" s="306">
        <v>44508.281944468181</v>
      </c>
      <c r="C10494" s="304">
        <v>68.295082864491263</v>
      </c>
      <c r="D10494" s="305" t="s">
        <v>172</v>
      </c>
    </row>
    <row r="10495" spans="1:4" ht="14.5" customHeight="1" x14ac:dyDescent="0.35">
      <c r="A10495" s="1"/>
      <c r="B10495" s="306">
        <v>44508.282638912628</v>
      </c>
      <c r="C10495" s="304">
        <v>65.073529045858109</v>
      </c>
      <c r="D10495" s="305" t="s">
        <v>172</v>
      </c>
    </row>
    <row r="10496" spans="1:4" ht="14.5" customHeight="1" x14ac:dyDescent="0.35">
      <c r="A10496" s="1"/>
      <c r="B10496" s="306">
        <v>44508.283333357074</v>
      </c>
      <c r="C10496" s="304">
        <v>61.852113544219172</v>
      </c>
      <c r="D10496" s="305" t="s">
        <v>172</v>
      </c>
    </row>
    <row r="10497" spans="1:4" ht="14.5" customHeight="1" x14ac:dyDescent="0.35">
      <c r="A10497" s="1"/>
      <c r="B10497" s="306">
        <v>44508.284027801521</v>
      </c>
      <c r="C10497" s="304">
        <v>59.418791811750268</v>
      </c>
      <c r="D10497" s="305" t="s">
        <v>172</v>
      </c>
    </row>
    <row r="10498" spans="1:4" ht="14.5" customHeight="1" x14ac:dyDescent="0.35">
      <c r="A10498" s="1"/>
      <c r="B10498" s="306">
        <v>44508.284722245968</v>
      </c>
      <c r="C10498" s="304">
        <v>58.175595109488739</v>
      </c>
      <c r="D10498" s="305" t="s">
        <v>172</v>
      </c>
    </row>
    <row r="10499" spans="1:4" ht="14.5" customHeight="1" x14ac:dyDescent="0.35">
      <c r="A10499" s="1"/>
      <c r="B10499" s="306">
        <v>44508.285416690414</v>
      </c>
      <c r="C10499" s="304">
        <v>57.326176014973313</v>
      </c>
      <c r="D10499" s="305" t="s">
        <v>172</v>
      </c>
    </row>
    <row r="10500" spans="1:4" ht="14.5" customHeight="1" x14ac:dyDescent="0.35">
      <c r="A10500" s="1"/>
      <c r="B10500" s="306">
        <v>44508.286111134861</v>
      </c>
      <c r="C10500" s="304">
        <v>53.944356818564117</v>
      </c>
      <c r="D10500" s="305" t="s">
        <v>172</v>
      </c>
    </row>
    <row r="10501" spans="1:4" ht="14.5" customHeight="1" x14ac:dyDescent="0.35">
      <c r="A10501" s="1"/>
      <c r="B10501" s="306">
        <v>44508.286805579308</v>
      </c>
      <c r="C10501" s="304">
        <v>45.660782384357297</v>
      </c>
      <c r="D10501" s="305" t="s">
        <v>172</v>
      </c>
    </row>
    <row r="10502" spans="1:4" ht="14.5" customHeight="1" x14ac:dyDescent="0.35">
      <c r="A10502" s="1"/>
      <c r="B10502" s="306">
        <v>44508.287500023755</v>
      </c>
      <c r="C10502" s="304">
        <v>40.749862738010897</v>
      </c>
      <c r="D10502" s="305" t="s">
        <v>172</v>
      </c>
    </row>
    <row r="10503" spans="1:4" ht="14.5" customHeight="1" x14ac:dyDescent="0.35">
      <c r="A10503" s="1"/>
      <c r="B10503" s="306">
        <v>44508.288194468201</v>
      </c>
      <c r="C10503" s="304">
        <v>38.978528670337013</v>
      </c>
      <c r="D10503" s="305" t="s">
        <v>172</v>
      </c>
    </row>
    <row r="10504" spans="1:4" ht="14.5" customHeight="1" x14ac:dyDescent="0.35">
      <c r="A10504" s="1"/>
      <c r="B10504" s="306">
        <v>44508.288888912648</v>
      </c>
      <c r="C10504" s="304">
        <v>38.17887475051878</v>
      </c>
      <c r="D10504" s="305" t="s">
        <v>172</v>
      </c>
    </row>
    <row r="10505" spans="1:4" ht="14.5" customHeight="1" x14ac:dyDescent="0.35">
      <c r="A10505" s="1"/>
      <c r="B10505" s="306">
        <v>44508.289583357095</v>
      </c>
      <c r="C10505" s="304">
        <v>38.145750280919792</v>
      </c>
      <c r="D10505" s="305" t="s">
        <v>172</v>
      </c>
    </row>
    <row r="10506" spans="1:4" ht="14.5" customHeight="1" x14ac:dyDescent="0.35">
      <c r="A10506" s="1"/>
      <c r="B10506" s="306">
        <v>44508.290277801541</v>
      </c>
      <c r="C10506" s="304">
        <v>38.331811941944764</v>
      </c>
      <c r="D10506" s="305" t="s">
        <v>172</v>
      </c>
    </row>
    <row r="10507" spans="1:4" ht="14.5" customHeight="1" x14ac:dyDescent="0.35">
      <c r="A10507" s="1"/>
      <c r="B10507" s="306">
        <v>44508.290972245988</v>
      </c>
      <c r="C10507" s="304">
        <v>39.16399715617105</v>
      </c>
      <c r="D10507" s="305" t="s">
        <v>172</v>
      </c>
    </row>
    <row r="10508" spans="1:4" ht="14.5" customHeight="1" x14ac:dyDescent="0.35">
      <c r="A10508" s="1"/>
      <c r="B10508" s="306">
        <v>44508.291666690435</v>
      </c>
      <c r="C10508" s="304">
        <v>41.137765435251637</v>
      </c>
      <c r="D10508" s="305" t="s">
        <v>172</v>
      </c>
    </row>
    <row r="10509" spans="1:4" ht="14.5" customHeight="1" x14ac:dyDescent="0.35">
      <c r="A10509" s="1"/>
      <c r="B10509" s="306">
        <v>44508.292361134882</v>
      </c>
      <c r="C10509" s="304">
        <v>47.647980466542258</v>
      </c>
      <c r="D10509" s="305" t="s">
        <v>172</v>
      </c>
    </row>
    <row r="10510" spans="1:4" ht="14.5" customHeight="1" x14ac:dyDescent="0.35">
      <c r="A10510" s="1"/>
      <c r="B10510" s="306">
        <v>44508.293055579328</v>
      </c>
      <c r="C10510" s="304">
        <v>60.510784409855845</v>
      </c>
      <c r="D10510" s="305" t="s">
        <v>172</v>
      </c>
    </row>
    <row r="10511" spans="1:4" ht="14.5" customHeight="1" x14ac:dyDescent="0.35">
      <c r="A10511" s="1"/>
      <c r="B10511" s="306">
        <v>44508.293750023775</v>
      </c>
      <c r="C10511" s="304">
        <v>65.26705288078422</v>
      </c>
      <c r="D10511" s="305" t="s">
        <v>172</v>
      </c>
    </row>
    <row r="10512" spans="1:4" ht="14.5" customHeight="1" x14ac:dyDescent="0.35">
      <c r="A10512" s="1"/>
      <c r="B10512" s="306">
        <v>44508.294444468222</v>
      </c>
      <c r="C10512" s="304">
        <v>59.628462607511516</v>
      </c>
      <c r="D10512" s="305" t="s">
        <v>172</v>
      </c>
    </row>
    <row r="10513" spans="1:4" ht="14.5" customHeight="1" x14ac:dyDescent="0.35">
      <c r="A10513" s="1"/>
      <c r="B10513" s="306">
        <v>44508.295138912668</v>
      </c>
      <c r="C10513" s="304">
        <v>57.513436312612612</v>
      </c>
      <c r="D10513" s="305" t="s">
        <v>172</v>
      </c>
    </row>
    <row r="10514" spans="1:4" ht="14.5" customHeight="1" x14ac:dyDescent="0.35">
      <c r="A10514" s="1"/>
      <c r="B10514" s="306">
        <v>44508.295833357115</v>
      </c>
      <c r="C10514" s="304">
        <v>58.636594286108931</v>
      </c>
      <c r="D10514" s="305" t="s">
        <v>172</v>
      </c>
    </row>
    <row r="10515" spans="1:4" ht="14.5" customHeight="1" x14ac:dyDescent="0.35">
      <c r="A10515" s="1"/>
      <c r="B10515" s="306">
        <v>44508.296527801562</v>
      </c>
      <c r="C10515" s="304">
        <v>62.409651891134367</v>
      </c>
      <c r="D10515" s="305" t="s">
        <v>172</v>
      </c>
    </row>
    <row r="10516" spans="1:4" ht="14.5" customHeight="1" x14ac:dyDescent="0.35">
      <c r="A10516" s="1"/>
      <c r="B10516" s="306">
        <v>44508.297222246008</v>
      </c>
      <c r="C10516" s="304">
        <v>69.901029237800202</v>
      </c>
      <c r="D10516" s="305" t="s">
        <v>172</v>
      </c>
    </row>
    <row r="10517" spans="1:4" ht="14.5" customHeight="1" x14ac:dyDescent="0.35">
      <c r="A10517" s="1"/>
      <c r="B10517" s="306">
        <v>44508.297916690455</v>
      </c>
      <c r="C10517" s="304">
        <v>79.241861687773294</v>
      </c>
      <c r="D10517" s="305" t="s">
        <v>172</v>
      </c>
    </row>
    <row r="10518" spans="1:4" ht="14.5" customHeight="1" x14ac:dyDescent="0.35">
      <c r="A10518" s="1"/>
      <c r="B10518" s="306">
        <v>44508.298611134902</v>
      </c>
      <c r="C10518" s="304">
        <v>89.399968614085807</v>
      </c>
      <c r="D10518" s="305" t="s">
        <v>172</v>
      </c>
    </row>
    <row r="10519" spans="1:4" ht="14.5" customHeight="1" x14ac:dyDescent="0.35">
      <c r="A10519" s="1"/>
      <c r="B10519" s="306">
        <v>44508.299305579349</v>
      </c>
      <c r="C10519" s="304">
        <v>103.5213948539982</v>
      </c>
      <c r="D10519" s="305" t="s">
        <v>172</v>
      </c>
    </row>
    <row r="10520" spans="1:4" ht="14.5" customHeight="1" x14ac:dyDescent="0.35">
      <c r="A10520" s="1"/>
      <c r="B10520" s="306">
        <v>44508.300000023795</v>
      </c>
      <c r="C10520" s="304">
        <v>134.18085309777524</v>
      </c>
      <c r="D10520" s="305" t="s">
        <v>172</v>
      </c>
    </row>
    <row r="10521" spans="1:4" ht="14.5" customHeight="1" x14ac:dyDescent="0.35">
      <c r="A10521" s="1"/>
      <c r="B10521" s="306">
        <v>44508.300694468242</v>
      </c>
      <c r="C10521" s="304">
        <v>184.39227979837452</v>
      </c>
      <c r="D10521" s="305" t="s">
        <v>172</v>
      </c>
    </row>
    <row r="10522" spans="1:4" ht="14.5" customHeight="1" x14ac:dyDescent="0.35">
      <c r="A10522" s="1"/>
      <c r="B10522" s="306">
        <v>44508.301388912689</v>
      </c>
      <c r="C10522" s="304">
        <v>219.44450141642787</v>
      </c>
      <c r="D10522" s="305" t="s">
        <v>172</v>
      </c>
    </row>
    <row r="10523" spans="1:4" ht="14.5" customHeight="1" x14ac:dyDescent="0.35">
      <c r="A10523" s="1"/>
      <c r="B10523" s="306">
        <v>44508.302083357135</v>
      </c>
      <c r="C10523" s="304">
        <v>235.46224915901743</v>
      </c>
      <c r="D10523" s="305" t="s">
        <v>172</v>
      </c>
    </row>
    <row r="10524" spans="1:4" ht="14.5" customHeight="1" x14ac:dyDescent="0.35">
      <c r="A10524" s="1"/>
      <c r="B10524" s="306">
        <v>44508.302777801582</v>
      </c>
      <c r="C10524" s="304">
        <v>250.935823745199</v>
      </c>
      <c r="D10524" s="305" t="s">
        <v>172</v>
      </c>
    </row>
    <row r="10525" spans="1:4" ht="14.5" customHeight="1" x14ac:dyDescent="0.35">
      <c r="A10525" s="1"/>
      <c r="B10525" s="306">
        <v>44508.303472246029</v>
      </c>
      <c r="C10525" s="304">
        <v>261.21968095868363</v>
      </c>
      <c r="D10525" s="305" t="s">
        <v>172</v>
      </c>
    </row>
    <row r="10526" spans="1:4" ht="14.5" customHeight="1" x14ac:dyDescent="0.35">
      <c r="A10526" s="1"/>
      <c r="B10526" s="306">
        <v>44508.304166690476</v>
      </c>
      <c r="C10526" s="304">
        <v>263.84137211760196</v>
      </c>
      <c r="D10526" s="305" t="s">
        <v>172</v>
      </c>
    </row>
    <row r="10527" spans="1:4" ht="14.5" customHeight="1" x14ac:dyDescent="0.35">
      <c r="A10527" s="1"/>
      <c r="B10527" s="306">
        <v>44508.304861134922</v>
      </c>
      <c r="C10527" s="304">
        <v>261.56404111649221</v>
      </c>
      <c r="D10527" s="305" t="s">
        <v>172</v>
      </c>
    </row>
    <row r="10528" spans="1:4" ht="14.5" customHeight="1" x14ac:dyDescent="0.35">
      <c r="A10528" s="1"/>
      <c r="B10528" s="306">
        <v>44508.305555579369</v>
      </c>
      <c r="C10528" s="304">
        <v>237.87089137338722</v>
      </c>
      <c r="D10528" s="305" t="s">
        <v>172</v>
      </c>
    </row>
    <row r="10529" spans="1:4" ht="14.5" customHeight="1" x14ac:dyDescent="0.35">
      <c r="A10529" s="1"/>
      <c r="B10529" s="306">
        <v>44508.306250023816</v>
      </c>
      <c r="C10529" s="304">
        <v>215.66299663027749</v>
      </c>
      <c r="D10529" s="305" t="s">
        <v>172</v>
      </c>
    </row>
    <row r="10530" spans="1:4" ht="14.5" customHeight="1" x14ac:dyDescent="0.35">
      <c r="A10530" s="1"/>
      <c r="B10530" s="306">
        <v>44508.306944468262</v>
      </c>
      <c r="C10530" s="304">
        <v>204.6363394012985</v>
      </c>
      <c r="D10530" s="305" t="s">
        <v>172</v>
      </c>
    </row>
    <row r="10531" spans="1:4" ht="14.5" customHeight="1" x14ac:dyDescent="0.35">
      <c r="A10531" s="1"/>
      <c r="B10531" s="306">
        <v>44508.307638912709</v>
      </c>
      <c r="C10531" s="304">
        <v>187.63098059659825</v>
      </c>
      <c r="D10531" s="305" t="s">
        <v>172</v>
      </c>
    </row>
    <row r="10532" spans="1:4" ht="14.5" customHeight="1" x14ac:dyDescent="0.35">
      <c r="A10532" s="1"/>
      <c r="B10532" s="306">
        <v>44508.308333357156</v>
      </c>
      <c r="C10532" s="304">
        <v>166.75439519239589</v>
      </c>
      <c r="D10532" s="305" t="s">
        <v>172</v>
      </c>
    </row>
    <row r="10533" spans="1:4" ht="14.5" customHeight="1" x14ac:dyDescent="0.35">
      <c r="A10533" s="1"/>
      <c r="B10533" s="306">
        <v>44508.309027801602</v>
      </c>
      <c r="C10533" s="304">
        <v>140.5084080834873</v>
      </c>
      <c r="D10533" s="305" t="s">
        <v>172</v>
      </c>
    </row>
    <row r="10534" spans="1:4" ht="14.5" customHeight="1" x14ac:dyDescent="0.35">
      <c r="A10534" s="1"/>
      <c r="B10534" s="306">
        <v>44508.309722246049</v>
      </c>
      <c r="C10534" s="304">
        <v>113.70878933702868</v>
      </c>
      <c r="D10534" s="305" t="s">
        <v>172</v>
      </c>
    </row>
    <row r="10535" spans="1:4" ht="14.5" customHeight="1" x14ac:dyDescent="0.35">
      <c r="A10535" s="1"/>
      <c r="B10535" s="306">
        <v>44508.310416690496</v>
      </c>
      <c r="C10535" s="304">
        <v>95.824715001151588</v>
      </c>
      <c r="D10535" s="305" t="s">
        <v>172</v>
      </c>
    </row>
    <row r="10536" spans="1:4" ht="14.5" customHeight="1" x14ac:dyDescent="0.35">
      <c r="A10536" s="1"/>
      <c r="B10536" s="306">
        <v>44508.311111134943</v>
      </c>
      <c r="C10536" s="304">
        <v>83.137329806789054</v>
      </c>
      <c r="D10536" s="305" t="s">
        <v>172</v>
      </c>
    </row>
    <row r="10537" spans="1:4" ht="14.5" customHeight="1" x14ac:dyDescent="0.35">
      <c r="A10537" s="1"/>
      <c r="B10537" s="306">
        <v>44508.311805579389</v>
      </c>
      <c r="C10537" s="304">
        <v>72.898394914128588</v>
      </c>
      <c r="D10537" s="305" t="s">
        <v>172</v>
      </c>
    </row>
    <row r="10538" spans="1:4" ht="14.5" customHeight="1" x14ac:dyDescent="0.35">
      <c r="A10538" s="1"/>
      <c r="B10538" s="306">
        <v>44508.312500023836</v>
      </c>
      <c r="C10538" s="304">
        <v>64.259963599698196</v>
      </c>
      <c r="D10538" s="305" t="s">
        <v>172</v>
      </c>
    </row>
    <row r="10539" spans="1:4" ht="14.5" customHeight="1" x14ac:dyDescent="0.35">
      <c r="A10539" s="1"/>
      <c r="B10539" s="306">
        <v>44508.313194468283</v>
      </c>
      <c r="C10539" s="304">
        <v>56.881601246608383</v>
      </c>
      <c r="D10539" s="305" t="s">
        <v>172</v>
      </c>
    </row>
    <row r="10540" spans="1:4" ht="14.5" customHeight="1" x14ac:dyDescent="0.35">
      <c r="A10540" s="1"/>
      <c r="B10540" s="306">
        <v>44508.313888912729</v>
      </c>
      <c r="C10540" s="304">
        <v>52.13291486921468</v>
      </c>
      <c r="D10540" s="305" t="s">
        <v>172</v>
      </c>
    </row>
    <row r="10541" spans="1:4" ht="14.5" customHeight="1" x14ac:dyDescent="0.35">
      <c r="A10541" s="1"/>
      <c r="B10541" s="306">
        <v>44508.314583357176</v>
      </c>
      <c r="C10541" s="304">
        <v>52.924930192222625</v>
      </c>
      <c r="D10541" s="305" t="s">
        <v>172</v>
      </c>
    </row>
    <row r="10542" spans="1:4" ht="14.5" customHeight="1" x14ac:dyDescent="0.35">
      <c r="A10542" s="1"/>
      <c r="B10542" s="306">
        <v>44508.315277801623</v>
      </c>
      <c r="C10542" s="304">
        <v>49.766367258235306</v>
      </c>
      <c r="D10542" s="305" t="s">
        <v>172</v>
      </c>
    </row>
    <row r="10543" spans="1:4" ht="14.5" customHeight="1" x14ac:dyDescent="0.35">
      <c r="A10543" s="1"/>
      <c r="B10543" s="306">
        <v>44508.31597224607</v>
      </c>
      <c r="C10543" s="304">
        <v>44.025695338820029</v>
      </c>
      <c r="D10543" s="305" t="s">
        <v>172</v>
      </c>
    </row>
    <row r="10544" spans="1:4" ht="14.5" customHeight="1" x14ac:dyDescent="0.35">
      <c r="A10544" s="1"/>
      <c r="B10544" s="306">
        <v>44508.316666690516</v>
      </c>
      <c r="C10544" s="304">
        <v>39.660953905308268</v>
      </c>
      <c r="D10544" s="305" t="s">
        <v>172</v>
      </c>
    </row>
    <row r="10545" spans="1:4" ht="14.5" customHeight="1" x14ac:dyDescent="0.35">
      <c r="A10545" s="1"/>
      <c r="B10545" s="306">
        <v>44508.317361134963</v>
      </c>
      <c r="C10545" s="304">
        <v>36.352579770246912</v>
      </c>
      <c r="D10545" s="305" t="s">
        <v>172</v>
      </c>
    </row>
    <row r="10546" spans="1:4" ht="14.5" customHeight="1" x14ac:dyDescent="0.35">
      <c r="A10546" s="1"/>
      <c r="B10546" s="306">
        <v>44508.31805557941</v>
      </c>
      <c r="C10546" s="304">
        <v>34.433188543760721</v>
      </c>
      <c r="D10546" s="305" t="s">
        <v>172</v>
      </c>
    </row>
    <row r="10547" spans="1:4" ht="14.5" customHeight="1" x14ac:dyDescent="0.35">
      <c r="A10547" s="1"/>
      <c r="B10547" s="306">
        <v>44508.318750023856</v>
      </c>
      <c r="C10547" s="304">
        <v>33.464194500613182</v>
      </c>
      <c r="D10547" s="305" t="s">
        <v>172</v>
      </c>
    </row>
    <row r="10548" spans="1:4" ht="14.5" customHeight="1" x14ac:dyDescent="0.35">
      <c r="A10548" s="1"/>
      <c r="B10548" s="306">
        <v>44508.319444468303</v>
      </c>
      <c r="C10548" s="304">
        <v>33.247193454672619</v>
      </c>
      <c r="D10548" s="305" t="s">
        <v>172</v>
      </c>
    </row>
    <row r="10549" spans="1:4" ht="14.5" customHeight="1" x14ac:dyDescent="0.35">
      <c r="A10549" s="1"/>
      <c r="B10549" s="306">
        <v>44508.32013891275</v>
      </c>
      <c r="C10549" s="304">
        <v>33.687955139492018</v>
      </c>
      <c r="D10549" s="305" t="s">
        <v>172</v>
      </c>
    </row>
    <row r="10550" spans="1:4" ht="14.5" customHeight="1" x14ac:dyDescent="0.35">
      <c r="A10550" s="1"/>
      <c r="B10550" s="306">
        <v>44508.320833357197</v>
      </c>
      <c r="C10550" s="304">
        <v>32.75917302464368</v>
      </c>
      <c r="D10550" s="305" t="s">
        <v>172</v>
      </c>
    </row>
    <row r="10551" spans="1:4" ht="14.5" customHeight="1" x14ac:dyDescent="0.35">
      <c r="A10551" s="1"/>
      <c r="B10551" s="306">
        <v>44508.321527801643</v>
      </c>
      <c r="C10551" s="304">
        <v>29.275148025096861</v>
      </c>
      <c r="D10551" s="305" t="s">
        <v>172</v>
      </c>
    </row>
    <row r="10552" spans="1:4" ht="14.5" customHeight="1" x14ac:dyDescent="0.35">
      <c r="A10552" s="1"/>
      <c r="B10552" s="306">
        <v>44508.32222224609</v>
      </c>
      <c r="C10552" s="304">
        <v>24.806454601286291</v>
      </c>
      <c r="D10552" s="305" t="s">
        <v>172</v>
      </c>
    </row>
    <row r="10553" spans="1:4" ht="14.5" customHeight="1" x14ac:dyDescent="0.35">
      <c r="A10553" s="1"/>
      <c r="B10553" s="306">
        <v>44508.322916690537</v>
      </c>
      <c r="C10553" s="304">
        <v>22.216094358952251</v>
      </c>
      <c r="D10553" s="305" t="s">
        <v>172</v>
      </c>
    </row>
    <row r="10554" spans="1:4" ht="14.5" customHeight="1" x14ac:dyDescent="0.35">
      <c r="A10554" s="1"/>
      <c r="B10554" s="306">
        <v>44508.323611134983</v>
      </c>
      <c r="C10554" s="304">
        <v>20.591160034423229</v>
      </c>
      <c r="D10554" s="305" t="s">
        <v>172</v>
      </c>
    </row>
    <row r="10555" spans="1:4" ht="14.5" customHeight="1" x14ac:dyDescent="0.35">
      <c r="A10555" s="1"/>
      <c r="B10555" s="306">
        <v>44508.32430557943</v>
      </c>
      <c r="C10555" s="304">
        <v>19.112041462420407</v>
      </c>
      <c r="D10555" s="305" t="s">
        <v>172</v>
      </c>
    </row>
    <row r="10556" spans="1:4" ht="14.5" customHeight="1" x14ac:dyDescent="0.35">
      <c r="A10556" s="1"/>
      <c r="B10556" s="306">
        <v>44508.325000023877</v>
      </c>
      <c r="C10556" s="304">
        <v>18.051857138819955</v>
      </c>
      <c r="D10556" s="305" t="s">
        <v>172</v>
      </c>
    </row>
    <row r="10557" spans="1:4" ht="14.5" customHeight="1" x14ac:dyDescent="0.35">
      <c r="A10557" s="1"/>
      <c r="B10557" s="306">
        <v>44508.325694468323</v>
      </c>
      <c r="C10557" s="304">
        <v>17.514796589996937</v>
      </c>
      <c r="D10557" s="305" t="s">
        <v>172</v>
      </c>
    </row>
    <row r="10558" spans="1:4" ht="14.5" customHeight="1" x14ac:dyDescent="0.35">
      <c r="A10558" s="1"/>
      <c r="B10558" s="306">
        <v>44508.32638891277</v>
      </c>
      <c r="C10558" s="304">
        <v>16.94824825062533</v>
      </c>
      <c r="D10558" s="305" t="s">
        <v>172</v>
      </c>
    </row>
    <row r="10559" spans="1:4" ht="14.5" customHeight="1" x14ac:dyDescent="0.35">
      <c r="A10559" s="1"/>
      <c r="B10559" s="306">
        <v>44508.327083357217</v>
      </c>
      <c r="C10559" s="304">
        <v>17.992480149549372</v>
      </c>
      <c r="D10559" s="305" t="s">
        <v>172</v>
      </c>
    </row>
    <row r="10560" spans="1:4" ht="14.5" customHeight="1" x14ac:dyDescent="0.35">
      <c r="A10560" s="1"/>
      <c r="B10560" s="306">
        <v>44508.327777801664</v>
      </c>
      <c r="C10560" s="304">
        <v>19.249587582784201</v>
      </c>
      <c r="D10560" s="305" t="s">
        <v>172</v>
      </c>
    </row>
    <row r="10561" spans="1:4" ht="14.5" customHeight="1" x14ac:dyDescent="0.35">
      <c r="A10561" s="1"/>
      <c r="B10561" s="306">
        <v>44508.32847224611</v>
      </c>
      <c r="C10561" s="304">
        <v>21.241591003315502</v>
      </c>
      <c r="D10561" s="305" t="s">
        <v>172</v>
      </c>
    </row>
    <row r="10562" spans="1:4" ht="14.5" customHeight="1" x14ac:dyDescent="0.35">
      <c r="A10562" s="1"/>
      <c r="B10562" s="306">
        <v>44508.329166690557</v>
      </c>
      <c r="C10562" s="304">
        <v>23.726561489121618</v>
      </c>
      <c r="D10562" s="305" t="s">
        <v>172</v>
      </c>
    </row>
    <row r="10563" spans="1:4" ht="14.5" customHeight="1" x14ac:dyDescent="0.35">
      <c r="A10563" s="1"/>
      <c r="B10563" s="306">
        <v>44508.329861135004</v>
      </c>
      <c r="C10563" s="304">
        <v>25.089420153257379</v>
      </c>
      <c r="D10563" s="305" t="s">
        <v>172</v>
      </c>
    </row>
    <row r="10564" spans="1:4" ht="14.5" customHeight="1" x14ac:dyDescent="0.35">
      <c r="A10564" s="1"/>
      <c r="B10564" s="306">
        <v>44508.33055557945</v>
      </c>
      <c r="C10564" s="304">
        <v>20.439950507345202</v>
      </c>
      <c r="D10564" s="305" t="s">
        <v>172</v>
      </c>
    </row>
    <row r="10565" spans="1:4" ht="14.5" customHeight="1" x14ac:dyDescent="0.35">
      <c r="A10565" s="1"/>
      <c r="B10565" s="306">
        <v>44508.331250023897</v>
      </c>
      <c r="C10565" s="304">
        <v>16.375453800989877</v>
      </c>
      <c r="D10565" s="305" t="s">
        <v>172</v>
      </c>
    </row>
    <row r="10566" spans="1:4" ht="14.5" customHeight="1" x14ac:dyDescent="0.35">
      <c r="A10566" s="1"/>
      <c r="B10566" s="306">
        <v>44508.331944468344</v>
      </c>
      <c r="C10566" s="304">
        <v>14.401168321375007</v>
      </c>
      <c r="D10566" s="305" t="s">
        <v>172</v>
      </c>
    </row>
    <row r="10567" spans="1:4" ht="14.5" customHeight="1" x14ac:dyDescent="0.35">
      <c r="A10567" s="1"/>
      <c r="B10567" s="306">
        <v>44508.332638912791</v>
      </c>
      <c r="C10567" s="304">
        <v>12.583800459050993</v>
      </c>
      <c r="D10567" s="305" t="s">
        <v>172</v>
      </c>
    </row>
    <row r="10568" spans="1:4" ht="14.5" customHeight="1" x14ac:dyDescent="0.35">
      <c r="A10568" s="1"/>
      <c r="B10568" s="306">
        <v>44508.333333357237</v>
      </c>
      <c r="C10568" s="304">
        <v>1.7726117307270366</v>
      </c>
      <c r="D10568" s="305" t="s">
        <v>170</v>
      </c>
    </row>
    <row r="10569" spans="1:4" ht="14.5" customHeight="1" x14ac:dyDescent="0.35">
      <c r="A10569" s="1"/>
      <c r="B10569" s="306">
        <v>44508.334027801684</v>
      </c>
      <c r="C10569" s="304">
        <v>9.5287680661111764</v>
      </c>
      <c r="D10569" s="305" t="s">
        <v>172</v>
      </c>
    </row>
    <row r="10570" spans="1:4" ht="14.5" customHeight="1" x14ac:dyDescent="0.35">
      <c r="A10570" s="1"/>
      <c r="B10570" s="306">
        <v>44508.334722246131</v>
      </c>
      <c r="C10570" s="304">
        <v>8.8949056973642051</v>
      </c>
      <c r="D10570" s="305" t="s">
        <v>172</v>
      </c>
    </row>
    <row r="10571" spans="1:4" ht="14.5" customHeight="1" x14ac:dyDescent="0.35">
      <c r="A10571" s="1"/>
      <c r="B10571" s="306">
        <v>44508.335416690577</v>
      </c>
      <c r="C10571" s="304">
        <v>8.2010060761075394</v>
      </c>
      <c r="D10571" s="305" t="s">
        <v>172</v>
      </c>
    </row>
    <row r="10572" spans="1:4" ht="14.5" customHeight="1" x14ac:dyDescent="0.35">
      <c r="A10572" s="1"/>
      <c r="B10572" s="306">
        <v>44508.336111135024</v>
      </c>
      <c r="C10572" s="304">
        <v>7.8004160399577813</v>
      </c>
      <c r="D10572" s="305" t="s">
        <v>172</v>
      </c>
    </row>
    <row r="10573" spans="1:4" ht="14.5" customHeight="1" x14ac:dyDescent="0.35">
      <c r="A10573" s="1"/>
      <c r="B10573" s="306">
        <v>44508.336805579471</v>
      </c>
      <c r="C10573" s="304">
        <v>7.7636981600798514</v>
      </c>
      <c r="D10573" s="305" t="s">
        <v>172</v>
      </c>
    </row>
    <row r="10574" spans="1:4" ht="14.5" customHeight="1" x14ac:dyDescent="0.35">
      <c r="A10574" s="1"/>
      <c r="B10574" s="306">
        <v>44508.337500023918</v>
      </c>
      <c r="C10574" s="304">
        <v>7.7719802397012243</v>
      </c>
      <c r="D10574" s="305" t="s">
        <v>172</v>
      </c>
    </row>
    <row r="10575" spans="1:4" ht="14.5" customHeight="1" x14ac:dyDescent="0.35">
      <c r="A10575" s="1"/>
      <c r="B10575" s="306">
        <v>44508.338194468364</v>
      </c>
      <c r="C10575" s="304">
        <v>7.4637766685424136</v>
      </c>
      <c r="D10575" s="305" t="s">
        <v>172</v>
      </c>
    </row>
    <row r="10576" spans="1:4" ht="14.5" customHeight="1" x14ac:dyDescent="0.35">
      <c r="A10576" s="1"/>
      <c r="B10576" s="306">
        <v>44508.338888912811</v>
      </c>
      <c r="C10576" s="304">
        <v>7.1451117606338812</v>
      </c>
      <c r="D10576" s="305" t="s">
        <v>172</v>
      </c>
    </row>
    <row r="10577" spans="1:4" ht="14.5" customHeight="1" x14ac:dyDescent="0.35">
      <c r="A10577" s="1"/>
      <c r="B10577" s="306">
        <v>44508.339583357258</v>
      </c>
      <c r="C10577" s="304">
        <v>6.844472130656019</v>
      </c>
      <c r="D10577" s="305" t="s">
        <v>172</v>
      </c>
    </row>
    <row r="10578" spans="1:4" ht="14.5" customHeight="1" x14ac:dyDescent="0.35">
      <c r="A10578" s="1"/>
      <c r="B10578" s="306">
        <v>44508.340277801704</v>
      </c>
      <c r="C10578" s="304">
        <v>6.7045454060029446</v>
      </c>
      <c r="D10578" s="305" t="s">
        <v>172</v>
      </c>
    </row>
    <row r="10579" spans="1:4" ht="14.5" customHeight="1" x14ac:dyDescent="0.35">
      <c r="A10579" s="1"/>
      <c r="B10579" s="306">
        <v>44508.340972246151</v>
      </c>
      <c r="C10579" s="304">
        <v>6.7189277387951734</v>
      </c>
      <c r="D10579" s="305" t="s">
        <v>172</v>
      </c>
    </row>
    <row r="10580" spans="1:4" ht="14.5" customHeight="1" x14ac:dyDescent="0.35">
      <c r="A10580" s="1"/>
      <c r="B10580" s="306">
        <v>44508.341666690598</v>
      </c>
      <c r="C10580" s="304">
        <v>6.6069861973709827</v>
      </c>
      <c r="D10580" s="305" t="s">
        <v>172</v>
      </c>
    </row>
    <row r="10581" spans="1:4" ht="14.5" customHeight="1" x14ac:dyDescent="0.35">
      <c r="A10581" s="1"/>
      <c r="B10581" s="306">
        <v>44508.342361135044</v>
      </c>
      <c r="C10581" s="304">
        <v>6.4133871730634082</v>
      </c>
      <c r="D10581" s="305" t="s">
        <v>172</v>
      </c>
    </row>
    <row r="10582" spans="1:4" ht="14.5" customHeight="1" x14ac:dyDescent="0.35">
      <c r="A10582" s="1"/>
      <c r="B10582" s="306">
        <v>44508.343055579491</v>
      </c>
      <c r="C10582" s="304">
        <v>6.2213078217737348</v>
      </c>
      <c r="D10582" s="305" t="s">
        <v>172</v>
      </c>
    </row>
    <row r="10583" spans="1:4" ht="14.5" customHeight="1" x14ac:dyDescent="0.35">
      <c r="A10583" s="1"/>
      <c r="B10583" s="306">
        <v>44508.343750023938</v>
      </c>
      <c r="C10583" s="304">
        <v>6.0753175853078574</v>
      </c>
      <c r="D10583" s="305" t="s">
        <v>172</v>
      </c>
    </row>
    <row r="10584" spans="1:4" ht="14.5" customHeight="1" x14ac:dyDescent="0.35">
      <c r="A10584" s="1"/>
      <c r="B10584" s="306">
        <v>44508.344444468385</v>
      </c>
      <c r="C10584" s="304">
        <v>5.948627507455118</v>
      </c>
      <c r="D10584" s="305" t="s">
        <v>172</v>
      </c>
    </row>
    <row r="10585" spans="1:4" ht="14.5" customHeight="1" x14ac:dyDescent="0.35">
      <c r="A10585" s="1"/>
      <c r="B10585" s="306">
        <v>44508.345138912831</v>
      </c>
      <c r="C10585" s="304">
        <v>5.8030840163264656</v>
      </c>
      <c r="D10585" s="305" t="s">
        <v>172</v>
      </c>
    </row>
    <row r="10586" spans="1:4" ht="14.5" customHeight="1" x14ac:dyDescent="0.35">
      <c r="A10586" s="1"/>
      <c r="B10586" s="306">
        <v>44508.345833357278</v>
      </c>
      <c r="C10586" s="304">
        <v>5.6112610864094075</v>
      </c>
      <c r="D10586" s="305" t="s">
        <v>172</v>
      </c>
    </row>
    <row r="10587" spans="1:4" ht="14.5" customHeight="1" x14ac:dyDescent="0.35">
      <c r="A10587" s="1"/>
      <c r="B10587" s="306">
        <v>44508.346527801725</v>
      </c>
      <c r="C10587" s="304">
        <v>5.5679647973263249</v>
      </c>
      <c r="D10587" s="305" t="s">
        <v>172</v>
      </c>
    </row>
    <row r="10588" spans="1:4" ht="14.5" customHeight="1" x14ac:dyDescent="0.35">
      <c r="A10588" s="1"/>
      <c r="B10588" s="306">
        <v>44508.347222246171</v>
      </c>
      <c r="C10588" s="304">
        <v>5.4541746017057449</v>
      </c>
      <c r="D10588" s="305" t="s">
        <v>172</v>
      </c>
    </row>
    <row r="10589" spans="1:4" ht="14.5" customHeight="1" x14ac:dyDescent="0.35">
      <c r="A10589" s="1"/>
      <c r="B10589" s="306">
        <v>44508.347916690618</v>
      </c>
      <c r="C10589" s="304">
        <v>5.5557495427065682</v>
      </c>
      <c r="D10589" s="305" t="s">
        <v>172</v>
      </c>
    </row>
    <row r="10590" spans="1:4" ht="14.5" customHeight="1" x14ac:dyDescent="0.35">
      <c r="A10590" s="1"/>
      <c r="B10590" s="306">
        <v>44508.348611135065</v>
      </c>
      <c r="C10590" s="304">
        <v>5.5972050113729592</v>
      </c>
      <c r="D10590" s="305" t="s">
        <v>172</v>
      </c>
    </row>
    <row r="10591" spans="1:4" ht="14.5" customHeight="1" x14ac:dyDescent="0.35">
      <c r="A10591" s="1"/>
      <c r="B10591" s="306">
        <v>44508.349305579512</v>
      </c>
      <c r="C10591" s="304">
        <v>5.5900617698845361</v>
      </c>
      <c r="D10591" s="305" t="s">
        <v>172</v>
      </c>
    </row>
    <row r="10592" spans="1:4" ht="14.5" customHeight="1" x14ac:dyDescent="0.35">
      <c r="A10592" s="1"/>
      <c r="B10592" s="306">
        <v>44508.350000023958</v>
      </c>
      <c r="C10592" s="304">
        <v>5.6384373380777104</v>
      </c>
      <c r="D10592" s="305" t="s">
        <v>172</v>
      </c>
    </row>
    <row r="10593" spans="1:4" ht="14.5" customHeight="1" x14ac:dyDescent="0.35">
      <c r="A10593" s="1"/>
      <c r="B10593" s="306">
        <v>44508.350694468405</v>
      </c>
      <c r="C10593" s="304">
        <v>5.8850344963758596</v>
      </c>
      <c r="D10593" s="305" t="s">
        <v>172</v>
      </c>
    </row>
    <row r="10594" spans="1:4" ht="14.5" customHeight="1" x14ac:dyDescent="0.35">
      <c r="A10594" s="1"/>
      <c r="B10594" s="306">
        <v>44508.351388912852</v>
      </c>
      <c r="C10594" s="304">
        <v>6.0935034614954926</v>
      </c>
      <c r="D10594" s="305" t="s">
        <v>172</v>
      </c>
    </row>
    <row r="10595" spans="1:4" ht="14.5" customHeight="1" x14ac:dyDescent="0.35">
      <c r="A10595" s="1"/>
      <c r="B10595" s="306">
        <v>44508.352083357298</v>
      </c>
      <c r="C10595" s="304">
        <v>6.4939900592393922</v>
      </c>
      <c r="D10595" s="305" t="s">
        <v>172</v>
      </c>
    </row>
    <row r="10596" spans="1:4" ht="14.5" customHeight="1" x14ac:dyDescent="0.35">
      <c r="A10596" s="1"/>
      <c r="B10596" s="306">
        <v>44508.352777801745</v>
      </c>
      <c r="C10596" s="304">
        <v>7.0234203431113809</v>
      </c>
      <c r="D10596" s="305" t="s">
        <v>172</v>
      </c>
    </row>
    <row r="10597" spans="1:4" ht="14.5" customHeight="1" x14ac:dyDescent="0.35">
      <c r="A10597" s="1"/>
      <c r="B10597" s="306">
        <v>44508.353472246192</v>
      </c>
      <c r="C10597" s="304">
        <v>7.5991103089458196</v>
      </c>
      <c r="D10597" s="305" t="s">
        <v>172</v>
      </c>
    </row>
    <row r="10598" spans="1:4" ht="14.5" customHeight="1" x14ac:dyDescent="0.35">
      <c r="A10598" s="1"/>
      <c r="B10598" s="306">
        <v>44508.354166690639</v>
      </c>
      <c r="C10598" s="304">
        <v>8.4443941849931434</v>
      </c>
      <c r="D10598" s="305" t="s">
        <v>172</v>
      </c>
    </row>
    <row r="10599" spans="1:4" ht="14.5" customHeight="1" x14ac:dyDescent="0.35">
      <c r="A10599" s="1"/>
      <c r="B10599" s="306">
        <v>44508.354861135085</v>
      </c>
      <c r="C10599" s="304">
        <v>9.4186598767247531</v>
      </c>
      <c r="D10599" s="305" t="s">
        <v>172</v>
      </c>
    </row>
    <row r="10600" spans="1:4" ht="14.5" customHeight="1" x14ac:dyDescent="0.35">
      <c r="A10600" s="1"/>
      <c r="B10600" s="306">
        <v>44508.355555579532</v>
      </c>
      <c r="C10600" s="304">
        <v>10.477117316183771</v>
      </c>
      <c r="D10600" s="305" t="s">
        <v>172</v>
      </c>
    </row>
    <row r="10601" spans="1:4" ht="14.5" customHeight="1" x14ac:dyDescent="0.35">
      <c r="A10601" s="1"/>
      <c r="B10601" s="306">
        <v>44508.356250023979</v>
      </c>
      <c r="C10601" s="304">
        <v>11.75659603025124</v>
      </c>
      <c r="D10601" s="305" t="s">
        <v>172</v>
      </c>
    </row>
    <row r="10602" spans="1:4" ht="14.5" customHeight="1" x14ac:dyDescent="0.35">
      <c r="A10602" s="1"/>
      <c r="B10602" s="306">
        <v>44508.356944468425</v>
      </c>
      <c r="C10602" s="304">
        <v>13.510248545949677</v>
      </c>
      <c r="D10602" s="305" t="s">
        <v>172</v>
      </c>
    </row>
    <row r="10603" spans="1:4" ht="14.5" customHeight="1" x14ac:dyDescent="0.35">
      <c r="A10603" s="1"/>
      <c r="B10603" s="306">
        <v>44508.357638912872</v>
      </c>
      <c r="C10603" s="304">
        <v>15.501910940430147</v>
      </c>
      <c r="D10603" s="305" t="s">
        <v>172</v>
      </c>
    </row>
    <row r="10604" spans="1:4" ht="14.5" customHeight="1" x14ac:dyDescent="0.35">
      <c r="A10604" s="1"/>
      <c r="B10604" s="306">
        <v>44508.358333357319</v>
      </c>
      <c r="C10604" s="304">
        <v>17.526065040553899</v>
      </c>
      <c r="D10604" s="305" t="s">
        <v>172</v>
      </c>
    </row>
    <row r="10605" spans="1:4" ht="14.5" customHeight="1" x14ac:dyDescent="0.35">
      <c r="A10605" s="1"/>
      <c r="B10605" s="306">
        <v>44508.359027801765</v>
      </c>
      <c r="C10605" s="304">
        <v>19.710102144929504</v>
      </c>
      <c r="D10605" s="305" t="s">
        <v>172</v>
      </c>
    </row>
    <row r="10606" spans="1:4" ht="14.5" customHeight="1" x14ac:dyDescent="0.35">
      <c r="A10606" s="1"/>
      <c r="B10606" s="306">
        <v>44508.359722246212</v>
      </c>
      <c r="C10606" s="304">
        <v>21.984857500937263</v>
      </c>
      <c r="D10606" s="305" t="s">
        <v>172</v>
      </c>
    </row>
    <row r="10607" spans="1:4" ht="14.5" customHeight="1" x14ac:dyDescent="0.35">
      <c r="A10607" s="1"/>
      <c r="B10607" s="306">
        <v>44508.360416690659</v>
      </c>
      <c r="C10607" s="304">
        <v>24.052971672950662</v>
      </c>
      <c r="D10607" s="305" t="s">
        <v>172</v>
      </c>
    </row>
    <row r="10608" spans="1:4" ht="14.5" customHeight="1" x14ac:dyDescent="0.35">
      <c r="A10608" s="1"/>
      <c r="B10608" s="306">
        <v>44508.361111135106</v>
      </c>
      <c r="C10608" s="304">
        <v>26.072372104469103</v>
      </c>
      <c r="D10608" s="305" t="s">
        <v>172</v>
      </c>
    </row>
    <row r="10609" spans="1:4" ht="14.5" customHeight="1" x14ac:dyDescent="0.35">
      <c r="A10609" s="1"/>
      <c r="B10609" s="306">
        <v>44508.361805579552</v>
      </c>
      <c r="C10609" s="304">
        <v>28.545435739747578</v>
      </c>
      <c r="D10609" s="305" t="s">
        <v>172</v>
      </c>
    </row>
    <row r="10610" spans="1:4" ht="14.5" customHeight="1" x14ac:dyDescent="0.35">
      <c r="A10610" s="1"/>
      <c r="B10610" s="306">
        <v>44508.362500023999</v>
      </c>
      <c r="C10610" s="304">
        <v>31.235873865405544</v>
      </c>
      <c r="D10610" s="305" t="s">
        <v>172</v>
      </c>
    </row>
    <row r="10611" spans="1:4" ht="14.5" customHeight="1" x14ac:dyDescent="0.35">
      <c r="A10611" s="1"/>
      <c r="B10611" s="306">
        <v>44508.363194468446</v>
      </c>
      <c r="C10611" s="304">
        <v>33.453136513687788</v>
      </c>
      <c r="D10611" s="305" t="s">
        <v>172</v>
      </c>
    </row>
    <row r="10612" spans="1:4" ht="14.5" customHeight="1" x14ac:dyDescent="0.35">
      <c r="A10612" s="1"/>
      <c r="B10612" s="306">
        <v>44508.363888912892</v>
      </c>
      <c r="C10612" s="304">
        <v>35.847483513005621</v>
      </c>
      <c r="D10612" s="305" t="s">
        <v>172</v>
      </c>
    </row>
    <row r="10613" spans="1:4" ht="14.5" customHeight="1" x14ac:dyDescent="0.35">
      <c r="A10613" s="1"/>
      <c r="B10613" s="306">
        <v>44508.364583357339</v>
      </c>
      <c r="C10613" s="304">
        <v>38.827231765675243</v>
      </c>
      <c r="D10613" s="305" t="s">
        <v>172</v>
      </c>
    </row>
    <row r="10614" spans="1:4" ht="14.5" customHeight="1" x14ac:dyDescent="0.35">
      <c r="A10614" s="1"/>
      <c r="B10614" s="306">
        <v>44508.365277801786</v>
      </c>
      <c r="C10614" s="304">
        <v>45.049548268321089</v>
      </c>
      <c r="D10614" s="305" t="s">
        <v>172</v>
      </c>
    </row>
    <row r="10615" spans="1:4" ht="14.5" customHeight="1" x14ac:dyDescent="0.35">
      <c r="A10615" s="1"/>
      <c r="B10615" s="306">
        <v>44508.365972246233</v>
      </c>
      <c r="C10615" s="304">
        <v>46.44923866173</v>
      </c>
      <c r="D10615" s="305" t="s">
        <v>172</v>
      </c>
    </row>
    <row r="10616" spans="1:4" ht="14.5" customHeight="1" x14ac:dyDescent="0.35">
      <c r="A10616" s="1"/>
      <c r="B10616" s="306">
        <v>44508.366666690679</v>
      </c>
      <c r="C10616" s="304">
        <v>45.787247778384092</v>
      </c>
      <c r="D10616" s="305" t="s">
        <v>172</v>
      </c>
    </row>
    <row r="10617" spans="1:4" ht="14.5" customHeight="1" x14ac:dyDescent="0.35">
      <c r="A10617" s="1"/>
      <c r="B10617" s="306">
        <v>44508.367361135126</v>
      </c>
      <c r="C10617" s="304">
        <v>46.360801918932701</v>
      </c>
      <c r="D10617" s="305" t="s">
        <v>172</v>
      </c>
    </row>
    <row r="10618" spans="1:4" ht="14.5" customHeight="1" x14ac:dyDescent="0.35">
      <c r="A10618" s="1"/>
      <c r="B10618" s="306">
        <v>44508.368055579573</v>
      </c>
      <c r="C10618" s="304">
        <v>47.650923153497082</v>
      </c>
      <c r="D10618" s="305" t="s">
        <v>172</v>
      </c>
    </row>
    <row r="10619" spans="1:4" ht="14.5" customHeight="1" x14ac:dyDescent="0.35">
      <c r="A10619" s="1"/>
      <c r="B10619" s="306">
        <v>44508.368750024019</v>
      </c>
      <c r="C10619" s="304">
        <v>50.553683778515548</v>
      </c>
      <c r="D10619" s="305" t="s">
        <v>172</v>
      </c>
    </row>
    <row r="10620" spans="1:4" ht="14.5" customHeight="1" x14ac:dyDescent="0.35">
      <c r="A10620" s="1"/>
      <c r="B10620" s="306">
        <v>44508.369444468466</v>
      </c>
      <c r="C10620" s="304">
        <v>52.430376657501135</v>
      </c>
      <c r="D10620" s="305" t="s">
        <v>172</v>
      </c>
    </row>
    <row r="10621" spans="1:4" ht="14.5" customHeight="1" x14ac:dyDescent="0.35">
      <c r="A10621" s="1"/>
      <c r="B10621" s="306">
        <v>44508.370138912913</v>
      </c>
      <c r="C10621" s="304">
        <v>53.907311665681</v>
      </c>
      <c r="D10621" s="305" t="s">
        <v>172</v>
      </c>
    </row>
    <row r="10622" spans="1:4" ht="14.5" customHeight="1" x14ac:dyDescent="0.35">
      <c r="A10622" s="1"/>
      <c r="B10622" s="306">
        <v>44508.37083335736</v>
      </c>
      <c r="C10622" s="304">
        <v>55.807165955087598</v>
      </c>
      <c r="D10622" s="305" t="s">
        <v>172</v>
      </c>
    </row>
    <row r="10623" spans="1:4" ht="14.5" customHeight="1" x14ac:dyDescent="0.35">
      <c r="A10623" s="1"/>
      <c r="B10623" s="306">
        <v>44508.371527801806</v>
      </c>
      <c r="C10623" s="304">
        <v>63.454080781012699</v>
      </c>
      <c r="D10623" s="305" t="s">
        <v>172</v>
      </c>
    </row>
    <row r="10624" spans="1:4" ht="14.5" customHeight="1" x14ac:dyDescent="0.35">
      <c r="A10624" s="1"/>
      <c r="B10624" s="306">
        <v>44508.372222246253</v>
      </c>
      <c r="C10624" s="304">
        <v>75.85869315781359</v>
      </c>
      <c r="D10624" s="305" t="s">
        <v>172</v>
      </c>
    </row>
    <row r="10625" spans="1:4" ht="14.5" customHeight="1" x14ac:dyDescent="0.35">
      <c r="A10625" s="1"/>
      <c r="B10625" s="306">
        <v>44508.3729166907</v>
      </c>
      <c r="C10625" s="304">
        <v>83.183984182528604</v>
      </c>
      <c r="D10625" s="305" t="s">
        <v>172</v>
      </c>
    </row>
    <row r="10626" spans="1:4" ht="14.5" customHeight="1" x14ac:dyDescent="0.35">
      <c r="A10626" s="1"/>
      <c r="B10626" s="306">
        <v>44508.373611135146</v>
      </c>
      <c r="C10626" s="304">
        <v>86.172640268221343</v>
      </c>
      <c r="D10626" s="305" t="s">
        <v>172</v>
      </c>
    </row>
    <row r="10627" spans="1:4" ht="14.5" customHeight="1" x14ac:dyDescent="0.35">
      <c r="A10627" s="1"/>
      <c r="B10627" s="306">
        <v>44508.374305579593</v>
      </c>
      <c r="C10627" s="304">
        <v>64.708721383275829</v>
      </c>
      <c r="D10627" s="305" t="s">
        <v>183</v>
      </c>
    </row>
    <row r="10628" spans="1:4" ht="14.5" customHeight="1" x14ac:dyDescent="0.35">
      <c r="A10628" s="1"/>
      <c r="B10628" s="306">
        <v>44508.37500002404</v>
      </c>
      <c r="C10628" s="304">
        <v>0</v>
      </c>
      <c r="D10628" s="305" t="s">
        <v>183</v>
      </c>
    </row>
    <row r="10629" spans="1:4" ht="14.5" customHeight="1" x14ac:dyDescent="0.35">
      <c r="A10629" s="1"/>
      <c r="B10629" s="306">
        <v>44508.375694468486</v>
      </c>
      <c r="C10629" s="304">
        <v>0</v>
      </c>
      <c r="D10629" s="305" t="s">
        <v>183</v>
      </c>
    </row>
    <row r="10630" spans="1:4" ht="14.5" customHeight="1" x14ac:dyDescent="0.35">
      <c r="A10630" s="1"/>
      <c r="B10630" s="306">
        <v>44508.376388912933</v>
      </c>
      <c r="C10630" s="304">
        <v>0</v>
      </c>
      <c r="D10630" s="305" t="s">
        <v>183</v>
      </c>
    </row>
    <row r="10631" spans="1:4" ht="14.5" customHeight="1" x14ac:dyDescent="0.35">
      <c r="A10631" s="1"/>
      <c r="B10631" s="306">
        <v>44508.37708335738</v>
      </c>
      <c r="C10631" s="304">
        <v>0</v>
      </c>
      <c r="D10631" s="305" t="s">
        <v>183</v>
      </c>
    </row>
    <row r="10632" spans="1:4" ht="14.5" customHeight="1" x14ac:dyDescent="0.35">
      <c r="A10632" s="1"/>
      <c r="B10632" s="306">
        <v>44508.377777801827</v>
      </c>
      <c r="C10632" s="304">
        <v>0.54050926244255304</v>
      </c>
      <c r="D10632" s="305" t="s">
        <v>184</v>
      </c>
    </row>
    <row r="10633" spans="1:4" ht="14.5" customHeight="1" x14ac:dyDescent="0.35">
      <c r="A10633" s="1"/>
      <c r="B10633" s="306">
        <v>44508.378472246273</v>
      </c>
      <c r="C10633" s="304">
        <v>57.880958916348753</v>
      </c>
      <c r="D10633" s="305" t="s">
        <v>184</v>
      </c>
    </row>
    <row r="10634" spans="1:4" ht="14.5" customHeight="1" x14ac:dyDescent="0.35">
      <c r="A10634" s="1"/>
      <c r="B10634" s="306">
        <v>44508.37916669072</v>
      </c>
      <c r="C10634" s="304">
        <v>67.043884656064137</v>
      </c>
      <c r="D10634" s="305" t="s">
        <v>184</v>
      </c>
    </row>
    <row r="10635" spans="1:4" ht="14.5" customHeight="1" x14ac:dyDescent="0.35">
      <c r="A10635" s="1"/>
      <c r="B10635" s="306">
        <v>44508.379861135167</v>
      </c>
      <c r="C10635" s="304">
        <v>287.58458455123281</v>
      </c>
      <c r="D10635" s="305" t="s">
        <v>184</v>
      </c>
    </row>
    <row r="10636" spans="1:4" ht="14.5" customHeight="1" x14ac:dyDescent="0.35">
      <c r="A10636" s="1"/>
      <c r="B10636" s="306">
        <v>44508.380555579613</v>
      </c>
      <c r="C10636" s="304">
        <v>913.55258939410555</v>
      </c>
      <c r="D10636" s="305" t="s">
        <v>184</v>
      </c>
    </row>
    <row r="10637" spans="1:4" ht="14.5" customHeight="1" x14ac:dyDescent="0.35">
      <c r="A10637" s="1"/>
      <c r="B10637" s="306">
        <v>44508.38125002406</v>
      </c>
      <c r="C10637" s="304">
        <v>925.33507476081138</v>
      </c>
      <c r="D10637" s="305" t="s">
        <v>184</v>
      </c>
    </row>
    <row r="10638" spans="1:4" ht="14.5" customHeight="1" x14ac:dyDescent="0.35">
      <c r="A10638" s="1"/>
      <c r="B10638" s="306">
        <v>44508.381944468507</v>
      </c>
      <c r="C10638" s="304">
        <v>928.33760381819059</v>
      </c>
      <c r="D10638" s="305" t="s">
        <v>184</v>
      </c>
    </row>
    <row r="10639" spans="1:4" ht="14.5" customHeight="1" x14ac:dyDescent="0.35">
      <c r="A10639" s="1"/>
      <c r="B10639" s="306">
        <v>44508.382638912954</v>
      </c>
      <c r="C10639" s="304">
        <v>930.07516831836358</v>
      </c>
      <c r="D10639" s="305" t="s">
        <v>184</v>
      </c>
    </row>
    <row r="10640" spans="1:4" ht="14.5" customHeight="1" x14ac:dyDescent="0.35">
      <c r="A10640" s="1"/>
      <c r="B10640" s="306">
        <v>44508.3833333574</v>
      </c>
      <c r="C10640" s="304">
        <v>894.46441413053151</v>
      </c>
      <c r="D10640" s="305" t="s">
        <v>184</v>
      </c>
    </row>
    <row r="10641" spans="1:4" ht="14.5" customHeight="1" x14ac:dyDescent="0.35">
      <c r="A10641" s="1"/>
      <c r="B10641" s="306">
        <v>44508.384027801847</v>
      </c>
      <c r="C10641" s="304">
        <v>193.64126910616955</v>
      </c>
      <c r="D10641" s="305" t="s">
        <v>172</v>
      </c>
    </row>
    <row r="10642" spans="1:4" ht="14.5" customHeight="1" x14ac:dyDescent="0.35">
      <c r="A10642" s="1"/>
      <c r="B10642" s="306">
        <v>44508.384722246294</v>
      </c>
      <c r="C10642" s="304">
        <v>110.49402615115396</v>
      </c>
      <c r="D10642" s="305" t="s">
        <v>172</v>
      </c>
    </row>
    <row r="10643" spans="1:4" ht="14.5" customHeight="1" x14ac:dyDescent="0.35">
      <c r="A10643" s="1"/>
      <c r="B10643" s="306">
        <v>44508.38541669074</v>
      </c>
      <c r="C10643" s="304">
        <v>96.456917695185012</v>
      </c>
      <c r="D10643" s="305" t="s">
        <v>172</v>
      </c>
    </row>
    <row r="10644" spans="1:4" ht="14.5" customHeight="1" x14ac:dyDescent="0.35">
      <c r="A10644" s="1"/>
      <c r="B10644" s="306">
        <v>44508.386111135187</v>
      </c>
      <c r="C10644" s="304">
        <v>89.46850973518643</v>
      </c>
      <c r="D10644" s="305" t="s">
        <v>172</v>
      </c>
    </row>
    <row r="10645" spans="1:4" ht="14.5" customHeight="1" x14ac:dyDescent="0.35">
      <c r="A10645" s="1"/>
      <c r="B10645" s="306">
        <v>44508.386805579634</v>
      </c>
      <c r="C10645" s="304">
        <v>85.70380735128613</v>
      </c>
      <c r="D10645" s="305" t="s">
        <v>172</v>
      </c>
    </row>
    <row r="10646" spans="1:4" ht="14.5" customHeight="1" x14ac:dyDescent="0.35">
      <c r="A10646" s="1"/>
      <c r="B10646" s="306">
        <v>44508.387500024081</v>
      </c>
      <c r="C10646" s="304">
        <v>84.740088680685346</v>
      </c>
      <c r="D10646" s="305" t="s">
        <v>172</v>
      </c>
    </row>
    <row r="10647" spans="1:4" ht="14.5" customHeight="1" x14ac:dyDescent="0.35">
      <c r="A10647" s="1"/>
      <c r="B10647" s="306">
        <v>44508.388194468527</v>
      </c>
      <c r="C10647" s="304">
        <v>88.772207621455891</v>
      </c>
      <c r="D10647" s="305" t="s">
        <v>172</v>
      </c>
    </row>
    <row r="10648" spans="1:4" ht="14.5" customHeight="1" x14ac:dyDescent="0.35">
      <c r="A10648" s="1"/>
      <c r="B10648" s="306">
        <v>44508.388888912974</v>
      </c>
      <c r="C10648" s="304">
        <v>90.375878855754848</v>
      </c>
      <c r="D10648" s="305" t="s">
        <v>172</v>
      </c>
    </row>
    <row r="10649" spans="1:4" ht="14.5" customHeight="1" x14ac:dyDescent="0.35">
      <c r="A10649" s="1"/>
      <c r="B10649" s="306">
        <v>44508.389583357421</v>
      </c>
      <c r="C10649" s="304">
        <v>85.178280324312311</v>
      </c>
      <c r="D10649" s="305" t="s">
        <v>172</v>
      </c>
    </row>
    <row r="10650" spans="1:4" ht="14.5" customHeight="1" x14ac:dyDescent="0.35">
      <c r="A10650" s="1"/>
      <c r="B10650" s="306">
        <v>44508.390277801867</v>
      </c>
      <c r="C10650" s="304">
        <v>81.996312358996747</v>
      </c>
      <c r="D10650" s="305" t="s">
        <v>172</v>
      </c>
    </row>
    <row r="10651" spans="1:4" ht="14.5" customHeight="1" x14ac:dyDescent="0.35">
      <c r="A10651" s="1"/>
      <c r="B10651" s="306">
        <v>44508.390972246314</v>
      </c>
      <c r="C10651" s="304">
        <v>80.287380631652198</v>
      </c>
      <c r="D10651" s="305" t="s">
        <v>172</v>
      </c>
    </row>
    <row r="10652" spans="1:4" ht="14.5" customHeight="1" x14ac:dyDescent="0.35">
      <c r="A10652" s="1"/>
      <c r="B10652" s="306">
        <v>44508.391666690761</v>
      </c>
      <c r="C10652" s="304">
        <v>80.496080345809844</v>
      </c>
      <c r="D10652" s="305" t="s">
        <v>172</v>
      </c>
    </row>
    <row r="10653" spans="1:4" ht="14.5" customHeight="1" x14ac:dyDescent="0.35">
      <c r="A10653" s="1"/>
      <c r="B10653" s="306">
        <v>44508.392361135207</v>
      </c>
      <c r="C10653" s="304">
        <v>80.643779997436411</v>
      </c>
      <c r="D10653" s="305" t="s">
        <v>172</v>
      </c>
    </row>
    <row r="10654" spans="1:4" ht="14.5" customHeight="1" x14ac:dyDescent="0.35">
      <c r="A10654" s="1"/>
      <c r="B10654" s="306">
        <v>44508.393055579654</v>
      </c>
      <c r="C10654" s="304">
        <v>81.072971908449347</v>
      </c>
      <c r="D10654" s="305" t="s">
        <v>172</v>
      </c>
    </row>
    <row r="10655" spans="1:4" ht="14.5" customHeight="1" x14ac:dyDescent="0.35">
      <c r="A10655" s="1"/>
      <c r="B10655" s="306">
        <v>44508.393750024101</v>
      </c>
      <c r="C10655" s="304">
        <v>82.247048538678797</v>
      </c>
      <c r="D10655" s="305" t="s">
        <v>172</v>
      </c>
    </row>
    <row r="10656" spans="1:4" ht="14.5" customHeight="1" x14ac:dyDescent="0.35">
      <c r="A10656" s="1"/>
      <c r="B10656" s="306">
        <v>44508.394444468548</v>
      </c>
      <c r="C10656" s="304">
        <v>85.142725761543261</v>
      </c>
      <c r="D10656" s="305" t="s">
        <v>172</v>
      </c>
    </row>
    <row r="10657" spans="1:4" ht="14.5" customHeight="1" x14ac:dyDescent="0.35">
      <c r="A10657" s="1"/>
      <c r="B10657" s="306">
        <v>44508.395138912994</v>
      </c>
      <c r="C10657" s="304">
        <v>94.544550949117792</v>
      </c>
      <c r="D10657" s="305" t="s">
        <v>172</v>
      </c>
    </row>
    <row r="10658" spans="1:4" ht="14.5" customHeight="1" x14ac:dyDescent="0.35">
      <c r="A10658" s="1"/>
      <c r="B10658" s="306">
        <v>44508.395833357441</v>
      </c>
      <c r="C10658" s="304">
        <v>107.85536557732073</v>
      </c>
      <c r="D10658" s="305" t="s">
        <v>172</v>
      </c>
    </row>
    <row r="10659" spans="1:4" ht="14.5" customHeight="1" x14ac:dyDescent="0.35">
      <c r="A10659" s="1"/>
      <c r="B10659" s="306">
        <v>44508.396527801888</v>
      </c>
      <c r="C10659" s="304">
        <v>114.26948070960934</v>
      </c>
      <c r="D10659" s="305" t="s">
        <v>172</v>
      </c>
    </row>
    <row r="10660" spans="1:4" ht="14.5" customHeight="1" x14ac:dyDescent="0.35">
      <c r="A10660" s="1"/>
      <c r="B10660" s="306">
        <v>44508.397222246334</v>
      </c>
      <c r="C10660" s="304">
        <v>106.47872840326163</v>
      </c>
      <c r="D10660" s="305" t="s">
        <v>172</v>
      </c>
    </row>
    <row r="10661" spans="1:4" ht="14.5" customHeight="1" x14ac:dyDescent="0.35">
      <c r="A10661" s="1"/>
      <c r="B10661" s="306">
        <v>44508.397916690781</v>
      </c>
      <c r="C10661" s="304">
        <v>98.019312908281179</v>
      </c>
      <c r="D10661" s="305" t="s">
        <v>172</v>
      </c>
    </row>
    <row r="10662" spans="1:4" ht="14.5" customHeight="1" x14ac:dyDescent="0.35">
      <c r="A10662" s="1"/>
      <c r="B10662" s="306">
        <v>44508.398611135228</v>
      </c>
      <c r="C10662" s="304">
        <v>94.423806553260263</v>
      </c>
      <c r="D10662" s="305" t="s">
        <v>172</v>
      </c>
    </row>
    <row r="10663" spans="1:4" ht="14.5" customHeight="1" x14ac:dyDescent="0.35">
      <c r="A10663" s="1"/>
      <c r="B10663" s="306">
        <v>44508.399305579675</v>
      </c>
      <c r="C10663" s="304">
        <v>93.268266862599802</v>
      </c>
      <c r="D10663" s="305" t="s">
        <v>172</v>
      </c>
    </row>
    <row r="10664" spans="1:4" ht="14.5" customHeight="1" x14ac:dyDescent="0.35">
      <c r="A10664" s="1"/>
      <c r="B10664" s="306">
        <v>44508.400000024121</v>
      </c>
      <c r="C10664" s="304">
        <v>93.533551850786893</v>
      </c>
      <c r="D10664" s="305" t="s">
        <v>172</v>
      </c>
    </row>
    <row r="10665" spans="1:4" ht="14.5" customHeight="1" x14ac:dyDescent="0.35">
      <c r="A10665" s="1"/>
      <c r="B10665" s="306">
        <v>44508.400694468568</v>
      </c>
      <c r="C10665" s="304">
        <v>94.344693179636181</v>
      </c>
      <c r="D10665" s="305" t="s">
        <v>172</v>
      </c>
    </row>
    <row r="10666" spans="1:4" ht="14.5" customHeight="1" x14ac:dyDescent="0.35">
      <c r="A10666" s="1"/>
      <c r="B10666" s="306">
        <v>44508.401388913015</v>
      </c>
      <c r="C10666" s="304">
        <v>96.19383348371872</v>
      </c>
      <c r="D10666" s="305" t="s">
        <v>172</v>
      </c>
    </row>
    <row r="10667" spans="1:4" ht="14.5" customHeight="1" x14ac:dyDescent="0.35">
      <c r="A10667" s="1"/>
      <c r="B10667" s="306">
        <v>44508.402083357461</v>
      </c>
      <c r="C10667" s="304">
        <v>100.7626490567966</v>
      </c>
      <c r="D10667" s="305" t="s">
        <v>172</v>
      </c>
    </row>
    <row r="10668" spans="1:4" ht="14.5" customHeight="1" x14ac:dyDescent="0.35">
      <c r="A10668" s="1"/>
      <c r="B10668" s="306">
        <v>44508.402777801908</v>
      </c>
      <c r="C10668" s="304">
        <v>115.11778069183735</v>
      </c>
      <c r="D10668" s="305" t="s">
        <v>172</v>
      </c>
    </row>
    <row r="10669" spans="1:4" ht="14.5" customHeight="1" x14ac:dyDescent="0.35">
      <c r="A10669" s="1"/>
      <c r="B10669" s="306">
        <v>44508.403472246355</v>
      </c>
      <c r="C10669" s="304">
        <v>136.73502770541043</v>
      </c>
      <c r="D10669" s="305" t="s">
        <v>172</v>
      </c>
    </row>
    <row r="10670" spans="1:4" ht="14.5" customHeight="1" x14ac:dyDescent="0.35">
      <c r="A10670" s="1"/>
      <c r="B10670" s="306">
        <v>44508.404166690802</v>
      </c>
      <c r="C10670" s="304">
        <v>150.02354942316887</v>
      </c>
      <c r="D10670" s="305" t="s">
        <v>172</v>
      </c>
    </row>
    <row r="10671" spans="1:4" ht="14.5" customHeight="1" x14ac:dyDescent="0.35">
      <c r="A10671" s="1"/>
      <c r="B10671" s="306">
        <v>44508.404861135248</v>
      </c>
      <c r="C10671" s="304">
        <v>157.34365679000814</v>
      </c>
      <c r="D10671" s="305" t="s">
        <v>172</v>
      </c>
    </row>
    <row r="10672" spans="1:4" ht="14.5" customHeight="1" x14ac:dyDescent="0.35">
      <c r="A10672" s="1"/>
      <c r="B10672" s="306">
        <v>44508.405555579695</v>
      </c>
      <c r="C10672" s="304">
        <v>148.48521058437569</v>
      </c>
      <c r="D10672" s="305" t="s">
        <v>172</v>
      </c>
    </row>
    <row r="10673" spans="1:4" ht="14.5" customHeight="1" x14ac:dyDescent="0.35">
      <c r="A10673" s="1"/>
      <c r="B10673" s="306">
        <v>44508.406250024142</v>
      </c>
      <c r="C10673" s="304">
        <v>135.13586774953487</v>
      </c>
      <c r="D10673" s="305" t="s">
        <v>172</v>
      </c>
    </row>
    <row r="10674" spans="1:4" ht="14.5" customHeight="1" x14ac:dyDescent="0.35">
      <c r="A10674" s="1"/>
      <c r="B10674" s="306">
        <v>44508.406944468588</v>
      </c>
      <c r="C10674" s="304">
        <v>129.03648400138093</v>
      </c>
      <c r="D10674" s="305" t="s">
        <v>172</v>
      </c>
    </row>
    <row r="10675" spans="1:4" ht="14.5" customHeight="1" x14ac:dyDescent="0.35">
      <c r="A10675" s="1"/>
      <c r="B10675" s="306">
        <v>44508.407638913035</v>
      </c>
      <c r="C10675" s="304">
        <v>127.06163234689157</v>
      </c>
      <c r="D10675" s="305" t="s">
        <v>172</v>
      </c>
    </row>
    <row r="10676" spans="1:4" ht="14.5" customHeight="1" x14ac:dyDescent="0.35">
      <c r="A10676" s="1"/>
      <c r="B10676" s="306">
        <v>44508.408333357482</v>
      </c>
      <c r="C10676" s="304">
        <v>126.49560842170224</v>
      </c>
      <c r="D10676" s="305" t="s">
        <v>172</v>
      </c>
    </row>
    <row r="10677" spans="1:4" ht="14.5" customHeight="1" x14ac:dyDescent="0.35">
      <c r="A10677" s="1"/>
      <c r="B10677" s="306">
        <v>44508.409027801928</v>
      </c>
      <c r="C10677" s="304">
        <v>127.80976118424636</v>
      </c>
      <c r="D10677" s="305" t="s">
        <v>172</v>
      </c>
    </row>
    <row r="10678" spans="1:4" ht="14.5" customHeight="1" x14ac:dyDescent="0.35">
      <c r="A10678" s="1"/>
      <c r="B10678" s="306">
        <v>44508.409722246375</v>
      </c>
      <c r="C10678" s="304">
        <v>132.91649144279071</v>
      </c>
      <c r="D10678" s="305" t="s">
        <v>172</v>
      </c>
    </row>
    <row r="10679" spans="1:4" ht="14.5" customHeight="1" x14ac:dyDescent="0.35">
      <c r="A10679" s="1"/>
      <c r="B10679" s="306">
        <v>44508.410416690822</v>
      </c>
      <c r="C10679" s="304">
        <v>150.29739619439158</v>
      </c>
      <c r="D10679" s="305" t="s">
        <v>172</v>
      </c>
    </row>
    <row r="10680" spans="1:4" ht="14.5" customHeight="1" x14ac:dyDescent="0.35">
      <c r="A10680" s="1"/>
      <c r="B10680" s="306">
        <v>44508.411111135269</v>
      </c>
      <c r="C10680" s="304">
        <v>172.19728209079864</v>
      </c>
      <c r="D10680" s="305" t="s">
        <v>172</v>
      </c>
    </row>
    <row r="10681" spans="1:4" ht="14.5" customHeight="1" x14ac:dyDescent="0.35">
      <c r="A10681" s="1"/>
      <c r="B10681" s="306">
        <v>44508.411805579715</v>
      </c>
      <c r="C10681" s="304">
        <v>188.4714058575492</v>
      </c>
      <c r="D10681" s="305" t="s">
        <v>172</v>
      </c>
    </row>
    <row r="10682" spans="1:4" ht="14.5" customHeight="1" x14ac:dyDescent="0.35">
      <c r="A10682" s="1"/>
      <c r="B10682" s="306">
        <v>44508.412500024162</v>
      </c>
      <c r="C10682" s="304">
        <v>197.49079769704647</v>
      </c>
      <c r="D10682" s="305" t="s">
        <v>172</v>
      </c>
    </row>
    <row r="10683" spans="1:4" ht="14.5" customHeight="1" x14ac:dyDescent="0.35">
      <c r="A10683" s="1"/>
      <c r="B10683" s="306">
        <v>44508.413194468609</v>
      </c>
      <c r="C10683" s="304">
        <v>188.54088829588534</v>
      </c>
      <c r="D10683" s="305" t="s">
        <v>172</v>
      </c>
    </row>
    <row r="10684" spans="1:4" ht="14.5" customHeight="1" x14ac:dyDescent="0.35">
      <c r="A10684" s="1"/>
      <c r="B10684" s="306">
        <v>44508.413888913055</v>
      </c>
      <c r="C10684" s="304">
        <v>173.57858325273654</v>
      </c>
      <c r="D10684" s="305" t="s">
        <v>172</v>
      </c>
    </row>
    <row r="10685" spans="1:4" ht="14.5" customHeight="1" x14ac:dyDescent="0.35">
      <c r="A10685" s="1"/>
      <c r="B10685" s="306">
        <v>44508.414583357502</v>
      </c>
      <c r="C10685" s="304">
        <v>166.10024054168801</v>
      </c>
      <c r="D10685" s="305" t="s">
        <v>172</v>
      </c>
    </row>
    <row r="10686" spans="1:4" ht="14.5" customHeight="1" x14ac:dyDescent="0.35">
      <c r="A10686" s="1"/>
      <c r="B10686" s="306">
        <v>44508.415277801949</v>
      </c>
      <c r="C10686" s="304">
        <v>162.61653847791021</v>
      </c>
      <c r="D10686" s="305" t="s">
        <v>172</v>
      </c>
    </row>
    <row r="10687" spans="1:4" ht="14.5" customHeight="1" x14ac:dyDescent="0.35">
      <c r="A10687" s="1"/>
      <c r="B10687" s="306">
        <v>44508.415972246396</v>
      </c>
      <c r="C10687" s="304">
        <v>161.68204529560171</v>
      </c>
      <c r="D10687" s="305" t="s">
        <v>172</v>
      </c>
    </row>
    <row r="10688" spans="1:4" ht="14.5" customHeight="1" x14ac:dyDescent="0.35">
      <c r="A10688" s="1"/>
      <c r="B10688" s="306">
        <v>44508.416666690842</v>
      </c>
      <c r="C10688" s="304">
        <v>163.20190858967834</v>
      </c>
      <c r="D10688" s="305" t="s">
        <v>172</v>
      </c>
    </row>
    <row r="10689" spans="1:4" ht="14.5" customHeight="1" x14ac:dyDescent="0.35">
      <c r="A10689" s="1"/>
      <c r="B10689" s="306">
        <v>44508.417361135289</v>
      </c>
      <c r="C10689" s="304">
        <v>167.6974265971221</v>
      </c>
      <c r="D10689" s="305" t="s">
        <v>172</v>
      </c>
    </row>
    <row r="10690" spans="1:4" ht="14.5" customHeight="1" x14ac:dyDescent="0.35">
      <c r="A10690" s="1"/>
      <c r="B10690" s="306">
        <v>44508.418055579736</v>
      </c>
      <c r="C10690" s="304">
        <v>176.7373098416254</v>
      </c>
      <c r="D10690" s="305" t="s">
        <v>172</v>
      </c>
    </row>
    <row r="10691" spans="1:4" ht="14.5" customHeight="1" x14ac:dyDescent="0.35">
      <c r="A10691" s="1"/>
      <c r="B10691" s="306">
        <v>44508.418750024182</v>
      </c>
      <c r="C10691" s="304">
        <v>198.3305167354915</v>
      </c>
      <c r="D10691" s="305" t="s">
        <v>172</v>
      </c>
    </row>
    <row r="10692" spans="1:4" ht="14.5" customHeight="1" x14ac:dyDescent="0.35">
      <c r="A10692" s="1"/>
      <c r="B10692" s="306">
        <v>44508.419444468629</v>
      </c>
      <c r="C10692" s="304">
        <v>225.11984079687002</v>
      </c>
      <c r="D10692" s="305" t="s">
        <v>172</v>
      </c>
    </row>
    <row r="10693" spans="1:4" ht="14.5" customHeight="1" x14ac:dyDescent="0.35">
      <c r="A10693" s="1"/>
      <c r="B10693" s="306">
        <v>44508.420138913076</v>
      </c>
      <c r="C10693" s="304">
        <v>246.53420569399216</v>
      </c>
      <c r="D10693" s="305" t="s">
        <v>172</v>
      </c>
    </row>
    <row r="10694" spans="1:4" ht="14.5" customHeight="1" x14ac:dyDescent="0.35">
      <c r="A10694" s="1"/>
      <c r="B10694" s="306">
        <v>44508.420833357522</v>
      </c>
      <c r="C10694" s="304">
        <v>243.66488082943252</v>
      </c>
      <c r="D10694" s="305" t="s">
        <v>172</v>
      </c>
    </row>
    <row r="10695" spans="1:4" ht="14.5" customHeight="1" x14ac:dyDescent="0.35">
      <c r="A10695" s="1"/>
      <c r="B10695" s="306">
        <v>44508.421527801969</v>
      </c>
      <c r="C10695" s="304">
        <v>220.8385833736703</v>
      </c>
      <c r="D10695" s="305" t="s">
        <v>172</v>
      </c>
    </row>
    <row r="10696" spans="1:4" ht="14.5" customHeight="1" x14ac:dyDescent="0.35">
      <c r="A10696" s="1"/>
      <c r="B10696" s="306">
        <v>44508.422222246416</v>
      </c>
      <c r="C10696" s="304">
        <v>209.405604139762</v>
      </c>
      <c r="D10696" s="305" t="s">
        <v>172</v>
      </c>
    </row>
    <row r="10697" spans="1:4" ht="14.5" customHeight="1" x14ac:dyDescent="0.35">
      <c r="A10697" s="1"/>
      <c r="B10697" s="306">
        <v>44508.422916690863</v>
      </c>
      <c r="C10697" s="304">
        <v>202.1432101741627</v>
      </c>
      <c r="D10697" s="305" t="s">
        <v>172</v>
      </c>
    </row>
    <row r="10698" spans="1:4" ht="14.5" customHeight="1" x14ac:dyDescent="0.35">
      <c r="A10698" s="1"/>
      <c r="B10698" s="306">
        <v>44508.423611135309</v>
      </c>
      <c r="C10698" s="304">
        <v>191.06758347262317</v>
      </c>
      <c r="D10698" s="305" t="s">
        <v>172</v>
      </c>
    </row>
    <row r="10699" spans="1:4" ht="14.5" customHeight="1" x14ac:dyDescent="0.35">
      <c r="A10699" s="1"/>
      <c r="B10699" s="306">
        <v>44508.424305579756</v>
      </c>
      <c r="C10699" s="304">
        <v>199.7404127636226</v>
      </c>
      <c r="D10699" s="305" t="s">
        <v>172</v>
      </c>
    </row>
    <row r="10700" spans="1:4" ht="14.5" customHeight="1" x14ac:dyDescent="0.35">
      <c r="A10700" s="1"/>
      <c r="B10700" s="306">
        <v>44508.425000024203</v>
      </c>
      <c r="C10700" s="304">
        <v>209.85175666379897</v>
      </c>
      <c r="D10700" s="305" t="s">
        <v>172</v>
      </c>
    </row>
    <row r="10701" spans="1:4" ht="14.5" customHeight="1" x14ac:dyDescent="0.35">
      <c r="A10701" s="1"/>
      <c r="B10701" s="306">
        <v>44508.425694468649</v>
      </c>
      <c r="C10701" s="304">
        <v>209.91141641233116</v>
      </c>
      <c r="D10701" s="305" t="s">
        <v>172</v>
      </c>
    </row>
    <row r="10702" spans="1:4" ht="14.5" customHeight="1" x14ac:dyDescent="0.35">
      <c r="A10702" s="1"/>
      <c r="B10702" s="306">
        <v>44508.426388913096</v>
      </c>
      <c r="C10702" s="304">
        <v>206.6294099436646</v>
      </c>
      <c r="D10702" s="305" t="s">
        <v>172</v>
      </c>
    </row>
    <row r="10703" spans="1:4" ht="14.5" customHeight="1" x14ac:dyDescent="0.35">
      <c r="A10703" s="1"/>
      <c r="B10703" s="306">
        <v>44508.427083357543</v>
      </c>
      <c r="C10703" s="304">
        <v>191.86202276919502</v>
      </c>
      <c r="D10703" s="305" t="s">
        <v>172</v>
      </c>
    </row>
    <row r="10704" spans="1:4" ht="14.5" customHeight="1" x14ac:dyDescent="0.35">
      <c r="A10704" s="1"/>
      <c r="B10704" s="306">
        <v>44508.42777780199</v>
      </c>
      <c r="C10704" s="304">
        <v>165.59426441735511</v>
      </c>
      <c r="D10704" s="305" t="s">
        <v>172</v>
      </c>
    </row>
    <row r="10705" spans="1:4" ht="14.5" customHeight="1" x14ac:dyDescent="0.35">
      <c r="A10705" s="1"/>
      <c r="B10705" s="306">
        <v>44508.428472246436</v>
      </c>
      <c r="C10705" s="304">
        <v>141.51664409093792</v>
      </c>
      <c r="D10705" s="305" t="s">
        <v>172</v>
      </c>
    </row>
    <row r="10706" spans="1:4" ht="14.5" customHeight="1" x14ac:dyDescent="0.35">
      <c r="A10706" s="1"/>
      <c r="B10706" s="306">
        <v>44508.429166690883</v>
      </c>
      <c r="C10706" s="304">
        <v>126.49720883520398</v>
      </c>
      <c r="D10706" s="305" t="s">
        <v>172</v>
      </c>
    </row>
    <row r="10707" spans="1:4" ht="14.5" customHeight="1" x14ac:dyDescent="0.35">
      <c r="A10707" s="1"/>
      <c r="B10707" s="306">
        <v>44508.42986113533</v>
      </c>
      <c r="C10707" s="304">
        <v>118.05417166603924</v>
      </c>
      <c r="D10707" s="305" t="s">
        <v>172</v>
      </c>
    </row>
    <row r="10708" spans="1:4" ht="14.5" customHeight="1" x14ac:dyDescent="0.35">
      <c r="A10708" s="1"/>
      <c r="B10708" s="306">
        <v>44508.430555579776</v>
      </c>
      <c r="C10708" s="304">
        <v>108.9829132374182</v>
      </c>
      <c r="D10708" s="305" t="s">
        <v>172</v>
      </c>
    </row>
    <row r="10709" spans="1:4" ht="14.5" customHeight="1" x14ac:dyDescent="0.35">
      <c r="A10709" s="1"/>
      <c r="B10709" s="306">
        <v>44508.431250024223</v>
      </c>
      <c r="C10709" s="304">
        <v>100.06230988613486</v>
      </c>
      <c r="D10709" s="305" t="s">
        <v>172</v>
      </c>
    </row>
    <row r="10710" spans="1:4" ht="14.5" customHeight="1" x14ac:dyDescent="0.35">
      <c r="A10710" s="1"/>
      <c r="B10710" s="306">
        <v>44508.43194446867</v>
      </c>
      <c r="C10710" s="304">
        <v>92.794175592386935</v>
      </c>
      <c r="D10710" s="305" t="s">
        <v>172</v>
      </c>
    </row>
    <row r="10711" spans="1:4" ht="14.5" customHeight="1" x14ac:dyDescent="0.35">
      <c r="A10711" s="1"/>
      <c r="B10711" s="306">
        <v>44508.432638913117</v>
      </c>
      <c r="C10711" s="304">
        <v>89.006091820305059</v>
      </c>
      <c r="D10711" s="305" t="s">
        <v>172</v>
      </c>
    </row>
    <row r="10712" spans="1:4" ht="14.5" customHeight="1" x14ac:dyDescent="0.35">
      <c r="A10712" s="1"/>
      <c r="B10712" s="306">
        <v>44508.433333357563</v>
      </c>
      <c r="C10712" s="304">
        <v>88.966778939981793</v>
      </c>
      <c r="D10712" s="305" t="s">
        <v>172</v>
      </c>
    </row>
    <row r="10713" spans="1:4" ht="14.5" customHeight="1" x14ac:dyDescent="0.35">
      <c r="A10713" s="1"/>
      <c r="B10713" s="306">
        <v>44508.43402780201</v>
      </c>
      <c r="C10713" s="304">
        <v>92.733094161665448</v>
      </c>
      <c r="D10713" s="305" t="s">
        <v>172</v>
      </c>
    </row>
    <row r="10714" spans="1:4" ht="14.5" customHeight="1" x14ac:dyDescent="0.35">
      <c r="A10714" s="1"/>
      <c r="B10714" s="306">
        <v>44508.434722246457</v>
      </c>
      <c r="C10714" s="304">
        <v>94.677013777607741</v>
      </c>
      <c r="D10714" s="305" t="s">
        <v>172</v>
      </c>
    </row>
    <row r="10715" spans="1:4" ht="14.5" customHeight="1" x14ac:dyDescent="0.35">
      <c r="A10715" s="1"/>
      <c r="B10715" s="306">
        <v>44508.435416690903</v>
      </c>
      <c r="C10715" s="304">
        <v>85.723526468252146</v>
      </c>
      <c r="D10715" s="305" t="s">
        <v>172</v>
      </c>
    </row>
    <row r="10716" spans="1:4" ht="14.5" customHeight="1" x14ac:dyDescent="0.35">
      <c r="A10716" s="1"/>
      <c r="B10716" s="306">
        <v>44508.43611113535</v>
      </c>
      <c r="C10716" s="304">
        <v>69.354247895678654</v>
      </c>
      <c r="D10716" s="305" t="s">
        <v>172</v>
      </c>
    </row>
    <row r="10717" spans="1:4" ht="14.5" customHeight="1" x14ac:dyDescent="0.35">
      <c r="A10717" s="1"/>
      <c r="B10717" s="306">
        <v>44508.436805579797</v>
      </c>
      <c r="C10717" s="304">
        <v>64.476557462426712</v>
      </c>
      <c r="D10717" s="305" t="s">
        <v>172</v>
      </c>
    </row>
    <row r="10718" spans="1:4" ht="14.5" customHeight="1" x14ac:dyDescent="0.35">
      <c r="A10718" s="1"/>
      <c r="B10718" s="306">
        <v>44508.437500024243</v>
      </c>
      <c r="C10718" s="304">
        <v>61.502757649797907</v>
      </c>
      <c r="D10718" s="305" t="s">
        <v>172</v>
      </c>
    </row>
    <row r="10719" spans="1:4" ht="14.5" customHeight="1" x14ac:dyDescent="0.35">
      <c r="A10719" s="1"/>
      <c r="B10719" s="306">
        <v>44508.43819446869</v>
      </c>
      <c r="C10719" s="304">
        <v>59.219064892380267</v>
      </c>
      <c r="D10719" s="305" t="s">
        <v>172</v>
      </c>
    </row>
    <row r="10720" spans="1:4" ht="14.5" customHeight="1" x14ac:dyDescent="0.35">
      <c r="A10720" s="1"/>
      <c r="B10720" s="306">
        <v>44508.438888913137</v>
      </c>
      <c r="C10720" s="304">
        <v>55.696112633508164</v>
      </c>
      <c r="D10720" s="305" t="s">
        <v>172</v>
      </c>
    </row>
    <row r="10721" spans="1:4" ht="14.5" customHeight="1" x14ac:dyDescent="0.35">
      <c r="A10721" s="1"/>
      <c r="B10721" s="306">
        <v>44508.439583357584</v>
      </c>
      <c r="C10721" s="304">
        <v>52.523394655810748</v>
      </c>
      <c r="D10721" s="305" t="s">
        <v>172</v>
      </c>
    </row>
    <row r="10722" spans="1:4" ht="14.5" customHeight="1" x14ac:dyDescent="0.35">
      <c r="A10722" s="1"/>
      <c r="B10722" s="306">
        <v>44508.44027780203</v>
      </c>
      <c r="C10722" s="304">
        <v>50.673883830480435</v>
      </c>
      <c r="D10722" s="305" t="s">
        <v>172</v>
      </c>
    </row>
    <row r="10723" spans="1:4" ht="14.5" customHeight="1" x14ac:dyDescent="0.35">
      <c r="A10723" s="1"/>
      <c r="B10723" s="306">
        <v>44508.440972246477</v>
      </c>
      <c r="C10723" s="304">
        <v>50.4857706776044</v>
      </c>
      <c r="D10723" s="305" t="s">
        <v>172</v>
      </c>
    </row>
    <row r="10724" spans="1:4" ht="14.5" customHeight="1" x14ac:dyDescent="0.35">
      <c r="A10724" s="1"/>
      <c r="B10724" s="306">
        <v>44508.441666690924</v>
      </c>
      <c r="C10724" s="304">
        <v>50.344066415256627</v>
      </c>
      <c r="D10724" s="305" t="s">
        <v>172</v>
      </c>
    </row>
    <row r="10725" spans="1:4" ht="14.5" customHeight="1" x14ac:dyDescent="0.35">
      <c r="A10725" s="1"/>
      <c r="B10725" s="306">
        <v>44508.44236113537</v>
      </c>
      <c r="C10725" s="304">
        <v>47.961323029297638</v>
      </c>
      <c r="D10725" s="305" t="s">
        <v>172</v>
      </c>
    </row>
    <row r="10726" spans="1:4" ht="14.5" customHeight="1" x14ac:dyDescent="0.35">
      <c r="A10726" s="1"/>
      <c r="B10726" s="306">
        <v>44508.443055579817</v>
      </c>
      <c r="C10726" s="304">
        <v>47.53221544106006</v>
      </c>
      <c r="D10726" s="305" t="s">
        <v>172</v>
      </c>
    </row>
    <row r="10727" spans="1:4" ht="14.5" customHeight="1" x14ac:dyDescent="0.35">
      <c r="A10727" s="1"/>
      <c r="B10727" s="306">
        <v>44508.443750024264</v>
      </c>
      <c r="C10727" s="304">
        <v>48.72190541043431</v>
      </c>
      <c r="D10727" s="305" t="s">
        <v>172</v>
      </c>
    </row>
    <row r="10728" spans="1:4" ht="14.5" customHeight="1" x14ac:dyDescent="0.35">
      <c r="A10728" s="1"/>
      <c r="B10728" s="306">
        <v>44508.444444468711</v>
      </c>
      <c r="C10728" s="304">
        <v>49.993494760364413</v>
      </c>
      <c r="D10728" s="305" t="s">
        <v>172</v>
      </c>
    </row>
    <row r="10729" spans="1:4" ht="14.5" customHeight="1" x14ac:dyDescent="0.35">
      <c r="A10729" s="1"/>
      <c r="B10729" s="306">
        <v>44508.445138913157</v>
      </c>
      <c r="C10729" s="304">
        <v>48.453940889884443</v>
      </c>
      <c r="D10729" s="305" t="s">
        <v>172</v>
      </c>
    </row>
    <row r="10730" spans="1:4" ht="14.5" customHeight="1" x14ac:dyDescent="0.35">
      <c r="A10730" s="1"/>
      <c r="B10730" s="306">
        <v>44508.445833357604</v>
      </c>
      <c r="C10730" s="304">
        <v>46.327610724261227</v>
      </c>
      <c r="D10730" s="305" t="s">
        <v>172</v>
      </c>
    </row>
    <row r="10731" spans="1:4" ht="14.5" customHeight="1" x14ac:dyDescent="0.35">
      <c r="A10731" s="1"/>
      <c r="B10731" s="306">
        <v>44508.446527802051</v>
      </c>
      <c r="C10731" s="304">
        <v>44.305068685600418</v>
      </c>
      <c r="D10731" s="305" t="s">
        <v>172</v>
      </c>
    </row>
    <row r="10732" spans="1:4" ht="14.5" customHeight="1" x14ac:dyDescent="0.35">
      <c r="A10732" s="1"/>
      <c r="B10732" s="306">
        <v>44508.447222246497</v>
      </c>
      <c r="C10732" s="304">
        <v>43.12455673245131</v>
      </c>
      <c r="D10732" s="305" t="s">
        <v>172</v>
      </c>
    </row>
    <row r="10733" spans="1:4" ht="14.5" customHeight="1" x14ac:dyDescent="0.35">
      <c r="A10733" s="1"/>
      <c r="B10733" s="306">
        <v>44508.447916690944</v>
      </c>
      <c r="C10733" s="304">
        <v>43.831968656994285</v>
      </c>
      <c r="D10733" s="305" t="s">
        <v>172</v>
      </c>
    </row>
    <row r="10734" spans="1:4" ht="14.5" customHeight="1" x14ac:dyDescent="0.35">
      <c r="A10734" s="1"/>
      <c r="B10734" s="306">
        <v>44508.448611135391</v>
      </c>
      <c r="C10734" s="304">
        <v>42.579540318285581</v>
      </c>
      <c r="D10734" s="305" t="s">
        <v>172</v>
      </c>
    </row>
    <row r="10735" spans="1:4" ht="14.5" customHeight="1" x14ac:dyDescent="0.35">
      <c r="A10735" s="1"/>
      <c r="B10735" s="306">
        <v>44508.449305579838</v>
      </c>
      <c r="C10735" s="304">
        <v>40.836853253272906</v>
      </c>
      <c r="D10735" s="305" t="s">
        <v>172</v>
      </c>
    </row>
    <row r="10736" spans="1:4" ht="14.5" customHeight="1" x14ac:dyDescent="0.35">
      <c r="A10736" s="1"/>
      <c r="B10736" s="306">
        <v>44508.450000024284</v>
      </c>
      <c r="C10736" s="304">
        <v>38.818198366318633</v>
      </c>
      <c r="D10736" s="305" t="s">
        <v>172</v>
      </c>
    </row>
    <row r="10737" spans="1:4" ht="14.5" customHeight="1" x14ac:dyDescent="0.35">
      <c r="A10737" s="1"/>
      <c r="B10737" s="306">
        <v>44508.450694468731</v>
      </c>
      <c r="C10737" s="304">
        <v>36.961431709081324</v>
      </c>
      <c r="D10737" s="305" t="s">
        <v>172</v>
      </c>
    </row>
    <row r="10738" spans="1:4" ht="14.5" customHeight="1" x14ac:dyDescent="0.35">
      <c r="A10738" s="1"/>
      <c r="B10738" s="306">
        <v>44508.451388913178</v>
      </c>
      <c r="C10738" s="304">
        <v>35.317106300144225</v>
      </c>
      <c r="D10738" s="305" t="s">
        <v>172</v>
      </c>
    </row>
    <row r="10739" spans="1:4" ht="14.5" customHeight="1" x14ac:dyDescent="0.35">
      <c r="A10739" s="1"/>
      <c r="B10739" s="306">
        <v>44508.452083357624</v>
      </c>
      <c r="C10739" s="304">
        <v>34.217131687660974</v>
      </c>
      <c r="D10739" s="305" t="s">
        <v>172</v>
      </c>
    </row>
    <row r="10740" spans="1:4" ht="14.5" customHeight="1" x14ac:dyDescent="0.35">
      <c r="A10740" s="1"/>
      <c r="B10740" s="306">
        <v>44508.452777802071</v>
      </c>
      <c r="C10740" s="304">
        <v>33.824256749448253</v>
      </c>
      <c r="D10740" s="305" t="s">
        <v>172</v>
      </c>
    </row>
    <row r="10741" spans="1:4" ht="14.5" customHeight="1" x14ac:dyDescent="0.35">
      <c r="A10741" s="1"/>
      <c r="B10741" s="306">
        <v>44508.453472246518</v>
      </c>
      <c r="C10741" s="304">
        <v>34.293767449700198</v>
      </c>
      <c r="D10741" s="305" t="s">
        <v>172</v>
      </c>
    </row>
    <row r="10742" spans="1:4" ht="14.5" customHeight="1" x14ac:dyDescent="0.35">
      <c r="A10742" s="1"/>
      <c r="B10742" s="306">
        <v>44508.454166690964</v>
      </c>
      <c r="C10742" s="304">
        <v>35.431162818511559</v>
      </c>
      <c r="D10742" s="305" t="s">
        <v>172</v>
      </c>
    </row>
    <row r="10743" spans="1:4" ht="14.5" customHeight="1" x14ac:dyDescent="0.35">
      <c r="A10743" s="1"/>
      <c r="B10743" s="306">
        <v>44508.454861135411</v>
      </c>
      <c r="C10743" s="304">
        <v>37.602358087447165</v>
      </c>
      <c r="D10743" s="305" t="s">
        <v>172</v>
      </c>
    </row>
    <row r="10744" spans="1:4" ht="14.5" customHeight="1" x14ac:dyDescent="0.35">
      <c r="A10744" s="1"/>
      <c r="B10744" s="306">
        <v>44508.455555579858</v>
      </c>
      <c r="C10744" s="304">
        <v>41.001664924351886</v>
      </c>
      <c r="D10744" s="305" t="s">
        <v>172</v>
      </c>
    </row>
    <row r="10745" spans="1:4" ht="14.5" customHeight="1" x14ac:dyDescent="0.35">
      <c r="A10745" s="1"/>
      <c r="B10745" s="306">
        <v>44508.456250024305</v>
      </c>
      <c r="C10745" s="304">
        <v>45.745571844363198</v>
      </c>
      <c r="D10745" s="305" t="s">
        <v>172</v>
      </c>
    </row>
    <row r="10746" spans="1:4" ht="14.5" customHeight="1" x14ac:dyDescent="0.35">
      <c r="A10746" s="1"/>
      <c r="B10746" s="306">
        <v>44508.456944468751</v>
      </c>
      <c r="C10746" s="304">
        <v>51.160428286133296</v>
      </c>
      <c r="D10746" s="305" t="s">
        <v>172</v>
      </c>
    </row>
    <row r="10747" spans="1:4" ht="14.5" customHeight="1" x14ac:dyDescent="0.35">
      <c r="A10747" s="1"/>
      <c r="B10747" s="306">
        <v>44508.457638913198</v>
      </c>
      <c r="C10747" s="304">
        <v>56.601653414821094</v>
      </c>
      <c r="D10747" s="305" t="s">
        <v>172</v>
      </c>
    </row>
    <row r="10748" spans="1:4" ht="14.5" customHeight="1" x14ac:dyDescent="0.35">
      <c r="A10748" s="1"/>
      <c r="B10748" s="306">
        <v>44508.458333357645</v>
      </c>
      <c r="C10748" s="304">
        <v>61.756739989742833</v>
      </c>
      <c r="D10748" s="305" t="s">
        <v>172</v>
      </c>
    </row>
    <row r="10749" spans="1:4" ht="14.5" customHeight="1" x14ac:dyDescent="0.35">
      <c r="A10749" s="1"/>
      <c r="B10749" s="306">
        <v>44508.459027802091</v>
      </c>
      <c r="C10749" s="304">
        <v>66.537790659366877</v>
      </c>
      <c r="D10749" s="305" t="s">
        <v>172</v>
      </c>
    </row>
    <row r="10750" spans="1:4" ht="14.5" customHeight="1" x14ac:dyDescent="0.35">
      <c r="A10750" s="1"/>
      <c r="B10750" s="306">
        <v>44508.459722246538</v>
      </c>
      <c r="C10750" s="304">
        <v>70.687326425442009</v>
      </c>
      <c r="D10750" s="305" t="s">
        <v>172</v>
      </c>
    </row>
    <row r="10751" spans="1:4" ht="14.5" customHeight="1" x14ac:dyDescent="0.35">
      <c r="A10751" s="1"/>
      <c r="B10751" s="306">
        <v>44508.460416690985</v>
      </c>
      <c r="C10751" s="304">
        <v>74.805027332948526</v>
      </c>
      <c r="D10751" s="305" t="s">
        <v>172</v>
      </c>
    </row>
    <row r="10752" spans="1:4" ht="14.5" customHeight="1" x14ac:dyDescent="0.35">
      <c r="A10752" s="1"/>
      <c r="B10752" s="306">
        <v>44508.461111135432</v>
      </c>
      <c r="C10752" s="304">
        <v>77.936383105407003</v>
      </c>
      <c r="D10752" s="305" t="s">
        <v>172</v>
      </c>
    </row>
    <row r="10753" spans="1:4" ht="14.5" customHeight="1" x14ac:dyDescent="0.35">
      <c r="A10753" s="1"/>
      <c r="B10753" s="306">
        <v>44508.461805579878</v>
      </c>
      <c r="C10753" s="304">
        <v>80.100673212735757</v>
      </c>
      <c r="D10753" s="305" t="s">
        <v>172</v>
      </c>
    </row>
    <row r="10754" spans="1:4" ht="14.5" customHeight="1" x14ac:dyDescent="0.35">
      <c r="A10754" s="1"/>
      <c r="B10754" s="306">
        <v>44508.462500024325</v>
      </c>
      <c r="C10754" s="304">
        <v>81.582601119143263</v>
      </c>
      <c r="D10754" s="305" t="s">
        <v>172</v>
      </c>
    </row>
    <row r="10755" spans="1:4" ht="14.5" customHeight="1" x14ac:dyDescent="0.35">
      <c r="A10755" s="1"/>
      <c r="B10755" s="306">
        <v>44508.463194468772</v>
      </c>
      <c r="C10755" s="304">
        <v>83.280357866146375</v>
      </c>
      <c r="D10755" s="305" t="s">
        <v>172</v>
      </c>
    </row>
    <row r="10756" spans="1:4" ht="14.5" customHeight="1" x14ac:dyDescent="0.35">
      <c r="A10756" s="1"/>
      <c r="B10756" s="306">
        <v>44508.463888913218</v>
      </c>
      <c r="C10756" s="304">
        <v>84.520534357168557</v>
      </c>
      <c r="D10756" s="305" t="s">
        <v>172</v>
      </c>
    </row>
    <row r="10757" spans="1:4" ht="14.5" customHeight="1" x14ac:dyDescent="0.35">
      <c r="A10757" s="1"/>
      <c r="B10757" s="306">
        <v>44508.464583357665</v>
      </c>
      <c r="C10757" s="304">
        <v>85.292048117091568</v>
      </c>
      <c r="D10757" s="305" t="s">
        <v>172</v>
      </c>
    </row>
    <row r="10758" spans="1:4" ht="14.5" customHeight="1" x14ac:dyDescent="0.35">
      <c r="A10758" s="1"/>
      <c r="B10758" s="306">
        <v>44508.465277802112</v>
      </c>
      <c r="C10758" s="304">
        <v>85.920378944128359</v>
      </c>
      <c r="D10758" s="305" t="s">
        <v>172</v>
      </c>
    </row>
    <row r="10759" spans="1:4" ht="14.5" customHeight="1" x14ac:dyDescent="0.35">
      <c r="A10759" s="1"/>
      <c r="B10759" s="306">
        <v>44508.465972246559</v>
      </c>
      <c r="C10759" s="304">
        <v>86.212702521128818</v>
      </c>
      <c r="D10759" s="305" t="s">
        <v>172</v>
      </c>
    </row>
    <row r="10760" spans="1:4" ht="14.5" customHeight="1" x14ac:dyDescent="0.35">
      <c r="A10760" s="1"/>
      <c r="B10760" s="306">
        <v>44508.466666691005</v>
      </c>
      <c r="C10760" s="304">
        <v>85.982360958284701</v>
      </c>
      <c r="D10760" s="305" t="s">
        <v>172</v>
      </c>
    </row>
    <row r="10761" spans="1:4" ht="14.5" customHeight="1" x14ac:dyDescent="0.35">
      <c r="A10761" s="1"/>
      <c r="B10761" s="306">
        <v>44508.467361135452</v>
      </c>
      <c r="C10761" s="304">
        <v>86.183878298014562</v>
      </c>
      <c r="D10761" s="305" t="s">
        <v>172</v>
      </c>
    </row>
    <row r="10762" spans="1:4" ht="14.5" customHeight="1" x14ac:dyDescent="0.35">
      <c r="A10762" s="1"/>
      <c r="B10762" s="306">
        <v>44508.468055579899</v>
      </c>
      <c r="C10762" s="304">
        <v>88.247352471992301</v>
      </c>
      <c r="D10762" s="305" t="s">
        <v>172</v>
      </c>
    </row>
    <row r="10763" spans="1:4" ht="14.5" customHeight="1" x14ac:dyDescent="0.35">
      <c r="A10763" s="1"/>
      <c r="B10763" s="306">
        <v>44508.468750024345</v>
      </c>
      <c r="C10763" s="304">
        <v>89.218572609568952</v>
      </c>
      <c r="D10763" s="305" t="s">
        <v>172</v>
      </c>
    </row>
    <row r="10764" spans="1:4" ht="14.5" customHeight="1" x14ac:dyDescent="0.35">
      <c r="A10764" s="1"/>
      <c r="B10764" s="306">
        <v>44508.469444468792</v>
      </c>
      <c r="C10764" s="304">
        <v>89.045743265456991</v>
      </c>
      <c r="D10764" s="305" t="s">
        <v>172</v>
      </c>
    </row>
    <row r="10765" spans="1:4" ht="14.5" customHeight="1" x14ac:dyDescent="0.35">
      <c r="A10765" s="1"/>
      <c r="B10765" s="306">
        <v>44508.470138913239</v>
      </c>
      <c r="C10765" s="304">
        <v>88.721250898323106</v>
      </c>
      <c r="D10765" s="305" t="s">
        <v>172</v>
      </c>
    </row>
    <row r="10766" spans="1:4" ht="14.5" customHeight="1" x14ac:dyDescent="0.35">
      <c r="A10766" s="1"/>
      <c r="B10766" s="306">
        <v>44508.470833357685</v>
      </c>
      <c r="C10766" s="304">
        <v>89.348578055268931</v>
      </c>
      <c r="D10766" s="305" t="s">
        <v>172</v>
      </c>
    </row>
    <row r="10767" spans="1:4" ht="14.5" customHeight="1" x14ac:dyDescent="0.35">
      <c r="A10767" s="1"/>
      <c r="B10767" s="306">
        <v>44508.471527802132</v>
      </c>
      <c r="C10767" s="304">
        <v>89.486438263308571</v>
      </c>
      <c r="D10767" s="305" t="s">
        <v>172</v>
      </c>
    </row>
    <row r="10768" spans="1:4" ht="14.5" customHeight="1" x14ac:dyDescent="0.35">
      <c r="A10768" s="1"/>
      <c r="B10768" s="306">
        <v>44508.472222246579</v>
      </c>
      <c r="C10768" s="304">
        <v>90.750380259160494</v>
      </c>
      <c r="D10768" s="305" t="s">
        <v>172</v>
      </c>
    </row>
    <row r="10769" spans="1:4" ht="14.5" customHeight="1" x14ac:dyDescent="0.35">
      <c r="A10769" s="1"/>
      <c r="B10769" s="306">
        <v>44508.472916691026</v>
      </c>
      <c r="C10769" s="304">
        <v>92.998345347210616</v>
      </c>
      <c r="D10769" s="305" t="s">
        <v>172</v>
      </c>
    </row>
    <row r="10770" spans="1:4" ht="14.5" customHeight="1" x14ac:dyDescent="0.35">
      <c r="A10770" s="1"/>
      <c r="B10770" s="306">
        <v>44508.473611135472</v>
      </c>
      <c r="C10770" s="304">
        <v>95.749748123900886</v>
      </c>
      <c r="D10770" s="305" t="s">
        <v>172</v>
      </c>
    </row>
    <row r="10771" spans="1:4" ht="14.5" customHeight="1" x14ac:dyDescent="0.35">
      <c r="A10771" s="1"/>
      <c r="B10771" s="306">
        <v>44508.474305579919</v>
      </c>
      <c r="C10771" s="304">
        <v>100.67969281382199</v>
      </c>
      <c r="D10771" s="305" t="s">
        <v>172</v>
      </c>
    </row>
    <row r="10772" spans="1:4" ht="14.5" customHeight="1" x14ac:dyDescent="0.35">
      <c r="A10772" s="1"/>
      <c r="B10772" s="306">
        <v>44508.475000024366</v>
      </c>
      <c r="C10772" s="304">
        <v>108.5713000763033</v>
      </c>
      <c r="D10772" s="305" t="s">
        <v>172</v>
      </c>
    </row>
    <row r="10773" spans="1:4" ht="14.5" customHeight="1" x14ac:dyDescent="0.35">
      <c r="A10773" s="1"/>
      <c r="B10773" s="306">
        <v>44508.475694468812</v>
      </c>
      <c r="C10773" s="304">
        <v>119.34631733891437</v>
      </c>
      <c r="D10773" s="305" t="s">
        <v>172</v>
      </c>
    </row>
    <row r="10774" spans="1:4" ht="14.5" customHeight="1" x14ac:dyDescent="0.35">
      <c r="A10774" s="1"/>
      <c r="B10774" s="306">
        <v>44508.476388913259</v>
      </c>
      <c r="C10774" s="304">
        <v>129.57263711359894</v>
      </c>
      <c r="D10774" s="305" t="s">
        <v>172</v>
      </c>
    </row>
    <row r="10775" spans="1:4" ht="14.5" customHeight="1" x14ac:dyDescent="0.35">
      <c r="A10775" s="1"/>
      <c r="B10775" s="306">
        <v>44508.477083357706</v>
      </c>
      <c r="C10775" s="304">
        <v>130.23255045120217</v>
      </c>
      <c r="D10775" s="305" t="s">
        <v>172</v>
      </c>
    </row>
    <row r="10776" spans="1:4" ht="14.5" customHeight="1" x14ac:dyDescent="0.35">
      <c r="A10776" s="1"/>
      <c r="B10776" s="306">
        <v>44508.477777802153</v>
      </c>
      <c r="C10776" s="304">
        <v>130.67838534317755</v>
      </c>
      <c r="D10776" s="305" t="s">
        <v>172</v>
      </c>
    </row>
    <row r="10777" spans="1:4" ht="14.5" customHeight="1" x14ac:dyDescent="0.35">
      <c r="A10777" s="1"/>
      <c r="B10777" s="306">
        <v>44508.478472246599</v>
      </c>
      <c r="C10777" s="304">
        <v>131.87665952154202</v>
      </c>
      <c r="D10777" s="305" t="s">
        <v>172</v>
      </c>
    </row>
    <row r="10778" spans="1:4" ht="14.5" customHeight="1" x14ac:dyDescent="0.35">
      <c r="A10778" s="1"/>
      <c r="B10778" s="306">
        <v>44508.479166691046</v>
      </c>
      <c r="C10778" s="304">
        <v>135.50798486288403</v>
      </c>
      <c r="D10778" s="305" t="s">
        <v>172</v>
      </c>
    </row>
    <row r="10779" spans="1:4" ht="14.5" customHeight="1" x14ac:dyDescent="0.35">
      <c r="A10779" s="1"/>
      <c r="B10779" s="306">
        <v>44508.479861135493</v>
      </c>
      <c r="C10779" s="304">
        <v>138.69555115894957</v>
      </c>
      <c r="D10779" s="305" t="s">
        <v>172</v>
      </c>
    </row>
    <row r="10780" spans="1:4" ht="14.5" customHeight="1" x14ac:dyDescent="0.35">
      <c r="A10780" s="1"/>
      <c r="B10780" s="306">
        <v>44508.480555579939</v>
      </c>
      <c r="C10780" s="304">
        <v>144.59140977625114</v>
      </c>
      <c r="D10780" s="305" t="s">
        <v>172</v>
      </c>
    </row>
    <row r="10781" spans="1:4" ht="14.5" customHeight="1" x14ac:dyDescent="0.35">
      <c r="A10781" s="1"/>
      <c r="B10781" s="306">
        <v>44508.481250024386</v>
      </c>
      <c r="C10781" s="304">
        <v>158.298579433735</v>
      </c>
      <c r="D10781" s="305" t="s">
        <v>172</v>
      </c>
    </row>
    <row r="10782" spans="1:4" ht="14.5" customHeight="1" x14ac:dyDescent="0.35">
      <c r="A10782" s="1"/>
      <c r="B10782" s="306">
        <v>44508.481944468833</v>
      </c>
      <c r="C10782" s="304">
        <v>178.0912270044287</v>
      </c>
      <c r="D10782" s="305" t="s">
        <v>172</v>
      </c>
    </row>
    <row r="10783" spans="1:4" ht="14.5" customHeight="1" x14ac:dyDescent="0.35">
      <c r="A10783" s="1"/>
      <c r="B10783" s="306">
        <v>44508.48263891328</v>
      </c>
      <c r="C10783" s="304">
        <v>196.35919736163149</v>
      </c>
      <c r="D10783" s="305" t="s">
        <v>172</v>
      </c>
    </row>
    <row r="10784" spans="1:4" ht="14.5" customHeight="1" x14ac:dyDescent="0.35">
      <c r="A10784" s="1"/>
      <c r="B10784" s="306">
        <v>44508.483333357726</v>
      </c>
      <c r="C10784" s="304">
        <v>210.52297624034497</v>
      </c>
      <c r="D10784" s="305" t="s">
        <v>172</v>
      </c>
    </row>
    <row r="10785" spans="1:4" ht="14.5" customHeight="1" x14ac:dyDescent="0.35">
      <c r="A10785" s="1"/>
      <c r="B10785" s="306">
        <v>44508.484027802173</v>
      </c>
      <c r="C10785" s="304">
        <v>222.05664259913999</v>
      </c>
      <c r="D10785" s="305" t="s">
        <v>172</v>
      </c>
    </row>
    <row r="10786" spans="1:4" ht="14.5" customHeight="1" x14ac:dyDescent="0.35">
      <c r="A10786" s="1"/>
      <c r="B10786" s="306">
        <v>44508.48472224662</v>
      </c>
      <c r="C10786" s="304">
        <v>224.07398731733363</v>
      </c>
      <c r="D10786" s="305" t="s">
        <v>172</v>
      </c>
    </row>
    <row r="10787" spans="1:4" ht="14.5" customHeight="1" x14ac:dyDescent="0.35">
      <c r="A10787" s="1"/>
      <c r="B10787" s="306">
        <v>44508.485416691066</v>
      </c>
      <c r="C10787" s="304">
        <v>211.48261479667079</v>
      </c>
      <c r="D10787" s="305" t="s">
        <v>172</v>
      </c>
    </row>
    <row r="10788" spans="1:4" ht="14.5" customHeight="1" x14ac:dyDescent="0.35">
      <c r="A10788" s="1"/>
      <c r="B10788" s="306">
        <v>44508.486111135513</v>
      </c>
      <c r="C10788" s="304">
        <v>182.59788218200751</v>
      </c>
      <c r="D10788" s="305" t="s">
        <v>172</v>
      </c>
    </row>
    <row r="10789" spans="1:4" ht="14.5" customHeight="1" x14ac:dyDescent="0.35">
      <c r="A10789" s="1"/>
      <c r="B10789" s="306">
        <v>44508.48680557996</v>
      </c>
      <c r="C10789" s="304">
        <v>153.41752083430765</v>
      </c>
      <c r="D10789" s="305" t="s">
        <v>172</v>
      </c>
    </row>
    <row r="10790" spans="1:4" ht="14.5" customHeight="1" x14ac:dyDescent="0.35">
      <c r="A10790" s="1"/>
      <c r="B10790" s="306">
        <v>44508.487500024406</v>
      </c>
      <c r="C10790" s="304">
        <v>134.97660175880688</v>
      </c>
      <c r="D10790" s="305" t="s">
        <v>172</v>
      </c>
    </row>
    <row r="10791" spans="1:4" ht="14.5" customHeight="1" x14ac:dyDescent="0.35">
      <c r="A10791" s="1"/>
      <c r="B10791" s="306">
        <v>44508.488194468853</v>
      </c>
      <c r="C10791" s="304">
        <v>120.98438571975761</v>
      </c>
      <c r="D10791" s="305" t="s">
        <v>172</v>
      </c>
    </row>
    <row r="10792" spans="1:4" ht="14.5" customHeight="1" x14ac:dyDescent="0.35">
      <c r="A10792" s="1"/>
      <c r="B10792" s="306">
        <v>44508.4888889133</v>
      </c>
      <c r="C10792" s="304">
        <v>109.90455784340739</v>
      </c>
      <c r="D10792" s="305" t="s">
        <v>172</v>
      </c>
    </row>
    <row r="10793" spans="1:4" ht="14.5" customHeight="1" x14ac:dyDescent="0.35">
      <c r="A10793" s="1"/>
      <c r="B10793" s="306">
        <v>44508.489583357747</v>
      </c>
      <c r="C10793" s="304">
        <v>104.99379875779269</v>
      </c>
      <c r="D10793" s="305" t="s">
        <v>172</v>
      </c>
    </row>
    <row r="10794" spans="1:4" ht="14.5" customHeight="1" x14ac:dyDescent="0.35">
      <c r="A10794" s="1"/>
      <c r="B10794" s="306">
        <v>44508.490277802193</v>
      </c>
      <c r="C10794" s="304">
        <v>110.3963849516566</v>
      </c>
      <c r="D10794" s="305" t="s">
        <v>172</v>
      </c>
    </row>
    <row r="10795" spans="1:4" ht="14.5" customHeight="1" x14ac:dyDescent="0.35">
      <c r="A10795" s="1"/>
      <c r="B10795" s="306">
        <v>44508.49097224664</v>
      </c>
      <c r="C10795" s="304">
        <v>115.72514814096309</v>
      </c>
      <c r="D10795" s="305" t="s">
        <v>172</v>
      </c>
    </row>
    <row r="10796" spans="1:4" ht="14.5" customHeight="1" x14ac:dyDescent="0.35">
      <c r="A10796" s="1"/>
      <c r="B10796" s="306">
        <v>44508.491666691087</v>
      </c>
      <c r="C10796" s="304">
        <v>115.88364866317133</v>
      </c>
      <c r="D10796" s="305" t="s">
        <v>172</v>
      </c>
    </row>
    <row r="10797" spans="1:4" ht="14.5" customHeight="1" x14ac:dyDescent="0.35">
      <c r="A10797" s="1"/>
      <c r="B10797" s="306">
        <v>44508.492361135533</v>
      </c>
      <c r="C10797" s="304">
        <v>115.1039832755089</v>
      </c>
      <c r="D10797" s="305" t="s">
        <v>172</v>
      </c>
    </row>
    <row r="10798" spans="1:4" ht="14.5" customHeight="1" x14ac:dyDescent="0.35">
      <c r="A10798" s="1"/>
      <c r="B10798" s="306">
        <v>44508.49305557998</v>
      </c>
      <c r="C10798" s="304">
        <v>109.32255386143419</v>
      </c>
      <c r="D10798" s="305" t="s">
        <v>172</v>
      </c>
    </row>
    <row r="10799" spans="1:4" ht="14.5" customHeight="1" x14ac:dyDescent="0.35">
      <c r="A10799" s="1"/>
      <c r="B10799" s="306">
        <v>44508.493750024427</v>
      </c>
      <c r="C10799" s="304">
        <v>105.83118815068543</v>
      </c>
      <c r="D10799" s="305" t="s">
        <v>172</v>
      </c>
    </row>
    <row r="10800" spans="1:4" ht="14.5" customHeight="1" x14ac:dyDescent="0.35">
      <c r="A10800" s="1"/>
      <c r="B10800" s="306">
        <v>44508.494444468874</v>
      </c>
      <c r="C10800" s="304">
        <v>108.7928255877962</v>
      </c>
      <c r="D10800" s="305" t="s">
        <v>172</v>
      </c>
    </row>
    <row r="10801" spans="1:4" ht="14.5" customHeight="1" x14ac:dyDescent="0.35">
      <c r="A10801" s="1"/>
      <c r="B10801" s="306">
        <v>44508.49513891332</v>
      </c>
      <c r="C10801" s="304">
        <v>112.6398510603273</v>
      </c>
      <c r="D10801" s="305" t="s">
        <v>172</v>
      </c>
    </row>
    <row r="10802" spans="1:4" ht="14.5" customHeight="1" x14ac:dyDescent="0.35">
      <c r="A10802" s="1"/>
      <c r="B10802" s="306">
        <v>44508.495833357767</v>
      </c>
      <c r="C10802" s="304">
        <v>116.77491584301461</v>
      </c>
      <c r="D10802" s="305" t="s">
        <v>172</v>
      </c>
    </row>
    <row r="10803" spans="1:4" ht="14.5" customHeight="1" x14ac:dyDescent="0.35">
      <c r="A10803" s="1"/>
      <c r="B10803" s="306">
        <v>44508.496527802214</v>
      </c>
      <c r="C10803" s="304">
        <v>120.72170426950713</v>
      </c>
      <c r="D10803" s="305" t="s">
        <v>172</v>
      </c>
    </row>
    <row r="10804" spans="1:4" ht="14.5" customHeight="1" x14ac:dyDescent="0.35">
      <c r="A10804" s="1"/>
      <c r="B10804" s="306">
        <v>44508.49722224666</v>
      </c>
      <c r="C10804" s="304">
        <v>125.83092211855303</v>
      </c>
      <c r="D10804" s="305" t="s">
        <v>172</v>
      </c>
    </row>
    <row r="10805" spans="1:4" ht="14.5" customHeight="1" x14ac:dyDescent="0.35">
      <c r="A10805" s="1"/>
      <c r="B10805" s="306">
        <v>44508.497916691107</v>
      </c>
      <c r="C10805" s="304">
        <v>132.56723441044645</v>
      </c>
      <c r="D10805" s="305" t="s">
        <v>172</v>
      </c>
    </row>
    <row r="10806" spans="1:4" ht="14.5" customHeight="1" x14ac:dyDescent="0.35">
      <c r="A10806" s="1"/>
      <c r="B10806" s="306">
        <v>44508.498611135554</v>
      </c>
      <c r="C10806" s="304">
        <v>144.32960051002058</v>
      </c>
      <c r="D10806" s="305" t="s">
        <v>172</v>
      </c>
    </row>
    <row r="10807" spans="1:4" ht="14.5" customHeight="1" x14ac:dyDescent="0.35">
      <c r="A10807" s="1"/>
      <c r="B10807" s="306">
        <v>44508.499305580001</v>
      </c>
      <c r="C10807" s="304">
        <v>155.02766463055158</v>
      </c>
      <c r="D10807" s="305" t="s">
        <v>172</v>
      </c>
    </row>
    <row r="10808" spans="1:4" ht="14.5" customHeight="1" x14ac:dyDescent="0.35">
      <c r="A10808" s="1"/>
      <c r="B10808" s="306">
        <v>44508.500000024447</v>
      </c>
      <c r="C10808" s="304">
        <v>52.785439840346363</v>
      </c>
      <c r="D10808" s="305" t="s">
        <v>170</v>
      </c>
    </row>
    <row r="10809" spans="1:4" ht="14.5" customHeight="1" x14ac:dyDescent="0.35">
      <c r="A10809" s="1"/>
      <c r="B10809" s="306">
        <v>44508.500694468894</v>
      </c>
      <c r="C10809" s="304">
        <v>169.00408776940313</v>
      </c>
      <c r="D10809" s="305" t="s">
        <v>172</v>
      </c>
    </row>
    <row r="10810" spans="1:4" ht="14.5" customHeight="1" x14ac:dyDescent="0.35">
      <c r="A10810" s="1"/>
      <c r="B10810" s="306">
        <v>44508.501388913341</v>
      </c>
      <c r="C10810" s="304">
        <v>161.9319461365308</v>
      </c>
      <c r="D10810" s="305" t="s">
        <v>172</v>
      </c>
    </row>
    <row r="10811" spans="1:4" ht="14.5" customHeight="1" x14ac:dyDescent="0.35">
      <c r="A10811" s="1"/>
      <c r="B10811" s="306">
        <v>44508.502083357787</v>
      </c>
      <c r="C10811" s="304">
        <v>158.48061700927016</v>
      </c>
      <c r="D10811" s="305" t="s">
        <v>172</v>
      </c>
    </row>
    <row r="10812" spans="1:4" ht="14.5" customHeight="1" x14ac:dyDescent="0.35">
      <c r="A10812" s="1"/>
      <c r="B10812" s="306">
        <v>44508.502777802234</v>
      </c>
      <c r="C10812" s="304">
        <v>159.41205914943325</v>
      </c>
      <c r="D10812" s="305" t="s">
        <v>172</v>
      </c>
    </row>
    <row r="10813" spans="1:4" ht="14.5" customHeight="1" x14ac:dyDescent="0.35">
      <c r="A10813" s="1"/>
      <c r="B10813" s="306">
        <v>44508.503472246681</v>
      </c>
      <c r="C10813" s="304">
        <v>162.48365799613919</v>
      </c>
      <c r="D10813" s="305" t="s">
        <v>172</v>
      </c>
    </row>
    <row r="10814" spans="1:4" ht="14.5" customHeight="1" x14ac:dyDescent="0.35">
      <c r="A10814" s="1"/>
      <c r="B10814" s="306">
        <v>44508.504166691127</v>
      </c>
      <c r="C10814" s="304">
        <v>167.14844515471876</v>
      </c>
      <c r="D10814" s="305" t="s">
        <v>172</v>
      </c>
    </row>
    <row r="10815" spans="1:4" ht="14.5" customHeight="1" x14ac:dyDescent="0.35">
      <c r="A10815" s="1"/>
      <c r="B10815" s="306">
        <v>44508.504861135574</v>
      </c>
      <c r="C10815" s="304">
        <v>171.68979778518744</v>
      </c>
      <c r="D10815" s="305" t="s">
        <v>172</v>
      </c>
    </row>
    <row r="10816" spans="1:4" ht="14.5" customHeight="1" x14ac:dyDescent="0.35">
      <c r="A10816" s="1"/>
      <c r="B10816" s="306">
        <v>44508.505555580021</v>
      </c>
      <c r="C10816" s="304">
        <v>176.93907979264233</v>
      </c>
      <c r="D10816" s="305" t="s">
        <v>172</v>
      </c>
    </row>
    <row r="10817" spans="1:4" ht="14.5" customHeight="1" x14ac:dyDescent="0.35">
      <c r="A10817" s="1"/>
      <c r="B10817" s="306">
        <v>44508.506250024468</v>
      </c>
      <c r="C10817" s="304">
        <v>188.61203725510276</v>
      </c>
      <c r="D10817" s="305" t="s">
        <v>172</v>
      </c>
    </row>
    <row r="10818" spans="1:4" ht="14.5" customHeight="1" x14ac:dyDescent="0.35">
      <c r="A10818" s="1"/>
      <c r="B10818" s="306">
        <v>44508.506944468914</v>
      </c>
      <c r="C10818" s="304">
        <v>194.72140041290939</v>
      </c>
      <c r="D10818" s="305" t="s">
        <v>172</v>
      </c>
    </row>
    <row r="10819" spans="1:4" ht="14.5" customHeight="1" x14ac:dyDescent="0.35">
      <c r="A10819" s="1"/>
      <c r="B10819" s="306">
        <v>44508.507638913361</v>
      </c>
      <c r="C10819" s="304">
        <v>192.34477019105881</v>
      </c>
      <c r="D10819" s="305" t="s">
        <v>172</v>
      </c>
    </row>
    <row r="10820" spans="1:4" ht="14.5" customHeight="1" x14ac:dyDescent="0.35">
      <c r="A10820" s="1"/>
      <c r="B10820" s="306">
        <v>44508.508333357808</v>
      </c>
      <c r="C10820" s="304">
        <v>181.26324395049596</v>
      </c>
      <c r="D10820" s="305" t="s">
        <v>172</v>
      </c>
    </row>
    <row r="10821" spans="1:4" ht="14.5" customHeight="1" x14ac:dyDescent="0.35">
      <c r="A10821" s="1"/>
      <c r="B10821" s="306">
        <v>44508.509027802254</v>
      </c>
      <c r="C10821" s="304">
        <v>169.27068680622227</v>
      </c>
      <c r="D10821" s="305" t="s">
        <v>172</v>
      </c>
    </row>
    <row r="10822" spans="1:4" ht="14.5" customHeight="1" x14ac:dyDescent="0.35">
      <c r="A10822" s="1"/>
      <c r="B10822" s="306">
        <v>44508.509722246701</v>
      </c>
      <c r="C10822" s="304">
        <v>164.2311586650554</v>
      </c>
      <c r="D10822" s="305" t="s">
        <v>172</v>
      </c>
    </row>
    <row r="10823" spans="1:4" ht="14.5" customHeight="1" x14ac:dyDescent="0.35">
      <c r="A10823" s="1"/>
      <c r="B10823" s="306">
        <v>44508.510416691148</v>
      </c>
      <c r="C10823" s="304">
        <v>161.81528804858681</v>
      </c>
      <c r="D10823" s="305" t="s">
        <v>172</v>
      </c>
    </row>
    <row r="10824" spans="1:4" ht="14.5" customHeight="1" x14ac:dyDescent="0.35">
      <c r="A10824" s="1"/>
      <c r="B10824" s="306">
        <v>44508.511111135595</v>
      </c>
      <c r="C10824" s="304">
        <v>160.01431501671905</v>
      </c>
      <c r="D10824" s="305" t="s">
        <v>172</v>
      </c>
    </row>
    <row r="10825" spans="1:4" ht="14.5" customHeight="1" x14ac:dyDescent="0.35">
      <c r="A10825" s="1"/>
      <c r="B10825" s="306">
        <v>44508.511805580041</v>
      </c>
      <c r="C10825" s="304">
        <v>161.61500144090968</v>
      </c>
      <c r="D10825" s="305" t="s">
        <v>172</v>
      </c>
    </row>
    <row r="10826" spans="1:4" ht="14.5" customHeight="1" x14ac:dyDescent="0.35">
      <c r="A10826" s="1"/>
      <c r="B10826" s="306">
        <v>44508.512500024488</v>
      </c>
      <c r="C10826" s="304">
        <v>174.57352573534396</v>
      </c>
      <c r="D10826" s="305" t="s">
        <v>172</v>
      </c>
    </row>
    <row r="10827" spans="1:4" ht="14.5" customHeight="1" x14ac:dyDescent="0.35">
      <c r="A10827" s="1"/>
      <c r="B10827" s="306">
        <v>44508.513194468935</v>
      </c>
      <c r="C10827" s="304">
        <v>187.02227463508413</v>
      </c>
      <c r="D10827" s="305" t="s">
        <v>172</v>
      </c>
    </row>
    <row r="10828" spans="1:4" ht="14.5" customHeight="1" x14ac:dyDescent="0.35">
      <c r="A10828" s="1"/>
      <c r="B10828" s="306">
        <v>44508.513888913381</v>
      </c>
      <c r="C10828" s="304">
        <v>194.02413047534645</v>
      </c>
      <c r="D10828" s="305" t="s">
        <v>172</v>
      </c>
    </row>
    <row r="10829" spans="1:4" ht="14.5" customHeight="1" x14ac:dyDescent="0.35">
      <c r="A10829" s="1"/>
      <c r="B10829" s="306">
        <v>44508.514583357828</v>
      </c>
      <c r="C10829" s="304">
        <v>199.86709495610947</v>
      </c>
      <c r="D10829" s="305" t="s">
        <v>172</v>
      </c>
    </row>
    <row r="10830" spans="1:4" ht="14.5" customHeight="1" x14ac:dyDescent="0.35">
      <c r="A10830" s="1"/>
      <c r="B10830" s="306">
        <v>44508.515277802275</v>
      </c>
      <c r="C10830" s="304">
        <v>203.07491886750407</v>
      </c>
      <c r="D10830" s="305" t="s">
        <v>172</v>
      </c>
    </row>
    <row r="10831" spans="1:4" ht="14.5" customHeight="1" x14ac:dyDescent="0.35">
      <c r="A10831" s="1"/>
      <c r="B10831" s="306">
        <v>44508.515972246722</v>
      </c>
      <c r="C10831" s="304">
        <v>204.39550133976931</v>
      </c>
      <c r="D10831" s="305" t="s">
        <v>172</v>
      </c>
    </row>
    <row r="10832" spans="1:4" ht="14.5" customHeight="1" x14ac:dyDescent="0.35">
      <c r="A10832" s="1"/>
      <c r="B10832" s="306">
        <v>44508.516666691168</v>
      </c>
      <c r="C10832" s="304">
        <v>193.10555627803552</v>
      </c>
      <c r="D10832" s="305" t="s">
        <v>172</v>
      </c>
    </row>
    <row r="10833" spans="1:4" ht="14.5" customHeight="1" x14ac:dyDescent="0.35">
      <c r="A10833" s="1"/>
      <c r="B10833" s="306">
        <v>44508.517361135615</v>
      </c>
      <c r="C10833" s="304">
        <v>180.70187408428561</v>
      </c>
      <c r="D10833" s="305" t="s">
        <v>172</v>
      </c>
    </row>
    <row r="10834" spans="1:4" ht="14.5" customHeight="1" x14ac:dyDescent="0.35">
      <c r="A10834" s="1"/>
      <c r="B10834" s="306">
        <v>44508.518055580062</v>
      </c>
      <c r="C10834" s="304">
        <v>174.90662515648873</v>
      </c>
      <c r="D10834" s="305" t="s">
        <v>172</v>
      </c>
    </row>
    <row r="10835" spans="1:4" ht="14.5" customHeight="1" x14ac:dyDescent="0.35">
      <c r="A10835" s="1"/>
      <c r="B10835" s="306">
        <v>44508.518750024508</v>
      </c>
      <c r="C10835" s="304">
        <v>174.81376272491954</v>
      </c>
      <c r="D10835" s="305" t="s">
        <v>172</v>
      </c>
    </row>
    <row r="10836" spans="1:4" ht="14.5" customHeight="1" x14ac:dyDescent="0.35">
      <c r="A10836" s="1"/>
      <c r="B10836" s="306">
        <v>44508.519444468955</v>
      </c>
      <c r="C10836" s="304">
        <v>178.77098288943137</v>
      </c>
      <c r="D10836" s="305" t="s">
        <v>172</v>
      </c>
    </row>
    <row r="10837" spans="1:4" ht="14.5" customHeight="1" x14ac:dyDescent="0.35">
      <c r="A10837" s="1"/>
      <c r="B10837" s="306">
        <v>44508.520138913402</v>
      </c>
      <c r="C10837" s="304">
        <v>184.5586942664076</v>
      </c>
      <c r="D10837" s="305" t="s">
        <v>172</v>
      </c>
    </row>
    <row r="10838" spans="1:4" ht="14.5" customHeight="1" x14ac:dyDescent="0.35">
      <c r="A10838" s="1"/>
      <c r="B10838" s="306">
        <v>44508.520833357848</v>
      </c>
      <c r="C10838" s="304">
        <v>196.01693718315025</v>
      </c>
      <c r="D10838" s="305" t="s">
        <v>172</v>
      </c>
    </row>
    <row r="10839" spans="1:4" ht="14.5" customHeight="1" x14ac:dyDescent="0.35">
      <c r="A10839" s="1"/>
      <c r="B10839" s="306">
        <v>44508.521527802295</v>
      </c>
      <c r="C10839" s="304">
        <v>213.73723425005639</v>
      </c>
      <c r="D10839" s="305" t="s">
        <v>172</v>
      </c>
    </row>
    <row r="10840" spans="1:4" ht="14.5" customHeight="1" x14ac:dyDescent="0.35">
      <c r="A10840" s="1"/>
      <c r="B10840" s="306">
        <v>44508.522222246742</v>
      </c>
      <c r="C10840" s="304">
        <v>222.29594911144812</v>
      </c>
      <c r="D10840" s="305" t="s">
        <v>172</v>
      </c>
    </row>
    <row r="10841" spans="1:4" ht="14.5" customHeight="1" x14ac:dyDescent="0.35">
      <c r="A10841" s="1"/>
      <c r="B10841" s="306">
        <v>44508.522916691189</v>
      </c>
      <c r="C10841" s="304">
        <v>226.06573260568936</v>
      </c>
      <c r="D10841" s="305" t="s">
        <v>172</v>
      </c>
    </row>
    <row r="10842" spans="1:4" ht="14.5" customHeight="1" x14ac:dyDescent="0.35">
      <c r="A10842" s="1"/>
      <c r="B10842" s="306">
        <v>44508.523611135635</v>
      </c>
      <c r="C10842" s="304">
        <v>224.15988200435726</v>
      </c>
      <c r="D10842" s="305" t="s">
        <v>172</v>
      </c>
    </row>
    <row r="10843" spans="1:4" ht="14.5" customHeight="1" x14ac:dyDescent="0.35">
      <c r="A10843" s="1"/>
      <c r="B10843" s="306">
        <v>44508.524305580082</v>
      </c>
      <c r="C10843" s="304">
        <v>208.95608146477025</v>
      </c>
      <c r="D10843" s="305" t="s">
        <v>172</v>
      </c>
    </row>
    <row r="10844" spans="1:4" ht="14.5" customHeight="1" x14ac:dyDescent="0.35">
      <c r="A10844" s="1"/>
      <c r="B10844" s="306">
        <v>44508.525000024529</v>
      </c>
      <c r="C10844" s="304">
        <v>188.89677988894593</v>
      </c>
      <c r="D10844" s="305" t="s">
        <v>172</v>
      </c>
    </row>
    <row r="10845" spans="1:4" ht="14.5" customHeight="1" x14ac:dyDescent="0.35">
      <c r="A10845" s="1"/>
      <c r="B10845" s="306">
        <v>44508.525694468975</v>
      </c>
      <c r="C10845" s="304">
        <v>173.96264542680001</v>
      </c>
      <c r="D10845" s="305" t="s">
        <v>172</v>
      </c>
    </row>
    <row r="10846" spans="1:4" ht="14.5" customHeight="1" x14ac:dyDescent="0.35">
      <c r="A10846" s="1"/>
      <c r="B10846" s="306">
        <v>44508.526388913422</v>
      </c>
      <c r="C10846" s="304">
        <v>165.3377761433716</v>
      </c>
      <c r="D10846" s="305" t="s">
        <v>172</v>
      </c>
    </row>
    <row r="10847" spans="1:4" ht="14.5" customHeight="1" x14ac:dyDescent="0.35">
      <c r="A10847" s="1"/>
      <c r="B10847" s="306">
        <v>44508.527083357869</v>
      </c>
      <c r="C10847" s="304">
        <v>160.43572268532589</v>
      </c>
      <c r="D10847" s="305" t="s">
        <v>172</v>
      </c>
    </row>
    <row r="10848" spans="1:4" ht="14.5" customHeight="1" x14ac:dyDescent="0.35">
      <c r="A10848" s="1"/>
      <c r="B10848" s="306">
        <v>44508.527777802316</v>
      </c>
      <c r="C10848" s="304">
        <v>156.76096709650398</v>
      </c>
      <c r="D10848" s="305" t="s">
        <v>172</v>
      </c>
    </row>
    <row r="10849" spans="1:4" ht="14.5" customHeight="1" x14ac:dyDescent="0.35">
      <c r="A10849" s="1"/>
      <c r="B10849" s="306">
        <v>44508.528472246762</v>
      </c>
      <c r="C10849" s="304">
        <v>154.64254509150439</v>
      </c>
      <c r="D10849" s="305" t="s">
        <v>172</v>
      </c>
    </row>
    <row r="10850" spans="1:4" ht="14.5" customHeight="1" x14ac:dyDescent="0.35">
      <c r="A10850" s="1"/>
      <c r="B10850" s="306">
        <v>44508.529166691209</v>
      </c>
      <c r="C10850" s="304">
        <v>156.0290545890457</v>
      </c>
      <c r="D10850" s="305" t="s">
        <v>172</v>
      </c>
    </row>
    <row r="10851" spans="1:4" ht="14.5" customHeight="1" x14ac:dyDescent="0.35">
      <c r="A10851" s="1"/>
      <c r="B10851" s="306">
        <v>44508.529861135656</v>
      </c>
      <c r="C10851" s="304">
        <v>158.39740238852102</v>
      </c>
      <c r="D10851" s="305" t="s">
        <v>172</v>
      </c>
    </row>
    <row r="10852" spans="1:4" ht="14.5" customHeight="1" x14ac:dyDescent="0.35">
      <c r="A10852" s="1"/>
      <c r="B10852" s="306">
        <v>44508.530555580102</v>
      </c>
      <c r="C10852" s="304">
        <v>155.64326576813281</v>
      </c>
      <c r="D10852" s="305" t="s">
        <v>172</v>
      </c>
    </row>
    <row r="10853" spans="1:4" ht="14.5" customHeight="1" x14ac:dyDescent="0.35">
      <c r="A10853" s="1"/>
      <c r="B10853" s="306">
        <v>44508.531250024549</v>
      </c>
      <c r="C10853" s="304">
        <v>149.71327519865784</v>
      </c>
      <c r="D10853" s="305" t="s">
        <v>172</v>
      </c>
    </row>
    <row r="10854" spans="1:4" ht="14.5" customHeight="1" x14ac:dyDescent="0.35">
      <c r="A10854" s="1"/>
      <c r="B10854" s="306">
        <v>44508.531944468996</v>
      </c>
      <c r="C10854" s="304">
        <v>145.78123176861556</v>
      </c>
      <c r="D10854" s="305" t="s">
        <v>172</v>
      </c>
    </row>
    <row r="10855" spans="1:4" ht="14.5" customHeight="1" x14ac:dyDescent="0.35">
      <c r="A10855" s="1"/>
      <c r="B10855" s="306">
        <v>44508.532638913442</v>
      </c>
      <c r="C10855" s="304">
        <v>134.43137442657607</v>
      </c>
      <c r="D10855" s="305" t="s">
        <v>172</v>
      </c>
    </row>
    <row r="10856" spans="1:4" ht="14.5" customHeight="1" x14ac:dyDescent="0.35">
      <c r="A10856" s="1"/>
      <c r="B10856" s="306">
        <v>44508.533333357889</v>
      </c>
      <c r="C10856" s="304">
        <v>118.30565801567282</v>
      </c>
      <c r="D10856" s="305" t="s">
        <v>172</v>
      </c>
    </row>
    <row r="10857" spans="1:4" ht="14.5" customHeight="1" x14ac:dyDescent="0.35">
      <c r="A10857" s="1"/>
      <c r="B10857" s="306">
        <v>44508.534027802336</v>
      </c>
      <c r="C10857" s="304">
        <v>108.22052676577393</v>
      </c>
      <c r="D10857" s="305" t="s">
        <v>172</v>
      </c>
    </row>
    <row r="10858" spans="1:4" ht="14.5" customHeight="1" x14ac:dyDescent="0.35">
      <c r="A10858" s="1"/>
      <c r="B10858" s="306">
        <v>44508.534722246783</v>
      </c>
      <c r="C10858" s="304">
        <v>99.893841671877695</v>
      </c>
      <c r="D10858" s="305" t="s">
        <v>172</v>
      </c>
    </row>
    <row r="10859" spans="1:4" ht="14.5" customHeight="1" x14ac:dyDescent="0.35">
      <c r="A10859" s="1"/>
      <c r="B10859" s="306">
        <v>44508.535416691229</v>
      </c>
      <c r="C10859" s="304">
        <v>92.842837697057988</v>
      </c>
      <c r="D10859" s="305" t="s">
        <v>172</v>
      </c>
    </row>
    <row r="10860" spans="1:4" ht="14.5" customHeight="1" x14ac:dyDescent="0.35">
      <c r="A10860" s="1"/>
      <c r="B10860" s="306">
        <v>44508.536111135676</v>
      </c>
      <c r="C10860" s="304">
        <v>87.770349770648565</v>
      </c>
      <c r="D10860" s="305" t="s">
        <v>172</v>
      </c>
    </row>
    <row r="10861" spans="1:4" ht="14.5" customHeight="1" x14ac:dyDescent="0.35">
      <c r="A10861" s="1"/>
      <c r="B10861" s="306">
        <v>44508.536805580123</v>
      </c>
      <c r="C10861" s="304">
        <v>82.932833945229262</v>
      </c>
      <c r="D10861" s="305" t="s">
        <v>172</v>
      </c>
    </row>
    <row r="10862" spans="1:4" ht="14.5" customHeight="1" x14ac:dyDescent="0.35">
      <c r="A10862" s="1"/>
      <c r="B10862" s="306">
        <v>44508.537500024569</v>
      </c>
      <c r="C10862" s="304">
        <v>78.808683686235838</v>
      </c>
      <c r="D10862" s="305" t="s">
        <v>172</v>
      </c>
    </row>
    <row r="10863" spans="1:4" ht="14.5" customHeight="1" x14ac:dyDescent="0.35">
      <c r="A10863" s="1"/>
      <c r="B10863" s="306">
        <v>44508.538194469016</v>
      </c>
      <c r="C10863" s="304">
        <v>76.773795078807353</v>
      </c>
      <c r="D10863" s="305" t="s">
        <v>172</v>
      </c>
    </row>
    <row r="10864" spans="1:4" ht="14.5" customHeight="1" x14ac:dyDescent="0.35">
      <c r="A10864" s="1"/>
      <c r="B10864" s="306">
        <v>44508.538888913463</v>
      </c>
      <c r="C10864" s="304">
        <v>77.43497713252242</v>
      </c>
      <c r="D10864" s="305" t="s">
        <v>172</v>
      </c>
    </row>
    <row r="10865" spans="1:4" ht="14.5" customHeight="1" x14ac:dyDescent="0.35">
      <c r="A10865" s="1"/>
      <c r="B10865" s="306">
        <v>44508.53958335791</v>
      </c>
      <c r="C10865" s="304">
        <v>75.706069300352823</v>
      </c>
      <c r="D10865" s="305" t="s">
        <v>172</v>
      </c>
    </row>
    <row r="10866" spans="1:4" ht="14.5" customHeight="1" x14ac:dyDescent="0.35">
      <c r="A10866" s="1"/>
      <c r="B10866" s="306">
        <v>44508.540277802356</v>
      </c>
      <c r="C10866" s="304">
        <v>74.888908563408762</v>
      </c>
      <c r="D10866" s="305" t="s">
        <v>172</v>
      </c>
    </row>
    <row r="10867" spans="1:4" ht="14.5" customHeight="1" x14ac:dyDescent="0.35">
      <c r="A10867" s="1"/>
      <c r="B10867" s="306">
        <v>44508.540972246803</v>
      </c>
      <c r="C10867" s="304">
        <v>72.502906869782606</v>
      </c>
      <c r="D10867" s="305" t="s">
        <v>172</v>
      </c>
    </row>
    <row r="10868" spans="1:4" ht="14.5" customHeight="1" x14ac:dyDescent="0.35">
      <c r="A10868" s="1"/>
      <c r="B10868" s="306">
        <v>44508.54166669125</v>
      </c>
      <c r="C10868" s="304">
        <v>65.099156608757525</v>
      </c>
      <c r="D10868" s="305" t="s">
        <v>172</v>
      </c>
    </row>
    <row r="10869" spans="1:4" ht="14.5" customHeight="1" x14ac:dyDescent="0.35">
      <c r="A10869" s="1"/>
      <c r="B10869" s="306">
        <v>44508.542361135696</v>
      </c>
      <c r="C10869" s="304">
        <v>56.893808959477852</v>
      </c>
      <c r="D10869" s="305" t="s">
        <v>172</v>
      </c>
    </row>
    <row r="10870" spans="1:4" ht="14.5" customHeight="1" x14ac:dyDescent="0.35">
      <c r="A10870" s="1"/>
      <c r="B10870" s="306">
        <v>44508.543055580143</v>
      </c>
      <c r="C10870" s="304">
        <v>53.380792668455008</v>
      </c>
      <c r="D10870" s="305" t="s">
        <v>172</v>
      </c>
    </row>
    <row r="10871" spans="1:4" ht="14.5" customHeight="1" x14ac:dyDescent="0.35">
      <c r="A10871" s="1"/>
      <c r="B10871" s="306">
        <v>44508.54375002459</v>
      </c>
      <c r="C10871" s="304">
        <v>51.104654494606073</v>
      </c>
      <c r="D10871" s="305" t="s">
        <v>172</v>
      </c>
    </row>
    <row r="10872" spans="1:4" ht="14.5" customHeight="1" x14ac:dyDescent="0.35">
      <c r="A10872" s="1"/>
      <c r="B10872" s="306">
        <v>44508.544444469037</v>
      </c>
      <c r="C10872" s="304">
        <v>47.546187350435261</v>
      </c>
      <c r="D10872" s="305" t="s">
        <v>172</v>
      </c>
    </row>
    <row r="10873" spans="1:4" ht="14.5" customHeight="1" x14ac:dyDescent="0.35">
      <c r="A10873" s="1"/>
      <c r="B10873" s="306">
        <v>44508.545138913483</v>
      </c>
      <c r="C10873" s="304">
        <v>45.313962518952515</v>
      </c>
      <c r="D10873" s="305" t="s">
        <v>172</v>
      </c>
    </row>
    <row r="10874" spans="1:4" ht="14.5" customHeight="1" x14ac:dyDescent="0.35">
      <c r="A10874" s="1"/>
      <c r="B10874" s="306">
        <v>44508.54583335793</v>
      </c>
      <c r="C10874" s="304">
        <v>43.527968601738877</v>
      </c>
      <c r="D10874" s="305" t="s">
        <v>172</v>
      </c>
    </row>
    <row r="10875" spans="1:4" ht="14.5" customHeight="1" x14ac:dyDescent="0.35">
      <c r="A10875" s="1"/>
      <c r="B10875" s="306">
        <v>44508.546527802377</v>
      </c>
      <c r="C10875" s="304">
        <v>41.916411424004281</v>
      </c>
      <c r="D10875" s="305" t="s">
        <v>172</v>
      </c>
    </row>
    <row r="10876" spans="1:4" ht="14.5" customHeight="1" x14ac:dyDescent="0.35">
      <c r="A10876" s="1"/>
      <c r="B10876" s="306">
        <v>44508.547222246823</v>
      </c>
      <c r="C10876" s="304">
        <v>40.763202802829134</v>
      </c>
      <c r="D10876" s="305" t="s">
        <v>172</v>
      </c>
    </row>
    <row r="10877" spans="1:4" ht="14.5" customHeight="1" x14ac:dyDescent="0.35">
      <c r="A10877" s="1"/>
      <c r="B10877" s="306">
        <v>44508.54791669127</v>
      </c>
      <c r="C10877" s="304">
        <v>39.87239033225827</v>
      </c>
      <c r="D10877" s="305" t="s">
        <v>172</v>
      </c>
    </row>
    <row r="10878" spans="1:4" ht="14.5" customHeight="1" x14ac:dyDescent="0.35">
      <c r="A10878" s="1"/>
      <c r="B10878" s="306">
        <v>44508.548611135717</v>
      </c>
      <c r="C10878" s="304">
        <v>39.511811226700473</v>
      </c>
      <c r="D10878" s="305" t="s">
        <v>172</v>
      </c>
    </row>
    <row r="10879" spans="1:4" ht="14.5" customHeight="1" x14ac:dyDescent="0.35">
      <c r="A10879" s="1"/>
      <c r="B10879" s="306">
        <v>44508.549305580163</v>
      </c>
      <c r="C10879" s="304">
        <v>39.722438927916421</v>
      </c>
      <c r="D10879" s="305" t="s">
        <v>172</v>
      </c>
    </row>
    <row r="10880" spans="1:4" ht="14.5" customHeight="1" x14ac:dyDescent="0.35">
      <c r="A10880" s="1"/>
      <c r="B10880" s="306">
        <v>44508.55000002461</v>
      </c>
      <c r="C10880" s="304">
        <v>40.826562165286546</v>
      </c>
      <c r="D10880" s="305" t="s">
        <v>172</v>
      </c>
    </row>
    <row r="10881" spans="1:4" ht="14.5" customHeight="1" x14ac:dyDescent="0.35">
      <c r="A10881" s="1"/>
      <c r="B10881" s="306">
        <v>44508.550694469057</v>
      </c>
      <c r="C10881" s="304">
        <v>45.29291533504729</v>
      </c>
      <c r="D10881" s="305" t="s">
        <v>172</v>
      </c>
    </row>
    <row r="10882" spans="1:4" ht="14.5" customHeight="1" x14ac:dyDescent="0.35">
      <c r="A10882" s="1"/>
      <c r="B10882" s="306">
        <v>44508.551388913504</v>
      </c>
      <c r="C10882" s="304">
        <v>50.830779454990989</v>
      </c>
      <c r="D10882" s="305" t="s">
        <v>172</v>
      </c>
    </row>
    <row r="10883" spans="1:4" ht="14.5" customHeight="1" x14ac:dyDescent="0.35">
      <c r="A10883" s="1"/>
      <c r="B10883" s="306">
        <v>44508.55208335795</v>
      </c>
      <c r="C10883" s="304">
        <v>53.276928332111375</v>
      </c>
      <c r="D10883" s="305" t="s">
        <v>172</v>
      </c>
    </row>
    <row r="10884" spans="1:4" ht="14.5" customHeight="1" x14ac:dyDescent="0.35">
      <c r="A10884" s="1"/>
      <c r="B10884" s="306">
        <v>44508.552777802397</v>
      </c>
      <c r="C10884" s="304">
        <v>54.688120109071797</v>
      </c>
      <c r="D10884" s="305" t="s">
        <v>172</v>
      </c>
    </row>
    <row r="10885" spans="1:4" ht="14.5" customHeight="1" x14ac:dyDescent="0.35">
      <c r="A10885" s="1"/>
      <c r="B10885" s="306">
        <v>44508.553472246844</v>
      </c>
      <c r="C10885" s="304">
        <v>55.50022360540946</v>
      </c>
      <c r="D10885" s="305" t="s">
        <v>172</v>
      </c>
    </row>
    <row r="10886" spans="1:4" ht="14.5" customHeight="1" x14ac:dyDescent="0.35">
      <c r="A10886" s="1"/>
      <c r="B10886" s="306">
        <v>44508.55416669129</v>
      </c>
      <c r="C10886" s="304">
        <v>56.016130450507625</v>
      </c>
      <c r="D10886" s="305" t="s">
        <v>172</v>
      </c>
    </row>
    <row r="10887" spans="1:4" ht="14.5" customHeight="1" x14ac:dyDescent="0.35">
      <c r="A10887" s="1"/>
      <c r="B10887" s="306">
        <v>44508.554861135737</v>
      </c>
      <c r="C10887" s="304">
        <v>57.001449334363379</v>
      </c>
      <c r="D10887" s="305" t="s">
        <v>172</v>
      </c>
    </row>
    <row r="10888" spans="1:4" ht="14.5" customHeight="1" x14ac:dyDescent="0.35">
      <c r="A10888" s="1"/>
      <c r="B10888" s="306">
        <v>44508.555555580184</v>
      </c>
      <c r="C10888" s="304">
        <v>56.485448954133126</v>
      </c>
      <c r="D10888" s="305" t="s">
        <v>172</v>
      </c>
    </row>
    <row r="10889" spans="1:4" ht="14.5" customHeight="1" x14ac:dyDescent="0.35">
      <c r="A10889" s="1"/>
      <c r="B10889" s="306">
        <v>44508.556250024631</v>
      </c>
      <c r="C10889" s="304">
        <v>50.137602048833891</v>
      </c>
      <c r="D10889" s="305" t="s">
        <v>172</v>
      </c>
    </row>
    <row r="10890" spans="1:4" ht="14.5" customHeight="1" x14ac:dyDescent="0.35">
      <c r="A10890" s="1"/>
      <c r="B10890" s="306">
        <v>44508.556944469077</v>
      </c>
      <c r="C10890" s="304">
        <v>45.824019285402997</v>
      </c>
      <c r="D10890" s="305" t="s">
        <v>172</v>
      </c>
    </row>
    <row r="10891" spans="1:4" ht="14.5" customHeight="1" x14ac:dyDescent="0.35">
      <c r="A10891" s="1"/>
      <c r="B10891" s="306">
        <v>44508.557638913524</v>
      </c>
      <c r="C10891" s="304">
        <v>44.590517356291336</v>
      </c>
      <c r="D10891" s="305" t="s">
        <v>172</v>
      </c>
    </row>
    <row r="10892" spans="1:4" ht="14.5" customHeight="1" x14ac:dyDescent="0.35">
      <c r="A10892" s="1"/>
      <c r="B10892" s="306">
        <v>44508.558333357971</v>
      </c>
      <c r="C10892" s="304">
        <v>43.923734605316227</v>
      </c>
      <c r="D10892" s="305" t="s">
        <v>172</v>
      </c>
    </row>
    <row r="10893" spans="1:4" ht="14.5" customHeight="1" x14ac:dyDescent="0.35">
      <c r="A10893" s="1"/>
      <c r="B10893" s="306">
        <v>44508.559027802417</v>
      </c>
      <c r="C10893" s="304">
        <v>43.214923873953133</v>
      </c>
      <c r="D10893" s="305" t="s">
        <v>172</v>
      </c>
    </row>
    <row r="10894" spans="1:4" ht="14.5" customHeight="1" x14ac:dyDescent="0.35">
      <c r="A10894" s="1"/>
      <c r="B10894" s="306">
        <v>44508.559722246864</v>
      </c>
      <c r="C10894" s="304">
        <v>43.189638926702898</v>
      </c>
      <c r="D10894" s="305" t="s">
        <v>172</v>
      </c>
    </row>
    <row r="10895" spans="1:4" ht="14.5" customHeight="1" x14ac:dyDescent="0.35">
      <c r="A10895" s="1"/>
      <c r="B10895" s="306">
        <v>44508.560416691311</v>
      </c>
      <c r="C10895" s="304">
        <v>43.119139191125093</v>
      </c>
      <c r="D10895" s="305" t="s">
        <v>172</v>
      </c>
    </row>
    <row r="10896" spans="1:4" ht="14.5" customHeight="1" x14ac:dyDescent="0.35">
      <c r="A10896" s="1"/>
      <c r="B10896" s="306">
        <v>44508.561111135758</v>
      </c>
      <c r="C10896" s="304">
        <v>43.557708090536956</v>
      </c>
      <c r="D10896" s="305" t="s">
        <v>172</v>
      </c>
    </row>
    <row r="10897" spans="1:4" ht="14.5" customHeight="1" x14ac:dyDescent="0.35">
      <c r="A10897" s="1"/>
      <c r="B10897" s="306">
        <v>44508.561805580204</v>
      </c>
      <c r="C10897" s="304">
        <v>46.76194700212703</v>
      </c>
      <c r="D10897" s="305" t="s">
        <v>172</v>
      </c>
    </row>
    <row r="10898" spans="1:4" ht="14.5" customHeight="1" x14ac:dyDescent="0.35">
      <c r="A10898" s="1"/>
      <c r="B10898" s="306">
        <v>44508.562500024651</v>
      </c>
      <c r="C10898" s="304">
        <v>54.041482621125759</v>
      </c>
      <c r="D10898" s="305" t="s">
        <v>172</v>
      </c>
    </row>
    <row r="10899" spans="1:4" ht="14.5" customHeight="1" x14ac:dyDescent="0.35">
      <c r="A10899" s="1"/>
      <c r="B10899" s="306">
        <v>44508.563194469098</v>
      </c>
      <c r="C10899" s="304">
        <v>58.979594294309692</v>
      </c>
      <c r="D10899" s="305" t="s">
        <v>172</v>
      </c>
    </row>
    <row r="10900" spans="1:4" ht="14.5" customHeight="1" x14ac:dyDescent="0.35">
      <c r="A10900" s="1"/>
      <c r="B10900" s="306">
        <v>44508.563888913544</v>
      </c>
      <c r="C10900" s="304">
        <v>60.273727690379992</v>
      </c>
      <c r="D10900" s="305" t="s">
        <v>172</v>
      </c>
    </row>
    <row r="10901" spans="1:4" ht="14.5" customHeight="1" x14ac:dyDescent="0.35">
      <c r="A10901" s="1"/>
      <c r="B10901" s="306">
        <v>44508.564583357991</v>
      </c>
      <c r="C10901" s="304">
        <v>58.573003275232622</v>
      </c>
      <c r="D10901" s="305" t="s">
        <v>172</v>
      </c>
    </row>
    <row r="10902" spans="1:4" ht="14.5" customHeight="1" x14ac:dyDescent="0.35">
      <c r="A10902" s="1"/>
      <c r="B10902" s="306">
        <v>44508.565277802438</v>
      </c>
      <c r="C10902" s="304">
        <v>52.422655976783908</v>
      </c>
      <c r="D10902" s="305" t="s">
        <v>172</v>
      </c>
    </row>
    <row r="10903" spans="1:4" ht="14.5" customHeight="1" x14ac:dyDescent="0.35">
      <c r="A10903" s="1"/>
      <c r="B10903" s="306">
        <v>44508.565972246884</v>
      </c>
      <c r="C10903" s="304">
        <v>48.63023487471898</v>
      </c>
      <c r="D10903" s="305" t="s">
        <v>172</v>
      </c>
    </row>
    <row r="10904" spans="1:4" ht="14.5" customHeight="1" x14ac:dyDescent="0.35">
      <c r="A10904" s="1"/>
      <c r="B10904" s="306">
        <v>44508.566666691331</v>
      </c>
      <c r="C10904" s="304">
        <v>46.56261144084565</v>
      </c>
      <c r="D10904" s="305" t="s">
        <v>172</v>
      </c>
    </row>
    <row r="10905" spans="1:4" ht="14.5" customHeight="1" x14ac:dyDescent="0.35">
      <c r="A10905" s="1"/>
      <c r="B10905" s="306">
        <v>44508.567361135778</v>
      </c>
      <c r="C10905" s="304">
        <v>46.413247024799539</v>
      </c>
      <c r="D10905" s="305" t="s">
        <v>172</v>
      </c>
    </row>
    <row r="10906" spans="1:4" ht="14.5" customHeight="1" x14ac:dyDescent="0.35">
      <c r="A10906" s="1"/>
      <c r="B10906" s="306">
        <v>44508.568055580225</v>
      </c>
      <c r="C10906" s="304">
        <v>47.256191444566745</v>
      </c>
      <c r="D10906" s="305" t="s">
        <v>172</v>
      </c>
    </row>
    <row r="10907" spans="1:4" ht="14.5" customHeight="1" x14ac:dyDescent="0.35">
      <c r="A10907" s="1"/>
      <c r="B10907" s="306">
        <v>44508.568750024671</v>
      </c>
      <c r="C10907" s="304">
        <v>47.320197899194319</v>
      </c>
      <c r="D10907" s="305" t="s">
        <v>172</v>
      </c>
    </row>
    <row r="10908" spans="1:4" ht="14.5" customHeight="1" x14ac:dyDescent="0.35">
      <c r="A10908" s="1"/>
      <c r="B10908" s="306">
        <v>44508.569444469118</v>
      </c>
      <c r="C10908" s="304">
        <v>47.191155937314036</v>
      </c>
      <c r="D10908" s="305" t="s">
        <v>172</v>
      </c>
    </row>
    <row r="10909" spans="1:4" ht="14.5" customHeight="1" x14ac:dyDescent="0.35">
      <c r="A10909" s="1"/>
      <c r="B10909" s="306">
        <v>44508.570138913565</v>
      </c>
      <c r="C10909" s="304">
        <v>48.429396591439335</v>
      </c>
      <c r="D10909" s="305" t="s">
        <v>172</v>
      </c>
    </row>
    <row r="10910" spans="1:4" ht="14.5" customHeight="1" x14ac:dyDescent="0.35">
      <c r="A10910" s="1"/>
      <c r="B10910" s="306">
        <v>44508.570833358011</v>
      </c>
      <c r="C10910" s="304">
        <v>48.354404096854459</v>
      </c>
      <c r="D10910" s="305" t="s">
        <v>172</v>
      </c>
    </row>
    <row r="10911" spans="1:4" ht="14.5" customHeight="1" x14ac:dyDescent="0.35">
      <c r="A10911" s="1"/>
      <c r="B10911" s="306">
        <v>44508.571527802458</v>
      </c>
      <c r="C10911" s="304">
        <v>46.858737557958619</v>
      </c>
      <c r="D10911" s="305" t="s">
        <v>172</v>
      </c>
    </row>
    <row r="10912" spans="1:4" ht="14.5" customHeight="1" x14ac:dyDescent="0.35">
      <c r="A10912" s="1"/>
      <c r="B10912" s="306">
        <v>44508.572222246905</v>
      </c>
      <c r="C10912" s="304">
        <v>45.313488749415654</v>
      </c>
      <c r="D10912" s="305" t="s">
        <v>172</v>
      </c>
    </row>
    <row r="10913" spans="1:4" ht="14.5" customHeight="1" x14ac:dyDescent="0.35">
      <c r="A10913" s="1"/>
      <c r="B10913" s="306">
        <v>44508.572916691352</v>
      </c>
      <c r="C10913" s="304">
        <v>45.52003292274506</v>
      </c>
      <c r="D10913" s="305" t="s">
        <v>172</v>
      </c>
    </row>
    <row r="10914" spans="1:4" ht="14.5" customHeight="1" x14ac:dyDescent="0.35">
      <c r="A10914" s="1"/>
      <c r="B10914" s="306">
        <v>44508.573611135798</v>
      </c>
      <c r="C10914" s="304">
        <v>46.445984504466956</v>
      </c>
      <c r="D10914" s="305" t="s">
        <v>172</v>
      </c>
    </row>
    <row r="10915" spans="1:4" ht="14.5" customHeight="1" x14ac:dyDescent="0.35">
      <c r="A10915" s="1"/>
      <c r="B10915" s="306">
        <v>44508.574305580245</v>
      </c>
      <c r="C10915" s="304">
        <v>47.288317701935497</v>
      </c>
      <c r="D10915" s="305" t="s">
        <v>172</v>
      </c>
    </row>
    <row r="10916" spans="1:4" ht="14.5" customHeight="1" x14ac:dyDescent="0.35">
      <c r="A10916" s="1"/>
      <c r="B10916" s="306">
        <v>44508.575000024692</v>
      </c>
      <c r="C10916" s="304">
        <v>48.098399219221513</v>
      </c>
      <c r="D10916" s="305" t="s">
        <v>172</v>
      </c>
    </row>
    <row r="10917" spans="1:4" ht="14.5" customHeight="1" x14ac:dyDescent="0.35">
      <c r="A10917" s="1"/>
      <c r="B10917" s="306">
        <v>44508.575694469138</v>
      </c>
      <c r="C10917" s="304">
        <v>50.077970065904083</v>
      </c>
      <c r="D10917" s="305" t="s">
        <v>172</v>
      </c>
    </row>
    <row r="10918" spans="1:4" ht="14.5" customHeight="1" x14ac:dyDescent="0.35">
      <c r="A10918" s="1"/>
      <c r="B10918" s="306">
        <v>44508.576388913585</v>
      </c>
      <c r="C10918" s="304">
        <v>58.114276072127787</v>
      </c>
      <c r="D10918" s="305" t="s">
        <v>172</v>
      </c>
    </row>
    <row r="10919" spans="1:4" ht="14.5" customHeight="1" x14ac:dyDescent="0.35">
      <c r="A10919" s="1"/>
      <c r="B10919" s="306">
        <v>44508.577083358032</v>
      </c>
      <c r="C10919" s="304">
        <v>68.060325727654472</v>
      </c>
      <c r="D10919" s="305" t="s">
        <v>172</v>
      </c>
    </row>
    <row r="10920" spans="1:4" ht="14.5" customHeight="1" x14ac:dyDescent="0.35">
      <c r="A10920" s="1"/>
      <c r="B10920" s="306">
        <v>44508.577777802479</v>
      </c>
      <c r="C10920" s="304">
        <v>73.119008526873458</v>
      </c>
      <c r="D10920" s="305" t="s">
        <v>172</v>
      </c>
    </row>
    <row r="10921" spans="1:4" ht="14.5" customHeight="1" x14ac:dyDescent="0.35">
      <c r="A10921" s="1"/>
      <c r="B10921" s="306">
        <v>44508.578472246925</v>
      </c>
      <c r="C10921" s="304">
        <v>74.661313201981827</v>
      </c>
      <c r="D10921" s="305" t="s">
        <v>172</v>
      </c>
    </row>
    <row r="10922" spans="1:4" ht="14.5" customHeight="1" x14ac:dyDescent="0.35">
      <c r="A10922" s="1"/>
      <c r="B10922" s="306">
        <v>44508.579166691372</v>
      </c>
      <c r="C10922" s="304">
        <v>69.516904135236601</v>
      </c>
      <c r="D10922" s="305" t="s">
        <v>172</v>
      </c>
    </row>
    <row r="10923" spans="1:4" ht="14.5" customHeight="1" x14ac:dyDescent="0.35">
      <c r="A10923" s="1"/>
      <c r="B10923" s="306">
        <v>44508.579861135819</v>
      </c>
      <c r="C10923" s="304">
        <v>62.255721823898298</v>
      </c>
      <c r="D10923" s="305" t="s">
        <v>172</v>
      </c>
    </row>
    <row r="10924" spans="1:4" ht="14.5" customHeight="1" x14ac:dyDescent="0.35">
      <c r="A10924" s="1"/>
      <c r="B10924" s="306">
        <v>44508.580555580265</v>
      </c>
      <c r="C10924" s="304">
        <v>61.455382131428145</v>
      </c>
      <c r="D10924" s="305" t="s">
        <v>172</v>
      </c>
    </row>
    <row r="10925" spans="1:4" ht="14.5" customHeight="1" x14ac:dyDescent="0.35">
      <c r="A10925" s="1"/>
      <c r="B10925" s="306">
        <v>44508.581250024712</v>
      </c>
      <c r="C10925" s="304">
        <v>62.975307590297113</v>
      </c>
      <c r="D10925" s="305" t="s">
        <v>172</v>
      </c>
    </row>
    <row r="10926" spans="1:4" ht="14.5" customHeight="1" x14ac:dyDescent="0.35">
      <c r="A10926" s="1"/>
      <c r="B10926" s="306">
        <v>44508.581944469159</v>
      </c>
      <c r="C10926" s="304">
        <v>64.890501517860685</v>
      </c>
      <c r="D10926" s="305" t="s">
        <v>172</v>
      </c>
    </row>
    <row r="10927" spans="1:4" ht="14.5" customHeight="1" x14ac:dyDescent="0.35">
      <c r="A10927" s="1"/>
      <c r="B10927" s="306">
        <v>44508.582638913605</v>
      </c>
      <c r="C10927" s="304">
        <v>64.32223300529877</v>
      </c>
      <c r="D10927" s="305" t="s">
        <v>172</v>
      </c>
    </row>
    <row r="10928" spans="1:4" ht="14.5" customHeight="1" x14ac:dyDescent="0.35">
      <c r="A10928" s="1"/>
      <c r="B10928" s="306">
        <v>44508.583333358052</v>
      </c>
      <c r="C10928" s="304">
        <v>62.44761626722466</v>
      </c>
      <c r="D10928" s="305" t="s">
        <v>172</v>
      </c>
    </row>
    <row r="10929" spans="1:4" ht="14.5" customHeight="1" x14ac:dyDescent="0.35">
      <c r="A10929" s="1"/>
      <c r="B10929" s="306">
        <v>44508.584027802499</v>
      </c>
      <c r="C10929" s="304">
        <v>65.550432997839138</v>
      </c>
      <c r="D10929" s="305" t="s">
        <v>172</v>
      </c>
    </row>
    <row r="10930" spans="1:4" ht="14.5" customHeight="1" x14ac:dyDescent="0.35">
      <c r="A10930" s="1"/>
      <c r="B10930" s="306">
        <v>44508.584722246946</v>
      </c>
      <c r="C10930" s="304">
        <v>67.593872828688475</v>
      </c>
      <c r="D10930" s="305" t="s">
        <v>172</v>
      </c>
    </row>
    <row r="10931" spans="1:4" ht="14.5" customHeight="1" x14ac:dyDescent="0.35">
      <c r="A10931" s="1"/>
      <c r="B10931" s="306">
        <v>44508.585416691392</v>
      </c>
      <c r="C10931" s="304">
        <v>67.764858195096409</v>
      </c>
      <c r="D10931" s="305" t="s">
        <v>172</v>
      </c>
    </row>
    <row r="10932" spans="1:4" ht="14.5" customHeight="1" x14ac:dyDescent="0.35">
      <c r="A10932" s="1"/>
      <c r="B10932" s="306">
        <v>44508.586111135839</v>
      </c>
      <c r="C10932" s="304">
        <v>67.238538400314667</v>
      </c>
      <c r="D10932" s="305" t="s">
        <v>172</v>
      </c>
    </row>
    <row r="10933" spans="1:4" ht="14.5" customHeight="1" x14ac:dyDescent="0.35">
      <c r="A10933" s="1"/>
      <c r="B10933" s="306">
        <v>44508.586805580286</v>
      </c>
      <c r="C10933" s="304">
        <v>66.739915344448917</v>
      </c>
      <c r="D10933" s="305" t="s">
        <v>172</v>
      </c>
    </row>
    <row r="10934" spans="1:4" ht="14.5" customHeight="1" x14ac:dyDescent="0.35">
      <c r="A10934" s="1"/>
      <c r="B10934" s="306">
        <v>44508.587500024732</v>
      </c>
      <c r="C10934" s="304">
        <v>64.550692356090678</v>
      </c>
      <c r="D10934" s="305" t="s">
        <v>172</v>
      </c>
    </row>
    <row r="10935" spans="1:4" ht="14.5" customHeight="1" x14ac:dyDescent="0.35">
      <c r="A10935" s="1"/>
      <c r="B10935" s="306">
        <v>44508.588194469179</v>
      </c>
      <c r="C10935" s="304">
        <v>63.226340725289383</v>
      </c>
      <c r="D10935" s="305" t="s">
        <v>172</v>
      </c>
    </row>
    <row r="10936" spans="1:4" ht="14.5" customHeight="1" x14ac:dyDescent="0.35">
      <c r="A10936" s="1"/>
      <c r="B10936" s="306">
        <v>44508.588888913626</v>
      </c>
      <c r="C10936" s="304">
        <v>63.429342358060723</v>
      </c>
      <c r="D10936" s="305" t="s">
        <v>172</v>
      </c>
    </row>
    <row r="10937" spans="1:4" ht="14.5" customHeight="1" x14ac:dyDescent="0.35">
      <c r="A10937" s="1"/>
      <c r="B10937" s="306">
        <v>44508.589583358073</v>
      </c>
      <c r="C10937" s="304">
        <v>65.389996967639306</v>
      </c>
      <c r="D10937" s="305" t="s">
        <v>172</v>
      </c>
    </row>
    <row r="10938" spans="1:4" ht="14.5" customHeight="1" x14ac:dyDescent="0.35">
      <c r="A10938" s="1"/>
      <c r="B10938" s="306">
        <v>44508.590277802519</v>
      </c>
      <c r="C10938" s="304">
        <v>68.013667701644593</v>
      </c>
      <c r="D10938" s="305" t="s">
        <v>172</v>
      </c>
    </row>
    <row r="10939" spans="1:4" ht="14.5" customHeight="1" x14ac:dyDescent="0.35">
      <c r="A10939" s="1"/>
      <c r="B10939" s="306">
        <v>44508.590972246966</v>
      </c>
      <c r="C10939" s="304">
        <v>70.009849057406726</v>
      </c>
      <c r="D10939" s="305" t="s">
        <v>172</v>
      </c>
    </row>
    <row r="10940" spans="1:4" ht="14.5" customHeight="1" x14ac:dyDescent="0.35">
      <c r="A10940" s="1"/>
      <c r="B10940" s="306">
        <v>44508.591666691413</v>
      </c>
      <c r="C10940" s="304">
        <v>72.082304479496088</v>
      </c>
      <c r="D10940" s="305" t="s">
        <v>172</v>
      </c>
    </row>
    <row r="10941" spans="1:4" ht="14.5" customHeight="1" x14ac:dyDescent="0.35">
      <c r="A10941" s="1"/>
      <c r="B10941" s="306">
        <v>44508.592361135859</v>
      </c>
      <c r="C10941" s="304">
        <v>74.860392713234376</v>
      </c>
      <c r="D10941" s="305" t="s">
        <v>172</v>
      </c>
    </row>
    <row r="10942" spans="1:4" ht="14.5" customHeight="1" x14ac:dyDescent="0.35">
      <c r="A10942" s="1"/>
      <c r="B10942" s="306">
        <v>44508.593055580306</v>
      </c>
      <c r="C10942" s="304">
        <v>81.582258823651742</v>
      </c>
      <c r="D10942" s="305" t="s">
        <v>172</v>
      </c>
    </row>
    <row r="10943" spans="1:4" ht="14.5" customHeight="1" x14ac:dyDescent="0.35">
      <c r="A10943" s="1"/>
      <c r="B10943" s="306">
        <v>44508.593750024753</v>
      </c>
      <c r="C10943" s="304">
        <v>84.992044886046401</v>
      </c>
      <c r="D10943" s="305" t="s">
        <v>172</v>
      </c>
    </row>
    <row r="10944" spans="1:4" ht="14.5" customHeight="1" x14ac:dyDescent="0.35">
      <c r="A10944" s="1"/>
      <c r="B10944" s="306">
        <v>44508.5944444692</v>
      </c>
      <c r="C10944" s="304">
        <v>80.851157767946518</v>
      </c>
      <c r="D10944" s="305" t="s">
        <v>172</v>
      </c>
    </row>
    <row r="10945" spans="1:4" ht="14.5" customHeight="1" x14ac:dyDescent="0.35">
      <c r="A10945" s="1"/>
      <c r="B10945" s="306">
        <v>44508.595138913646</v>
      </c>
      <c r="C10945" s="304">
        <v>74.342284763550069</v>
      </c>
      <c r="D10945" s="305" t="s">
        <v>172</v>
      </c>
    </row>
    <row r="10946" spans="1:4" ht="14.5" customHeight="1" x14ac:dyDescent="0.35">
      <c r="A10946" s="1"/>
      <c r="B10946" s="306">
        <v>44508.595833358093</v>
      </c>
      <c r="C10946" s="304">
        <v>62.960476786937214</v>
      </c>
      <c r="D10946" s="305" t="s">
        <v>172</v>
      </c>
    </row>
    <row r="10947" spans="1:4" ht="14.5" customHeight="1" x14ac:dyDescent="0.35">
      <c r="A10947" s="1"/>
      <c r="B10947" s="306">
        <v>44508.59652780254</v>
      </c>
      <c r="C10947" s="304">
        <v>57.748012667822572</v>
      </c>
      <c r="D10947" s="305" t="s">
        <v>172</v>
      </c>
    </row>
    <row r="10948" spans="1:4" ht="14.5" customHeight="1" x14ac:dyDescent="0.35">
      <c r="A10948" s="1"/>
      <c r="B10948" s="306">
        <v>44508.597222246986</v>
      </c>
      <c r="C10948" s="304">
        <v>59.141371127834041</v>
      </c>
      <c r="D10948" s="305" t="s">
        <v>172</v>
      </c>
    </row>
    <row r="10949" spans="1:4" ht="14.5" customHeight="1" x14ac:dyDescent="0.35">
      <c r="A10949" s="1"/>
      <c r="B10949" s="306">
        <v>44508.597916691433</v>
      </c>
      <c r="C10949" s="304">
        <v>62.590406884472273</v>
      </c>
      <c r="D10949" s="305" t="s">
        <v>172</v>
      </c>
    </row>
    <row r="10950" spans="1:4" ht="14.5" customHeight="1" x14ac:dyDescent="0.35">
      <c r="A10950" s="1"/>
      <c r="B10950" s="306">
        <v>44508.59861113588</v>
      </c>
      <c r="C10950" s="304">
        <v>63.428426990855954</v>
      </c>
      <c r="D10950" s="305" t="s">
        <v>172</v>
      </c>
    </row>
    <row r="10951" spans="1:4" ht="14.5" customHeight="1" x14ac:dyDescent="0.35">
      <c r="A10951" s="1"/>
      <c r="B10951" s="306">
        <v>44508.599305580326</v>
      </c>
      <c r="C10951" s="304">
        <v>64.367253652305223</v>
      </c>
      <c r="D10951" s="305" t="s">
        <v>172</v>
      </c>
    </row>
    <row r="10952" spans="1:4" ht="14.5" customHeight="1" x14ac:dyDescent="0.35">
      <c r="A10952" s="1"/>
      <c r="B10952" s="306">
        <v>44508.600000024773</v>
      </c>
      <c r="C10952" s="304">
        <v>67.340691513754422</v>
      </c>
      <c r="D10952" s="305" t="s">
        <v>172</v>
      </c>
    </row>
    <row r="10953" spans="1:4" ht="14.5" customHeight="1" x14ac:dyDescent="0.35">
      <c r="A10953" s="1"/>
      <c r="B10953" s="306">
        <v>44508.60069446922</v>
      </c>
      <c r="C10953" s="304">
        <v>68.399927584714405</v>
      </c>
      <c r="D10953" s="305" t="s">
        <v>172</v>
      </c>
    </row>
    <row r="10954" spans="1:4" ht="14.5" customHeight="1" x14ac:dyDescent="0.35">
      <c r="A10954" s="1"/>
      <c r="B10954" s="306">
        <v>44508.601388913667</v>
      </c>
      <c r="C10954" s="304">
        <v>71.244378611705415</v>
      </c>
      <c r="D10954" s="305" t="s">
        <v>172</v>
      </c>
    </row>
    <row r="10955" spans="1:4" ht="14.5" customHeight="1" x14ac:dyDescent="0.35">
      <c r="A10955" s="1"/>
      <c r="B10955" s="306">
        <v>44508.602083358113</v>
      </c>
      <c r="C10955" s="304">
        <v>78.950804838968907</v>
      </c>
      <c r="D10955" s="305" t="s">
        <v>172</v>
      </c>
    </row>
    <row r="10956" spans="1:4" ht="14.5" customHeight="1" x14ac:dyDescent="0.35">
      <c r="A10956" s="1"/>
      <c r="B10956" s="306">
        <v>44508.60277780256</v>
      </c>
      <c r="C10956" s="304">
        <v>84.880762567615605</v>
      </c>
      <c r="D10956" s="305" t="s">
        <v>172</v>
      </c>
    </row>
    <row r="10957" spans="1:4" ht="14.5" customHeight="1" x14ac:dyDescent="0.35">
      <c r="A10957" s="1"/>
      <c r="B10957" s="306">
        <v>44508.603472247007</v>
      </c>
      <c r="C10957" s="304">
        <v>90.23587020085543</v>
      </c>
      <c r="D10957" s="305" t="s">
        <v>172</v>
      </c>
    </row>
    <row r="10958" spans="1:4" ht="14.5" customHeight="1" x14ac:dyDescent="0.35">
      <c r="A10958" s="1"/>
      <c r="B10958" s="306">
        <v>44508.604166691453</v>
      </c>
      <c r="C10958" s="304">
        <v>93.211683746565058</v>
      </c>
      <c r="D10958" s="305" t="s">
        <v>172</v>
      </c>
    </row>
    <row r="10959" spans="1:4" ht="14.5" customHeight="1" x14ac:dyDescent="0.35">
      <c r="A10959" s="1"/>
      <c r="B10959" s="306">
        <v>44508.6048611359</v>
      </c>
      <c r="C10959" s="304">
        <v>94.176678358385104</v>
      </c>
      <c r="D10959" s="305" t="s">
        <v>172</v>
      </c>
    </row>
    <row r="10960" spans="1:4" ht="14.5" customHeight="1" x14ac:dyDescent="0.35">
      <c r="A10960" s="1"/>
      <c r="B10960" s="306">
        <v>44508.605555580347</v>
      </c>
      <c r="C10960" s="304">
        <v>91.851154017366937</v>
      </c>
      <c r="D10960" s="305" t="s">
        <v>172</v>
      </c>
    </row>
    <row r="10961" spans="1:4" ht="14.5" customHeight="1" x14ac:dyDescent="0.35">
      <c r="A10961" s="1"/>
      <c r="B10961" s="306">
        <v>44508.606250024794</v>
      </c>
      <c r="C10961" s="304">
        <v>88.320690369916463</v>
      </c>
      <c r="D10961" s="305" t="s">
        <v>172</v>
      </c>
    </row>
    <row r="10962" spans="1:4" ht="14.5" customHeight="1" x14ac:dyDescent="0.35">
      <c r="A10962" s="1"/>
      <c r="B10962" s="306">
        <v>44508.60694446924</v>
      </c>
      <c r="C10962" s="304">
        <v>87.970444310417705</v>
      </c>
      <c r="D10962" s="305" t="s">
        <v>172</v>
      </c>
    </row>
    <row r="10963" spans="1:4" ht="14.5" customHeight="1" x14ac:dyDescent="0.35">
      <c r="A10963" s="1"/>
      <c r="B10963" s="306">
        <v>44508.607638913687</v>
      </c>
      <c r="C10963" s="304">
        <v>93.311574044152323</v>
      </c>
      <c r="D10963" s="305" t="s">
        <v>172</v>
      </c>
    </row>
    <row r="10964" spans="1:4" ht="14.5" customHeight="1" x14ac:dyDescent="0.35">
      <c r="A10964" s="1"/>
      <c r="B10964" s="306">
        <v>44508.608333358134</v>
      </c>
      <c r="C10964" s="304">
        <v>102.11757306103827</v>
      </c>
      <c r="D10964" s="305" t="s">
        <v>172</v>
      </c>
    </row>
    <row r="10965" spans="1:4" ht="14.5" customHeight="1" x14ac:dyDescent="0.35">
      <c r="A10965" s="1"/>
      <c r="B10965" s="306">
        <v>44508.60902780258</v>
      </c>
      <c r="C10965" s="304">
        <v>110.38541716345159</v>
      </c>
      <c r="D10965" s="305" t="s">
        <v>172</v>
      </c>
    </row>
    <row r="10966" spans="1:4" ht="14.5" customHeight="1" x14ac:dyDescent="0.35">
      <c r="A10966" s="1"/>
      <c r="B10966" s="306">
        <v>44508.609722247027</v>
      </c>
      <c r="C10966" s="304">
        <v>118.9192381041299</v>
      </c>
      <c r="D10966" s="305" t="s">
        <v>172</v>
      </c>
    </row>
    <row r="10967" spans="1:4" ht="14.5" customHeight="1" x14ac:dyDescent="0.35">
      <c r="A10967" s="1"/>
      <c r="B10967" s="306">
        <v>44508.610416691474</v>
      </c>
      <c r="C10967" s="304">
        <v>129.754980502687</v>
      </c>
      <c r="D10967" s="305" t="s">
        <v>172</v>
      </c>
    </row>
    <row r="10968" spans="1:4" ht="14.5" customHeight="1" x14ac:dyDescent="0.35">
      <c r="A10968" s="1"/>
      <c r="B10968" s="306">
        <v>44508.611111135921</v>
      </c>
      <c r="C10968" s="304">
        <v>137.01292893676631</v>
      </c>
      <c r="D10968" s="305" t="s">
        <v>172</v>
      </c>
    </row>
    <row r="10969" spans="1:4" ht="14.5" customHeight="1" x14ac:dyDescent="0.35">
      <c r="A10969" s="1"/>
      <c r="B10969" s="306">
        <v>44508.611805580367</v>
      </c>
      <c r="C10969" s="304">
        <v>142.7629658608387</v>
      </c>
      <c r="D10969" s="305" t="s">
        <v>172</v>
      </c>
    </row>
    <row r="10970" spans="1:4" ht="14.5" customHeight="1" x14ac:dyDescent="0.35">
      <c r="A10970" s="1"/>
      <c r="B10970" s="306">
        <v>44508.612500024814</v>
      </c>
      <c r="C10970" s="304">
        <v>145.80743535253762</v>
      </c>
      <c r="D10970" s="305" t="s">
        <v>172</v>
      </c>
    </row>
    <row r="10971" spans="1:4" ht="14.5" customHeight="1" x14ac:dyDescent="0.35">
      <c r="A10971" s="1"/>
      <c r="B10971" s="306">
        <v>44508.613194469261</v>
      </c>
      <c r="C10971" s="304">
        <v>141.94556268827679</v>
      </c>
      <c r="D10971" s="305" t="s">
        <v>172</v>
      </c>
    </row>
    <row r="10972" spans="1:4" ht="14.5" customHeight="1" x14ac:dyDescent="0.35">
      <c r="A10972" s="1"/>
      <c r="B10972" s="306">
        <v>44508.613888913707</v>
      </c>
      <c r="C10972" s="304">
        <v>130.41348531729116</v>
      </c>
      <c r="D10972" s="305" t="s">
        <v>172</v>
      </c>
    </row>
    <row r="10973" spans="1:4" ht="14.5" customHeight="1" x14ac:dyDescent="0.35">
      <c r="A10973" s="1"/>
      <c r="B10973" s="306">
        <v>44508.614583358154</v>
      </c>
      <c r="C10973" s="304">
        <v>128.90143217986528</v>
      </c>
      <c r="D10973" s="305" t="s">
        <v>172</v>
      </c>
    </row>
    <row r="10974" spans="1:4" ht="14.5" customHeight="1" x14ac:dyDescent="0.35">
      <c r="A10974" s="1"/>
      <c r="B10974" s="306">
        <v>44508.615277802601</v>
      </c>
      <c r="C10974" s="304">
        <v>135.14421025449022</v>
      </c>
      <c r="D10974" s="305" t="s">
        <v>172</v>
      </c>
    </row>
    <row r="10975" spans="1:4" ht="14.5" customHeight="1" x14ac:dyDescent="0.35">
      <c r="A10975" s="1"/>
      <c r="B10975" s="306">
        <v>44508.615972247047</v>
      </c>
      <c r="C10975" s="304">
        <v>138.47944123024354</v>
      </c>
      <c r="D10975" s="305" t="s">
        <v>172</v>
      </c>
    </row>
    <row r="10976" spans="1:4" ht="14.5" customHeight="1" x14ac:dyDescent="0.35">
      <c r="A10976" s="1"/>
      <c r="B10976" s="306">
        <v>44508.616666691494</v>
      </c>
      <c r="C10976" s="304">
        <v>143.44654252943582</v>
      </c>
      <c r="D10976" s="305" t="s">
        <v>172</v>
      </c>
    </row>
    <row r="10977" spans="1:4" ht="14.5" customHeight="1" x14ac:dyDescent="0.35">
      <c r="A10977" s="1"/>
      <c r="B10977" s="306">
        <v>44508.617361135941</v>
      </c>
      <c r="C10977" s="304">
        <v>147.43033593959407</v>
      </c>
      <c r="D10977" s="305" t="s">
        <v>172</v>
      </c>
    </row>
    <row r="10978" spans="1:4" ht="14.5" customHeight="1" x14ac:dyDescent="0.35">
      <c r="A10978" s="1"/>
      <c r="B10978" s="306">
        <v>44508.618055580388</v>
      </c>
      <c r="C10978" s="304">
        <v>151.26837728295166</v>
      </c>
      <c r="D10978" s="305" t="s">
        <v>172</v>
      </c>
    </row>
    <row r="10979" spans="1:4" ht="14.5" customHeight="1" x14ac:dyDescent="0.35">
      <c r="A10979" s="1"/>
      <c r="B10979" s="306">
        <v>44508.618750024834</v>
      </c>
      <c r="C10979" s="304">
        <v>158.99605028341756</v>
      </c>
      <c r="D10979" s="305" t="s">
        <v>172</v>
      </c>
    </row>
    <row r="10980" spans="1:4" ht="14.5" customHeight="1" x14ac:dyDescent="0.35">
      <c r="A10980" s="1"/>
      <c r="B10980" s="306">
        <v>44508.619444469281</v>
      </c>
      <c r="C10980" s="304">
        <v>171.0194705156687</v>
      </c>
      <c r="D10980" s="305" t="s">
        <v>172</v>
      </c>
    </row>
    <row r="10981" spans="1:4" ht="14.5" customHeight="1" x14ac:dyDescent="0.35">
      <c r="A10981" s="1"/>
      <c r="B10981" s="306">
        <v>44508.620138913728</v>
      </c>
      <c r="C10981" s="304">
        <v>173.01673538679799</v>
      </c>
      <c r="D10981" s="305" t="s">
        <v>172</v>
      </c>
    </row>
    <row r="10982" spans="1:4" ht="14.5" customHeight="1" x14ac:dyDescent="0.35">
      <c r="A10982" s="1"/>
      <c r="B10982" s="306">
        <v>44508.620833358174</v>
      </c>
      <c r="C10982" s="304">
        <v>167.11631336581584</v>
      </c>
      <c r="D10982" s="305" t="s">
        <v>172</v>
      </c>
    </row>
    <row r="10983" spans="1:4" ht="14.5" customHeight="1" x14ac:dyDescent="0.35">
      <c r="A10983" s="1"/>
      <c r="B10983" s="306">
        <v>44508.621527802621</v>
      </c>
      <c r="C10983" s="304">
        <v>160.5956907320884</v>
      </c>
      <c r="D10983" s="305" t="s">
        <v>172</v>
      </c>
    </row>
    <row r="10984" spans="1:4" ht="14.5" customHeight="1" x14ac:dyDescent="0.35">
      <c r="A10984" s="1"/>
      <c r="B10984" s="306">
        <v>44508.622222247068</v>
      </c>
      <c r="C10984" s="304">
        <v>150.83908570682397</v>
      </c>
      <c r="D10984" s="305" t="s">
        <v>172</v>
      </c>
    </row>
    <row r="10985" spans="1:4" ht="14.5" customHeight="1" x14ac:dyDescent="0.35">
      <c r="A10985" s="1"/>
      <c r="B10985" s="306">
        <v>44508.622916691515</v>
      </c>
      <c r="C10985" s="304">
        <v>133.06621102154992</v>
      </c>
      <c r="D10985" s="305" t="s">
        <v>172</v>
      </c>
    </row>
    <row r="10986" spans="1:4" ht="14.5" customHeight="1" x14ac:dyDescent="0.35">
      <c r="A10986" s="1"/>
      <c r="B10986" s="306">
        <v>44508.623611135961</v>
      </c>
      <c r="C10986" s="304">
        <v>122.77156702536352</v>
      </c>
      <c r="D10986" s="305" t="s">
        <v>172</v>
      </c>
    </row>
    <row r="10987" spans="1:4" ht="14.5" customHeight="1" x14ac:dyDescent="0.35">
      <c r="A10987" s="1"/>
      <c r="B10987" s="306">
        <v>44508.624305580408</v>
      </c>
      <c r="C10987" s="304">
        <v>120.19222982967234</v>
      </c>
      <c r="D10987" s="305" t="s">
        <v>172</v>
      </c>
    </row>
    <row r="10988" spans="1:4" ht="14.5" customHeight="1" x14ac:dyDescent="0.35">
      <c r="A10988" s="1"/>
      <c r="B10988" s="306">
        <v>44508.625000024855</v>
      </c>
      <c r="C10988" s="304">
        <v>111.29847198867938</v>
      </c>
      <c r="D10988" s="305" t="s">
        <v>172</v>
      </c>
    </row>
    <row r="10989" spans="1:4" ht="14.5" customHeight="1" x14ac:dyDescent="0.35">
      <c r="A10989" s="1"/>
      <c r="B10989" s="306">
        <v>44508.625694469301</v>
      </c>
      <c r="C10989" s="304">
        <v>106.55854723512699</v>
      </c>
      <c r="D10989" s="305" t="s">
        <v>172</v>
      </c>
    </row>
    <row r="10990" spans="1:4" ht="14.5" customHeight="1" x14ac:dyDescent="0.35">
      <c r="A10990" s="1"/>
      <c r="B10990" s="306">
        <v>44508.626388913748</v>
      </c>
      <c r="C10990" s="304">
        <v>105.46824161826129</v>
      </c>
      <c r="D10990" s="305" t="s">
        <v>172</v>
      </c>
    </row>
    <row r="10991" spans="1:4" ht="14.5" customHeight="1" x14ac:dyDescent="0.35">
      <c r="A10991" s="1"/>
      <c r="B10991" s="306">
        <v>44508.627083358195</v>
      </c>
      <c r="C10991" s="304">
        <v>102.80420257846708</v>
      </c>
      <c r="D10991" s="305" t="s">
        <v>172</v>
      </c>
    </row>
    <row r="10992" spans="1:4" ht="14.5" customHeight="1" x14ac:dyDescent="0.35">
      <c r="A10992" s="1"/>
      <c r="B10992" s="306">
        <v>44508.627777802642</v>
      </c>
      <c r="C10992" s="304">
        <v>105.3133635443092</v>
      </c>
      <c r="D10992" s="305" t="s">
        <v>172</v>
      </c>
    </row>
    <row r="10993" spans="1:4" ht="14.5" customHeight="1" x14ac:dyDescent="0.35">
      <c r="A10993" s="1"/>
      <c r="B10993" s="306">
        <v>44508.628472247088</v>
      </c>
      <c r="C10993" s="304">
        <v>112.421835423096</v>
      </c>
      <c r="D10993" s="305" t="s">
        <v>172</v>
      </c>
    </row>
    <row r="10994" spans="1:4" ht="14.5" customHeight="1" x14ac:dyDescent="0.35">
      <c r="A10994" s="1"/>
      <c r="B10994" s="306">
        <v>44508.629166691535</v>
      </c>
      <c r="C10994" s="304">
        <v>121.43487028212209</v>
      </c>
      <c r="D10994" s="305" t="s">
        <v>172</v>
      </c>
    </row>
    <row r="10995" spans="1:4" ht="14.5" customHeight="1" x14ac:dyDescent="0.35">
      <c r="A10995" s="1"/>
      <c r="B10995" s="306">
        <v>44508.629861135982</v>
      </c>
      <c r="C10995" s="304">
        <v>123.96053178418272</v>
      </c>
      <c r="D10995" s="305" t="s">
        <v>172</v>
      </c>
    </row>
    <row r="10996" spans="1:4" ht="14.5" customHeight="1" x14ac:dyDescent="0.35">
      <c r="A10996" s="1"/>
      <c r="B10996" s="306">
        <v>44508.630555580428</v>
      </c>
      <c r="C10996" s="304">
        <v>116.70768540612966</v>
      </c>
      <c r="D10996" s="305" t="s">
        <v>172</v>
      </c>
    </row>
    <row r="10997" spans="1:4" ht="14.5" customHeight="1" x14ac:dyDescent="0.35">
      <c r="A10997" s="1"/>
      <c r="B10997" s="306">
        <v>44508.631250024875</v>
      </c>
      <c r="C10997" s="304">
        <v>114.49609829115798</v>
      </c>
      <c r="D10997" s="305" t="s">
        <v>172</v>
      </c>
    </row>
    <row r="10998" spans="1:4" ht="14.5" customHeight="1" x14ac:dyDescent="0.35">
      <c r="A10998" s="1"/>
      <c r="B10998" s="306">
        <v>44508.631944469322</v>
      </c>
      <c r="C10998" s="304">
        <v>119.19846853505587</v>
      </c>
      <c r="D10998" s="305" t="s">
        <v>172</v>
      </c>
    </row>
    <row r="10999" spans="1:4" ht="14.5" customHeight="1" x14ac:dyDescent="0.35">
      <c r="A10999" s="1"/>
      <c r="B10999" s="306">
        <v>44508.632638913768</v>
      </c>
      <c r="C10999" s="304">
        <v>127.45099722287462</v>
      </c>
      <c r="D10999" s="305" t="s">
        <v>172</v>
      </c>
    </row>
    <row r="11000" spans="1:4" ht="14.5" customHeight="1" x14ac:dyDescent="0.35">
      <c r="A11000" s="1"/>
      <c r="B11000" s="306">
        <v>44508.633333358215</v>
      </c>
      <c r="C11000" s="304">
        <v>136.4423525305038</v>
      </c>
      <c r="D11000" s="305" t="s">
        <v>172</v>
      </c>
    </row>
    <row r="11001" spans="1:4" ht="14.5" customHeight="1" x14ac:dyDescent="0.35">
      <c r="A11001" s="1"/>
      <c r="B11001" s="306">
        <v>44508.634027802662</v>
      </c>
      <c r="C11001" s="304">
        <v>146.52928987108947</v>
      </c>
      <c r="D11001" s="305" t="s">
        <v>172</v>
      </c>
    </row>
    <row r="11002" spans="1:4" ht="14.5" customHeight="1" x14ac:dyDescent="0.35">
      <c r="A11002" s="1"/>
      <c r="B11002" s="306">
        <v>44508.634722247109</v>
      </c>
      <c r="C11002" s="304">
        <v>161.63889108960672</v>
      </c>
      <c r="D11002" s="305" t="s">
        <v>172</v>
      </c>
    </row>
    <row r="11003" spans="1:4" ht="14.5" customHeight="1" x14ac:dyDescent="0.35">
      <c r="A11003" s="1"/>
      <c r="B11003" s="306">
        <v>44508.635416691555</v>
      </c>
      <c r="C11003" s="304">
        <v>186.92460912238263</v>
      </c>
      <c r="D11003" s="305" t="s">
        <v>172</v>
      </c>
    </row>
    <row r="11004" spans="1:4" ht="14.5" customHeight="1" x14ac:dyDescent="0.35">
      <c r="A11004" s="1"/>
      <c r="B11004" s="306">
        <v>44508.636111136002</v>
      </c>
      <c r="C11004" s="304">
        <v>206.88993391690698</v>
      </c>
      <c r="D11004" s="305" t="s">
        <v>172</v>
      </c>
    </row>
    <row r="11005" spans="1:4" ht="14.5" customHeight="1" x14ac:dyDescent="0.35">
      <c r="A11005" s="1"/>
      <c r="B11005" s="306">
        <v>44508.636805580449</v>
      </c>
      <c r="C11005" s="304">
        <v>214.00719012524544</v>
      </c>
      <c r="D11005" s="305" t="s">
        <v>172</v>
      </c>
    </row>
    <row r="11006" spans="1:4" ht="14.5" customHeight="1" x14ac:dyDescent="0.35">
      <c r="A11006" s="1"/>
      <c r="B11006" s="306">
        <v>44508.637500024895</v>
      </c>
      <c r="C11006" s="304">
        <v>208.40139623713523</v>
      </c>
      <c r="D11006" s="305" t="s">
        <v>172</v>
      </c>
    </row>
    <row r="11007" spans="1:4" ht="14.5" customHeight="1" x14ac:dyDescent="0.35">
      <c r="A11007" s="1"/>
      <c r="B11007" s="306">
        <v>44508.638194469342</v>
      </c>
      <c r="C11007" s="304">
        <v>194.05852892360417</v>
      </c>
      <c r="D11007" s="305" t="s">
        <v>172</v>
      </c>
    </row>
    <row r="11008" spans="1:4" ht="14.5" customHeight="1" x14ac:dyDescent="0.35">
      <c r="A11008" s="1"/>
      <c r="B11008" s="306">
        <v>44508.638888913789</v>
      </c>
      <c r="C11008" s="304">
        <v>185.03714350269874</v>
      </c>
      <c r="D11008" s="305" t="s">
        <v>172</v>
      </c>
    </row>
    <row r="11009" spans="1:4" ht="14.5" customHeight="1" x14ac:dyDescent="0.35">
      <c r="A11009" s="1"/>
      <c r="B11009" s="306">
        <v>44508.639583358236</v>
      </c>
      <c r="C11009" s="304">
        <v>180.38184888135487</v>
      </c>
      <c r="D11009" s="305" t="s">
        <v>172</v>
      </c>
    </row>
    <row r="11010" spans="1:4" ht="14.5" customHeight="1" x14ac:dyDescent="0.35">
      <c r="A11010" s="1"/>
      <c r="B11010" s="306">
        <v>44508.640277802682</v>
      </c>
      <c r="C11010" s="304">
        <v>178.88234650996748</v>
      </c>
      <c r="D11010" s="305" t="s">
        <v>172</v>
      </c>
    </row>
    <row r="11011" spans="1:4" ht="14.5" customHeight="1" x14ac:dyDescent="0.35">
      <c r="A11011" s="1"/>
      <c r="B11011" s="306">
        <v>44508.640972247129</v>
      </c>
      <c r="C11011" s="304">
        <v>180.14065886875613</v>
      </c>
      <c r="D11011" s="305" t="s">
        <v>172</v>
      </c>
    </row>
    <row r="11012" spans="1:4" ht="14.5" customHeight="1" x14ac:dyDescent="0.35">
      <c r="A11012" s="1"/>
      <c r="B11012" s="306">
        <v>44508.641666691576</v>
      </c>
      <c r="C11012" s="304">
        <v>185.48145385244086</v>
      </c>
      <c r="D11012" s="305" t="s">
        <v>172</v>
      </c>
    </row>
    <row r="11013" spans="1:4" ht="14.5" customHeight="1" x14ac:dyDescent="0.35">
      <c r="A11013" s="1"/>
      <c r="B11013" s="306">
        <v>44508.642361136022</v>
      </c>
      <c r="C11013" s="304">
        <v>202.07856652235691</v>
      </c>
      <c r="D11013" s="305" t="s">
        <v>172</v>
      </c>
    </row>
    <row r="11014" spans="1:4" ht="14.5" customHeight="1" x14ac:dyDescent="0.35">
      <c r="A11014" s="1"/>
      <c r="B11014" s="306">
        <v>44508.643055580469</v>
      </c>
      <c r="C11014" s="304">
        <v>224.89039221389686</v>
      </c>
      <c r="D11014" s="305" t="s">
        <v>172</v>
      </c>
    </row>
    <row r="11015" spans="1:4" ht="14.5" customHeight="1" x14ac:dyDescent="0.35">
      <c r="A11015" s="1"/>
      <c r="B11015" s="306">
        <v>44508.643750024916</v>
      </c>
      <c r="C11015" s="304">
        <v>241.78332275676465</v>
      </c>
      <c r="D11015" s="305" t="s">
        <v>172</v>
      </c>
    </row>
    <row r="11016" spans="1:4" ht="14.5" customHeight="1" x14ac:dyDescent="0.35">
      <c r="A11016" s="1"/>
      <c r="B11016" s="306">
        <v>44508.644444469362</v>
      </c>
      <c r="C11016" s="304">
        <v>255.10094975478714</v>
      </c>
      <c r="D11016" s="305" t="s">
        <v>172</v>
      </c>
    </row>
    <row r="11017" spans="1:4" ht="14.5" customHeight="1" x14ac:dyDescent="0.35">
      <c r="A11017" s="1"/>
      <c r="B11017" s="306">
        <v>44508.645138913809</v>
      </c>
      <c r="C11017" s="304">
        <v>264.2147211667538</v>
      </c>
      <c r="D11017" s="305" t="s">
        <v>172</v>
      </c>
    </row>
    <row r="11018" spans="1:4" ht="14.5" customHeight="1" x14ac:dyDescent="0.35">
      <c r="A11018" s="1"/>
      <c r="B11018" s="306">
        <v>44508.645833358256</v>
      </c>
      <c r="C11018" s="304">
        <v>270.17210564976557</v>
      </c>
      <c r="D11018" s="305" t="s">
        <v>172</v>
      </c>
    </row>
    <row r="11019" spans="1:4" ht="14.5" customHeight="1" x14ac:dyDescent="0.35">
      <c r="A11019" s="1"/>
      <c r="B11019" s="306">
        <v>44508.646527802703</v>
      </c>
      <c r="C11019" s="304">
        <v>267.07605781661499</v>
      </c>
      <c r="D11019" s="305" t="s">
        <v>172</v>
      </c>
    </row>
    <row r="11020" spans="1:4" ht="14.5" customHeight="1" x14ac:dyDescent="0.35">
      <c r="A11020" s="1"/>
      <c r="B11020" s="306">
        <v>44508.647222247149</v>
      </c>
      <c r="C11020" s="304">
        <v>237.14630399049881</v>
      </c>
      <c r="D11020" s="305" t="s">
        <v>172</v>
      </c>
    </row>
    <row r="11021" spans="1:4" ht="14.5" customHeight="1" x14ac:dyDescent="0.35">
      <c r="A11021" s="1"/>
      <c r="B11021" s="306">
        <v>44508.647916691596</v>
      </c>
      <c r="C11021" s="304">
        <v>193.61973304371739</v>
      </c>
      <c r="D11021" s="305" t="s">
        <v>172</v>
      </c>
    </row>
    <row r="11022" spans="1:4" ht="14.5" customHeight="1" x14ac:dyDescent="0.35">
      <c r="A11022" s="1"/>
      <c r="B11022" s="306">
        <v>44508.648611136043</v>
      </c>
      <c r="C11022" s="304">
        <v>167.24924676946441</v>
      </c>
      <c r="D11022" s="305" t="s">
        <v>172</v>
      </c>
    </row>
    <row r="11023" spans="1:4" ht="14.5" customHeight="1" x14ac:dyDescent="0.35">
      <c r="A11023" s="1"/>
      <c r="B11023" s="306">
        <v>44508.649305580489</v>
      </c>
      <c r="C11023" s="304">
        <v>160.02863211827741</v>
      </c>
      <c r="D11023" s="305" t="s">
        <v>172</v>
      </c>
    </row>
    <row r="11024" spans="1:4" ht="14.5" customHeight="1" x14ac:dyDescent="0.35">
      <c r="A11024" s="1"/>
      <c r="B11024" s="306">
        <v>44508.650000024936</v>
      </c>
      <c r="C11024" s="304">
        <v>156.61525992708823</v>
      </c>
      <c r="D11024" s="305" t="s">
        <v>172</v>
      </c>
    </row>
    <row r="11025" spans="1:4" ht="14.5" customHeight="1" x14ac:dyDescent="0.35">
      <c r="A11025" s="1"/>
      <c r="B11025" s="306">
        <v>44508.650694469383</v>
      </c>
      <c r="C11025" s="304">
        <v>151.18519775074674</v>
      </c>
      <c r="D11025" s="305" t="s">
        <v>172</v>
      </c>
    </row>
    <row r="11026" spans="1:4" ht="14.5" customHeight="1" x14ac:dyDescent="0.35">
      <c r="A11026" s="1"/>
      <c r="B11026" s="306">
        <v>44508.65138891383</v>
      </c>
      <c r="C11026" s="304">
        <v>148.83127380456233</v>
      </c>
      <c r="D11026" s="305" t="s">
        <v>172</v>
      </c>
    </row>
    <row r="11027" spans="1:4" ht="14.5" customHeight="1" x14ac:dyDescent="0.35">
      <c r="A11027" s="1"/>
      <c r="B11027" s="306">
        <v>44508.652083358276</v>
      </c>
      <c r="C11027" s="304">
        <v>152.61875609809456</v>
      </c>
      <c r="D11027" s="305" t="s">
        <v>172</v>
      </c>
    </row>
    <row r="11028" spans="1:4" ht="14.5" customHeight="1" x14ac:dyDescent="0.35">
      <c r="A11028" s="1"/>
      <c r="B11028" s="306">
        <v>44508.652777802723</v>
      </c>
      <c r="C11028" s="304">
        <v>165.14806461283393</v>
      </c>
      <c r="D11028" s="305" t="s">
        <v>172</v>
      </c>
    </row>
    <row r="11029" spans="1:4" ht="14.5" customHeight="1" x14ac:dyDescent="0.35">
      <c r="A11029" s="1"/>
      <c r="B11029" s="306">
        <v>44508.65347224717</v>
      </c>
      <c r="C11029" s="304">
        <v>182.30833547256964</v>
      </c>
      <c r="D11029" s="305" t="s">
        <v>172</v>
      </c>
    </row>
    <row r="11030" spans="1:4" ht="14.5" customHeight="1" x14ac:dyDescent="0.35">
      <c r="A11030" s="1"/>
      <c r="B11030" s="306">
        <v>44508.654166691616</v>
      </c>
      <c r="C11030" s="304">
        <v>196.64936561490953</v>
      </c>
      <c r="D11030" s="305" t="s">
        <v>172</v>
      </c>
    </row>
    <row r="11031" spans="1:4" ht="14.5" customHeight="1" x14ac:dyDescent="0.35">
      <c r="A11031" s="1"/>
      <c r="B11031" s="306">
        <v>44508.654861136063</v>
      </c>
      <c r="C11031" s="304">
        <v>207.24338685599699</v>
      </c>
      <c r="D11031" s="305" t="s">
        <v>172</v>
      </c>
    </row>
    <row r="11032" spans="1:4" ht="14.5" customHeight="1" x14ac:dyDescent="0.35">
      <c r="A11032" s="1"/>
      <c r="B11032" s="306">
        <v>44508.65555558051</v>
      </c>
      <c r="C11032" s="304">
        <v>218.02981509764601</v>
      </c>
      <c r="D11032" s="305" t="s">
        <v>172</v>
      </c>
    </row>
    <row r="11033" spans="1:4" ht="14.5" customHeight="1" x14ac:dyDescent="0.35">
      <c r="A11033" s="1"/>
      <c r="B11033" s="306">
        <v>44508.656250024957</v>
      </c>
      <c r="C11033" s="304">
        <v>227.4908695223159</v>
      </c>
      <c r="D11033" s="305" t="s">
        <v>172</v>
      </c>
    </row>
    <row r="11034" spans="1:4" ht="14.5" customHeight="1" x14ac:dyDescent="0.35">
      <c r="A11034" s="1"/>
      <c r="B11034" s="306">
        <v>44508.656944469403</v>
      </c>
      <c r="C11034" s="304">
        <v>226.90100633335143</v>
      </c>
      <c r="D11034" s="305" t="s">
        <v>172</v>
      </c>
    </row>
    <row r="11035" spans="1:4" ht="14.5" customHeight="1" x14ac:dyDescent="0.35">
      <c r="A11035" s="1"/>
      <c r="B11035" s="306">
        <v>44508.65763891385</v>
      </c>
      <c r="C11035" s="304">
        <v>219.27594331704313</v>
      </c>
      <c r="D11035" s="305" t="s">
        <v>172</v>
      </c>
    </row>
    <row r="11036" spans="1:4" ht="14.5" customHeight="1" x14ac:dyDescent="0.35">
      <c r="A11036" s="1"/>
      <c r="B11036" s="306">
        <v>44508.658333358297</v>
      </c>
      <c r="C11036" s="304">
        <v>217.87555053877102</v>
      </c>
      <c r="D11036" s="305" t="s">
        <v>172</v>
      </c>
    </row>
    <row r="11037" spans="1:4" ht="14.5" customHeight="1" x14ac:dyDescent="0.35">
      <c r="A11037" s="1"/>
      <c r="B11037" s="306">
        <v>44508.659027802743</v>
      </c>
      <c r="C11037" s="304">
        <v>216.29804808985597</v>
      </c>
      <c r="D11037" s="305" t="s">
        <v>172</v>
      </c>
    </row>
    <row r="11038" spans="1:4" ht="14.5" customHeight="1" x14ac:dyDescent="0.35">
      <c r="A11038" s="1"/>
      <c r="B11038" s="306">
        <v>44508.65972224719</v>
      </c>
      <c r="C11038" s="304">
        <v>215.0103816072961</v>
      </c>
      <c r="D11038" s="305" t="s">
        <v>172</v>
      </c>
    </row>
    <row r="11039" spans="1:4" ht="14.5" customHeight="1" x14ac:dyDescent="0.35">
      <c r="A11039" s="1"/>
      <c r="B11039" s="306">
        <v>44508.660416691637</v>
      </c>
      <c r="C11039" s="304">
        <v>213.4443556862922</v>
      </c>
      <c r="D11039" s="305" t="s">
        <v>172</v>
      </c>
    </row>
    <row r="11040" spans="1:4" ht="14.5" customHeight="1" x14ac:dyDescent="0.35">
      <c r="A11040" s="1"/>
      <c r="B11040" s="306">
        <v>44508.661111136083</v>
      </c>
      <c r="C11040" s="304">
        <v>211.00332921397251</v>
      </c>
      <c r="D11040" s="305" t="s">
        <v>172</v>
      </c>
    </row>
    <row r="11041" spans="1:4" ht="14.5" customHeight="1" x14ac:dyDescent="0.35">
      <c r="A11041" s="1"/>
      <c r="B11041" s="306">
        <v>44508.66180558053</v>
      </c>
      <c r="C11041" s="304">
        <v>208.92675137725891</v>
      </c>
      <c r="D11041" s="305" t="s">
        <v>172</v>
      </c>
    </row>
    <row r="11042" spans="1:4" ht="14.5" customHeight="1" x14ac:dyDescent="0.35">
      <c r="A11042" s="1"/>
      <c r="B11042" s="306">
        <v>44508.662500024977</v>
      </c>
      <c r="C11042" s="304">
        <v>212.38612403961986</v>
      </c>
      <c r="D11042" s="305" t="s">
        <v>172</v>
      </c>
    </row>
    <row r="11043" spans="1:4" ht="14.5" customHeight="1" x14ac:dyDescent="0.35">
      <c r="A11043" s="1"/>
      <c r="B11043" s="306">
        <v>44508.663194469424</v>
      </c>
      <c r="C11043" s="304">
        <v>213.77711550819222</v>
      </c>
      <c r="D11043" s="305" t="s">
        <v>172</v>
      </c>
    </row>
    <row r="11044" spans="1:4" ht="14.5" customHeight="1" x14ac:dyDescent="0.35">
      <c r="A11044" s="1"/>
      <c r="B11044" s="306">
        <v>44508.66388891387</v>
      </c>
      <c r="C11044" s="304">
        <v>208.81207650688788</v>
      </c>
      <c r="D11044" s="305" t="s">
        <v>172</v>
      </c>
    </row>
    <row r="11045" spans="1:4" ht="14.5" customHeight="1" x14ac:dyDescent="0.35">
      <c r="A11045" s="1"/>
      <c r="B11045" s="306">
        <v>44508.664583358317</v>
      </c>
      <c r="C11045" s="304">
        <v>198.46002168130363</v>
      </c>
      <c r="D11045" s="305" t="s">
        <v>172</v>
      </c>
    </row>
    <row r="11046" spans="1:4" ht="14.5" customHeight="1" x14ac:dyDescent="0.35">
      <c r="A11046" s="1"/>
      <c r="B11046" s="306">
        <v>44508.665277802764</v>
      </c>
      <c r="C11046" s="304">
        <v>178.19565858195614</v>
      </c>
      <c r="D11046" s="305" t="s">
        <v>172</v>
      </c>
    </row>
    <row r="11047" spans="1:4" ht="14.5" customHeight="1" x14ac:dyDescent="0.35">
      <c r="A11047" s="1"/>
      <c r="B11047" s="306">
        <v>44508.66597224721</v>
      </c>
      <c r="C11047" s="304">
        <v>156.29391998615756</v>
      </c>
      <c r="D11047" s="305" t="s">
        <v>172</v>
      </c>
    </row>
    <row r="11048" spans="1:4" ht="14.5" customHeight="1" x14ac:dyDescent="0.35">
      <c r="A11048" s="1"/>
      <c r="B11048" s="306">
        <v>44508.666666691657</v>
      </c>
      <c r="C11048" s="304">
        <v>47.192550935268507</v>
      </c>
      <c r="D11048" s="305" t="s">
        <v>170</v>
      </c>
    </row>
    <row r="11049" spans="1:4" ht="14.5" customHeight="1" x14ac:dyDescent="0.35">
      <c r="A11049" s="1"/>
      <c r="B11049" s="306">
        <v>44508.667361136104</v>
      </c>
      <c r="C11049" s="304">
        <v>132.00770609498528</v>
      </c>
      <c r="D11049" s="305" t="s">
        <v>172</v>
      </c>
    </row>
    <row r="11050" spans="1:4" ht="14.5" customHeight="1" x14ac:dyDescent="0.35">
      <c r="A11050" s="1"/>
      <c r="B11050" s="306">
        <v>44508.668055580551</v>
      </c>
      <c r="C11050" s="304">
        <v>123.07947674963506</v>
      </c>
      <c r="D11050" s="305" t="s">
        <v>172</v>
      </c>
    </row>
    <row r="11051" spans="1:4" ht="14.5" customHeight="1" x14ac:dyDescent="0.35">
      <c r="A11051" s="1"/>
      <c r="B11051" s="306">
        <v>44508.668750024997</v>
      </c>
      <c r="C11051" s="304">
        <v>123.21631371730668</v>
      </c>
      <c r="D11051" s="305" t="s">
        <v>172</v>
      </c>
    </row>
    <row r="11052" spans="1:4" ht="14.5" customHeight="1" x14ac:dyDescent="0.35">
      <c r="A11052" s="1"/>
      <c r="B11052" s="306">
        <v>44508.669444469444</v>
      </c>
      <c r="C11052" s="304">
        <v>123.11131381142187</v>
      </c>
      <c r="D11052" s="305" t="s">
        <v>172</v>
      </c>
    </row>
    <row r="11053" spans="1:4" ht="14.5" customHeight="1" x14ac:dyDescent="0.35">
      <c r="A11053" s="1"/>
      <c r="B11053" s="306">
        <v>44508.670138913891</v>
      </c>
      <c r="C11053" s="304">
        <v>124.41820262035277</v>
      </c>
      <c r="D11053" s="305" t="s">
        <v>172</v>
      </c>
    </row>
    <row r="11054" spans="1:4" ht="14.5" customHeight="1" x14ac:dyDescent="0.35">
      <c r="A11054" s="1"/>
      <c r="B11054" s="306">
        <v>44508.670833358337</v>
      </c>
      <c r="C11054" s="304">
        <v>120.66080260390105</v>
      </c>
      <c r="D11054" s="305" t="s">
        <v>172</v>
      </c>
    </row>
    <row r="11055" spans="1:4" ht="14.5" customHeight="1" x14ac:dyDescent="0.35">
      <c r="A11055" s="1"/>
      <c r="B11055" s="306">
        <v>44508.671527802784</v>
      </c>
      <c r="C11055" s="304">
        <v>109.96133328740834</v>
      </c>
      <c r="D11055" s="305" t="s">
        <v>172</v>
      </c>
    </row>
    <row r="11056" spans="1:4" ht="14.5" customHeight="1" x14ac:dyDescent="0.35">
      <c r="A11056" s="1"/>
      <c r="B11056" s="306">
        <v>44508.672222247231</v>
      </c>
      <c r="C11056" s="304">
        <v>101.77852915359544</v>
      </c>
      <c r="D11056" s="305" t="s">
        <v>172</v>
      </c>
    </row>
    <row r="11057" spans="1:4" ht="14.5" customHeight="1" x14ac:dyDescent="0.35">
      <c r="A11057" s="1"/>
      <c r="B11057" s="306">
        <v>44508.672916691678</v>
      </c>
      <c r="C11057" s="304">
        <v>98.765151268043937</v>
      </c>
      <c r="D11057" s="305" t="s">
        <v>172</v>
      </c>
    </row>
    <row r="11058" spans="1:4" ht="14.5" customHeight="1" x14ac:dyDescent="0.35">
      <c r="A11058" s="1"/>
      <c r="B11058" s="306">
        <v>44508.673611136124</v>
      </c>
      <c r="C11058" s="304">
        <v>98.702678938184789</v>
      </c>
      <c r="D11058" s="305" t="s">
        <v>172</v>
      </c>
    </row>
    <row r="11059" spans="1:4" ht="14.5" customHeight="1" x14ac:dyDescent="0.35">
      <c r="A11059" s="1"/>
      <c r="B11059" s="306">
        <v>44508.674305580571</v>
      </c>
      <c r="C11059" s="304">
        <v>100.62121917916035</v>
      </c>
      <c r="D11059" s="305" t="s">
        <v>172</v>
      </c>
    </row>
    <row r="11060" spans="1:4" ht="14.5" customHeight="1" x14ac:dyDescent="0.35">
      <c r="A11060" s="1"/>
      <c r="B11060" s="306">
        <v>44508.675000025018</v>
      </c>
      <c r="C11060" s="304">
        <v>104.37776818172036</v>
      </c>
      <c r="D11060" s="305" t="s">
        <v>172</v>
      </c>
    </row>
    <row r="11061" spans="1:4" ht="14.5" customHeight="1" x14ac:dyDescent="0.35">
      <c r="A11061" s="1"/>
      <c r="B11061" s="306">
        <v>44508.675694469464</v>
      </c>
      <c r="C11061" s="304">
        <v>108.52526083895742</v>
      </c>
      <c r="D11061" s="305" t="s">
        <v>172</v>
      </c>
    </row>
    <row r="11062" spans="1:4" ht="14.5" customHeight="1" x14ac:dyDescent="0.35">
      <c r="A11062" s="1"/>
      <c r="B11062" s="306">
        <v>44508.676388913911</v>
      </c>
      <c r="C11062" s="304">
        <v>115.11137465651069</v>
      </c>
      <c r="D11062" s="305" t="s">
        <v>172</v>
      </c>
    </row>
    <row r="11063" spans="1:4" ht="14.5" customHeight="1" x14ac:dyDescent="0.35">
      <c r="A11063" s="1"/>
      <c r="B11063" s="306">
        <v>44508.677083358358</v>
      </c>
      <c r="C11063" s="304">
        <v>124.44644687346494</v>
      </c>
      <c r="D11063" s="305" t="s">
        <v>172</v>
      </c>
    </row>
    <row r="11064" spans="1:4" ht="14.5" customHeight="1" x14ac:dyDescent="0.35">
      <c r="A11064" s="1"/>
      <c r="B11064" s="306">
        <v>44508.677777802804</v>
      </c>
      <c r="C11064" s="304">
        <v>138.84187043869946</v>
      </c>
      <c r="D11064" s="305" t="s">
        <v>172</v>
      </c>
    </row>
    <row r="11065" spans="1:4" ht="14.5" customHeight="1" x14ac:dyDescent="0.35">
      <c r="A11065" s="1"/>
      <c r="B11065" s="306">
        <v>44508.678472247251</v>
      </c>
      <c r="C11065" s="304">
        <v>152.56527419173315</v>
      </c>
      <c r="D11065" s="305" t="s">
        <v>172</v>
      </c>
    </row>
    <row r="11066" spans="1:4" ht="14.5" customHeight="1" x14ac:dyDescent="0.35">
      <c r="A11066" s="1"/>
      <c r="B11066" s="306">
        <v>44508.679166691698</v>
      </c>
      <c r="C11066" s="304">
        <v>157.88273048924358</v>
      </c>
      <c r="D11066" s="305" t="s">
        <v>172</v>
      </c>
    </row>
    <row r="11067" spans="1:4" ht="14.5" customHeight="1" x14ac:dyDescent="0.35">
      <c r="A11067" s="1"/>
      <c r="B11067" s="306">
        <v>44508.679861136145</v>
      </c>
      <c r="C11067" s="304">
        <v>162.64455373531285</v>
      </c>
      <c r="D11067" s="305" t="s">
        <v>172</v>
      </c>
    </row>
    <row r="11068" spans="1:4" ht="14.5" customHeight="1" x14ac:dyDescent="0.35">
      <c r="A11068" s="1"/>
      <c r="B11068" s="306">
        <v>44508.680555580591</v>
      </c>
      <c r="C11068" s="304">
        <v>165.85687515300233</v>
      </c>
      <c r="D11068" s="305" t="s">
        <v>172</v>
      </c>
    </row>
    <row r="11069" spans="1:4" ht="14.5" customHeight="1" x14ac:dyDescent="0.35">
      <c r="A11069" s="1"/>
      <c r="B11069" s="306">
        <v>44508.681250025038</v>
      </c>
      <c r="C11069" s="304">
        <v>160.70479523503454</v>
      </c>
      <c r="D11069" s="305" t="s">
        <v>172</v>
      </c>
    </row>
    <row r="11070" spans="1:4" ht="14.5" customHeight="1" x14ac:dyDescent="0.35">
      <c r="A11070" s="1"/>
      <c r="B11070" s="306">
        <v>44508.681944469485</v>
      </c>
      <c r="C11070" s="304">
        <v>150.12830812869748</v>
      </c>
      <c r="D11070" s="305" t="s">
        <v>172</v>
      </c>
    </row>
    <row r="11071" spans="1:4" ht="14.5" customHeight="1" x14ac:dyDescent="0.35">
      <c r="A11071" s="1"/>
      <c r="B11071" s="306">
        <v>44508.682638913931</v>
      </c>
      <c r="C11071" s="304">
        <v>139.91160730370319</v>
      </c>
      <c r="D11071" s="305" t="s">
        <v>172</v>
      </c>
    </row>
    <row r="11072" spans="1:4" ht="14.5" customHeight="1" x14ac:dyDescent="0.35">
      <c r="A11072" s="1"/>
      <c r="B11072" s="306">
        <v>44508.683333358378</v>
      </c>
      <c r="C11072" s="304">
        <v>134.54519190245773</v>
      </c>
      <c r="D11072" s="305" t="s">
        <v>172</v>
      </c>
    </row>
    <row r="11073" spans="1:4" ht="14.5" customHeight="1" x14ac:dyDescent="0.35">
      <c r="A11073" s="1"/>
      <c r="B11073" s="306">
        <v>44508.684027802825</v>
      </c>
      <c r="C11073" s="304">
        <v>134.10668645505405</v>
      </c>
      <c r="D11073" s="305" t="s">
        <v>172</v>
      </c>
    </row>
    <row r="11074" spans="1:4" ht="14.5" customHeight="1" x14ac:dyDescent="0.35">
      <c r="A11074" s="1"/>
      <c r="B11074" s="306">
        <v>44508.684722247272</v>
      </c>
      <c r="C11074" s="304">
        <v>132.66879299950864</v>
      </c>
      <c r="D11074" s="305" t="s">
        <v>172</v>
      </c>
    </row>
    <row r="11075" spans="1:4" ht="14.5" customHeight="1" x14ac:dyDescent="0.35">
      <c r="A11075" s="1"/>
      <c r="B11075" s="306">
        <v>44508.685416691718</v>
      </c>
      <c r="C11075" s="304">
        <v>130.4070077709388</v>
      </c>
      <c r="D11075" s="305" t="s">
        <v>172</v>
      </c>
    </row>
    <row r="11076" spans="1:4" ht="14.5" customHeight="1" x14ac:dyDescent="0.35">
      <c r="A11076" s="1"/>
      <c r="B11076" s="306">
        <v>44508.686111136165</v>
      </c>
      <c r="C11076" s="304">
        <v>129.1571971465911</v>
      </c>
      <c r="D11076" s="305" t="s">
        <v>172</v>
      </c>
    </row>
    <row r="11077" spans="1:4" ht="14.5" customHeight="1" x14ac:dyDescent="0.35">
      <c r="A11077" s="1"/>
      <c r="B11077" s="306">
        <v>44508.686805580612</v>
      </c>
      <c r="C11077" s="304">
        <v>129.60967146074788</v>
      </c>
      <c r="D11077" s="305" t="s">
        <v>172</v>
      </c>
    </row>
    <row r="11078" spans="1:4" ht="14.5" customHeight="1" x14ac:dyDescent="0.35">
      <c r="A11078" s="1"/>
      <c r="B11078" s="306">
        <v>44508.687500025058</v>
      </c>
      <c r="C11078" s="304">
        <v>136.45515366385226</v>
      </c>
      <c r="D11078" s="305" t="s">
        <v>172</v>
      </c>
    </row>
    <row r="11079" spans="1:4" ht="14.5" customHeight="1" x14ac:dyDescent="0.35">
      <c r="A11079" s="1"/>
      <c r="B11079" s="306">
        <v>44508.688194469505</v>
      </c>
      <c r="C11079" s="304">
        <v>146.65336359209226</v>
      </c>
      <c r="D11079" s="305" t="s">
        <v>172</v>
      </c>
    </row>
    <row r="11080" spans="1:4" ht="14.5" customHeight="1" x14ac:dyDescent="0.35">
      <c r="A11080" s="1"/>
      <c r="B11080" s="306">
        <v>44508.688888913952</v>
      </c>
      <c r="C11080" s="304">
        <v>154.39331457727434</v>
      </c>
      <c r="D11080" s="305" t="s">
        <v>172</v>
      </c>
    </row>
    <row r="11081" spans="1:4" ht="14.5" customHeight="1" x14ac:dyDescent="0.35">
      <c r="A11081" s="1"/>
      <c r="B11081" s="306">
        <v>44508.689583358399</v>
      </c>
      <c r="C11081" s="304">
        <v>160.29982947542644</v>
      </c>
      <c r="D11081" s="305" t="s">
        <v>172</v>
      </c>
    </row>
    <row r="11082" spans="1:4" ht="14.5" customHeight="1" x14ac:dyDescent="0.35">
      <c r="A11082" s="1"/>
      <c r="B11082" s="306">
        <v>44508.690277802845</v>
      </c>
      <c r="C11082" s="304">
        <v>164.98545850186298</v>
      </c>
      <c r="D11082" s="305" t="s">
        <v>172</v>
      </c>
    </row>
    <row r="11083" spans="1:4" ht="14.5" customHeight="1" x14ac:dyDescent="0.35">
      <c r="A11083" s="1"/>
      <c r="B11083" s="306">
        <v>44508.690972247292</v>
      </c>
      <c r="C11083" s="304">
        <v>168.36255538303328</v>
      </c>
      <c r="D11083" s="305" t="s">
        <v>172</v>
      </c>
    </row>
    <row r="11084" spans="1:4" ht="14.5" customHeight="1" x14ac:dyDescent="0.35">
      <c r="A11084" s="1"/>
      <c r="B11084" s="306">
        <v>44508.691666691739</v>
      </c>
      <c r="C11084" s="304">
        <v>162.15650860709138</v>
      </c>
      <c r="D11084" s="305" t="s">
        <v>172</v>
      </c>
    </row>
    <row r="11085" spans="1:4" ht="14.5" customHeight="1" x14ac:dyDescent="0.35">
      <c r="A11085" s="1"/>
      <c r="B11085" s="306">
        <v>44508.692361136185</v>
      </c>
      <c r="C11085" s="304">
        <v>152.19404708717872</v>
      </c>
      <c r="D11085" s="305" t="s">
        <v>172</v>
      </c>
    </row>
    <row r="11086" spans="1:4" ht="14.5" customHeight="1" x14ac:dyDescent="0.35">
      <c r="A11086" s="1"/>
      <c r="B11086" s="306">
        <v>44508.693055580632</v>
      </c>
      <c r="C11086" s="304">
        <v>144.42203601629006</v>
      </c>
      <c r="D11086" s="305" t="s">
        <v>172</v>
      </c>
    </row>
    <row r="11087" spans="1:4" ht="14.5" customHeight="1" x14ac:dyDescent="0.35">
      <c r="A11087" s="1"/>
      <c r="B11087" s="306">
        <v>44508.693750025079</v>
      </c>
      <c r="C11087" s="304">
        <v>137.45301833721655</v>
      </c>
      <c r="D11087" s="305" t="s">
        <v>172</v>
      </c>
    </row>
    <row r="11088" spans="1:4" ht="14.5" customHeight="1" x14ac:dyDescent="0.35">
      <c r="A11088" s="1"/>
      <c r="B11088" s="306">
        <v>44508.694444469525</v>
      </c>
      <c r="C11088" s="304">
        <v>131.21378308293643</v>
      </c>
      <c r="D11088" s="305" t="s">
        <v>172</v>
      </c>
    </row>
    <row r="11089" spans="1:4" ht="14.5" customHeight="1" x14ac:dyDescent="0.35">
      <c r="A11089" s="1"/>
      <c r="B11089" s="306">
        <v>44508.695138913972</v>
      </c>
      <c r="C11089" s="304">
        <v>122.90603980760788</v>
      </c>
      <c r="D11089" s="305" t="s">
        <v>172</v>
      </c>
    </row>
    <row r="11090" spans="1:4" ht="14.5" customHeight="1" x14ac:dyDescent="0.35">
      <c r="A11090" s="1"/>
      <c r="B11090" s="306">
        <v>44508.695833358419</v>
      </c>
      <c r="C11090" s="304">
        <v>105.35934909106776</v>
      </c>
      <c r="D11090" s="305" t="s">
        <v>172</v>
      </c>
    </row>
    <row r="11091" spans="1:4" ht="14.5" customHeight="1" x14ac:dyDescent="0.35">
      <c r="A11091" s="1"/>
      <c r="B11091" s="306">
        <v>44508.696527802866</v>
      </c>
      <c r="C11091" s="304">
        <v>88.32867454373239</v>
      </c>
      <c r="D11091" s="305" t="s">
        <v>172</v>
      </c>
    </row>
    <row r="11092" spans="1:4" ht="14.5" customHeight="1" x14ac:dyDescent="0.35">
      <c r="A11092" s="1"/>
      <c r="B11092" s="306">
        <v>44508.697222247312</v>
      </c>
      <c r="C11092" s="304">
        <v>81.652237752821136</v>
      </c>
      <c r="D11092" s="305" t="s">
        <v>172</v>
      </c>
    </row>
    <row r="11093" spans="1:4" ht="14.5" customHeight="1" x14ac:dyDescent="0.35">
      <c r="A11093" s="1"/>
      <c r="B11093" s="306">
        <v>44508.697916691759</v>
      </c>
      <c r="C11093" s="304">
        <v>76.602507350399776</v>
      </c>
      <c r="D11093" s="305" t="s">
        <v>172</v>
      </c>
    </row>
    <row r="11094" spans="1:4" ht="14.5" customHeight="1" x14ac:dyDescent="0.35">
      <c r="A11094" s="1"/>
      <c r="B11094" s="306">
        <v>44508.698611136206</v>
      </c>
      <c r="C11094" s="304">
        <v>69.442028205882522</v>
      </c>
      <c r="D11094" s="305" t="s">
        <v>172</v>
      </c>
    </row>
    <row r="11095" spans="1:4" ht="14.5" customHeight="1" x14ac:dyDescent="0.35">
      <c r="A11095" s="1"/>
      <c r="B11095" s="306">
        <v>44508.699305580652</v>
      </c>
      <c r="C11095" s="304">
        <v>61.805786497983114</v>
      </c>
      <c r="D11095" s="305" t="s">
        <v>172</v>
      </c>
    </row>
    <row r="11096" spans="1:4" ht="14.5" customHeight="1" x14ac:dyDescent="0.35">
      <c r="A11096" s="1"/>
      <c r="B11096" s="306">
        <v>44508.700000025099</v>
      </c>
      <c r="C11096" s="304">
        <v>54.989398339391727</v>
      </c>
      <c r="D11096" s="305" t="s">
        <v>172</v>
      </c>
    </row>
    <row r="11097" spans="1:4" ht="14.5" customHeight="1" x14ac:dyDescent="0.35">
      <c r="A11097" s="1"/>
      <c r="B11097" s="306">
        <v>44508.700694469546</v>
      </c>
      <c r="C11097" s="304">
        <v>48.371140056425553</v>
      </c>
      <c r="D11097" s="305" t="s">
        <v>172</v>
      </c>
    </row>
    <row r="11098" spans="1:4" ht="14.5" customHeight="1" x14ac:dyDescent="0.35">
      <c r="A11098" s="1"/>
      <c r="B11098" s="306">
        <v>44508.701388913993</v>
      </c>
      <c r="C11098" s="304">
        <v>44.296367556741458</v>
      </c>
      <c r="D11098" s="305" t="s">
        <v>172</v>
      </c>
    </row>
    <row r="11099" spans="1:4" ht="14.5" customHeight="1" x14ac:dyDescent="0.35">
      <c r="A11099" s="1"/>
      <c r="B11099" s="306">
        <v>44508.702083358439</v>
      </c>
      <c r="C11099" s="304">
        <v>37.74190519099745</v>
      </c>
      <c r="D11099" s="305" t="s">
        <v>172</v>
      </c>
    </row>
    <row r="11100" spans="1:4" ht="14.5" customHeight="1" x14ac:dyDescent="0.35">
      <c r="A11100" s="1"/>
      <c r="B11100" s="306">
        <v>44508.702777802886</v>
      </c>
      <c r="C11100" s="304">
        <v>32.511250335231793</v>
      </c>
      <c r="D11100" s="305" t="s">
        <v>172</v>
      </c>
    </row>
    <row r="11101" spans="1:4" ht="14.5" customHeight="1" x14ac:dyDescent="0.35">
      <c r="A11101" s="1"/>
      <c r="B11101" s="306">
        <v>44508.703472247333</v>
      </c>
      <c r="C11101" s="304">
        <v>28.714789697053977</v>
      </c>
      <c r="D11101" s="305" t="s">
        <v>172</v>
      </c>
    </row>
    <row r="11102" spans="1:4" ht="14.5" customHeight="1" x14ac:dyDescent="0.35">
      <c r="A11102" s="1"/>
      <c r="B11102" s="306">
        <v>44508.704166691779</v>
      </c>
      <c r="C11102" s="304">
        <v>25.476927171562178</v>
      </c>
      <c r="D11102" s="305" t="s">
        <v>172</v>
      </c>
    </row>
    <row r="11103" spans="1:4" ht="14.5" customHeight="1" x14ac:dyDescent="0.35">
      <c r="A11103" s="1"/>
      <c r="B11103" s="306">
        <v>44508.704861136226</v>
      </c>
      <c r="C11103" s="304">
        <v>21.65572360423927</v>
      </c>
      <c r="D11103" s="305" t="s">
        <v>172</v>
      </c>
    </row>
    <row r="11104" spans="1:4" ht="14.5" customHeight="1" x14ac:dyDescent="0.35">
      <c r="A11104" s="1"/>
      <c r="B11104" s="306">
        <v>44508.705555580673</v>
      </c>
      <c r="C11104" s="304">
        <v>18.958455365908353</v>
      </c>
      <c r="D11104" s="305" t="s">
        <v>172</v>
      </c>
    </row>
    <row r="11105" spans="1:4" ht="14.5" customHeight="1" x14ac:dyDescent="0.35">
      <c r="A11105" s="1"/>
      <c r="B11105" s="306">
        <v>44508.70625002512</v>
      </c>
      <c r="C11105" s="304">
        <v>17.229543746872999</v>
      </c>
      <c r="D11105" s="305" t="s">
        <v>172</v>
      </c>
    </row>
    <row r="11106" spans="1:4" ht="14.5" customHeight="1" x14ac:dyDescent="0.35">
      <c r="A11106" s="1"/>
      <c r="B11106" s="306">
        <v>44508.706944469566</v>
      </c>
      <c r="C11106" s="304">
        <v>15.569588578369682</v>
      </c>
      <c r="D11106" s="305" t="s">
        <v>172</v>
      </c>
    </row>
    <row r="11107" spans="1:4" ht="14.5" customHeight="1" x14ac:dyDescent="0.35">
      <c r="A11107" s="1"/>
      <c r="B11107" s="306">
        <v>44508.707638914013</v>
      </c>
      <c r="C11107" s="304">
        <v>14.006253110176962</v>
      </c>
      <c r="D11107" s="305" t="s">
        <v>172</v>
      </c>
    </row>
    <row r="11108" spans="1:4" ht="14.5" customHeight="1" x14ac:dyDescent="0.35">
      <c r="A11108" s="1"/>
      <c r="B11108" s="306">
        <v>44508.70833335846</v>
      </c>
      <c r="C11108" s="304">
        <v>13.053315332897425</v>
      </c>
      <c r="D11108" s="305" t="s">
        <v>172</v>
      </c>
    </row>
    <row r="11109" spans="1:4" ht="14.5" customHeight="1" x14ac:dyDescent="0.35">
      <c r="A11109" s="1"/>
      <c r="B11109" s="306">
        <v>44508.709027802906</v>
      </c>
      <c r="C11109" s="304">
        <v>12.361356876923189</v>
      </c>
      <c r="D11109" s="305" t="s">
        <v>172</v>
      </c>
    </row>
    <row r="11110" spans="1:4" ht="14.5" customHeight="1" x14ac:dyDescent="0.35">
      <c r="A11110" s="1"/>
      <c r="B11110" s="306">
        <v>44508.709722247353</v>
      </c>
      <c r="C11110" s="304">
        <v>11.874810550705297</v>
      </c>
      <c r="D11110" s="305" t="s">
        <v>172</v>
      </c>
    </row>
    <row r="11111" spans="1:4" ht="14.5" customHeight="1" x14ac:dyDescent="0.35">
      <c r="A11111" s="1"/>
      <c r="B11111" s="306">
        <v>44508.7104166918</v>
      </c>
      <c r="C11111" s="304">
        <v>11.284453114869637</v>
      </c>
      <c r="D11111" s="305" t="s">
        <v>172</v>
      </c>
    </row>
    <row r="11112" spans="1:4" ht="14.5" customHeight="1" x14ac:dyDescent="0.35">
      <c r="A11112" s="1"/>
      <c r="B11112" s="306">
        <v>44508.711111136246</v>
      </c>
      <c r="C11112" s="304">
        <v>10.596903788707762</v>
      </c>
      <c r="D11112" s="305" t="s">
        <v>172</v>
      </c>
    </row>
    <row r="11113" spans="1:4" ht="14.5" customHeight="1" x14ac:dyDescent="0.35">
      <c r="A11113" s="1"/>
      <c r="B11113" s="306">
        <v>44508.711805580693</v>
      </c>
      <c r="C11113" s="304">
        <v>10.163526017617066</v>
      </c>
      <c r="D11113" s="305" t="s">
        <v>172</v>
      </c>
    </row>
    <row r="11114" spans="1:4" ht="14.5" customHeight="1" x14ac:dyDescent="0.35">
      <c r="A11114" s="1"/>
      <c r="B11114" s="306">
        <v>44508.71250002514</v>
      </c>
      <c r="C11114" s="304">
        <v>10.044221399168116</v>
      </c>
      <c r="D11114" s="305" t="s">
        <v>172</v>
      </c>
    </row>
    <row r="11115" spans="1:4" ht="14.5" customHeight="1" x14ac:dyDescent="0.35">
      <c r="A11115" s="1"/>
      <c r="B11115" s="306">
        <v>44508.713194469587</v>
      </c>
      <c r="C11115" s="304">
        <v>9.9844902201073022</v>
      </c>
      <c r="D11115" s="305" t="s">
        <v>172</v>
      </c>
    </row>
    <row r="11116" spans="1:4" ht="14.5" customHeight="1" x14ac:dyDescent="0.35">
      <c r="A11116" s="1"/>
      <c r="B11116" s="306">
        <v>44508.713888914033</v>
      </c>
      <c r="C11116" s="304">
        <v>9.647022833162918</v>
      </c>
      <c r="D11116" s="305" t="s">
        <v>172</v>
      </c>
    </row>
    <row r="11117" spans="1:4" ht="14.5" customHeight="1" x14ac:dyDescent="0.35">
      <c r="A11117" s="1"/>
      <c r="B11117" s="306">
        <v>44508.71458335848</v>
      </c>
      <c r="C11117" s="304">
        <v>9.1705817561550553</v>
      </c>
      <c r="D11117" s="305" t="s">
        <v>172</v>
      </c>
    </row>
    <row r="11118" spans="1:4" ht="14.5" customHeight="1" x14ac:dyDescent="0.35">
      <c r="A11118" s="1"/>
      <c r="B11118" s="306">
        <v>44508.715277802927</v>
      </c>
      <c r="C11118" s="304">
        <v>8.5657469171111487</v>
      </c>
      <c r="D11118" s="305" t="s">
        <v>172</v>
      </c>
    </row>
    <row r="11119" spans="1:4" ht="14.5" customHeight="1" x14ac:dyDescent="0.35">
      <c r="A11119" s="1"/>
      <c r="B11119" s="306">
        <v>44508.715972247373</v>
      </c>
      <c r="C11119" s="304">
        <v>8.2371968734361865</v>
      </c>
      <c r="D11119" s="305" t="s">
        <v>172</v>
      </c>
    </row>
    <row r="11120" spans="1:4" ht="14.5" customHeight="1" x14ac:dyDescent="0.35">
      <c r="A11120" s="1"/>
      <c r="B11120" s="306">
        <v>44508.71666669182</v>
      </c>
      <c r="C11120" s="304">
        <v>8.0889662872403285</v>
      </c>
      <c r="D11120" s="305" t="s">
        <v>172</v>
      </c>
    </row>
    <row r="11121" spans="1:4" ht="14.5" customHeight="1" x14ac:dyDescent="0.35">
      <c r="A11121" s="1"/>
      <c r="B11121" s="306">
        <v>44508.717361136267</v>
      </c>
      <c r="C11121" s="304">
        <v>8.0731816495611088</v>
      </c>
      <c r="D11121" s="305" t="s">
        <v>172</v>
      </c>
    </row>
    <row r="11122" spans="1:4" ht="14.5" customHeight="1" x14ac:dyDescent="0.35">
      <c r="A11122" s="1"/>
      <c r="B11122" s="306">
        <v>44508.718055580714</v>
      </c>
      <c r="C11122" s="304">
        <v>8.1333195196496195</v>
      </c>
      <c r="D11122" s="305" t="s">
        <v>172</v>
      </c>
    </row>
    <row r="11123" spans="1:4" ht="14.5" customHeight="1" x14ac:dyDescent="0.35">
      <c r="A11123" s="1"/>
      <c r="B11123" s="306">
        <v>44508.71875002516</v>
      </c>
      <c r="C11123" s="304">
        <v>8.2362672095543523</v>
      </c>
      <c r="D11123" s="305" t="s">
        <v>172</v>
      </c>
    </row>
    <row r="11124" spans="1:4" ht="14.5" customHeight="1" x14ac:dyDescent="0.35">
      <c r="A11124" s="1"/>
      <c r="B11124" s="306">
        <v>44508.719444469607</v>
      </c>
      <c r="C11124" s="304">
        <v>9.809812701315483</v>
      </c>
      <c r="D11124" s="305" t="s">
        <v>172</v>
      </c>
    </row>
    <row r="11125" spans="1:4" ht="14.5" customHeight="1" x14ac:dyDescent="0.35">
      <c r="A11125" s="1"/>
      <c r="B11125" s="306">
        <v>44508.720138914054</v>
      </c>
      <c r="C11125" s="304">
        <v>11.507283303022026</v>
      </c>
      <c r="D11125" s="305" t="s">
        <v>172</v>
      </c>
    </row>
    <row r="11126" spans="1:4" ht="14.5" customHeight="1" x14ac:dyDescent="0.35">
      <c r="A11126" s="1"/>
      <c r="B11126" s="306">
        <v>44508.7208333585</v>
      </c>
      <c r="C11126" s="304">
        <v>12.561705527139809</v>
      </c>
      <c r="D11126" s="305" t="s">
        <v>172</v>
      </c>
    </row>
    <row r="11127" spans="1:4" ht="14.5" customHeight="1" x14ac:dyDescent="0.35">
      <c r="A11127" s="1"/>
      <c r="B11127" s="306">
        <v>44508.721527802947</v>
      </c>
      <c r="C11127" s="304">
        <v>14.173508452855701</v>
      </c>
      <c r="D11127" s="305" t="s">
        <v>172</v>
      </c>
    </row>
    <row r="11128" spans="1:4" ht="14.5" customHeight="1" x14ac:dyDescent="0.35">
      <c r="A11128" s="1"/>
      <c r="B11128" s="306">
        <v>44508.722222247394</v>
      </c>
      <c r="C11128" s="304">
        <v>14.863819387680026</v>
      </c>
      <c r="D11128" s="305" t="s">
        <v>172</v>
      </c>
    </row>
    <row r="11129" spans="1:4" ht="14.5" customHeight="1" x14ac:dyDescent="0.35">
      <c r="A11129" s="1"/>
      <c r="B11129" s="306">
        <v>44508.722916691841</v>
      </c>
      <c r="C11129" s="304">
        <v>16.874413487606944</v>
      </c>
      <c r="D11129" s="305" t="s">
        <v>172</v>
      </c>
    </row>
    <row r="11130" spans="1:4" ht="14.5" customHeight="1" x14ac:dyDescent="0.35">
      <c r="A11130" s="1"/>
      <c r="B11130" s="306">
        <v>44508.723611136287</v>
      </c>
      <c r="C11130" s="304">
        <v>18.889897933808971</v>
      </c>
      <c r="D11130" s="305" t="s">
        <v>172</v>
      </c>
    </row>
    <row r="11131" spans="1:4" ht="14.5" customHeight="1" x14ac:dyDescent="0.35">
      <c r="A11131" s="1"/>
      <c r="B11131" s="306">
        <v>44508.724305580734</v>
      </c>
      <c r="C11131" s="304">
        <v>20.562800085677008</v>
      </c>
      <c r="D11131" s="305" t="s">
        <v>172</v>
      </c>
    </row>
    <row r="11132" spans="1:4" ht="14.5" customHeight="1" x14ac:dyDescent="0.35">
      <c r="A11132" s="1"/>
      <c r="B11132" s="306">
        <v>44508.725000025181</v>
      </c>
      <c r="C11132" s="304">
        <v>23.018335561521234</v>
      </c>
      <c r="D11132" s="305" t="s">
        <v>172</v>
      </c>
    </row>
    <row r="11133" spans="1:4" ht="14.5" customHeight="1" x14ac:dyDescent="0.35">
      <c r="A11133" s="1"/>
      <c r="B11133" s="306">
        <v>44508.725694469627</v>
      </c>
      <c r="C11133" s="304">
        <v>25.470078946407011</v>
      </c>
      <c r="D11133" s="305" t="s">
        <v>172</v>
      </c>
    </row>
    <row r="11134" spans="1:4" ht="14.5" customHeight="1" x14ac:dyDescent="0.35">
      <c r="A11134" s="1"/>
      <c r="B11134" s="306">
        <v>44508.726388914074</v>
      </c>
      <c r="C11134" s="304">
        <v>26.593207369379041</v>
      </c>
      <c r="D11134" s="305" t="s">
        <v>172</v>
      </c>
    </row>
    <row r="11135" spans="1:4" ht="14.5" customHeight="1" x14ac:dyDescent="0.35">
      <c r="A11135" s="1"/>
      <c r="B11135" s="306">
        <v>44508.727083358521</v>
      </c>
      <c r="C11135" s="304">
        <v>27.175895520629517</v>
      </c>
      <c r="D11135" s="305" t="s">
        <v>172</v>
      </c>
    </row>
    <row r="11136" spans="1:4" ht="14.5" customHeight="1" x14ac:dyDescent="0.35">
      <c r="A11136" s="1"/>
      <c r="B11136" s="306">
        <v>44508.727777802967</v>
      </c>
      <c r="C11136" s="304">
        <v>26.907577983873974</v>
      </c>
      <c r="D11136" s="305" t="s">
        <v>172</v>
      </c>
    </row>
    <row r="11137" spans="1:4" ht="14.5" customHeight="1" x14ac:dyDescent="0.35">
      <c r="A11137" s="1"/>
      <c r="B11137" s="306">
        <v>44508.728472247414</v>
      </c>
      <c r="C11137" s="304">
        <v>27.283514292968903</v>
      </c>
      <c r="D11137" s="305" t="s">
        <v>172</v>
      </c>
    </row>
    <row r="11138" spans="1:4" ht="14.5" customHeight="1" x14ac:dyDescent="0.35">
      <c r="A11138" s="1"/>
      <c r="B11138" s="306">
        <v>44508.729166691861</v>
      </c>
      <c r="C11138" s="304">
        <v>29.045329319739054</v>
      </c>
      <c r="D11138" s="305" t="s">
        <v>172</v>
      </c>
    </row>
    <row r="11139" spans="1:4" ht="14.5" customHeight="1" x14ac:dyDescent="0.35">
      <c r="A11139" s="1"/>
      <c r="B11139" s="306">
        <v>44508.729861136308</v>
      </c>
      <c r="C11139" s="304">
        <v>33.157162394787882</v>
      </c>
      <c r="D11139" s="305" t="s">
        <v>172</v>
      </c>
    </row>
    <row r="11140" spans="1:4" ht="14.5" customHeight="1" x14ac:dyDescent="0.35">
      <c r="A11140" s="1"/>
      <c r="B11140" s="306">
        <v>44508.730555580754</v>
      </c>
      <c r="C11140" s="304">
        <v>37.71537364486236</v>
      </c>
      <c r="D11140" s="305" t="s">
        <v>172</v>
      </c>
    </row>
    <row r="11141" spans="1:4" ht="14.5" customHeight="1" x14ac:dyDescent="0.35">
      <c r="A11141" s="1"/>
      <c r="B11141" s="306">
        <v>44508.731250025201</v>
      </c>
      <c r="C11141" s="304">
        <v>40.45824534124889</v>
      </c>
      <c r="D11141" s="305" t="s">
        <v>172</v>
      </c>
    </row>
    <row r="11142" spans="1:4" ht="14.5" customHeight="1" x14ac:dyDescent="0.35">
      <c r="A11142" s="1"/>
      <c r="B11142" s="306">
        <v>44508.731944469648</v>
      </c>
      <c r="C11142" s="304">
        <v>43.485707035943051</v>
      </c>
      <c r="D11142" s="305" t="s">
        <v>172</v>
      </c>
    </row>
    <row r="11143" spans="1:4" ht="14.5" customHeight="1" x14ac:dyDescent="0.35">
      <c r="A11143" s="1"/>
      <c r="B11143" s="306">
        <v>44508.732638914094</v>
      </c>
      <c r="C11143" s="304">
        <v>42.62522166723793</v>
      </c>
      <c r="D11143" s="305" t="s">
        <v>172</v>
      </c>
    </row>
    <row r="11144" spans="1:4" ht="14.5" customHeight="1" x14ac:dyDescent="0.35">
      <c r="A11144" s="1"/>
      <c r="B11144" s="306">
        <v>44508.733333358541</v>
      </c>
      <c r="C11144" s="304">
        <v>38.71546877245904</v>
      </c>
      <c r="D11144" s="305" t="s">
        <v>172</v>
      </c>
    </row>
    <row r="11145" spans="1:4" ht="14.5" customHeight="1" x14ac:dyDescent="0.35">
      <c r="A11145" s="1"/>
      <c r="B11145" s="306">
        <v>44508.734027802988</v>
      </c>
      <c r="C11145" s="304">
        <v>38.293476389826779</v>
      </c>
      <c r="D11145" s="305" t="s">
        <v>172</v>
      </c>
    </row>
    <row r="11146" spans="1:4" ht="14.5" customHeight="1" x14ac:dyDescent="0.35">
      <c r="A11146" s="1"/>
      <c r="B11146" s="306">
        <v>44508.734722247435</v>
      </c>
      <c r="C11146" s="304">
        <v>39.85867327482265</v>
      </c>
      <c r="D11146" s="305" t="s">
        <v>172</v>
      </c>
    </row>
    <row r="11147" spans="1:4" ht="14.5" customHeight="1" x14ac:dyDescent="0.35">
      <c r="A11147" s="1"/>
      <c r="B11147" s="306">
        <v>44508.735416691881</v>
      </c>
      <c r="C11147" s="304">
        <v>43.269703226523902</v>
      </c>
      <c r="D11147" s="305" t="s">
        <v>172</v>
      </c>
    </row>
    <row r="11148" spans="1:4" ht="14.5" customHeight="1" x14ac:dyDescent="0.35">
      <c r="A11148" s="1"/>
      <c r="B11148" s="306">
        <v>44508.736111136328</v>
      </c>
      <c r="C11148" s="304">
        <v>46.02678137262992</v>
      </c>
      <c r="D11148" s="305" t="s">
        <v>172</v>
      </c>
    </row>
    <row r="11149" spans="1:4" ht="14.5" customHeight="1" x14ac:dyDescent="0.35">
      <c r="A11149" s="1"/>
      <c r="B11149" s="306">
        <v>44508.736805580775</v>
      </c>
      <c r="C11149" s="304">
        <v>46.248308925590635</v>
      </c>
      <c r="D11149" s="305" t="s">
        <v>172</v>
      </c>
    </row>
    <row r="11150" spans="1:4" ht="14.5" customHeight="1" x14ac:dyDescent="0.35">
      <c r="A11150" s="1"/>
      <c r="B11150" s="306">
        <v>44508.737500025221</v>
      </c>
      <c r="C11150" s="304">
        <v>48.568711595532172</v>
      </c>
      <c r="D11150" s="305" t="s">
        <v>172</v>
      </c>
    </row>
    <row r="11151" spans="1:4" ht="14.5" customHeight="1" x14ac:dyDescent="0.35">
      <c r="A11151" s="1"/>
      <c r="B11151" s="306">
        <v>44508.738194469668</v>
      </c>
      <c r="C11151" s="304">
        <v>55.092010518562162</v>
      </c>
      <c r="D11151" s="305" t="s">
        <v>172</v>
      </c>
    </row>
    <row r="11152" spans="1:4" ht="14.5" customHeight="1" x14ac:dyDescent="0.35">
      <c r="A11152" s="1"/>
      <c r="B11152" s="306">
        <v>44508.738888914115</v>
      </c>
      <c r="C11152" s="304">
        <v>64.646665796748124</v>
      </c>
      <c r="D11152" s="305" t="s">
        <v>172</v>
      </c>
    </row>
    <row r="11153" spans="1:4" ht="14.5" customHeight="1" x14ac:dyDescent="0.35">
      <c r="A11153" s="1"/>
      <c r="B11153" s="306">
        <v>44508.739583358562</v>
      </c>
      <c r="C11153" s="304">
        <v>69.477859707588024</v>
      </c>
      <c r="D11153" s="305" t="s">
        <v>172</v>
      </c>
    </row>
    <row r="11154" spans="1:4" ht="14.5" customHeight="1" x14ac:dyDescent="0.35">
      <c r="A11154" s="1"/>
      <c r="B11154" s="306">
        <v>44508.740277803008</v>
      </c>
      <c r="C11154" s="304">
        <v>67.549026248087955</v>
      </c>
      <c r="D11154" s="305" t="s">
        <v>172</v>
      </c>
    </row>
    <row r="11155" spans="1:4" ht="14.5" customHeight="1" x14ac:dyDescent="0.35">
      <c r="A11155" s="1"/>
      <c r="B11155" s="306">
        <v>44508.740972247455</v>
      </c>
      <c r="C11155" s="304">
        <v>66.249708772570983</v>
      </c>
      <c r="D11155" s="305" t="s">
        <v>172</v>
      </c>
    </row>
    <row r="11156" spans="1:4" ht="14.5" customHeight="1" x14ac:dyDescent="0.35">
      <c r="A11156" s="1"/>
      <c r="B11156" s="306">
        <v>44508.741666691902</v>
      </c>
      <c r="C11156" s="304">
        <v>67.921380231735142</v>
      </c>
      <c r="D11156" s="305" t="s">
        <v>172</v>
      </c>
    </row>
    <row r="11157" spans="1:4" ht="14.5" customHeight="1" x14ac:dyDescent="0.35">
      <c r="A11157" s="1"/>
      <c r="B11157" s="306">
        <v>44508.742361136348</v>
      </c>
      <c r="C11157" s="304">
        <v>74.138371628844951</v>
      </c>
      <c r="D11157" s="305" t="s">
        <v>172</v>
      </c>
    </row>
    <row r="11158" spans="1:4" ht="14.5" customHeight="1" x14ac:dyDescent="0.35">
      <c r="A11158" s="1"/>
      <c r="B11158" s="306">
        <v>44508.743055580795</v>
      </c>
      <c r="C11158" s="304">
        <v>77.778284767799775</v>
      </c>
      <c r="D11158" s="305" t="s">
        <v>172</v>
      </c>
    </row>
    <row r="11159" spans="1:4" ht="14.5" customHeight="1" x14ac:dyDescent="0.35">
      <c r="A11159" s="1"/>
      <c r="B11159" s="306">
        <v>44508.743750025242</v>
      </c>
      <c r="C11159" s="304">
        <v>79.17328572841943</v>
      </c>
      <c r="D11159" s="305" t="s">
        <v>172</v>
      </c>
    </row>
    <row r="11160" spans="1:4" ht="14.5" customHeight="1" x14ac:dyDescent="0.35">
      <c r="A11160" s="1"/>
      <c r="B11160" s="306">
        <v>44508.744444469688</v>
      </c>
      <c r="C11160" s="304">
        <v>74.547183132000882</v>
      </c>
      <c r="D11160" s="305" t="s">
        <v>172</v>
      </c>
    </row>
    <row r="11161" spans="1:4" ht="14.5" customHeight="1" x14ac:dyDescent="0.35">
      <c r="A11161" s="1"/>
      <c r="B11161" s="306">
        <v>44508.745138914135</v>
      </c>
      <c r="C11161" s="304">
        <v>69.689018434464614</v>
      </c>
      <c r="D11161" s="305" t="s">
        <v>172</v>
      </c>
    </row>
    <row r="11162" spans="1:4" ht="14.5" customHeight="1" x14ac:dyDescent="0.35">
      <c r="A11162" s="1"/>
      <c r="B11162" s="306">
        <v>44508.745833358582</v>
      </c>
      <c r="C11162" s="304">
        <v>69.237695398447485</v>
      </c>
      <c r="D11162" s="305" t="s">
        <v>172</v>
      </c>
    </row>
    <row r="11163" spans="1:4" ht="14.5" customHeight="1" x14ac:dyDescent="0.35">
      <c r="A11163" s="1"/>
      <c r="B11163" s="306">
        <v>44508.746527803029</v>
      </c>
      <c r="C11163" s="304">
        <v>72.921766463812673</v>
      </c>
      <c r="D11163" s="305" t="s">
        <v>172</v>
      </c>
    </row>
    <row r="11164" spans="1:4" ht="14.5" customHeight="1" x14ac:dyDescent="0.35">
      <c r="A11164" s="1"/>
      <c r="B11164" s="306">
        <v>44508.747222247475</v>
      </c>
      <c r="C11164" s="304">
        <v>75.18450088109239</v>
      </c>
      <c r="D11164" s="305" t="s">
        <v>172</v>
      </c>
    </row>
    <row r="11165" spans="1:4" ht="14.5" customHeight="1" x14ac:dyDescent="0.35">
      <c r="A11165" s="1"/>
      <c r="B11165" s="306">
        <v>44508.747916691922</v>
      </c>
      <c r="C11165" s="304">
        <v>74.730267264111902</v>
      </c>
      <c r="D11165" s="305" t="s">
        <v>172</v>
      </c>
    </row>
    <row r="11166" spans="1:4" ht="14.5" customHeight="1" x14ac:dyDescent="0.35">
      <c r="A11166" s="1"/>
      <c r="B11166" s="306">
        <v>44508.748611136369</v>
      </c>
      <c r="C11166" s="304">
        <v>70.351066737371724</v>
      </c>
      <c r="D11166" s="305" t="s">
        <v>172</v>
      </c>
    </row>
    <row r="11167" spans="1:4" ht="14.5" customHeight="1" x14ac:dyDescent="0.35">
      <c r="A11167" s="1"/>
      <c r="B11167" s="306">
        <v>44508.749305580815</v>
      </c>
      <c r="C11167" s="304">
        <v>68.167640980581439</v>
      </c>
      <c r="D11167" s="305" t="s">
        <v>172</v>
      </c>
    </row>
    <row r="11168" spans="1:4" ht="14.5" customHeight="1" x14ac:dyDescent="0.35">
      <c r="A11168" s="1"/>
      <c r="B11168" s="306">
        <v>44508.750000025262</v>
      </c>
      <c r="C11168" s="304">
        <v>65.327174923165387</v>
      </c>
      <c r="D11168" s="305" t="s">
        <v>172</v>
      </c>
    </row>
    <row r="11169" spans="1:4" ht="14.5" customHeight="1" x14ac:dyDescent="0.35">
      <c r="A11169" s="1"/>
      <c r="B11169" s="306">
        <v>44508.750694469709</v>
      </c>
      <c r="C11169" s="304">
        <v>59.758977185558372</v>
      </c>
      <c r="D11169" s="305" t="s">
        <v>172</v>
      </c>
    </row>
    <row r="11170" spans="1:4" ht="14.5" customHeight="1" x14ac:dyDescent="0.35">
      <c r="A11170" s="1"/>
      <c r="B11170" s="306">
        <v>44508.751388914156</v>
      </c>
      <c r="C11170" s="304">
        <v>57.437771948855762</v>
      </c>
      <c r="D11170" s="305" t="s">
        <v>172</v>
      </c>
    </row>
    <row r="11171" spans="1:4" ht="14.5" customHeight="1" x14ac:dyDescent="0.35">
      <c r="A11171" s="1"/>
      <c r="B11171" s="306">
        <v>44508.752083358602</v>
      </c>
      <c r="C11171" s="304">
        <v>59.434942666995148</v>
      </c>
      <c r="D11171" s="305" t="s">
        <v>172</v>
      </c>
    </row>
    <row r="11172" spans="1:4" ht="14.5" customHeight="1" x14ac:dyDescent="0.35">
      <c r="A11172" s="1"/>
      <c r="B11172" s="306">
        <v>44508.752777803049</v>
      </c>
      <c r="C11172" s="304">
        <v>63.838896735835199</v>
      </c>
      <c r="D11172" s="305" t="s">
        <v>172</v>
      </c>
    </row>
    <row r="11173" spans="1:4" ht="14.5" customHeight="1" x14ac:dyDescent="0.35">
      <c r="A11173" s="1"/>
      <c r="B11173" s="306">
        <v>44508.753472247496</v>
      </c>
      <c r="C11173" s="304">
        <v>68.011829016594376</v>
      </c>
      <c r="D11173" s="305" t="s">
        <v>172</v>
      </c>
    </row>
    <row r="11174" spans="1:4" ht="14.5" customHeight="1" x14ac:dyDescent="0.35">
      <c r="A11174" s="1"/>
      <c r="B11174" s="306">
        <v>44508.754166691942</v>
      </c>
      <c r="C11174" s="304">
        <v>71.392764464177887</v>
      </c>
      <c r="D11174" s="305" t="s">
        <v>172</v>
      </c>
    </row>
    <row r="11175" spans="1:4" ht="14.5" customHeight="1" x14ac:dyDescent="0.35">
      <c r="A11175" s="1"/>
      <c r="B11175" s="306">
        <v>44508.754861136389</v>
      </c>
      <c r="C11175" s="304">
        <v>77.43941693196733</v>
      </c>
      <c r="D11175" s="305" t="s">
        <v>172</v>
      </c>
    </row>
    <row r="11176" spans="1:4" ht="14.5" customHeight="1" x14ac:dyDescent="0.35">
      <c r="A11176" s="1"/>
      <c r="B11176" s="306">
        <v>44508.755555580836</v>
      </c>
      <c r="C11176" s="304">
        <v>86.238150738790864</v>
      </c>
      <c r="D11176" s="305" t="s">
        <v>172</v>
      </c>
    </row>
    <row r="11177" spans="1:4" ht="14.5" customHeight="1" x14ac:dyDescent="0.35">
      <c r="A11177" s="1"/>
      <c r="B11177" s="306">
        <v>44508.756250025282</v>
      </c>
      <c r="C11177" s="304">
        <v>91.872804957311985</v>
      </c>
      <c r="D11177" s="305" t="s">
        <v>172</v>
      </c>
    </row>
    <row r="11178" spans="1:4" ht="14.5" customHeight="1" x14ac:dyDescent="0.35">
      <c r="A11178" s="1"/>
      <c r="B11178" s="306">
        <v>44508.756944469729</v>
      </c>
      <c r="C11178" s="304">
        <v>90.64048778090897</v>
      </c>
      <c r="D11178" s="305" t="s">
        <v>172</v>
      </c>
    </row>
    <row r="11179" spans="1:4" ht="14.5" customHeight="1" x14ac:dyDescent="0.35">
      <c r="A11179" s="1"/>
      <c r="B11179" s="306">
        <v>44508.757638914176</v>
      </c>
      <c r="C11179" s="304">
        <v>89.576568683498778</v>
      </c>
      <c r="D11179" s="305" t="s">
        <v>172</v>
      </c>
    </row>
    <row r="11180" spans="1:4" ht="14.5" customHeight="1" x14ac:dyDescent="0.35">
      <c r="A11180" s="1"/>
      <c r="B11180" s="306">
        <v>44508.758333358623</v>
      </c>
      <c r="C11180" s="304">
        <v>93.257694629273217</v>
      </c>
      <c r="D11180" s="305" t="s">
        <v>172</v>
      </c>
    </row>
    <row r="11181" spans="1:4" ht="14.5" customHeight="1" x14ac:dyDescent="0.35">
      <c r="A11181" s="1"/>
      <c r="B11181" s="306">
        <v>44508.759027803069</v>
      </c>
      <c r="C11181" s="304">
        <v>98.464845521612247</v>
      </c>
      <c r="D11181" s="305" t="s">
        <v>172</v>
      </c>
    </row>
    <row r="11182" spans="1:4" ht="14.5" customHeight="1" x14ac:dyDescent="0.35">
      <c r="A11182" s="1"/>
      <c r="B11182" s="306">
        <v>44508.759722247516</v>
      </c>
      <c r="C11182" s="304">
        <v>102.43696053605332</v>
      </c>
      <c r="D11182" s="305" t="s">
        <v>172</v>
      </c>
    </row>
    <row r="11183" spans="1:4" ht="14.5" customHeight="1" x14ac:dyDescent="0.35">
      <c r="A11183" s="1"/>
      <c r="B11183" s="306">
        <v>44508.760416691963</v>
      </c>
      <c r="C11183" s="304">
        <v>107.72287085355298</v>
      </c>
      <c r="D11183" s="305" t="s">
        <v>172</v>
      </c>
    </row>
    <row r="11184" spans="1:4" ht="14.5" customHeight="1" x14ac:dyDescent="0.35">
      <c r="A11184" s="1"/>
      <c r="B11184" s="306">
        <v>44508.761111136409</v>
      </c>
      <c r="C11184" s="304">
        <v>115.44663279972931</v>
      </c>
      <c r="D11184" s="305" t="s">
        <v>172</v>
      </c>
    </row>
    <row r="11185" spans="1:4" ht="14.5" customHeight="1" x14ac:dyDescent="0.35">
      <c r="A11185" s="1"/>
      <c r="B11185" s="306">
        <v>44508.761805580856</v>
      </c>
      <c r="C11185" s="304">
        <v>128.12247787602828</v>
      </c>
      <c r="D11185" s="305" t="s">
        <v>172</v>
      </c>
    </row>
    <row r="11186" spans="1:4" ht="14.5" customHeight="1" x14ac:dyDescent="0.35">
      <c r="A11186" s="1"/>
      <c r="B11186" s="306">
        <v>44508.762500025303</v>
      </c>
      <c r="C11186" s="304">
        <v>138.70722973553541</v>
      </c>
      <c r="D11186" s="305" t="s">
        <v>172</v>
      </c>
    </row>
    <row r="11187" spans="1:4" ht="14.5" customHeight="1" x14ac:dyDescent="0.35">
      <c r="A11187" s="1"/>
      <c r="B11187" s="306">
        <v>44508.76319446975</v>
      </c>
      <c r="C11187" s="304">
        <v>143.64675896329183</v>
      </c>
      <c r="D11187" s="305" t="s">
        <v>172</v>
      </c>
    </row>
    <row r="11188" spans="1:4" ht="14.5" customHeight="1" x14ac:dyDescent="0.35">
      <c r="A11188" s="1"/>
      <c r="B11188" s="306">
        <v>44508.763888914196</v>
      </c>
      <c r="C11188" s="304">
        <v>140.43325711288878</v>
      </c>
      <c r="D11188" s="305" t="s">
        <v>172</v>
      </c>
    </row>
    <row r="11189" spans="1:4" ht="14.5" customHeight="1" x14ac:dyDescent="0.35">
      <c r="A11189" s="1"/>
      <c r="B11189" s="306">
        <v>44508.764583358643</v>
      </c>
      <c r="C11189" s="304">
        <v>134.180803173567</v>
      </c>
      <c r="D11189" s="305" t="s">
        <v>172</v>
      </c>
    </row>
    <row r="11190" spans="1:4" ht="14.5" customHeight="1" x14ac:dyDescent="0.35">
      <c r="A11190" s="1"/>
      <c r="B11190" s="306">
        <v>44508.76527780309</v>
      </c>
      <c r="C11190" s="304">
        <v>121.38276327640439</v>
      </c>
      <c r="D11190" s="305" t="s">
        <v>172</v>
      </c>
    </row>
    <row r="11191" spans="1:4" ht="14.5" customHeight="1" x14ac:dyDescent="0.35">
      <c r="A11191" s="1"/>
      <c r="B11191" s="306">
        <v>44508.765972247536</v>
      </c>
      <c r="C11191" s="304">
        <v>112.92995807638314</v>
      </c>
      <c r="D11191" s="305" t="s">
        <v>172</v>
      </c>
    </row>
    <row r="11192" spans="1:4" ht="14.5" customHeight="1" x14ac:dyDescent="0.35">
      <c r="A11192" s="1"/>
      <c r="B11192" s="306">
        <v>44508.766666691983</v>
      </c>
      <c r="C11192" s="304">
        <v>111.58543166436526</v>
      </c>
      <c r="D11192" s="305" t="s">
        <v>172</v>
      </c>
    </row>
    <row r="11193" spans="1:4" ht="14.5" customHeight="1" x14ac:dyDescent="0.35">
      <c r="A11193" s="1"/>
      <c r="B11193" s="306">
        <v>44508.76736113643</v>
      </c>
      <c r="C11193" s="304">
        <v>112.96015753547545</v>
      </c>
      <c r="D11193" s="305" t="s">
        <v>172</v>
      </c>
    </row>
    <row r="11194" spans="1:4" ht="14.5" customHeight="1" x14ac:dyDescent="0.35">
      <c r="A11194" s="1"/>
      <c r="B11194" s="306">
        <v>44508.768055580877</v>
      </c>
      <c r="C11194" s="304">
        <v>115.84254171063851</v>
      </c>
      <c r="D11194" s="305" t="s">
        <v>172</v>
      </c>
    </row>
    <row r="11195" spans="1:4" ht="14.5" customHeight="1" x14ac:dyDescent="0.35">
      <c r="A11195" s="1"/>
      <c r="B11195" s="306">
        <v>44508.768750025323</v>
      </c>
      <c r="C11195" s="304">
        <v>121.50026404610836</v>
      </c>
      <c r="D11195" s="305" t="s">
        <v>172</v>
      </c>
    </row>
    <row r="11196" spans="1:4" ht="14.5" customHeight="1" x14ac:dyDescent="0.35">
      <c r="A11196" s="1"/>
      <c r="B11196" s="306">
        <v>44508.76944446977</v>
      </c>
      <c r="C11196" s="304">
        <v>127.1400596406272</v>
      </c>
      <c r="D11196" s="305" t="s">
        <v>172</v>
      </c>
    </row>
    <row r="11197" spans="1:4" ht="14.5" customHeight="1" x14ac:dyDescent="0.35">
      <c r="A11197" s="1"/>
      <c r="B11197" s="306">
        <v>44508.770138914217</v>
      </c>
      <c r="C11197" s="304">
        <v>133.00383926833359</v>
      </c>
      <c r="D11197" s="305" t="s">
        <v>172</v>
      </c>
    </row>
    <row r="11198" spans="1:4" ht="14.5" customHeight="1" x14ac:dyDescent="0.35">
      <c r="A11198" s="1"/>
      <c r="B11198" s="306">
        <v>44508.770833358663</v>
      </c>
      <c r="C11198" s="304">
        <v>142.18783597182482</v>
      </c>
      <c r="D11198" s="305" t="s">
        <v>172</v>
      </c>
    </row>
    <row r="11199" spans="1:4" ht="14.5" customHeight="1" x14ac:dyDescent="0.35">
      <c r="A11199" s="1"/>
      <c r="B11199" s="306">
        <v>44508.77152780311</v>
      </c>
      <c r="C11199" s="304">
        <v>157.88511777233799</v>
      </c>
      <c r="D11199" s="305" t="s">
        <v>172</v>
      </c>
    </row>
    <row r="11200" spans="1:4" ht="14.5" customHeight="1" x14ac:dyDescent="0.35">
      <c r="A11200" s="1"/>
      <c r="B11200" s="306">
        <v>44508.772222247557</v>
      </c>
      <c r="C11200" s="304">
        <v>170.24327186720134</v>
      </c>
      <c r="D11200" s="305" t="s">
        <v>172</v>
      </c>
    </row>
    <row r="11201" spans="1:4" ht="14.5" customHeight="1" x14ac:dyDescent="0.35">
      <c r="A11201" s="1"/>
      <c r="B11201" s="306">
        <v>44508.772916692003</v>
      </c>
      <c r="C11201" s="304">
        <v>176.95396055545038</v>
      </c>
      <c r="D11201" s="305" t="s">
        <v>172</v>
      </c>
    </row>
    <row r="11202" spans="1:4" ht="14.5" customHeight="1" x14ac:dyDescent="0.35">
      <c r="A11202" s="1"/>
      <c r="B11202" s="306">
        <v>44508.77361113645</v>
      </c>
      <c r="C11202" s="304">
        <v>178.76636091943365</v>
      </c>
      <c r="D11202" s="305" t="s">
        <v>172</v>
      </c>
    </row>
    <row r="11203" spans="1:4" ht="14.5" customHeight="1" x14ac:dyDescent="0.35">
      <c r="A11203" s="1"/>
      <c r="B11203" s="306">
        <v>44508.774305580897</v>
      </c>
      <c r="C11203" s="304">
        <v>170.50268787396297</v>
      </c>
      <c r="D11203" s="305" t="s">
        <v>172</v>
      </c>
    </row>
    <row r="11204" spans="1:4" ht="14.5" customHeight="1" x14ac:dyDescent="0.35">
      <c r="A11204" s="1"/>
      <c r="B11204" s="306">
        <v>44508.775000025344</v>
      </c>
      <c r="C11204" s="304">
        <v>165.39503936253797</v>
      </c>
      <c r="D11204" s="305" t="s">
        <v>172</v>
      </c>
    </row>
    <row r="11205" spans="1:4" ht="14.5" customHeight="1" x14ac:dyDescent="0.35">
      <c r="A11205" s="1"/>
      <c r="B11205" s="306">
        <v>44508.77569446979</v>
      </c>
      <c r="C11205" s="304">
        <v>167.17414849338044</v>
      </c>
      <c r="D11205" s="305" t="s">
        <v>172</v>
      </c>
    </row>
    <row r="11206" spans="1:4" ht="14.5" customHeight="1" x14ac:dyDescent="0.35">
      <c r="A11206" s="1"/>
      <c r="B11206" s="306">
        <v>44508.776388914237</v>
      </c>
      <c r="C11206" s="304">
        <v>171.05263828539756</v>
      </c>
      <c r="D11206" s="305" t="s">
        <v>172</v>
      </c>
    </row>
    <row r="11207" spans="1:4" ht="14.5" customHeight="1" x14ac:dyDescent="0.35">
      <c r="A11207" s="1"/>
      <c r="B11207" s="306">
        <v>44508.777083358684</v>
      </c>
      <c r="C11207" s="304">
        <v>174.46669601642836</v>
      </c>
      <c r="D11207" s="305" t="s">
        <v>172</v>
      </c>
    </row>
    <row r="11208" spans="1:4" ht="14.5" customHeight="1" x14ac:dyDescent="0.35">
      <c r="A11208" s="1"/>
      <c r="B11208" s="306">
        <v>44508.77777780313</v>
      </c>
      <c r="C11208" s="304">
        <v>176.63913080728767</v>
      </c>
      <c r="D11208" s="305" t="s">
        <v>172</v>
      </c>
    </row>
    <row r="11209" spans="1:4" ht="14.5" customHeight="1" x14ac:dyDescent="0.35">
      <c r="A11209" s="1"/>
      <c r="B11209" s="306">
        <v>44508.778472247577</v>
      </c>
      <c r="C11209" s="304">
        <v>178.56538239728738</v>
      </c>
      <c r="D11209" s="305" t="s">
        <v>172</v>
      </c>
    </row>
    <row r="11210" spans="1:4" ht="14.5" customHeight="1" x14ac:dyDescent="0.35">
      <c r="A11210" s="1"/>
      <c r="B11210" s="306">
        <v>44508.779166692024</v>
      </c>
      <c r="C11210" s="304">
        <v>174.78326177911757</v>
      </c>
      <c r="D11210" s="305" t="s">
        <v>172</v>
      </c>
    </row>
    <row r="11211" spans="1:4" ht="14.5" customHeight="1" x14ac:dyDescent="0.35">
      <c r="A11211" s="1"/>
      <c r="B11211" s="306">
        <v>44508.779861136471</v>
      </c>
      <c r="C11211" s="304">
        <v>165.86956397260462</v>
      </c>
      <c r="D11211" s="305" t="s">
        <v>172</v>
      </c>
    </row>
    <row r="11212" spans="1:4" ht="14.5" customHeight="1" x14ac:dyDescent="0.35">
      <c r="A11212" s="1"/>
      <c r="B11212" s="306">
        <v>44508.780555580917</v>
      </c>
      <c r="C11212" s="304">
        <v>157.63531630566189</v>
      </c>
      <c r="D11212" s="305" t="s">
        <v>172</v>
      </c>
    </row>
    <row r="11213" spans="1:4" ht="14.5" customHeight="1" x14ac:dyDescent="0.35">
      <c r="A11213" s="1"/>
      <c r="B11213" s="306">
        <v>44508.781250025364</v>
      </c>
      <c r="C11213" s="304">
        <v>159.75776030877992</v>
      </c>
      <c r="D11213" s="305" t="s">
        <v>172</v>
      </c>
    </row>
    <row r="11214" spans="1:4" ht="14.5" customHeight="1" x14ac:dyDescent="0.35">
      <c r="A11214" s="1"/>
      <c r="B11214" s="306">
        <v>44508.781944469811</v>
      </c>
      <c r="C11214" s="304">
        <v>166.22471524700134</v>
      </c>
      <c r="D11214" s="305" t="s">
        <v>172</v>
      </c>
    </row>
    <row r="11215" spans="1:4" ht="14.5" customHeight="1" x14ac:dyDescent="0.35">
      <c r="A11215" s="1"/>
      <c r="B11215" s="306">
        <v>44508.782638914257</v>
      </c>
      <c r="C11215" s="304">
        <v>169.61811153978343</v>
      </c>
      <c r="D11215" s="305" t="s">
        <v>172</v>
      </c>
    </row>
    <row r="11216" spans="1:4" ht="14.5" customHeight="1" x14ac:dyDescent="0.35">
      <c r="A11216" s="1"/>
      <c r="B11216" s="306">
        <v>44508.783333358704</v>
      </c>
      <c r="C11216" s="304">
        <v>169.5934415017565</v>
      </c>
      <c r="D11216" s="305" t="s">
        <v>172</v>
      </c>
    </row>
    <row r="11217" spans="1:4" ht="14.5" customHeight="1" x14ac:dyDescent="0.35">
      <c r="A11217" s="1"/>
      <c r="B11217" s="306">
        <v>44508.784027803151</v>
      </c>
      <c r="C11217" s="304">
        <v>172.62028989444565</v>
      </c>
      <c r="D11217" s="305" t="s">
        <v>172</v>
      </c>
    </row>
    <row r="11218" spans="1:4" ht="14.5" customHeight="1" x14ac:dyDescent="0.35">
      <c r="A11218" s="1"/>
      <c r="B11218" s="306">
        <v>44508.784722247598</v>
      </c>
      <c r="C11218" s="304">
        <v>166.61753017407608</v>
      </c>
      <c r="D11218" s="305" t="s">
        <v>172</v>
      </c>
    </row>
    <row r="11219" spans="1:4" ht="14.5" customHeight="1" x14ac:dyDescent="0.35">
      <c r="A11219" s="1"/>
      <c r="B11219" s="306">
        <v>44508.785416692044</v>
      </c>
      <c r="C11219" s="304">
        <v>160.16741273790441</v>
      </c>
      <c r="D11219" s="305" t="s">
        <v>172</v>
      </c>
    </row>
    <row r="11220" spans="1:4" ht="14.5" customHeight="1" x14ac:dyDescent="0.35">
      <c r="A11220" s="1"/>
      <c r="B11220" s="306">
        <v>44508.786111136491</v>
      </c>
      <c r="C11220" s="304">
        <v>162.31417677099816</v>
      </c>
      <c r="D11220" s="305" t="s">
        <v>172</v>
      </c>
    </row>
    <row r="11221" spans="1:4" ht="14.5" customHeight="1" x14ac:dyDescent="0.35">
      <c r="A11221" s="1"/>
      <c r="B11221" s="306">
        <v>44508.786805580938</v>
      </c>
      <c r="C11221" s="304">
        <v>166.34198873179653</v>
      </c>
      <c r="D11221" s="305" t="s">
        <v>172</v>
      </c>
    </row>
    <row r="11222" spans="1:4" ht="14.5" customHeight="1" x14ac:dyDescent="0.35">
      <c r="A11222" s="1"/>
      <c r="B11222" s="306">
        <v>44508.787500025384</v>
      </c>
      <c r="C11222" s="304">
        <v>169.57590792573367</v>
      </c>
      <c r="D11222" s="305" t="s">
        <v>172</v>
      </c>
    </row>
    <row r="11223" spans="1:4" ht="14.5" customHeight="1" x14ac:dyDescent="0.35">
      <c r="A11223" s="1"/>
      <c r="B11223" s="306">
        <v>44508.788194469831</v>
      </c>
      <c r="C11223" s="304">
        <v>174.6439168878249</v>
      </c>
      <c r="D11223" s="305" t="s">
        <v>172</v>
      </c>
    </row>
    <row r="11224" spans="1:4" ht="14.5" customHeight="1" x14ac:dyDescent="0.35">
      <c r="A11224" s="1"/>
      <c r="B11224" s="306">
        <v>44508.788888914278</v>
      </c>
      <c r="C11224" s="304">
        <v>179.58746659887257</v>
      </c>
      <c r="D11224" s="305" t="s">
        <v>172</v>
      </c>
    </row>
    <row r="11225" spans="1:4" ht="14.5" customHeight="1" x14ac:dyDescent="0.35">
      <c r="A11225" s="1"/>
      <c r="B11225" s="306">
        <v>44508.789583358724</v>
      </c>
      <c r="C11225" s="304">
        <v>184.51426753056003</v>
      </c>
      <c r="D11225" s="305" t="s">
        <v>172</v>
      </c>
    </row>
    <row r="11226" spans="1:4" ht="14.5" customHeight="1" x14ac:dyDescent="0.35">
      <c r="A11226" s="1"/>
      <c r="B11226" s="306">
        <v>44508.790277803171</v>
      </c>
      <c r="C11226" s="304">
        <v>193.10176243360621</v>
      </c>
      <c r="D11226" s="305" t="s">
        <v>172</v>
      </c>
    </row>
    <row r="11227" spans="1:4" ht="14.5" customHeight="1" x14ac:dyDescent="0.35">
      <c r="A11227" s="1"/>
      <c r="B11227" s="306">
        <v>44508.790972247618</v>
      </c>
      <c r="C11227" s="304">
        <v>191.70845213154487</v>
      </c>
      <c r="D11227" s="305" t="s">
        <v>172</v>
      </c>
    </row>
    <row r="11228" spans="1:4" ht="14.5" customHeight="1" x14ac:dyDescent="0.35">
      <c r="A11228" s="1"/>
      <c r="B11228" s="306">
        <v>44508.791666692065</v>
      </c>
      <c r="C11228" s="304">
        <v>180.74008386330291</v>
      </c>
      <c r="D11228" s="305" t="s">
        <v>172</v>
      </c>
    </row>
    <row r="11229" spans="1:4" ht="14.5" customHeight="1" x14ac:dyDescent="0.35">
      <c r="A11229" s="1"/>
      <c r="B11229" s="306">
        <v>44508.792361136511</v>
      </c>
      <c r="C11229" s="304">
        <v>174.50805423122753</v>
      </c>
      <c r="D11229" s="305" t="s">
        <v>172</v>
      </c>
    </row>
    <row r="11230" spans="1:4" ht="14.5" customHeight="1" x14ac:dyDescent="0.35">
      <c r="A11230" s="1"/>
      <c r="B11230" s="306">
        <v>44508.793055580958</v>
      </c>
      <c r="C11230" s="304">
        <v>172.86555982505283</v>
      </c>
      <c r="D11230" s="305" t="s">
        <v>172</v>
      </c>
    </row>
    <row r="11231" spans="1:4" ht="14.5" customHeight="1" x14ac:dyDescent="0.35">
      <c r="A11231" s="1"/>
      <c r="B11231" s="306">
        <v>44508.793750025405</v>
      </c>
      <c r="C11231" s="304">
        <v>175.41044253562578</v>
      </c>
      <c r="D11231" s="305" t="s">
        <v>172</v>
      </c>
    </row>
    <row r="11232" spans="1:4" ht="14.5" customHeight="1" x14ac:dyDescent="0.35">
      <c r="A11232" s="1"/>
      <c r="B11232" s="306">
        <v>44508.794444469851</v>
      </c>
      <c r="C11232" s="304">
        <v>182.84158640661821</v>
      </c>
      <c r="D11232" s="305" t="s">
        <v>172</v>
      </c>
    </row>
    <row r="11233" spans="1:4" ht="14.5" customHeight="1" x14ac:dyDescent="0.35">
      <c r="A11233" s="1"/>
      <c r="B11233" s="306">
        <v>44508.795138914298</v>
      </c>
      <c r="C11233" s="304">
        <v>192.92286673015914</v>
      </c>
      <c r="D11233" s="305" t="s">
        <v>172</v>
      </c>
    </row>
    <row r="11234" spans="1:4" ht="14.5" customHeight="1" x14ac:dyDescent="0.35">
      <c r="A11234" s="1"/>
      <c r="B11234" s="306">
        <v>44508.795833358745</v>
      </c>
      <c r="C11234" s="304">
        <v>207.28856789113487</v>
      </c>
      <c r="D11234" s="305" t="s">
        <v>172</v>
      </c>
    </row>
    <row r="11235" spans="1:4" ht="14.5" customHeight="1" x14ac:dyDescent="0.35">
      <c r="A11235" s="1"/>
      <c r="B11235" s="306">
        <v>44508.796527803192</v>
      </c>
      <c r="C11235" s="304">
        <v>226.87253883485681</v>
      </c>
      <c r="D11235" s="305" t="s">
        <v>172</v>
      </c>
    </row>
    <row r="11236" spans="1:4" ht="14.5" customHeight="1" x14ac:dyDescent="0.35">
      <c r="A11236" s="1"/>
      <c r="B11236" s="306">
        <v>44508.797222247638</v>
      </c>
      <c r="C11236" s="304">
        <v>234.25868278792282</v>
      </c>
      <c r="D11236" s="305" t="s">
        <v>172</v>
      </c>
    </row>
    <row r="11237" spans="1:4" ht="14.5" customHeight="1" x14ac:dyDescent="0.35">
      <c r="A11237" s="1"/>
      <c r="B11237" s="306">
        <v>44508.797916692085</v>
      </c>
      <c r="C11237" s="304">
        <v>238.4280160545255</v>
      </c>
      <c r="D11237" s="305" t="s">
        <v>172</v>
      </c>
    </row>
    <row r="11238" spans="1:4" ht="14.5" customHeight="1" x14ac:dyDescent="0.35">
      <c r="A11238" s="1"/>
      <c r="B11238" s="306">
        <v>44508.798611136532</v>
      </c>
      <c r="C11238" s="304">
        <v>245.09613296397728</v>
      </c>
      <c r="D11238" s="305" t="s">
        <v>172</v>
      </c>
    </row>
    <row r="11239" spans="1:4" ht="14.5" customHeight="1" x14ac:dyDescent="0.35">
      <c r="A11239" s="1"/>
      <c r="B11239" s="306">
        <v>44508.799305580978</v>
      </c>
      <c r="C11239" s="304">
        <v>244.03050506922881</v>
      </c>
      <c r="D11239" s="305" t="s">
        <v>172</v>
      </c>
    </row>
    <row r="11240" spans="1:4" ht="14.5" customHeight="1" x14ac:dyDescent="0.35">
      <c r="A11240" s="1"/>
      <c r="B11240" s="306">
        <v>44508.800000025425</v>
      </c>
      <c r="C11240" s="304">
        <v>229.80040834812681</v>
      </c>
      <c r="D11240" s="305" t="s">
        <v>172</v>
      </c>
    </row>
    <row r="11241" spans="1:4" ht="14.5" customHeight="1" x14ac:dyDescent="0.35">
      <c r="A11241" s="1"/>
      <c r="B11241" s="306">
        <v>44508.800694469872</v>
      </c>
      <c r="C11241" s="304">
        <v>208.78368968053255</v>
      </c>
      <c r="D11241" s="305" t="s">
        <v>172</v>
      </c>
    </row>
    <row r="11242" spans="1:4" ht="14.5" customHeight="1" x14ac:dyDescent="0.35">
      <c r="A11242" s="1"/>
      <c r="B11242" s="306">
        <v>44508.801388914319</v>
      </c>
      <c r="C11242" s="304">
        <v>201.04664870563042</v>
      </c>
      <c r="D11242" s="305" t="s">
        <v>172</v>
      </c>
    </row>
    <row r="11243" spans="1:4" ht="14.5" customHeight="1" x14ac:dyDescent="0.35">
      <c r="A11243" s="1"/>
      <c r="B11243" s="306">
        <v>44508.802083358765</v>
      </c>
      <c r="C11243" s="304">
        <v>197.197976676786</v>
      </c>
      <c r="D11243" s="305" t="s">
        <v>172</v>
      </c>
    </row>
    <row r="11244" spans="1:4" ht="14.5" customHeight="1" x14ac:dyDescent="0.35">
      <c r="A11244" s="1"/>
      <c r="B11244" s="306">
        <v>44508.802777803212</v>
      </c>
      <c r="C11244" s="304">
        <v>193.38369050836189</v>
      </c>
      <c r="D11244" s="305" t="s">
        <v>172</v>
      </c>
    </row>
    <row r="11245" spans="1:4" ht="14.5" customHeight="1" x14ac:dyDescent="0.35">
      <c r="A11245" s="1"/>
      <c r="B11245" s="306">
        <v>44508.803472247659</v>
      </c>
      <c r="C11245" s="304">
        <v>193.0181933770383</v>
      </c>
      <c r="D11245" s="305" t="s">
        <v>172</v>
      </c>
    </row>
    <row r="11246" spans="1:4" ht="14.5" customHeight="1" x14ac:dyDescent="0.35">
      <c r="A11246" s="1"/>
      <c r="B11246" s="306">
        <v>44508.804166692105</v>
      </c>
      <c r="C11246" s="304">
        <v>192.31375365975546</v>
      </c>
      <c r="D11246" s="305" t="s">
        <v>172</v>
      </c>
    </row>
    <row r="11247" spans="1:4" ht="14.5" customHeight="1" x14ac:dyDescent="0.35">
      <c r="A11247" s="1"/>
      <c r="B11247" s="306">
        <v>44508.804861136552</v>
      </c>
      <c r="C11247" s="304">
        <v>192.59573956570046</v>
      </c>
      <c r="D11247" s="305" t="s">
        <v>172</v>
      </c>
    </row>
    <row r="11248" spans="1:4" ht="14.5" customHeight="1" x14ac:dyDescent="0.35">
      <c r="A11248" s="1"/>
      <c r="B11248" s="306">
        <v>44508.805555580999</v>
      </c>
      <c r="C11248" s="304">
        <v>195.60868293979826</v>
      </c>
      <c r="D11248" s="305" t="s">
        <v>172</v>
      </c>
    </row>
    <row r="11249" spans="1:4" ht="14.5" customHeight="1" x14ac:dyDescent="0.35">
      <c r="A11249" s="1"/>
      <c r="B11249" s="306">
        <v>44508.806250025445</v>
      </c>
      <c r="C11249" s="304">
        <v>207.91602578543049</v>
      </c>
      <c r="D11249" s="305" t="s">
        <v>172</v>
      </c>
    </row>
    <row r="11250" spans="1:4" ht="14.5" customHeight="1" x14ac:dyDescent="0.35">
      <c r="A11250" s="1"/>
      <c r="B11250" s="306">
        <v>44508.806944469892</v>
      </c>
      <c r="C11250" s="304">
        <v>223.49292893988314</v>
      </c>
      <c r="D11250" s="305" t="s">
        <v>172</v>
      </c>
    </row>
    <row r="11251" spans="1:4" ht="14.5" customHeight="1" x14ac:dyDescent="0.35">
      <c r="A11251" s="1"/>
      <c r="B11251" s="306">
        <v>44508.807638914339</v>
      </c>
      <c r="C11251" s="304">
        <v>232.86219876623946</v>
      </c>
      <c r="D11251" s="305" t="s">
        <v>172</v>
      </c>
    </row>
    <row r="11252" spans="1:4" ht="14.5" customHeight="1" x14ac:dyDescent="0.35">
      <c r="A11252" s="1"/>
      <c r="B11252" s="306">
        <v>44508.808333358786</v>
      </c>
      <c r="C11252" s="304">
        <v>235.6577706134878</v>
      </c>
      <c r="D11252" s="305" t="s">
        <v>172</v>
      </c>
    </row>
    <row r="11253" spans="1:4" ht="14.5" customHeight="1" x14ac:dyDescent="0.35">
      <c r="A11253" s="1"/>
      <c r="B11253" s="306">
        <v>44508.809027803232</v>
      </c>
      <c r="C11253" s="304">
        <v>225.29276825295139</v>
      </c>
      <c r="D11253" s="305" t="s">
        <v>172</v>
      </c>
    </row>
    <row r="11254" spans="1:4" ht="14.5" customHeight="1" x14ac:dyDescent="0.35">
      <c r="A11254" s="1"/>
      <c r="B11254" s="306">
        <v>44508.809722247679</v>
      </c>
      <c r="C11254" s="304">
        <v>210.36033776240268</v>
      </c>
      <c r="D11254" s="305" t="s">
        <v>172</v>
      </c>
    </row>
    <row r="11255" spans="1:4" ht="14.5" customHeight="1" x14ac:dyDescent="0.35">
      <c r="A11255" s="1"/>
      <c r="B11255" s="306">
        <v>44508.810416692126</v>
      </c>
      <c r="C11255" s="304">
        <v>201.04501410602435</v>
      </c>
      <c r="D11255" s="305" t="s">
        <v>172</v>
      </c>
    </row>
    <row r="11256" spans="1:4" ht="14.5" customHeight="1" x14ac:dyDescent="0.35">
      <c r="A11256" s="1"/>
      <c r="B11256" s="306">
        <v>44508.811111136572</v>
      </c>
      <c r="C11256" s="304">
        <v>192.79987358193225</v>
      </c>
      <c r="D11256" s="305" t="s">
        <v>172</v>
      </c>
    </row>
    <row r="11257" spans="1:4" ht="14.5" customHeight="1" x14ac:dyDescent="0.35">
      <c r="A11257" s="1"/>
      <c r="B11257" s="306">
        <v>44508.811805581019</v>
      </c>
      <c r="C11257" s="304">
        <v>184.58983774118047</v>
      </c>
      <c r="D11257" s="305" t="s">
        <v>172</v>
      </c>
    </row>
    <row r="11258" spans="1:4" ht="14.5" customHeight="1" x14ac:dyDescent="0.35">
      <c r="A11258" s="1"/>
      <c r="B11258" s="306">
        <v>44508.812500025466</v>
      </c>
      <c r="C11258" s="304">
        <v>182.59611227509643</v>
      </c>
      <c r="D11258" s="305" t="s">
        <v>172</v>
      </c>
    </row>
    <row r="11259" spans="1:4" ht="14.5" customHeight="1" x14ac:dyDescent="0.35">
      <c r="A11259" s="1"/>
      <c r="B11259" s="306">
        <v>44508.813194469913</v>
      </c>
      <c r="C11259" s="304">
        <v>180.97384026968308</v>
      </c>
      <c r="D11259" s="305" t="s">
        <v>172</v>
      </c>
    </row>
    <row r="11260" spans="1:4" ht="14.5" customHeight="1" x14ac:dyDescent="0.35">
      <c r="A11260" s="1"/>
      <c r="B11260" s="306">
        <v>44508.813888914359</v>
      </c>
      <c r="C11260" s="304">
        <v>177.0800510758767</v>
      </c>
      <c r="D11260" s="305" t="s">
        <v>172</v>
      </c>
    </row>
    <row r="11261" spans="1:4" ht="14.5" customHeight="1" x14ac:dyDescent="0.35">
      <c r="A11261" s="1"/>
      <c r="B11261" s="306">
        <v>44508.814583358806</v>
      </c>
      <c r="C11261" s="304">
        <v>181.378002449614</v>
      </c>
      <c r="D11261" s="305" t="s">
        <v>172</v>
      </c>
    </row>
    <row r="11262" spans="1:4" ht="14.5" customHeight="1" x14ac:dyDescent="0.35">
      <c r="A11262" s="1"/>
      <c r="B11262" s="306">
        <v>44508.815277803253</v>
      </c>
      <c r="C11262" s="304">
        <v>187.18419020862396</v>
      </c>
      <c r="D11262" s="305" t="s">
        <v>172</v>
      </c>
    </row>
    <row r="11263" spans="1:4" ht="14.5" customHeight="1" x14ac:dyDescent="0.35">
      <c r="A11263" s="1"/>
      <c r="B11263" s="306">
        <v>44508.815972247699</v>
      </c>
      <c r="C11263" s="304">
        <v>188.9372470052059</v>
      </c>
      <c r="D11263" s="305" t="s">
        <v>172</v>
      </c>
    </row>
    <row r="11264" spans="1:4" ht="14.5" customHeight="1" x14ac:dyDescent="0.35">
      <c r="A11264" s="1"/>
      <c r="B11264" s="306">
        <v>44508.816666692146</v>
      </c>
      <c r="C11264" s="304">
        <v>191.81366593791947</v>
      </c>
      <c r="D11264" s="305" t="s">
        <v>172</v>
      </c>
    </row>
    <row r="11265" spans="1:4" ht="14.5" customHeight="1" x14ac:dyDescent="0.35">
      <c r="A11265" s="1"/>
      <c r="B11265" s="306">
        <v>44508.817361136593</v>
      </c>
      <c r="C11265" s="304">
        <v>196.07802670949215</v>
      </c>
      <c r="D11265" s="305" t="s">
        <v>172</v>
      </c>
    </row>
    <row r="11266" spans="1:4" ht="14.5" customHeight="1" x14ac:dyDescent="0.35">
      <c r="A11266" s="1"/>
      <c r="B11266" s="306">
        <v>44508.81805558104</v>
      </c>
      <c r="C11266" s="304">
        <v>190.80286028702201</v>
      </c>
      <c r="D11266" s="305" t="s">
        <v>172</v>
      </c>
    </row>
    <row r="11267" spans="1:4" ht="14.5" customHeight="1" x14ac:dyDescent="0.35">
      <c r="A11267" s="1"/>
      <c r="B11267" s="306">
        <v>44508.818750025486</v>
      </c>
      <c r="C11267" s="304">
        <v>179.60069753777935</v>
      </c>
      <c r="D11267" s="305" t="s">
        <v>172</v>
      </c>
    </row>
    <row r="11268" spans="1:4" ht="14.5" customHeight="1" x14ac:dyDescent="0.35">
      <c r="A11268" s="1"/>
      <c r="B11268" s="306">
        <v>44508.819444469933</v>
      </c>
      <c r="C11268" s="304">
        <v>177.70164428075077</v>
      </c>
      <c r="D11268" s="305" t="s">
        <v>172</v>
      </c>
    </row>
    <row r="11269" spans="1:4" ht="14.5" customHeight="1" x14ac:dyDescent="0.35">
      <c r="A11269" s="1"/>
      <c r="B11269" s="306">
        <v>44508.82013891438</v>
      </c>
      <c r="C11269" s="304">
        <v>182.95125806077849</v>
      </c>
      <c r="D11269" s="305" t="s">
        <v>172</v>
      </c>
    </row>
    <row r="11270" spans="1:4" ht="14.5" customHeight="1" x14ac:dyDescent="0.35">
      <c r="A11270" s="1"/>
      <c r="B11270" s="306">
        <v>44508.820833358826</v>
      </c>
      <c r="C11270" s="304">
        <v>182.71026241442888</v>
      </c>
      <c r="D11270" s="305" t="s">
        <v>172</v>
      </c>
    </row>
    <row r="11271" spans="1:4" ht="14.5" customHeight="1" x14ac:dyDescent="0.35">
      <c r="A11271" s="1"/>
      <c r="B11271" s="306">
        <v>44508.821527803273</v>
      </c>
      <c r="C11271" s="304">
        <v>181.23890494734127</v>
      </c>
      <c r="D11271" s="305" t="s">
        <v>172</v>
      </c>
    </row>
    <row r="11272" spans="1:4" ht="14.5" customHeight="1" x14ac:dyDescent="0.35">
      <c r="A11272" s="1"/>
      <c r="B11272" s="306">
        <v>44508.82222224772</v>
      </c>
      <c r="C11272" s="304">
        <v>178.65543226076213</v>
      </c>
      <c r="D11272" s="305" t="s">
        <v>172</v>
      </c>
    </row>
    <row r="11273" spans="1:4" ht="14.5" customHeight="1" x14ac:dyDescent="0.35">
      <c r="A11273" s="1"/>
      <c r="B11273" s="306">
        <v>44508.822916692166</v>
      </c>
      <c r="C11273" s="304">
        <v>176.34400830836967</v>
      </c>
      <c r="D11273" s="305" t="s">
        <v>172</v>
      </c>
    </row>
    <row r="11274" spans="1:4" ht="14.5" customHeight="1" x14ac:dyDescent="0.35">
      <c r="A11274" s="1"/>
      <c r="B11274" s="306">
        <v>44508.823611136613</v>
      </c>
      <c r="C11274" s="304">
        <v>176.81397737620864</v>
      </c>
      <c r="D11274" s="305" t="s">
        <v>172</v>
      </c>
    </row>
    <row r="11275" spans="1:4" ht="14.5" customHeight="1" x14ac:dyDescent="0.35">
      <c r="A11275" s="1"/>
      <c r="B11275" s="306">
        <v>44508.82430558106</v>
      </c>
      <c r="C11275" s="304">
        <v>183.10096070170792</v>
      </c>
      <c r="D11275" s="305" t="s">
        <v>172</v>
      </c>
    </row>
    <row r="11276" spans="1:4" ht="14.5" customHeight="1" x14ac:dyDescent="0.35">
      <c r="A11276" s="1"/>
      <c r="B11276" s="306">
        <v>44508.825000025507</v>
      </c>
      <c r="C11276" s="304">
        <v>184.12916711579697</v>
      </c>
      <c r="D11276" s="305" t="s">
        <v>172</v>
      </c>
    </row>
    <row r="11277" spans="1:4" ht="14.5" customHeight="1" x14ac:dyDescent="0.35">
      <c r="A11277" s="1"/>
      <c r="B11277" s="306">
        <v>44508.825694469953</v>
      </c>
      <c r="C11277" s="304">
        <v>180.48364486380402</v>
      </c>
      <c r="D11277" s="305" t="s">
        <v>172</v>
      </c>
    </row>
    <row r="11278" spans="1:4" ht="14.5" customHeight="1" x14ac:dyDescent="0.35">
      <c r="A11278" s="1"/>
      <c r="B11278" s="306">
        <v>44508.8263889144</v>
      </c>
      <c r="C11278" s="304">
        <v>165.27722837924958</v>
      </c>
      <c r="D11278" s="305" t="s">
        <v>172</v>
      </c>
    </row>
    <row r="11279" spans="1:4" ht="14.5" customHeight="1" x14ac:dyDescent="0.35">
      <c r="A11279" s="1"/>
      <c r="B11279" s="306">
        <v>44508.827083358847</v>
      </c>
      <c r="C11279" s="304">
        <v>141.3263072326624</v>
      </c>
      <c r="D11279" s="305" t="s">
        <v>172</v>
      </c>
    </row>
    <row r="11280" spans="1:4" ht="14.5" customHeight="1" x14ac:dyDescent="0.35">
      <c r="A11280" s="1"/>
      <c r="B11280" s="306">
        <v>44508.827777803293</v>
      </c>
      <c r="C11280" s="304">
        <v>123.29124319064043</v>
      </c>
      <c r="D11280" s="305" t="s">
        <v>172</v>
      </c>
    </row>
    <row r="11281" spans="1:4" ht="14.5" customHeight="1" x14ac:dyDescent="0.35">
      <c r="A11281" s="1"/>
      <c r="B11281" s="306">
        <v>44508.82847224774</v>
      </c>
      <c r="C11281" s="304">
        <v>114.50192154006605</v>
      </c>
      <c r="D11281" s="305" t="s">
        <v>172</v>
      </c>
    </row>
    <row r="11282" spans="1:4" ht="14.5" customHeight="1" x14ac:dyDescent="0.35">
      <c r="A11282" s="1"/>
      <c r="B11282" s="306">
        <v>44508.829166692187</v>
      </c>
      <c r="C11282" s="304">
        <v>106.40893824504455</v>
      </c>
      <c r="D11282" s="305" t="s">
        <v>172</v>
      </c>
    </row>
    <row r="11283" spans="1:4" ht="14.5" customHeight="1" x14ac:dyDescent="0.35">
      <c r="A11283" s="1"/>
      <c r="B11283" s="306">
        <v>44508.829861136634</v>
      </c>
      <c r="C11283" s="304">
        <v>103.62932293905372</v>
      </c>
      <c r="D11283" s="305" t="s">
        <v>172</v>
      </c>
    </row>
    <row r="11284" spans="1:4" ht="14.5" customHeight="1" x14ac:dyDescent="0.35">
      <c r="A11284" s="1"/>
      <c r="B11284" s="306">
        <v>44508.83055558108</v>
      </c>
      <c r="C11284" s="304">
        <v>108.88859138682601</v>
      </c>
      <c r="D11284" s="305" t="s">
        <v>172</v>
      </c>
    </row>
    <row r="11285" spans="1:4" ht="14.5" customHeight="1" x14ac:dyDescent="0.35">
      <c r="A11285" s="1"/>
      <c r="B11285" s="306">
        <v>44508.831250025527</v>
      </c>
      <c r="C11285" s="304">
        <v>108.610075290765</v>
      </c>
      <c r="D11285" s="305" t="s">
        <v>172</v>
      </c>
    </row>
    <row r="11286" spans="1:4" ht="14.5" customHeight="1" x14ac:dyDescent="0.35">
      <c r="A11286" s="1"/>
      <c r="B11286" s="306">
        <v>44508.831944469974</v>
      </c>
      <c r="C11286" s="304">
        <v>107.38714572245371</v>
      </c>
      <c r="D11286" s="305" t="s">
        <v>172</v>
      </c>
    </row>
    <row r="11287" spans="1:4" ht="14.5" customHeight="1" x14ac:dyDescent="0.35">
      <c r="A11287" s="1"/>
      <c r="B11287" s="306">
        <v>44508.83263891442</v>
      </c>
      <c r="C11287" s="304">
        <v>102.73108132378256</v>
      </c>
      <c r="D11287" s="305" t="s">
        <v>172</v>
      </c>
    </row>
    <row r="11288" spans="1:4" ht="14.5" customHeight="1" x14ac:dyDescent="0.35">
      <c r="A11288" s="1"/>
      <c r="B11288" s="306">
        <v>44508.833333358867</v>
      </c>
      <c r="C11288" s="304">
        <v>33.845350637948577</v>
      </c>
      <c r="D11288" s="305" t="s">
        <v>170</v>
      </c>
    </row>
    <row r="11289" spans="1:4" ht="14.5" customHeight="1" x14ac:dyDescent="0.35">
      <c r="A11289" s="1"/>
      <c r="B11289" s="306">
        <v>44508.834027803314</v>
      </c>
      <c r="C11289" s="304">
        <v>103.71387466743084</v>
      </c>
      <c r="D11289" s="305" t="s">
        <v>172</v>
      </c>
    </row>
    <row r="11290" spans="1:4" ht="14.5" customHeight="1" x14ac:dyDescent="0.35">
      <c r="A11290" s="1"/>
      <c r="B11290" s="306">
        <v>44508.834722247761</v>
      </c>
      <c r="C11290" s="304">
        <v>99.65130613130944</v>
      </c>
      <c r="D11290" s="305" t="s">
        <v>172</v>
      </c>
    </row>
    <row r="11291" spans="1:4" ht="14.5" customHeight="1" x14ac:dyDescent="0.35">
      <c r="A11291" s="1"/>
      <c r="B11291" s="306">
        <v>44508.835416692207</v>
      </c>
      <c r="C11291" s="304">
        <v>100.76477494688976</v>
      </c>
      <c r="D11291" s="305" t="s">
        <v>172</v>
      </c>
    </row>
    <row r="11292" spans="1:4" ht="14.5" customHeight="1" x14ac:dyDescent="0.35">
      <c r="A11292" s="1"/>
      <c r="B11292" s="306">
        <v>44508.836111136654</v>
      </c>
      <c r="C11292" s="304">
        <v>104.90409889506022</v>
      </c>
      <c r="D11292" s="305" t="s">
        <v>172</v>
      </c>
    </row>
    <row r="11293" spans="1:4" ht="14.5" customHeight="1" x14ac:dyDescent="0.35">
      <c r="A11293" s="1"/>
      <c r="B11293" s="306">
        <v>44508.836805581101</v>
      </c>
      <c r="C11293" s="304">
        <v>109.0218858371547</v>
      </c>
      <c r="D11293" s="305" t="s">
        <v>172</v>
      </c>
    </row>
    <row r="11294" spans="1:4" ht="14.5" customHeight="1" x14ac:dyDescent="0.35">
      <c r="A11294" s="1"/>
      <c r="B11294" s="306">
        <v>44508.837500025547</v>
      </c>
      <c r="C11294" s="304">
        <v>112.52875858235056</v>
      </c>
      <c r="D11294" s="305" t="s">
        <v>172</v>
      </c>
    </row>
    <row r="11295" spans="1:4" ht="14.5" customHeight="1" x14ac:dyDescent="0.35">
      <c r="A11295" s="1"/>
      <c r="B11295" s="306">
        <v>44508.838194469994</v>
      </c>
      <c r="C11295" s="304">
        <v>117.41659226098564</v>
      </c>
      <c r="D11295" s="305" t="s">
        <v>172</v>
      </c>
    </row>
    <row r="11296" spans="1:4" ht="14.5" customHeight="1" x14ac:dyDescent="0.35">
      <c r="A11296" s="1"/>
      <c r="B11296" s="306">
        <v>44508.838888914441</v>
      </c>
      <c r="C11296" s="304">
        <v>122.3766186234289</v>
      </c>
      <c r="D11296" s="305" t="s">
        <v>172</v>
      </c>
    </row>
    <row r="11297" spans="1:4" ht="14.5" customHeight="1" x14ac:dyDescent="0.35">
      <c r="A11297" s="1"/>
      <c r="B11297" s="306">
        <v>44508.839583358887</v>
      </c>
      <c r="C11297" s="304">
        <v>132.10913620018982</v>
      </c>
      <c r="D11297" s="305" t="s">
        <v>172</v>
      </c>
    </row>
    <row r="11298" spans="1:4" ht="14.5" customHeight="1" x14ac:dyDescent="0.35">
      <c r="A11298" s="1"/>
      <c r="B11298" s="306">
        <v>44508.840277803334</v>
      </c>
      <c r="C11298" s="304">
        <v>145.43291323549346</v>
      </c>
      <c r="D11298" s="305" t="s">
        <v>172</v>
      </c>
    </row>
    <row r="11299" spans="1:4" ht="14.5" customHeight="1" x14ac:dyDescent="0.35">
      <c r="A11299" s="1"/>
      <c r="B11299" s="306">
        <v>44508.840972247781</v>
      </c>
      <c r="C11299" s="304">
        <v>155.67908970243298</v>
      </c>
      <c r="D11299" s="305" t="s">
        <v>172</v>
      </c>
    </row>
    <row r="11300" spans="1:4" ht="14.5" customHeight="1" x14ac:dyDescent="0.35">
      <c r="A11300" s="1"/>
      <c r="B11300" s="306">
        <v>44508.841666692228</v>
      </c>
      <c r="C11300" s="304">
        <v>160.89727158178576</v>
      </c>
      <c r="D11300" s="305" t="s">
        <v>172</v>
      </c>
    </row>
    <row r="11301" spans="1:4" ht="14.5" customHeight="1" x14ac:dyDescent="0.35">
      <c r="A11301" s="1"/>
      <c r="B11301" s="306">
        <v>44508.842361136674</v>
      </c>
      <c r="C11301" s="304">
        <v>163.75407351605438</v>
      </c>
      <c r="D11301" s="305" t="s">
        <v>172</v>
      </c>
    </row>
    <row r="11302" spans="1:4" ht="14.5" customHeight="1" x14ac:dyDescent="0.35">
      <c r="A11302" s="1"/>
      <c r="B11302" s="306">
        <v>44508.843055581121</v>
      </c>
      <c r="C11302" s="304">
        <v>165.20058962696154</v>
      </c>
      <c r="D11302" s="305" t="s">
        <v>172</v>
      </c>
    </row>
    <row r="11303" spans="1:4" ht="14.5" customHeight="1" x14ac:dyDescent="0.35">
      <c r="A11303" s="1"/>
      <c r="B11303" s="306">
        <v>44508.843750025568</v>
      </c>
      <c r="C11303" s="304">
        <v>159.20124094060932</v>
      </c>
      <c r="D11303" s="305" t="s">
        <v>172</v>
      </c>
    </row>
    <row r="11304" spans="1:4" ht="14.5" customHeight="1" x14ac:dyDescent="0.35">
      <c r="A11304" s="1"/>
      <c r="B11304" s="306">
        <v>44508.844444470014</v>
      </c>
      <c r="C11304" s="304">
        <v>145.95242636799813</v>
      </c>
      <c r="D11304" s="305" t="s">
        <v>172</v>
      </c>
    </row>
    <row r="11305" spans="1:4" ht="14.5" customHeight="1" x14ac:dyDescent="0.35">
      <c r="A11305" s="1"/>
      <c r="B11305" s="306">
        <v>44508.845138914461</v>
      </c>
      <c r="C11305" s="304">
        <v>136.69872698429973</v>
      </c>
      <c r="D11305" s="305" t="s">
        <v>172</v>
      </c>
    </row>
    <row r="11306" spans="1:4" ht="14.5" customHeight="1" x14ac:dyDescent="0.35">
      <c r="A11306" s="1"/>
      <c r="B11306" s="306">
        <v>44508.845833358908</v>
      </c>
      <c r="C11306" s="304">
        <v>131.70674375302235</v>
      </c>
      <c r="D11306" s="305" t="s">
        <v>172</v>
      </c>
    </row>
    <row r="11307" spans="1:4" ht="14.5" customHeight="1" x14ac:dyDescent="0.35">
      <c r="A11307" s="1"/>
      <c r="B11307" s="306">
        <v>44508.846527803355</v>
      </c>
      <c r="C11307" s="304">
        <v>127.62644199905336</v>
      </c>
      <c r="D11307" s="305" t="s">
        <v>172</v>
      </c>
    </row>
    <row r="11308" spans="1:4" ht="14.5" customHeight="1" x14ac:dyDescent="0.35">
      <c r="A11308" s="1"/>
      <c r="B11308" s="306">
        <v>44508.847222247801</v>
      </c>
      <c r="C11308" s="304">
        <v>122.84574958155281</v>
      </c>
      <c r="D11308" s="305" t="s">
        <v>172</v>
      </c>
    </row>
    <row r="11309" spans="1:4" ht="14.5" customHeight="1" x14ac:dyDescent="0.35">
      <c r="A11309" s="1"/>
      <c r="B11309" s="306">
        <v>44508.847916692248</v>
      </c>
      <c r="C11309" s="304">
        <v>118.67212773356975</v>
      </c>
      <c r="D11309" s="305" t="s">
        <v>172</v>
      </c>
    </row>
    <row r="11310" spans="1:4" ht="14.5" customHeight="1" x14ac:dyDescent="0.35">
      <c r="A11310" s="1"/>
      <c r="B11310" s="306">
        <v>44508.848611136695</v>
      </c>
      <c r="C11310" s="304">
        <v>116.04652674192911</v>
      </c>
      <c r="D11310" s="305" t="s">
        <v>172</v>
      </c>
    </row>
    <row r="11311" spans="1:4" ht="14.5" customHeight="1" x14ac:dyDescent="0.35">
      <c r="A11311" s="1"/>
      <c r="B11311" s="306">
        <v>44508.849305581141</v>
      </c>
      <c r="C11311" s="304">
        <v>115.42595658608479</v>
      </c>
      <c r="D11311" s="305" t="s">
        <v>172</v>
      </c>
    </row>
    <row r="11312" spans="1:4" ht="14.5" customHeight="1" x14ac:dyDescent="0.35">
      <c r="A11312" s="1"/>
      <c r="B11312" s="306">
        <v>44508.850000025588</v>
      </c>
      <c r="C11312" s="304">
        <v>118.17016983651168</v>
      </c>
      <c r="D11312" s="305" t="s">
        <v>172</v>
      </c>
    </row>
    <row r="11313" spans="1:4" ht="14.5" customHeight="1" x14ac:dyDescent="0.35">
      <c r="A11313" s="1"/>
      <c r="B11313" s="306">
        <v>44508.850694470035</v>
      </c>
      <c r="C11313" s="304">
        <v>117.9466152857795</v>
      </c>
      <c r="D11313" s="305" t="s">
        <v>172</v>
      </c>
    </row>
    <row r="11314" spans="1:4" ht="14.5" customHeight="1" x14ac:dyDescent="0.35">
      <c r="A11314" s="1"/>
      <c r="B11314" s="306">
        <v>44508.851388914482</v>
      </c>
      <c r="C11314" s="304">
        <v>109.57016638451799</v>
      </c>
      <c r="D11314" s="305" t="s">
        <v>172</v>
      </c>
    </row>
    <row r="11315" spans="1:4" ht="14.5" customHeight="1" x14ac:dyDescent="0.35">
      <c r="A11315" s="1"/>
      <c r="B11315" s="306">
        <v>44508.852083358928</v>
      </c>
      <c r="C11315" s="304">
        <v>99.189902084159741</v>
      </c>
      <c r="D11315" s="305" t="s">
        <v>172</v>
      </c>
    </row>
    <row r="11316" spans="1:4" ht="14.5" customHeight="1" x14ac:dyDescent="0.35">
      <c r="A11316" s="1"/>
      <c r="B11316" s="306">
        <v>44508.852777803375</v>
      </c>
      <c r="C11316" s="304">
        <v>89.171636983449574</v>
      </c>
      <c r="D11316" s="305" t="s">
        <v>172</v>
      </c>
    </row>
    <row r="11317" spans="1:4" ht="14.5" customHeight="1" x14ac:dyDescent="0.35">
      <c r="A11317" s="1"/>
      <c r="B11317" s="306">
        <v>44508.853472247822</v>
      </c>
      <c r="C11317" s="304">
        <v>86.632962073769889</v>
      </c>
      <c r="D11317" s="305" t="s">
        <v>172</v>
      </c>
    </row>
    <row r="11318" spans="1:4" ht="14.5" customHeight="1" x14ac:dyDescent="0.35">
      <c r="A11318" s="1"/>
      <c r="B11318" s="306">
        <v>44508.854166692268</v>
      </c>
      <c r="C11318" s="304">
        <v>84.473315563982268</v>
      </c>
      <c r="D11318" s="305" t="s">
        <v>172</v>
      </c>
    </row>
    <row r="11319" spans="1:4" ht="14.5" customHeight="1" x14ac:dyDescent="0.35">
      <c r="A11319" s="1"/>
      <c r="B11319" s="306">
        <v>44508.854861136715</v>
      </c>
      <c r="C11319" s="304">
        <v>81.920336231502006</v>
      </c>
      <c r="D11319" s="305" t="s">
        <v>172</v>
      </c>
    </row>
    <row r="11320" spans="1:4" ht="14.5" customHeight="1" x14ac:dyDescent="0.35">
      <c r="A11320" s="1"/>
      <c r="B11320" s="306">
        <v>44508.855555581162</v>
      </c>
      <c r="C11320" s="304">
        <v>76.690828413650166</v>
      </c>
      <c r="D11320" s="305" t="s">
        <v>172</v>
      </c>
    </row>
    <row r="11321" spans="1:4" ht="14.5" customHeight="1" x14ac:dyDescent="0.35">
      <c r="A11321" s="1"/>
      <c r="B11321" s="306">
        <v>44508.856250025608</v>
      </c>
      <c r="C11321" s="304">
        <v>76.220192275619283</v>
      </c>
      <c r="D11321" s="305" t="s">
        <v>172</v>
      </c>
    </row>
    <row r="11322" spans="1:4" ht="14.5" customHeight="1" x14ac:dyDescent="0.35">
      <c r="A11322" s="1"/>
      <c r="B11322" s="306">
        <v>44508.856944470055</v>
      </c>
      <c r="C11322" s="304">
        <v>78.877592489243639</v>
      </c>
      <c r="D11322" s="305" t="s">
        <v>172</v>
      </c>
    </row>
    <row r="11323" spans="1:4" ht="14.5" customHeight="1" x14ac:dyDescent="0.35">
      <c r="A11323" s="1"/>
      <c r="B11323" s="306">
        <v>44508.857638914502</v>
      </c>
      <c r="C11323" s="304">
        <v>82.053802682843525</v>
      </c>
      <c r="D11323" s="305" t="s">
        <v>172</v>
      </c>
    </row>
    <row r="11324" spans="1:4" ht="14.5" customHeight="1" x14ac:dyDescent="0.35">
      <c r="A11324" s="1"/>
      <c r="B11324" s="306">
        <v>44508.858333358949</v>
      </c>
      <c r="C11324" s="304">
        <v>83.711796186808115</v>
      </c>
      <c r="D11324" s="305" t="s">
        <v>172</v>
      </c>
    </row>
    <row r="11325" spans="1:4" ht="14.5" customHeight="1" x14ac:dyDescent="0.35">
      <c r="A11325" s="1"/>
      <c r="B11325" s="306">
        <v>44508.859027803395</v>
      </c>
      <c r="C11325" s="304">
        <v>79.136885192972841</v>
      </c>
      <c r="D11325" s="305" t="s">
        <v>172</v>
      </c>
    </row>
    <row r="11326" spans="1:4" ht="14.5" customHeight="1" x14ac:dyDescent="0.35">
      <c r="A11326" s="1"/>
      <c r="B11326" s="306">
        <v>44508.859722247842</v>
      </c>
      <c r="C11326" s="304">
        <v>72.806408568609427</v>
      </c>
      <c r="D11326" s="305" t="s">
        <v>172</v>
      </c>
    </row>
    <row r="11327" spans="1:4" ht="14.5" customHeight="1" x14ac:dyDescent="0.35">
      <c r="A11327" s="1"/>
      <c r="B11327" s="306">
        <v>44508.860416692289</v>
      </c>
      <c r="C11327" s="304">
        <v>70.858623563942572</v>
      </c>
      <c r="D11327" s="305" t="s">
        <v>172</v>
      </c>
    </row>
    <row r="11328" spans="1:4" ht="14.5" customHeight="1" x14ac:dyDescent="0.35">
      <c r="A11328" s="1"/>
      <c r="B11328" s="306">
        <v>44508.861111136735</v>
      </c>
      <c r="C11328" s="304">
        <v>72.066468098270704</v>
      </c>
      <c r="D11328" s="305" t="s">
        <v>172</v>
      </c>
    </row>
    <row r="11329" spans="1:4" ht="14.5" customHeight="1" x14ac:dyDescent="0.35">
      <c r="A11329" s="1"/>
      <c r="B11329" s="306">
        <v>44508.861805581182</v>
      </c>
      <c r="C11329" s="304">
        <v>75.243315362063001</v>
      </c>
      <c r="D11329" s="305" t="s">
        <v>172</v>
      </c>
    </row>
    <row r="11330" spans="1:4" ht="14.5" customHeight="1" x14ac:dyDescent="0.35">
      <c r="A11330" s="1"/>
      <c r="B11330" s="306">
        <v>44508.862500025629</v>
      </c>
      <c r="C11330" s="304">
        <v>79.868238173813253</v>
      </c>
      <c r="D11330" s="305" t="s">
        <v>172</v>
      </c>
    </row>
    <row r="11331" spans="1:4" ht="14.5" customHeight="1" x14ac:dyDescent="0.35">
      <c r="A11331" s="1"/>
      <c r="B11331" s="306">
        <v>44508.863194470076</v>
      </c>
      <c r="C11331" s="304">
        <v>86.745024683406029</v>
      </c>
      <c r="D11331" s="305" t="s">
        <v>172</v>
      </c>
    </row>
    <row r="11332" spans="1:4" ht="14.5" customHeight="1" x14ac:dyDescent="0.35">
      <c r="A11332" s="1"/>
      <c r="B11332" s="306">
        <v>44508.863888914522</v>
      </c>
      <c r="C11332" s="304">
        <v>93.321453010325783</v>
      </c>
      <c r="D11332" s="305" t="s">
        <v>172</v>
      </c>
    </row>
    <row r="11333" spans="1:4" ht="14.5" customHeight="1" x14ac:dyDescent="0.35">
      <c r="A11333" s="1"/>
      <c r="B11333" s="306">
        <v>44508.864583358969</v>
      </c>
      <c r="C11333" s="304">
        <v>103.90442142811759</v>
      </c>
      <c r="D11333" s="305" t="s">
        <v>172</v>
      </c>
    </row>
    <row r="11334" spans="1:4" ht="14.5" customHeight="1" x14ac:dyDescent="0.35">
      <c r="A11334" s="1"/>
      <c r="B11334" s="306">
        <v>44508.865277803416</v>
      </c>
      <c r="C11334" s="304">
        <v>122.69818530671377</v>
      </c>
      <c r="D11334" s="305" t="s">
        <v>172</v>
      </c>
    </row>
    <row r="11335" spans="1:4" ht="14.5" customHeight="1" x14ac:dyDescent="0.35">
      <c r="A11335" s="1"/>
      <c r="B11335" s="306">
        <v>44508.865972247862</v>
      </c>
      <c r="C11335" s="304">
        <v>132.05780547879792</v>
      </c>
      <c r="D11335" s="305" t="s">
        <v>172</v>
      </c>
    </row>
    <row r="11336" spans="1:4" ht="14.5" customHeight="1" x14ac:dyDescent="0.35">
      <c r="A11336" s="1"/>
      <c r="B11336" s="306">
        <v>44508.866666692309</v>
      </c>
      <c r="C11336" s="304">
        <v>135.36620162831775</v>
      </c>
      <c r="D11336" s="305" t="s">
        <v>172</v>
      </c>
    </row>
    <row r="11337" spans="1:4" ht="14.5" customHeight="1" x14ac:dyDescent="0.35">
      <c r="A11337" s="1"/>
      <c r="B11337" s="306">
        <v>44508.867361136756</v>
      </c>
      <c r="C11337" s="304">
        <v>131.99586979187444</v>
      </c>
      <c r="D11337" s="305" t="s">
        <v>172</v>
      </c>
    </row>
    <row r="11338" spans="1:4" ht="14.5" customHeight="1" x14ac:dyDescent="0.35">
      <c r="A11338" s="1"/>
      <c r="B11338" s="306">
        <v>44508.868055581202</v>
      </c>
      <c r="C11338" s="304">
        <v>118.86525660209203</v>
      </c>
      <c r="D11338" s="305" t="s">
        <v>172</v>
      </c>
    </row>
    <row r="11339" spans="1:4" ht="14.5" customHeight="1" x14ac:dyDescent="0.35">
      <c r="A11339" s="1"/>
      <c r="B11339" s="306">
        <v>44508.868750025649</v>
      </c>
      <c r="C11339" s="304">
        <v>108.80350196630073</v>
      </c>
      <c r="D11339" s="305" t="s">
        <v>172</v>
      </c>
    </row>
    <row r="11340" spans="1:4" ht="14.5" customHeight="1" x14ac:dyDescent="0.35">
      <c r="A11340" s="1"/>
      <c r="B11340" s="306">
        <v>44508.869444470096</v>
      </c>
      <c r="C11340" s="304">
        <v>102.54165275241637</v>
      </c>
      <c r="D11340" s="305" t="s">
        <v>172</v>
      </c>
    </row>
    <row r="11341" spans="1:4" ht="14.5" customHeight="1" x14ac:dyDescent="0.35">
      <c r="A11341" s="1"/>
      <c r="B11341" s="306">
        <v>44508.870138914543</v>
      </c>
      <c r="C11341" s="304">
        <v>93.252500457361265</v>
      </c>
      <c r="D11341" s="305" t="s">
        <v>172</v>
      </c>
    </row>
    <row r="11342" spans="1:4" ht="14.5" customHeight="1" x14ac:dyDescent="0.35">
      <c r="A11342" s="1"/>
      <c r="B11342" s="306">
        <v>44508.870833358989</v>
      </c>
      <c r="C11342" s="304">
        <v>87.010758922582809</v>
      </c>
      <c r="D11342" s="305" t="s">
        <v>172</v>
      </c>
    </row>
    <row r="11343" spans="1:4" ht="14.5" customHeight="1" x14ac:dyDescent="0.35">
      <c r="A11343" s="1"/>
      <c r="B11343" s="306">
        <v>44508.871527803436</v>
      </c>
      <c r="C11343" s="304">
        <v>86.991945929914564</v>
      </c>
      <c r="D11343" s="305" t="s">
        <v>172</v>
      </c>
    </row>
    <row r="11344" spans="1:4" ht="14.5" customHeight="1" x14ac:dyDescent="0.35">
      <c r="A11344" s="1"/>
      <c r="B11344" s="306">
        <v>44508.872222247883</v>
      </c>
      <c r="C11344" s="304">
        <v>89.643674315269649</v>
      </c>
      <c r="D11344" s="305" t="s">
        <v>172</v>
      </c>
    </row>
    <row r="11345" spans="1:4" ht="14.5" customHeight="1" x14ac:dyDescent="0.35">
      <c r="A11345" s="1"/>
      <c r="B11345" s="306">
        <v>44508.872916692329</v>
      </c>
      <c r="C11345" s="304">
        <v>94.902157258867135</v>
      </c>
      <c r="D11345" s="305" t="s">
        <v>172</v>
      </c>
    </row>
    <row r="11346" spans="1:4" ht="14.5" customHeight="1" x14ac:dyDescent="0.35">
      <c r="A11346" s="1"/>
      <c r="B11346" s="306">
        <v>44508.873611136776</v>
      </c>
      <c r="C11346" s="304">
        <v>100.0860648657564</v>
      </c>
      <c r="D11346" s="305" t="s">
        <v>172</v>
      </c>
    </row>
    <row r="11347" spans="1:4" ht="14.5" customHeight="1" x14ac:dyDescent="0.35">
      <c r="A11347" s="1"/>
      <c r="B11347" s="306">
        <v>44508.874305581223</v>
      </c>
      <c r="C11347" s="304">
        <v>103.00873965279122</v>
      </c>
      <c r="D11347" s="305" t="s">
        <v>172</v>
      </c>
    </row>
    <row r="11348" spans="1:4" ht="14.5" customHeight="1" x14ac:dyDescent="0.35">
      <c r="A11348" s="1"/>
      <c r="B11348" s="306">
        <v>44508.87500002567</v>
      </c>
      <c r="C11348" s="304">
        <v>104.73629288465212</v>
      </c>
      <c r="D11348" s="305" t="s">
        <v>172</v>
      </c>
    </row>
    <row r="11349" spans="1:4" ht="14.5" customHeight="1" x14ac:dyDescent="0.35">
      <c r="A11349" s="1"/>
      <c r="B11349" s="306">
        <v>44508.875694470116</v>
      </c>
      <c r="C11349" s="304">
        <v>107.62156996194001</v>
      </c>
      <c r="D11349" s="305" t="s">
        <v>172</v>
      </c>
    </row>
    <row r="11350" spans="1:4" ht="14.5" customHeight="1" x14ac:dyDescent="0.35">
      <c r="A11350" s="1"/>
      <c r="B11350" s="306">
        <v>44508.876388914563</v>
      </c>
      <c r="C11350" s="304">
        <v>105.35561501683745</v>
      </c>
      <c r="D11350" s="305" t="s">
        <v>172</v>
      </c>
    </row>
    <row r="11351" spans="1:4" ht="14.5" customHeight="1" x14ac:dyDescent="0.35">
      <c r="A11351" s="1"/>
      <c r="B11351" s="306">
        <v>44508.87708335901</v>
      </c>
      <c r="C11351" s="304">
        <v>101.54006629715441</v>
      </c>
      <c r="D11351" s="305" t="s">
        <v>172</v>
      </c>
    </row>
    <row r="11352" spans="1:4" ht="14.5" customHeight="1" x14ac:dyDescent="0.35">
      <c r="A11352" s="1"/>
      <c r="B11352" s="306">
        <v>44508.877777803456</v>
      </c>
      <c r="C11352" s="304">
        <v>101.70895647777554</v>
      </c>
      <c r="D11352" s="305" t="s">
        <v>172</v>
      </c>
    </row>
    <row r="11353" spans="1:4" ht="14.5" customHeight="1" x14ac:dyDescent="0.35">
      <c r="A11353" s="1"/>
      <c r="B11353" s="306">
        <v>44508.878472247903</v>
      </c>
      <c r="C11353" s="304">
        <v>104.09847952674609</v>
      </c>
      <c r="D11353" s="305" t="s">
        <v>172</v>
      </c>
    </row>
    <row r="11354" spans="1:4" ht="14.5" customHeight="1" x14ac:dyDescent="0.35">
      <c r="A11354" s="1"/>
      <c r="B11354" s="306">
        <v>44508.87916669235</v>
      </c>
      <c r="C11354" s="304">
        <v>105.78045832682788</v>
      </c>
      <c r="D11354" s="305" t="s">
        <v>172</v>
      </c>
    </row>
    <row r="11355" spans="1:4" ht="14.5" customHeight="1" x14ac:dyDescent="0.35">
      <c r="A11355" s="1"/>
      <c r="B11355" s="306">
        <v>44508.879861136797</v>
      </c>
      <c r="C11355" s="304">
        <v>105.48526581411133</v>
      </c>
      <c r="D11355" s="305" t="s">
        <v>172</v>
      </c>
    </row>
    <row r="11356" spans="1:4" ht="14.5" customHeight="1" x14ac:dyDescent="0.35">
      <c r="A11356" s="1"/>
      <c r="B11356" s="306">
        <v>44508.880555581243</v>
      </c>
      <c r="C11356" s="304">
        <v>103.25461917283441</v>
      </c>
      <c r="D11356" s="305" t="s">
        <v>172</v>
      </c>
    </row>
    <row r="11357" spans="1:4" ht="14.5" customHeight="1" x14ac:dyDescent="0.35">
      <c r="A11357" s="1"/>
      <c r="B11357" s="306">
        <v>44508.88125002569</v>
      </c>
      <c r="C11357" s="304">
        <v>97.980245786466796</v>
      </c>
      <c r="D11357" s="305" t="s">
        <v>172</v>
      </c>
    </row>
    <row r="11358" spans="1:4" ht="14.5" customHeight="1" x14ac:dyDescent="0.35">
      <c r="A11358" s="1"/>
      <c r="B11358" s="306">
        <v>44508.881944470137</v>
      </c>
      <c r="C11358" s="304">
        <v>93.8863145499529</v>
      </c>
      <c r="D11358" s="305" t="s">
        <v>172</v>
      </c>
    </row>
    <row r="11359" spans="1:4" ht="14.5" customHeight="1" x14ac:dyDescent="0.35">
      <c r="A11359" s="1"/>
      <c r="B11359" s="306">
        <v>44508.882638914583</v>
      </c>
      <c r="C11359" s="304">
        <v>95.237242211611004</v>
      </c>
      <c r="D11359" s="305" t="s">
        <v>172</v>
      </c>
    </row>
    <row r="11360" spans="1:4" ht="14.5" customHeight="1" x14ac:dyDescent="0.35">
      <c r="A11360" s="1"/>
      <c r="B11360" s="306">
        <v>44508.88333335903</v>
      </c>
      <c r="C11360" s="304">
        <v>95.305555123459399</v>
      </c>
      <c r="D11360" s="305" t="s">
        <v>172</v>
      </c>
    </row>
    <row r="11361" spans="1:4" ht="14.5" customHeight="1" x14ac:dyDescent="0.35">
      <c r="A11361" s="1"/>
      <c r="B11361" s="306">
        <v>44508.884027803477</v>
      </c>
      <c r="C11361" s="304">
        <v>93.1880737923629</v>
      </c>
      <c r="D11361" s="305" t="s">
        <v>172</v>
      </c>
    </row>
    <row r="11362" spans="1:4" ht="14.5" customHeight="1" x14ac:dyDescent="0.35">
      <c r="A11362" s="1"/>
      <c r="B11362" s="306">
        <v>44508.884722247923</v>
      </c>
      <c r="C11362" s="304">
        <v>90.990543581438644</v>
      </c>
      <c r="D11362" s="305" t="s">
        <v>172</v>
      </c>
    </row>
    <row r="11363" spans="1:4" ht="14.5" customHeight="1" x14ac:dyDescent="0.35">
      <c r="A11363" s="1"/>
      <c r="B11363" s="306">
        <v>44508.88541669237</v>
      </c>
      <c r="C11363" s="304">
        <v>87.330931465347149</v>
      </c>
      <c r="D11363" s="305" t="s">
        <v>172</v>
      </c>
    </row>
    <row r="11364" spans="1:4" ht="14.5" customHeight="1" x14ac:dyDescent="0.35">
      <c r="A11364" s="1"/>
      <c r="B11364" s="306">
        <v>44508.886111136817</v>
      </c>
      <c r="C11364" s="304">
        <v>81.433229582989583</v>
      </c>
      <c r="D11364" s="305" t="s">
        <v>172</v>
      </c>
    </row>
    <row r="11365" spans="1:4" ht="14.5" customHeight="1" x14ac:dyDescent="0.35">
      <c r="A11365" s="1"/>
      <c r="B11365" s="306">
        <v>44508.886805581264</v>
      </c>
      <c r="C11365" s="304">
        <v>73.272741413710179</v>
      </c>
      <c r="D11365" s="305" t="s">
        <v>172</v>
      </c>
    </row>
    <row r="11366" spans="1:4" ht="14.5" customHeight="1" x14ac:dyDescent="0.35">
      <c r="A11366" s="1"/>
      <c r="B11366" s="306">
        <v>44508.88750002571</v>
      </c>
      <c r="C11366" s="304">
        <v>68.97340257982529</v>
      </c>
      <c r="D11366" s="305" t="s">
        <v>172</v>
      </c>
    </row>
    <row r="11367" spans="1:4" ht="14.5" customHeight="1" x14ac:dyDescent="0.35">
      <c r="A11367" s="1"/>
      <c r="B11367" s="306">
        <v>44508.888194470157</v>
      </c>
      <c r="C11367" s="304">
        <v>68.725802894955265</v>
      </c>
      <c r="D11367" s="305" t="s">
        <v>172</v>
      </c>
    </row>
    <row r="11368" spans="1:4" ht="14.5" customHeight="1" x14ac:dyDescent="0.35">
      <c r="A11368" s="1"/>
      <c r="B11368" s="306">
        <v>44508.888888914604</v>
      </c>
      <c r="C11368" s="304">
        <v>71.384494357245657</v>
      </c>
      <c r="D11368" s="305" t="s">
        <v>172</v>
      </c>
    </row>
    <row r="11369" spans="1:4" ht="14.5" customHeight="1" x14ac:dyDescent="0.35">
      <c r="A11369" s="1"/>
      <c r="B11369" s="306">
        <v>44508.88958335905</v>
      </c>
      <c r="C11369" s="304">
        <v>74.722993200759319</v>
      </c>
      <c r="D11369" s="305" t="s">
        <v>172</v>
      </c>
    </row>
    <row r="11370" spans="1:4" ht="14.5" customHeight="1" x14ac:dyDescent="0.35">
      <c r="A11370" s="1"/>
      <c r="B11370" s="306">
        <v>44508.890277803497</v>
      </c>
      <c r="C11370" s="304">
        <v>77.480112005566482</v>
      </c>
      <c r="D11370" s="305" t="s">
        <v>172</v>
      </c>
    </row>
    <row r="11371" spans="1:4" ht="14.5" customHeight="1" x14ac:dyDescent="0.35">
      <c r="A11371" s="1"/>
      <c r="B11371" s="306">
        <v>44508.890972247944</v>
      </c>
      <c r="C11371" s="304">
        <v>79.201888784884559</v>
      </c>
      <c r="D11371" s="305" t="s">
        <v>172</v>
      </c>
    </row>
    <row r="11372" spans="1:4" ht="14.5" customHeight="1" x14ac:dyDescent="0.35">
      <c r="A11372" s="1"/>
      <c r="B11372" s="306">
        <v>44508.891666692391</v>
      </c>
      <c r="C11372" s="304">
        <v>80.903471935435661</v>
      </c>
      <c r="D11372" s="305" t="s">
        <v>172</v>
      </c>
    </row>
    <row r="11373" spans="1:4" ht="14.5" customHeight="1" x14ac:dyDescent="0.35">
      <c r="A11373" s="1"/>
      <c r="B11373" s="306">
        <v>44508.892361136837</v>
      </c>
      <c r="C11373" s="304">
        <v>82.107988788527052</v>
      </c>
      <c r="D11373" s="305" t="s">
        <v>172</v>
      </c>
    </row>
    <row r="11374" spans="1:4" ht="14.5" customHeight="1" x14ac:dyDescent="0.35">
      <c r="A11374" s="1"/>
      <c r="B11374" s="306">
        <v>44508.893055581284</v>
      </c>
      <c r="C11374" s="304">
        <v>82.575699216519325</v>
      </c>
      <c r="D11374" s="305" t="s">
        <v>172</v>
      </c>
    </row>
    <row r="11375" spans="1:4" ht="14.5" customHeight="1" x14ac:dyDescent="0.35">
      <c r="A11375" s="1"/>
      <c r="B11375" s="306">
        <v>44508.893750025731</v>
      </c>
      <c r="C11375" s="304">
        <v>84.454787674239682</v>
      </c>
      <c r="D11375" s="305" t="s">
        <v>172</v>
      </c>
    </row>
    <row r="11376" spans="1:4" ht="14.5" customHeight="1" x14ac:dyDescent="0.35">
      <c r="A11376" s="1"/>
      <c r="B11376" s="306">
        <v>44508.894444470177</v>
      </c>
      <c r="C11376" s="304">
        <v>86.227173545568562</v>
      </c>
      <c r="D11376" s="305" t="s">
        <v>172</v>
      </c>
    </row>
    <row r="11377" spans="1:4" ht="14.5" customHeight="1" x14ac:dyDescent="0.35">
      <c r="A11377" s="1"/>
      <c r="B11377" s="306">
        <v>44508.895138914624</v>
      </c>
      <c r="C11377" s="304">
        <v>88.225597597825498</v>
      </c>
      <c r="D11377" s="305" t="s">
        <v>172</v>
      </c>
    </row>
    <row r="11378" spans="1:4" ht="14.5" customHeight="1" x14ac:dyDescent="0.35">
      <c r="A11378" s="1"/>
      <c r="B11378" s="306">
        <v>44508.895833359071</v>
      </c>
      <c r="C11378" s="304">
        <v>91.396529581931347</v>
      </c>
      <c r="D11378" s="305" t="s">
        <v>172</v>
      </c>
    </row>
    <row r="11379" spans="1:4" ht="14.5" customHeight="1" x14ac:dyDescent="0.35">
      <c r="A11379" s="1"/>
      <c r="B11379" s="306">
        <v>44508.896527803518</v>
      </c>
      <c r="C11379" s="304">
        <v>96.658855374545482</v>
      </c>
      <c r="D11379" s="305" t="s">
        <v>172</v>
      </c>
    </row>
    <row r="11380" spans="1:4" ht="14.5" customHeight="1" x14ac:dyDescent="0.35">
      <c r="A11380" s="1"/>
      <c r="B11380" s="306">
        <v>44508.897222247964</v>
      </c>
      <c r="C11380" s="304">
        <v>106.89448740461181</v>
      </c>
      <c r="D11380" s="305" t="s">
        <v>172</v>
      </c>
    </row>
    <row r="11381" spans="1:4" ht="14.5" customHeight="1" x14ac:dyDescent="0.35">
      <c r="A11381" s="1"/>
      <c r="B11381" s="306">
        <v>44508.897916692411</v>
      </c>
      <c r="C11381" s="304">
        <v>122.92282160802473</v>
      </c>
      <c r="D11381" s="305" t="s">
        <v>172</v>
      </c>
    </row>
    <row r="11382" spans="1:4" ht="14.5" customHeight="1" x14ac:dyDescent="0.35">
      <c r="A11382" s="1"/>
      <c r="B11382" s="306">
        <v>44508.898611136858</v>
      </c>
      <c r="C11382" s="304">
        <v>136.75306047399451</v>
      </c>
      <c r="D11382" s="305" t="s">
        <v>172</v>
      </c>
    </row>
    <row r="11383" spans="1:4" ht="14.5" customHeight="1" x14ac:dyDescent="0.35">
      <c r="A11383" s="1"/>
      <c r="B11383" s="306">
        <v>44508.899305581304</v>
      </c>
      <c r="C11383" s="304">
        <v>145.92826039664214</v>
      </c>
      <c r="D11383" s="305" t="s">
        <v>172</v>
      </c>
    </row>
    <row r="11384" spans="1:4" ht="14.5" customHeight="1" x14ac:dyDescent="0.35">
      <c r="A11384" s="1"/>
      <c r="B11384" s="306">
        <v>44508.900000025751</v>
      </c>
      <c r="C11384" s="304">
        <v>153.73853798787266</v>
      </c>
      <c r="D11384" s="305" t="s">
        <v>172</v>
      </c>
    </row>
    <row r="11385" spans="1:4" ht="14.5" customHeight="1" x14ac:dyDescent="0.35">
      <c r="A11385" s="1"/>
      <c r="B11385" s="306">
        <v>44508.900694470198</v>
      </c>
      <c r="C11385" s="304">
        <v>158.81944263476569</v>
      </c>
      <c r="D11385" s="305" t="s">
        <v>172</v>
      </c>
    </row>
    <row r="11386" spans="1:4" ht="14.5" customHeight="1" x14ac:dyDescent="0.35">
      <c r="A11386" s="1"/>
      <c r="B11386" s="306">
        <v>44508.901388914644</v>
      </c>
      <c r="C11386" s="304">
        <v>157.21079111285118</v>
      </c>
      <c r="D11386" s="305" t="s">
        <v>172</v>
      </c>
    </row>
    <row r="11387" spans="1:4" ht="14.5" customHeight="1" x14ac:dyDescent="0.35">
      <c r="A11387" s="1"/>
      <c r="B11387" s="306">
        <v>44508.902083359091</v>
      </c>
      <c r="C11387" s="304">
        <v>155.91412856746078</v>
      </c>
      <c r="D11387" s="305" t="s">
        <v>172</v>
      </c>
    </row>
    <row r="11388" spans="1:4" ht="14.5" customHeight="1" x14ac:dyDescent="0.35">
      <c r="A11388" s="1"/>
      <c r="B11388" s="306">
        <v>44508.902777803538</v>
      </c>
      <c r="C11388" s="304">
        <v>159.17062025245977</v>
      </c>
      <c r="D11388" s="305" t="s">
        <v>172</v>
      </c>
    </row>
    <row r="11389" spans="1:4" ht="14.5" customHeight="1" x14ac:dyDescent="0.35">
      <c r="A11389" s="1"/>
      <c r="B11389" s="306">
        <v>44508.903472247985</v>
      </c>
      <c r="C11389" s="304">
        <v>163.39048175088828</v>
      </c>
      <c r="D11389" s="305" t="s">
        <v>172</v>
      </c>
    </row>
    <row r="11390" spans="1:4" ht="14.5" customHeight="1" x14ac:dyDescent="0.35">
      <c r="A11390" s="1"/>
      <c r="B11390" s="306">
        <v>44508.904166692431</v>
      </c>
      <c r="C11390" s="304">
        <v>165.53013210925275</v>
      </c>
      <c r="D11390" s="305" t="s">
        <v>172</v>
      </c>
    </row>
    <row r="11391" spans="1:4" ht="14.5" customHeight="1" x14ac:dyDescent="0.35">
      <c r="A11391" s="1"/>
      <c r="B11391" s="306">
        <v>44508.904861136878</v>
      </c>
      <c r="C11391" s="304">
        <v>166.42109381234042</v>
      </c>
      <c r="D11391" s="305" t="s">
        <v>172</v>
      </c>
    </row>
    <row r="11392" spans="1:4" ht="14.5" customHeight="1" x14ac:dyDescent="0.35">
      <c r="A11392" s="1"/>
      <c r="B11392" s="306">
        <v>44508.905555581325</v>
      </c>
      <c r="C11392" s="304">
        <v>164.61265607533278</v>
      </c>
      <c r="D11392" s="305" t="s">
        <v>172</v>
      </c>
    </row>
    <row r="11393" spans="1:4" ht="14.5" customHeight="1" x14ac:dyDescent="0.35">
      <c r="A11393" s="1"/>
      <c r="B11393" s="306">
        <v>44508.906250025771</v>
      </c>
      <c r="C11393" s="304">
        <v>166.47486769470851</v>
      </c>
      <c r="D11393" s="305" t="s">
        <v>172</v>
      </c>
    </row>
    <row r="11394" spans="1:4" ht="14.5" customHeight="1" x14ac:dyDescent="0.35">
      <c r="A11394" s="1"/>
      <c r="B11394" s="306">
        <v>44508.906944470218</v>
      </c>
      <c r="C11394" s="304">
        <v>171.36210543667355</v>
      </c>
      <c r="D11394" s="305" t="s">
        <v>172</v>
      </c>
    </row>
    <row r="11395" spans="1:4" ht="14.5" customHeight="1" x14ac:dyDescent="0.35">
      <c r="A11395" s="1"/>
      <c r="B11395" s="306">
        <v>44508.907638914665</v>
      </c>
      <c r="C11395" s="304">
        <v>169.76835705125706</v>
      </c>
      <c r="D11395" s="305" t="s">
        <v>172</v>
      </c>
    </row>
    <row r="11396" spans="1:4" ht="14.5" customHeight="1" x14ac:dyDescent="0.35">
      <c r="A11396" s="1"/>
      <c r="B11396" s="306">
        <v>44508.908333359112</v>
      </c>
      <c r="C11396" s="304">
        <v>155.72721971255959</v>
      </c>
      <c r="D11396" s="305" t="s">
        <v>172</v>
      </c>
    </row>
    <row r="11397" spans="1:4" ht="14.5" customHeight="1" x14ac:dyDescent="0.35">
      <c r="A11397" s="1"/>
      <c r="B11397" s="306">
        <v>44508.909027803558</v>
      </c>
      <c r="C11397" s="304">
        <v>140.66062608116772</v>
      </c>
      <c r="D11397" s="305" t="s">
        <v>172</v>
      </c>
    </row>
    <row r="11398" spans="1:4" ht="14.5" customHeight="1" x14ac:dyDescent="0.35">
      <c r="A11398" s="1"/>
      <c r="B11398" s="306">
        <v>44508.909722248005</v>
      </c>
      <c r="C11398" s="304">
        <v>129.78982809786297</v>
      </c>
      <c r="D11398" s="305" t="s">
        <v>172</v>
      </c>
    </row>
    <row r="11399" spans="1:4" ht="14.5" customHeight="1" x14ac:dyDescent="0.35">
      <c r="A11399" s="1"/>
      <c r="B11399" s="306">
        <v>44508.910416692452</v>
      </c>
      <c r="C11399" s="304">
        <v>130.29033778463491</v>
      </c>
      <c r="D11399" s="305" t="s">
        <v>172</v>
      </c>
    </row>
    <row r="11400" spans="1:4" ht="14.5" customHeight="1" x14ac:dyDescent="0.35">
      <c r="A11400" s="1"/>
      <c r="B11400" s="306">
        <v>44508.911111136898</v>
      </c>
      <c r="C11400" s="304">
        <v>126.65489001080472</v>
      </c>
      <c r="D11400" s="305" t="s">
        <v>172</v>
      </c>
    </row>
    <row r="11401" spans="1:4" ht="14.5" customHeight="1" x14ac:dyDescent="0.35">
      <c r="A11401" s="1"/>
      <c r="B11401" s="306">
        <v>44508.911805581345</v>
      </c>
      <c r="C11401" s="304">
        <v>118.2558929894721</v>
      </c>
      <c r="D11401" s="305" t="s">
        <v>172</v>
      </c>
    </row>
    <row r="11402" spans="1:4" ht="14.5" customHeight="1" x14ac:dyDescent="0.35">
      <c r="A11402" s="1"/>
      <c r="B11402" s="306">
        <v>44508.912500025792</v>
      </c>
      <c r="C11402" s="304">
        <v>117.17900835121594</v>
      </c>
      <c r="D11402" s="305" t="s">
        <v>172</v>
      </c>
    </row>
    <row r="11403" spans="1:4" ht="14.5" customHeight="1" x14ac:dyDescent="0.35">
      <c r="A11403" s="1"/>
      <c r="B11403" s="306">
        <v>44508.913194470239</v>
      </c>
      <c r="C11403" s="304">
        <v>122.59582092054576</v>
      </c>
      <c r="D11403" s="305" t="s">
        <v>172</v>
      </c>
    </row>
    <row r="11404" spans="1:4" ht="14.5" customHeight="1" x14ac:dyDescent="0.35">
      <c r="A11404" s="1"/>
      <c r="B11404" s="306">
        <v>44508.913888914685</v>
      </c>
      <c r="C11404" s="304">
        <v>128.81451791729972</v>
      </c>
      <c r="D11404" s="305" t="s">
        <v>172</v>
      </c>
    </row>
    <row r="11405" spans="1:4" ht="14.5" customHeight="1" x14ac:dyDescent="0.35">
      <c r="A11405" s="1"/>
      <c r="B11405" s="306">
        <v>44508.914583359132</v>
      </c>
      <c r="C11405" s="304">
        <v>136.38297940168607</v>
      </c>
      <c r="D11405" s="305" t="s">
        <v>172</v>
      </c>
    </row>
    <row r="11406" spans="1:4" ht="14.5" customHeight="1" x14ac:dyDescent="0.35">
      <c r="A11406" s="1"/>
      <c r="B11406" s="306">
        <v>44508.915277803579</v>
      </c>
      <c r="C11406" s="304">
        <v>142.29918300921176</v>
      </c>
      <c r="D11406" s="305" t="s">
        <v>172</v>
      </c>
    </row>
    <row r="11407" spans="1:4" ht="14.5" customHeight="1" x14ac:dyDescent="0.35">
      <c r="A11407" s="1"/>
      <c r="B11407" s="306">
        <v>44508.915972248025</v>
      </c>
      <c r="C11407" s="304">
        <v>146.38823741047722</v>
      </c>
      <c r="D11407" s="305" t="s">
        <v>172</v>
      </c>
    </row>
    <row r="11408" spans="1:4" ht="14.5" customHeight="1" x14ac:dyDescent="0.35">
      <c r="A11408" s="1"/>
      <c r="B11408" s="306">
        <v>44508.916666692472</v>
      </c>
      <c r="C11408" s="304">
        <v>151.69272916847453</v>
      </c>
      <c r="D11408" s="305" t="s">
        <v>172</v>
      </c>
    </row>
    <row r="11409" spans="1:4" ht="14.5" customHeight="1" x14ac:dyDescent="0.35">
      <c r="A11409" s="1"/>
      <c r="B11409" s="306">
        <v>44508.917361136919</v>
      </c>
      <c r="C11409" s="304">
        <v>153.59160324663389</v>
      </c>
      <c r="D11409" s="305" t="s">
        <v>172</v>
      </c>
    </row>
    <row r="11410" spans="1:4" ht="14.5" customHeight="1" x14ac:dyDescent="0.35">
      <c r="A11410" s="1"/>
      <c r="B11410" s="306">
        <v>44508.918055581365</v>
      </c>
      <c r="C11410" s="304">
        <v>147.35940962945654</v>
      </c>
      <c r="D11410" s="305" t="s">
        <v>172</v>
      </c>
    </row>
    <row r="11411" spans="1:4" ht="14.5" customHeight="1" x14ac:dyDescent="0.35">
      <c r="A11411" s="1"/>
      <c r="B11411" s="306">
        <v>44508.918750025812</v>
      </c>
      <c r="C11411" s="304">
        <v>142.9059246186749</v>
      </c>
      <c r="D11411" s="305" t="s">
        <v>172</v>
      </c>
    </row>
    <row r="11412" spans="1:4" ht="14.5" customHeight="1" x14ac:dyDescent="0.35">
      <c r="A11412" s="1"/>
      <c r="B11412" s="306">
        <v>44508.919444470259</v>
      </c>
      <c r="C11412" s="304">
        <v>142.61793992498423</v>
      </c>
      <c r="D11412" s="305" t="s">
        <v>172</v>
      </c>
    </row>
    <row r="11413" spans="1:4" ht="14.5" customHeight="1" x14ac:dyDescent="0.35">
      <c r="A11413" s="1"/>
      <c r="B11413" s="306">
        <v>44508.920138914706</v>
      </c>
      <c r="C11413" s="304">
        <v>146.83112775207263</v>
      </c>
      <c r="D11413" s="305" t="s">
        <v>172</v>
      </c>
    </row>
    <row r="11414" spans="1:4" ht="14.5" customHeight="1" x14ac:dyDescent="0.35">
      <c r="A11414" s="1"/>
      <c r="B11414" s="306">
        <v>44508.920833359152</v>
      </c>
      <c r="C11414" s="304">
        <v>152.88149722245677</v>
      </c>
      <c r="D11414" s="305" t="s">
        <v>172</v>
      </c>
    </row>
    <row r="11415" spans="1:4" ht="14.5" customHeight="1" x14ac:dyDescent="0.35">
      <c r="A11415" s="1"/>
      <c r="B11415" s="306">
        <v>44508.921527803599</v>
      </c>
      <c r="C11415" s="304">
        <v>162.58145557619477</v>
      </c>
      <c r="D11415" s="305" t="s">
        <v>172</v>
      </c>
    </row>
    <row r="11416" spans="1:4" ht="14.5" customHeight="1" x14ac:dyDescent="0.35">
      <c r="A11416" s="1"/>
      <c r="B11416" s="306">
        <v>44508.922222248046</v>
      </c>
      <c r="C11416" s="304">
        <v>179.76544900387137</v>
      </c>
      <c r="D11416" s="305" t="s">
        <v>172</v>
      </c>
    </row>
    <row r="11417" spans="1:4" ht="14.5" customHeight="1" x14ac:dyDescent="0.35">
      <c r="A11417" s="1"/>
      <c r="B11417" s="306">
        <v>44508.922916692492</v>
      </c>
      <c r="C11417" s="304">
        <v>190.3225703026595</v>
      </c>
      <c r="D11417" s="305" t="s">
        <v>172</v>
      </c>
    </row>
    <row r="11418" spans="1:4" ht="14.5" customHeight="1" x14ac:dyDescent="0.35">
      <c r="A11418" s="1"/>
      <c r="B11418" s="306">
        <v>44508.923611136939</v>
      </c>
      <c r="C11418" s="304">
        <v>194.19856447236378</v>
      </c>
      <c r="D11418" s="305" t="s">
        <v>172</v>
      </c>
    </row>
    <row r="11419" spans="1:4" ht="14.5" customHeight="1" x14ac:dyDescent="0.35">
      <c r="A11419" s="1"/>
      <c r="B11419" s="306">
        <v>44508.924305581386</v>
      </c>
      <c r="C11419" s="304">
        <v>194.91420585930658</v>
      </c>
      <c r="D11419" s="305" t="s">
        <v>172</v>
      </c>
    </row>
    <row r="11420" spans="1:4" ht="14.5" customHeight="1" x14ac:dyDescent="0.35">
      <c r="A11420" s="1"/>
      <c r="B11420" s="306">
        <v>44508.925000025833</v>
      </c>
      <c r="C11420" s="304">
        <v>194.1942540758794</v>
      </c>
      <c r="D11420" s="305" t="s">
        <v>172</v>
      </c>
    </row>
    <row r="11421" spans="1:4" ht="14.5" customHeight="1" x14ac:dyDescent="0.35">
      <c r="A11421" s="1"/>
      <c r="B11421" s="306">
        <v>44508.925694470279</v>
      </c>
      <c r="C11421" s="304">
        <v>186.66138246579018</v>
      </c>
      <c r="D11421" s="305" t="s">
        <v>172</v>
      </c>
    </row>
    <row r="11422" spans="1:4" ht="14.5" customHeight="1" x14ac:dyDescent="0.35">
      <c r="A11422" s="1"/>
      <c r="B11422" s="306">
        <v>44508.926388914726</v>
      </c>
      <c r="C11422" s="304">
        <v>174.13345105197126</v>
      </c>
      <c r="D11422" s="305" t="s">
        <v>172</v>
      </c>
    </row>
    <row r="11423" spans="1:4" ht="14.5" customHeight="1" x14ac:dyDescent="0.35">
      <c r="A11423" s="1"/>
      <c r="B11423" s="306">
        <v>44508.927083359173</v>
      </c>
      <c r="C11423" s="304">
        <v>167.95297740614816</v>
      </c>
      <c r="D11423" s="305" t="s">
        <v>172</v>
      </c>
    </row>
    <row r="11424" spans="1:4" ht="14.5" customHeight="1" x14ac:dyDescent="0.35">
      <c r="A11424" s="1"/>
      <c r="B11424" s="306">
        <v>44508.927777803619</v>
      </c>
      <c r="C11424" s="304">
        <v>165.93674170896799</v>
      </c>
      <c r="D11424" s="305" t="s">
        <v>172</v>
      </c>
    </row>
    <row r="11425" spans="1:4" ht="14.5" customHeight="1" x14ac:dyDescent="0.35">
      <c r="A11425" s="1"/>
      <c r="B11425" s="306">
        <v>44508.928472248066</v>
      </c>
      <c r="C11425" s="304">
        <v>163.82015202812619</v>
      </c>
      <c r="D11425" s="305" t="s">
        <v>172</v>
      </c>
    </row>
    <row r="11426" spans="1:4" ht="14.5" customHeight="1" x14ac:dyDescent="0.35">
      <c r="A11426" s="1"/>
      <c r="B11426" s="306">
        <v>44508.929166692513</v>
      </c>
      <c r="C11426" s="304">
        <v>160.9156597405711</v>
      </c>
      <c r="D11426" s="305" t="s">
        <v>172</v>
      </c>
    </row>
    <row r="11427" spans="1:4" ht="14.5" customHeight="1" x14ac:dyDescent="0.35">
      <c r="A11427" s="1"/>
      <c r="B11427" s="306">
        <v>44508.92986113696</v>
      </c>
      <c r="C11427" s="304">
        <v>159.86072418338154</v>
      </c>
      <c r="D11427" s="305" t="s">
        <v>172</v>
      </c>
    </row>
    <row r="11428" spans="1:4" ht="14.5" customHeight="1" x14ac:dyDescent="0.35">
      <c r="A11428" s="1"/>
      <c r="B11428" s="306">
        <v>44508.930555581406</v>
      </c>
      <c r="C11428" s="304">
        <v>161.77456791625204</v>
      </c>
      <c r="D11428" s="305" t="s">
        <v>172</v>
      </c>
    </row>
    <row r="11429" spans="1:4" ht="14.5" customHeight="1" x14ac:dyDescent="0.35">
      <c r="A11429" s="1"/>
      <c r="B11429" s="306">
        <v>44508.931250025853</v>
      </c>
      <c r="C11429" s="304">
        <v>171.99723290939971</v>
      </c>
      <c r="D11429" s="305" t="s">
        <v>172</v>
      </c>
    </row>
    <row r="11430" spans="1:4" ht="14.5" customHeight="1" x14ac:dyDescent="0.35">
      <c r="A11430" s="1"/>
      <c r="B11430" s="306">
        <v>44508.9319444703</v>
      </c>
      <c r="C11430" s="304">
        <v>183.13501837249689</v>
      </c>
      <c r="D11430" s="305" t="s">
        <v>172</v>
      </c>
    </row>
    <row r="11431" spans="1:4" ht="14.5" customHeight="1" x14ac:dyDescent="0.35">
      <c r="A11431" s="1"/>
      <c r="B11431" s="306">
        <v>44508.932638914746</v>
      </c>
      <c r="C11431" s="304">
        <v>189.9435760731964</v>
      </c>
      <c r="D11431" s="305" t="s">
        <v>172</v>
      </c>
    </row>
    <row r="11432" spans="1:4" ht="14.5" customHeight="1" x14ac:dyDescent="0.35">
      <c r="A11432" s="1"/>
      <c r="B11432" s="306">
        <v>44508.933333359193</v>
      </c>
      <c r="C11432" s="304">
        <v>192.94154096158454</v>
      </c>
      <c r="D11432" s="305" t="s">
        <v>172</v>
      </c>
    </row>
    <row r="11433" spans="1:4" ht="14.5" customHeight="1" x14ac:dyDescent="0.35">
      <c r="A11433" s="1"/>
      <c r="B11433" s="306">
        <v>44508.93402780364</v>
      </c>
      <c r="C11433" s="304">
        <v>191.60752408977132</v>
      </c>
      <c r="D11433" s="305" t="s">
        <v>172</v>
      </c>
    </row>
    <row r="11434" spans="1:4" ht="14.5" customHeight="1" x14ac:dyDescent="0.35">
      <c r="A11434" s="1"/>
      <c r="B11434" s="306">
        <v>44508.934722248086</v>
      </c>
      <c r="C11434" s="304">
        <v>186.1817336534111</v>
      </c>
      <c r="D11434" s="305" t="s">
        <v>172</v>
      </c>
    </row>
    <row r="11435" spans="1:4" ht="14.5" customHeight="1" x14ac:dyDescent="0.35">
      <c r="A11435" s="1"/>
      <c r="B11435" s="306">
        <v>44508.935416692533</v>
      </c>
      <c r="C11435" s="304">
        <v>173.03561430587823</v>
      </c>
      <c r="D11435" s="305" t="s">
        <v>172</v>
      </c>
    </row>
    <row r="11436" spans="1:4" ht="14.5" customHeight="1" x14ac:dyDescent="0.35">
      <c r="A11436" s="1"/>
      <c r="B11436" s="306">
        <v>44508.93611113698</v>
      </c>
      <c r="C11436" s="304">
        <v>153.87080579046548</v>
      </c>
      <c r="D11436" s="305" t="s">
        <v>172</v>
      </c>
    </row>
    <row r="11437" spans="1:4" ht="14.5" customHeight="1" x14ac:dyDescent="0.35">
      <c r="A11437" s="1"/>
      <c r="B11437" s="306">
        <v>44508.936805581427</v>
      </c>
      <c r="C11437" s="304">
        <v>123.39741380670651</v>
      </c>
      <c r="D11437" s="305" t="s">
        <v>172</v>
      </c>
    </row>
    <row r="11438" spans="1:4" ht="14.5" customHeight="1" x14ac:dyDescent="0.35">
      <c r="A11438" s="1"/>
      <c r="B11438" s="306">
        <v>44508.937500025873</v>
      </c>
      <c r="C11438" s="304">
        <v>111.97541331869434</v>
      </c>
      <c r="D11438" s="305" t="s">
        <v>172</v>
      </c>
    </row>
    <row r="11439" spans="1:4" ht="14.5" customHeight="1" x14ac:dyDescent="0.35">
      <c r="A11439" s="1"/>
      <c r="B11439" s="306">
        <v>44508.93819447032</v>
      </c>
      <c r="C11439" s="304">
        <v>109.51808731207856</v>
      </c>
      <c r="D11439" s="305" t="s">
        <v>172</v>
      </c>
    </row>
    <row r="11440" spans="1:4" ht="14.5" customHeight="1" x14ac:dyDescent="0.35">
      <c r="A11440" s="1"/>
      <c r="B11440" s="306">
        <v>44508.938888914767</v>
      </c>
      <c r="C11440" s="304">
        <v>107.51935321686324</v>
      </c>
      <c r="D11440" s="305" t="s">
        <v>172</v>
      </c>
    </row>
    <row r="11441" spans="1:4" ht="14.5" customHeight="1" x14ac:dyDescent="0.35">
      <c r="A11441" s="1"/>
      <c r="B11441" s="306">
        <v>44508.939583359213</v>
      </c>
      <c r="C11441" s="304">
        <v>108.99738218702065</v>
      </c>
      <c r="D11441" s="305" t="s">
        <v>172</v>
      </c>
    </row>
    <row r="11442" spans="1:4" ht="14.5" customHeight="1" x14ac:dyDescent="0.35">
      <c r="A11442" s="1"/>
      <c r="B11442" s="306">
        <v>44508.94027780366</v>
      </c>
      <c r="C11442" s="304">
        <v>113.81711973091781</v>
      </c>
      <c r="D11442" s="305" t="s">
        <v>172</v>
      </c>
    </row>
    <row r="11443" spans="1:4" ht="14.5" customHeight="1" x14ac:dyDescent="0.35">
      <c r="A11443" s="1"/>
      <c r="B11443" s="306">
        <v>44508.940972248107</v>
      </c>
      <c r="C11443" s="304">
        <v>114.1718046172619</v>
      </c>
      <c r="D11443" s="305" t="s">
        <v>172</v>
      </c>
    </row>
    <row r="11444" spans="1:4" ht="14.5" customHeight="1" x14ac:dyDescent="0.35">
      <c r="A11444" s="1"/>
      <c r="B11444" s="306">
        <v>44508.941666692554</v>
      </c>
      <c r="C11444" s="304">
        <v>110.3661787745407</v>
      </c>
      <c r="D11444" s="305" t="s">
        <v>172</v>
      </c>
    </row>
    <row r="11445" spans="1:4" ht="14.5" customHeight="1" x14ac:dyDescent="0.35">
      <c r="A11445" s="1"/>
      <c r="B11445" s="306">
        <v>44508.942361137</v>
      </c>
      <c r="C11445" s="304">
        <v>105.18760190297229</v>
      </c>
      <c r="D11445" s="305" t="s">
        <v>172</v>
      </c>
    </row>
    <row r="11446" spans="1:4" ht="14.5" customHeight="1" x14ac:dyDescent="0.35">
      <c r="A11446" s="1"/>
      <c r="B11446" s="306">
        <v>44508.943055581447</v>
      </c>
      <c r="C11446" s="304">
        <v>98.534117447245322</v>
      </c>
      <c r="D11446" s="305" t="s">
        <v>172</v>
      </c>
    </row>
    <row r="11447" spans="1:4" ht="14.5" customHeight="1" x14ac:dyDescent="0.35">
      <c r="A11447" s="1"/>
      <c r="B11447" s="306">
        <v>44508.943750025894</v>
      </c>
      <c r="C11447" s="304">
        <v>92.691727313381847</v>
      </c>
      <c r="D11447" s="305" t="s">
        <v>172</v>
      </c>
    </row>
    <row r="11448" spans="1:4" ht="14.5" customHeight="1" x14ac:dyDescent="0.35">
      <c r="A11448" s="1"/>
      <c r="B11448" s="306">
        <v>44508.94444447034</v>
      </c>
      <c r="C11448" s="304">
        <v>89.375180956131473</v>
      </c>
      <c r="D11448" s="305" t="s">
        <v>172</v>
      </c>
    </row>
    <row r="11449" spans="1:4" ht="14.5" customHeight="1" x14ac:dyDescent="0.35">
      <c r="A11449" s="1"/>
      <c r="B11449" s="306">
        <v>44508.945138914787</v>
      </c>
      <c r="C11449" s="304">
        <v>89.848519661211569</v>
      </c>
      <c r="D11449" s="305" t="s">
        <v>172</v>
      </c>
    </row>
    <row r="11450" spans="1:4" ht="14.5" customHeight="1" x14ac:dyDescent="0.35">
      <c r="A11450" s="1"/>
      <c r="B11450" s="306">
        <v>44508.945833359234</v>
      </c>
      <c r="C11450" s="304">
        <v>88.331970997901706</v>
      </c>
      <c r="D11450" s="305" t="s">
        <v>172</v>
      </c>
    </row>
    <row r="11451" spans="1:4" ht="14.5" customHeight="1" x14ac:dyDescent="0.35">
      <c r="A11451" s="1"/>
      <c r="B11451" s="306">
        <v>44508.946527803681</v>
      </c>
      <c r="C11451" s="304">
        <v>85.979286208254052</v>
      </c>
      <c r="D11451" s="305" t="s">
        <v>172</v>
      </c>
    </row>
    <row r="11452" spans="1:4" ht="14.5" customHeight="1" x14ac:dyDescent="0.35">
      <c r="A11452" s="1"/>
      <c r="B11452" s="306">
        <v>44508.947222248127</v>
      </c>
      <c r="C11452" s="304">
        <v>83.998292466055133</v>
      </c>
      <c r="D11452" s="305" t="s">
        <v>172</v>
      </c>
    </row>
    <row r="11453" spans="1:4" ht="14.5" customHeight="1" x14ac:dyDescent="0.35">
      <c r="A11453" s="1"/>
      <c r="B11453" s="306">
        <v>44508.947916692574</v>
      </c>
      <c r="C11453" s="304">
        <v>83.168107020668685</v>
      </c>
      <c r="D11453" s="305" t="s">
        <v>172</v>
      </c>
    </row>
    <row r="11454" spans="1:4" ht="14.5" customHeight="1" x14ac:dyDescent="0.35">
      <c r="A11454" s="1"/>
      <c r="B11454" s="306">
        <v>44508.948611137021</v>
      </c>
      <c r="C11454" s="304">
        <v>81.211986669069546</v>
      </c>
      <c r="D11454" s="305" t="s">
        <v>172</v>
      </c>
    </row>
    <row r="11455" spans="1:4" ht="14.5" customHeight="1" x14ac:dyDescent="0.35">
      <c r="A11455" s="1"/>
      <c r="B11455" s="306">
        <v>44508.949305581467</v>
      </c>
      <c r="C11455" s="304">
        <v>71.929358656428903</v>
      </c>
      <c r="D11455" s="305" t="s">
        <v>172</v>
      </c>
    </row>
    <row r="11456" spans="1:4" ht="14.5" customHeight="1" x14ac:dyDescent="0.35">
      <c r="A11456" s="1"/>
      <c r="B11456" s="306">
        <v>44508.950000025914</v>
      </c>
      <c r="C11456" s="304">
        <v>67.631135188854145</v>
      </c>
      <c r="D11456" s="305" t="s">
        <v>172</v>
      </c>
    </row>
    <row r="11457" spans="1:4" ht="14.5" customHeight="1" x14ac:dyDescent="0.35">
      <c r="A11457" s="1"/>
      <c r="B11457" s="306">
        <v>44508.950694470361</v>
      </c>
      <c r="C11457" s="304">
        <v>58.990798772954925</v>
      </c>
      <c r="D11457" s="305" t="s">
        <v>172</v>
      </c>
    </row>
    <row r="11458" spans="1:4" ht="14.5" customHeight="1" x14ac:dyDescent="0.35">
      <c r="A11458" s="1"/>
      <c r="B11458" s="306">
        <v>44508.951388914807</v>
      </c>
      <c r="C11458" s="304">
        <v>49.263566257959852</v>
      </c>
      <c r="D11458" s="305" t="s">
        <v>172</v>
      </c>
    </row>
    <row r="11459" spans="1:4" ht="14.5" customHeight="1" x14ac:dyDescent="0.35">
      <c r="A11459" s="1"/>
      <c r="B11459" s="306">
        <v>44508.952083359254</v>
      </c>
      <c r="C11459" s="304">
        <v>42.640387143308182</v>
      </c>
      <c r="D11459" s="305" t="s">
        <v>172</v>
      </c>
    </row>
    <row r="11460" spans="1:4" ht="14.5" customHeight="1" x14ac:dyDescent="0.35">
      <c r="A11460" s="1"/>
      <c r="B11460" s="306">
        <v>44508.952777803701</v>
      </c>
      <c r="C11460" s="304">
        <v>43.151474969711856</v>
      </c>
      <c r="D11460" s="305" t="s">
        <v>172</v>
      </c>
    </row>
    <row r="11461" spans="1:4" ht="14.5" customHeight="1" x14ac:dyDescent="0.35">
      <c r="A11461" s="1"/>
      <c r="B11461" s="306">
        <v>44508.953472248148</v>
      </c>
      <c r="C11461" s="304">
        <v>46.125418507965513</v>
      </c>
      <c r="D11461" s="305" t="s">
        <v>172</v>
      </c>
    </row>
    <row r="11462" spans="1:4" ht="14.5" customHeight="1" x14ac:dyDescent="0.35">
      <c r="A11462" s="1"/>
      <c r="B11462" s="306">
        <v>44508.954166692594</v>
      </c>
      <c r="C11462" s="304">
        <v>47.316994102783305</v>
      </c>
      <c r="D11462" s="305" t="s">
        <v>172</v>
      </c>
    </row>
    <row r="11463" spans="1:4" ht="14.5" customHeight="1" x14ac:dyDescent="0.35">
      <c r="A11463" s="1"/>
      <c r="B11463" s="306">
        <v>44508.954861137041</v>
      </c>
      <c r="C11463" s="304">
        <v>47.43882289635755</v>
      </c>
      <c r="D11463" s="305" t="s">
        <v>172</v>
      </c>
    </row>
    <row r="11464" spans="1:4" ht="14.5" customHeight="1" x14ac:dyDescent="0.35">
      <c r="A11464" s="1"/>
      <c r="B11464" s="306">
        <v>44508.955555581488</v>
      </c>
      <c r="C11464" s="304">
        <v>46.784209669425039</v>
      </c>
      <c r="D11464" s="305" t="s">
        <v>172</v>
      </c>
    </row>
    <row r="11465" spans="1:4" ht="14.5" customHeight="1" x14ac:dyDescent="0.35">
      <c r="A11465" s="1"/>
      <c r="B11465" s="306">
        <v>44508.956250025934</v>
      </c>
      <c r="C11465" s="304">
        <v>45.920243655542919</v>
      </c>
      <c r="D11465" s="305" t="s">
        <v>172</v>
      </c>
    </row>
    <row r="11466" spans="1:4" ht="14.5" customHeight="1" x14ac:dyDescent="0.35">
      <c r="A11466" s="1"/>
      <c r="B11466" s="306">
        <v>44508.956944470381</v>
      </c>
      <c r="C11466" s="304">
        <v>46.405909793824925</v>
      </c>
      <c r="D11466" s="305" t="s">
        <v>172</v>
      </c>
    </row>
    <row r="11467" spans="1:4" ht="14.5" customHeight="1" x14ac:dyDescent="0.35">
      <c r="A11467" s="1"/>
      <c r="B11467" s="306">
        <v>44508.957638914828</v>
      </c>
      <c r="C11467" s="304">
        <v>48.108159221227588</v>
      </c>
      <c r="D11467" s="305" t="s">
        <v>172</v>
      </c>
    </row>
    <row r="11468" spans="1:4" ht="14.5" customHeight="1" x14ac:dyDescent="0.35">
      <c r="A11468" s="1"/>
      <c r="B11468" s="306">
        <v>44508.958333359275</v>
      </c>
      <c r="C11468" s="304">
        <v>50.515368010603318</v>
      </c>
      <c r="D11468" s="305" t="s">
        <v>172</v>
      </c>
    </row>
    <row r="11469" spans="1:4" ht="14.5" customHeight="1" x14ac:dyDescent="0.35">
      <c r="A11469" s="1"/>
      <c r="B11469" s="306">
        <v>44508.959027803721</v>
      </c>
      <c r="C11469" s="304">
        <v>51.84747242171143</v>
      </c>
      <c r="D11469" s="305" t="s">
        <v>172</v>
      </c>
    </row>
    <row r="11470" spans="1:4" ht="14.5" customHeight="1" x14ac:dyDescent="0.35">
      <c r="A11470" s="1"/>
      <c r="B11470" s="306">
        <v>44508.959722248168</v>
      </c>
      <c r="C11470" s="304">
        <v>52.690994214162735</v>
      </c>
      <c r="D11470" s="305" t="s">
        <v>172</v>
      </c>
    </row>
    <row r="11471" spans="1:4" ht="14.5" customHeight="1" x14ac:dyDescent="0.35">
      <c r="A11471" s="1"/>
      <c r="B11471" s="306">
        <v>44508.960416692615</v>
      </c>
      <c r="C11471" s="304">
        <v>53.445651176429237</v>
      </c>
      <c r="D11471" s="305" t="s">
        <v>172</v>
      </c>
    </row>
    <row r="11472" spans="1:4" ht="14.5" customHeight="1" x14ac:dyDescent="0.35">
      <c r="A11472" s="1"/>
      <c r="B11472" s="306">
        <v>44508.961111137061</v>
      </c>
      <c r="C11472" s="304">
        <v>53.619509113611031</v>
      </c>
      <c r="D11472" s="305" t="s">
        <v>172</v>
      </c>
    </row>
    <row r="11473" spans="1:4" ht="14.5" customHeight="1" x14ac:dyDescent="0.35">
      <c r="A11473" s="1"/>
      <c r="B11473" s="306">
        <v>44508.961805581508</v>
      </c>
      <c r="C11473" s="304">
        <v>53.790433121204842</v>
      </c>
      <c r="D11473" s="305" t="s">
        <v>172</v>
      </c>
    </row>
    <row r="11474" spans="1:4" ht="14.5" customHeight="1" x14ac:dyDescent="0.35">
      <c r="A11474" s="1"/>
      <c r="B11474" s="306">
        <v>44508.962500025955</v>
      </c>
      <c r="C11474" s="304">
        <v>53.872956303457613</v>
      </c>
      <c r="D11474" s="305" t="s">
        <v>172</v>
      </c>
    </row>
    <row r="11475" spans="1:4" ht="14.5" customHeight="1" x14ac:dyDescent="0.35">
      <c r="A11475" s="1"/>
      <c r="B11475" s="306">
        <v>44508.963194470402</v>
      </c>
      <c r="C11475" s="304">
        <v>53.258087711188516</v>
      </c>
      <c r="D11475" s="305" t="s">
        <v>172</v>
      </c>
    </row>
    <row r="11476" spans="1:4" ht="14.5" customHeight="1" x14ac:dyDescent="0.35">
      <c r="A11476" s="1"/>
      <c r="B11476" s="306">
        <v>44508.963888914848</v>
      </c>
      <c r="C11476" s="304">
        <v>52.558408161625266</v>
      </c>
      <c r="D11476" s="305" t="s">
        <v>172</v>
      </c>
    </row>
    <row r="11477" spans="1:4" ht="14.5" customHeight="1" x14ac:dyDescent="0.35">
      <c r="A11477" s="1"/>
      <c r="B11477" s="306">
        <v>44508.964583359295</v>
      </c>
      <c r="C11477" s="304">
        <v>51.729411541787947</v>
      </c>
      <c r="D11477" s="305" t="s">
        <v>172</v>
      </c>
    </row>
    <row r="11478" spans="1:4" ht="14.5" customHeight="1" x14ac:dyDescent="0.35">
      <c r="A11478" s="1"/>
      <c r="B11478" s="306">
        <v>44508.965277803742</v>
      </c>
      <c r="C11478" s="304">
        <v>50.647344931193707</v>
      </c>
      <c r="D11478" s="305" t="s">
        <v>172</v>
      </c>
    </row>
    <row r="11479" spans="1:4" ht="14.5" customHeight="1" x14ac:dyDescent="0.35">
      <c r="A11479" s="1"/>
      <c r="B11479" s="306">
        <v>44508.965972248188</v>
      </c>
      <c r="C11479" s="304">
        <v>50.003266842586648</v>
      </c>
      <c r="D11479" s="305" t="s">
        <v>172</v>
      </c>
    </row>
    <row r="11480" spans="1:4" ht="14.5" customHeight="1" x14ac:dyDescent="0.35">
      <c r="A11480" s="1"/>
      <c r="B11480" s="306">
        <v>44508.966666692635</v>
      </c>
      <c r="C11480" s="304">
        <v>49.390049328550234</v>
      </c>
      <c r="D11480" s="305" t="s">
        <v>172</v>
      </c>
    </row>
    <row r="11481" spans="1:4" ht="14.5" customHeight="1" x14ac:dyDescent="0.35">
      <c r="A11481" s="1"/>
      <c r="B11481" s="306">
        <v>44508.967361137082</v>
      </c>
      <c r="C11481" s="304">
        <v>47.635127636406104</v>
      </c>
      <c r="D11481" s="305" t="s">
        <v>172</v>
      </c>
    </row>
    <row r="11482" spans="1:4" ht="14.5" customHeight="1" x14ac:dyDescent="0.35">
      <c r="A11482" s="1"/>
      <c r="B11482" s="306">
        <v>44508.968055581528</v>
      </c>
      <c r="C11482" s="304">
        <v>44.616389468563526</v>
      </c>
      <c r="D11482" s="305" t="s">
        <v>172</v>
      </c>
    </row>
    <row r="11483" spans="1:4" ht="14.5" customHeight="1" x14ac:dyDescent="0.35">
      <c r="A11483" s="1"/>
      <c r="B11483" s="306">
        <v>44508.968750025975</v>
      </c>
      <c r="C11483" s="304">
        <v>42.194332414283416</v>
      </c>
      <c r="D11483" s="305" t="s">
        <v>172</v>
      </c>
    </row>
    <row r="11484" spans="1:4" ht="14.5" customHeight="1" x14ac:dyDescent="0.35">
      <c r="A11484" s="1"/>
      <c r="B11484" s="306">
        <v>44508.969444470422</v>
      </c>
      <c r="C11484" s="304">
        <v>40.510257020129941</v>
      </c>
      <c r="D11484" s="305" t="s">
        <v>172</v>
      </c>
    </row>
    <row r="11485" spans="1:4" ht="14.5" customHeight="1" x14ac:dyDescent="0.35">
      <c r="A11485" s="1"/>
      <c r="B11485" s="306">
        <v>44508.970138914869</v>
      </c>
      <c r="C11485" s="304">
        <v>40.133948687060425</v>
      </c>
      <c r="D11485" s="305" t="s">
        <v>172</v>
      </c>
    </row>
    <row r="11486" spans="1:4" ht="14.5" customHeight="1" x14ac:dyDescent="0.35">
      <c r="A11486" s="1"/>
      <c r="B11486" s="306">
        <v>44508.970833359315</v>
      </c>
      <c r="C11486" s="304">
        <v>40.888407384429591</v>
      </c>
      <c r="D11486" s="305" t="s">
        <v>172</v>
      </c>
    </row>
    <row r="11487" spans="1:4" ht="14.5" customHeight="1" x14ac:dyDescent="0.35">
      <c r="A11487" s="1"/>
      <c r="B11487" s="306">
        <v>44508.971527803762</v>
      </c>
      <c r="C11487" s="304">
        <v>41.238184625248927</v>
      </c>
      <c r="D11487" s="305" t="s">
        <v>172</v>
      </c>
    </row>
    <row r="11488" spans="1:4" ht="14.5" customHeight="1" x14ac:dyDescent="0.35">
      <c r="A11488" s="1"/>
      <c r="B11488" s="306">
        <v>44508.972222248209</v>
      </c>
      <c r="C11488" s="304">
        <v>42.135533209148953</v>
      </c>
      <c r="D11488" s="305" t="s">
        <v>172</v>
      </c>
    </row>
    <row r="11489" spans="1:4" ht="14.5" customHeight="1" x14ac:dyDescent="0.35">
      <c r="A11489" s="1"/>
      <c r="B11489" s="306">
        <v>44508.972916692655</v>
      </c>
      <c r="C11489" s="304">
        <v>44.699857107206483</v>
      </c>
      <c r="D11489" s="305" t="s">
        <v>172</v>
      </c>
    </row>
    <row r="11490" spans="1:4" ht="14.5" customHeight="1" x14ac:dyDescent="0.35">
      <c r="A11490" s="1"/>
      <c r="B11490" s="306">
        <v>44508.973611137102</v>
      </c>
      <c r="C11490" s="304">
        <v>53.537339809917221</v>
      </c>
      <c r="D11490" s="305" t="s">
        <v>172</v>
      </c>
    </row>
    <row r="11491" spans="1:4" ht="14.5" customHeight="1" x14ac:dyDescent="0.35">
      <c r="A11491" s="1"/>
      <c r="B11491" s="306">
        <v>44508.974305581549</v>
      </c>
      <c r="C11491" s="304">
        <v>63.095993902122913</v>
      </c>
      <c r="D11491" s="305" t="s">
        <v>172</v>
      </c>
    </row>
    <row r="11492" spans="1:4" ht="14.5" customHeight="1" x14ac:dyDescent="0.35">
      <c r="A11492" s="1"/>
      <c r="B11492" s="306">
        <v>44508.975000025996</v>
      </c>
      <c r="C11492" s="304">
        <v>67.448392393641797</v>
      </c>
      <c r="D11492" s="305" t="s">
        <v>172</v>
      </c>
    </row>
    <row r="11493" spans="1:4" ht="14.5" customHeight="1" x14ac:dyDescent="0.35">
      <c r="A11493" s="1"/>
      <c r="B11493" s="306">
        <v>44508.975694470442</v>
      </c>
      <c r="C11493" s="304">
        <v>63.651313668819299</v>
      </c>
      <c r="D11493" s="305" t="s">
        <v>172</v>
      </c>
    </row>
    <row r="11494" spans="1:4" ht="14.5" customHeight="1" x14ac:dyDescent="0.35">
      <c r="A11494" s="1"/>
      <c r="B11494" s="306">
        <v>44508.976388914889</v>
      </c>
      <c r="C11494" s="304">
        <v>57.027072515841184</v>
      </c>
      <c r="D11494" s="305" t="s">
        <v>172</v>
      </c>
    </row>
    <row r="11495" spans="1:4" ht="14.5" customHeight="1" x14ac:dyDescent="0.35">
      <c r="A11495" s="1"/>
      <c r="B11495" s="306">
        <v>44508.977083359336</v>
      </c>
      <c r="C11495" s="304">
        <v>55.301558627079551</v>
      </c>
      <c r="D11495" s="305" t="s">
        <v>172</v>
      </c>
    </row>
    <row r="11496" spans="1:4" ht="14.5" customHeight="1" x14ac:dyDescent="0.35">
      <c r="A11496" s="1"/>
      <c r="B11496" s="306">
        <v>44508.977777803782</v>
      </c>
      <c r="C11496" s="304">
        <v>56.145771921350388</v>
      </c>
      <c r="D11496" s="305" t="s">
        <v>172</v>
      </c>
    </row>
    <row r="11497" spans="1:4" ht="14.5" customHeight="1" x14ac:dyDescent="0.35">
      <c r="A11497" s="1"/>
      <c r="B11497" s="306">
        <v>44508.978472248229</v>
      </c>
      <c r="C11497" s="304">
        <v>57.332777427319279</v>
      </c>
      <c r="D11497" s="305" t="s">
        <v>172</v>
      </c>
    </row>
    <row r="11498" spans="1:4" ht="14.5" customHeight="1" x14ac:dyDescent="0.35">
      <c r="A11498" s="1"/>
      <c r="B11498" s="306">
        <v>44508.979166692676</v>
      </c>
      <c r="C11498" s="304">
        <v>58.184106169688555</v>
      </c>
      <c r="D11498" s="305" t="s">
        <v>172</v>
      </c>
    </row>
    <row r="11499" spans="1:4" ht="14.5" customHeight="1" x14ac:dyDescent="0.35">
      <c r="A11499" s="1"/>
      <c r="B11499" s="306">
        <v>44508.979861137122</v>
      </c>
      <c r="C11499" s="304">
        <v>60.907235239283182</v>
      </c>
      <c r="D11499" s="305" t="s">
        <v>172</v>
      </c>
    </row>
    <row r="11500" spans="1:4" ht="14.5" customHeight="1" x14ac:dyDescent="0.35">
      <c r="A11500" s="1"/>
      <c r="B11500" s="306">
        <v>44508.980555581569</v>
      </c>
      <c r="C11500" s="304">
        <v>65.985950560197423</v>
      </c>
      <c r="D11500" s="305" t="s">
        <v>172</v>
      </c>
    </row>
    <row r="11501" spans="1:4" ht="14.5" customHeight="1" x14ac:dyDescent="0.35">
      <c r="A11501" s="1"/>
      <c r="B11501" s="306">
        <v>44508.981250026016</v>
      </c>
      <c r="C11501" s="304">
        <v>70.884739037824332</v>
      </c>
      <c r="D11501" s="305" t="s">
        <v>172</v>
      </c>
    </row>
    <row r="11502" spans="1:4" ht="14.5" customHeight="1" x14ac:dyDescent="0.35">
      <c r="A11502" s="1"/>
      <c r="B11502" s="306">
        <v>44508.981944470463</v>
      </c>
      <c r="C11502" s="304">
        <v>72.07118038562281</v>
      </c>
      <c r="D11502" s="305" t="s">
        <v>172</v>
      </c>
    </row>
    <row r="11503" spans="1:4" ht="14.5" customHeight="1" x14ac:dyDescent="0.35">
      <c r="A11503" s="1"/>
      <c r="B11503" s="306">
        <v>44508.982638914909</v>
      </c>
      <c r="C11503" s="304">
        <v>67.234200707551409</v>
      </c>
      <c r="D11503" s="305" t="s">
        <v>172</v>
      </c>
    </row>
    <row r="11504" spans="1:4" ht="14.5" customHeight="1" x14ac:dyDescent="0.35">
      <c r="A11504" s="1"/>
      <c r="B11504" s="306">
        <v>44508.983333359356</v>
      </c>
      <c r="C11504" s="304">
        <v>63.288338670177232</v>
      </c>
      <c r="D11504" s="305" t="s">
        <v>172</v>
      </c>
    </row>
    <row r="11505" spans="1:4" ht="14.5" customHeight="1" x14ac:dyDescent="0.35">
      <c r="A11505" s="1"/>
      <c r="B11505" s="306">
        <v>44508.984027803803</v>
      </c>
      <c r="C11505" s="304">
        <v>64.554578698532225</v>
      </c>
      <c r="D11505" s="305" t="s">
        <v>172</v>
      </c>
    </row>
    <row r="11506" spans="1:4" ht="14.5" customHeight="1" x14ac:dyDescent="0.35">
      <c r="A11506" s="1"/>
      <c r="B11506" s="306">
        <v>44508.984722248249</v>
      </c>
      <c r="C11506" s="304">
        <v>69.012020496304231</v>
      </c>
      <c r="D11506" s="305" t="s">
        <v>172</v>
      </c>
    </row>
    <row r="11507" spans="1:4" ht="14.5" customHeight="1" x14ac:dyDescent="0.35">
      <c r="A11507" s="1"/>
      <c r="B11507" s="306">
        <v>44508.985416692696</v>
      </c>
      <c r="C11507" s="304">
        <v>71.841201937194754</v>
      </c>
      <c r="D11507" s="305" t="s">
        <v>172</v>
      </c>
    </row>
    <row r="11508" spans="1:4" ht="14.5" customHeight="1" x14ac:dyDescent="0.35">
      <c r="A11508" s="1"/>
      <c r="B11508" s="306">
        <v>44508.986111137143</v>
      </c>
      <c r="C11508" s="304">
        <v>72.758017895120432</v>
      </c>
      <c r="D11508" s="305" t="s">
        <v>172</v>
      </c>
    </row>
    <row r="11509" spans="1:4" ht="14.5" customHeight="1" x14ac:dyDescent="0.35">
      <c r="A11509" s="1"/>
      <c r="B11509" s="306">
        <v>44508.98680558159</v>
      </c>
      <c r="C11509" s="304">
        <v>73.577767076060027</v>
      </c>
      <c r="D11509" s="305" t="s">
        <v>172</v>
      </c>
    </row>
    <row r="11510" spans="1:4" ht="14.5" customHeight="1" x14ac:dyDescent="0.35">
      <c r="A11510" s="1"/>
      <c r="B11510" s="306">
        <v>44508.987500026036</v>
      </c>
      <c r="C11510" s="304">
        <v>74.32099911957242</v>
      </c>
      <c r="D11510" s="305" t="s">
        <v>172</v>
      </c>
    </row>
    <row r="11511" spans="1:4" ht="14.5" customHeight="1" x14ac:dyDescent="0.35">
      <c r="A11511" s="1"/>
      <c r="B11511" s="306">
        <v>44508.988194470483</v>
      </c>
      <c r="C11511" s="304">
        <v>74.686569574279318</v>
      </c>
      <c r="D11511" s="305" t="s">
        <v>172</v>
      </c>
    </row>
    <row r="11512" spans="1:4" ht="14.5" customHeight="1" x14ac:dyDescent="0.35">
      <c r="A11512" s="1"/>
      <c r="B11512" s="306">
        <v>44508.98888891493</v>
      </c>
      <c r="C11512" s="304">
        <v>75.581899990149154</v>
      </c>
      <c r="D11512" s="305" t="s">
        <v>172</v>
      </c>
    </row>
    <row r="11513" spans="1:4" ht="14.5" customHeight="1" x14ac:dyDescent="0.35">
      <c r="A11513" s="1"/>
      <c r="B11513" s="306">
        <v>44508.989583359376</v>
      </c>
      <c r="C11513" s="304">
        <v>79.820201097310445</v>
      </c>
      <c r="D11513" s="305" t="s">
        <v>172</v>
      </c>
    </row>
    <row r="11514" spans="1:4" ht="14.5" customHeight="1" x14ac:dyDescent="0.35">
      <c r="A11514" s="1"/>
      <c r="B11514" s="306">
        <v>44508.990277803823</v>
      </c>
      <c r="C11514" s="304">
        <v>84.683745404400781</v>
      </c>
      <c r="D11514" s="305" t="s">
        <v>172</v>
      </c>
    </row>
    <row r="11515" spans="1:4" ht="14.5" customHeight="1" x14ac:dyDescent="0.35">
      <c r="A11515" s="1"/>
      <c r="B11515" s="306">
        <v>44508.99097224827</v>
      </c>
      <c r="C11515" s="304">
        <v>86.344473135440296</v>
      </c>
      <c r="D11515" s="305" t="s">
        <v>172</v>
      </c>
    </row>
    <row r="11516" spans="1:4" ht="14.5" customHeight="1" x14ac:dyDescent="0.35">
      <c r="A11516" s="1"/>
      <c r="B11516" s="306">
        <v>44508.991666692717</v>
      </c>
      <c r="C11516" s="304">
        <v>87.521965318933752</v>
      </c>
      <c r="D11516" s="305" t="s">
        <v>172</v>
      </c>
    </row>
    <row r="11517" spans="1:4" ht="14.5" customHeight="1" x14ac:dyDescent="0.35">
      <c r="A11517" s="1"/>
      <c r="B11517" s="306">
        <v>44508.992361137163</v>
      </c>
      <c r="C11517" s="304">
        <v>90.091817197017377</v>
      </c>
      <c r="D11517" s="305" t="s">
        <v>172</v>
      </c>
    </row>
    <row r="11518" spans="1:4" ht="14.5" customHeight="1" x14ac:dyDescent="0.35">
      <c r="A11518" s="1"/>
      <c r="B11518" s="306">
        <v>44508.99305558161</v>
      </c>
      <c r="C11518" s="304">
        <v>97.48109470212755</v>
      </c>
      <c r="D11518" s="305" t="s">
        <v>172</v>
      </c>
    </row>
    <row r="11519" spans="1:4" ht="14.5" customHeight="1" x14ac:dyDescent="0.35">
      <c r="A11519" s="1"/>
      <c r="B11519" s="306">
        <v>44508.993750026057</v>
      </c>
      <c r="C11519" s="304">
        <v>108.103966009937</v>
      </c>
      <c r="D11519" s="305" t="s">
        <v>172</v>
      </c>
    </row>
    <row r="11520" spans="1:4" ht="14.5" customHeight="1" x14ac:dyDescent="0.35">
      <c r="A11520" s="1"/>
      <c r="B11520" s="306">
        <v>44508.994444470503</v>
      </c>
      <c r="C11520" s="304">
        <v>110.112103065957</v>
      </c>
      <c r="D11520" s="305" t="s">
        <v>172</v>
      </c>
    </row>
    <row r="11521" spans="1:4" ht="14.5" customHeight="1" x14ac:dyDescent="0.35">
      <c r="A11521" s="1"/>
      <c r="B11521" s="306">
        <v>44508.99513891495</v>
      </c>
      <c r="C11521" s="304">
        <v>98.5868139718213</v>
      </c>
      <c r="D11521" s="305" t="s">
        <v>172</v>
      </c>
    </row>
    <row r="11522" spans="1:4" ht="14.5" customHeight="1" x14ac:dyDescent="0.35">
      <c r="A11522" s="1"/>
      <c r="B11522" s="306">
        <v>44508.995833359397</v>
      </c>
      <c r="C11522" s="304">
        <v>83.74633639672733</v>
      </c>
      <c r="D11522" s="305" t="s">
        <v>172</v>
      </c>
    </row>
    <row r="11523" spans="1:4" ht="14.5" customHeight="1" x14ac:dyDescent="0.35">
      <c r="A11523" s="1"/>
      <c r="B11523" s="306">
        <v>44508.996527803843</v>
      </c>
      <c r="C11523" s="304">
        <v>75.707687930770533</v>
      </c>
      <c r="D11523" s="305" t="s">
        <v>172</v>
      </c>
    </row>
    <row r="11524" spans="1:4" ht="14.5" customHeight="1" x14ac:dyDescent="0.35">
      <c r="A11524" s="1"/>
      <c r="B11524" s="306">
        <v>44508.99722224829</v>
      </c>
      <c r="C11524" s="304">
        <v>71.393486971326638</v>
      </c>
      <c r="D11524" s="305" t="s">
        <v>172</v>
      </c>
    </row>
    <row r="11525" spans="1:4" ht="14.5" customHeight="1" x14ac:dyDescent="0.35">
      <c r="A11525" s="1"/>
      <c r="B11525" s="306">
        <v>44508.997916692737</v>
      </c>
      <c r="C11525" s="304">
        <v>66.341386027466314</v>
      </c>
      <c r="D11525" s="305" t="s">
        <v>172</v>
      </c>
    </row>
    <row r="11526" spans="1:4" ht="14.5" customHeight="1" x14ac:dyDescent="0.35">
      <c r="A11526" s="1"/>
      <c r="B11526" s="306">
        <v>44508.998611137184</v>
      </c>
      <c r="C11526" s="304">
        <v>61.792510869809</v>
      </c>
      <c r="D11526" s="305" t="s">
        <v>172</v>
      </c>
    </row>
    <row r="11527" spans="1:4" ht="14.5" customHeight="1" x14ac:dyDescent="0.35">
      <c r="A11527" s="1"/>
      <c r="B11527" s="306">
        <v>44508.99930558163</v>
      </c>
      <c r="C11527" s="304">
        <v>55.665701124161323</v>
      </c>
      <c r="D11527" s="305" t="s">
        <v>172</v>
      </c>
    </row>
    <row r="11528" spans="1:4" ht="14.5" customHeight="1" x14ac:dyDescent="0.35">
      <c r="A11528" s="1"/>
      <c r="B11528" s="306">
        <v>44509.000000026077</v>
      </c>
      <c r="C11528" s="304">
        <v>15.530729249287072</v>
      </c>
      <c r="D11528" s="305" t="s">
        <v>170</v>
      </c>
    </row>
    <row r="11529" spans="1:4" ht="14.5" customHeight="1" x14ac:dyDescent="0.35">
      <c r="A11529" s="1"/>
      <c r="B11529" s="306">
        <v>44509.000694470524</v>
      </c>
      <c r="C11529" s="304">
        <v>57.982326118292015</v>
      </c>
      <c r="D11529" s="305" t="s">
        <v>172</v>
      </c>
    </row>
    <row r="11530" spans="1:4" ht="14.5" customHeight="1" x14ac:dyDescent="0.35">
      <c r="A11530" s="1"/>
      <c r="B11530" s="306">
        <v>44509.00138891497</v>
      </c>
      <c r="C11530" s="304">
        <v>63.978647472565839</v>
      </c>
      <c r="D11530" s="305" t="s">
        <v>172</v>
      </c>
    </row>
    <row r="11531" spans="1:4" ht="14.5" customHeight="1" x14ac:dyDescent="0.35">
      <c r="A11531" s="1"/>
      <c r="B11531" s="306">
        <v>44509.002083359417</v>
      </c>
      <c r="C11531" s="304">
        <v>68.457845638705962</v>
      </c>
      <c r="D11531" s="305" t="s">
        <v>172</v>
      </c>
    </row>
    <row r="11532" spans="1:4" ht="14.5" customHeight="1" x14ac:dyDescent="0.35">
      <c r="A11532" s="1"/>
      <c r="B11532" s="306">
        <v>44509.002777803864</v>
      </c>
      <c r="C11532" s="304">
        <v>69.201070795241193</v>
      </c>
      <c r="D11532" s="305" t="s">
        <v>172</v>
      </c>
    </row>
    <row r="11533" spans="1:4" ht="14.5" customHeight="1" x14ac:dyDescent="0.35">
      <c r="A11533" s="1"/>
      <c r="B11533" s="306">
        <v>44509.003472248311</v>
      </c>
      <c r="C11533" s="304">
        <v>70.03234285793927</v>
      </c>
      <c r="D11533" s="305" t="s">
        <v>172</v>
      </c>
    </row>
    <row r="11534" spans="1:4" ht="14.5" customHeight="1" x14ac:dyDescent="0.35">
      <c r="A11534" s="1"/>
      <c r="B11534" s="306">
        <v>44509.004166692757</v>
      </c>
      <c r="C11534" s="304">
        <v>66.301482937708116</v>
      </c>
      <c r="D11534" s="305" t="s">
        <v>172</v>
      </c>
    </row>
    <row r="11535" spans="1:4" ht="14.5" customHeight="1" x14ac:dyDescent="0.35">
      <c r="A11535" s="1"/>
      <c r="B11535" s="306">
        <v>44509.004861137204</v>
      </c>
      <c r="C11535" s="304">
        <v>63.32680316375918</v>
      </c>
      <c r="D11535" s="305" t="s">
        <v>172</v>
      </c>
    </row>
    <row r="11536" spans="1:4" ht="14.5" customHeight="1" x14ac:dyDescent="0.35">
      <c r="A11536" s="1"/>
      <c r="B11536" s="306">
        <v>44509.005555581651</v>
      </c>
      <c r="C11536" s="304">
        <v>62.506724964554692</v>
      </c>
      <c r="D11536" s="305" t="s">
        <v>172</v>
      </c>
    </row>
    <row r="11537" spans="1:4" ht="14.5" customHeight="1" x14ac:dyDescent="0.35">
      <c r="A11537" s="1"/>
      <c r="B11537" s="306">
        <v>44509.006250026097</v>
      </c>
      <c r="C11537" s="304">
        <v>64.282384544059951</v>
      </c>
      <c r="D11537" s="305" t="s">
        <v>172</v>
      </c>
    </row>
    <row r="11538" spans="1:4" ht="14.5" customHeight="1" x14ac:dyDescent="0.35">
      <c r="A11538" s="1"/>
      <c r="B11538" s="306">
        <v>44509.006944470544</v>
      </c>
      <c r="C11538" s="304">
        <v>65.833282381494058</v>
      </c>
      <c r="D11538" s="305" t="s">
        <v>172</v>
      </c>
    </row>
    <row r="11539" spans="1:4" ht="14.5" customHeight="1" x14ac:dyDescent="0.35">
      <c r="A11539" s="1"/>
      <c r="B11539" s="306">
        <v>44509.007638914991</v>
      </c>
      <c r="C11539" s="304">
        <v>67.763646303041611</v>
      </c>
      <c r="D11539" s="305" t="s">
        <v>172</v>
      </c>
    </row>
    <row r="11540" spans="1:4" ht="14.5" customHeight="1" x14ac:dyDescent="0.35">
      <c r="A11540" s="1"/>
      <c r="B11540" s="306">
        <v>44509.008333359438</v>
      </c>
      <c r="C11540" s="304">
        <v>70.228754073398889</v>
      </c>
      <c r="D11540" s="305" t="s">
        <v>172</v>
      </c>
    </row>
    <row r="11541" spans="1:4" ht="14.5" customHeight="1" x14ac:dyDescent="0.35">
      <c r="A11541" s="1"/>
      <c r="B11541" s="306">
        <v>44509.009027803884</v>
      </c>
      <c r="C11541" s="304">
        <v>73.94220731171275</v>
      </c>
      <c r="D11541" s="305" t="s">
        <v>172</v>
      </c>
    </row>
    <row r="11542" spans="1:4" ht="14.5" customHeight="1" x14ac:dyDescent="0.35">
      <c r="A11542" s="1"/>
      <c r="B11542" s="306">
        <v>44509.009722248331</v>
      </c>
      <c r="C11542" s="304">
        <v>82.159748780378138</v>
      </c>
      <c r="D11542" s="305" t="s">
        <v>172</v>
      </c>
    </row>
    <row r="11543" spans="1:4" ht="14.5" customHeight="1" x14ac:dyDescent="0.35">
      <c r="A11543" s="1"/>
      <c r="B11543" s="306">
        <v>44509.010416692778</v>
      </c>
      <c r="C11543" s="304">
        <v>91.692802963590168</v>
      </c>
      <c r="D11543" s="305" t="s">
        <v>172</v>
      </c>
    </row>
    <row r="11544" spans="1:4" ht="14.5" customHeight="1" x14ac:dyDescent="0.35">
      <c r="A11544" s="1"/>
      <c r="B11544" s="306">
        <v>44509.011111137224</v>
      </c>
      <c r="C11544" s="304">
        <v>96.949266543631282</v>
      </c>
      <c r="D11544" s="305" t="s">
        <v>172</v>
      </c>
    </row>
    <row r="11545" spans="1:4" ht="14.5" customHeight="1" x14ac:dyDescent="0.35">
      <c r="A11545" s="1"/>
      <c r="B11545" s="306">
        <v>44509.011805581671</v>
      </c>
      <c r="C11545" s="304">
        <v>97.185985922508792</v>
      </c>
      <c r="D11545" s="305" t="s">
        <v>172</v>
      </c>
    </row>
    <row r="11546" spans="1:4" ht="14.5" customHeight="1" x14ac:dyDescent="0.35">
      <c r="A11546" s="1"/>
      <c r="B11546" s="306">
        <v>44509.012500026118</v>
      </c>
      <c r="C11546" s="304">
        <v>94.381353535025852</v>
      </c>
      <c r="D11546" s="305" t="s">
        <v>172</v>
      </c>
    </row>
    <row r="11547" spans="1:4" ht="14.5" customHeight="1" x14ac:dyDescent="0.35">
      <c r="A11547" s="1"/>
      <c r="B11547" s="306">
        <v>44509.013194470564</v>
      </c>
      <c r="C11547" s="304">
        <v>87.46705495323404</v>
      </c>
      <c r="D11547" s="305" t="s">
        <v>172</v>
      </c>
    </row>
    <row r="11548" spans="1:4" ht="14.5" customHeight="1" x14ac:dyDescent="0.35">
      <c r="A11548" s="1"/>
      <c r="B11548" s="306">
        <v>44509.013888915011</v>
      </c>
      <c r="C11548" s="304">
        <v>83.913710408514206</v>
      </c>
      <c r="D11548" s="305" t="s">
        <v>172</v>
      </c>
    </row>
    <row r="11549" spans="1:4" ht="14.5" customHeight="1" x14ac:dyDescent="0.35">
      <c r="A11549" s="1"/>
      <c r="B11549" s="306">
        <v>44509.014583359458</v>
      </c>
      <c r="C11549" s="304">
        <v>82.973040973719137</v>
      </c>
      <c r="D11549" s="305" t="s">
        <v>172</v>
      </c>
    </row>
    <row r="11550" spans="1:4" ht="14.5" customHeight="1" x14ac:dyDescent="0.35">
      <c r="A11550" s="1"/>
      <c r="B11550" s="306">
        <v>44509.015277803905</v>
      </c>
      <c r="C11550" s="304">
        <v>88.200420262945897</v>
      </c>
      <c r="D11550" s="305" t="s">
        <v>172</v>
      </c>
    </row>
    <row r="11551" spans="1:4" ht="14.5" customHeight="1" x14ac:dyDescent="0.35">
      <c r="A11551" s="1"/>
      <c r="B11551" s="306">
        <v>44509.015972248351</v>
      </c>
      <c r="C11551" s="304">
        <v>92.855993071229506</v>
      </c>
      <c r="D11551" s="305" t="s">
        <v>172</v>
      </c>
    </row>
    <row r="11552" spans="1:4" ht="14.5" customHeight="1" x14ac:dyDescent="0.35">
      <c r="A11552" s="1"/>
      <c r="B11552" s="306">
        <v>44509.016666692798</v>
      </c>
      <c r="C11552" s="304">
        <v>98.341101039100124</v>
      </c>
      <c r="D11552" s="305" t="s">
        <v>172</v>
      </c>
    </row>
    <row r="11553" spans="1:4" ht="14.5" customHeight="1" x14ac:dyDescent="0.35">
      <c r="A11553" s="1"/>
      <c r="B11553" s="306">
        <v>44509.017361137245</v>
      </c>
      <c r="C11553" s="304">
        <v>107.38594701950788</v>
      </c>
      <c r="D11553" s="305" t="s">
        <v>172</v>
      </c>
    </row>
    <row r="11554" spans="1:4" ht="14.5" customHeight="1" x14ac:dyDescent="0.35">
      <c r="A11554" s="1"/>
      <c r="B11554" s="306">
        <v>44509.018055581691</v>
      </c>
      <c r="C11554" s="304">
        <v>122.26129485117853</v>
      </c>
      <c r="D11554" s="305" t="s">
        <v>172</v>
      </c>
    </row>
    <row r="11555" spans="1:4" ht="14.5" customHeight="1" x14ac:dyDescent="0.35">
      <c r="A11555" s="1"/>
      <c r="B11555" s="306">
        <v>44509.018750026138</v>
      </c>
      <c r="C11555" s="304">
        <v>141.7331966073524</v>
      </c>
      <c r="D11555" s="305" t="s">
        <v>172</v>
      </c>
    </row>
    <row r="11556" spans="1:4" ht="14.5" customHeight="1" x14ac:dyDescent="0.35">
      <c r="A11556" s="1"/>
      <c r="B11556" s="306">
        <v>44509.019444470585</v>
      </c>
      <c r="C11556" s="304">
        <v>161.78829540866039</v>
      </c>
      <c r="D11556" s="305" t="s">
        <v>172</v>
      </c>
    </row>
    <row r="11557" spans="1:4" ht="14.5" customHeight="1" x14ac:dyDescent="0.35">
      <c r="A11557" s="1"/>
      <c r="B11557" s="306">
        <v>44509.020138915032</v>
      </c>
      <c r="C11557" s="304">
        <v>176.79360367490833</v>
      </c>
      <c r="D11557" s="305" t="s">
        <v>172</v>
      </c>
    </row>
    <row r="11558" spans="1:4" ht="14.5" customHeight="1" x14ac:dyDescent="0.35">
      <c r="A11558" s="1"/>
      <c r="B11558" s="306">
        <v>44509.020833359478</v>
      </c>
      <c r="C11558" s="304">
        <v>185.94666045757475</v>
      </c>
      <c r="D11558" s="305" t="s">
        <v>172</v>
      </c>
    </row>
    <row r="11559" spans="1:4" ht="14.5" customHeight="1" x14ac:dyDescent="0.35">
      <c r="A11559" s="1"/>
      <c r="B11559" s="306">
        <v>44509.021527803925</v>
      </c>
      <c r="C11559" s="304">
        <v>192.12643711959245</v>
      </c>
      <c r="D11559" s="305" t="s">
        <v>172</v>
      </c>
    </row>
    <row r="11560" spans="1:4" ht="14.5" customHeight="1" x14ac:dyDescent="0.35">
      <c r="A11560" s="1"/>
      <c r="B11560" s="306">
        <v>44509.022222248372</v>
      </c>
      <c r="C11560" s="304">
        <v>185.27956352946737</v>
      </c>
      <c r="D11560" s="305" t="s">
        <v>172</v>
      </c>
    </row>
    <row r="11561" spans="1:4" ht="14.5" customHeight="1" x14ac:dyDescent="0.35">
      <c r="A11561" s="1"/>
      <c r="B11561" s="306">
        <v>44509.022916692818</v>
      </c>
      <c r="C11561" s="304">
        <v>174.3767053874908</v>
      </c>
      <c r="D11561" s="305" t="s">
        <v>172</v>
      </c>
    </row>
    <row r="11562" spans="1:4" ht="14.5" customHeight="1" x14ac:dyDescent="0.35">
      <c r="A11562" s="1"/>
      <c r="B11562" s="306">
        <v>44509.023611137265</v>
      </c>
      <c r="C11562" s="304">
        <v>166.6893861143578</v>
      </c>
      <c r="D11562" s="305" t="s">
        <v>172</v>
      </c>
    </row>
    <row r="11563" spans="1:4" ht="14.5" customHeight="1" x14ac:dyDescent="0.35">
      <c r="A11563" s="1"/>
      <c r="B11563" s="306">
        <v>44509.024305581712</v>
      </c>
      <c r="C11563" s="304">
        <v>170.618569293657</v>
      </c>
      <c r="D11563" s="305" t="s">
        <v>172</v>
      </c>
    </row>
    <row r="11564" spans="1:4" ht="14.5" customHeight="1" x14ac:dyDescent="0.35">
      <c r="A11564" s="1"/>
      <c r="B11564" s="306">
        <v>44509.025000026159</v>
      </c>
      <c r="C11564" s="304">
        <v>177.38615625074212</v>
      </c>
      <c r="D11564" s="305" t="s">
        <v>172</v>
      </c>
    </row>
    <row r="11565" spans="1:4" ht="14.5" customHeight="1" x14ac:dyDescent="0.35">
      <c r="A11565" s="1"/>
      <c r="B11565" s="306">
        <v>44509.025694470605</v>
      </c>
      <c r="C11565" s="304">
        <v>176.40565113034876</v>
      </c>
      <c r="D11565" s="305" t="s">
        <v>172</v>
      </c>
    </row>
    <row r="11566" spans="1:4" ht="14.5" customHeight="1" x14ac:dyDescent="0.35">
      <c r="A11566" s="1"/>
      <c r="B11566" s="306">
        <v>44509.026388915052</v>
      </c>
      <c r="C11566" s="304">
        <v>173.39033247091962</v>
      </c>
      <c r="D11566" s="305" t="s">
        <v>172</v>
      </c>
    </row>
    <row r="11567" spans="1:4" ht="14.5" customHeight="1" x14ac:dyDescent="0.35">
      <c r="A11567" s="1"/>
      <c r="B11567" s="306">
        <v>44509.027083359499</v>
      </c>
      <c r="C11567" s="304">
        <v>178.32619683989711</v>
      </c>
      <c r="D11567" s="305" t="s">
        <v>172</v>
      </c>
    </row>
    <row r="11568" spans="1:4" ht="14.5" customHeight="1" x14ac:dyDescent="0.35">
      <c r="A11568" s="1"/>
      <c r="B11568" s="306">
        <v>44509.027777803945</v>
      </c>
      <c r="C11568" s="304">
        <v>193.32418596773641</v>
      </c>
      <c r="D11568" s="305" t="s">
        <v>172</v>
      </c>
    </row>
    <row r="11569" spans="1:4" ht="14.5" customHeight="1" x14ac:dyDescent="0.35">
      <c r="A11569" s="1"/>
      <c r="B11569" s="306">
        <v>44509.028472248392</v>
      </c>
      <c r="C11569" s="304">
        <v>218.04214379084684</v>
      </c>
      <c r="D11569" s="305" t="s">
        <v>172</v>
      </c>
    </row>
    <row r="11570" spans="1:4" ht="14.5" customHeight="1" x14ac:dyDescent="0.35">
      <c r="A11570" s="1"/>
      <c r="B11570" s="306">
        <v>44509.029166692839</v>
      </c>
      <c r="C11570" s="304">
        <v>242.93563477976326</v>
      </c>
      <c r="D11570" s="305" t="s">
        <v>172</v>
      </c>
    </row>
    <row r="11571" spans="1:4" ht="14.5" customHeight="1" x14ac:dyDescent="0.35">
      <c r="A11571" s="1"/>
      <c r="B11571" s="306">
        <v>44509.029861137285</v>
      </c>
      <c r="C11571" s="304">
        <v>259.18921236435807</v>
      </c>
      <c r="D11571" s="305" t="s">
        <v>172</v>
      </c>
    </row>
    <row r="11572" spans="1:4" ht="14.5" customHeight="1" x14ac:dyDescent="0.35">
      <c r="A11572" s="1"/>
      <c r="B11572" s="306">
        <v>44509.030555581732</v>
      </c>
      <c r="C11572" s="304">
        <v>268.37724330170698</v>
      </c>
      <c r="D11572" s="305" t="s">
        <v>172</v>
      </c>
    </row>
    <row r="11573" spans="1:4" ht="14.5" customHeight="1" x14ac:dyDescent="0.35">
      <c r="A11573" s="1"/>
      <c r="B11573" s="306">
        <v>44509.031250026179</v>
      </c>
      <c r="C11573" s="304">
        <v>267.62744991349365</v>
      </c>
      <c r="D11573" s="305" t="s">
        <v>172</v>
      </c>
    </row>
    <row r="11574" spans="1:4" ht="14.5" customHeight="1" x14ac:dyDescent="0.35">
      <c r="A11574" s="1"/>
      <c r="B11574" s="306">
        <v>44509.031944470626</v>
      </c>
      <c r="C11574" s="304">
        <v>276.78021076750008</v>
      </c>
      <c r="D11574" s="305" t="s">
        <v>172</v>
      </c>
    </row>
    <row r="11575" spans="1:4" ht="14.5" customHeight="1" x14ac:dyDescent="0.35">
      <c r="A11575" s="1"/>
      <c r="B11575" s="306">
        <v>44509.032638915072</v>
      </c>
      <c r="C11575" s="304">
        <v>294.32469235716076</v>
      </c>
      <c r="D11575" s="305" t="s">
        <v>172</v>
      </c>
    </row>
    <row r="11576" spans="1:4" ht="14.5" customHeight="1" x14ac:dyDescent="0.35">
      <c r="A11576" s="1"/>
      <c r="B11576" s="306">
        <v>44509.033333359519</v>
      </c>
      <c r="C11576" s="304">
        <v>309.15897621063829</v>
      </c>
      <c r="D11576" s="305" t="s">
        <v>172</v>
      </c>
    </row>
    <row r="11577" spans="1:4" ht="14.5" customHeight="1" x14ac:dyDescent="0.35">
      <c r="A11577" s="1"/>
      <c r="B11577" s="306">
        <v>44509.034027803966</v>
      </c>
      <c r="C11577" s="304">
        <v>275.05672351497145</v>
      </c>
      <c r="D11577" s="305" t="s">
        <v>172</v>
      </c>
    </row>
    <row r="11578" spans="1:4" ht="14.5" customHeight="1" x14ac:dyDescent="0.35">
      <c r="A11578" s="1"/>
      <c r="B11578" s="306">
        <v>44509.034722248412</v>
      </c>
      <c r="C11578" s="304">
        <v>203.2695073355261</v>
      </c>
      <c r="D11578" s="305" t="s">
        <v>172</v>
      </c>
    </row>
    <row r="11579" spans="1:4" ht="14.5" customHeight="1" x14ac:dyDescent="0.35">
      <c r="A11579" s="1"/>
      <c r="B11579" s="306">
        <v>44509.035416692859</v>
      </c>
      <c r="C11579" s="304">
        <v>164.44056395262791</v>
      </c>
      <c r="D11579" s="305" t="s">
        <v>172</v>
      </c>
    </row>
    <row r="11580" spans="1:4" ht="14.5" customHeight="1" x14ac:dyDescent="0.35">
      <c r="A11580" s="1"/>
      <c r="B11580" s="306">
        <v>44509.036111137306</v>
      </c>
      <c r="C11580" s="304">
        <v>158.81946029202081</v>
      </c>
      <c r="D11580" s="305" t="s">
        <v>172</v>
      </c>
    </row>
    <row r="11581" spans="1:4" ht="14.5" customHeight="1" x14ac:dyDescent="0.35">
      <c r="A11581" s="1"/>
      <c r="B11581" s="306">
        <v>44509.036805581753</v>
      </c>
      <c r="C11581" s="304">
        <v>160.8862666480282</v>
      </c>
      <c r="D11581" s="305" t="s">
        <v>172</v>
      </c>
    </row>
    <row r="11582" spans="1:4" ht="14.5" customHeight="1" x14ac:dyDescent="0.35">
      <c r="A11582" s="1"/>
      <c r="B11582" s="306">
        <v>44509.037500026199</v>
      </c>
      <c r="C11582" s="304">
        <v>159.5472677896847</v>
      </c>
      <c r="D11582" s="305" t="s">
        <v>172</v>
      </c>
    </row>
    <row r="11583" spans="1:4" ht="14.5" customHeight="1" x14ac:dyDescent="0.35">
      <c r="A11583" s="1"/>
      <c r="B11583" s="306">
        <v>44509.038194470646</v>
      </c>
      <c r="C11583" s="304">
        <v>156.84428343378241</v>
      </c>
      <c r="D11583" s="305" t="s">
        <v>172</v>
      </c>
    </row>
    <row r="11584" spans="1:4" ht="14.5" customHeight="1" x14ac:dyDescent="0.35">
      <c r="A11584" s="1"/>
      <c r="B11584" s="306">
        <v>44509.038888915093</v>
      </c>
      <c r="C11584" s="304">
        <v>158.32129048892529</v>
      </c>
      <c r="D11584" s="305" t="s">
        <v>172</v>
      </c>
    </row>
    <row r="11585" spans="1:4" ht="14.5" customHeight="1" x14ac:dyDescent="0.35">
      <c r="A11585" s="1"/>
      <c r="B11585" s="306">
        <v>44509.039583359539</v>
      </c>
      <c r="C11585" s="304">
        <v>156.17930156885026</v>
      </c>
      <c r="D11585" s="305" t="s">
        <v>172</v>
      </c>
    </row>
    <row r="11586" spans="1:4" ht="14.5" customHeight="1" x14ac:dyDescent="0.35">
      <c r="A11586" s="1"/>
      <c r="B11586" s="306">
        <v>44509.040277803986</v>
      </c>
      <c r="C11586" s="304">
        <v>155.78388990206878</v>
      </c>
      <c r="D11586" s="305" t="s">
        <v>172</v>
      </c>
    </row>
    <row r="11587" spans="1:4" ht="14.5" customHeight="1" x14ac:dyDescent="0.35">
      <c r="A11587" s="1"/>
      <c r="B11587" s="306">
        <v>44509.040972248433</v>
      </c>
      <c r="C11587" s="304">
        <v>166.34709142938954</v>
      </c>
      <c r="D11587" s="305" t="s">
        <v>172</v>
      </c>
    </row>
    <row r="11588" spans="1:4" ht="14.5" customHeight="1" x14ac:dyDescent="0.35">
      <c r="A11588" s="1"/>
      <c r="B11588" s="306">
        <v>44509.04166669288</v>
      </c>
      <c r="C11588" s="304">
        <v>179.04076875165339</v>
      </c>
      <c r="D11588" s="305" t="s">
        <v>172</v>
      </c>
    </row>
    <row r="11589" spans="1:4" ht="14.5" customHeight="1" x14ac:dyDescent="0.35">
      <c r="A11589" s="1"/>
      <c r="B11589" s="306">
        <v>44509.042361137326</v>
      </c>
      <c r="C11589" s="304">
        <v>193.00413462288756</v>
      </c>
      <c r="D11589" s="305" t="s">
        <v>172</v>
      </c>
    </row>
    <row r="11590" spans="1:4" ht="14.5" customHeight="1" x14ac:dyDescent="0.35">
      <c r="A11590" s="1"/>
      <c r="B11590" s="306">
        <v>44509.043055581773</v>
      </c>
      <c r="C11590" s="304">
        <v>205.87404881914844</v>
      </c>
      <c r="D11590" s="305" t="s">
        <v>172</v>
      </c>
    </row>
    <row r="11591" spans="1:4" ht="14.5" customHeight="1" x14ac:dyDescent="0.35">
      <c r="A11591" s="1"/>
      <c r="B11591" s="306">
        <v>44509.04375002622</v>
      </c>
      <c r="C11591" s="304">
        <v>222.8019044931163</v>
      </c>
      <c r="D11591" s="305" t="s">
        <v>172</v>
      </c>
    </row>
    <row r="11592" spans="1:4" ht="14.5" customHeight="1" x14ac:dyDescent="0.35">
      <c r="A11592" s="1"/>
      <c r="B11592" s="306">
        <v>44509.044444470666</v>
      </c>
      <c r="C11592" s="304">
        <v>247.53130886407646</v>
      </c>
      <c r="D11592" s="305" t="s">
        <v>172</v>
      </c>
    </row>
    <row r="11593" spans="1:4" ht="14.5" customHeight="1" x14ac:dyDescent="0.35">
      <c r="A11593" s="1"/>
      <c r="B11593" s="306">
        <v>44509.045138915113</v>
      </c>
      <c r="C11593" s="304">
        <v>266.35657770405521</v>
      </c>
      <c r="D11593" s="305" t="s">
        <v>172</v>
      </c>
    </row>
    <row r="11594" spans="1:4" ht="14.5" customHeight="1" x14ac:dyDescent="0.35">
      <c r="A11594" s="1"/>
      <c r="B11594" s="306">
        <v>44509.04583335956</v>
      </c>
      <c r="C11594" s="304">
        <v>275.40889063040572</v>
      </c>
      <c r="D11594" s="305" t="s">
        <v>172</v>
      </c>
    </row>
    <row r="11595" spans="1:4" ht="14.5" customHeight="1" x14ac:dyDescent="0.35">
      <c r="A11595" s="1"/>
      <c r="B11595" s="306">
        <v>44509.046527804006</v>
      </c>
      <c r="C11595" s="304">
        <v>278.5731474595998</v>
      </c>
      <c r="D11595" s="305" t="s">
        <v>172</v>
      </c>
    </row>
    <row r="11596" spans="1:4" ht="14.5" customHeight="1" x14ac:dyDescent="0.35">
      <c r="A11596" s="1"/>
      <c r="B11596" s="306">
        <v>44509.047222248453</v>
      </c>
      <c r="C11596" s="304">
        <v>277.98986376597702</v>
      </c>
      <c r="D11596" s="305" t="s">
        <v>172</v>
      </c>
    </row>
    <row r="11597" spans="1:4" ht="14.5" customHeight="1" x14ac:dyDescent="0.35">
      <c r="A11597" s="1"/>
      <c r="B11597" s="306">
        <v>44509.0479166929</v>
      </c>
      <c r="C11597" s="304">
        <v>266.66223067818987</v>
      </c>
      <c r="D11597" s="305" t="s">
        <v>172</v>
      </c>
    </row>
    <row r="11598" spans="1:4" ht="14.5" customHeight="1" x14ac:dyDescent="0.35">
      <c r="A11598" s="1"/>
      <c r="B11598" s="306">
        <v>44509.048611137347</v>
      </c>
      <c r="C11598" s="304">
        <v>256.06984713792338</v>
      </c>
      <c r="D11598" s="305" t="s">
        <v>172</v>
      </c>
    </row>
    <row r="11599" spans="1:4" ht="14.5" customHeight="1" x14ac:dyDescent="0.35">
      <c r="A11599" s="1"/>
      <c r="B11599" s="306">
        <v>44509.049305581793</v>
      </c>
      <c r="C11599" s="304">
        <v>252.5467310234749</v>
      </c>
      <c r="D11599" s="305" t="s">
        <v>172</v>
      </c>
    </row>
    <row r="11600" spans="1:4" ht="14.5" customHeight="1" x14ac:dyDescent="0.35">
      <c r="A11600" s="1"/>
      <c r="B11600" s="306">
        <v>44509.05000002624</v>
      </c>
      <c r="C11600" s="304">
        <v>247.65488982300351</v>
      </c>
      <c r="D11600" s="305" t="s">
        <v>172</v>
      </c>
    </row>
    <row r="11601" spans="1:4" ht="14.5" customHeight="1" x14ac:dyDescent="0.35">
      <c r="A11601" s="1"/>
      <c r="B11601" s="306">
        <v>44509.050694470687</v>
      </c>
      <c r="C11601" s="304">
        <v>244.16043160864308</v>
      </c>
      <c r="D11601" s="305" t="s">
        <v>172</v>
      </c>
    </row>
    <row r="11602" spans="1:4" ht="14.5" customHeight="1" x14ac:dyDescent="0.35">
      <c r="A11602" s="1"/>
      <c r="B11602" s="306">
        <v>44509.051388915133</v>
      </c>
      <c r="C11602" s="304">
        <v>244.95021040601034</v>
      </c>
      <c r="D11602" s="305" t="s">
        <v>172</v>
      </c>
    </row>
    <row r="11603" spans="1:4" ht="14.5" customHeight="1" x14ac:dyDescent="0.35">
      <c r="A11603" s="1"/>
      <c r="B11603" s="306">
        <v>44509.05208335958</v>
      </c>
      <c r="C11603" s="304">
        <v>251.01164623709627</v>
      </c>
      <c r="D11603" s="305" t="s">
        <v>172</v>
      </c>
    </row>
    <row r="11604" spans="1:4" ht="14.5" customHeight="1" x14ac:dyDescent="0.35">
      <c r="A11604" s="1"/>
      <c r="B11604" s="306">
        <v>44509.052777804027</v>
      </c>
      <c r="C11604" s="304">
        <v>271.96401698290526</v>
      </c>
      <c r="D11604" s="305" t="s">
        <v>172</v>
      </c>
    </row>
    <row r="11605" spans="1:4" ht="14.5" customHeight="1" x14ac:dyDescent="0.35">
      <c r="A11605" s="1"/>
      <c r="B11605" s="306">
        <v>44509.053472248474</v>
      </c>
      <c r="C11605" s="304">
        <v>302.85711233575518</v>
      </c>
      <c r="D11605" s="305" t="s">
        <v>172</v>
      </c>
    </row>
    <row r="11606" spans="1:4" ht="14.5" customHeight="1" x14ac:dyDescent="0.35">
      <c r="A11606" s="1"/>
      <c r="B11606" s="306">
        <v>44509.05416669292</v>
      </c>
      <c r="C11606" s="304">
        <v>323.57886769476659</v>
      </c>
      <c r="D11606" s="305" t="s">
        <v>172</v>
      </c>
    </row>
    <row r="11607" spans="1:4" ht="14.5" customHeight="1" x14ac:dyDescent="0.35">
      <c r="A11607" s="1"/>
      <c r="B11607" s="306">
        <v>44509.054861137367</v>
      </c>
      <c r="C11607" s="304">
        <v>338.89720574621265</v>
      </c>
      <c r="D11607" s="305" t="s">
        <v>172</v>
      </c>
    </row>
    <row r="11608" spans="1:4" ht="14.5" customHeight="1" x14ac:dyDescent="0.35">
      <c r="A11608" s="1"/>
      <c r="B11608" s="306">
        <v>44509.055555581814</v>
      </c>
      <c r="C11608" s="304">
        <v>341.90391964747107</v>
      </c>
      <c r="D11608" s="305" t="s">
        <v>172</v>
      </c>
    </row>
    <row r="11609" spans="1:4" ht="14.5" customHeight="1" x14ac:dyDescent="0.35">
      <c r="A11609" s="1"/>
      <c r="B11609" s="306">
        <v>44509.05625002626</v>
      </c>
      <c r="C11609" s="304">
        <v>337.21211840830898</v>
      </c>
      <c r="D11609" s="305" t="s">
        <v>172</v>
      </c>
    </row>
    <row r="11610" spans="1:4" ht="14.5" customHeight="1" x14ac:dyDescent="0.35">
      <c r="A11610" s="1"/>
      <c r="B11610" s="306">
        <v>44509.056944470707</v>
      </c>
      <c r="C11610" s="304">
        <v>323.46475409776906</v>
      </c>
      <c r="D11610" s="305" t="s">
        <v>172</v>
      </c>
    </row>
    <row r="11611" spans="1:4" ht="14.5" customHeight="1" x14ac:dyDescent="0.35">
      <c r="A11611" s="1"/>
      <c r="B11611" s="306">
        <v>44509.057638915154</v>
      </c>
      <c r="C11611" s="304">
        <v>310.28622007594288</v>
      </c>
      <c r="D11611" s="305" t="s">
        <v>172</v>
      </c>
    </row>
    <row r="11612" spans="1:4" ht="14.5" customHeight="1" x14ac:dyDescent="0.35">
      <c r="A11612" s="1"/>
      <c r="B11612" s="306">
        <v>44509.058333359601</v>
      </c>
      <c r="C11612" s="304">
        <v>307.70095038976677</v>
      </c>
      <c r="D11612" s="305" t="s">
        <v>172</v>
      </c>
    </row>
    <row r="11613" spans="1:4" ht="14.5" customHeight="1" x14ac:dyDescent="0.35">
      <c r="A11613" s="1"/>
      <c r="B11613" s="306">
        <v>44509.059027804047</v>
      </c>
      <c r="C11613" s="304">
        <v>310.46709697136345</v>
      </c>
      <c r="D11613" s="305" t="s">
        <v>172</v>
      </c>
    </row>
    <row r="11614" spans="1:4" ht="14.5" customHeight="1" x14ac:dyDescent="0.35">
      <c r="A11614" s="1"/>
      <c r="B11614" s="306">
        <v>44509.059722248494</v>
      </c>
      <c r="C11614" s="304">
        <v>308.66074297881374</v>
      </c>
      <c r="D11614" s="305" t="s">
        <v>172</v>
      </c>
    </row>
    <row r="11615" spans="1:4" ht="14.5" customHeight="1" x14ac:dyDescent="0.35">
      <c r="A11615" s="1"/>
      <c r="B11615" s="306">
        <v>44509.060416692941</v>
      </c>
      <c r="C11615" s="304">
        <v>302.88169607029607</v>
      </c>
      <c r="D11615" s="305" t="s">
        <v>172</v>
      </c>
    </row>
    <row r="11616" spans="1:4" ht="14.5" customHeight="1" x14ac:dyDescent="0.35">
      <c r="A11616" s="1"/>
      <c r="B11616" s="306">
        <v>44509.061111137387</v>
      </c>
      <c r="C11616" s="304">
        <v>293.03499730909243</v>
      </c>
      <c r="D11616" s="305" t="s">
        <v>172</v>
      </c>
    </row>
    <row r="11617" spans="1:4" ht="14.5" customHeight="1" x14ac:dyDescent="0.35">
      <c r="A11617" s="1"/>
      <c r="B11617" s="306">
        <v>44509.061805581834</v>
      </c>
      <c r="C11617" s="304">
        <v>287.99192356915057</v>
      </c>
      <c r="D11617" s="305" t="s">
        <v>172</v>
      </c>
    </row>
    <row r="11618" spans="1:4" ht="14.5" customHeight="1" x14ac:dyDescent="0.35">
      <c r="A11618" s="1"/>
      <c r="B11618" s="306">
        <v>44509.062500026281</v>
      </c>
      <c r="C11618" s="304">
        <v>286.22505652041485</v>
      </c>
      <c r="D11618" s="305" t="s">
        <v>172</v>
      </c>
    </row>
    <row r="11619" spans="1:4" ht="14.5" customHeight="1" x14ac:dyDescent="0.35">
      <c r="A11619" s="1"/>
      <c r="B11619" s="306">
        <v>44509.063194470727</v>
      </c>
      <c r="C11619" s="304">
        <v>279.21441359916548</v>
      </c>
      <c r="D11619" s="305" t="s">
        <v>172</v>
      </c>
    </row>
    <row r="11620" spans="1:4" ht="14.5" customHeight="1" x14ac:dyDescent="0.35">
      <c r="A11620" s="1"/>
      <c r="B11620" s="306">
        <v>44509.063888915174</v>
      </c>
      <c r="C11620" s="304">
        <v>266.87841512626039</v>
      </c>
      <c r="D11620" s="305" t="s">
        <v>172</v>
      </c>
    </row>
    <row r="11621" spans="1:4" ht="14.5" customHeight="1" x14ac:dyDescent="0.35">
      <c r="A11621" s="1"/>
      <c r="B11621" s="306">
        <v>44509.064583359621</v>
      </c>
      <c r="C11621" s="304">
        <v>246.26101401269747</v>
      </c>
      <c r="D11621" s="305" t="s">
        <v>172</v>
      </c>
    </row>
    <row r="11622" spans="1:4" ht="14.5" customHeight="1" x14ac:dyDescent="0.35">
      <c r="A11622" s="1"/>
      <c r="B11622" s="306">
        <v>44509.065277804068</v>
      </c>
      <c r="C11622" s="304">
        <v>228.99462993298269</v>
      </c>
      <c r="D11622" s="305" t="s">
        <v>172</v>
      </c>
    </row>
    <row r="11623" spans="1:4" ht="14.5" customHeight="1" x14ac:dyDescent="0.35">
      <c r="A11623" s="1"/>
      <c r="B11623" s="306">
        <v>44509.065972248514</v>
      </c>
      <c r="C11623" s="304">
        <v>226.76199844896328</v>
      </c>
      <c r="D11623" s="305" t="s">
        <v>172</v>
      </c>
    </row>
    <row r="11624" spans="1:4" ht="14.5" customHeight="1" x14ac:dyDescent="0.35">
      <c r="A11624" s="1"/>
      <c r="B11624" s="306">
        <v>44509.066666692961</v>
      </c>
      <c r="C11624" s="304">
        <v>231.65341085643351</v>
      </c>
      <c r="D11624" s="305" t="s">
        <v>172</v>
      </c>
    </row>
    <row r="11625" spans="1:4" ht="14.5" customHeight="1" x14ac:dyDescent="0.35">
      <c r="A11625" s="1"/>
      <c r="B11625" s="306">
        <v>44509.067361137408</v>
      </c>
      <c r="C11625" s="304">
        <v>236.25440650961826</v>
      </c>
      <c r="D11625" s="305" t="s">
        <v>172</v>
      </c>
    </row>
    <row r="11626" spans="1:4" ht="14.5" customHeight="1" x14ac:dyDescent="0.35">
      <c r="A11626" s="1"/>
      <c r="B11626" s="306">
        <v>44509.068055581854</v>
      </c>
      <c r="C11626" s="304">
        <v>240.7202369842756</v>
      </c>
      <c r="D11626" s="305" t="s">
        <v>172</v>
      </c>
    </row>
    <row r="11627" spans="1:4" ht="14.5" customHeight="1" x14ac:dyDescent="0.35">
      <c r="A11627" s="1"/>
      <c r="B11627" s="306">
        <v>44509.068750026301</v>
      </c>
      <c r="C11627" s="304">
        <v>246.65367426145045</v>
      </c>
      <c r="D11627" s="305" t="s">
        <v>172</v>
      </c>
    </row>
    <row r="11628" spans="1:4" ht="14.5" customHeight="1" x14ac:dyDescent="0.35">
      <c r="A11628" s="1"/>
      <c r="B11628" s="306">
        <v>44509.069444470748</v>
      </c>
      <c r="C11628" s="304">
        <v>259.78917299801253</v>
      </c>
      <c r="D11628" s="305" t="s">
        <v>172</v>
      </c>
    </row>
    <row r="11629" spans="1:4" ht="14.5" customHeight="1" x14ac:dyDescent="0.35">
      <c r="A11629" s="1"/>
      <c r="B11629" s="306">
        <v>44509.070138915195</v>
      </c>
      <c r="C11629" s="304">
        <v>269.67669206358647</v>
      </c>
      <c r="D11629" s="305" t="s">
        <v>172</v>
      </c>
    </row>
    <row r="11630" spans="1:4" ht="14.5" customHeight="1" x14ac:dyDescent="0.35">
      <c r="A11630" s="1"/>
      <c r="B11630" s="306">
        <v>44509.070833359641</v>
      </c>
      <c r="C11630" s="304">
        <v>270.66139783143689</v>
      </c>
      <c r="D11630" s="305" t="s">
        <v>172</v>
      </c>
    </row>
    <row r="11631" spans="1:4" ht="14.5" customHeight="1" x14ac:dyDescent="0.35">
      <c r="A11631" s="1"/>
      <c r="B11631" s="306">
        <v>44509.071527804088</v>
      </c>
      <c r="C11631" s="304">
        <v>266.5253464300651</v>
      </c>
      <c r="D11631" s="305" t="s">
        <v>172</v>
      </c>
    </row>
    <row r="11632" spans="1:4" ht="14.5" customHeight="1" x14ac:dyDescent="0.35">
      <c r="A11632" s="1"/>
      <c r="B11632" s="306">
        <v>44509.072222248535</v>
      </c>
      <c r="C11632" s="304">
        <v>252.90819880530859</v>
      </c>
      <c r="D11632" s="305" t="s">
        <v>172</v>
      </c>
    </row>
    <row r="11633" spans="1:4" ht="14.5" customHeight="1" x14ac:dyDescent="0.35">
      <c r="A11633" s="1"/>
      <c r="B11633" s="306">
        <v>44509.072916692981</v>
      </c>
      <c r="C11633" s="304">
        <v>213.92729502873649</v>
      </c>
      <c r="D11633" s="305" t="s">
        <v>172</v>
      </c>
    </row>
    <row r="11634" spans="1:4" ht="14.5" customHeight="1" x14ac:dyDescent="0.35">
      <c r="A11634" s="1"/>
      <c r="B11634" s="306">
        <v>44509.073611137428</v>
      </c>
      <c r="C11634" s="304">
        <v>174.81149215764211</v>
      </c>
      <c r="D11634" s="305" t="s">
        <v>172</v>
      </c>
    </row>
    <row r="11635" spans="1:4" ht="14.5" customHeight="1" x14ac:dyDescent="0.35">
      <c r="A11635" s="1"/>
      <c r="B11635" s="306">
        <v>44509.074305581875</v>
      </c>
      <c r="C11635" s="304">
        <v>151.98569303073842</v>
      </c>
      <c r="D11635" s="305" t="s">
        <v>172</v>
      </c>
    </row>
    <row r="11636" spans="1:4" ht="14.5" customHeight="1" x14ac:dyDescent="0.35">
      <c r="A11636" s="1"/>
      <c r="B11636" s="306">
        <v>44509.075000026322</v>
      </c>
      <c r="C11636" s="304">
        <v>137.22894927066906</v>
      </c>
      <c r="D11636" s="305" t="s">
        <v>172</v>
      </c>
    </row>
    <row r="11637" spans="1:4" ht="14.5" customHeight="1" x14ac:dyDescent="0.35">
      <c r="A11637" s="1"/>
      <c r="B11637" s="306">
        <v>44509.075694470768</v>
      </c>
      <c r="C11637" s="304">
        <v>136.26814659918892</v>
      </c>
      <c r="D11637" s="305" t="s">
        <v>172</v>
      </c>
    </row>
    <row r="11638" spans="1:4" ht="14.5" customHeight="1" x14ac:dyDescent="0.35">
      <c r="A11638" s="1"/>
      <c r="B11638" s="306">
        <v>44509.076388915215</v>
      </c>
      <c r="C11638" s="304">
        <v>135.60352002632183</v>
      </c>
      <c r="D11638" s="305" t="s">
        <v>172</v>
      </c>
    </row>
    <row r="11639" spans="1:4" ht="14.5" customHeight="1" x14ac:dyDescent="0.35">
      <c r="A11639" s="1"/>
      <c r="B11639" s="306">
        <v>44509.077083359662</v>
      </c>
      <c r="C11639" s="304">
        <v>134.9779138532312</v>
      </c>
      <c r="D11639" s="305" t="s">
        <v>172</v>
      </c>
    </row>
    <row r="11640" spans="1:4" ht="14.5" customHeight="1" x14ac:dyDescent="0.35">
      <c r="A11640" s="1"/>
      <c r="B11640" s="306">
        <v>44509.077777804108</v>
      </c>
      <c r="C11640" s="304">
        <v>143.44370129531794</v>
      </c>
      <c r="D11640" s="305" t="s">
        <v>172</v>
      </c>
    </row>
    <row r="11641" spans="1:4" ht="14.5" customHeight="1" x14ac:dyDescent="0.35">
      <c r="A11641" s="1"/>
      <c r="B11641" s="306">
        <v>44509.078472248555</v>
      </c>
      <c r="C11641" s="304">
        <v>157.6509484532522</v>
      </c>
      <c r="D11641" s="305" t="s">
        <v>172</v>
      </c>
    </row>
    <row r="11642" spans="1:4" ht="14.5" customHeight="1" x14ac:dyDescent="0.35">
      <c r="A11642" s="1"/>
      <c r="B11642" s="306">
        <v>44509.079166693002</v>
      </c>
      <c r="C11642" s="304">
        <v>176.08212813119948</v>
      </c>
      <c r="D11642" s="305" t="s">
        <v>172</v>
      </c>
    </row>
    <row r="11643" spans="1:4" ht="14.5" customHeight="1" x14ac:dyDescent="0.35">
      <c r="A11643" s="1"/>
      <c r="B11643" s="306">
        <v>44509.079861137448</v>
      </c>
      <c r="C11643" s="304">
        <v>194.85708354509745</v>
      </c>
      <c r="D11643" s="305" t="s">
        <v>172</v>
      </c>
    </row>
    <row r="11644" spans="1:4" ht="14.5" customHeight="1" x14ac:dyDescent="0.35">
      <c r="A11644" s="1"/>
      <c r="B11644" s="306">
        <v>44509.080555581895</v>
      </c>
      <c r="C11644" s="304">
        <v>208.0743722006213</v>
      </c>
      <c r="D11644" s="305" t="s">
        <v>172</v>
      </c>
    </row>
    <row r="11645" spans="1:4" ht="14.5" customHeight="1" x14ac:dyDescent="0.35">
      <c r="A11645" s="1"/>
      <c r="B11645" s="306">
        <v>44509.081250026342</v>
      </c>
      <c r="C11645" s="304">
        <v>210.48495611071897</v>
      </c>
      <c r="D11645" s="305" t="s">
        <v>172</v>
      </c>
    </row>
    <row r="11646" spans="1:4" ht="14.5" customHeight="1" x14ac:dyDescent="0.35">
      <c r="A11646" s="1"/>
      <c r="B11646" s="306">
        <v>44509.081944470789</v>
      </c>
      <c r="C11646" s="304">
        <v>209.12015914858395</v>
      </c>
      <c r="D11646" s="305" t="s">
        <v>172</v>
      </c>
    </row>
    <row r="11647" spans="1:4" ht="14.5" customHeight="1" x14ac:dyDescent="0.35">
      <c r="A11647" s="1"/>
      <c r="B11647" s="306">
        <v>44509.082638915235</v>
      </c>
      <c r="C11647" s="304">
        <v>212.22318107256433</v>
      </c>
      <c r="D11647" s="305" t="s">
        <v>172</v>
      </c>
    </row>
    <row r="11648" spans="1:4" ht="14.5" customHeight="1" x14ac:dyDescent="0.35">
      <c r="A11648" s="1"/>
      <c r="B11648" s="306">
        <v>44509.083333359682</v>
      </c>
      <c r="C11648" s="304">
        <v>217.04513393973465</v>
      </c>
      <c r="D11648" s="305" t="s">
        <v>172</v>
      </c>
    </row>
    <row r="11649" spans="1:4" ht="14.5" customHeight="1" x14ac:dyDescent="0.35">
      <c r="A11649" s="1"/>
      <c r="B11649" s="306">
        <v>44509.084027804129</v>
      </c>
      <c r="C11649" s="304">
        <v>215.39511742963612</v>
      </c>
      <c r="D11649" s="305" t="s">
        <v>172</v>
      </c>
    </row>
    <row r="11650" spans="1:4" ht="14.5" customHeight="1" x14ac:dyDescent="0.35">
      <c r="A11650" s="1"/>
      <c r="B11650" s="306">
        <v>44509.084722248575</v>
      </c>
      <c r="C11650" s="304">
        <v>209.68323910989179</v>
      </c>
      <c r="D11650" s="305" t="s">
        <v>172</v>
      </c>
    </row>
    <row r="11651" spans="1:4" ht="14.5" customHeight="1" x14ac:dyDescent="0.35">
      <c r="A11651" s="1"/>
      <c r="B11651" s="306">
        <v>44509.085416693022</v>
      </c>
      <c r="C11651" s="304">
        <v>204.75380768197743</v>
      </c>
      <c r="D11651" s="305" t="s">
        <v>172</v>
      </c>
    </row>
    <row r="11652" spans="1:4" ht="14.5" customHeight="1" x14ac:dyDescent="0.35">
      <c r="A11652" s="1"/>
      <c r="B11652" s="306">
        <v>44509.086111137469</v>
      </c>
      <c r="C11652" s="304">
        <v>204.31441931628311</v>
      </c>
      <c r="D11652" s="305" t="s">
        <v>172</v>
      </c>
    </row>
    <row r="11653" spans="1:4" ht="14.5" customHeight="1" x14ac:dyDescent="0.35">
      <c r="A11653" s="1"/>
      <c r="B11653" s="306">
        <v>44509.086805581916</v>
      </c>
      <c r="C11653" s="304">
        <v>207.89936551349237</v>
      </c>
      <c r="D11653" s="305" t="s">
        <v>172</v>
      </c>
    </row>
    <row r="11654" spans="1:4" ht="14.5" customHeight="1" x14ac:dyDescent="0.35">
      <c r="A11654" s="1"/>
      <c r="B11654" s="306">
        <v>44509.087500026362</v>
      </c>
      <c r="C11654" s="304">
        <v>208.80139575959959</v>
      </c>
      <c r="D11654" s="305" t="s">
        <v>172</v>
      </c>
    </row>
    <row r="11655" spans="1:4" ht="14.5" customHeight="1" x14ac:dyDescent="0.35">
      <c r="A11655" s="1"/>
      <c r="B11655" s="306">
        <v>44509.088194470809</v>
      </c>
      <c r="C11655" s="304">
        <v>206.98672034941848</v>
      </c>
      <c r="D11655" s="305" t="s">
        <v>172</v>
      </c>
    </row>
    <row r="11656" spans="1:4" ht="14.5" customHeight="1" x14ac:dyDescent="0.35">
      <c r="A11656" s="1"/>
      <c r="B11656" s="306">
        <v>44509.088888915256</v>
      </c>
      <c r="C11656" s="304">
        <v>204.60453319502605</v>
      </c>
      <c r="D11656" s="305" t="s">
        <v>172</v>
      </c>
    </row>
    <row r="11657" spans="1:4" ht="14.5" customHeight="1" x14ac:dyDescent="0.35">
      <c r="A11657" s="1"/>
      <c r="B11657" s="306">
        <v>44509.089583359702</v>
      </c>
      <c r="C11657" s="304">
        <v>195.96765880747699</v>
      </c>
      <c r="D11657" s="305" t="s">
        <v>172</v>
      </c>
    </row>
    <row r="11658" spans="1:4" ht="14.5" customHeight="1" x14ac:dyDescent="0.35">
      <c r="A11658" s="1"/>
      <c r="B11658" s="306">
        <v>44509.090277804149</v>
      </c>
      <c r="C11658" s="304">
        <v>190.14239605798696</v>
      </c>
      <c r="D11658" s="305" t="s">
        <v>172</v>
      </c>
    </row>
    <row r="11659" spans="1:4" ht="14.5" customHeight="1" x14ac:dyDescent="0.35">
      <c r="A11659" s="1"/>
      <c r="B11659" s="306">
        <v>44509.090972248596</v>
      </c>
      <c r="C11659" s="304">
        <v>190.96800340711681</v>
      </c>
      <c r="D11659" s="305" t="s">
        <v>172</v>
      </c>
    </row>
    <row r="11660" spans="1:4" ht="14.5" customHeight="1" x14ac:dyDescent="0.35">
      <c r="A11660" s="1"/>
      <c r="B11660" s="306">
        <v>44509.091666693042</v>
      </c>
      <c r="C11660" s="304">
        <v>195.37524233060347</v>
      </c>
      <c r="D11660" s="305" t="s">
        <v>172</v>
      </c>
    </row>
    <row r="11661" spans="1:4" ht="14.5" customHeight="1" x14ac:dyDescent="0.35">
      <c r="A11661" s="1"/>
      <c r="B11661" s="306">
        <v>44509.092361137489</v>
      </c>
      <c r="C11661" s="304">
        <v>201.56468035988121</v>
      </c>
      <c r="D11661" s="305" t="s">
        <v>172</v>
      </c>
    </row>
    <row r="11662" spans="1:4" ht="14.5" customHeight="1" x14ac:dyDescent="0.35">
      <c r="A11662" s="1"/>
      <c r="B11662" s="306">
        <v>44509.093055581936</v>
      </c>
      <c r="C11662" s="304">
        <v>207.07001202282652</v>
      </c>
      <c r="D11662" s="305" t="s">
        <v>172</v>
      </c>
    </row>
    <row r="11663" spans="1:4" ht="14.5" customHeight="1" x14ac:dyDescent="0.35">
      <c r="A11663" s="1"/>
      <c r="B11663" s="306">
        <v>44509.093750026383</v>
      </c>
      <c r="C11663" s="304">
        <v>216.06353092194379</v>
      </c>
      <c r="D11663" s="305" t="s">
        <v>172</v>
      </c>
    </row>
    <row r="11664" spans="1:4" ht="14.5" customHeight="1" x14ac:dyDescent="0.35">
      <c r="A11664" s="1"/>
      <c r="B11664" s="306">
        <v>44509.094444470829</v>
      </c>
      <c r="C11664" s="304">
        <v>225.79411521704168</v>
      </c>
      <c r="D11664" s="305" t="s">
        <v>172</v>
      </c>
    </row>
    <row r="11665" spans="1:4" ht="14.5" customHeight="1" x14ac:dyDescent="0.35">
      <c r="A11665" s="1"/>
      <c r="B11665" s="306">
        <v>44509.095138915276</v>
      </c>
      <c r="C11665" s="304">
        <v>222.22740599946894</v>
      </c>
      <c r="D11665" s="305" t="s">
        <v>172</v>
      </c>
    </row>
    <row r="11666" spans="1:4" ht="14.5" customHeight="1" x14ac:dyDescent="0.35">
      <c r="A11666" s="1"/>
      <c r="B11666" s="306">
        <v>44509.095833359723</v>
      </c>
      <c r="C11666" s="304">
        <v>213.05732795181683</v>
      </c>
      <c r="D11666" s="305" t="s">
        <v>172</v>
      </c>
    </row>
    <row r="11667" spans="1:4" ht="14.5" customHeight="1" x14ac:dyDescent="0.35">
      <c r="A11667" s="1"/>
      <c r="B11667" s="306">
        <v>44509.096527804169</v>
      </c>
      <c r="C11667" s="304">
        <v>197.55667703947984</v>
      </c>
      <c r="D11667" s="305" t="s">
        <v>172</v>
      </c>
    </row>
    <row r="11668" spans="1:4" ht="14.5" customHeight="1" x14ac:dyDescent="0.35">
      <c r="A11668" s="1"/>
      <c r="B11668" s="306">
        <v>44509.097222248616</v>
      </c>
      <c r="C11668" s="304">
        <v>171.97817983311447</v>
      </c>
      <c r="D11668" s="305" t="s">
        <v>172</v>
      </c>
    </row>
    <row r="11669" spans="1:4" ht="14.5" customHeight="1" x14ac:dyDescent="0.35">
      <c r="A11669" s="1"/>
      <c r="B11669" s="306">
        <v>44509.097916693063</v>
      </c>
      <c r="C11669" s="304">
        <v>154.79451979876029</v>
      </c>
      <c r="D11669" s="305" t="s">
        <v>172</v>
      </c>
    </row>
    <row r="11670" spans="1:4" ht="14.5" customHeight="1" x14ac:dyDescent="0.35">
      <c r="A11670" s="1"/>
      <c r="B11670" s="306">
        <v>44509.09861113751</v>
      </c>
      <c r="C11670" s="304">
        <v>143.03859358414385</v>
      </c>
      <c r="D11670" s="305" t="s">
        <v>172</v>
      </c>
    </row>
    <row r="11671" spans="1:4" ht="14.5" customHeight="1" x14ac:dyDescent="0.35">
      <c r="A11671" s="1"/>
      <c r="B11671" s="306">
        <v>44509.099305581956</v>
      </c>
      <c r="C11671" s="304">
        <v>131.57533405292779</v>
      </c>
      <c r="D11671" s="305" t="s">
        <v>172</v>
      </c>
    </row>
    <row r="11672" spans="1:4" ht="14.5" customHeight="1" x14ac:dyDescent="0.35">
      <c r="A11672" s="1"/>
      <c r="B11672" s="306">
        <v>44509.100000026403</v>
      </c>
      <c r="C11672" s="304">
        <v>122.21908114574811</v>
      </c>
      <c r="D11672" s="305" t="s">
        <v>172</v>
      </c>
    </row>
    <row r="11673" spans="1:4" ht="14.5" customHeight="1" x14ac:dyDescent="0.35">
      <c r="A11673" s="1"/>
      <c r="B11673" s="306">
        <v>44509.10069447085</v>
      </c>
      <c r="C11673" s="304">
        <v>114.74450700791979</v>
      </c>
      <c r="D11673" s="305" t="s">
        <v>172</v>
      </c>
    </row>
    <row r="11674" spans="1:4" ht="14.5" customHeight="1" x14ac:dyDescent="0.35">
      <c r="A11674" s="1"/>
      <c r="B11674" s="306">
        <v>44509.101388915296</v>
      </c>
      <c r="C11674" s="304">
        <v>105.85877175491187</v>
      </c>
      <c r="D11674" s="305" t="s">
        <v>172</v>
      </c>
    </row>
    <row r="11675" spans="1:4" ht="14.5" customHeight="1" x14ac:dyDescent="0.35">
      <c r="A11675" s="1"/>
      <c r="B11675" s="306">
        <v>44509.102083359743</v>
      </c>
      <c r="C11675" s="304">
        <v>98.969246527191714</v>
      </c>
      <c r="D11675" s="305" t="s">
        <v>172</v>
      </c>
    </row>
    <row r="11676" spans="1:4" ht="14.5" customHeight="1" x14ac:dyDescent="0.35">
      <c r="A11676" s="1"/>
      <c r="B11676" s="306">
        <v>44509.10277780419</v>
      </c>
      <c r="C11676" s="304">
        <v>100.57204644978628</v>
      </c>
      <c r="D11676" s="305" t="s">
        <v>172</v>
      </c>
    </row>
    <row r="11677" spans="1:4" ht="14.5" customHeight="1" x14ac:dyDescent="0.35">
      <c r="A11677" s="1"/>
      <c r="B11677" s="306">
        <v>44509.103472248637</v>
      </c>
      <c r="C11677" s="304">
        <v>99.966674940231798</v>
      </c>
      <c r="D11677" s="305" t="s">
        <v>172</v>
      </c>
    </row>
    <row r="11678" spans="1:4" ht="14.5" customHeight="1" x14ac:dyDescent="0.35">
      <c r="A11678" s="1"/>
      <c r="B11678" s="306">
        <v>44509.104166693083</v>
      </c>
      <c r="C11678" s="304">
        <v>96.637769113502387</v>
      </c>
      <c r="D11678" s="305" t="s">
        <v>172</v>
      </c>
    </row>
    <row r="11679" spans="1:4" ht="14.5" customHeight="1" x14ac:dyDescent="0.35">
      <c r="A11679" s="1"/>
      <c r="B11679" s="306">
        <v>44509.10486113753</v>
      </c>
      <c r="C11679" s="304">
        <v>94.286086247067814</v>
      </c>
      <c r="D11679" s="305" t="s">
        <v>172</v>
      </c>
    </row>
    <row r="11680" spans="1:4" ht="14.5" customHeight="1" x14ac:dyDescent="0.35">
      <c r="A11680" s="1"/>
      <c r="B11680" s="306">
        <v>44509.105555581977</v>
      </c>
      <c r="C11680" s="304">
        <v>87.692979887651745</v>
      </c>
      <c r="D11680" s="305" t="s">
        <v>172</v>
      </c>
    </row>
    <row r="11681" spans="1:4" ht="14.5" customHeight="1" x14ac:dyDescent="0.35">
      <c r="A11681" s="1"/>
      <c r="B11681" s="306">
        <v>44509.106250026423</v>
      </c>
      <c r="C11681" s="304">
        <v>82.940231054353845</v>
      </c>
      <c r="D11681" s="305" t="s">
        <v>172</v>
      </c>
    </row>
    <row r="11682" spans="1:4" ht="14.5" customHeight="1" x14ac:dyDescent="0.35">
      <c r="A11682" s="1"/>
      <c r="B11682" s="306">
        <v>44509.10694447087</v>
      </c>
      <c r="C11682" s="304">
        <v>74.296298318187468</v>
      </c>
      <c r="D11682" s="305" t="s">
        <v>172</v>
      </c>
    </row>
    <row r="11683" spans="1:4" ht="14.5" customHeight="1" x14ac:dyDescent="0.35">
      <c r="A11683" s="1"/>
      <c r="B11683" s="306">
        <v>44509.107638915317</v>
      </c>
      <c r="C11683" s="304">
        <v>66.763195928307439</v>
      </c>
      <c r="D11683" s="305" t="s">
        <v>172</v>
      </c>
    </row>
    <row r="11684" spans="1:4" ht="14.5" customHeight="1" x14ac:dyDescent="0.35">
      <c r="A11684" s="1"/>
      <c r="B11684" s="306">
        <v>44509.108333359763</v>
      </c>
      <c r="C11684" s="304">
        <v>59.524158403209491</v>
      </c>
      <c r="D11684" s="305" t="s">
        <v>172</v>
      </c>
    </row>
    <row r="11685" spans="1:4" ht="14.5" customHeight="1" x14ac:dyDescent="0.35">
      <c r="A11685" s="1"/>
      <c r="B11685" s="306">
        <v>44509.10902780421</v>
      </c>
      <c r="C11685" s="304">
        <v>55.269765257204803</v>
      </c>
      <c r="D11685" s="305" t="s">
        <v>172</v>
      </c>
    </row>
    <row r="11686" spans="1:4" ht="14.5" customHeight="1" x14ac:dyDescent="0.35">
      <c r="A11686" s="1"/>
      <c r="B11686" s="306">
        <v>44509.109722248657</v>
      </c>
      <c r="C11686" s="304">
        <v>52.073186586168596</v>
      </c>
      <c r="D11686" s="305" t="s">
        <v>172</v>
      </c>
    </row>
    <row r="11687" spans="1:4" ht="14.5" customHeight="1" x14ac:dyDescent="0.35">
      <c r="A11687" s="1"/>
      <c r="B11687" s="306">
        <v>44509.110416693104</v>
      </c>
      <c r="C11687" s="304">
        <v>49.343824769753461</v>
      </c>
      <c r="D11687" s="305" t="s">
        <v>172</v>
      </c>
    </row>
    <row r="11688" spans="1:4" ht="14.5" customHeight="1" x14ac:dyDescent="0.35">
      <c r="A11688" s="1"/>
      <c r="B11688" s="306">
        <v>44509.11111113755</v>
      </c>
      <c r="C11688" s="304">
        <v>46.786118856697186</v>
      </c>
      <c r="D11688" s="305" t="s">
        <v>172</v>
      </c>
    </row>
    <row r="11689" spans="1:4" ht="14.5" customHeight="1" x14ac:dyDescent="0.35">
      <c r="A11689" s="1"/>
      <c r="B11689" s="306">
        <v>44509.111805581997</v>
      </c>
      <c r="C11689" s="304">
        <v>44.872344865764411</v>
      </c>
      <c r="D11689" s="305" t="s">
        <v>172</v>
      </c>
    </row>
    <row r="11690" spans="1:4" ht="14.5" customHeight="1" x14ac:dyDescent="0.35">
      <c r="A11690" s="1"/>
      <c r="B11690" s="306">
        <v>44509.112500026444</v>
      </c>
      <c r="C11690" s="304">
        <v>44.083450575300958</v>
      </c>
      <c r="D11690" s="305" t="s">
        <v>172</v>
      </c>
    </row>
    <row r="11691" spans="1:4" ht="14.5" customHeight="1" x14ac:dyDescent="0.35">
      <c r="A11691" s="1"/>
      <c r="B11691" s="306">
        <v>44509.11319447089</v>
      </c>
      <c r="C11691" s="304">
        <v>46.089209172125749</v>
      </c>
      <c r="D11691" s="305" t="s">
        <v>172</v>
      </c>
    </row>
    <row r="11692" spans="1:4" ht="14.5" customHeight="1" x14ac:dyDescent="0.35">
      <c r="A11692" s="1"/>
      <c r="B11692" s="306">
        <v>44509.113888915337</v>
      </c>
      <c r="C11692" s="304">
        <v>51.77899808468355</v>
      </c>
      <c r="D11692" s="305" t="s">
        <v>172</v>
      </c>
    </row>
    <row r="11693" spans="1:4" ht="14.5" customHeight="1" x14ac:dyDescent="0.35">
      <c r="A11693" s="1"/>
      <c r="B11693" s="306">
        <v>44509.114583359784</v>
      </c>
      <c r="C11693" s="304">
        <v>52.995125626631001</v>
      </c>
      <c r="D11693" s="305" t="s">
        <v>172</v>
      </c>
    </row>
    <row r="11694" spans="1:4" ht="14.5" customHeight="1" x14ac:dyDescent="0.35">
      <c r="A11694" s="1"/>
      <c r="B11694" s="306">
        <v>44509.115277804231</v>
      </c>
      <c r="C11694" s="304">
        <v>49.214741654355507</v>
      </c>
      <c r="D11694" s="305" t="s">
        <v>172</v>
      </c>
    </row>
    <row r="11695" spans="1:4" ht="14.5" customHeight="1" x14ac:dyDescent="0.35">
      <c r="A11695" s="1"/>
      <c r="B11695" s="306">
        <v>44509.115972248677</v>
      </c>
      <c r="C11695" s="304">
        <v>47.194945900379871</v>
      </c>
      <c r="D11695" s="305" t="s">
        <v>172</v>
      </c>
    </row>
    <row r="11696" spans="1:4" ht="14.5" customHeight="1" x14ac:dyDescent="0.35">
      <c r="A11696" s="1"/>
      <c r="B11696" s="306">
        <v>44509.116666693124</v>
      </c>
      <c r="C11696" s="304">
        <v>47.193132119054404</v>
      </c>
      <c r="D11696" s="305" t="s">
        <v>172</v>
      </c>
    </row>
    <row r="11697" spans="1:4" ht="14.5" customHeight="1" x14ac:dyDescent="0.35">
      <c r="A11697" s="1"/>
      <c r="B11697" s="306">
        <v>44509.117361137571</v>
      </c>
      <c r="C11697" s="304">
        <v>47.780740513434282</v>
      </c>
      <c r="D11697" s="305" t="s">
        <v>172</v>
      </c>
    </row>
    <row r="11698" spans="1:4" ht="14.5" customHeight="1" x14ac:dyDescent="0.35">
      <c r="A11698" s="1"/>
      <c r="B11698" s="306">
        <v>44509.118055582017</v>
      </c>
      <c r="C11698" s="304">
        <v>48.559805945242019</v>
      </c>
      <c r="D11698" s="305" t="s">
        <v>172</v>
      </c>
    </row>
    <row r="11699" spans="1:4" ht="14.5" customHeight="1" x14ac:dyDescent="0.35">
      <c r="A11699" s="1"/>
      <c r="B11699" s="306">
        <v>44509.118750026464</v>
      </c>
      <c r="C11699" s="304">
        <v>50.823464629544951</v>
      </c>
      <c r="D11699" s="305" t="s">
        <v>172</v>
      </c>
    </row>
    <row r="11700" spans="1:4" ht="14.5" customHeight="1" x14ac:dyDescent="0.35">
      <c r="A11700" s="1"/>
      <c r="B11700" s="306">
        <v>44509.119444470911</v>
      </c>
      <c r="C11700" s="304">
        <v>54.909570092703994</v>
      </c>
      <c r="D11700" s="305" t="s">
        <v>172</v>
      </c>
    </row>
    <row r="11701" spans="1:4" ht="14.5" customHeight="1" x14ac:dyDescent="0.35">
      <c r="A11701" s="1"/>
      <c r="B11701" s="306">
        <v>44509.120138915358</v>
      </c>
      <c r="C11701" s="304">
        <v>58.729486316178615</v>
      </c>
      <c r="D11701" s="305" t="s">
        <v>172</v>
      </c>
    </row>
    <row r="11702" spans="1:4" ht="14.5" customHeight="1" x14ac:dyDescent="0.35">
      <c r="A11702" s="1"/>
      <c r="B11702" s="306">
        <v>44509.120833359804</v>
      </c>
      <c r="C11702" s="304">
        <v>61.832256269320105</v>
      </c>
      <c r="D11702" s="305" t="s">
        <v>172</v>
      </c>
    </row>
    <row r="11703" spans="1:4" ht="14.5" customHeight="1" x14ac:dyDescent="0.35">
      <c r="A11703" s="1"/>
      <c r="B11703" s="306">
        <v>44509.121527804251</v>
      </c>
      <c r="C11703" s="304">
        <v>67.095900540257574</v>
      </c>
      <c r="D11703" s="305" t="s">
        <v>172</v>
      </c>
    </row>
    <row r="11704" spans="1:4" ht="14.5" customHeight="1" x14ac:dyDescent="0.35">
      <c r="A11704" s="1"/>
      <c r="B11704" s="306">
        <v>44509.122222248698</v>
      </c>
      <c r="C11704" s="304">
        <v>75.11543558746537</v>
      </c>
      <c r="D11704" s="305" t="s">
        <v>172</v>
      </c>
    </row>
    <row r="11705" spans="1:4" ht="14.5" customHeight="1" x14ac:dyDescent="0.35">
      <c r="A11705" s="1"/>
      <c r="B11705" s="306">
        <v>44509.122916693144</v>
      </c>
      <c r="C11705" s="304">
        <v>78.525997686830422</v>
      </c>
      <c r="D11705" s="305" t="s">
        <v>172</v>
      </c>
    </row>
    <row r="11706" spans="1:4" ht="14.5" customHeight="1" x14ac:dyDescent="0.35">
      <c r="A11706" s="1"/>
      <c r="B11706" s="306">
        <v>44509.123611137591</v>
      </c>
      <c r="C11706" s="304">
        <v>79.986572675740661</v>
      </c>
      <c r="D11706" s="305" t="s">
        <v>172</v>
      </c>
    </row>
    <row r="11707" spans="1:4" ht="14.5" customHeight="1" x14ac:dyDescent="0.35">
      <c r="A11707" s="1"/>
      <c r="B11707" s="306">
        <v>44509.124305582038</v>
      </c>
      <c r="C11707" s="304">
        <v>78.559354356501714</v>
      </c>
      <c r="D11707" s="305" t="s">
        <v>172</v>
      </c>
    </row>
    <row r="11708" spans="1:4" ht="14.5" customHeight="1" x14ac:dyDescent="0.35">
      <c r="A11708" s="1"/>
      <c r="B11708" s="306">
        <v>44509.125000026484</v>
      </c>
      <c r="C11708" s="304">
        <v>68.588873274220774</v>
      </c>
      <c r="D11708" s="305" t="s">
        <v>172</v>
      </c>
    </row>
    <row r="11709" spans="1:4" ht="14.5" customHeight="1" x14ac:dyDescent="0.35">
      <c r="A11709" s="1"/>
      <c r="B11709" s="306">
        <v>44509.125694470931</v>
      </c>
      <c r="C11709" s="304">
        <v>62.315152826485182</v>
      </c>
      <c r="D11709" s="305" t="s">
        <v>172</v>
      </c>
    </row>
    <row r="11710" spans="1:4" ht="14.5" customHeight="1" x14ac:dyDescent="0.35">
      <c r="A11710" s="1"/>
      <c r="B11710" s="306">
        <v>44509.126388915378</v>
      </c>
      <c r="C11710" s="304">
        <v>62.660368657390549</v>
      </c>
      <c r="D11710" s="305" t="s">
        <v>172</v>
      </c>
    </row>
    <row r="11711" spans="1:4" ht="14.5" customHeight="1" x14ac:dyDescent="0.35">
      <c r="A11711" s="1"/>
      <c r="B11711" s="306">
        <v>44509.127083359825</v>
      </c>
      <c r="C11711" s="304">
        <v>63.182418687127452</v>
      </c>
      <c r="D11711" s="305" t="s">
        <v>172</v>
      </c>
    </row>
    <row r="11712" spans="1:4" ht="14.5" customHeight="1" x14ac:dyDescent="0.35">
      <c r="A11712" s="1"/>
      <c r="B11712" s="306">
        <v>44509.127777804271</v>
      </c>
      <c r="C11712" s="304">
        <v>62.455982894885047</v>
      </c>
      <c r="D11712" s="305" t="s">
        <v>172</v>
      </c>
    </row>
    <row r="11713" spans="1:4" ht="14.5" customHeight="1" x14ac:dyDescent="0.35">
      <c r="A11713" s="1"/>
      <c r="B11713" s="306">
        <v>44509.128472248718</v>
      </c>
      <c r="C11713" s="304">
        <v>63.749243875023481</v>
      </c>
      <c r="D11713" s="305" t="s">
        <v>172</v>
      </c>
    </row>
    <row r="11714" spans="1:4" ht="14.5" customHeight="1" x14ac:dyDescent="0.35">
      <c r="A11714" s="1"/>
      <c r="B11714" s="306">
        <v>44509.129166693165</v>
      </c>
      <c r="C11714" s="304">
        <v>68.817594119685239</v>
      </c>
      <c r="D11714" s="305" t="s">
        <v>172</v>
      </c>
    </row>
    <row r="11715" spans="1:4" ht="14.5" customHeight="1" x14ac:dyDescent="0.35">
      <c r="A11715" s="1"/>
      <c r="B11715" s="306">
        <v>44509.129861137611</v>
      </c>
      <c r="C11715" s="304">
        <v>73.044398578528003</v>
      </c>
      <c r="D11715" s="305" t="s">
        <v>172</v>
      </c>
    </row>
    <row r="11716" spans="1:4" ht="14.5" customHeight="1" x14ac:dyDescent="0.35">
      <c r="A11716" s="1"/>
      <c r="B11716" s="306">
        <v>44509.130555582058</v>
      </c>
      <c r="C11716" s="304">
        <v>76.093291096152583</v>
      </c>
      <c r="D11716" s="305" t="s">
        <v>172</v>
      </c>
    </row>
    <row r="11717" spans="1:4" ht="14.5" customHeight="1" x14ac:dyDescent="0.35">
      <c r="A11717" s="1"/>
      <c r="B11717" s="306">
        <v>44509.131250026505</v>
      </c>
      <c r="C11717" s="304">
        <v>78.560671054195453</v>
      </c>
      <c r="D11717" s="305" t="s">
        <v>172</v>
      </c>
    </row>
    <row r="11718" spans="1:4" ht="14.5" customHeight="1" x14ac:dyDescent="0.35">
      <c r="A11718" s="1"/>
      <c r="B11718" s="306">
        <v>44509.131944470952</v>
      </c>
      <c r="C11718" s="304">
        <v>76.220152647579866</v>
      </c>
      <c r="D11718" s="305" t="s">
        <v>172</v>
      </c>
    </row>
    <row r="11719" spans="1:4" ht="14.5" customHeight="1" x14ac:dyDescent="0.35">
      <c r="A11719" s="1"/>
      <c r="B11719" s="306">
        <v>44509.132638915398</v>
      </c>
      <c r="C11719" s="304">
        <v>73.213485702969294</v>
      </c>
      <c r="D11719" s="305" t="s">
        <v>172</v>
      </c>
    </row>
    <row r="11720" spans="1:4" ht="14.5" customHeight="1" x14ac:dyDescent="0.35">
      <c r="A11720" s="1"/>
      <c r="B11720" s="306">
        <v>44509.133333359845</v>
      </c>
      <c r="C11720" s="304">
        <v>74.051697658175058</v>
      </c>
      <c r="D11720" s="305" t="s">
        <v>172</v>
      </c>
    </row>
    <row r="11721" spans="1:4" ht="14.5" customHeight="1" x14ac:dyDescent="0.35">
      <c r="A11721" s="1"/>
      <c r="B11721" s="306">
        <v>44509.134027804292</v>
      </c>
      <c r="C11721" s="304">
        <v>76.762800858410387</v>
      </c>
      <c r="D11721" s="305" t="s">
        <v>172</v>
      </c>
    </row>
    <row r="11722" spans="1:4" ht="14.5" customHeight="1" x14ac:dyDescent="0.35">
      <c r="A11722" s="1"/>
      <c r="B11722" s="306">
        <v>44509.134722248738</v>
      </c>
      <c r="C11722" s="304">
        <v>79.367743533921512</v>
      </c>
      <c r="D11722" s="305" t="s">
        <v>172</v>
      </c>
    </row>
    <row r="11723" spans="1:4" ht="14.5" customHeight="1" x14ac:dyDescent="0.35">
      <c r="A11723" s="1"/>
      <c r="B11723" s="306">
        <v>44509.135416693185</v>
      </c>
      <c r="C11723" s="304">
        <v>80.488004246136796</v>
      </c>
      <c r="D11723" s="305" t="s">
        <v>172</v>
      </c>
    </row>
    <row r="11724" spans="1:4" ht="14.5" customHeight="1" x14ac:dyDescent="0.35">
      <c r="A11724" s="1"/>
      <c r="B11724" s="306">
        <v>44509.136111137632</v>
      </c>
      <c r="C11724" s="304">
        <v>80.328267983211362</v>
      </c>
      <c r="D11724" s="305" t="s">
        <v>172</v>
      </c>
    </row>
    <row r="11725" spans="1:4" ht="14.5" customHeight="1" x14ac:dyDescent="0.35">
      <c r="A11725" s="1"/>
      <c r="B11725" s="306">
        <v>44509.136805582079</v>
      </c>
      <c r="C11725" s="304">
        <v>79.990232049867828</v>
      </c>
      <c r="D11725" s="305" t="s">
        <v>172</v>
      </c>
    </row>
    <row r="11726" spans="1:4" ht="14.5" customHeight="1" x14ac:dyDescent="0.35">
      <c r="A11726" s="1"/>
      <c r="B11726" s="306">
        <v>44509.137500026525</v>
      </c>
      <c r="C11726" s="304">
        <v>80.076847611115468</v>
      </c>
      <c r="D11726" s="305" t="s">
        <v>172</v>
      </c>
    </row>
    <row r="11727" spans="1:4" ht="14.5" customHeight="1" x14ac:dyDescent="0.35">
      <c r="A11727" s="1"/>
      <c r="B11727" s="306">
        <v>44509.138194470972</v>
      </c>
      <c r="C11727" s="304">
        <v>80.644466301606741</v>
      </c>
      <c r="D11727" s="305" t="s">
        <v>172</v>
      </c>
    </row>
    <row r="11728" spans="1:4" ht="14.5" customHeight="1" x14ac:dyDescent="0.35">
      <c r="A11728" s="1"/>
      <c r="B11728" s="306">
        <v>44509.138888915419</v>
      </c>
      <c r="C11728" s="304">
        <v>83.863331063254734</v>
      </c>
      <c r="D11728" s="305" t="s">
        <v>172</v>
      </c>
    </row>
    <row r="11729" spans="1:4" ht="14.5" customHeight="1" x14ac:dyDescent="0.35">
      <c r="A11729" s="1"/>
      <c r="B11729" s="306">
        <v>44509.139583359865</v>
      </c>
      <c r="C11729" s="304">
        <v>87.90750533754472</v>
      </c>
      <c r="D11729" s="305" t="s">
        <v>172</v>
      </c>
    </row>
    <row r="11730" spans="1:4" ht="14.5" customHeight="1" x14ac:dyDescent="0.35">
      <c r="A11730" s="1"/>
      <c r="B11730" s="306">
        <v>44509.140277804312</v>
      </c>
      <c r="C11730" s="304">
        <v>92.614000250608655</v>
      </c>
      <c r="D11730" s="305" t="s">
        <v>172</v>
      </c>
    </row>
    <row r="11731" spans="1:4" ht="14.5" customHeight="1" x14ac:dyDescent="0.35">
      <c r="A11731" s="1"/>
      <c r="B11731" s="306">
        <v>44509.140972248759</v>
      </c>
      <c r="C11731" s="304">
        <v>99.097236967913346</v>
      </c>
      <c r="D11731" s="305" t="s">
        <v>172</v>
      </c>
    </row>
    <row r="11732" spans="1:4" ht="14.5" customHeight="1" x14ac:dyDescent="0.35">
      <c r="A11732" s="1"/>
      <c r="B11732" s="306">
        <v>44509.141666693205</v>
      </c>
      <c r="C11732" s="304">
        <v>107.93657178109473</v>
      </c>
      <c r="D11732" s="305" t="s">
        <v>172</v>
      </c>
    </row>
    <row r="11733" spans="1:4" ht="14.5" customHeight="1" x14ac:dyDescent="0.35">
      <c r="A11733" s="1"/>
      <c r="B11733" s="306">
        <v>44509.142361137652</v>
      </c>
      <c r="C11733" s="304">
        <v>124.33717641624195</v>
      </c>
      <c r="D11733" s="305" t="s">
        <v>172</v>
      </c>
    </row>
    <row r="11734" spans="1:4" ht="14.5" customHeight="1" x14ac:dyDescent="0.35">
      <c r="A11734" s="1"/>
      <c r="B11734" s="306">
        <v>44509.143055582099</v>
      </c>
      <c r="C11734" s="304">
        <v>142.91434075499808</v>
      </c>
      <c r="D11734" s="305" t="s">
        <v>172</v>
      </c>
    </row>
    <row r="11735" spans="1:4" ht="14.5" customHeight="1" x14ac:dyDescent="0.35">
      <c r="A11735" s="1"/>
      <c r="B11735" s="306">
        <v>44509.143750026546</v>
      </c>
      <c r="C11735" s="304">
        <v>157.36002762162826</v>
      </c>
      <c r="D11735" s="305" t="s">
        <v>172</v>
      </c>
    </row>
    <row r="11736" spans="1:4" ht="14.5" customHeight="1" x14ac:dyDescent="0.35">
      <c r="A11736" s="1"/>
      <c r="B11736" s="306">
        <v>44509.144444470992</v>
      </c>
      <c r="C11736" s="304">
        <v>167.62146789597656</v>
      </c>
      <c r="D11736" s="305" t="s">
        <v>172</v>
      </c>
    </row>
    <row r="11737" spans="1:4" ht="14.5" customHeight="1" x14ac:dyDescent="0.35">
      <c r="A11737" s="1"/>
      <c r="B11737" s="306">
        <v>44509.145138915439</v>
      </c>
      <c r="C11737" s="304">
        <v>174.41431120887864</v>
      </c>
      <c r="D11737" s="305" t="s">
        <v>172</v>
      </c>
    </row>
    <row r="11738" spans="1:4" ht="14.5" customHeight="1" x14ac:dyDescent="0.35">
      <c r="A11738" s="1"/>
      <c r="B11738" s="306">
        <v>44509.145833359886</v>
      </c>
      <c r="C11738" s="304">
        <v>174.70076695185853</v>
      </c>
      <c r="D11738" s="305" t="s">
        <v>172</v>
      </c>
    </row>
    <row r="11739" spans="1:4" ht="14.5" customHeight="1" x14ac:dyDescent="0.35">
      <c r="A11739" s="1"/>
      <c r="B11739" s="306">
        <v>44509.146527804332</v>
      </c>
      <c r="C11739" s="304">
        <v>162.97828415459952</v>
      </c>
      <c r="D11739" s="305" t="s">
        <v>172</v>
      </c>
    </row>
    <row r="11740" spans="1:4" ht="14.5" customHeight="1" x14ac:dyDescent="0.35">
      <c r="A11740" s="1"/>
      <c r="B11740" s="306">
        <v>44509.147222248779</v>
      </c>
      <c r="C11740" s="304">
        <v>152.55265905352618</v>
      </c>
      <c r="D11740" s="305" t="s">
        <v>172</v>
      </c>
    </row>
    <row r="11741" spans="1:4" ht="14.5" customHeight="1" x14ac:dyDescent="0.35">
      <c r="A11741" s="1"/>
      <c r="B11741" s="306">
        <v>44509.147916693226</v>
      </c>
      <c r="C11741" s="304">
        <v>149.00496035423518</v>
      </c>
      <c r="D11741" s="305" t="s">
        <v>172</v>
      </c>
    </row>
    <row r="11742" spans="1:4" ht="14.5" customHeight="1" x14ac:dyDescent="0.35">
      <c r="A11742" s="1"/>
      <c r="B11742" s="306">
        <v>44509.148611137673</v>
      </c>
      <c r="C11742" s="304">
        <v>147.50178656676241</v>
      </c>
      <c r="D11742" s="305" t="s">
        <v>172</v>
      </c>
    </row>
    <row r="11743" spans="1:4" ht="14.5" customHeight="1" x14ac:dyDescent="0.35">
      <c r="A11743" s="1"/>
      <c r="B11743" s="306">
        <v>44509.149305582119</v>
      </c>
      <c r="C11743" s="304">
        <v>143.51423460067406</v>
      </c>
      <c r="D11743" s="305" t="s">
        <v>172</v>
      </c>
    </row>
    <row r="11744" spans="1:4" ht="14.5" customHeight="1" x14ac:dyDescent="0.35">
      <c r="A11744" s="1"/>
      <c r="B11744" s="306">
        <v>44509.150000026566</v>
      </c>
      <c r="C11744" s="304">
        <v>142.21932598787825</v>
      </c>
      <c r="D11744" s="305" t="s">
        <v>172</v>
      </c>
    </row>
    <row r="11745" spans="1:4" ht="14.5" customHeight="1" x14ac:dyDescent="0.35">
      <c r="A11745" s="1"/>
      <c r="B11745" s="306">
        <v>44509.150694471013</v>
      </c>
      <c r="C11745" s="304">
        <v>143.12833191629423</v>
      </c>
      <c r="D11745" s="305" t="s">
        <v>172</v>
      </c>
    </row>
    <row r="11746" spans="1:4" ht="14.5" customHeight="1" x14ac:dyDescent="0.35">
      <c r="A11746" s="1"/>
      <c r="B11746" s="306">
        <v>44509.151388915459</v>
      </c>
      <c r="C11746" s="304">
        <v>149.13093127947843</v>
      </c>
      <c r="D11746" s="305" t="s">
        <v>172</v>
      </c>
    </row>
    <row r="11747" spans="1:4" ht="14.5" customHeight="1" x14ac:dyDescent="0.35">
      <c r="A11747" s="1"/>
      <c r="B11747" s="306">
        <v>44509.152083359906</v>
      </c>
      <c r="C11747" s="304">
        <v>161.82407053097461</v>
      </c>
      <c r="D11747" s="305" t="s">
        <v>172</v>
      </c>
    </row>
    <row r="11748" spans="1:4" ht="14.5" customHeight="1" x14ac:dyDescent="0.35">
      <c r="A11748" s="1"/>
      <c r="B11748" s="306">
        <v>44509.152777804353</v>
      </c>
      <c r="C11748" s="304">
        <v>174.70909838462248</v>
      </c>
      <c r="D11748" s="305" t="s">
        <v>172</v>
      </c>
    </row>
    <row r="11749" spans="1:4" ht="14.5" customHeight="1" x14ac:dyDescent="0.35">
      <c r="A11749" s="1"/>
      <c r="B11749" s="306">
        <v>44509.1534722488</v>
      </c>
      <c r="C11749" s="304">
        <v>183.38215231815508</v>
      </c>
      <c r="D11749" s="305" t="s">
        <v>172</v>
      </c>
    </row>
    <row r="11750" spans="1:4" ht="14.5" customHeight="1" x14ac:dyDescent="0.35">
      <c r="A11750" s="1"/>
      <c r="B11750" s="306">
        <v>44509.154166693246</v>
      </c>
      <c r="C11750" s="304">
        <v>186.6921659698865</v>
      </c>
      <c r="D11750" s="305" t="s">
        <v>172</v>
      </c>
    </row>
    <row r="11751" spans="1:4" ht="14.5" customHeight="1" x14ac:dyDescent="0.35">
      <c r="A11751" s="1"/>
      <c r="B11751" s="306">
        <v>44509.154861137693</v>
      </c>
      <c r="C11751" s="304">
        <v>177.93850872431648</v>
      </c>
      <c r="D11751" s="305" t="s">
        <v>172</v>
      </c>
    </row>
    <row r="11752" spans="1:4" ht="14.5" customHeight="1" x14ac:dyDescent="0.35">
      <c r="A11752" s="1"/>
      <c r="B11752" s="306">
        <v>44509.15555558214</v>
      </c>
      <c r="C11752" s="304">
        <v>168.53202936202288</v>
      </c>
      <c r="D11752" s="305" t="s">
        <v>172</v>
      </c>
    </row>
    <row r="11753" spans="1:4" ht="14.5" customHeight="1" x14ac:dyDescent="0.35">
      <c r="A11753" s="1"/>
      <c r="B11753" s="306">
        <v>44509.156250026586</v>
      </c>
      <c r="C11753" s="304">
        <v>159.32484102498273</v>
      </c>
      <c r="D11753" s="305" t="s">
        <v>172</v>
      </c>
    </row>
    <row r="11754" spans="1:4" ht="14.5" customHeight="1" x14ac:dyDescent="0.35">
      <c r="A11754" s="1"/>
      <c r="B11754" s="306">
        <v>44509.156944471033</v>
      </c>
      <c r="C11754" s="304">
        <v>136.05366652426309</v>
      </c>
      <c r="D11754" s="305" t="s">
        <v>172</v>
      </c>
    </row>
    <row r="11755" spans="1:4" ht="14.5" customHeight="1" x14ac:dyDescent="0.35">
      <c r="A11755" s="1"/>
      <c r="B11755" s="306">
        <v>44509.15763891548</v>
      </c>
      <c r="C11755" s="304">
        <v>129.80624864213556</v>
      </c>
      <c r="D11755" s="305" t="s">
        <v>172</v>
      </c>
    </row>
    <row r="11756" spans="1:4" ht="14.5" customHeight="1" x14ac:dyDescent="0.35">
      <c r="A11756" s="1"/>
      <c r="B11756" s="306">
        <v>44509.158333359926</v>
      </c>
      <c r="C11756" s="304">
        <v>139.93304164759272</v>
      </c>
      <c r="D11756" s="305" t="s">
        <v>172</v>
      </c>
    </row>
    <row r="11757" spans="1:4" ht="14.5" customHeight="1" x14ac:dyDescent="0.35">
      <c r="A11757" s="1"/>
      <c r="B11757" s="306">
        <v>44509.159027804373</v>
      </c>
      <c r="C11757" s="304">
        <v>143.01677514701151</v>
      </c>
      <c r="D11757" s="305" t="s">
        <v>172</v>
      </c>
    </row>
    <row r="11758" spans="1:4" ht="14.5" customHeight="1" x14ac:dyDescent="0.35">
      <c r="A11758" s="1"/>
      <c r="B11758" s="306">
        <v>44509.15972224882</v>
      </c>
      <c r="C11758" s="304">
        <v>147.61456275299037</v>
      </c>
      <c r="D11758" s="305" t="s">
        <v>172</v>
      </c>
    </row>
    <row r="11759" spans="1:4" ht="14.5" customHeight="1" x14ac:dyDescent="0.35">
      <c r="A11759" s="1"/>
      <c r="B11759" s="306">
        <v>44509.160416693267</v>
      </c>
      <c r="C11759" s="304">
        <v>150.12163149618235</v>
      </c>
      <c r="D11759" s="305" t="s">
        <v>172</v>
      </c>
    </row>
    <row r="11760" spans="1:4" ht="14.5" customHeight="1" x14ac:dyDescent="0.35">
      <c r="A11760" s="1"/>
      <c r="B11760" s="306">
        <v>44509.161111137713</v>
      </c>
      <c r="C11760" s="304">
        <v>147.48355535455823</v>
      </c>
      <c r="D11760" s="305" t="s">
        <v>172</v>
      </c>
    </row>
    <row r="11761" spans="1:4" ht="14.5" customHeight="1" x14ac:dyDescent="0.35">
      <c r="A11761" s="1"/>
      <c r="B11761" s="306">
        <v>44509.16180558216</v>
      </c>
      <c r="C11761" s="304">
        <v>144.55516234867974</v>
      </c>
      <c r="D11761" s="305" t="s">
        <v>172</v>
      </c>
    </row>
    <row r="11762" spans="1:4" ht="14.5" customHeight="1" x14ac:dyDescent="0.35">
      <c r="A11762" s="1"/>
      <c r="B11762" s="306">
        <v>44509.162500026607</v>
      </c>
      <c r="C11762" s="304">
        <v>137.99806798310794</v>
      </c>
      <c r="D11762" s="305" t="s">
        <v>172</v>
      </c>
    </row>
    <row r="11763" spans="1:4" ht="14.5" customHeight="1" x14ac:dyDescent="0.35">
      <c r="A11763" s="1"/>
      <c r="B11763" s="306">
        <v>44509.163194471053</v>
      </c>
      <c r="C11763" s="304">
        <v>130.01449852281561</v>
      </c>
      <c r="D11763" s="305" t="s">
        <v>172</v>
      </c>
    </row>
    <row r="11764" spans="1:4" ht="14.5" customHeight="1" x14ac:dyDescent="0.35">
      <c r="A11764" s="1"/>
      <c r="B11764" s="306">
        <v>44509.1638889155</v>
      </c>
      <c r="C11764" s="304">
        <v>133.7110706507888</v>
      </c>
      <c r="D11764" s="305" t="s">
        <v>172</v>
      </c>
    </row>
    <row r="11765" spans="1:4" ht="14.5" customHeight="1" x14ac:dyDescent="0.35">
      <c r="A11765" s="1"/>
      <c r="B11765" s="306">
        <v>44509.164583359947</v>
      </c>
      <c r="C11765" s="304">
        <v>141.72924430743248</v>
      </c>
      <c r="D11765" s="305" t="s">
        <v>172</v>
      </c>
    </row>
    <row r="11766" spans="1:4" ht="14.5" customHeight="1" x14ac:dyDescent="0.35">
      <c r="A11766" s="1"/>
      <c r="B11766" s="306">
        <v>44509.165277804394</v>
      </c>
      <c r="C11766" s="304">
        <v>149.89891460674505</v>
      </c>
      <c r="D11766" s="305" t="s">
        <v>172</v>
      </c>
    </row>
    <row r="11767" spans="1:4" ht="14.5" customHeight="1" x14ac:dyDescent="0.35">
      <c r="A11767" s="1"/>
      <c r="B11767" s="306">
        <v>44509.16597224884</v>
      </c>
      <c r="C11767" s="304">
        <v>153.62962983131487</v>
      </c>
      <c r="D11767" s="305" t="s">
        <v>172</v>
      </c>
    </row>
    <row r="11768" spans="1:4" ht="14.5" customHeight="1" x14ac:dyDescent="0.35">
      <c r="A11768" s="1"/>
      <c r="B11768" s="306">
        <v>44509.166666693287</v>
      </c>
      <c r="C11768" s="304">
        <v>54.661040540731754</v>
      </c>
      <c r="D11768" s="305" t="s">
        <v>170</v>
      </c>
    </row>
    <row r="11769" spans="1:4" ht="14.5" customHeight="1" x14ac:dyDescent="0.35">
      <c r="A11769" s="1"/>
      <c r="B11769" s="306">
        <v>44509.167361137734</v>
      </c>
      <c r="C11769" s="304">
        <v>185.15325387696114</v>
      </c>
      <c r="D11769" s="305" t="s">
        <v>172</v>
      </c>
    </row>
    <row r="11770" spans="1:4" ht="14.5" customHeight="1" x14ac:dyDescent="0.35">
      <c r="A11770" s="1"/>
      <c r="B11770" s="306">
        <v>44509.16805558218</v>
      </c>
      <c r="C11770" s="304">
        <v>200.82823489207465</v>
      </c>
      <c r="D11770" s="305" t="s">
        <v>172</v>
      </c>
    </row>
    <row r="11771" spans="1:4" ht="14.5" customHeight="1" x14ac:dyDescent="0.35">
      <c r="A11771" s="1"/>
      <c r="B11771" s="306">
        <v>44509.168750026627</v>
      </c>
      <c r="C11771" s="304">
        <v>209.88453570087441</v>
      </c>
      <c r="D11771" s="305" t="s">
        <v>172</v>
      </c>
    </row>
    <row r="11772" spans="1:4" ht="14.5" customHeight="1" x14ac:dyDescent="0.35">
      <c r="A11772" s="1"/>
      <c r="B11772" s="306">
        <v>44509.169444471074</v>
      </c>
      <c r="C11772" s="304">
        <v>207.79928332449248</v>
      </c>
      <c r="D11772" s="305" t="s">
        <v>172</v>
      </c>
    </row>
    <row r="11773" spans="1:4" ht="14.5" customHeight="1" x14ac:dyDescent="0.35">
      <c r="A11773" s="1"/>
      <c r="B11773" s="306">
        <v>44509.170138915521</v>
      </c>
      <c r="C11773" s="304">
        <v>197.23828300125896</v>
      </c>
      <c r="D11773" s="305" t="s">
        <v>172</v>
      </c>
    </row>
    <row r="11774" spans="1:4" ht="14.5" customHeight="1" x14ac:dyDescent="0.35">
      <c r="A11774" s="1"/>
      <c r="B11774" s="306">
        <v>44509.170833359967</v>
      </c>
      <c r="C11774" s="304">
        <v>179.62784219156407</v>
      </c>
      <c r="D11774" s="305" t="s">
        <v>172</v>
      </c>
    </row>
    <row r="11775" spans="1:4" ht="14.5" customHeight="1" x14ac:dyDescent="0.35">
      <c r="A11775" s="1"/>
      <c r="B11775" s="306">
        <v>44509.171527804414</v>
      </c>
      <c r="C11775" s="304">
        <v>165.18054897610952</v>
      </c>
      <c r="D11775" s="305" t="s">
        <v>172</v>
      </c>
    </row>
    <row r="11776" spans="1:4" ht="14.5" customHeight="1" x14ac:dyDescent="0.35">
      <c r="A11776" s="1"/>
      <c r="B11776" s="306">
        <v>44509.172222248861</v>
      </c>
      <c r="C11776" s="304">
        <v>158.69058358360391</v>
      </c>
      <c r="D11776" s="305" t="s">
        <v>172</v>
      </c>
    </row>
    <row r="11777" spans="1:4" ht="14.5" customHeight="1" x14ac:dyDescent="0.35">
      <c r="A11777" s="1"/>
      <c r="B11777" s="306">
        <v>44509.172916693307</v>
      </c>
      <c r="C11777" s="304">
        <v>154.93664714748738</v>
      </c>
      <c r="D11777" s="305" t="s">
        <v>172</v>
      </c>
    </row>
    <row r="11778" spans="1:4" ht="14.5" customHeight="1" x14ac:dyDescent="0.35">
      <c r="A11778" s="1"/>
      <c r="B11778" s="306">
        <v>44509.173611137754</v>
      </c>
      <c r="C11778" s="304">
        <v>150.55396109148472</v>
      </c>
      <c r="D11778" s="305" t="s">
        <v>172</v>
      </c>
    </row>
    <row r="11779" spans="1:4" ht="14.5" customHeight="1" x14ac:dyDescent="0.35">
      <c r="A11779" s="1"/>
      <c r="B11779" s="306">
        <v>44509.174305582201</v>
      </c>
      <c r="C11779" s="304">
        <v>147.41656974172608</v>
      </c>
      <c r="D11779" s="305" t="s">
        <v>172</v>
      </c>
    </row>
    <row r="11780" spans="1:4" ht="14.5" customHeight="1" x14ac:dyDescent="0.35">
      <c r="A11780" s="1"/>
      <c r="B11780" s="306">
        <v>44509.175000026647</v>
      </c>
      <c r="C11780" s="304">
        <v>147.2563840943117</v>
      </c>
      <c r="D11780" s="305" t="s">
        <v>172</v>
      </c>
    </row>
    <row r="11781" spans="1:4" ht="14.5" customHeight="1" x14ac:dyDescent="0.35">
      <c r="A11781" s="1"/>
      <c r="B11781" s="306">
        <v>44509.175694471094</v>
      </c>
      <c r="C11781" s="304">
        <v>150.31044195360349</v>
      </c>
      <c r="D11781" s="305" t="s">
        <v>172</v>
      </c>
    </row>
    <row r="11782" spans="1:4" ht="14.5" customHeight="1" x14ac:dyDescent="0.35">
      <c r="A11782" s="1"/>
      <c r="B11782" s="306">
        <v>44509.176388915541</v>
      </c>
      <c r="C11782" s="304">
        <v>158.27415949256391</v>
      </c>
      <c r="D11782" s="305" t="s">
        <v>172</v>
      </c>
    </row>
    <row r="11783" spans="1:4" ht="14.5" customHeight="1" x14ac:dyDescent="0.35">
      <c r="A11783" s="1"/>
      <c r="B11783" s="306">
        <v>44509.177083359988</v>
      </c>
      <c r="C11783" s="304">
        <v>167.71650130326549</v>
      </c>
      <c r="D11783" s="305" t="s">
        <v>172</v>
      </c>
    </row>
    <row r="11784" spans="1:4" ht="14.5" customHeight="1" x14ac:dyDescent="0.35">
      <c r="A11784" s="1"/>
      <c r="B11784" s="306">
        <v>44509.177777804434</v>
      </c>
      <c r="C11784" s="304">
        <v>175.01219157777572</v>
      </c>
      <c r="D11784" s="305" t="s">
        <v>172</v>
      </c>
    </row>
    <row r="11785" spans="1:4" ht="14.5" customHeight="1" x14ac:dyDescent="0.35">
      <c r="A11785" s="1"/>
      <c r="B11785" s="306">
        <v>44509.178472248881</v>
      </c>
      <c r="C11785" s="304">
        <v>172.51605069974903</v>
      </c>
      <c r="D11785" s="305" t="s">
        <v>172</v>
      </c>
    </row>
    <row r="11786" spans="1:4" ht="14.5" customHeight="1" x14ac:dyDescent="0.35">
      <c r="A11786" s="1"/>
      <c r="B11786" s="306">
        <v>44509.179166693328</v>
      </c>
      <c r="C11786" s="304">
        <v>164.53874291748508</v>
      </c>
      <c r="D11786" s="305" t="s">
        <v>172</v>
      </c>
    </row>
    <row r="11787" spans="1:4" ht="14.5" customHeight="1" x14ac:dyDescent="0.35">
      <c r="A11787" s="1"/>
      <c r="B11787" s="306">
        <v>44509.179861137774</v>
      </c>
      <c r="C11787" s="304">
        <v>148.32476041051171</v>
      </c>
      <c r="D11787" s="305" t="s">
        <v>172</v>
      </c>
    </row>
    <row r="11788" spans="1:4" ht="14.5" customHeight="1" x14ac:dyDescent="0.35">
      <c r="A11788" s="1"/>
      <c r="B11788" s="306">
        <v>44509.180555582221</v>
      </c>
      <c r="C11788" s="304">
        <v>139.20734280954349</v>
      </c>
      <c r="D11788" s="305" t="s">
        <v>172</v>
      </c>
    </row>
    <row r="11789" spans="1:4" ht="14.5" customHeight="1" x14ac:dyDescent="0.35">
      <c r="A11789" s="1"/>
      <c r="B11789" s="306">
        <v>44509.181250026668</v>
      </c>
      <c r="C11789" s="304">
        <v>136.45682001952858</v>
      </c>
      <c r="D11789" s="305" t="s">
        <v>172</v>
      </c>
    </row>
    <row r="11790" spans="1:4" ht="14.5" customHeight="1" x14ac:dyDescent="0.35">
      <c r="A11790" s="1"/>
      <c r="B11790" s="306">
        <v>44509.181944471115</v>
      </c>
      <c r="C11790" s="304">
        <v>134.82267870859167</v>
      </c>
      <c r="D11790" s="305" t="s">
        <v>172</v>
      </c>
    </row>
    <row r="11791" spans="1:4" ht="14.5" customHeight="1" x14ac:dyDescent="0.35">
      <c r="A11791" s="1"/>
      <c r="B11791" s="306">
        <v>44509.182638915561</v>
      </c>
      <c r="C11791" s="304">
        <v>129.91574926274868</v>
      </c>
      <c r="D11791" s="305" t="s">
        <v>172</v>
      </c>
    </row>
    <row r="11792" spans="1:4" ht="14.5" customHeight="1" x14ac:dyDescent="0.35">
      <c r="A11792" s="1"/>
      <c r="B11792" s="306">
        <v>44509.183333360008</v>
      </c>
      <c r="C11792" s="304">
        <v>123.7505077637247</v>
      </c>
      <c r="D11792" s="305" t="s">
        <v>172</v>
      </c>
    </row>
    <row r="11793" spans="1:4" ht="14.5" customHeight="1" x14ac:dyDescent="0.35">
      <c r="A11793" s="1"/>
      <c r="B11793" s="306">
        <v>44509.184027804455</v>
      </c>
      <c r="C11793" s="304">
        <v>119.57176161494183</v>
      </c>
      <c r="D11793" s="305" t="s">
        <v>172</v>
      </c>
    </row>
    <row r="11794" spans="1:4" ht="14.5" customHeight="1" x14ac:dyDescent="0.35">
      <c r="A11794" s="1"/>
      <c r="B11794" s="306">
        <v>44509.184722248901</v>
      </c>
      <c r="C11794" s="304">
        <v>120.47833761439543</v>
      </c>
      <c r="D11794" s="305" t="s">
        <v>172</v>
      </c>
    </row>
    <row r="11795" spans="1:4" ht="14.5" customHeight="1" x14ac:dyDescent="0.35">
      <c r="A11795" s="1"/>
      <c r="B11795" s="306">
        <v>44509.185416693348</v>
      </c>
      <c r="C11795" s="304">
        <v>124.99379809829601</v>
      </c>
      <c r="D11795" s="305" t="s">
        <v>172</v>
      </c>
    </row>
    <row r="11796" spans="1:4" ht="14.5" customHeight="1" x14ac:dyDescent="0.35">
      <c r="A11796" s="1"/>
      <c r="B11796" s="306">
        <v>44509.186111137795</v>
      </c>
      <c r="C11796" s="304">
        <v>125.56941149517661</v>
      </c>
      <c r="D11796" s="305" t="s">
        <v>172</v>
      </c>
    </row>
    <row r="11797" spans="1:4" ht="14.5" customHeight="1" x14ac:dyDescent="0.35">
      <c r="A11797" s="1"/>
      <c r="B11797" s="306">
        <v>44509.186805582242</v>
      </c>
      <c r="C11797" s="304">
        <v>125.32426113037121</v>
      </c>
      <c r="D11797" s="305" t="s">
        <v>172</v>
      </c>
    </row>
    <row r="11798" spans="1:4" ht="14.5" customHeight="1" x14ac:dyDescent="0.35">
      <c r="A11798" s="1"/>
      <c r="B11798" s="306">
        <v>44509.187500026688</v>
      </c>
      <c r="C11798" s="304">
        <v>123.93869663999261</v>
      </c>
      <c r="D11798" s="305" t="s">
        <v>172</v>
      </c>
    </row>
    <row r="11799" spans="1:4" ht="14.5" customHeight="1" x14ac:dyDescent="0.35">
      <c r="A11799" s="1"/>
      <c r="B11799" s="306">
        <v>44509.188194471135</v>
      </c>
      <c r="C11799" s="304">
        <v>123.4776735031628</v>
      </c>
      <c r="D11799" s="305" t="s">
        <v>172</v>
      </c>
    </row>
    <row r="11800" spans="1:4" ht="14.5" customHeight="1" x14ac:dyDescent="0.35">
      <c r="A11800" s="1"/>
      <c r="B11800" s="306">
        <v>44509.188888915582</v>
      </c>
      <c r="C11800" s="304">
        <v>116.4827791966886</v>
      </c>
      <c r="D11800" s="305" t="s">
        <v>172</v>
      </c>
    </row>
    <row r="11801" spans="1:4" ht="14.5" customHeight="1" x14ac:dyDescent="0.35">
      <c r="A11801" s="1"/>
      <c r="B11801" s="306">
        <v>44509.189583360028</v>
      </c>
      <c r="C11801" s="304">
        <v>107.77853739252701</v>
      </c>
      <c r="D11801" s="305" t="s">
        <v>172</v>
      </c>
    </row>
    <row r="11802" spans="1:4" ht="14.5" customHeight="1" x14ac:dyDescent="0.35">
      <c r="A11802" s="1"/>
      <c r="B11802" s="306">
        <v>44509.190277804475</v>
      </c>
      <c r="C11802" s="304">
        <v>99.275383557082392</v>
      </c>
      <c r="D11802" s="305" t="s">
        <v>172</v>
      </c>
    </row>
    <row r="11803" spans="1:4" ht="14.5" customHeight="1" x14ac:dyDescent="0.35">
      <c r="A11803" s="1"/>
      <c r="B11803" s="306">
        <v>44509.190972248922</v>
      </c>
      <c r="C11803" s="304">
        <v>88.204089691200835</v>
      </c>
      <c r="D11803" s="305" t="s">
        <v>172</v>
      </c>
    </row>
    <row r="11804" spans="1:4" ht="14.5" customHeight="1" x14ac:dyDescent="0.35">
      <c r="A11804" s="1"/>
      <c r="B11804" s="306">
        <v>44509.191666693368</v>
      </c>
      <c r="C11804" s="304">
        <v>79.693561674400314</v>
      </c>
      <c r="D11804" s="305" t="s">
        <v>172</v>
      </c>
    </row>
    <row r="11805" spans="1:4" ht="14.5" customHeight="1" x14ac:dyDescent="0.35">
      <c r="A11805" s="1"/>
      <c r="B11805" s="306">
        <v>44509.192361137815</v>
      </c>
      <c r="C11805" s="304">
        <v>78.012095594146132</v>
      </c>
      <c r="D11805" s="305" t="s">
        <v>172</v>
      </c>
    </row>
    <row r="11806" spans="1:4" ht="14.5" customHeight="1" x14ac:dyDescent="0.35">
      <c r="A11806" s="1"/>
      <c r="B11806" s="306">
        <v>44509.193055582262</v>
      </c>
      <c r="C11806" s="304">
        <v>82.5992656857144</v>
      </c>
      <c r="D11806" s="305" t="s">
        <v>172</v>
      </c>
    </row>
    <row r="11807" spans="1:4" ht="14.5" customHeight="1" x14ac:dyDescent="0.35">
      <c r="A11807" s="1"/>
      <c r="B11807" s="306">
        <v>44509.193750026709</v>
      </c>
      <c r="C11807" s="304">
        <v>82.203972214021874</v>
      </c>
      <c r="D11807" s="305" t="s">
        <v>172</v>
      </c>
    </row>
    <row r="11808" spans="1:4" ht="14.5" customHeight="1" x14ac:dyDescent="0.35">
      <c r="A11808" s="1"/>
      <c r="B11808" s="306">
        <v>44509.194444471155</v>
      </c>
      <c r="C11808" s="304">
        <v>83.505959276790961</v>
      </c>
      <c r="D11808" s="305" t="s">
        <v>172</v>
      </c>
    </row>
    <row r="11809" spans="1:4" ht="14.5" customHeight="1" x14ac:dyDescent="0.35">
      <c r="A11809" s="1"/>
      <c r="B11809" s="306">
        <v>44509.195138915602</v>
      </c>
      <c r="C11809" s="304">
        <v>91.257669699651885</v>
      </c>
      <c r="D11809" s="305" t="s">
        <v>172</v>
      </c>
    </row>
    <row r="11810" spans="1:4" ht="14.5" customHeight="1" x14ac:dyDescent="0.35">
      <c r="A11810" s="1"/>
      <c r="B11810" s="306">
        <v>44509.195833360049</v>
      </c>
      <c r="C11810" s="304">
        <v>96.697143009427236</v>
      </c>
      <c r="D11810" s="305" t="s">
        <v>172</v>
      </c>
    </row>
    <row r="11811" spans="1:4" ht="14.5" customHeight="1" x14ac:dyDescent="0.35">
      <c r="A11811" s="1"/>
      <c r="B11811" s="306">
        <v>44509.196527804495</v>
      </c>
      <c r="C11811" s="304">
        <v>96.510585839254787</v>
      </c>
      <c r="D11811" s="305" t="s">
        <v>172</v>
      </c>
    </row>
    <row r="11812" spans="1:4" ht="14.5" customHeight="1" x14ac:dyDescent="0.35">
      <c r="A11812" s="1"/>
      <c r="B11812" s="306">
        <v>44509.197222248942</v>
      </c>
      <c r="C11812" s="304">
        <v>90.061131428411073</v>
      </c>
      <c r="D11812" s="305" t="s">
        <v>172</v>
      </c>
    </row>
    <row r="11813" spans="1:4" ht="14.5" customHeight="1" x14ac:dyDescent="0.35">
      <c r="A11813" s="1"/>
      <c r="B11813" s="306">
        <v>44509.197916693389</v>
      </c>
      <c r="C11813" s="304">
        <v>81.821887556026923</v>
      </c>
      <c r="D11813" s="305" t="s">
        <v>172</v>
      </c>
    </row>
    <row r="11814" spans="1:4" ht="14.5" customHeight="1" x14ac:dyDescent="0.35">
      <c r="A11814" s="1"/>
      <c r="B11814" s="306">
        <v>44509.198611137836</v>
      </c>
      <c r="C11814" s="304">
        <v>79.473765208653646</v>
      </c>
      <c r="D11814" s="305" t="s">
        <v>172</v>
      </c>
    </row>
    <row r="11815" spans="1:4" ht="14.5" customHeight="1" x14ac:dyDescent="0.35">
      <c r="A11815" s="1"/>
      <c r="B11815" s="306">
        <v>44509.199305582282</v>
      </c>
      <c r="C11815" s="304">
        <v>80.065222602407445</v>
      </c>
      <c r="D11815" s="305" t="s">
        <v>172</v>
      </c>
    </row>
    <row r="11816" spans="1:4" ht="14.5" customHeight="1" x14ac:dyDescent="0.35">
      <c r="A11816" s="1"/>
      <c r="B11816" s="306">
        <v>44509.200000026729</v>
      </c>
      <c r="C11816" s="304">
        <v>80.036504983614819</v>
      </c>
      <c r="D11816" s="305" t="s">
        <v>172</v>
      </c>
    </row>
    <row r="11817" spans="1:4" ht="14.5" customHeight="1" x14ac:dyDescent="0.35">
      <c r="A11817" s="1"/>
      <c r="B11817" s="306">
        <v>44509.200694471176</v>
      </c>
      <c r="C11817" s="304">
        <v>79.78709202037814</v>
      </c>
      <c r="D11817" s="305" t="s">
        <v>172</v>
      </c>
    </row>
    <row r="11818" spans="1:4" ht="14.5" customHeight="1" x14ac:dyDescent="0.35">
      <c r="A11818" s="1"/>
      <c r="B11818" s="306">
        <v>44509.201388915622</v>
      </c>
      <c r="C11818" s="304">
        <v>81.771769810663926</v>
      </c>
      <c r="D11818" s="305" t="s">
        <v>172</v>
      </c>
    </row>
    <row r="11819" spans="1:4" ht="14.5" customHeight="1" x14ac:dyDescent="0.35">
      <c r="A11819" s="1"/>
      <c r="B11819" s="306">
        <v>44509.202083360069</v>
      </c>
      <c r="C11819" s="304">
        <v>86.029260635732982</v>
      </c>
      <c r="D11819" s="305" t="s">
        <v>172</v>
      </c>
    </row>
    <row r="11820" spans="1:4" ht="14.5" customHeight="1" x14ac:dyDescent="0.35">
      <c r="A11820" s="1"/>
      <c r="B11820" s="306">
        <v>44509.202777804516</v>
      </c>
      <c r="C11820" s="304">
        <v>88.62597795700033</v>
      </c>
      <c r="D11820" s="305" t="s">
        <v>172</v>
      </c>
    </row>
    <row r="11821" spans="1:4" ht="14.5" customHeight="1" x14ac:dyDescent="0.35">
      <c r="A11821" s="1"/>
      <c r="B11821" s="306">
        <v>44509.203472248962</v>
      </c>
      <c r="C11821" s="304">
        <v>87.781818928373596</v>
      </c>
      <c r="D11821" s="305" t="s">
        <v>172</v>
      </c>
    </row>
    <row r="11822" spans="1:4" ht="14.5" customHeight="1" x14ac:dyDescent="0.35">
      <c r="A11822" s="1"/>
      <c r="B11822" s="306">
        <v>44509.204166693409</v>
      </c>
      <c r="C11822" s="304">
        <v>85.502235058621352</v>
      </c>
      <c r="D11822" s="305" t="s">
        <v>172</v>
      </c>
    </row>
    <row r="11823" spans="1:4" ht="14.5" customHeight="1" x14ac:dyDescent="0.35">
      <c r="A11823" s="1"/>
      <c r="B11823" s="306">
        <v>44509.204861137856</v>
      </c>
      <c r="C11823" s="304">
        <v>79.198091243362668</v>
      </c>
      <c r="D11823" s="305" t="s">
        <v>172</v>
      </c>
    </row>
    <row r="11824" spans="1:4" ht="14.5" customHeight="1" x14ac:dyDescent="0.35">
      <c r="A11824" s="1"/>
      <c r="B11824" s="306">
        <v>44509.205555582303</v>
      </c>
      <c r="C11824" s="304">
        <v>68.146795486961494</v>
      </c>
      <c r="D11824" s="305" t="s">
        <v>172</v>
      </c>
    </row>
    <row r="11825" spans="1:4" ht="14.5" customHeight="1" x14ac:dyDescent="0.35">
      <c r="A11825" s="1"/>
      <c r="B11825" s="306">
        <v>44509.206250026749</v>
      </c>
      <c r="C11825" s="304">
        <v>62.064705157819361</v>
      </c>
      <c r="D11825" s="305" t="s">
        <v>172</v>
      </c>
    </row>
    <row r="11826" spans="1:4" ht="14.5" customHeight="1" x14ac:dyDescent="0.35">
      <c r="A11826" s="1"/>
      <c r="B11826" s="306">
        <v>44509.206944471196</v>
      </c>
      <c r="C11826" s="304">
        <v>57.560116119973827</v>
      </c>
      <c r="D11826" s="305" t="s">
        <v>172</v>
      </c>
    </row>
    <row r="11827" spans="1:4" ht="14.5" customHeight="1" x14ac:dyDescent="0.35">
      <c r="A11827" s="1"/>
      <c r="B11827" s="306">
        <v>44509.207638915643</v>
      </c>
      <c r="C11827" s="304">
        <v>53.462535233147598</v>
      </c>
      <c r="D11827" s="305" t="s">
        <v>172</v>
      </c>
    </row>
    <row r="11828" spans="1:4" ht="14.5" customHeight="1" x14ac:dyDescent="0.35">
      <c r="A11828" s="1"/>
      <c r="B11828" s="306">
        <v>44509.208333360089</v>
      </c>
      <c r="C11828" s="304">
        <v>50.458076792747789</v>
      </c>
      <c r="D11828" s="305" t="s">
        <v>172</v>
      </c>
    </row>
    <row r="11829" spans="1:4" ht="14.5" customHeight="1" x14ac:dyDescent="0.35">
      <c r="A11829" s="1"/>
      <c r="B11829" s="306">
        <v>44509.209027804536</v>
      </c>
      <c r="C11829" s="304">
        <v>47.384444535480966</v>
      </c>
      <c r="D11829" s="305" t="s">
        <v>172</v>
      </c>
    </row>
    <row r="11830" spans="1:4" ht="14.5" customHeight="1" x14ac:dyDescent="0.35">
      <c r="A11830" s="1"/>
      <c r="B11830" s="306">
        <v>44509.209722248983</v>
      </c>
      <c r="C11830" s="304">
        <v>44.857889432932524</v>
      </c>
      <c r="D11830" s="305" t="s">
        <v>172</v>
      </c>
    </row>
    <row r="11831" spans="1:4" ht="14.5" customHeight="1" x14ac:dyDescent="0.35">
      <c r="A11831" s="1"/>
      <c r="B11831" s="306">
        <v>44509.21041669343</v>
      </c>
      <c r="C11831" s="304">
        <v>43.961946009852305</v>
      </c>
      <c r="D11831" s="305" t="s">
        <v>172</v>
      </c>
    </row>
    <row r="11832" spans="1:4" ht="14.5" customHeight="1" x14ac:dyDescent="0.35">
      <c r="A11832" s="1"/>
      <c r="B11832" s="306">
        <v>44509.211111137876</v>
      </c>
      <c r="C11832" s="304">
        <v>45.93606343816694</v>
      </c>
      <c r="D11832" s="305" t="s">
        <v>172</v>
      </c>
    </row>
    <row r="11833" spans="1:4" ht="14.5" customHeight="1" x14ac:dyDescent="0.35">
      <c r="A11833" s="1"/>
      <c r="B11833" s="306">
        <v>44509.211805582323</v>
      </c>
      <c r="C11833" s="304">
        <v>48.260364648269992</v>
      </c>
      <c r="D11833" s="305" t="s">
        <v>172</v>
      </c>
    </row>
    <row r="11834" spans="1:4" ht="14.5" customHeight="1" x14ac:dyDescent="0.35">
      <c r="A11834" s="1"/>
      <c r="B11834" s="306">
        <v>44509.21250002677</v>
      </c>
      <c r="C11834" s="304">
        <v>48.661323320338852</v>
      </c>
      <c r="D11834" s="305" t="s">
        <v>172</v>
      </c>
    </row>
    <row r="11835" spans="1:4" ht="14.5" customHeight="1" x14ac:dyDescent="0.35">
      <c r="A11835" s="1"/>
      <c r="B11835" s="306">
        <v>44509.213194471216</v>
      </c>
      <c r="C11835" s="304">
        <v>46.900219888813446</v>
      </c>
      <c r="D11835" s="305" t="s">
        <v>172</v>
      </c>
    </row>
    <row r="11836" spans="1:4" ht="14.5" customHeight="1" x14ac:dyDescent="0.35">
      <c r="A11836" s="1"/>
      <c r="B11836" s="306">
        <v>44509.213888915663</v>
      </c>
      <c r="C11836" s="304">
        <v>42.935402126739305</v>
      </c>
      <c r="D11836" s="305" t="s">
        <v>172</v>
      </c>
    </row>
    <row r="11837" spans="1:4" ht="14.5" customHeight="1" x14ac:dyDescent="0.35">
      <c r="A11837" s="1"/>
      <c r="B11837" s="306">
        <v>44509.21458336011</v>
      </c>
      <c r="C11837" s="304">
        <v>37.724651756430589</v>
      </c>
      <c r="D11837" s="305" t="s">
        <v>172</v>
      </c>
    </row>
    <row r="11838" spans="1:4" ht="14.5" customHeight="1" x14ac:dyDescent="0.35">
      <c r="A11838" s="1"/>
      <c r="B11838" s="306">
        <v>44509.215277804557</v>
      </c>
      <c r="C11838" s="304">
        <v>35.121013634396753</v>
      </c>
      <c r="D11838" s="305" t="s">
        <v>172</v>
      </c>
    </row>
    <row r="11839" spans="1:4" ht="14.5" customHeight="1" x14ac:dyDescent="0.35">
      <c r="A11839" s="1"/>
      <c r="B11839" s="306">
        <v>44509.215972249003</v>
      </c>
      <c r="C11839" s="304">
        <v>32.892790710337188</v>
      </c>
      <c r="D11839" s="305" t="s">
        <v>172</v>
      </c>
    </row>
    <row r="11840" spans="1:4" ht="14.5" customHeight="1" x14ac:dyDescent="0.35">
      <c r="A11840" s="1"/>
      <c r="B11840" s="306">
        <v>44509.21666669345</v>
      </c>
      <c r="C11840" s="304">
        <v>30.901271662222278</v>
      </c>
      <c r="D11840" s="305" t="s">
        <v>172</v>
      </c>
    </row>
    <row r="11841" spans="1:4" ht="14.5" customHeight="1" x14ac:dyDescent="0.35">
      <c r="A11841" s="1"/>
      <c r="B11841" s="306">
        <v>44509.217361137897</v>
      </c>
      <c r="C11841" s="304">
        <v>29.795844587145258</v>
      </c>
      <c r="D11841" s="305" t="s">
        <v>172</v>
      </c>
    </row>
    <row r="11842" spans="1:4" ht="14.5" customHeight="1" x14ac:dyDescent="0.35">
      <c r="A11842" s="1"/>
      <c r="B11842" s="306">
        <v>44509.218055582343</v>
      </c>
      <c r="C11842" s="304">
        <v>28.788752262905959</v>
      </c>
      <c r="D11842" s="305" t="s">
        <v>172</v>
      </c>
    </row>
    <row r="11843" spans="1:4" ht="14.5" customHeight="1" x14ac:dyDescent="0.35">
      <c r="A11843" s="1"/>
      <c r="B11843" s="306">
        <v>44509.21875002679</v>
      </c>
      <c r="C11843" s="304">
        <v>30.21681133625534</v>
      </c>
      <c r="D11843" s="305" t="s">
        <v>172</v>
      </c>
    </row>
    <row r="11844" spans="1:4" ht="14.5" customHeight="1" x14ac:dyDescent="0.35">
      <c r="A11844" s="1"/>
      <c r="B11844" s="306">
        <v>44509.219444471237</v>
      </c>
      <c r="C11844" s="304">
        <v>36.144909290452297</v>
      </c>
      <c r="D11844" s="305" t="s">
        <v>172</v>
      </c>
    </row>
    <row r="11845" spans="1:4" ht="14.5" customHeight="1" x14ac:dyDescent="0.35">
      <c r="A11845" s="1"/>
      <c r="B11845" s="306">
        <v>44509.220138915683</v>
      </c>
      <c r="C11845" s="304">
        <v>41.434916239252196</v>
      </c>
      <c r="D11845" s="305" t="s">
        <v>172</v>
      </c>
    </row>
    <row r="11846" spans="1:4" ht="14.5" customHeight="1" x14ac:dyDescent="0.35">
      <c r="A11846" s="1"/>
      <c r="B11846" s="306">
        <v>44509.22083336013</v>
      </c>
      <c r="C11846" s="304">
        <v>44.825228522643251</v>
      </c>
      <c r="D11846" s="305" t="s">
        <v>172</v>
      </c>
    </row>
    <row r="11847" spans="1:4" ht="14.5" customHeight="1" x14ac:dyDescent="0.35">
      <c r="A11847" s="1"/>
      <c r="B11847" s="306">
        <v>44509.221527804577</v>
      </c>
      <c r="C11847" s="304">
        <v>47.075469713361237</v>
      </c>
      <c r="D11847" s="305" t="s">
        <v>172</v>
      </c>
    </row>
    <row r="11848" spans="1:4" ht="14.5" customHeight="1" x14ac:dyDescent="0.35">
      <c r="A11848" s="1"/>
      <c r="B11848" s="306">
        <v>44509.222222249024</v>
      </c>
      <c r="C11848" s="304">
        <v>48.974706640221605</v>
      </c>
      <c r="D11848" s="305" t="s">
        <v>172</v>
      </c>
    </row>
    <row r="11849" spans="1:4" ht="14.5" customHeight="1" x14ac:dyDescent="0.35">
      <c r="A11849" s="1"/>
      <c r="B11849" s="306">
        <v>44509.22291669347</v>
      </c>
      <c r="C11849" s="304">
        <v>50.858433681816678</v>
      </c>
      <c r="D11849" s="305" t="s">
        <v>172</v>
      </c>
    </row>
    <row r="11850" spans="1:4" ht="14.5" customHeight="1" x14ac:dyDescent="0.35">
      <c r="A11850" s="1"/>
      <c r="B11850" s="306">
        <v>44509.223611137917</v>
      </c>
      <c r="C11850" s="304">
        <v>52.52003722844529</v>
      </c>
      <c r="D11850" s="305" t="s">
        <v>172</v>
      </c>
    </row>
    <row r="11851" spans="1:4" ht="14.5" customHeight="1" x14ac:dyDescent="0.35">
      <c r="A11851" s="1"/>
      <c r="B11851" s="306">
        <v>44509.224305582364</v>
      </c>
      <c r="C11851" s="304">
        <v>54.601572921542292</v>
      </c>
      <c r="D11851" s="305" t="s">
        <v>172</v>
      </c>
    </row>
    <row r="11852" spans="1:4" ht="14.5" customHeight="1" x14ac:dyDescent="0.35">
      <c r="A11852" s="1"/>
      <c r="B11852" s="306">
        <v>44509.22500002681</v>
      </c>
      <c r="C11852" s="304">
        <v>57.131388975506219</v>
      </c>
      <c r="D11852" s="305" t="s">
        <v>172</v>
      </c>
    </row>
    <row r="11853" spans="1:4" ht="14.5" customHeight="1" x14ac:dyDescent="0.35">
      <c r="A11853" s="1"/>
      <c r="B11853" s="306">
        <v>44509.225694471257</v>
      </c>
      <c r="C11853" s="304">
        <v>49.040760429654618</v>
      </c>
      <c r="D11853" s="305" t="s">
        <v>172</v>
      </c>
    </row>
    <row r="11854" spans="1:4" ht="14.5" customHeight="1" x14ac:dyDescent="0.35">
      <c r="A11854" s="1"/>
      <c r="B11854" s="306">
        <v>44509.226388915704</v>
      </c>
      <c r="C11854" s="304">
        <v>47.139660162231301</v>
      </c>
      <c r="D11854" s="305" t="s">
        <v>172</v>
      </c>
    </row>
    <row r="11855" spans="1:4" ht="14.5" customHeight="1" x14ac:dyDescent="0.35">
      <c r="A11855" s="1"/>
      <c r="B11855" s="306">
        <v>44509.227083360151</v>
      </c>
      <c r="C11855" s="304">
        <v>46.243794107234379</v>
      </c>
      <c r="D11855" s="305" t="s">
        <v>172</v>
      </c>
    </row>
    <row r="11856" spans="1:4" ht="14.5" customHeight="1" x14ac:dyDescent="0.35">
      <c r="A11856" s="1"/>
      <c r="B11856" s="306">
        <v>44509.227777804597</v>
      </c>
      <c r="C11856" s="304">
        <v>44.164024747197985</v>
      </c>
      <c r="D11856" s="305" t="s">
        <v>172</v>
      </c>
    </row>
    <row r="11857" spans="1:4" ht="14.5" customHeight="1" x14ac:dyDescent="0.35">
      <c r="A11857" s="1"/>
      <c r="B11857" s="306">
        <v>44509.228472249044</v>
      </c>
      <c r="C11857" s="304">
        <v>42.750707925582539</v>
      </c>
      <c r="D11857" s="305" t="s">
        <v>172</v>
      </c>
    </row>
    <row r="11858" spans="1:4" ht="14.5" customHeight="1" x14ac:dyDescent="0.35">
      <c r="A11858" s="1"/>
      <c r="B11858" s="306">
        <v>44509.229166693491</v>
      </c>
      <c r="C11858" s="304">
        <v>43.652397656275816</v>
      </c>
      <c r="D11858" s="305" t="s">
        <v>172</v>
      </c>
    </row>
    <row r="11859" spans="1:4" ht="14.5" customHeight="1" x14ac:dyDescent="0.35">
      <c r="A11859" s="1"/>
      <c r="B11859" s="306">
        <v>44509.229861137937</v>
      </c>
      <c r="C11859" s="304">
        <v>53.693220463175869</v>
      </c>
      <c r="D11859" s="305" t="s">
        <v>172</v>
      </c>
    </row>
    <row r="11860" spans="1:4" ht="14.5" customHeight="1" x14ac:dyDescent="0.35">
      <c r="A11860" s="1"/>
      <c r="B11860" s="306">
        <v>44509.230555582384</v>
      </c>
      <c r="C11860" s="304">
        <v>82.056242841639317</v>
      </c>
      <c r="D11860" s="305" t="s">
        <v>172</v>
      </c>
    </row>
    <row r="11861" spans="1:4" ht="14.5" customHeight="1" x14ac:dyDescent="0.35">
      <c r="A11861" s="1"/>
      <c r="B11861" s="306">
        <v>44509.231250026831</v>
      </c>
      <c r="C11861" s="304">
        <v>109.26774509087942</v>
      </c>
      <c r="D11861" s="305" t="s">
        <v>172</v>
      </c>
    </row>
    <row r="11862" spans="1:4" ht="14.5" customHeight="1" x14ac:dyDescent="0.35">
      <c r="A11862" s="1"/>
      <c r="B11862" s="306">
        <v>44509.231944471278</v>
      </c>
      <c r="C11862" s="304">
        <v>129.5321556611394</v>
      </c>
      <c r="D11862" s="305" t="s">
        <v>172</v>
      </c>
    </row>
    <row r="11863" spans="1:4" ht="14.5" customHeight="1" x14ac:dyDescent="0.35">
      <c r="A11863" s="1"/>
      <c r="B11863" s="306">
        <v>44509.232638915724</v>
      </c>
      <c r="C11863" s="304">
        <v>142.48500630456255</v>
      </c>
      <c r="D11863" s="305" t="s">
        <v>172</v>
      </c>
    </row>
    <row r="11864" spans="1:4" ht="14.5" customHeight="1" x14ac:dyDescent="0.35">
      <c r="A11864" s="1"/>
      <c r="B11864" s="306">
        <v>44509.233333360171</v>
      </c>
      <c r="C11864" s="304">
        <v>150.16962998199355</v>
      </c>
      <c r="D11864" s="305" t="s">
        <v>172</v>
      </c>
    </row>
    <row r="11865" spans="1:4" ht="14.5" customHeight="1" x14ac:dyDescent="0.35">
      <c r="A11865" s="1"/>
      <c r="B11865" s="306">
        <v>44509.234027804618</v>
      </c>
      <c r="C11865" s="304">
        <v>155.765422842931</v>
      </c>
      <c r="D11865" s="305" t="s">
        <v>172</v>
      </c>
    </row>
    <row r="11866" spans="1:4" ht="14.5" customHeight="1" x14ac:dyDescent="0.35">
      <c r="A11866" s="1"/>
      <c r="B11866" s="306">
        <v>44509.234722249064</v>
      </c>
      <c r="C11866" s="304">
        <v>157.50486011650258</v>
      </c>
      <c r="D11866" s="305" t="s">
        <v>172</v>
      </c>
    </row>
    <row r="11867" spans="1:4" ht="14.5" customHeight="1" x14ac:dyDescent="0.35">
      <c r="A11867" s="1"/>
      <c r="B11867" s="306">
        <v>44509.235416693511</v>
      </c>
      <c r="C11867" s="304">
        <v>143.15519803703646</v>
      </c>
      <c r="D11867" s="305" t="s">
        <v>172</v>
      </c>
    </row>
    <row r="11868" spans="1:4" ht="14.5" customHeight="1" x14ac:dyDescent="0.35">
      <c r="A11868" s="1"/>
      <c r="B11868" s="306">
        <v>44509.236111137958</v>
      </c>
      <c r="C11868" s="304">
        <v>84.64455675470721</v>
      </c>
      <c r="D11868" s="305" t="s">
        <v>172</v>
      </c>
    </row>
    <row r="11869" spans="1:4" ht="14.5" customHeight="1" x14ac:dyDescent="0.35">
      <c r="A11869" s="1"/>
      <c r="B11869" s="306">
        <v>44509.236805582404</v>
      </c>
      <c r="C11869" s="304">
        <v>52.075852462124509</v>
      </c>
      <c r="D11869" s="305" t="s">
        <v>172</v>
      </c>
    </row>
    <row r="11870" spans="1:4" ht="14.5" customHeight="1" x14ac:dyDescent="0.35">
      <c r="A11870" s="1"/>
      <c r="B11870" s="306">
        <v>44509.237500026851</v>
      </c>
      <c r="C11870" s="304">
        <v>44.358989405679559</v>
      </c>
      <c r="D11870" s="305" t="s">
        <v>172</v>
      </c>
    </row>
    <row r="11871" spans="1:4" ht="14.5" customHeight="1" x14ac:dyDescent="0.35">
      <c r="A11871" s="1"/>
      <c r="B11871" s="306">
        <v>44509.238194471298</v>
      </c>
      <c r="C11871" s="304">
        <v>43.666492164708323</v>
      </c>
      <c r="D11871" s="305" t="s">
        <v>172</v>
      </c>
    </row>
    <row r="11872" spans="1:4" ht="14.5" customHeight="1" x14ac:dyDescent="0.35">
      <c r="A11872" s="1"/>
      <c r="B11872" s="306">
        <v>44509.238888915745</v>
      </c>
      <c r="C11872" s="304">
        <v>43.035949719278143</v>
      </c>
      <c r="D11872" s="305" t="s">
        <v>172</v>
      </c>
    </row>
    <row r="11873" spans="1:4" ht="14.5" customHeight="1" x14ac:dyDescent="0.35">
      <c r="A11873" s="1"/>
      <c r="B11873" s="306">
        <v>44509.239583360191</v>
      </c>
      <c r="C11873" s="304">
        <v>41.34291667448997</v>
      </c>
      <c r="D11873" s="305" t="s">
        <v>172</v>
      </c>
    </row>
    <row r="11874" spans="1:4" ht="14.5" customHeight="1" x14ac:dyDescent="0.35">
      <c r="A11874" s="1"/>
      <c r="B11874" s="306">
        <v>44509.240277804638</v>
      </c>
      <c r="C11874" s="304">
        <v>40.358229525909216</v>
      </c>
      <c r="D11874" s="305" t="s">
        <v>172</v>
      </c>
    </row>
    <row r="11875" spans="1:4" ht="14.5" customHeight="1" x14ac:dyDescent="0.35">
      <c r="A11875" s="1"/>
      <c r="B11875" s="306">
        <v>44509.240972249085</v>
      </c>
      <c r="C11875" s="304">
        <v>40.359520944765727</v>
      </c>
      <c r="D11875" s="305" t="s">
        <v>172</v>
      </c>
    </row>
    <row r="11876" spans="1:4" ht="14.5" customHeight="1" x14ac:dyDescent="0.35">
      <c r="A11876" s="1"/>
      <c r="B11876" s="306">
        <v>44509.241666693531</v>
      </c>
      <c r="C11876" s="304">
        <v>38.751219852794506</v>
      </c>
      <c r="D11876" s="305" t="s">
        <v>172</v>
      </c>
    </row>
    <row r="11877" spans="1:4" ht="14.5" customHeight="1" x14ac:dyDescent="0.35">
      <c r="A11877" s="1"/>
      <c r="B11877" s="306">
        <v>44509.242361137978</v>
      </c>
      <c r="C11877" s="304">
        <v>36.139656239711137</v>
      </c>
      <c r="D11877" s="305" t="s">
        <v>172</v>
      </c>
    </row>
    <row r="11878" spans="1:4" ht="14.5" customHeight="1" x14ac:dyDescent="0.35">
      <c r="A11878" s="1"/>
      <c r="B11878" s="306">
        <v>44509.243055582425</v>
      </c>
      <c r="C11878" s="304">
        <v>33.553412379697939</v>
      </c>
      <c r="D11878" s="305" t="s">
        <v>172</v>
      </c>
    </row>
    <row r="11879" spans="1:4" ht="14.5" customHeight="1" x14ac:dyDescent="0.35">
      <c r="A11879" s="1"/>
      <c r="B11879" s="306">
        <v>44509.243750026872</v>
      </c>
      <c r="C11879" s="304">
        <v>31.03252167008856</v>
      </c>
      <c r="D11879" s="305" t="s">
        <v>172</v>
      </c>
    </row>
    <row r="11880" spans="1:4" ht="14.5" customHeight="1" x14ac:dyDescent="0.35">
      <c r="A11880" s="1"/>
      <c r="B11880" s="306">
        <v>44509.244444471318</v>
      </c>
      <c r="C11880" s="304">
        <v>28.86336730011535</v>
      </c>
      <c r="D11880" s="305" t="s">
        <v>172</v>
      </c>
    </row>
    <row r="11881" spans="1:4" ht="14.5" customHeight="1" x14ac:dyDescent="0.35">
      <c r="A11881" s="1"/>
      <c r="B11881" s="306">
        <v>44509.245138915765</v>
      </c>
      <c r="C11881" s="304">
        <v>26.807166270035182</v>
      </c>
      <c r="D11881" s="305" t="s">
        <v>172</v>
      </c>
    </row>
    <row r="11882" spans="1:4" ht="14.5" customHeight="1" x14ac:dyDescent="0.35">
      <c r="A11882" s="1"/>
      <c r="B11882" s="306">
        <v>44509.245833360212</v>
      </c>
      <c r="C11882" s="304">
        <v>24.772798933253217</v>
      </c>
      <c r="D11882" s="305" t="s">
        <v>172</v>
      </c>
    </row>
    <row r="11883" spans="1:4" ht="14.5" customHeight="1" x14ac:dyDescent="0.35">
      <c r="A11883" s="1"/>
      <c r="B11883" s="306">
        <v>44509.246527804658</v>
      </c>
      <c r="C11883" s="304">
        <v>22.901575700242152</v>
      </c>
      <c r="D11883" s="305" t="s">
        <v>172</v>
      </c>
    </row>
    <row r="11884" spans="1:4" ht="14.5" customHeight="1" x14ac:dyDescent="0.35">
      <c r="A11884" s="1"/>
      <c r="B11884" s="306">
        <v>44509.247222249105</v>
      </c>
      <c r="C11884" s="304">
        <v>21.075492480731917</v>
      </c>
      <c r="D11884" s="305" t="s">
        <v>172</v>
      </c>
    </row>
    <row r="11885" spans="1:4" ht="14.5" customHeight="1" x14ac:dyDescent="0.35">
      <c r="A11885" s="1"/>
      <c r="B11885" s="306">
        <v>44509.247916693552</v>
      </c>
      <c r="C11885" s="304">
        <v>19.67347145266346</v>
      </c>
      <c r="D11885" s="305" t="s">
        <v>172</v>
      </c>
    </row>
    <row r="11886" spans="1:4" ht="14.5" customHeight="1" x14ac:dyDescent="0.35">
      <c r="A11886" s="1"/>
      <c r="B11886" s="306">
        <v>44509.248611137999</v>
      </c>
      <c r="C11886" s="304">
        <v>18.713838486302119</v>
      </c>
      <c r="D11886" s="305" t="s">
        <v>172</v>
      </c>
    </row>
    <row r="11887" spans="1:4" ht="14.5" customHeight="1" x14ac:dyDescent="0.35">
      <c r="A11887" s="1"/>
      <c r="B11887" s="306">
        <v>44509.249305582445</v>
      </c>
      <c r="C11887" s="304">
        <v>17.885109945541384</v>
      </c>
      <c r="D11887" s="305" t="s">
        <v>172</v>
      </c>
    </row>
    <row r="11888" spans="1:4" ht="14.5" customHeight="1" x14ac:dyDescent="0.35">
      <c r="A11888" s="1"/>
      <c r="B11888" s="306">
        <v>44509.250000026892</v>
      </c>
      <c r="C11888" s="304">
        <v>17.126060909047858</v>
      </c>
      <c r="D11888" s="305" t="s">
        <v>172</v>
      </c>
    </row>
    <row r="11889" spans="1:4" ht="14.5" customHeight="1" x14ac:dyDescent="0.35">
      <c r="A11889" s="1"/>
      <c r="B11889" s="306">
        <v>44509.250694471339</v>
      </c>
      <c r="C11889" s="304">
        <v>16.686224423867923</v>
      </c>
      <c r="D11889" s="305" t="s">
        <v>172</v>
      </c>
    </row>
    <row r="11890" spans="1:4" ht="14.5" customHeight="1" x14ac:dyDescent="0.35">
      <c r="A11890" s="1"/>
      <c r="B11890" s="306">
        <v>44509.251388915785</v>
      </c>
      <c r="C11890" s="304">
        <v>16.484269159358032</v>
      </c>
      <c r="D11890" s="305" t="s">
        <v>172</v>
      </c>
    </row>
    <row r="11891" spans="1:4" ht="14.5" customHeight="1" x14ac:dyDescent="0.35">
      <c r="A11891" s="1"/>
      <c r="B11891" s="306">
        <v>44509.252083360232</v>
      </c>
      <c r="C11891" s="304">
        <v>16.772812915681182</v>
      </c>
      <c r="D11891" s="305" t="s">
        <v>172</v>
      </c>
    </row>
    <row r="11892" spans="1:4" ht="14.5" customHeight="1" x14ac:dyDescent="0.35">
      <c r="A11892" s="1"/>
      <c r="B11892" s="306">
        <v>44509.252777804679</v>
      </c>
      <c r="C11892" s="304">
        <v>17.083121050076443</v>
      </c>
      <c r="D11892" s="305" t="s">
        <v>172</v>
      </c>
    </row>
    <row r="11893" spans="1:4" ht="14.5" customHeight="1" x14ac:dyDescent="0.35">
      <c r="A11893" s="1"/>
      <c r="B11893" s="306">
        <v>44509.253472249125</v>
      </c>
      <c r="C11893" s="304">
        <v>17.470853606914655</v>
      </c>
      <c r="D11893" s="305" t="s">
        <v>172</v>
      </c>
    </row>
    <row r="11894" spans="1:4" ht="14.5" customHeight="1" x14ac:dyDescent="0.35">
      <c r="A11894" s="1"/>
      <c r="B11894" s="306">
        <v>44509.254166693572</v>
      </c>
      <c r="C11894" s="304">
        <v>18.115058273926842</v>
      </c>
      <c r="D11894" s="305" t="s">
        <v>172</v>
      </c>
    </row>
    <row r="11895" spans="1:4" ht="14.5" customHeight="1" x14ac:dyDescent="0.35">
      <c r="A11895" s="1"/>
      <c r="B11895" s="306">
        <v>44509.254861138019</v>
      </c>
      <c r="C11895" s="304">
        <v>19.018667769176439</v>
      </c>
      <c r="D11895" s="305" t="s">
        <v>172</v>
      </c>
    </row>
    <row r="11896" spans="1:4" ht="14.5" customHeight="1" x14ac:dyDescent="0.35">
      <c r="A11896" s="1"/>
      <c r="B11896" s="306">
        <v>44509.255555582466</v>
      </c>
      <c r="C11896" s="304">
        <v>20.062514121633043</v>
      </c>
      <c r="D11896" s="305" t="s">
        <v>172</v>
      </c>
    </row>
    <row r="11897" spans="1:4" ht="14.5" customHeight="1" x14ac:dyDescent="0.35">
      <c r="A11897" s="1"/>
      <c r="B11897" s="306">
        <v>44509.256250026912</v>
      </c>
      <c r="C11897" s="304">
        <v>21.128436632762895</v>
      </c>
      <c r="D11897" s="305" t="s">
        <v>172</v>
      </c>
    </row>
    <row r="11898" spans="1:4" ht="14.5" customHeight="1" x14ac:dyDescent="0.35">
      <c r="A11898" s="1"/>
      <c r="B11898" s="306">
        <v>44509.256944471359</v>
      </c>
      <c r="C11898" s="304">
        <v>22.211728142223244</v>
      </c>
      <c r="D11898" s="305" t="s">
        <v>172</v>
      </c>
    </row>
    <row r="11899" spans="1:4" ht="14.5" customHeight="1" x14ac:dyDescent="0.35">
      <c r="A11899" s="1"/>
      <c r="B11899" s="306">
        <v>44509.257638915806</v>
      </c>
      <c r="C11899" s="304">
        <v>23.431481254505343</v>
      </c>
      <c r="D11899" s="305" t="s">
        <v>172</v>
      </c>
    </row>
    <row r="11900" spans="1:4" ht="14.5" customHeight="1" x14ac:dyDescent="0.35">
      <c r="A11900" s="1"/>
      <c r="B11900" s="306">
        <v>44509.258333360252</v>
      </c>
      <c r="C11900" s="304">
        <v>24.72579461587787</v>
      </c>
      <c r="D11900" s="305" t="s">
        <v>172</v>
      </c>
    </row>
    <row r="11901" spans="1:4" ht="14.5" customHeight="1" x14ac:dyDescent="0.35">
      <c r="A11901" s="1"/>
      <c r="B11901" s="306">
        <v>44509.259027804699</v>
      </c>
      <c r="C11901" s="304">
        <v>29.669108547864017</v>
      </c>
      <c r="D11901" s="305" t="s">
        <v>172</v>
      </c>
    </row>
    <row r="11902" spans="1:4" ht="14.5" customHeight="1" x14ac:dyDescent="0.35">
      <c r="A11902" s="1"/>
      <c r="B11902" s="306">
        <v>44509.259722249146</v>
      </c>
      <c r="C11902" s="304">
        <v>38.768244013400789</v>
      </c>
      <c r="D11902" s="305" t="s">
        <v>172</v>
      </c>
    </row>
    <row r="11903" spans="1:4" ht="14.5" customHeight="1" x14ac:dyDescent="0.35">
      <c r="A11903" s="1"/>
      <c r="B11903" s="306">
        <v>44509.260416693593</v>
      </c>
      <c r="C11903" s="304">
        <v>45.32437322893626</v>
      </c>
      <c r="D11903" s="305" t="s">
        <v>172</v>
      </c>
    </row>
    <row r="11904" spans="1:4" ht="14.5" customHeight="1" x14ac:dyDescent="0.35">
      <c r="A11904" s="1"/>
      <c r="B11904" s="306">
        <v>44509.261111138039</v>
      </c>
      <c r="C11904" s="304">
        <v>46.365530958441859</v>
      </c>
      <c r="D11904" s="305" t="s">
        <v>172</v>
      </c>
    </row>
    <row r="11905" spans="1:4" ht="14.5" customHeight="1" x14ac:dyDescent="0.35">
      <c r="A11905" s="1"/>
      <c r="B11905" s="306">
        <v>44509.261805582486</v>
      </c>
      <c r="C11905" s="304">
        <v>45.531641575848333</v>
      </c>
      <c r="D11905" s="305" t="s">
        <v>172</v>
      </c>
    </row>
    <row r="11906" spans="1:4" ht="14.5" customHeight="1" x14ac:dyDescent="0.35">
      <c r="A11906" s="1"/>
      <c r="B11906" s="306">
        <v>44509.262500026933</v>
      </c>
      <c r="C11906" s="304">
        <v>50.365473767966613</v>
      </c>
      <c r="D11906" s="305" t="s">
        <v>172</v>
      </c>
    </row>
    <row r="11907" spans="1:4" ht="14.5" customHeight="1" x14ac:dyDescent="0.35">
      <c r="A11907" s="1"/>
      <c r="B11907" s="306">
        <v>44509.263194471379</v>
      </c>
      <c r="C11907" s="304">
        <v>60.423058227847406</v>
      </c>
      <c r="D11907" s="305" t="s">
        <v>172</v>
      </c>
    </row>
    <row r="11908" spans="1:4" ht="14.5" customHeight="1" x14ac:dyDescent="0.35">
      <c r="A11908" s="1"/>
      <c r="B11908" s="306">
        <v>44509.263888915826</v>
      </c>
      <c r="C11908" s="304">
        <v>66.82484041081625</v>
      </c>
      <c r="D11908" s="305" t="s">
        <v>172</v>
      </c>
    </row>
    <row r="11909" spans="1:4" ht="14.5" customHeight="1" x14ac:dyDescent="0.35">
      <c r="A11909" s="1"/>
      <c r="B11909" s="306">
        <v>44509.264583360273</v>
      </c>
      <c r="C11909" s="304">
        <v>70.85274680393438</v>
      </c>
      <c r="D11909" s="305" t="s">
        <v>172</v>
      </c>
    </row>
    <row r="11910" spans="1:4" ht="14.5" customHeight="1" x14ac:dyDescent="0.35">
      <c r="A11910" s="1"/>
      <c r="B11910" s="306">
        <v>44509.26527780472</v>
      </c>
      <c r="C11910" s="304">
        <v>75.032400745256254</v>
      </c>
      <c r="D11910" s="305" t="s">
        <v>172</v>
      </c>
    </row>
    <row r="11911" spans="1:4" ht="14.5" customHeight="1" x14ac:dyDescent="0.35">
      <c r="A11911" s="1"/>
      <c r="B11911" s="306">
        <v>44509.265972249166</v>
      </c>
      <c r="C11911" s="304">
        <v>78.484472601463011</v>
      </c>
      <c r="D11911" s="305" t="s">
        <v>172</v>
      </c>
    </row>
    <row r="11912" spans="1:4" ht="14.5" customHeight="1" x14ac:dyDescent="0.35">
      <c r="A11912" s="1"/>
      <c r="B11912" s="306">
        <v>44509.266666693613</v>
      </c>
      <c r="C11912" s="304">
        <v>82.499958729055166</v>
      </c>
      <c r="D11912" s="305" t="s">
        <v>172</v>
      </c>
    </row>
    <row r="11913" spans="1:4" ht="14.5" customHeight="1" x14ac:dyDescent="0.35">
      <c r="A11913" s="1"/>
      <c r="B11913" s="306">
        <v>44509.26736113806</v>
      </c>
      <c r="C11913" s="304">
        <v>89.726553800542987</v>
      </c>
      <c r="D11913" s="305" t="s">
        <v>172</v>
      </c>
    </row>
    <row r="11914" spans="1:4" ht="14.5" customHeight="1" x14ac:dyDescent="0.35">
      <c r="A11914" s="1"/>
      <c r="B11914" s="306">
        <v>44509.268055582506</v>
      </c>
      <c r="C11914" s="304">
        <v>97.519718180358183</v>
      </c>
      <c r="D11914" s="305" t="s">
        <v>172</v>
      </c>
    </row>
    <row r="11915" spans="1:4" ht="14.5" customHeight="1" x14ac:dyDescent="0.35">
      <c r="A11915" s="1"/>
      <c r="B11915" s="306">
        <v>44509.268750026953</v>
      </c>
      <c r="C11915" s="304">
        <v>102.5325315856045</v>
      </c>
      <c r="D11915" s="305" t="s">
        <v>172</v>
      </c>
    </row>
    <row r="11916" spans="1:4" ht="14.5" customHeight="1" x14ac:dyDescent="0.35">
      <c r="A11916" s="1"/>
      <c r="B11916" s="306">
        <v>44509.2694444714</v>
      </c>
      <c r="C11916" s="304">
        <v>103.88844217745742</v>
      </c>
      <c r="D11916" s="305" t="s">
        <v>172</v>
      </c>
    </row>
    <row r="11917" spans="1:4" ht="14.5" customHeight="1" x14ac:dyDescent="0.35">
      <c r="A11917" s="1"/>
      <c r="B11917" s="306">
        <v>44509.270138915846</v>
      </c>
      <c r="C11917" s="304">
        <v>103.83671808768219</v>
      </c>
      <c r="D11917" s="305" t="s">
        <v>172</v>
      </c>
    </row>
    <row r="11918" spans="1:4" ht="14.5" customHeight="1" x14ac:dyDescent="0.35">
      <c r="A11918" s="1"/>
      <c r="B11918" s="306">
        <v>44509.270833360293</v>
      </c>
      <c r="C11918" s="304">
        <v>108.93902983319713</v>
      </c>
      <c r="D11918" s="305" t="s">
        <v>172</v>
      </c>
    </row>
    <row r="11919" spans="1:4" ht="14.5" customHeight="1" x14ac:dyDescent="0.35">
      <c r="A11919" s="1"/>
      <c r="B11919" s="306">
        <v>44509.27152780474</v>
      </c>
      <c r="C11919" s="304">
        <v>118.67794285156997</v>
      </c>
      <c r="D11919" s="305" t="s">
        <v>172</v>
      </c>
    </row>
    <row r="11920" spans="1:4" ht="14.5" customHeight="1" x14ac:dyDescent="0.35">
      <c r="A11920" s="1"/>
      <c r="B11920" s="306">
        <v>44509.272222249187</v>
      </c>
      <c r="C11920" s="304">
        <v>122.49815944636939</v>
      </c>
      <c r="D11920" s="305" t="s">
        <v>172</v>
      </c>
    </row>
    <row r="11921" spans="1:4" ht="14.5" customHeight="1" x14ac:dyDescent="0.35">
      <c r="A11921" s="1"/>
      <c r="B11921" s="306">
        <v>44509.272916693633</v>
      </c>
      <c r="C11921" s="304">
        <v>119.73601326565647</v>
      </c>
      <c r="D11921" s="305" t="s">
        <v>172</v>
      </c>
    </row>
    <row r="11922" spans="1:4" ht="14.5" customHeight="1" x14ac:dyDescent="0.35">
      <c r="A11922" s="1"/>
      <c r="B11922" s="306">
        <v>44509.27361113808</v>
      </c>
      <c r="C11922" s="304">
        <v>115.44516340515111</v>
      </c>
      <c r="D11922" s="305" t="s">
        <v>172</v>
      </c>
    </row>
    <row r="11923" spans="1:4" ht="14.5" customHeight="1" x14ac:dyDescent="0.35">
      <c r="A11923" s="1"/>
      <c r="B11923" s="306">
        <v>44509.274305582527</v>
      </c>
      <c r="C11923" s="304">
        <v>116.53778810954731</v>
      </c>
      <c r="D11923" s="305" t="s">
        <v>172</v>
      </c>
    </row>
    <row r="11924" spans="1:4" ht="14.5" customHeight="1" x14ac:dyDescent="0.35">
      <c r="A11924" s="1"/>
      <c r="B11924" s="306">
        <v>44509.275000026973</v>
      </c>
      <c r="C11924" s="304">
        <v>122.76384676460876</v>
      </c>
      <c r="D11924" s="305" t="s">
        <v>172</v>
      </c>
    </row>
    <row r="11925" spans="1:4" ht="14.5" customHeight="1" x14ac:dyDescent="0.35">
      <c r="A11925" s="1"/>
      <c r="B11925" s="306">
        <v>44509.27569447142</v>
      </c>
      <c r="C11925" s="304">
        <v>133.74648632941924</v>
      </c>
      <c r="D11925" s="305" t="s">
        <v>172</v>
      </c>
    </row>
    <row r="11926" spans="1:4" ht="14.5" customHeight="1" x14ac:dyDescent="0.35">
      <c r="A11926" s="1"/>
      <c r="B11926" s="306">
        <v>44509.276388915867</v>
      </c>
      <c r="C11926" s="304">
        <v>133.47328101722135</v>
      </c>
      <c r="D11926" s="305" t="s">
        <v>172</v>
      </c>
    </row>
    <row r="11927" spans="1:4" ht="14.5" customHeight="1" x14ac:dyDescent="0.35">
      <c r="A11927" s="1"/>
      <c r="B11927" s="306">
        <v>44509.277083360314</v>
      </c>
      <c r="C11927" s="304">
        <v>120.6967611346743</v>
      </c>
      <c r="D11927" s="305" t="s">
        <v>172</v>
      </c>
    </row>
    <row r="11928" spans="1:4" ht="14.5" customHeight="1" x14ac:dyDescent="0.35">
      <c r="A11928" s="1"/>
      <c r="B11928" s="306">
        <v>44509.27777780476</v>
      </c>
      <c r="C11928" s="304">
        <v>111.62864098813345</v>
      </c>
      <c r="D11928" s="305" t="s">
        <v>172</v>
      </c>
    </row>
    <row r="11929" spans="1:4" ht="14.5" customHeight="1" x14ac:dyDescent="0.35">
      <c r="A11929" s="1"/>
      <c r="B11929" s="306">
        <v>44509.278472249207</v>
      </c>
      <c r="C11929" s="304">
        <v>107.61282720053762</v>
      </c>
      <c r="D11929" s="305" t="s">
        <v>172</v>
      </c>
    </row>
    <row r="11930" spans="1:4" ht="14.5" customHeight="1" x14ac:dyDescent="0.35">
      <c r="A11930" s="1"/>
      <c r="B11930" s="306">
        <v>44509.279166693654</v>
      </c>
      <c r="C11930" s="304">
        <v>107.43296168371452</v>
      </c>
      <c r="D11930" s="305" t="s">
        <v>172</v>
      </c>
    </row>
    <row r="11931" spans="1:4" ht="14.5" customHeight="1" x14ac:dyDescent="0.35">
      <c r="A11931" s="1"/>
      <c r="B11931" s="306">
        <v>44509.2798611381</v>
      </c>
      <c r="C11931" s="304">
        <v>104.78333210901668</v>
      </c>
      <c r="D11931" s="305" t="s">
        <v>172</v>
      </c>
    </row>
    <row r="11932" spans="1:4" ht="14.5" customHeight="1" x14ac:dyDescent="0.35">
      <c r="A11932" s="1"/>
      <c r="B11932" s="306">
        <v>44509.280555582547</v>
      </c>
      <c r="C11932" s="304">
        <v>106.97038874338419</v>
      </c>
      <c r="D11932" s="305" t="s">
        <v>172</v>
      </c>
    </row>
    <row r="11933" spans="1:4" ht="14.5" customHeight="1" x14ac:dyDescent="0.35">
      <c r="A11933" s="1"/>
      <c r="B11933" s="306">
        <v>44509.281250026994</v>
      </c>
      <c r="C11933" s="304">
        <v>101.88435854752703</v>
      </c>
      <c r="D11933" s="305" t="s">
        <v>172</v>
      </c>
    </row>
    <row r="11934" spans="1:4" ht="14.5" customHeight="1" x14ac:dyDescent="0.35">
      <c r="A11934" s="1"/>
      <c r="B11934" s="306">
        <v>44509.281944471441</v>
      </c>
      <c r="C11934" s="304">
        <v>95.529055621067528</v>
      </c>
      <c r="D11934" s="305" t="s">
        <v>172</v>
      </c>
    </row>
    <row r="11935" spans="1:4" ht="14.5" customHeight="1" x14ac:dyDescent="0.35">
      <c r="A11935" s="1"/>
      <c r="B11935" s="306">
        <v>44509.282638915887</v>
      </c>
      <c r="C11935" s="304">
        <v>92.77597060118957</v>
      </c>
      <c r="D11935" s="305" t="s">
        <v>172</v>
      </c>
    </row>
    <row r="11936" spans="1:4" ht="14.5" customHeight="1" x14ac:dyDescent="0.35">
      <c r="A11936" s="1"/>
      <c r="B11936" s="306">
        <v>44509.283333360334</v>
      </c>
      <c r="C11936" s="304">
        <v>95.387821431762617</v>
      </c>
      <c r="D11936" s="305" t="s">
        <v>172</v>
      </c>
    </row>
    <row r="11937" spans="1:4" ht="14.5" customHeight="1" x14ac:dyDescent="0.35">
      <c r="A11937" s="1"/>
      <c r="B11937" s="306">
        <v>44509.284027804781</v>
      </c>
      <c r="C11937" s="304">
        <v>98.986090301301246</v>
      </c>
      <c r="D11937" s="305" t="s">
        <v>172</v>
      </c>
    </row>
    <row r="11938" spans="1:4" ht="14.5" customHeight="1" x14ac:dyDescent="0.35">
      <c r="A11938" s="1"/>
      <c r="B11938" s="306">
        <v>44509.284722249227</v>
      </c>
      <c r="C11938" s="304">
        <v>101.26227538611275</v>
      </c>
      <c r="D11938" s="305" t="s">
        <v>172</v>
      </c>
    </row>
    <row r="11939" spans="1:4" ht="14.5" customHeight="1" x14ac:dyDescent="0.35">
      <c r="A11939" s="1"/>
      <c r="B11939" s="306">
        <v>44509.285416693674</v>
      </c>
      <c r="C11939" s="304">
        <v>103.77049753909814</v>
      </c>
      <c r="D11939" s="305" t="s">
        <v>172</v>
      </c>
    </row>
    <row r="11940" spans="1:4" ht="14.5" customHeight="1" x14ac:dyDescent="0.35">
      <c r="A11940" s="1"/>
      <c r="B11940" s="306">
        <v>44509.286111138121</v>
      </c>
      <c r="C11940" s="304">
        <v>106.32096652070371</v>
      </c>
      <c r="D11940" s="305" t="s">
        <v>172</v>
      </c>
    </row>
    <row r="11941" spans="1:4" ht="14.5" customHeight="1" x14ac:dyDescent="0.35">
      <c r="A11941" s="1"/>
      <c r="B11941" s="306">
        <v>44509.286805582567</v>
      </c>
      <c r="C11941" s="304">
        <v>110.79050914681866</v>
      </c>
      <c r="D11941" s="305" t="s">
        <v>172</v>
      </c>
    </row>
    <row r="11942" spans="1:4" ht="14.5" customHeight="1" x14ac:dyDescent="0.35">
      <c r="A11942" s="1"/>
      <c r="B11942" s="306">
        <v>44509.287500027014</v>
      </c>
      <c r="C11942" s="304">
        <v>121.20394996271352</v>
      </c>
      <c r="D11942" s="305" t="s">
        <v>172</v>
      </c>
    </row>
    <row r="11943" spans="1:4" ht="14.5" customHeight="1" x14ac:dyDescent="0.35">
      <c r="A11943" s="1"/>
      <c r="B11943" s="306">
        <v>44509.288194471461</v>
      </c>
      <c r="C11943" s="304">
        <v>133.28826525705324</v>
      </c>
      <c r="D11943" s="305" t="s">
        <v>172</v>
      </c>
    </row>
    <row r="11944" spans="1:4" ht="14.5" customHeight="1" x14ac:dyDescent="0.35">
      <c r="A11944" s="1"/>
      <c r="B11944" s="306">
        <v>44509.288888915908</v>
      </c>
      <c r="C11944" s="304">
        <v>139.3082799762177</v>
      </c>
      <c r="D11944" s="305" t="s">
        <v>172</v>
      </c>
    </row>
    <row r="11945" spans="1:4" ht="14.5" customHeight="1" x14ac:dyDescent="0.35">
      <c r="A11945" s="1"/>
      <c r="B11945" s="306">
        <v>44509.289583360354</v>
      </c>
      <c r="C11945" s="304">
        <v>140.12897842170594</v>
      </c>
      <c r="D11945" s="305" t="s">
        <v>172</v>
      </c>
    </row>
    <row r="11946" spans="1:4" ht="14.5" customHeight="1" x14ac:dyDescent="0.35">
      <c r="A11946" s="1"/>
      <c r="B11946" s="306">
        <v>44509.290277804801</v>
      </c>
      <c r="C11946" s="304">
        <v>134.07214950574561</v>
      </c>
      <c r="D11946" s="305" t="s">
        <v>172</v>
      </c>
    </row>
    <row r="11947" spans="1:4" ht="14.5" customHeight="1" x14ac:dyDescent="0.35">
      <c r="A11947" s="1"/>
      <c r="B11947" s="306">
        <v>44509.290972249248</v>
      </c>
      <c r="C11947" s="304">
        <v>130.31547180706789</v>
      </c>
      <c r="D11947" s="305" t="s">
        <v>172</v>
      </c>
    </row>
    <row r="11948" spans="1:4" ht="14.5" customHeight="1" x14ac:dyDescent="0.35">
      <c r="A11948" s="1"/>
      <c r="B11948" s="306">
        <v>44509.291666693694</v>
      </c>
      <c r="C11948" s="304">
        <v>132.27383927007517</v>
      </c>
      <c r="D11948" s="305" t="s">
        <v>172</v>
      </c>
    </row>
    <row r="11949" spans="1:4" ht="14.5" customHeight="1" x14ac:dyDescent="0.35">
      <c r="A11949" s="1"/>
      <c r="B11949" s="306">
        <v>44509.292361138141</v>
      </c>
      <c r="C11949" s="304">
        <v>134.64184969591443</v>
      </c>
      <c r="D11949" s="305" t="s">
        <v>172</v>
      </c>
    </row>
    <row r="11950" spans="1:4" ht="14.5" customHeight="1" x14ac:dyDescent="0.35">
      <c r="A11950" s="1"/>
      <c r="B11950" s="306">
        <v>44509.293055582588</v>
      </c>
      <c r="C11950" s="304">
        <v>135.90563266991327</v>
      </c>
      <c r="D11950" s="305" t="s">
        <v>172</v>
      </c>
    </row>
    <row r="11951" spans="1:4" ht="14.5" customHeight="1" x14ac:dyDescent="0.35">
      <c r="A11951" s="1"/>
      <c r="B11951" s="306">
        <v>44509.293750027035</v>
      </c>
      <c r="C11951" s="304">
        <v>137.80274448141765</v>
      </c>
      <c r="D11951" s="305" t="s">
        <v>172</v>
      </c>
    </row>
    <row r="11952" spans="1:4" ht="14.5" customHeight="1" x14ac:dyDescent="0.35">
      <c r="A11952" s="1"/>
      <c r="B11952" s="306">
        <v>44509.294444471481</v>
      </c>
      <c r="C11952" s="304">
        <v>142.00987620595066</v>
      </c>
      <c r="D11952" s="305" t="s">
        <v>172</v>
      </c>
    </row>
    <row r="11953" spans="1:4" ht="14.5" customHeight="1" x14ac:dyDescent="0.35">
      <c r="A11953" s="1"/>
      <c r="B11953" s="306">
        <v>44509.295138915928</v>
      </c>
      <c r="C11953" s="304">
        <v>154.33827816824584</v>
      </c>
      <c r="D11953" s="305" t="s">
        <v>172</v>
      </c>
    </row>
    <row r="11954" spans="1:4" ht="14.5" customHeight="1" x14ac:dyDescent="0.35">
      <c r="A11954" s="1"/>
      <c r="B11954" s="306">
        <v>44509.295833360375</v>
      </c>
      <c r="C11954" s="304">
        <v>168.23871501686517</v>
      </c>
      <c r="D11954" s="305" t="s">
        <v>172</v>
      </c>
    </row>
    <row r="11955" spans="1:4" ht="14.5" customHeight="1" x14ac:dyDescent="0.35">
      <c r="A11955" s="1"/>
      <c r="B11955" s="306">
        <v>44509.296527804821</v>
      </c>
      <c r="C11955" s="304">
        <v>176.93776520068835</v>
      </c>
      <c r="D11955" s="305" t="s">
        <v>172</v>
      </c>
    </row>
    <row r="11956" spans="1:4" ht="14.5" customHeight="1" x14ac:dyDescent="0.35">
      <c r="A11956" s="1"/>
      <c r="B11956" s="306">
        <v>44509.297222249268</v>
      </c>
      <c r="C11956" s="304">
        <v>183.00523839885912</v>
      </c>
      <c r="D11956" s="305" t="s">
        <v>172</v>
      </c>
    </row>
    <row r="11957" spans="1:4" ht="14.5" customHeight="1" x14ac:dyDescent="0.35">
      <c r="A11957" s="1"/>
      <c r="B11957" s="306">
        <v>44509.297916693715</v>
      </c>
      <c r="C11957" s="304">
        <v>182.57098553881127</v>
      </c>
      <c r="D11957" s="305" t="s">
        <v>172</v>
      </c>
    </row>
    <row r="11958" spans="1:4" ht="14.5" customHeight="1" x14ac:dyDescent="0.35">
      <c r="A11958" s="1"/>
      <c r="B11958" s="306">
        <v>44509.298611138162</v>
      </c>
      <c r="C11958" s="304">
        <v>174.07789183606704</v>
      </c>
      <c r="D11958" s="305" t="s">
        <v>172</v>
      </c>
    </row>
    <row r="11959" spans="1:4" ht="14.5" customHeight="1" x14ac:dyDescent="0.35">
      <c r="A11959" s="1"/>
      <c r="B11959" s="306">
        <v>44509.299305582608</v>
      </c>
      <c r="C11959" s="304">
        <v>172.03906149204121</v>
      </c>
      <c r="D11959" s="305" t="s">
        <v>172</v>
      </c>
    </row>
    <row r="11960" spans="1:4" ht="14.5" customHeight="1" x14ac:dyDescent="0.35">
      <c r="A11960" s="1"/>
      <c r="B11960" s="306">
        <v>44509.300000027055</v>
      </c>
      <c r="C11960" s="304">
        <v>175.08886331334554</v>
      </c>
      <c r="D11960" s="305" t="s">
        <v>172</v>
      </c>
    </row>
    <row r="11961" spans="1:4" ht="14.5" customHeight="1" x14ac:dyDescent="0.35">
      <c r="A11961" s="1"/>
      <c r="B11961" s="306">
        <v>44509.300694471502</v>
      </c>
      <c r="C11961" s="304">
        <v>178.65110139659762</v>
      </c>
      <c r="D11961" s="305" t="s">
        <v>172</v>
      </c>
    </row>
    <row r="11962" spans="1:4" ht="14.5" customHeight="1" x14ac:dyDescent="0.35">
      <c r="A11962" s="1"/>
      <c r="B11962" s="306">
        <v>44509.301388915948</v>
      </c>
      <c r="C11962" s="304">
        <v>183.80056431106448</v>
      </c>
      <c r="D11962" s="305" t="s">
        <v>172</v>
      </c>
    </row>
    <row r="11963" spans="1:4" ht="14.5" customHeight="1" x14ac:dyDescent="0.35">
      <c r="A11963" s="1"/>
      <c r="B11963" s="306">
        <v>44509.302083360395</v>
      </c>
      <c r="C11963" s="304">
        <v>189.39147329710735</v>
      </c>
      <c r="D11963" s="305" t="s">
        <v>172</v>
      </c>
    </row>
    <row r="11964" spans="1:4" ht="14.5" customHeight="1" x14ac:dyDescent="0.35">
      <c r="A11964" s="1"/>
      <c r="B11964" s="306">
        <v>44509.302777804842</v>
      </c>
      <c r="C11964" s="304">
        <v>197.66705800350368</v>
      </c>
      <c r="D11964" s="305" t="s">
        <v>172</v>
      </c>
    </row>
    <row r="11965" spans="1:4" ht="14.5" customHeight="1" x14ac:dyDescent="0.35">
      <c r="A11965" s="1"/>
      <c r="B11965" s="306">
        <v>44509.303472249288</v>
      </c>
      <c r="C11965" s="304">
        <v>212.17964886289556</v>
      </c>
      <c r="D11965" s="305" t="s">
        <v>172</v>
      </c>
    </row>
    <row r="11966" spans="1:4" ht="14.5" customHeight="1" x14ac:dyDescent="0.35">
      <c r="A11966" s="1"/>
      <c r="B11966" s="306">
        <v>44509.304166693735</v>
      </c>
      <c r="C11966" s="304">
        <v>228.34769957572377</v>
      </c>
      <c r="D11966" s="305" t="s">
        <v>172</v>
      </c>
    </row>
    <row r="11967" spans="1:4" ht="14.5" customHeight="1" x14ac:dyDescent="0.35">
      <c r="A11967" s="1"/>
      <c r="B11967" s="306">
        <v>44509.304861138182</v>
      </c>
      <c r="C11967" s="304">
        <v>234.61253724019042</v>
      </c>
      <c r="D11967" s="305" t="s">
        <v>172</v>
      </c>
    </row>
    <row r="11968" spans="1:4" ht="14.5" customHeight="1" x14ac:dyDescent="0.35">
      <c r="A11968" s="1"/>
      <c r="B11968" s="306">
        <v>44509.305555582629</v>
      </c>
      <c r="C11968" s="304">
        <v>233.35298442641894</v>
      </c>
      <c r="D11968" s="305" t="s">
        <v>172</v>
      </c>
    </row>
    <row r="11969" spans="1:4" ht="14.5" customHeight="1" x14ac:dyDescent="0.35">
      <c r="A11969" s="1"/>
      <c r="B11969" s="306">
        <v>44509.306250027075</v>
      </c>
      <c r="C11969" s="304">
        <v>221.7695666574291</v>
      </c>
      <c r="D11969" s="305" t="s">
        <v>172</v>
      </c>
    </row>
    <row r="11970" spans="1:4" ht="14.5" customHeight="1" x14ac:dyDescent="0.35">
      <c r="A11970" s="1"/>
      <c r="B11970" s="306">
        <v>44509.306944471522</v>
      </c>
      <c r="C11970" s="304">
        <v>204.03326073353722</v>
      </c>
      <c r="D11970" s="305" t="s">
        <v>172</v>
      </c>
    </row>
    <row r="11971" spans="1:4" ht="14.5" customHeight="1" x14ac:dyDescent="0.35">
      <c r="A11971" s="1"/>
      <c r="B11971" s="306">
        <v>44509.307638915969</v>
      </c>
      <c r="C11971" s="304">
        <v>175.17547004319883</v>
      </c>
      <c r="D11971" s="305" t="s">
        <v>172</v>
      </c>
    </row>
    <row r="11972" spans="1:4" ht="14.5" customHeight="1" x14ac:dyDescent="0.35">
      <c r="A11972" s="1"/>
      <c r="B11972" s="306">
        <v>44509.308333360415</v>
      </c>
      <c r="C11972" s="304">
        <v>151.48776544207553</v>
      </c>
      <c r="D11972" s="305" t="s">
        <v>172</v>
      </c>
    </row>
    <row r="11973" spans="1:4" ht="14.5" customHeight="1" x14ac:dyDescent="0.35">
      <c r="A11973" s="1"/>
      <c r="B11973" s="306">
        <v>44509.309027804862</v>
      </c>
      <c r="C11973" s="304">
        <v>140.95773534412729</v>
      </c>
      <c r="D11973" s="305" t="s">
        <v>172</v>
      </c>
    </row>
    <row r="11974" spans="1:4" ht="14.5" customHeight="1" x14ac:dyDescent="0.35">
      <c r="A11974" s="1"/>
      <c r="B11974" s="306">
        <v>44509.309722249309</v>
      </c>
      <c r="C11974" s="304">
        <v>150.03831505354415</v>
      </c>
      <c r="D11974" s="305" t="s">
        <v>172</v>
      </c>
    </row>
    <row r="11975" spans="1:4" ht="14.5" customHeight="1" x14ac:dyDescent="0.35">
      <c r="A11975" s="1"/>
      <c r="B11975" s="306">
        <v>44509.310416693756</v>
      </c>
      <c r="C11975" s="304">
        <v>157.64333353256032</v>
      </c>
      <c r="D11975" s="305" t="s">
        <v>172</v>
      </c>
    </row>
    <row r="11976" spans="1:4" ht="14.5" customHeight="1" x14ac:dyDescent="0.35">
      <c r="A11976" s="1"/>
      <c r="B11976" s="306">
        <v>44509.311111138202</v>
      </c>
      <c r="C11976" s="304">
        <v>163.31728492134329</v>
      </c>
      <c r="D11976" s="305" t="s">
        <v>172</v>
      </c>
    </row>
    <row r="11977" spans="1:4" ht="14.5" customHeight="1" x14ac:dyDescent="0.35">
      <c r="A11977" s="1"/>
      <c r="B11977" s="306">
        <v>44509.311805582649</v>
      </c>
      <c r="C11977" s="304">
        <v>180.02367390573878</v>
      </c>
      <c r="D11977" s="305" t="s">
        <v>172</v>
      </c>
    </row>
    <row r="11978" spans="1:4" ht="14.5" customHeight="1" x14ac:dyDescent="0.35">
      <c r="A11978" s="1"/>
      <c r="B11978" s="306">
        <v>44509.312500027096</v>
      </c>
      <c r="C11978" s="304">
        <v>192.25021670691979</v>
      </c>
      <c r="D11978" s="305" t="s">
        <v>172</v>
      </c>
    </row>
    <row r="11979" spans="1:4" ht="14.5" customHeight="1" x14ac:dyDescent="0.35">
      <c r="A11979" s="1"/>
      <c r="B11979" s="306">
        <v>44509.313194471542</v>
      </c>
      <c r="C11979" s="304">
        <v>199.58460676996037</v>
      </c>
      <c r="D11979" s="305" t="s">
        <v>172</v>
      </c>
    </row>
    <row r="11980" spans="1:4" ht="14.5" customHeight="1" x14ac:dyDescent="0.35">
      <c r="A11980" s="1"/>
      <c r="B11980" s="306">
        <v>44509.313888915989</v>
      </c>
      <c r="C11980" s="304">
        <v>202.5805787568097</v>
      </c>
      <c r="D11980" s="305" t="s">
        <v>172</v>
      </c>
    </row>
    <row r="11981" spans="1:4" ht="14.5" customHeight="1" x14ac:dyDescent="0.35">
      <c r="A11981" s="1"/>
      <c r="B11981" s="306">
        <v>44509.314583360436</v>
      </c>
      <c r="C11981" s="304">
        <v>204.35162923388415</v>
      </c>
      <c r="D11981" s="305" t="s">
        <v>172</v>
      </c>
    </row>
    <row r="11982" spans="1:4" ht="14.5" customHeight="1" x14ac:dyDescent="0.35">
      <c r="A11982" s="1"/>
      <c r="B11982" s="306">
        <v>44509.315277804882</v>
      </c>
      <c r="C11982" s="304">
        <v>200.61381882785355</v>
      </c>
      <c r="D11982" s="305" t="s">
        <v>172</v>
      </c>
    </row>
    <row r="11983" spans="1:4" ht="14.5" customHeight="1" x14ac:dyDescent="0.35">
      <c r="A11983" s="1"/>
      <c r="B11983" s="306">
        <v>44509.315972249329</v>
      </c>
      <c r="C11983" s="304">
        <v>198.11974832685664</v>
      </c>
      <c r="D11983" s="305" t="s">
        <v>172</v>
      </c>
    </row>
    <row r="11984" spans="1:4" ht="14.5" customHeight="1" x14ac:dyDescent="0.35">
      <c r="A11984" s="1"/>
      <c r="B11984" s="306">
        <v>44509.316666693776</v>
      </c>
      <c r="C11984" s="304">
        <v>200.6612810922127</v>
      </c>
      <c r="D11984" s="305" t="s">
        <v>172</v>
      </c>
    </row>
    <row r="11985" spans="1:4" ht="14.5" customHeight="1" x14ac:dyDescent="0.35">
      <c r="A11985" s="1"/>
      <c r="B11985" s="306">
        <v>44509.317361138223</v>
      </c>
      <c r="C11985" s="304">
        <v>198.59967100390543</v>
      </c>
      <c r="D11985" s="305" t="s">
        <v>172</v>
      </c>
    </row>
    <row r="11986" spans="1:4" ht="14.5" customHeight="1" x14ac:dyDescent="0.35">
      <c r="A11986" s="1"/>
      <c r="B11986" s="306">
        <v>44509.318055582669</v>
      </c>
      <c r="C11986" s="304">
        <v>196.66364448021631</v>
      </c>
      <c r="D11986" s="305" t="s">
        <v>172</v>
      </c>
    </row>
    <row r="11987" spans="1:4" ht="14.5" customHeight="1" x14ac:dyDescent="0.35">
      <c r="A11987" s="1"/>
      <c r="B11987" s="306">
        <v>44509.318750027116</v>
      </c>
      <c r="C11987" s="304">
        <v>191.43423781692206</v>
      </c>
      <c r="D11987" s="305" t="s">
        <v>172</v>
      </c>
    </row>
    <row r="11988" spans="1:4" ht="14.5" customHeight="1" x14ac:dyDescent="0.35">
      <c r="A11988" s="1"/>
      <c r="B11988" s="306">
        <v>44509.319444471563</v>
      </c>
      <c r="C11988" s="304">
        <v>186.43882710169612</v>
      </c>
      <c r="D11988" s="305" t="s">
        <v>172</v>
      </c>
    </row>
    <row r="11989" spans="1:4" ht="14.5" customHeight="1" x14ac:dyDescent="0.35">
      <c r="A11989" s="1"/>
      <c r="B11989" s="306">
        <v>44509.320138916009</v>
      </c>
      <c r="C11989" s="304">
        <v>180.41844498921418</v>
      </c>
      <c r="D11989" s="305" t="s">
        <v>172</v>
      </c>
    </row>
    <row r="11990" spans="1:4" ht="14.5" customHeight="1" x14ac:dyDescent="0.35">
      <c r="A11990" s="1"/>
      <c r="B11990" s="306">
        <v>44509.320833360456</v>
      </c>
      <c r="C11990" s="304">
        <v>174.09308550856076</v>
      </c>
      <c r="D11990" s="305" t="s">
        <v>172</v>
      </c>
    </row>
    <row r="11991" spans="1:4" ht="14.5" customHeight="1" x14ac:dyDescent="0.35">
      <c r="A11991" s="1"/>
      <c r="B11991" s="306">
        <v>44509.321527804903</v>
      </c>
      <c r="C11991" s="304">
        <v>168.51778048755756</v>
      </c>
      <c r="D11991" s="305" t="s">
        <v>172</v>
      </c>
    </row>
    <row r="11992" spans="1:4" ht="14.5" customHeight="1" x14ac:dyDescent="0.35">
      <c r="A11992" s="1"/>
      <c r="B11992" s="306">
        <v>44509.32222224935</v>
      </c>
      <c r="C11992" s="304">
        <v>162.19359178522524</v>
      </c>
      <c r="D11992" s="305" t="s">
        <v>172</v>
      </c>
    </row>
    <row r="11993" spans="1:4" ht="14.5" customHeight="1" x14ac:dyDescent="0.35">
      <c r="A11993" s="1"/>
      <c r="B11993" s="306">
        <v>44509.322916693796</v>
      </c>
      <c r="C11993" s="304">
        <v>154.35509192916021</v>
      </c>
      <c r="D11993" s="305" t="s">
        <v>172</v>
      </c>
    </row>
    <row r="11994" spans="1:4" ht="14.5" customHeight="1" x14ac:dyDescent="0.35">
      <c r="A11994" s="1"/>
      <c r="B11994" s="306">
        <v>44509.323611138243</v>
      </c>
      <c r="C11994" s="304">
        <v>135.74723562247817</v>
      </c>
      <c r="D11994" s="305" t="s">
        <v>172</v>
      </c>
    </row>
    <row r="11995" spans="1:4" ht="14.5" customHeight="1" x14ac:dyDescent="0.35">
      <c r="A11995" s="1"/>
      <c r="B11995" s="306">
        <v>44509.32430558269</v>
      </c>
      <c r="C11995" s="304">
        <v>117.30708708010498</v>
      </c>
      <c r="D11995" s="305" t="s">
        <v>172</v>
      </c>
    </row>
    <row r="11996" spans="1:4" ht="14.5" customHeight="1" x14ac:dyDescent="0.35">
      <c r="A11996" s="1"/>
      <c r="B11996" s="306">
        <v>44509.325000027136</v>
      </c>
      <c r="C11996" s="304">
        <v>106.99892042175829</v>
      </c>
      <c r="D11996" s="305" t="s">
        <v>172</v>
      </c>
    </row>
    <row r="11997" spans="1:4" ht="14.5" customHeight="1" x14ac:dyDescent="0.35">
      <c r="A11997" s="1"/>
      <c r="B11997" s="306">
        <v>44509.325694471583</v>
      </c>
      <c r="C11997" s="304">
        <v>100.14224397542809</v>
      </c>
      <c r="D11997" s="305" t="s">
        <v>172</v>
      </c>
    </row>
    <row r="11998" spans="1:4" ht="14.5" customHeight="1" x14ac:dyDescent="0.35">
      <c r="A11998" s="1"/>
      <c r="B11998" s="306">
        <v>44509.32638891603</v>
      </c>
      <c r="C11998" s="304">
        <v>94.672004024075193</v>
      </c>
      <c r="D11998" s="305" t="s">
        <v>172</v>
      </c>
    </row>
    <row r="11999" spans="1:4" ht="14.5" customHeight="1" x14ac:dyDescent="0.35">
      <c r="A11999" s="1"/>
      <c r="B11999" s="306">
        <v>44509.327083360477</v>
      </c>
      <c r="C11999" s="304">
        <v>89.915644061970909</v>
      </c>
      <c r="D11999" s="305" t="s">
        <v>172</v>
      </c>
    </row>
    <row r="12000" spans="1:4" ht="14.5" customHeight="1" x14ac:dyDescent="0.35">
      <c r="A12000" s="1"/>
      <c r="B12000" s="306">
        <v>44509.327777804923</v>
      </c>
      <c r="C12000" s="304">
        <v>85.741099572915118</v>
      </c>
      <c r="D12000" s="305" t="s">
        <v>172</v>
      </c>
    </row>
    <row r="12001" spans="1:4" ht="14.5" customHeight="1" x14ac:dyDescent="0.35">
      <c r="A12001" s="1"/>
      <c r="B12001" s="306">
        <v>44509.32847224937</v>
      </c>
      <c r="C12001" s="304">
        <v>83.465276300262971</v>
      </c>
      <c r="D12001" s="305" t="s">
        <v>172</v>
      </c>
    </row>
    <row r="12002" spans="1:4" ht="14.5" customHeight="1" x14ac:dyDescent="0.35">
      <c r="A12002" s="1"/>
      <c r="B12002" s="306">
        <v>44509.329166693817</v>
      </c>
      <c r="C12002" s="304">
        <v>84.764435072311116</v>
      </c>
      <c r="D12002" s="305" t="s">
        <v>172</v>
      </c>
    </row>
    <row r="12003" spans="1:4" ht="14.5" customHeight="1" x14ac:dyDescent="0.35">
      <c r="A12003" s="1"/>
      <c r="B12003" s="306">
        <v>44509.329861138263</v>
      </c>
      <c r="C12003" s="304">
        <v>90.31388673681262</v>
      </c>
      <c r="D12003" s="305" t="s">
        <v>172</v>
      </c>
    </row>
    <row r="12004" spans="1:4" ht="14.5" customHeight="1" x14ac:dyDescent="0.35">
      <c r="A12004" s="1"/>
      <c r="B12004" s="306">
        <v>44509.33055558271</v>
      </c>
      <c r="C12004" s="304">
        <v>84.503748413875783</v>
      </c>
      <c r="D12004" s="305" t="s">
        <v>172</v>
      </c>
    </row>
    <row r="12005" spans="1:4" ht="14.5" customHeight="1" x14ac:dyDescent="0.35">
      <c r="A12005" s="1"/>
      <c r="B12005" s="306">
        <v>44509.331250027157</v>
      </c>
      <c r="C12005" s="304">
        <v>76.326942288784394</v>
      </c>
      <c r="D12005" s="305" t="s">
        <v>172</v>
      </c>
    </row>
    <row r="12006" spans="1:4" ht="14.5" customHeight="1" x14ac:dyDescent="0.35">
      <c r="A12006" s="1"/>
      <c r="B12006" s="306">
        <v>44509.331944471603</v>
      </c>
      <c r="C12006" s="304">
        <v>72.343878925149326</v>
      </c>
      <c r="D12006" s="305" t="s">
        <v>172</v>
      </c>
    </row>
    <row r="12007" spans="1:4" ht="14.5" customHeight="1" x14ac:dyDescent="0.35">
      <c r="A12007" s="1"/>
      <c r="B12007" s="306">
        <v>44509.33263891605</v>
      </c>
      <c r="C12007" s="304">
        <v>69.002515041181084</v>
      </c>
      <c r="D12007" s="305" t="s">
        <v>172</v>
      </c>
    </row>
    <row r="12008" spans="1:4" ht="14.5" customHeight="1" x14ac:dyDescent="0.35">
      <c r="A12008" s="1"/>
      <c r="B12008" s="306">
        <v>44509.333333360497</v>
      </c>
      <c r="C12008" s="304">
        <v>17.855271757282839</v>
      </c>
      <c r="D12008" s="305" t="s">
        <v>170</v>
      </c>
    </row>
    <row r="12009" spans="1:4" ht="14.5" customHeight="1" x14ac:dyDescent="0.35">
      <c r="A12009" s="1"/>
      <c r="B12009" s="306">
        <v>44509.334027804944</v>
      </c>
      <c r="C12009" s="304">
        <v>67.405138241247428</v>
      </c>
      <c r="D12009" s="305" t="s">
        <v>172</v>
      </c>
    </row>
    <row r="12010" spans="1:4" ht="14.5" customHeight="1" x14ac:dyDescent="0.35">
      <c r="A12010" s="1"/>
      <c r="B12010" s="306">
        <v>44509.33472224939</v>
      </c>
      <c r="C12010" s="304">
        <v>67.476006016532963</v>
      </c>
      <c r="D12010" s="305" t="s">
        <v>172</v>
      </c>
    </row>
    <row r="12011" spans="1:4" ht="14.5" customHeight="1" x14ac:dyDescent="0.35">
      <c r="A12011" s="1"/>
      <c r="B12011" s="306">
        <v>44509.335416693837</v>
      </c>
      <c r="C12011" s="304">
        <v>66.620172107339997</v>
      </c>
      <c r="D12011" s="305" t="s">
        <v>172</v>
      </c>
    </row>
    <row r="12012" spans="1:4" ht="14.5" customHeight="1" x14ac:dyDescent="0.35">
      <c r="A12012" s="1"/>
      <c r="B12012" s="306">
        <v>44509.336111138284</v>
      </c>
      <c r="C12012" s="304">
        <v>66.284410097587781</v>
      </c>
      <c r="D12012" s="305" t="s">
        <v>172</v>
      </c>
    </row>
    <row r="12013" spans="1:4" ht="14.5" customHeight="1" x14ac:dyDescent="0.35">
      <c r="A12013" s="1"/>
      <c r="B12013" s="306">
        <v>44509.33680558273</v>
      </c>
      <c r="C12013" s="304">
        <v>69.137245043190589</v>
      </c>
      <c r="D12013" s="305" t="s">
        <v>172</v>
      </c>
    </row>
    <row r="12014" spans="1:4" ht="14.5" customHeight="1" x14ac:dyDescent="0.35">
      <c r="A12014" s="1"/>
      <c r="B12014" s="306">
        <v>44509.337500027177</v>
      </c>
      <c r="C12014" s="304">
        <v>81.633472118806097</v>
      </c>
      <c r="D12014" s="305" t="s">
        <v>172</v>
      </c>
    </row>
    <row r="12015" spans="1:4" ht="14.5" customHeight="1" x14ac:dyDescent="0.35">
      <c r="A12015" s="1"/>
      <c r="B12015" s="306">
        <v>44509.338194471624</v>
      </c>
      <c r="C12015" s="304">
        <v>87.077445262928578</v>
      </c>
      <c r="D12015" s="305" t="s">
        <v>172</v>
      </c>
    </row>
    <row r="12016" spans="1:4" ht="14.5" customHeight="1" x14ac:dyDescent="0.35">
      <c r="A12016" s="1"/>
      <c r="B12016" s="306">
        <v>44509.338888916071</v>
      </c>
      <c r="C12016" s="304">
        <v>71.991860835585982</v>
      </c>
      <c r="D12016" s="305" t="s">
        <v>172</v>
      </c>
    </row>
    <row r="12017" spans="1:4" ht="14.5" customHeight="1" x14ac:dyDescent="0.35">
      <c r="A12017" s="1"/>
      <c r="B12017" s="306">
        <v>44509.339583360517</v>
      </c>
      <c r="C12017" s="304">
        <v>62.25803267658533</v>
      </c>
      <c r="D12017" s="305" t="s">
        <v>172</v>
      </c>
    </row>
    <row r="12018" spans="1:4" ht="14.5" customHeight="1" x14ac:dyDescent="0.35">
      <c r="A12018" s="1"/>
      <c r="B12018" s="306">
        <v>44509.340277804964</v>
      </c>
      <c r="C12018" s="304">
        <v>54.991877308730423</v>
      </c>
      <c r="D12018" s="305" t="s">
        <v>172</v>
      </c>
    </row>
    <row r="12019" spans="1:4" ht="14.5" customHeight="1" x14ac:dyDescent="0.35">
      <c r="A12019" s="1"/>
      <c r="B12019" s="306">
        <v>44509.340972249411</v>
      </c>
      <c r="C12019" s="304">
        <v>51.469185166143383</v>
      </c>
      <c r="D12019" s="305" t="s">
        <v>172</v>
      </c>
    </row>
    <row r="12020" spans="1:4" ht="14.5" customHeight="1" x14ac:dyDescent="0.35">
      <c r="A12020" s="1"/>
      <c r="B12020" s="306">
        <v>44509.341666693857</v>
      </c>
      <c r="C12020" s="304">
        <v>49.030007628875317</v>
      </c>
      <c r="D12020" s="305" t="s">
        <v>172</v>
      </c>
    </row>
    <row r="12021" spans="1:4" ht="14.5" customHeight="1" x14ac:dyDescent="0.35">
      <c r="A12021" s="1"/>
      <c r="B12021" s="306">
        <v>44509.342361138304</v>
      </c>
      <c r="C12021" s="304">
        <v>47.155541403419917</v>
      </c>
      <c r="D12021" s="305" t="s">
        <v>172</v>
      </c>
    </row>
    <row r="12022" spans="1:4" ht="14.5" customHeight="1" x14ac:dyDescent="0.35">
      <c r="A12022" s="1"/>
      <c r="B12022" s="306">
        <v>44509.343055582751</v>
      </c>
      <c r="C12022" s="304">
        <v>47.489812822206297</v>
      </c>
      <c r="D12022" s="305" t="s">
        <v>172</v>
      </c>
    </row>
    <row r="12023" spans="1:4" ht="14.5" customHeight="1" x14ac:dyDescent="0.35">
      <c r="A12023" s="1"/>
      <c r="B12023" s="306">
        <v>44509.343750027198</v>
      </c>
      <c r="C12023" s="304">
        <v>47.040117240195592</v>
      </c>
      <c r="D12023" s="305" t="s">
        <v>172</v>
      </c>
    </row>
    <row r="12024" spans="1:4" ht="14.5" customHeight="1" x14ac:dyDescent="0.35">
      <c r="A12024" s="1"/>
      <c r="B12024" s="306">
        <v>44509.344444471644</v>
      </c>
      <c r="C12024" s="304">
        <v>44.983461813286219</v>
      </c>
      <c r="D12024" s="305" t="s">
        <v>172</v>
      </c>
    </row>
    <row r="12025" spans="1:4" ht="14.5" customHeight="1" x14ac:dyDescent="0.35">
      <c r="A12025" s="1"/>
      <c r="B12025" s="306">
        <v>44509.345138916091</v>
      </c>
      <c r="C12025" s="304">
        <v>41.389325604266681</v>
      </c>
      <c r="D12025" s="305" t="s">
        <v>172</v>
      </c>
    </row>
    <row r="12026" spans="1:4" ht="14.5" customHeight="1" x14ac:dyDescent="0.35">
      <c r="A12026" s="1"/>
      <c r="B12026" s="306">
        <v>44509.345833360538</v>
      </c>
      <c r="C12026" s="304">
        <v>39.717734805317015</v>
      </c>
      <c r="D12026" s="305" t="s">
        <v>172</v>
      </c>
    </row>
    <row r="12027" spans="1:4" ht="14.5" customHeight="1" x14ac:dyDescent="0.35">
      <c r="A12027" s="1"/>
      <c r="B12027" s="306">
        <v>44509.346527804984</v>
      </c>
      <c r="C12027" s="304">
        <v>41.520480997948717</v>
      </c>
      <c r="D12027" s="305" t="s">
        <v>172</v>
      </c>
    </row>
    <row r="12028" spans="1:4" ht="14.5" customHeight="1" x14ac:dyDescent="0.35">
      <c r="A12028" s="1"/>
      <c r="B12028" s="306">
        <v>44509.347222249431</v>
      </c>
      <c r="C12028" s="304">
        <v>42.086175802806977</v>
      </c>
      <c r="D12028" s="305" t="s">
        <v>172</v>
      </c>
    </row>
    <row r="12029" spans="1:4" ht="14.5" customHeight="1" x14ac:dyDescent="0.35">
      <c r="A12029" s="1"/>
      <c r="B12029" s="306">
        <v>44509.347916693878</v>
      </c>
      <c r="C12029" s="304">
        <v>43.19386818965431</v>
      </c>
      <c r="D12029" s="305" t="s">
        <v>172</v>
      </c>
    </row>
    <row r="12030" spans="1:4" ht="14.5" customHeight="1" x14ac:dyDescent="0.35">
      <c r="A12030" s="1"/>
      <c r="B12030" s="306">
        <v>44509.348611138324</v>
      </c>
      <c r="C12030" s="304">
        <v>45.36380031212078</v>
      </c>
      <c r="D12030" s="305" t="s">
        <v>172</v>
      </c>
    </row>
    <row r="12031" spans="1:4" ht="14.5" customHeight="1" x14ac:dyDescent="0.35">
      <c r="A12031" s="1"/>
      <c r="B12031" s="306">
        <v>44509.349305582771</v>
      </c>
      <c r="C12031" s="304">
        <v>49.307364418325598</v>
      </c>
      <c r="D12031" s="305" t="s">
        <v>172</v>
      </c>
    </row>
    <row r="12032" spans="1:4" ht="14.5" customHeight="1" x14ac:dyDescent="0.35">
      <c r="A12032" s="1"/>
      <c r="B12032" s="306">
        <v>44509.350000027218</v>
      </c>
      <c r="C12032" s="304">
        <v>54.729187974418167</v>
      </c>
      <c r="D12032" s="305" t="s">
        <v>172</v>
      </c>
    </row>
    <row r="12033" spans="1:4" ht="14.5" customHeight="1" x14ac:dyDescent="0.35">
      <c r="A12033" s="1"/>
      <c r="B12033" s="306">
        <v>44509.350694471665</v>
      </c>
      <c r="C12033" s="304">
        <v>63.579249876328198</v>
      </c>
      <c r="D12033" s="305" t="s">
        <v>172</v>
      </c>
    </row>
    <row r="12034" spans="1:4" ht="14.5" customHeight="1" x14ac:dyDescent="0.35">
      <c r="A12034" s="1"/>
      <c r="B12034" s="306">
        <v>44509.351388916111</v>
      </c>
      <c r="C12034" s="304">
        <v>77.094741072261243</v>
      </c>
      <c r="D12034" s="305" t="s">
        <v>172</v>
      </c>
    </row>
    <row r="12035" spans="1:4" ht="14.5" customHeight="1" x14ac:dyDescent="0.35">
      <c r="A12035" s="1"/>
      <c r="B12035" s="306">
        <v>44509.352083360558</v>
      </c>
      <c r="C12035" s="304">
        <v>96.745405521886042</v>
      </c>
      <c r="D12035" s="305" t="s">
        <v>172</v>
      </c>
    </row>
    <row r="12036" spans="1:4" ht="14.5" customHeight="1" x14ac:dyDescent="0.35">
      <c r="A12036" s="1"/>
      <c r="B12036" s="306">
        <v>44509.352777805005</v>
      </c>
      <c r="C12036" s="304">
        <v>111.1863700502067</v>
      </c>
      <c r="D12036" s="305" t="s">
        <v>172</v>
      </c>
    </row>
    <row r="12037" spans="1:4" ht="14.5" customHeight="1" x14ac:dyDescent="0.35">
      <c r="A12037" s="1"/>
      <c r="B12037" s="306">
        <v>44509.353472249451</v>
      </c>
      <c r="C12037" s="304">
        <v>120.97571148469385</v>
      </c>
      <c r="D12037" s="305" t="s">
        <v>172</v>
      </c>
    </row>
    <row r="12038" spans="1:4" ht="14.5" customHeight="1" x14ac:dyDescent="0.35">
      <c r="A12038" s="1"/>
      <c r="B12038" s="306">
        <v>44509.354166693898</v>
      </c>
      <c r="C12038" s="304">
        <v>126.58267154937688</v>
      </c>
      <c r="D12038" s="305" t="s">
        <v>172</v>
      </c>
    </row>
    <row r="12039" spans="1:4" ht="14.5" customHeight="1" x14ac:dyDescent="0.35">
      <c r="A12039" s="1"/>
      <c r="B12039" s="306">
        <v>44509.354861138345</v>
      </c>
      <c r="C12039" s="304">
        <v>130.33290746260511</v>
      </c>
      <c r="D12039" s="305" t="s">
        <v>172</v>
      </c>
    </row>
    <row r="12040" spans="1:4" ht="14.5" customHeight="1" x14ac:dyDescent="0.35">
      <c r="A12040" s="1"/>
      <c r="B12040" s="306">
        <v>44509.355555582792</v>
      </c>
      <c r="C12040" s="304">
        <v>135.10071406777328</v>
      </c>
      <c r="D12040" s="305" t="s">
        <v>172</v>
      </c>
    </row>
    <row r="12041" spans="1:4" ht="14.5" customHeight="1" x14ac:dyDescent="0.35">
      <c r="A12041" s="1"/>
      <c r="B12041" s="306">
        <v>44509.356250027238</v>
      </c>
      <c r="C12041" s="304">
        <v>140.88236823292681</v>
      </c>
      <c r="D12041" s="305" t="s">
        <v>172</v>
      </c>
    </row>
    <row r="12042" spans="1:4" ht="14.5" customHeight="1" x14ac:dyDescent="0.35">
      <c r="A12042" s="1"/>
      <c r="B12042" s="306">
        <v>44509.356944471685</v>
      </c>
      <c r="C12042" s="304">
        <v>143.84921235434402</v>
      </c>
      <c r="D12042" s="305" t="s">
        <v>172</v>
      </c>
    </row>
    <row r="12043" spans="1:4" ht="14.5" customHeight="1" x14ac:dyDescent="0.35">
      <c r="A12043" s="1"/>
      <c r="B12043" s="306">
        <v>44509.357638916132</v>
      </c>
      <c r="C12043" s="304">
        <v>143.35780653124675</v>
      </c>
      <c r="D12043" s="305" t="s">
        <v>172</v>
      </c>
    </row>
    <row r="12044" spans="1:4" ht="14.5" customHeight="1" x14ac:dyDescent="0.35">
      <c r="A12044" s="1"/>
      <c r="B12044" s="306">
        <v>44509.358333360578</v>
      </c>
      <c r="C12044" s="304">
        <v>144.12724355249279</v>
      </c>
      <c r="D12044" s="305" t="s">
        <v>172</v>
      </c>
    </row>
    <row r="12045" spans="1:4" ht="14.5" customHeight="1" x14ac:dyDescent="0.35">
      <c r="A12045" s="1"/>
      <c r="B12045" s="306">
        <v>44509.359027805025</v>
      </c>
      <c r="C12045" s="304">
        <v>150.27548966917286</v>
      </c>
      <c r="D12045" s="305" t="s">
        <v>172</v>
      </c>
    </row>
    <row r="12046" spans="1:4" ht="14.5" customHeight="1" x14ac:dyDescent="0.35">
      <c r="A12046" s="1"/>
      <c r="B12046" s="306">
        <v>44509.359722249472</v>
      </c>
      <c r="C12046" s="304">
        <v>151.65172757162946</v>
      </c>
      <c r="D12046" s="305" t="s">
        <v>172</v>
      </c>
    </row>
    <row r="12047" spans="1:4" ht="14.5" customHeight="1" x14ac:dyDescent="0.35">
      <c r="A12047" s="1"/>
      <c r="B12047" s="306">
        <v>44509.360416693919</v>
      </c>
      <c r="C12047" s="304">
        <v>149.6969791368038</v>
      </c>
      <c r="D12047" s="305" t="s">
        <v>172</v>
      </c>
    </row>
    <row r="12048" spans="1:4" ht="14.5" customHeight="1" x14ac:dyDescent="0.35">
      <c r="A12048" s="1"/>
      <c r="B12048" s="306">
        <v>44509.361111138365</v>
      </c>
      <c r="C12048" s="304">
        <v>150.32331084799566</v>
      </c>
      <c r="D12048" s="305" t="s">
        <v>172</v>
      </c>
    </row>
    <row r="12049" spans="1:4" ht="14.5" customHeight="1" x14ac:dyDescent="0.35">
      <c r="A12049" s="1"/>
      <c r="B12049" s="306">
        <v>44509.361805582812</v>
      </c>
      <c r="C12049" s="304">
        <v>157.22714056019129</v>
      </c>
      <c r="D12049" s="305" t="s">
        <v>172</v>
      </c>
    </row>
    <row r="12050" spans="1:4" ht="14.5" customHeight="1" x14ac:dyDescent="0.35">
      <c r="A12050" s="1"/>
      <c r="B12050" s="306">
        <v>44509.362500027259</v>
      </c>
      <c r="C12050" s="304">
        <v>165.45909407780272</v>
      </c>
      <c r="D12050" s="305" t="s">
        <v>172</v>
      </c>
    </row>
    <row r="12051" spans="1:4" ht="14.5" customHeight="1" x14ac:dyDescent="0.35">
      <c r="A12051" s="1"/>
      <c r="B12051" s="306">
        <v>44509.363194471705</v>
      </c>
      <c r="C12051" s="304">
        <v>179.88444284144012</v>
      </c>
      <c r="D12051" s="305" t="s">
        <v>172</v>
      </c>
    </row>
    <row r="12052" spans="1:4" ht="14.5" customHeight="1" x14ac:dyDescent="0.35">
      <c r="A12052" s="1"/>
      <c r="B12052" s="306">
        <v>44509.363888916152</v>
      </c>
      <c r="C12052" s="304">
        <v>196.40340837126521</v>
      </c>
      <c r="D12052" s="305" t="s">
        <v>172</v>
      </c>
    </row>
    <row r="12053" spans="1:4" ht="14.5" customHeight="1" x14ac:dyDescent="0.35">
      <c r="A12053" s="1"/>
      <c r="B12053" s="306">
        <v>44509.364583360599</v>
      </c>
      <c r="C12053" s="304">
        <v>207.66535793072933</v>
      </c>
      <c r="D12053" s="305" t="s">
        <v>172</v>
      </c>
    </row>
    <row r="12054" spans="1:4" ht="14.5" customHeight="1" x14ac:dyDescent="0.35">
      <c r="A12054" s="1"/>
      <c r="B12054" s="306">
        <v>44509.365277805045</v>
      </c>
      <c r="C12054" s="304">
        <v>210.54055343585398</v>
      </c>
      <c r="D12054" s="305" t="s">
        <v>172</v>
      </c>
    </row>
    <row r="12055" spans="1:4" ht="14.5" customHeight="1" x14ac:dyDescent="0.35">
      <c r="A12055" s="1"/>
      <c r="B12055" s="306">
        <v>44509.365972249492</v>
      </c>
      <c r="C12055" s="304">
        <v>215.31276718506123</v>
      </c>
      <c r="D12055" s="305" t="s">
        <v>172</v>
      </c>
    </row>
    <row r="12056" spans="1:4" ht="14.5" customHeight="1" x14ac:dyDescent="0.35">
      <c r="A12056" s="1"/>
      <c r="B12056" s="306">
        <v>44509.366666693939</v>
      </c>
      <c r="C12056" s="304">
        <v>220.85457091060235</v>
      </c>
      <c r="D12056" s="305" t="s">
        <v>172</v>
      </c>
    </row>
    <row r="12057" spans="1:4" ht="14.5" customHeight="1" x14ac:dyDescent="0.35">
      <c r="A12057" s="1"/>
      <c r="B12057" s="306">
        <v>44509.367361138386</v>
      </c>
      <c r="C12057" s="304">
        <v>222.35849511326523</v>
      </c>
      <c r="D12057" s="305" t="s">
        <v>172</v>
      </c>
    </row>
    <row r="12058" spans="1:4" ht="14.5" customHeight="1" x14ac:dyDescent="0.35">
      <c r="A12058" s="1"/>
      <c r="B12058" s="306">
        <v>44509.368055582832</v>
      </c>
      <c r="C12058" s="304">
        <v>223.16959492226209</v>
      </c>
      <c r="D12058" s="305" t="s">
        <v>172</v>
      </c>
    </row>
    <row r="12059" spans="1:4" ht="14.5" customHeight="1" x14ac:dyDescent="0.35">
      <c r="A12059" s="1"/>
      <c r="B12059" s="306">
        <v>44509.368750027279</v>
      </c>
      <c r="C12059" s="304">
        <v>211.82522373852166</v>
      </c>
      <c r="D12059" s="305" t="s">
        <v>172</v>
      </c>
    </row>
    <row r="12060" spans="1:4" ht="14.5" customHeight="1" x14ac:dyDescent="0.35">
      <c r="A12060" s="1"/>
      <c r="B12060" s="306">
        <v>44509.369444471726</v>
      </c>
      <c r="C12060" s="304">
        <v>195.955860988431</v>
      </c>
      <c r="D12060" s="305" t="s">
        <v>172</v>
      </c>
    </row>
    <row r="12061" spans="1:4" ht="14.5" customHeight="1" x14ac:dyDescent="0.35">
      <c r="A12061" s="1"/>
      <c r="B12061" s="306">
        <v>44509.370138916172</v>
      </c>
      <c r="C12061" s="304">
        <v>188.57325810212254</v>
      </c>
      <c r="D12061" s="305" t="s">
        <v>172</v>
      </c>
    </row>
    <row r="12062" spans="1:4" ht="14.5" customHeight="1" x14ac:dyDescent="0.35">
      <c r="A12062" s="1"/>
      <c r="B12062" s="306">
        <v>44509.370833360619</v>
      </c>
      <c r="C12062" s="304">
        <v>191.41256108930102</v>
      </c>
      <c r="D12062" s="305" t="s">
        <v>172</v>
      </c>
    </row>
    <row r="12063" spans="1:4" ht="14.5" customHeight="1" x14ac:dyDescent="0.35">
      <c r="A12063" s="1"/>
      <c r="B12063" s="306">
        <v>44509.371527805066</v>
      </c>
      <c r="C12063" s="304">
        <v>196.65571651577872</v>
      </c>
      <c r="D12063" s="305" t="s">
        <v>172</v>
      </c>
    </row>
    <row r="12064" spans="1:4" ht="14.5" customHeight="1" x14ac:dyDescent="0.35">
      <c r="A12064" s="1"/>
      <c r="B12064" s="306">
        <v>44509.372222249513</v>
      </c>
      <c r="C12064" s="304">
        <v>200.63255073118879</v>
      </c>
      <c r="D12064" s="305" t="s">
        <v>172</v>
      </c>
    </row>
    <row r="12065" spans="1:4" ht="14.5" customHeight="1" x14ac:dyDescent="0.35">
      <c r="A12065" s="1"/>
      <c r="B12065" s="306">
        <v>44509.372916693959</v>
      </c>
      <c r="C12065" s="304">
        <v>210.52854772073138</v>
      </c>
      <c r="D12065" s="305" t="s">
        <v>172</v>
      </c>
    </row>
    <row r="12066" spans="1:4" ht="14.5" customHeight="1" x14ac:dyDescent="0.35">
      <c r="A12066" s="1"/>
      <c r="B12066" s="306">
        <v>44509.373611138406</v>
      </c>
      <c r="C12066" s="304">
        <v>224.78097849764163</v>
      </c>
      <c r="D12066" s="305" t="s">
        <v>172</v>
      </c>
    </row>
    <row r="12067" spans="1:4" ht="14.5" customHeight="1" x14ac:dyDescent="0.35">
      <c r="A12067" s="1"/>
      <c r="B12067" s="306">
        <v>44509.374305582853</v>
      </c>
      <c r="C12067" s="304">
        <v>166.73134702179451</v>
      </c>
      <c r="D12067" s="305" t="s">
        <v>183</v>
      </c>
    </row>
    <row r="12068" spans="1:4" ht="14.5" customHeight="1" x14ac:dyDescent="0.35">
      <c r="A12068" s="1"/>
      <c r="B12068" s="306">
        <v>44509.375000027299</v>
      </c>
      <c r="C12068" s="304">
        <v>1.7252807948614597</v>
      </c>
      <c r="D12068" s="305" t="s">
        <v>183</v>
      </c>
    </row>
    <row r="12069" spans="1:4" ht="14.5" customHeight="1" x14ac:dyDescent="0.35">
      <c r="A12069" s="1"/>
      <c r="B12069" s="306">
        <v>44509.375694471746</v>
      </c>
      <c r="C12069" s="304">
        <v>0</v>
      </c>
      <c r="D12069" s="305" t="s">
        <v>183</v>
      </c>
    </row>
    <row r="12070" spans="1:4" ht="14.5" customHeight="1" x14ac:dyDescent="0.35">
      <c r="A12070" s="1"/>
      <c r="B12070" s="306">
        <v>44509.376388916193</v>
      </c>
      <c r="C12070" s="304">
        <v>0</v>
      </c>
      <c r="D12070" s="305" t="s">
        <v>183</v>
      </c>
    </row>
    <row r="12071" spans="1:4" ht="14.5" customHeight="1" x14ac:dyDescent="0.35">
      <c r="A12071" s="1"/>
      <c r="B12071" s="306">
        <v>44509.37708336064</v>
      </c>
      <c r="C12071" s="304">
        <v>0</v>
      </c>
      <c r="D12071" s="305" t="s">
        <v>183</v>
      </c>
    </row>
    <row r="12072" spans="1:4" ht="14.5" customHeight="1" x14ac:dyDescent="0.35">
      <c r="A12072" s="1"/>
      <c r="B12072" s="306">
        <v>44509.377777805086</v>
      </c>
      <c r="C12072" s="304">
        <v>2.5750417856479997</v>
      </c>
      <c r="D12072" s="305" t="s">
        <v>184</v>
      </c>
    </row>
    <row r="12073" spans="1:4" ht="14.5" customHeight="1" x14ac:dyDescent="0.35">
      <c r="A12073" s="1"/>
      <c r="B12073" s="306">
        <v>44509.378472249533</v>
      </c>
      <c r="C12073" s="304">
        <v>144.26463181288759</v>
      </c>
      <c r="D12073" s="305" t="s">
        <v>184</v>
      </c>
    </row>
    <row r="12074" spans="1:4" ht="14.5" customHeight="1" x14ac:dyDescent="0.35">
      <c r="A12074" s="1"/>
      <c r="B12074" s="306">
        <v>44509.37916669398</v>
      </c>
      <c r="C12074" s="304">
        <v>162.60698934637475</v>
      </c>
      <c r="D12074" s="305" t="s">
        <v>184</v>
      </c>
    </row>
    <row r="12075" spans="1:4" ht="14.5" customHeight="1" x14ac:dyDescent="0.35">
      <c r="A12075" s="1"/>
      <c r="B12075" s="306">
        <v>44509.379861138426</v>
      </c>
      <c r="C12075" s="304">
        <v>322.39118292563364</v>
      </c>
      <c r="D12075" s="305" t="s">
        <v>184</v>
      </c>
    </row>
    <row r="12076" spans="1:4" ht="14.5" customHeight="1" x14ac:dyDescent="0.35">
      <c r="A12076" s="1"/>
      <c r="B12076" s="306">
        <v>44509.380555582873</v>
      </c>
      <c r="C12076" s="304">
        <v>912.6764610571787</v>
      </c>
      <c r="D12076" s="305" t="s">
        <v>184</v>
      </c>
    </row>
    <row r="12077" spans="1:4" ht="14.5" customHeight="1" x14ac:dyDescent="0.35">
      <c r="A12077" s="1"/>
      <c r="B12077" s="306">
        <v>44509.38125002732</v>
      </c>
      <c r="C12077" s="304">
        <v>925.63984444374216</v>
      </c>
      <c r="D12077" s="305" t="s">
        <v>184</v>
      </c>
    </row>
    <row r="12078" spans="1:4" ht="14.5" customHeight="1" x14ac:dyDescent="0.35">
      <c r="A12078" s="1"/>
      <c r="B12078" s="306">
        <v>44509.381944471766</v>
      </c>
      <c r="C12078" s="304">
        <v>928.62196619571182</v>
      </c>
      <c r="D12078" s="305" t="s">
        <v>184</v>
      </c>
    </row>
    <row r="12079" spans="1:4" ht="14.5" customHeight="1" x14ac:dyDescent="0.35">
      <c r="A12079" s="1"/>
      <c r="B12079" s="306">
        <v>44509.382638916213</v>
      </c>
      <c r="C12079" s="304">
        <v>930.36073761091882</v>
      </c>
      <c r="D12079" s="305" t="s">
        <v>184</v>
      </c>
    </row>
    <row r="12080" spans="1:4" ht="14.5" customHeight="1" x14ac:dyDescent="0.35">
      <c r="A12080" s="1"/>
      <c r="B12080" s="306">
        <v>44509.38333336066</v>
      </c>
      <c r="C12080" s="304">
        <v>907.76102074103744</v>
      </c>
      <c r="D12080" s="305" t="s">
        <v>184</v>
      </c>
    </row>
    <row r="12081" spans="1:4" ht="14.5" customHeight="1" x14ac:dyDescent="0.35">
      <c r="A12081" s="1"/>
      <c r="B12081" s="306">
        <v>44509.384027805107</v>
      </c>
      <c r="C12081" s="304">
        <v>282.44064901448633</v>
      </c>
      <c r="D12081" s="305" t="s">
        <v>172</v>
      </c>
    </row>
    <row r="12082" spans="1:4" ht="14.5" customHeight="1" x14ac:dyDescent="0.35">
      <c r="A12082" s="1"/>
      <c r="B12082" s="306">
        <v>44509.384722249553</v>
      </c>
      <c r="C12082" s="304">
        <v>188.02598661428007</v>
      </c>
      <c r="D12082" s="305" t="s">
        <v>172</v>
      </c>
    </row>
    <row r="12083" spans="1:4" ht="14.5" customHeight="1" x14ac:dyDescent="0.35">
      <c r="A12083" s="1"/>
      <c r="B12083" s="306">
        <v>44509.385416694</v>
      </c>
      <c r="C12083" s="304">
        <v>158.89152206639605</v>
      </c>
      <c r="D12083" s="305" t="s">
        <v>172</v>
      </c>
    </row>
    <row r="12084" spans="1:4" ht="14.5" customHeight="1" x14ac:dyDescent="0.35">
      <c r="A12084" s="1"/>
      <c r="B12084" s="306">
        <v>44509.386111138447</v>
      </c>
      <c r="C12084" s="304">
        <v>139.55233135182644</v>
      </c>
      <c r="D12084" s="305" t="s">
        <v>172</v>
      </c>
    </row>
    <row r="12085" spans="1:4" ht="14.5" customHeight="1" x14ac:dyDescent="0.35">
      <c r="A12085" s="1"/>
      <c r="B12085" s="306">
        <v>44509.386805582893</v>
      </c>
      <c r="C12085" s="304">
        <v>127.87033812776789</v>
      </c>
      <c r="D12085" s="305" t="s">
        <v>172</v>
      </c>
    </row>
    <row r="12086" spans="1:4" ht="14.5" customHeight="1" x14ac:dyDescent="0.35">
      <c r="A12086" s="1"/>
      <c r="B12086" s="306">
        <v>44509.38750002734</v>
      </c>
      <c r="C12086" s="304">
        <v>119.3390404629327</v>
      </c>
      <c r="D12086" s="305" t="s">
        <v>172</v>
      </c>
    </row>
    <row r="12087" spans="1:4" ht="14.5" customHeight="1" x14ac:dyDescent="0.35">
      <c r="A12087" s="1"/>
      <c r="B12087" s="306">
        <v>44509.388194471787</v>
      </c>
      <c r="C12087" s="304">
        <v>112.03595152343817</v>
      </c>
      <c r="D12087" s="305" t="s">
        <v>172</v>
      </c>
    </row>
    <row r="12088" spans="1:4" ht="14.5" customHeight="1" x14ac:dyDescent="0.35">
      <c r="A12088" s="1"/>
      <c r="B12088" s="306">
        <v>44509.388888916234</v>
      </c>
      <c r="C12088" s="304">
        <v>103.12678754421067</v>
      </c>
      <c r="D12088" s="305" t="s">
        <v>172</v>
      </c>
    </row>
    <row r="12089" spans="1:4" ht="14.5" customHeight="1" x14ac:dyDescent="0.35">
      <c r="A12089" s="1"/>
      <c r="B12089" s="306">
        <v>44509.38958336068</v>
      </c>
      <c r="C12089" s="304">
        <v>99.918295267150583</v>
      </c>
      <c r="D12089" s="305" t="s">
        <v>172</v>
      </c>
    </row>
    <row r="12090" spans="1:4" ht="14.5" customHeight="1" x14ac:dyDescent="0.35">
      <c r="A12090" s="1"/>
      <c r="B12090" s="306">
        <v>44509.390277805127</v>
      </c>
      <c r="C12090" s="304">
        <v>102.74870246421973</v>
      </c>
      <c r="D12090" s="305" t="s">
        <v>172</v>
      </c>
    </row>
    <row r="12091" spans="1:4" ht="14.5" customHeight="1" x14ac:dyDescent="0.35">
      <c r="A12091" s="1"/>
      <c r="B12091" s="306">
        <v>44509.390972249574</v>
      </c>
      <c r="C12091" s="304">
        <v>109.24044021100272</v>
      </c>
      <c r="D12091" s="305" t="s">
        <v>172</v>
      </c>
    </row>
    <row r="12092" spans="1:4" ht="14.5" customHeight="1" x14ac:dyDescent="0.35">
      <c r="A12092" s="1"/>
      <c r="B12092" s="306">
        <v>44509.39166669402</v>
      </c>
      <c r="C12092" s="304">
        <v>113.68389212207791</v>
      </c>
      <c r="D12092" s="305" t="s">
        <v>172</v>
      </c>
    </row>
    <row r="12093" spans="1:4" ht="14.5" customHeight="1" x14ac:dyDescent="0.35">
      <c r="A12093" s="1"/>
      <c r="B12093" s="306">
        <v>44509.392361138467</v>
      </c>
      <c r="C12093" s="304">
        <v>117.18794104778402</v>
      </c>
      <c r="D12093" s="305" t="s">
        <v>172</v>
      </c>
    </row>
    <row r="12094" spans="1:4" ht="14.5" customHeight="1" x14ac:dyDescent="0.35">
      <c r="A12094" s="1"/>
      <c r="B12094" s="306">
        <v>44509.393055582914</v>
      </c>
      <c r="C12094" s="304">
        <v>118.96691364747628</v>
      </c>
      <c r="D12094" s="305" t="s">
        <v>172</v>
      </c>
    </row>
    <row r="12095" spans="1:4" ht="14.5" customHeight="1" x14ac:dyDescent="0.35">
      <c r="A12095" s="1"/>
      <c r="B12095" s="306">
        <v>44509.393750027361</v>
      </c>
      <c r="C12095" s="304">
        <v>121.38076947881684</v>
      </c>
      <c r="D12095" s="305" t="s">
        <v>172</v>
      </c>
    </row>
    <row r="12096" spans="1:4" ht="14.5" customHeight="1" x14ac:dyDescent="0.35">
      <c r="A12096" s="1"/>
      <c r="B12096" s="306">
        <v>44509.394444471807</v>
      </c>
      <c r="C12096" s="304">
        <v>124.63965345305041</v>
      </c>
      <c r="D12096" s="305" t="s">
        <v>172</v>
      </c>
    </row>
    <row r="12097" spans="1:4" ht="14.5" customHeight="1" x14ac:dyDescent="0.35">
      <c r="A12097" s="1"/>
      <c r="B12097" s="306">
        <v>44509.395138916254</v>
      </c>
      <c r="C12097" s="304">
        <v>128.11639389344879</v>
      </c>
      <c r="D12097" s="305" t="s">
        <v>172</v>
      </c>
    </row>
    <row r="12098" spans="1:4" ht="14.5" customHeight="1" x14ac:dyDescent="0.35">
      <c r="A12098" s="1"/>
      <c r="B12098" s="306">
        <v>44509.395833360701</v>
      </c>
      <c r="C12098" s="304">
        <v>131.60892720780879</v>
      </c>
      <c r="D12098" s="305" t="s">
        <v>172</v>
      </c>
    </row>
    <row r="12099" spans="1:4" ht="14.5" customHeight="1" x14ac:dyDescent="0.35">
      <c r="A12099" s="1"/>
      <c r="B12099" s="306">
        <v>44509.396527805147</v>
      </c>
      <c r="C12099" s="304">
        <v>135.6465342026398</v>
      </c>
      <c r="D12099" s="305" t="s">
        <v>172</v>
      </c>
    </row>
    <row r="12100" spans="1:4" ht="14.5" customHeight="1" x14ac:dyDescent="0.35">
      <c r="A12100" s="1"/>
      <c r="B12100" s="306">
        <v>44509.397222249594</v>
      </c>
      <c r="C12100" s="304">
        <v>139.55966486229639</v>
      </c>
      <c r="D12100" s="305" t="s">
        <v>172</v>
      </c>
    </row>
    <row r="12101" spans="1:4" ht="14.5" customHeight="1" x14ac:dyDescent="0.35">
      <c r="A12101" s="1"/>
      <c r="B12101" s="306">
        <v>44509.397916694041</v>
      </c>
      <c r="C12101" s="304">
        <v>142.79625615388699</v>
      </c>
      <c r="D12101" s="305" t="s">
        <v>172</v>
      </c>
    </row>
    <row r="12102" spans="1:4" ht="14.5" customHeight="1" x14ac:dyDescent="0.35">
      <c r="A12102" s="1"/>
      <c r="B12102" s="306">
        <v>44509.398611138487</v>
      </c>
      <c r="C12102" s="304">
        <v>144.70533280429663</v>
      </c>
      <c r="D12102" s="305" t="s">
        <v>172</v>
      </c>
    </row>
    <row r="12103" spans="1:4" ht="14.5" customHeight="1" x14ac:dyDescent="0.35">
      <c r="A12103" s="1"/>
      <c r="B12103" s="306">
        <v>44509.399305582934</v>
      </c>
      <c r="C12103" s="304">
        <v>136.53099225505721</v>
      </c>
      <c r="D12103" s="305" t="s">
        <v>172</v>
      </c>
    </row>
    <row r="12104" spans="1:4" ht="14.5" customHeight="1" x14ac:dyDescent="0.35">
      <c r="A12104" s="1"/>
      <c r="B12104" s="306">
        <v>44509.400000027381</v>
      </c>
      <c r="C12104" s="304">
        <v>126.54835058375805</v>
      </c>
      <c r="D12104" s="305" t="s">
        <v>172</v>
      </c>
    </row>
    <row r="12105" spans="1:4" ht="14.5" customHeight="1" x14ac:dyDescent="0.35">
      <c r="A12105" s="1"/>
      <c r="B12105" s="306">
        <v>44509.400694471828</v>
      </c>
      <c r="C12105" s="304">
        <v>121.78557448461846</v>
      </c>
      <c r="D12105" s="305" t="s">
        <v>172</v>
      </c>
    </row>
    <row r="12106" spans="1:4" ht="14.5" customHeight="1" x14ac:dyDescent="0.35">
      <c r="A12106" s="1"/>
      <c r="B12106" s="306">
        <v>44509.401388916274</v>
      </c>
      <c r="C12106" s="304">
        <v>119.06912650315596</v>
      </c>
      <c r="D12106" s="305" t="s">
        <v>172</v>
      </c>
    </row>
    <row r="12107" spans="1:4" ht="14.5" customHeight="1" x14ac:dyDescent="0.35">
      <c r="A12107" s="1"/>
      <c r="B12107" s="306">
        <v>44509.402083360721</v>
      </c>
      <c r="C12107" s="304">
        <v>116.52098152938028</v>
      </c>
      <c r="D12107" s="305" t="s">
        <v>172</v>
      </c>
    </row>
    <row r="12108" spans="1:4" ht="14.5" customHeight="1" x14ac:dyDescent="0.35">
      <c r="A12108" s="1"/>
      <c r="B12108" s="306">
        <v>44509.402777805168</v>
      </c>
      <c r="C12108" s="304">
        <v>114.86655291564142</v>
      </c>
      <c r="D12108" s="305" t="s">
        <v>172</v>
      </c>
    </row>
    <row r="12109" spans="1:4" ht="14.5" customHeight="1" x14ac:dyDescent="0.35">
      <c r="A12109" s="1"/>
      <c r="B12109" s="306">
        <v>44509.403472249614</v>
      </c>
      <c r="C12109" s="304">
        <v>114.05773317299318</v>
      </c>
      <c r="D12109" s="305" t="s">
        <v>172</v>
      </c>
    </row>
    <row r="12110" spans="1:4" ht="14.5" customHeight="1" x14ac:dyDescent="0.35">
      <c r="A12110" s="1"/>
      <c r="B12110" s="306">
        <v>44509.404166694061</v>
      </c>
      <c r="C12110" s="304">
        <v>115.20838126162029</v>
      </c>
      <c r="D12110" s="305" t="s">
        <v>172</v>
      </c>
    </row>
    <row r="12111" spans="1:4" ht="14.5" customHeight="1" x14ac:dyDescent="0.35">
      <c r="A12111" s="1"/>
      <c r="B12111" s="306">
        <v>44509.404861138508</v>
      </c>
      <c r="C12111" s="304">
        <v>122.89087037359326</v>
      </c>
      <c r="D12111" s="305" t="s">
        <v>172</v>
      </c>
    </row>
    <row r="12112" spans="1:4" ht="14.5" customHeight="1" x14ac:dyDescent="0.35">
      <c r="A12112" s="1"/>
      <c r="B12112" s="306">
        <v>44509.405555582955</v>
      </c>
      <c r="C12112" s="304">
        <v>136.76648288306313</v>
      </c>
      <c r="D12112" s="305" t="s">
        <v>172</v>
      </c>
    </row>
    <row r="12113" spans="1:4" ht="14.5" customHeight="1" x14ac:dyDescent="0.35">
      <c r="A12113" s="1"/>
      <c r="B12113" s="306">
        <v>44509.406250027401</v>
      </c>
      <c r="C12113" s="304">
        <v>145.51732517092799</v>
      </c>
      <c r="D12113" s="305" t="s">
        <v>172</v>
      </c>
    </row>
    <row r="12114" spans="1:4" ht="14.5" customHeight="1" x14ac:dyDescent="0.35">
      <c r="A12114" s="1"/>
      <c r="B12114" s="306">
        <v>44509.406944471848</v>
      </c>
      <c r="C12114" s="304">
        <v>148.81020713894395</v>
      </c>
      <c r="D12114" s="305" t="s">
        <v>172</v>
      </c>
    </row>
    <row r="12115" spans="1:4" ht="14.5" customHeight="1" x14ac:dyDescent="0.35">
      <c r="A12115" s="1"/>
      <c r="B12115" s="306">
        <v>44509.407638916295</v>
      </c>
      <c r="C12115" s="304">
        <v>139.0990550899684</v>
      </c>
      <c r="D12115" s="305" t="s">
        <v>172</v>
      </c>
    </row>
    <row r="12116" spans="1:4" ht="14.5" customHeight="1" x14ac:dyDescent="0.35">
      <c r="A12116" s="1"/>
      <c r="B12116" s="306">
        <v>44509.408333360741</v>
      </c>
      <c r="C12116" s="304">
        <v>128.25924897629108</v>
      </c>
      <c r="D12116" s="305" t="s">
        <v>172</v>
      </c>
    </row>
    <row r="12117" spans="1:4" ht="14.5" customHeight="1" x14ac:dyDescent="0.35">
      <c r="A12117" s="1"/>
      <c r="B12117" s="306">
        <v>44509.409027805188</v>
      </c>
      <c r="C12117" s="304">
        <v>125.48549673773427</v>
      </c>
      <c r="D12117" s="305" t="s">
        <v>172</v>
      </c>
    </row>
    <row r="12118" spans="1:4" ht="14.5" customHeight="1" x14ac:dyDescent="0.35">
      <c r="A12118" s="1"/>
      <c r="B12118" s="306">
        <v>44509.409722249635</v>
      </c>
      <c r="C12118" s="304">
        <v>124.13897139005324</v>
      </c>
      <c r="D12118" s="305" t="s">
        <v>172</v>
      </c>
    </row>
    <row r="12119" spans="1:4" ht="14.5" customHeight="1" x14ac:dyDescent="0.35">
      <c r="A12119" s="1"/>
      <c r="B12119" s="306">
        <v>44509.410416694082</v>
      </c>
      <c r="C12119" s="304">
        <v>121.1429923942429</v>
      </c>
      <c r="D12119" s="305" t="s">
        <v>172</v>
      </c>
    </row>
    <row r="12120" spans="1:4" ht="14.5" customHeight="1" x14ac:dyDescent="0.35">
      <c r="A12120" s="1"/>
      <c r="B12120" s="306">
        <v>44509.411111138528</v>
      </c>
      <c r="C12120" s="304">
        <v>118.57920350485558</v>
      </c>
      <c r="D12120" s="305" t="s">
        <v>172</v>
      </c>
    </row>
    <row r="12121" spans="1:4" ht="14.5" customHeight="1" x14ac:dyDescent="0.35">
      <c r="A12121" s="1"/>
      <c r="B12121" s="306">
        <v>44509.411805582975</v>
      </c>
      <c r="C12121" s="304">
        <v>116.9887176424847</v>
      </c>
      <c r="D12121" s="305" t="s">
        <v>172</v>
      </c>
    </row>
    <row r="12122" spans="1:4" ht="14.5" customHeight="1" x14ac:dyDescent="0.35">
      <c r="A12122" s="1"/>
      <c r="B12122" s="306">
        <v>44509.412500027422</v>
      </c>
      <c r="C12122" s="304">
        <v>116.19616200021702</v>
      </c>
      <c r="D12122" s="305" t="s">
        <v>172</v>
      </c>
    </row>
    <row r="12123" spans="1:4" ht="14.5" customHeight="1" x14ac:dyDescent="0.35">
      <c r="A12123" s="1"/>
      <c r="B12123" s="306">
        <v>44509.413194471868</v>
      </c>
      <c r="C12123" s="304">
        <v>117.22097783325783</v>
      </c>
      <c r="D12123" s="305" t="s">
        <v>172</v>
      </c>
    </row>
    <row r="12124" spans="1:4" ht="14.5" customHeight="1" x14ac:dyDescent="0.35">
      <c r="A12124" s="1"/>
      <c r="B12124" s="306">
        <v>44509.413888916315</v>
      </c>
      <c r="C12124" s="304">
        <v>119.07351891982641</v>
      </c>
      <c r="D12124" s="305" t="s">
        <v>172</v>
      </c>
    </row>
    <row r="12125" spans="1:4" ht="14.5" customHeight="1" x14ac:dyDescent="0.35">
      <c r="A12125" s="1"/>
      <c r="B12125" s="306">
        <v>44509.414583360762</v>
      </c>
      <c r="C12125" s="304">
        <v>120.85555205505031</v>
      </c>
      <c r="D12125" s="305" t="s">
        <v>172</v>
      </c>
    </row>
    <row r="12126" spans="1:4" ht="14.5" customHeight="1" x14ac:dyDescent="0.35">
      <c r="A12126" s="1"/>
      <c r="B12126" s="306">
        <v>44509.415277805208</v>
      </c>
      <c r="C12126" s="304">
        <v>122.46843704512963</v>
      </c>
      <c r="D12126" s="305" t="s">
        <v>172</v>
      </c>
    </row>
    <row r="12127" spans="1:4" ht="14.5" customHeight="1" x14ac:dyDescent="0.35">
      <c r="A12127" s="1"/>
      <c r="B12127" s="306">
        <v>44509.415972249655</v>
      </c>
      <c r="C12127" s="304">
        <v>123.70072201132425</v>
      </c>
      <c r="D12127" s="305" t="s">
        <v>172</v>
      </c>
    </row>
    <row r="12128" spans="1:4" ht="14.5" customHeight="1" x14ac:dyDescent="0.35">
      <c r="A12128" s="1"/>
      <c r="B12128" s="306">
        <v>44509.416666694102</v>
      </c>
      <c r="C12128" s="304">
        <v>123.95997827523388</v>
      </c>
      <c r="D12128" s="305" t="s">
        <v>172</v>
      </c>
    </row>
    <row r="12129" spans="1:4" ht="14.5" customHeight="1" x14ac:dyDescent="0.35">
      <c r="A12129" s="1"/>
      <c r="B12129" s="306">
        <v>44509.417361138549</v>
      </c>
      <c r="C12129" s="304">
        <v>123.72255606965045</v>
      </c>
      <c r="D12129" s="305" t="s">
        <v>172</v>
      </c>
    </row>
    <row r="12130" spans="1:4" ht="14.5" customHeight="1" x14ac:dyDescent="0.35">
      <c r="A12130" s="1"/>
      <c r="B12130" s="306">
        <v>44509.418055582995</v>
      </c>
      <c r="C12130" s="304">
        <v>124.38132545088301</v>
      </c>
      <c r="D12130" s="305" t="s">
        <v>172</v>
      </c>
    </row>
    <row r="12131" spans="1:4" ht="14.5" customHeight="1" x14ac:dyDescent="0.35">
      <c r="A12131" s="1"/>
      <c r="B12131" s="306">
        <v>44509.418750027442</v>
      </c>
      <c r="C12131" s="304">
        <v>126.97180923904526</v>
      </c>
      <c r="D12131" s="305" t="s">
        <v>172</v>
      </c>
    </row>
    <row r="12132" spans="1:4" ht="14.5" customHeight="1" x14ac:dyDescent="0.35">
      <c r="A12132" s="1"/>
      <c r="B12132" s="306">
        <v>44509.419444471889</v>
      </c>
      <c r="C12132" s="304">
        <v>135.16499318341181</v>
      </c>
      <c r="D12132" s="305" t="s">
        <v>172</v>
      </c>
    </row>
    <row r="12133" spans="1:4" ht="14.5" customHeight="1" x14ac:dyDescent="0.35">
      <c r="A12133" s="1"/>
      <c r="B12133" s="306">
        <v>44509.420138916335</v>
      </c>
      <c r="C12133" s="304">
        <v>149.27362027432147</v>
      </c>
      <c r="D12133" s="305" t="s">
        <v>172</v>
      </c>
    </row>
    <row r="12134" spans="1:4" ht="14.5" customHeight="1" x14ac:dyDescent="0.35">
      <c r="A12134" s="1"/>
      <c r="B12134" s="306">
        <v>44509.420833360782</v>
      </c>
      <c r="C12134" s="304">
        <v>156.96223870069565</v>
      </c>
      <c r="D12134" s="305" t="s">
        <v>172</v>
      </c>
    </row>
    <row r="12135" spans="1:4" ht="14.5" customHeight="1" x14ac:dyDescent="0.35">
      <c r="A12135" s="1"/>
      <c r="B12135" s="306">
        <v>44509.421527805229</v>
      </c>
      <c r="C12135" s="304">
        <v>158.60033866394079</v>
      </c>
      <c r="D12135" s="305" t="s">
        <v>172</v>
      </c>
    </row>
    <row r="12136" spans="1:4" ht="14.5" customHeight="1" x14ac:dyDescent="0.35">
      <c r="A12136" s="1"/>
      <c r="B12136" s="306">
        <v>44509.422222249676</v>
      </c>
      <c r="C12136" s="304">
        <v>150.46534973683688</v>
      </c>
      <c r="D12136" s="305" t="s">
        <v>172</v>
      </c>
    </row>
    <row r="12137" spans="1:4" ht="14.5" customHeight="1" x14ac:dyDescent="0.35">
      <c r="A12137" s="1"/>
      <c r="B12137" s="306">
        <v>44509.422916694122</v>
      </c>
      <c r="C12137" s="304">
        <v>135.32840502459246</v>
      </c>
      <c r="D12137" s="305" t="s">
        <v>172</v>
      </c>
    </row>
    <row r="12138" spans="1:4" ht="14.5" customHeight="1" x14ac:dyDescent="0.35">
      <c r="A12138" s="1"/>
      <c r="B12138" s="306">
        <v>44509.423611138569</v>
      </c>
      <c r="C12138" s="304">
        <v>126.34416794654875</v>
      </c>
      <c r="D12138" s="305" t="s">
        <v>172</v>
      </c>
    </row>
    <row r="12139" spans="1:4" ht="14.5" customHeight="1" x14ac:dyDescent="0.35">
      <c r="A12139" s="1"/>
      <c r="B12139" s="306">
        <v>44509.424305583016</v>
      </c>
      <c r="C12139" s="304">
        <v>120.44855818977618</v>
      </c>
      <c r="D12139" s="305" t="s">
        <v>172</v>
      </c>
    </row>
    <row r="12140" spans="1:4" ht="14.5" customHeight="1" x14ac:dyDescent="0.35">
      <c r="A12140" s="1"/>
      <c r="B12140" s="306">
        <v>44509.425000027462</v>
      </c>
      <c r="C12140" s="304">
        <v>114.65731190269386</v>
      </c>
      <c r="D12140" s="305" t="s">
        <v>172</v>
      </c>
    </row>
    <row r="12141" spans="1:4" ht="14.5" customHeight="1" x14ac:dyDescent="0.35">
      <c r="A12141" s="1"/>
      <c r="B12141" s="306">
        <v>44509.425694471909</v>
      </c>
      <c r="C12141" s="304">
        <v>108.91725851368392</v>
      </c>
      <c r="D12141" s="305" t="s">
        <v>172</v>
      </c>
    </row>
    <row r="12142" spans="1:4" ht="14.5" customHeight="1" x14ac:dyDescent="0.35">
      <c r="A12142" s="1"/>
      <c r="B12142" s="306">
        <v>44509.426388916356</v>
      </c>
      <c r="C12142" s="304">
        <v>103.56181507860893</v>
      </c>
      <c r="D12142" s="305" t="s">
        <v>172</v>
      </c>
    </row>
    <row r="12143" spans="1:4" ht="14.5" customHeight="1" x14ac:dyDescent="0.35">
      <c r="A12143" s="1"/>
      <c r="B12143" s="306">
        <v>44509.427083360802</v>
      </c>
      <c r="C12143" s="304">
        <v>99.24131713402069</v>
      </c>
      <c r="D12143" s="305" t="s">
        <v>172</v>
      </c>
    </row>
    <row r="12144" spans="1:4" ht="14.5" customHeight="1" x14ac:dyDescent="0.35">
      <c r="A12144" s="1"/>
      <c r="B12144" s="306">
        <v>44509.427777805249</v>
      </c>
      <c r="C12144" s="304">
        <v>94.665264848289851</v>
      </c>
      <c r="D12144" s="305" t="s">
        <v>172</v>
      </c>
    </row>
    <row r="12145" spans="1:4" ht="14.5" customHeight="1" x14ac:dyDescent="0.35">
      <c r="A12145" s="1"/>
      <c r="B12145" s="306">
        <v>44509.428472249696</v>
      </c>
      <c r="C12145" s="304">
        <v>98.181225728375523</v>
      </c>
      <c r="D12145" s="305" t="s">
        <v>172</v>
      </c>
    </row>
    <row r="12146" spans="1:4" ht="14.5" customHeight="1" x14ac:dyDescent="0.35">
      <c r="A12146" s="1"/>
      <c r="B12146" s="306">
        <v>44509.429166694143</v>
      </c>
      <c r="C12146" s="304">
        <v>101.55765594264182</v>
      </c>
      <c r="D12146" s="305" t="s">
        <v>172</v>
      </c>
    </row>
    <row r="12147" spans="1:4" ht="14.5" customHeight="1" x14ac:dyDescent="0.35">
      <c r="A12147" s="1"/>
      <c r="B12147" s="306">
        <v>44509.429861138589</v>
      </c>
      <c r="C12147" s="304">
        <v>101.20427763111657</v>
      </c>
      <c r="D12147" s="305" t="s">
        <v>172</v>
      </c>
    </row>
    <row r="12148" spans="1:4" ht="14.5" customHeight="1" x14ac:dyDescent="0.35">
      <c r="A12148" s="1"/>
      <c r="B12148" s="306">
        <v>44509.430555583036</v>
      </c>
      <c r="C12148" s="304">
        <v>98.532984718614415</v>
      </c>
      <c r="D12148" s="305" t="s">
        <v>172</v>
      </c>
    </row>
    <row r="12149" spans="1:4" ht="14.5" customHeight="1" x14ac:dyDescent="0.35">
      <c r="A12149" s="1"/>
      <c r="B12149" s="306">
        <v>44509.431250027483</v>
      </c>
      <c r="C12149" s="304">
        <v>92.195630235915687</v>
      </c>
      <c r="D12149" s="305" t="s">
        <v>172</v>
      </c>
    </row>
    <row r="12150" spans="1:4" ht="14.5" customHeight="1" x14ac:dyDescent="0.35">
      <c r="A12150" s="1"/>
      <c r="B12150" s="306">
        <v>44509.431944471929</v>
      </c>
      <c r="C12150" s="304">
        <v>81.324830656283297</v>
      </c>
      <c r="D12150" s="305" t="s">
        <v>172</v>
      </c>
    </row>
    <row r="12151" spans="1:4" ht="14.5" customHeight="1" x14ac:dyDescent="0.35">
      <c r="A12151" s="1"/>
      <c r="B12151" s="306">
        <v>44509.432638916376</v>
      </c>
      <c r="C12151" s="304">
        <v>72.790886117706151</v>
      </c>
      <c r="D12151" s="305" t="s">
        <v>172</v>
      </c>
    </row>
    <row r="12152" spans="1:4" ht="14.5" customHeight="1" x14ac:dyDescent="0.35">
      <c r="A12152" s="1"/>
      <c r="B12152" s="306">
        <v>44509.433333360823</v>
      </c>
      <c r="C12152" s="304">
        <v>67.290440751975012</v>
      </c>
      <c r="D12152" s="305" t="s">
        <v>172</v>
      </c>
    </row>
    <row r="12153" spans="1:4" ht="14.5" customHeight="1" x14ac:dyDescent="0.35">
      <c r="A12153" s="1"/>
      <c r="B12153" s="306">
        <v>44509.43402780527</v>
      </c>
      <c r="C12153" s="304">
        <v>63.687587342129945</v>
      </c>
      <c r="D12153" s="305" t="s">
        <v>172</v>
      </c>
    </row>
    <row r="12154" spans="1:4" ht="14.5" customHeight="1" x14ac:dyDescent="0.35">
      <c r="A12154" s="1"/>
      <c r="B12154" s="306">
        <v>44509.434722249716</v>
      </c>
      <c r="C12154" s="304">
        <v>60.584875844389899</v>
      </c>
      <c r="D12154" s="305" t="s">
        <v>172</v>
      </c>
    </row>
    <row r="12155" spans="1:4" ht="14.5" customHeight="1" x14ac:dyDescent="0.35">
      <c r="A12155" s="1"/>
      <c r="B12155" s="306">
        <v>44509.435416694163</v>
      </c>
      <c r="C12155" s="304">
        <v>57.743217989662661</v>
      </c>
      <c r="D12155" s="305" t="s">
        <v>172</v>
      </c>
    </row>
    <row r="12156" spans="1:4" ht="14.5" customHeight="1" x14ac:dyDescent="0.35">
      <c r="A12156" s="1"/>
      <c r="B12156" s="306">
        <v>44509.43611113861</v>
      </c>
      <c r="C12156" s="304">
        <v>55.549191741559966</v>
      </c>
      <c r="D12156" s="305" t="s">
        <v>172</v>
      </c>
    </row>
    <row r="12157" spans="1:4" ht="14.5" customHeight="1" x14ac:dyDescent="0.35">
      <c r="A12157" s="1"/>
      <c r="B12157" s="306">
        <v>44509.436805583056</v>
      </c>
      <c r="C12157" s="304">
        <v>55.049693316475413</v>
      </c>
      <c r="D12157" s="305" t="s">
        <v>172</v>
      </c>
    </row>
    <row r="12158" spans="1:4" ht="14.5" customHeight="1" x14ac:dyDescent="0.35">
      <c r="A12158" s="1"/>
      <c r="B12158" s="306">
        <v>44509.437500027503</v>
      </c>
      <c r="C12158" s="304">
        <v>57.211690331210654</v>
      </c>
      <c r="D12158" s="305" t="s">
        <v>172</v>
      </c>
    </row>
    <row r="12159" spans="1:4" ht="14.5" customHeight="1" x14ac:dyDescent="0.35">
      <c r="A12159" s="1"/>
      <c r="B12159" s="306">
        <v>44509.43819447195</v>
      </c>
      <c r="C12159" s="304">
        <v>62.717228428245292</v>
      </c>
      <c r="D12159" s="305" t="s">
        <v>172</v>
      </c>
    </row>
    <row r="12160" spans="1:4" ht="14.5" customHeight="1" x14ac:dyDescent="0.35">
      <c r="A12160" s="1"/>
      <c r="B12160" s="306">
        <v>44509.438888916397</v>
      </c>
      <c r="C12160" s="304">
        <v>67.404221492538156</v>
      </c>
      <c r="D12160" s="305" t="s">
        <v>172</v>
      </c>
    </row>
    <row r="12161" spans="1:4" ht="14.5" customHeight="1" x14ac:dyDescent="0.35">
      <c r="A12161" s="1"/>
      <c r="B12161" s="306">
        <v>44509.439583360843</v>
      </c>
      <c r="C12161" s="304">
        <v>65.620048805100183</v>
      </c>
      <c r="D12161" s="305" t="s">
        <v>172</v>
      </c>
    </row>
    <row r="12162" spans="1:4" ht="14.5" customHeight="1" x14ac:dyDescent="0.35">
      <c r="A12162" s="1"/>
      <c r="B12162" s="306">
        <v>44509.44027780529</v>
      </c>
      <c r="C12162" s="304">
        <v>59.924505451243022</v>
      </c>
      <c r="D12162" s="305" t="s">
        <v>172</v>
      </c>
    </row>
    <row r="12163" spans="1:4" ht="14.5" customHeight="1" x14ac:dyDescent="0.35">
      <c r="A12163" s="1"/>
      <c r="B12163" s="306">
        <v>44509.440972249737</v>
      </c>
      <c r="C12163" s="304">
        <v>58.077417075217816</v>
      </c>
      <c r="D12163" s="305" t="s">
        <v>172</v>
      </c>
    </row>
    <row r="12164" spans="1:4" ht="14.5" customHeight="1" x14ac:dyDescent="0.35">
      <c r="A12164" s="1"/>
      <c r="B12164" s="306">
        <v>44509.441666694183</v>
      </c>
      <c r="C12164" s="304">
        <v>57.893108236780975</v>
      </c>
      <c r="D12164" s="305" t="s">
        <v>172</v>
      </c>
    </row>
    <row r="12165" spans="1:4" ht="14.5" customHeight="1" x14ac:dyDescent="0.35">
      <c r="A12165" s="1"/>
      <c r="B12165" s="306">
        <v>44509.44236113863</v>
      </c>
      <c r="C12165" s="304">
        <v>57.622246563195951</v>
      </c>
      <c r="D12165" s="305" t="s">
        <v>172</v>
      </c>
    </row>
    <row r="12166" spans="1:4" ht="14.5" customHeight="1" x14ac:dyDescent="0.35">
      <c r="A12166" s="1"/>
      <c r="B12166" s="306">
        <v>44509.443055583077</v>
      </c>
      <c r="C12166" s="304">
        <v>57.409401909959463</v>
      </c>
      <c r="D12166" s="305" t="s">
        <v>172</v>
      </c>
    </row>
    <row r="12167" spans="1:4" ht="14.5" customHeight="1" x14ac:dyDescent="0.35">
      <c r="A12167" s="1"/>
      <c r="B12167" s="306">
        <v>44509.443750027523</v>
      </c>
      <c r="C12167" s="304">
        <v>57.339083520272588</v>
      </c>
      <c r="D12167" s="305" t="s">
        <v>172</v>
      </c>
    </row>
    <row r="12168" spans="1:4" ht="14.5" customHeight="1" x14ac:dyDescent="0.35">
      <c r="A12168" s="1"/>
      <c r="B12168" s="306">
        <v>44509.44444447197</v>
      </c>
      <c r="C12168" s="304">
        <v>57.976564529703076</v>
      </c>
      <c r="D12168" s="305" t="s">
        <v>172</v>
      </c>
    </row>
    <row r="12169" spans="1:4" ht="14.5" customHeight="1" x14ac:dyDescent="0.35">
      <c r="A12169" s="1"/>
      <c r="B12169" s="306">
        <v>44509.445138916417</v>
      </c>
      <c r="C12169" s="304">
        <v>60.831180895144158</v>
      </c>
      <c r="D12169" s="305" t="s">
        <v>172</v>
      </c>
    </row>
    <row r="12170" spans="1:4" ht="14.5" customHeight="1" x14ac:dyDescent="0.35">
      <c r="A12170" s="1"/>
      <c r="B12170" s="306">
        <v>44509.445833360864</v>
      </c>
      <c r="C12170" s="304">
        <v>68.613537871843434</v>
      </c>
      <c r="D12170" s="305" t="s">
        <v>172</v>
      </c>
    </row>
    <row r="12171" spans="1:4" ht="14.5" customHeight="1" x14ac:dyDescent="0.35">
      <c r="A12171" s="1"/>
      <c r="B12171" s="306">
        <v>44509.44652780531</v>
      </c>
      <c r="C12171" s="304">
        <v>75.712219601186618</v>
      </c>
      <c r="D12171" s="305" t="s">
        <v>172</v>
      </c>
    </row>
    <row r="12172" spans="1:4" ht="14.5" customHeight="1" x14ac:dyDescent="0.35">
      <c r="A12172" s="1"/>
      <c r="B12172" s="306">
        <v>44509.447222249757</v>
      </c>
      <c r="C12172" s="304">
        <v>79.459920306519294</v>
      </c>
      <c r="D12172" s="305" t="s">
        <v>172</v>
      </c>
    </row>
    <row r="12173" spans="1:4" ht="14.5" customHeight="1" x14ac:dyDescent="0.35">
      <c r="A12173" s="1"/>
      <c r="B12173" s="306">
        <v>44509.447916694204</v>
      </c>
      <c r="C12173" s="304">
        <v>74.590416024772765</v>
      </c>
      <c r="D12173" s="305" t="s">
        <v>172</v>
      </c>
    </row>
    <row r="12174" spans="1:4" ht="14.5" customHeight="1" x14ac:dyDescent="0.35">
      <c r="A12174" s="1"/>
      <c r="B12174" s="306">
        <v>44509.44861113865</v>
      </c>
      <c r="C12174" s="304">
        <v>66.833361293775184</v>
      </c>
      <c r="D12174" s="305" t="s">
        <v>172</v>
      </c>
    </row>
    <row r="12175" spans="1:4" ht="14.5" customHeight="1" x14ac:dyDescent="0.35">
      <c r="A12175" s="1"/>
      <c r="B12175" s="306">
        <v>44509.449305583097</v>
      </c>
      <c r="C12175" s="304">
        <v>63.328078472799582</v>
      </c>
      <c r="D12175" s="305" t="s">
        <v>172</v>
      </c>
    </row>
    <row r="12176" spans="1:4" ht="14.5" customHeight="1" x14ac:dyDescent="0.35">
      <c r="A12176" s="1"/>
      <c r="B12176" s="306">
        <v>44509.450000027544</v>
      </c>
      <c r="C12176" s="304">
        <v>61.755292715156493</v>
      </c>
      <c r="D12176" s="305" t="s">
        <v>172</v>
      </c>
    </row>
    <row r="12177" spans="1:4" ht="14.5" customHeight="1" x14ac:dyDescent="0.35">
      <c r="A12177" s="1"/>
      <c r="B12177" s="306">
        <v>44509.450694471991</v>
      </c>
      <c r="C12177" s="304">
        <v>59.886902377426544</v>
      </c>
      <c r="D12177" s="305" t="s">
        <v>172</v>
      </c>
    </row>
    <row r="12178" spans="1:4" ht="14.5" customHeight="1" x14ac:dyDescent="0.35">
      <c r="A12178" s="1"/>
      <c r="B12178" s="306">
        <v>44509.451388916437</v>
      </c>
      <c r="C12178" s="304">
        <v>58.010207091108896</v>
      </c>
      <c r="D12178" s="305" t="s">
        <v>172</v>
      </c>
    </row>
    <row r="12179" spans="1:4" ht="14.5" customHeight="1" x14ac:dyDescent="0.35">
      <c r="A12179" s="1"/>
      <c r="B12179" s="306">
        <v>44509.452083360884</v>
      </c>
      <c r="C12179" s="304">
        <v>56.920047201549941</v>
      </c>
      <c r="D12179" s="305" t="s">
        <v>172</v>
      </c>
    </row>
    <row r="12180" spans="1:4" ht="14.5" customHeight="1" x14ac:dyDescent="0.35">
      <c r="A12180" s="1"/>
      <c r="B12180" s="306">
        <v>44509.452777805331</v>
      </c>
      <c r="C12180" s="304">
        <v>57.498690242642382</v>
      </c>
      <c r="D12180" s="305" t="s">
        <v>172</v>
      </c>
    </row>
    <row r="12181" spans="1:4" ht="14.5" customHeight="1" x14ac:dyDescent="0.35">
      <c r="A12181" s="1"/>
      <c r="B12181" s="306">
        <v>44509.453472249777</v>
      </c>
      <c r="C12181" s="304">
        <v>60.641827777767318</v>
      </c>
      <c r="D12181" s="305" t="s">
        <v>172</v>
      </c>
    </row>
    <row r="12182" spans="1:4" ht="14.5" customHeight="1" x14ac:dyDescent="0.35">
      <c r="A12182" s="1"/>
      <c r="B12182" s="306">
        <v>44509.454166694224</v>
      </c>
      <c r="C12182" s="304">
        <v>66.241960057653102</v>
      </c>
      <c r="D12182" s="305" t="s">
        <v>172</v>
      </c>
    </row>
    <row r="12183" spans="1:4" ht="14.5" customHeight="1" x14ac:dyDescent="0.35">
      <c r="A12183" s="1"/>
      <c r="B12183" s="306">
        <v>44509.454861138671</v>
      </c>
      <c r="C12183" s="304">
        <v>69.991897435594964</v>
      </c>
      <c r="D12183" s="305" t="s">
        <v>172</v>
      </c>
    </row>
    <row r="12184" spans="1:4" ht="14.5" customHeight="1" x14ac:dyDescent="0.35">
      <c r="A12184" s="1"/>
      <c r="B12184" s="306">
        <v>44509.455555583118</v>
      </c>
      <c r="C12184" s="304">
        <v>67.524697518842487</v>
      </c>
      <c r="D12184" s="305" t="s">
        <v>172</v>
      </c>
    </row>
    <row r="12185" spans="1:4" ht="14.5" customHeight="1" x14ac:dyDescent="0.35">
      <c r="A12185" s="1"/>
      <c r="B12185" s="306">
        <v>44509.456250027564</v>
      </c>
      <c r="C12185" s="304">
        <v>60.092698472552975</v>
      </c>
      <c r="D12185" s="305" t="s">
        <v>172</v>
      </c>
    </row>
    <row r="12186" spans="1:4" ht="14.5" customHeight="1" x14ac:dyDescent="0.35">
      <c r="A12186" s="1"/>
      <c r="B12186" s="306">
        <v>44509.456944472011</v>
      </c>
      <c r="C12186" s="304">
        <v>55.978515939743374</v>
      </c>
      <c r="D12186" s="305" t="s">
        <v>172</v>
      </c>
    </row>
    <row r="12187" spans="1:4" ht="14.5" customHeight="1" x14ac:dyDescent="0.35">
      <c r="A12187" s="1"/>
      <c r="B12187" s="306">
        <v>44509.457638916458</v>
      </c>
      <c r="C12187" s="304">
        <v>54.332125186092647</v>
      </c>
      <c r="D12187" s="305" t="s">
        <v>172</v>
      </c>
    </row>
    <row r="12188" spans="1:4" ht="14.5" customHeight="1" x14ac:dyDescent="0.35">
      <c r="A12188" s="1"/>
      <c r="B12188" s="306">
        <v>44509.458333360904</v>
      </c>
      <c r="C12188" s="304">
        <v>53.110169325391567</v>
      </c>
      <c r="D12188" s="305" t="s">
        <v>172</v>
      </c>
    </row>
    <row r="12189" spans="1:4" ht="14.5" customHeight="1" x14ac:dyDescent="0.35">
      <c r="A12189" s="1"/>
      <c r="B12189" s="306">
        <v>44509.459027805351</v>
      </c>
      <c r="C12189" s="304">
        <v>50.566346949730843</v>
      </c>
      <c r="D12189" s="305" t="s">
        <v>172</v>
      </c>
    </row>
    <row r="12190" spans="1:4" ht="14.5" customHeight="1" x14ac:dyDescent="0.35">
      <c r="A12190" s="1"/>
      <c r="B12190" s="306">
        <v>44509.459722249798</v>
      </c>
      <c r="C12190" s="304">
        <v>49.199559016753724</v>
      </c>
      <c r="D12190" s="305" t="s">
        <v>172</v>
      </c>
    </row>
    <row r="12191" spans="1:4" ht="14.5" customHeight="1" x14ac:dyDescent="0.35">
      <c r="A12191" s="1"/>
      <c r="B12191" s="306">
        <v>44509.460416694244</v>
      </c>
      <c r="C12191" s="304">
        <v>49.464330701197227</v>
      </c>
      <c r="D12191" s="305" t="s">
        <v>172</v>
      </c>
    </row>
    <row r="12192" spans="1:4" ht="14.5" customHeight="1" x14ac:dyDescent="0.35">
      <c r="A12192" s="1"/>
      <c r="B12192" s="306">
        <v>44509.461111138691</v>
      </c>
      <c r="C12192" s="304">
        <v>50.482266929945517</v>
      </c>
      <c r="D12192" s="305" t="s">
        <v>172</v>
      </c>
    </row>
    <row r="12193" spans="1:4" ht="14.5" customHeight="1" x14ac:dyDescent="0.35">
      <c r="A12193" s="1"/>
      <c r="B12193" s="306">
        <v>44509.461805583138</v>
      </c>
      <c r="C12193" s="304">
        <v>52.905118589686268</v>
      </c>
      <c r="D12193" s="305" t="s">
        <v>172</v>
      </c>
    </row>
    <row r="12194" spans="1:4" ht="14.5" customHeight="1" x14ac:dyDescent="0.35">
      <c r="A12194" s="1"/>
      <c r="B12194" s="306">
        <v>44509.462500027585</v>
      </c>
      <c r="C12194" s="304">
        <v>58.2409443904345</v>
      </c>
      <c r="D12194" s="305" t="s">
        <v>172</v>
      </c>
    </row>
    <row r="12195" spans="1:4" ht="14.5" customHeight="1" x14ac:dyDescent="0.35">
      <c r="A12195" s="1"/>
      <c r="B12195" s="306">
        <v>44509.463194472031</v>
      </c>
      <c r="C12195" s="304">
        <v>60.107385276732387</v>
      </c>
      <c r="D12195" s="305" t="s">
        <v>172</v>
      </c>
    </row>
    <row r="12196" spans="1:4" ht="14.5" customHeight="1" x14ac:dyDescent="0.35">
      <c r="A12196" s="1"/>
      <c r="B12196" s="306">
        <v>44509.463888916478</v>
      </c>
      <c r="C12196" s="304">
        <v>55.342552875420857</v>
      </c>
      <c r="D12196" s="305" t="s">
        <v>172</v>
      </c>
    </row>
    <row r="12197" spans="1:4" ht="14.5" customHeight="1" x14ac:dyDescent="0.35">
      <c r="A12197" s="1"/>
      <c r="B12197" s="306">
        <v>44509.464583360925</v>
      </c>
      <c r="C12197" s="304">
        <v>51.331510820451271</v>
      </c>
      <c r="D12197" s="305" t="s">
        <v>172</v>
      </c>
    </row>
    <row r="12198" spans="1:4" ht="14.5" customHeight="1" x14ac:dyDescent="0.35">
      <c r="A12198" s="1"/>
      <c r="B12198" s="306">
        <v>44509.465277805371</v>
      </c>
      <c r="C12198" s="304">
        <v>50.414027337742546</v>
      </c>
      <c r="D12198" s="305" t="s">
        <v>172</v>
      </c>
    </row>
    <row r="12199" spans="1:4" ht="14.5" customHeight="1" x14ac:dyDescent="0.35">
      <c r="A12199" s="1"/>
      <c r="B12199" s="306">
        <v>44509.465972249818</v>
      </c>
      <c r="C12199" s="304">
        <v>50.500735984432204</v>
      </c>
      <c r="D12199" s="305" t="s">
        <v>172</v>
      </c>
    </row>
    <row r="12200" spans="1:4" ht="14.5" customHeight="1" x14ac:dyDescent="0.35">
      <c r="A12200" s="1"/>
      <c r="B12200" s="306">
        <v>44509.466666694265</v>
      </c>
      <c r="C12200" s="304">
        <v>50.44444796783403</v>
      </c>
      <c r="D12200" s="305" t="s">
        <v>172</v>
      </c>
    </row>
    <row r="12201" spans="1:4" ht="14.5" customHeight="1" x14ac:dyDescent="0.35">
      <c r="A12201" s="1"/>
      <c r="B12201" s="306">
        <v>44509.467361138712</v>
      </c>
      <c r="C12201" s="304">
        <v>50.35544635093926</v>
      </c>
      <c r="D12201" s="305" t="s">
        <v>172</v>
      </c>
    </row>
    <row r="12202" spans="1:4" ht="14.5" customHeight="1" x14ac:dyDescent="0.35">
      <c r="A12202" s="1"/>
      <c r="B12202" s="306">
        <v>44509.468055583158</v>
      </c>
      <c r="C12202" s="304">
        <v>51.761644455416054</v>
      </c>
      <c r="D12202" s="305" t="s">
        <v>172</v>
      </c>
    </row>
    <row r="12203" spans="1:4" ht="14.5" customHeight="1" x14ac:dyDescent="0.35">
      <c r="A12203" s="1"/>
      <c r="B12203" s="306">
        <v>44509.468750027605</v>
      </c>
      <c r="C12203" s="304">
        <v>57.505789621135527</v>
      </c>
      <c r="D12203" s="305" t="s">
        <v>172</v>
      </c>
    </row>
    <row r="12204" spans="1:4" ht="14.5" customHeight="1" x14ac:dyDescent="0.35">
      <c r="A12204" s="1"/>
      <c r="B12204" s="306">
        <v>44509.469444472052</v>
      </c>
      <c r="C12204" s="304">
        <v>66.185713133948354</v>
      </c>
      <c r="D12204" s="305" t="s">
        <v>172</v>
      </c>
    </row>
    <row r="12205" spans="1:4" ht="14.5" customHeight="1" x14ac:dyDescent="0.35">
      <c r="A12205" s="1"/>
      <c r="B12205" s="306">
        <v>44509.470138916498</v>
      </c>
      <c r="C12205" s="304">
        <v>70.449174042705764</v>
      </c>
      <c r="D12205" s="305" t="s">
        <v>172</v>
      </c>
    </row>
    <row r="12206" spans="1:4" ht="14.5" customHeight="1" x14ac:dyDescent="0.35">
      <c r="A12206" s="1"/>
      <c r="B12206" s="306">
        <v>44509.470833360945</v>
      </c>
      <c r="C12206" s="304">
        <v>71.821011746571941</v>
      </c>
      <c r="D12206" s="305" t="s">
        <v>172</v>
      </c>
    </row>
    <row r="12207" spans="1:4" ht="14.5" customHeight="1" x14ac:dyDescent="0.35">
      <c r="A12207" s="1"/>
      <c r="B12207" s="306">
        <v>44509.471527805392</v>
      </c>
      <c r="C12207" s="304">
        <v>67.928464755684644</v>
      </c>
      <c r="D12207" s="305" t="s">
        <v>172</v>
      </c>
    </row>
    <row r="12208" spans="1:4" ht="14.5" customHeight="1" x14ac:dyDescent="0.35">
      <c r="A12208" s="1"/>
      <c r="B12208" s="306">
        <v>44509.472222249839</v>
      </c>
      <c r="C12208" s="304">
        <v>59.764084179671286</v>
      </c>
      <c r="D12208" s="305" t="s">
        <v>172</v>
      </c>
    </row>
    <row r="12209" spans="1:4" ht="14.5" customHeight="1" x14ac:dyDescent="0.35">
      <c r="A12209" s="1"/>
      <c r="B12209" s="306">
        <v>44509.472916694285</v>
      </c>
      <c r="C12209" s="304">
        <v>55.838063963605478</v>
      </c>
      <c r="D12209" s="305" t="s">
        <v>172</v>
      </c>
    </row>
    <row r="12210" spans="1:4" ht="14.5" customHeight="1" x14ac:dyDescent="0.35">
      <c r="A12210" s="1"/>
      <c r="B12210" s="306">
        <v>44509.473611138732</v>
      </c>
      <c r="C12210" s="304">
        <v>54.708245651215357</v>
      </c>
      <c r="D12210" s="305" t="s">
        <v>172</v>
      </c>
    </row>
    <row r="12211" spans="1:4" ht="14.5" customHeight="1" x14ac:dyDescent="0.35">
      <c r="A12211" s="1"/>
      <c r="B12211" s="306">
        <v>44509.474305583179</v>
      </c>
      <c r="C12211" s="304">
        <v>53.523496609352875</v>
      </c>
      <c r="D12211" s="305" t="s">
        <v>172</v>
      </c>
    </row>
    <row r="12212" spans="1:4" ht="14.5" customHeight="1" x14ac:dyDescent="0.35">
      <c r="A12212" s="1"/>
      <c r="B12212" s="306">
        <v>44509.475000027625</v>
      </c>
      <c r="C12212" s="304">
        <v>52.470987456722654</v>
      </c>
      <c r="D12212" s="305" t="s">
        <v>172</v>
      </c>
    </row>
    <row r="12213" spans="1:4" ht="14.5" customHeight="1" x14ac:dyDescent="0.35">
      <c r="A12213" s="1"/>
      <c r="B12213" s="306">
        <v>44509.475694472072</v>
      </c>
      <c r="C12213" s="304">
        <v>52.170170122314204</v>
      </c>
      <c r="D12213" s="305" t="s">
        <v>172</v>
      </c>
    </row>
    <row r="12214" spans="1:4" ht="14.5" customHeight="1" x14ac:dyDescent="0.35">
      <c r="A12214" s="1"/>
      <c r="B12214" s="306">
        <v>44509.476388916519</v>
      </c>
      <c r="C12214" s="304">
        <v>54.436306229378289</v>
      </c>
      <c r="D12214" s="305" t="s">
        <v>172</v>
      </c>
    </row>
    <row r="12215" spans="1:4" ht="14.5" customHeight="1" x14ac:dyDescent="0.35">
      <c r="A12215" s="1"/>
      <c r="B12215" s="306">
        <v>44509.477083360965</v>
      </c>
      <c r="C12215" s="304">
        <v>60.25842003179423</v>
      </c>
      <c r="D12215" s="305" t="s">
        <v>172</v>
      </c>
    </row>
    <row r="12216" spans="1:4" ht="14.5" customHeight="1" x14ac:dyDescent="0.35">
      <c r="A12216" s="1"/>
      <c r="B12216" s="306">
        <v>44509.477777805412</v>
      </c>
      <c r="C12216" s="304">
        <v>64.612669424785423</v>
      </c>
      <c r="D12216" s="305" t="s">
        <v>172</v>
      </c>
    </row>
    <row r="12217" spans="1:4" ht="14.5" customHeight="1" x14ac:dyDescent="0.35">
      <c r="A12217" s="1"/>
      <c r="B12217" s="306">
        <v>44509.478472249859</v>
      </c>
      <c r="C12217" s="304">
        <v>67.551423749387808</v>
      </c>
      <c r="D12217" s="305" t="s">
        <v>172</v>
      </c>
    </row>
    <row r="12218" spans="1:4" ht="14.5" customHeight="1" x14ac:dyDescent="0.35">
      <c r="A12218" s="1"/>
      <c r="B12218" s="306">
        <v>44509.479166694306</v>
      </c>
      <c r="C12218" s="304">
        <v>66.472707049782429</v>
      </c>
      <c r="D12218" s="305" t="s">
        <v>172</v>
      </c>
    </row>
    <row r="12219" spans="1:4" ht="14.5" customHeight="1" x14ac:dyDescent="0.35">
      <c r="A12219" s="1"/>
      <c r="B12219" s="306">
        <v>44509.479861138752</v>
      </c>
      <c r="C12219" s="304">
        <v>58.363748362666229</v>
      </c>
      <c r="D12219" s="305" t="s">
        <v>172</v>
      </c>
    </row>
    <row r="12220" spans="1:4" ht="14.5" customHeight="1" x14ac:dyDescent="0.35">
      <c r="A12220" s="1"/>
      <c r="B12220" s="306">
        <v>44509.480555583199</v>
      </c>
      <c r="C12220" s="304">
        <v>52.883718423682147</v>
      </c>
      <c r="D12220" s="305" t="s">
        <v>172</v>
      </c>
    </row>
    <row r="12221" spans="1:4" ht="14.5" customHeight="1" x14ac:dyDescent="0.35">
      <c r="A12221" s="1"/>
      <c r="B12221" s="306">
        <v>44509.481250027646</v>
      </c>
      <c r="C12221" s="304">
        <v>50.986431521174381</v>
      </c>
      <c r="D12221" s="305" t="s">
        <v>172</v>
      </c>
    </row>
    <row r="12222" spans="1:4" ht="14.5" customHeight="1" x14ac:dyDescent="0.35">
      <c r="A12222" s="1"/>
      <c r="B12222" s="306">
        <v>44509.481944472092</v>
      </c>
      <c r="C12222" s="304">
        <v>52.846013259001971</v>
      </c>
      <c r="D12222" s="305" t="s">
        <v>172</v>
      </c>
    </row>
    <row r="12223" spans="1:4" ht="14.5" customHeight="1" x14ac:dyDescent="0.35">
      <c r="A12223" s="1"/>
      <c r="B12223" s="306">
        <v>44509.482638916539</v>
      </c>
      <c r="C12223" s="304">
        <v>55.621148153677737</v>
      </c>
      <c r="D12223" s="305" t="s">
        <v>172</v>
      </c>
    </row>
    <row r="12224" spans="1:4" ht="14.5" customHeight="1" x14ac:dyDescent="0.35">
      <c r="A12224" s="1"/>
      <c r="B12224" s="306">
        <v>44509.483333360986</v>
      </c>
      <c r="C12224" s="304">
        <v>56.809860870814497</v>
      </c>
      <c r="D12224" s="305" t="s">
        <v>172</v>
      </c>
    </row>
    <row r="12225" spans="1:4" ht="14.5" customHeight="1" x14ac:dyDescent="0.35">
      <c r="A12225" s="1"/>
      <c r="B12225" s="306">
        <v>44509.484027805433</v>
      </c>
      <c r="C12225" s="304">
        <v>56.927235635014952</v>
      </c>
      <c r="D12225" s="305" t="s">
        <v>172</v>
      </c>
    </row>
    <row r="12226" spans="1:4" ht="14.5" customHeight="1" x14ac:dyDescent="0.35">
      <c r="A12226" s="1"/>
      <c r="B12226" s="306">
        <v>44509.484722249879</v>
      </c>
      <c r="C12226" s="304">
        <v>56.614109807520677</v>
      </c>
      <c r="D12226" s="305" t="s">
        <v>172</v>
      </c>
    </row>
    <row r="12227" spans="1:4" ht="14.5" customHeight="1" x14ac:dyDescent="0.35">
      <c r="A12227" s="1"/>
      <c r="B12227" s="306">
        <v>44509.485416694326</v>
      </c>
      <c r="C12227" s="304">
        <v>56.785110960268263</v>
      </c>
      <c r="D12227" s="305" t="s">
        <v>172</v>
      </c>
    </row>
    <row r="12228" spans="1:4" ht="14.5" customHeight="1" x14ac:dyDescent="0.35">
      <c r="A12228" s="1"/>
      <c r="B12228" s="306">
        <v>44509.486111138773</v>
      </c>
      <c r="C12228" s="304">
        <v>57.730006281018724</v>
      </c>
      <c r="D12228" s="305" t="s">
        <v>172</v>
      </c>
    </row>
    <row r="12229" spans="1:4" ht="14.5" customHeight="1" x14ac:dyDescent="0.35">
      <c r="A12229" s="1"/>
      <c r="B12229" s="306">
        <v>44509.486805583219</v>
      </c>
      <c r="C12229" s="304">
        <v>58.365251108837157</v>
      </c>
      <c r="D12229" s="305" t="s">
        <v>172</v>
      </c>
    </row>
    <row r="12230" spans="1:4" ht="14.5" customHeight="1" x14ac:dyDescent="0.35">
      <c r="A12230" s="1"/>
      <c r="B12230" s="306">
        <v>44509.487500027666</v>
      </c>
      <c r="C12230" s="304">
        <v>59.950263874164861</v>
      </c>
      <c r="D12230" s="305" t="s">
        <v>172</v>
      </c>
    </row>
    <row r="12231" spans="1:4" ht="14.5" customHeight="1" x14ac:dyDescent="0.35">
      <c r="A12231" s="1"/>
      <c r="B12231" s="306">
        <v>44509.488194472113</v>
      </c>
      <c r="C12231" s="304">
        <v>61.302068571912244</v>
      </c>
      <c r="D12231" s="305" t="s">
        <v>172</v>
      </c>
    </row>
    <row r="12232" spans="1:4" ht="14.5" customHeight="1" x14ac:dyDescent="0.35">
      <c r="A12232" s="1"/>
      <c r="B12232" s="306">
        <v>44509.48888891656</v>
      </c>
      <c r="C12232" s="304">
        <v>58.086620539366656</v>
      </c>
      <c r="D12232" s="305" t="s">
        <v>172</v>
      </c>
    </row>
    <row r="12233" spans="1:4" ht="14.5" customHeight="1" x14ac:dyDescent="0.35">
      <c r="A12233" s="1"/>
      <c r="B12233" s="306">
        <v>44509.489583361006</v>
      </c>
      <c r="C12233" s="304">
        <v>54.800183125652254</v>
      </c>
      <c r="D12233" s="305" t="s">
        <v>172</v>
      </c>
    </row>
    <row r="12234" spans="1:4" ht="14.5" customHeight="1" x14ac:dyDescent="0.35">
      <c r="A12234" s="1"/>
      <c r="B12234" s="306">
        <v>44509.490277805453</v>
      </c>
      <c r="C12234" s="304">
        <v>54.164879807143009</v>
      </c>
      <c r="D12234" s="305" t="s">
        <v>172</v>
      </c>
    </row>
    <row r="12235" spans="1:4" ht="14.5" customHeight="1" x14ac:dyDescent="0.35">
      <c r="A12235" s="1"/>
      <c r="B12235" s="306">
        <v>44509.4909722499</v>
      </c>
      <c r="C12235" s="304">
        <v>54.265292999664474</v>
      </c>
      <c r="D12235" s="305" t="s">
        <v>172</v>
      </c>
    </row>
    <row r="12236" spans="1:4" ht="14.5" customHeight="1" x14ac:dyDescent="0.35">
      <c r="A12236" s="1"/>
      <c r="B12236" s="306">
        <v>44509.491666694346</v>
      </c>
      <c r="C12236" s="304">
        <v>55.667700039770956</v>
      </c>
      <c r="D12236" s="305" t="s">
        <v>172</v>
      </c>
    </row>
    <row r="12237" spans="1:4" ht="14.5" customHeight="1" x14ac:dyDescent="0.35">
      <c r="A12237" s="1"/>
      <c r="B12237" s="306">
        <v>44509.492361138793</v>
      </c>
      <c r="C12237" s="304">
        <v>57.80630747152415</v>
      </c>
      <c r="D12237" s="305" t="s">
        <v>172</v>
      </c>
    </row>
    <row r="12238" spans="1:4" ht="14.5" customHeight="1" x14ac:dyDescent="0.35">
      <c r="A12238" s="1"/>
      <c r="B12238" s="306">
        <v>44509.49305558324</v>
      </c>
      <c r="C12238" s="304">
        <v>60.59364119403763</v>
      </c>
      <c r="D12238" s="305" t="s">
        <v>172</v>
      </c>
    </row>
    <row r="12239" spans="1:4" ht="14.5" customHeight="1" x14ac:dyDescent="0.35">
      <c r="A12239" s="1"/>
      <c r="B12239" s="306">
        <v>44509.493750027686</v>
      </c>
      <c r="C12239" s="304">
        <v>60.254257487011877</v>
      </c>
      <c r="D12239" s="305" t="s">
        <v>172</v>
      </c>
    </row>
    <row r="12240" spans="1:4" ht="14.5" customHeight="1" x14ac:dyDescent="0.35">
      <c r="A12240" s="1"/>
      <c r="B12240" s="306">
        <v>44509.494444472133</v>
      </c>
      <c r="C12240" s="304">
        <v>56.444720142758648</v>
      </c>
      <c r="D12240" s="305" t="s">
        <v>172</v>
      </c>
    </row>
    <row r="12241" spans="1:4" ht="14.5" customHeight="1" x14ac:dyDescent="0.35">
      <c r="A12241" s="1"/>
      <c r="B12241" s="306">
        <v>44509.49513891658</v>
      </c>
      <c r="C12241" s="304">
        <v>54.183122416535234</v>
      </c>
      <c r="D12241" s="305" t="s">
        <v>172</v>
      </c>
    </row>
    <row r="12242" spans="1:4" ht="14.5" customHeight="1" x14ac:dyDescent="0.35">
      <c r="A12242" s="1"/>
      <c r="B12242" s="306">
        <v>44509.495833361027</v>
      </c>
      <c r="C12242" s="304">
        <v>54.52900479804569</v>
      </c>
      <c r="D12242" s="305" t="s">
        <v>172</v>
      </c>
    </row>
    <row r="12243" spans="1:4" ht="14.5" customHeight="1" x14ac:dyDescent="0.35">
      <c r="A12243" s="1"/>
      <c r="B12243" s="306">
        <v>44509.496527805473</v>
      </c>
      <c r="C12243" s="304">
        <v>59.558048950311303</v>
      </c>
      <c r="D12243" s="305" t="s">
        <v>172</v>
      </c>
    </row>
    <row r="12244" spans="1:4" ht="14.5" customHeight="1" x14ac:dyDescent="0.35">
      <c r="A12244" s="1"/>
      <c r="B12244" s="306">
        <v>44509.49722224992</v>
      </c>
      <c r="C12244" s="304">
        <v>63.421625020792511</v>
      </c>
      <c r="D12244" s="305" t="s">
        <v>172</v>
      </c>
    </row>
    <row r="12245" spans="1:4" ht="14.5" customHeight="1" x14ac:dyDescent="0.35">
      <c r="A12245" s="1"/>
      <c r="B12245" s="306">
        <v>44509.497916694367</v>
      </c>
      <c r="C12245" s="304">
        <v>65.448285116088428</v>
      </c>
      <c r="D12245" s="305" t="s">
        <v>172</v>
      </c>
    </row>
    <row r="12246" spans="1:4" ht="14.5" customHeight="1" x14ac:dyDescent="0.35">
      <c r="A12246" s="1"/>
      <c r="B12246" s="306">
        <v>44509.498611138813</v>
      </c>
      <c r="C12246" s="304">
        <v>65.291266554140023</v>
      </c>
      <c r="D12246" s="305" t="s">
        <v>172</v>
      </c>
    </row>
    <row r="12247" spans="1:4" ht="14.5" customHeight="1" x14ac:dyDescent="0.35">
      <c r="A12247" s="1"/>
      <c r="B12247" s="306">
        <v>44509.49930558326</v>
      </c>
      <c r="C12247" s="304">
        <v>63.27081370603846</v>
      </c>
      <c r="D12247" s="305" t="s">
        <v>172</v>
      </c>
    </row>
    <row r="12248" spans="1:4" ht="14.5" customHeight="1" x14ac:dyDescent="0.35">
      <c r="A12248" s="1"/>
      <c r="B12248" s="306">
        <v>44509.500000027707</v>
      </c>
      <c r="C12248" s="304">
        <v>19.355317061920285</v>
      </c>
      <c r="D12248" s="305" t="s">
        <v>170</v>
      </c>
    </row>
    <row r="12249" spans="1:4" ht="14.5" customHeight="1" x14ac:dyDescent="0.35">
      <c r="A12249" s="1"/>
      <c r="B12249" s="306">
        <v>44509.500694472154</v>
      </c>
      <c r="C12249" s="304">
        <v>59.55594362805229</v>
      </c>
      <c r="D12249" s="305" t="s">
        <v>172</v>
      </c>
    </row>
    <row r="12250" spans="1:4" ht="14.5" customHeight="1" x14ac:dyDescent="0.35">
      <c r="A12250" s="1"/>
      <c r="B12250" s="306">
        <v>44509.5013889166</v>
      </c>
      <c r="C12250" s="304">
        <v>61.420217409483548</v>
      </c>
      <c r="D12250" s="305" t="s">
        <v>172</v>
      </c>
    </row>
    <row r="12251" spans="1:4" ht="14.5" customHeight="1" x14ac:dyDescent="0.35">
      <c r="A12251" s="1"/>
      <c r="B12251" s="306">
        <v>44509.502083361047</v>
      </c>
      <c r="C12251" s="304">
        <v>67.526835996502385</v>
      </c>
      <c r="D12251" s="305" t="s">
        <v>172</v>
      </c>
    </row>
    <row r="12252" spans="1:4" ht="14.5" customHeight="1" x14ac:dyDescent="0.35">
      <c r="A12252" s="1"/>
      <c r="B12252" s="306">
        <v>44509.502777805494</v>
      </c>
      <c r="C12252" s="304">
        <v>73.014889875048539</v>
      </c>
      <c r="D12252" s="305" t="s">
        <v>172</v>
      </c>
    </row>
    <row r="12253" spans="1:4" ht="14.5" customHeight="1" x14ac:dyDescent="0.35">
      <c r="A12253" s="1"/>
      <c r="B12253" s="306">
        <v>44509.50347224994</v>
      </c>
      <c r="C12253" s="304">
        <v>75.382994231494379</v>
      </c>
      <c r="D12253" s="305" t="s">
        <v>172</v>
      </c>
    </row>
    <row r="12254" spans="1:4" ht="14.5" customHeight="1" x14ac:dyDescent="0.35">
      <c r="A12254" s="1"/>
      <c r="B12254" s="306">
        <v>44509.504166694387</v>
      </c>
      <c r="C12254" s="304">
        <v>80.096169175911925</v>
      </c>
      <c r="D12254" s="305" t="s">
        <v>172</v>
      </c>
    </row>
    <row r="12255" spans="1:4" ht="14.5" customHeight="1" x14ac:dyDescent="0.35">
      <c r="A12255" s="1"/>
      <c r="B12255" s="306">
        <v>44509.504861138834</v>
      </c>
      <c r="C12255" s="304">
        <v>85.618067448252503</v>
      </c>
      <c r="D12255" s="305" t="s">
        <v>172</v>
      </c>
    </row>
    <row r="12256" spans="1:4" ht="14.5" customHeight="1" x14ac:dyDescent="0.35">
      <c r="A12256" s="1"/>
      <c r="B12256" s="306">
        <v>44509.505555583281</v>
      </c>
      <c r="C12256" s="304">
        <v>95.268586615193641</v>
      </c>
      <c r="D12256" s="305" t="s">
        <v>172</v>
      </c>
    </row>
    <row r="12257" spans="1:4" ht="14.5" customHeight="1" x14ac:dyDescent="0.35">
      <c r="A12257" s="1"/>
      <c r="B12257" s="306">
        <v>44509.506250027727</v>
      </c>
      <c r="C12257" s="304">
        <v>107.46620816757591</v>
      </c>
      <c r="D12257" s="305" t="s">
        <v>172</v>
      </c>
    </row>
    <row r="12258" spans="1:4" ht="14.5" customHeight="1" x14ac:dyDescent="0.35">
      <c r="A12258" s="1"/>
      <c r="B12258" s="306">
        <v>44509.506944472174</v>
      </c>
      <c r="C12258" s="304">
        <v>116.44543735956346</v>
      </c>
      <c r="D12258" s="305" t="s">
        <v>172</v>
      </c>
    </row>
    <row r="12259" spans="1:4" ht="14.5" customHeight="1" x14ac:dyDescent="0.35">
      <c r="A12259" s="1"/>
      <c r="B12259" s="306">
        <v>44509.507638916621</v>
      </c>
      <c r="C12259" s="304">
        <v>121.20284547579746</v>
      </c>
      <c r="D12259" s="305" t="s">
        <v>172</v>
      </c>
    </row>
    <row r="12260" spans="1:4" ht="14.5" customHeight="1" x14ac:dyDescent="0.35">
      <c r="A12260" s="1"/>
      <c r="B12260" s="306">
        <v>44509.508333361067</v>
      </c>
      <c r="C12260" s="304">
        <v>126.39982830470156</v>
      </c>
      <c r="D12260" s="305" t="s">
        <v>172</v>
      </c>
    </row>
    <row r="12261" spans="1:4" ht="14.5" customHeight="1" x14ac:dyDescent="0.35">
      <c r="A12261" s="1"/>
      <c r="B12261" s="306">
        <v>44509.509027805514</v>
      </c>
      <c r="C12261" s="304">
        <v>124.84261295800873</v>
      </c>
      <c r="D12261" s="305" t="s">
        <v>172</v>
      </c>
    </row>
    <row r="12262" spans="1:4" ht="14.5" customHeight="1" x14ac:dyDescent="0.35">
      <c r="A12262" s="1"/>
      <c r="B12262" s="306">
        <v>44509.509722249961</v>
      </c>
      <c r="C12262" s="304">
        <v>122.06661799826738</v>
      </c>
      <c r="D12262" s="305" t="s">
        <v>172</v>
      </c>
    </row>
    <row r="12263" spans="1:4" ht="14.5" customHeight="1" x14ac:dyDescent="0.35">
      <c r="A12263" s="1"/>
      <c r="B12263" s="306">
        <v>44509.510416694407</v>
      </c>
      <c r="C12263" s="304">
        <v>125.72050492809697</v>
      </c>
      <c r="D12263" s="305" t="s">
        <v>172</v>
      </c>
    </row>
    <row r="12264" spans="1:4" ht="14.5" customHeight="1" x14ac:dyDescent="0.35">
      <c r="A12264" s="1"/>
      <c r="B12264" s="306">
        <v>44509.511111138854</v>
      </c>
      <c r="C12264" s="304">
        <v>131.58086328301968</v>
      </c>
      <c r="D12264" s="305" t="s">
        <v>172</v>
      </c>
    </row>
    <row r="12265" spans="1:4" ht="14.5" customHeight="1" x14ac:dyDescent="0.35">
      <c r="A12265" s="1"/>
      <c r="B12265" s="306">
        <v>44509.511805583301</v>
      </c>
      <c r="C12265" s="304">
        <v>136.25561182204788</v>
      </c>
      <c r="D12265" s="305" t="s">
        <v>172</v>
      </c>
    </row>
    <row r="12266" spans="1:4" ht="14.5" customHeight="1" x14ac:dyDescent="0.35">
      <c r="A12266" s="1"/>
      <c r="B12266" s="306">
        <v>44509.512500027748</v>
      </c>
      <c r="C12266" s="304">
        <v>141.76621520179711</v>
      </c>
      <c r="D12266" s="305" t="s">
        <v>172</v>
      </c>
    </row>
    <row r="12267" spans="1:4" ht="14.5" customHeight="1" x14ac:dyDescent="0.35">
      <c r="A12267" s="1"/>
      <c r="B12267" s="306">
        <v>44509.513194472194</v>
      </c>
      <c r="C12267" s="304">
        <v>149.1888342873853</v>
      </c>
      <c r="D12267" s="305" t="s">
        <v>172</v>
      </c>
    </row>
    <row r="12268" spans="1:4" ht="14.5" customHeight="1" x14ac:dyDescent="0.35">
      <c r="A12268" s="1"/>
      <c r="B12268" s="306">
        <v>44509.513888916641</v>
      </c>
      <c r="C12268" s="304">
        <v>164.24724595450874</v>
      </c>
      <c r="D12268" s="305" t="s">
        <v>172</v>
      </c>
    </row>
    <row r="12269" spans="1:4" ht="14.5" customHeight="1" x14ac:dyDescent="0.35">
      <c r="A12269" s="1"/>
      <c r="B12269" s="306">
        <v>44509.514583361088</v>
      </c>
      <c r="C12269" s="304">
        <v>180.28086080558521</v>
      </c>
      <c r="D12269" s="305" t="s">
        <v>172</v>
      </c>
    </row>
    <row r="12270" spans="1:4" ht="14.5" customHeight="1" x14ac:dyDescent="0.35">
      <c r="A12270" s="1"/>
      <c r="B12270" s="306">
        <v>44509.515277805534</v>
      </c>
      <c r="C12270" s="304">
        <v>187.91462248261476</v>
      </c>
      <c r="D12270" s="305" t="s">
        <v>172</v>
      </c>
    </row>
    <row r="12271" spans="1:4" ht="14.5" customHeight="1" x14ac:dyDescent="0.35">
      <c r="A12271" s="1"/>
      <c r="B12271" s="306">
        <v>44509.515972249981</v>
      </c>
      <c r="C12271" s="304">
        <v>186.23944297234993</v>
      </c>
      <c r="D12271" s="305" t="s">
        <v>172</v>
      </c>
    </row>
    <row r="12272" spans="1:4" ht="14.5" customHeight="1" x14ac:dyDescent="0.35">
      <c r="A12272" s="1"/>
      <c r="B12272" s="306">
        <v>44509.516666694428</v>
      </c>
      <c r="C12272" s="304">
        <v>181.75376540285458</v>
      </c>
      <c r="D12272" s="305" t="s">
        <v>172</v>
      </c>
    </row>
    <row r="12273" spans="1:4" ht="14.5" customHeight="1" x14ac:dyDescent="0.35">
      <c r="A12273" s="1"/>
      <c r="B12273" s="306">
        <v>44509.517361138875</v>
      </c>
      <c r="C12273" s="304">
        <v>168.09374303274089</v>
      </c>
      <c r="D12273" s="305" t="s">
        <v>172</v>
      </c>
    </row>
    <row r="12274" spans="1:4" ht="14.5" customHeight="1" x14ac:dyDescent="0.35">
      <c r="A12274" s="1"/>
      <c r="B12274" s="306">
        <v>44509.518055583321</v>
      </c>
      <c r="C12274" s="304">
        <v>159.5461711548036</v>
      </c>
      <c r="D12274" s="305" t="s">
        <v>172</v>
      </c>
    </row>
    <row r="12275" spans="1:4" ht="14.5" customHeight="1" x14ac:dyDescent="0.35">
      <c r="A12275" s="1"/>
      <c r="B12275" s="306">
        <v>44509.518750027768</v>
      </c>
      <c r="C12275" s="304">
        <v>158.57410661008132</v>
      </c>
      <c r="D12275" s="305" t="s">
        <v>172</v>
      </c>
    </row>
    <row r="12276" spans="1:4" ht="14.5" customHeight="1" x14ac:dyDescent="0.35">
      <c r="A12276" s="1"/>
      <c r="B12276" s="306">
        <v>44509.519444472215</v>
      </c>
      <c r="C12276" s="304">
        <v>164.21717745544933</v>
      </c>
      <c r="D12276" s="305" t="s">
        <v>172</v>
      </c>
    </row>
    <row r="12277" spans="1:4" ht="14.5" customHeight="1" x14ac:dyDescent="0.35">
      <c r="A12277" s="1"/>
      <c r="B12277" s="306">
        <v>44509.520138916661</v>
      </c>
      <c r="C12277" s="304">
        <v>172.98923793200714</v>
      </c>
      <c r="D12277" s="305" t="s">
        <v>172</v>
      </c>
    </row>
    <row r="12278" spans="1:4" ht="14.5" customHeight="1" x14ac:dyDescent="0.35">
      <c r="A12278" s="1"/>
      <c r="B12278" s="306">
        <v>44509.520833361108</v>
      </c>
      <c r="C12278" s="304">
        <v>181.86409218195669</v>
      </c>
      <c r="D12278" s="305" t="s">
        <v>172</v>
      </c>
    </row>
    <row r="12279" spans="1:4" ht="14.5" customHeight="1" x14ac:dyDescent="0.35">
      <c r="A12279" s="1"/>
      <c r="B12279" s="306">
        <v>44509.521527805555</v>
      </c>
      <c r="C12279" s="304">
        <v>190.68446070993863</v>
      </c>
      <c r="D12279" s="305" t="s">
        <v>172</v>
      </c>
    </row>
    <row r="12280" spans="1:4" ht="14.5" customHeight="1" x14ac:dyDescent="0.35">
      <c r="A12280" s="1"/>
      <c r="B12280" s="306">
        <v>44509.522222250002</v>
      </c>
      <c r="C12280" s="304">
        <v>201.73424647934345</v>
      </c>
      <c r="D12280" s="305" t="s">
        <v>172</v>
      </c>
    </row>
    <row r="12281" spans="1:4" ht="14.5" customHeight="1" x14ac:dyDescent="0.35">
      <c r="A12281" s="1"/>
      <c r="B12281" s="306">
        <v>44509.522916694448</v>
      </c>
      <c r="C12281" s="304">
        <v>221.1816334128147</v>
      </c>
      <c r="D12281" s="305" t="s">
        <v>172</v>
      </c>
    </row>
    <row r="12282" spans="1:4" ht="14.5" customHeight="1" x14ac:dyDescent="0.35">
      <c r="A12282" s="1"/>
      <c r="B12282" s="306">
        <v>44509.523611138895</v>
      </c>
      <c r="C12282" s="304">
        <v>240.37673677650747</v>
      </c>
      <c r="D12282" s="305" t="s">
        <v>172</v>
      </c>
    </row>
    <row r="12283" spans="1:4" ht="14.5" customHeight="1" x14ac:dyDescent="0.35">
      <c r="A12283" s="1"/>
      <c r="B12283" s="306">
        <v>44509.524305583342</v>
      </c>
      <c r="C12283" s="304">
        <v>252.02158238601794</v>
      </c>
      <c r="D12283" s="305" t="s">
        <v>172</v>
      </c>
    </row>
    <row r="12284" spans="1:4" ht="14.5" customHeight="1" x14ac:dyDescent="0.35">
      <c r="A12284" s="1"/>
      <c r="B12284" s="306">
        <v>44509.525000027788</v>
      </c>
      <c r="C12284" s="304">
        <v>255.09883302120338</v>
      </c>
      <c r="D12284" s="305" t="s">
        <v>172</v>
      </c>
    </row>
    <row r="12285" spans="1:4" ht="14.5" customHeight="1" x14ac:dyDescent="0.35">
      <c r="A12285" s="1"/>
      <c r="B12285" s="306">
        <v>44509.525694472235</v>
      </c>
      <c r="C12285" s="304">
        <v>247.66334572354486</v>
      </c>
      <c r="D12285" s="305" t="s">
        <v>172</v>
      </c>
    </row>
    <row r="12286" spans="1:4" ht="14.5" customHeight="1" x14ac:dyDescent="0.35">
      <c r="A12286" s="1"/>
      <c r="B12286" s="306">
        <v>44509.526388916682</v>
      </c>
      <c r="C12286" s="304">
        <v>231.85742412517624</v>
      </c>
      <c r="D12286" s="305" t="s">
        <v>172</v>
      </c>
    </row>
    <row r="12287" spans="1:4" ht="14.5" customHeight="1" x14ac:dyDescent="0.35">
      <c r="A12287" s="1"/>
      <c r="B12287" s="306">
        <v>44509.527083361128</v>
      </c>
      <c r="C12287" s="304">
        <v>223.44505781042778</v>
      </c>
      <c r="D12287" s="305" t="s">
        <v>172</v>
      </c>
    </row>
    <row r="12288" spans="1:4" ht="14.5" customHeight="1" x14ac:dyDescent="0.35">
      <c r="A12288" s="1"/>
      <c r="B12288" s="306">
        <v>44509.527777805575</v>
      </c>
      <c r="C12288" s="304">
        <v>220.80475998582941</v>
      </c>
      <c r="D12288" s="305" t="s">
        <v>172</v>
      </c>
    </row>
    <row r="12289" spans="1:4" ht="14.5" customHeight="1" x14ac:dyDescent="0.35">
      <c r="A12289" s="1"/>
      <c r="B12289" s="306">
        <v>44509.528472250022</v>
      </c>
      <c r="C12289" s="304">
        <v>219.2286023478955</v>
      </c>
      <c r="D12289" s="305" t="s">
        <v>172</v>
      </c>
    </row>
    <row r="12290" spans="1:4" ht="14.5" customHeight="1" x14ac:dyDescent="0.35">
      <c r="A12290" s="1"/>
      <c r="B12290" s="306">
        <v>44509.529166694469</v>
      </c>
      <c r="C12290" s="304">
        <v>220.87757261051254</v>
      </c>
      <c r="D12290" s="305" t="s">
        <v>172</v>
      </c>
    </row>
    <row r="12291" spans="1:4" ht="14.5" customHeight="1" x14ac:dyDescent="0.35">
      <c r="A12291" s="1"/>
      <c r="B12291" s="306">
        <v>44509.529861138915</v>
      </c>
      <c r="C12291" s="304">
        <v>227.31678205063022</v>
      </c>
      <c r="D12291" s="305" t="s">
        <v>172</v>
      </c>
    </row>
    <row r="12292" spans="1:4" ht="14.5" customHeight="1" x14ac:dyDescent="0.35">
      <c r="A12292" s="1"/>
      <c r="B12292" s="306">
        <v>44509.530555583362</v>
      </c>
      <c r="C12292" s="304">
        <v>235.43688062706886</v>
      </c>
      <c r="D12292" s="305" t="s">
        <v>172</v>
      </c>
    </row>
    <row r="12293" spans="1:4" ht="14.5" customHeight="1" x14ac:dyDescent="0.35">
      <c r="A12293" s="1"/>
      <c r="B12293" s="306">
        <v>44509.531250027809</v>
      </c>
      <c r="C12293" s="304">
        <v>246.75808504073649</v>
      </c>
      <c r="D12293" s="305" t="s">
        <v>172</v>
      </c>
    </row>
    <row r="12294" spans="1:4" ht="14.5" customHeight="1" x14ac:dyDescent="0.35">
      <c r="A12294" s="1"/>
      <c r="B12294" s="306">
        <v>44509.531944472255</v>
      </c>
      <c r="C12294" s="304">
        <v>266.96443753994538</v>
      </c>
      <c r="D12294" s="305" t="s">
        <v>172</v>
      </c>
    </row>
    <row r="12295" spans="1:4" ht="14.5" customHeight="1" x14ac:dyDescent="0.35">
      <c r="A12295" s="1"/>
      <c r="B12295" s="306">
        <v>44509.532638916702</v>
      </c>
      <c r="C12295" s="304">
        <v>284.67122325613161</v>
      </c>
      <c r="D12295" s="305" t="s">
        <v>172</v>
      </c>
    </row>
    <row r="12296" spans="1:4" ht="14.5" customHeight="1" x14ac:dyDescent="0.35">
      <c r="A12296" s="1"/>
      <c r="B12296" s="306">
        <v>44509.533333361149</v>
      </c>
      <c r="C12296" s="304">
        <v>292.39959427495489</v>
      </c>
      <c r="D12296" s="305" t="s">
        <v>172</v>
      </c>
    </row>
    <row r="12297" spans="1:4" ht="14.5" customHeight="1" x14ac:dyDescent="0.35">
      <c r="A12297" s="1"/>
      <c r="B12297" s="306">
        <v>44509.534027805596</v>
      </c>
      <c r="C12297" s="304">
        <v>291.349046693199</v>
      </c>
      <c r="D12297" s="305" t="s">
        <v>172</v>
      </c>
    </row>
    <row r="12298" spans="1:4" ht="14.5" customHeight="1" x14ac:dyDescent="0.35">
      <c r="A12298" s="1"/>
      <c r="B12298" s="306">
        <v>44509.534722250042</v>
      </c>
      <c r="C12298" s="304">
        <v>279.38534639735394</v>
      </c>
      <c r="D12298" s="305" t="s">
        <v>172</v>
      </c>
    </row>
    <row r="12299" spans="1:4" ht="14.5" customHeight="1" x14ac:dyDescent="0.35">
      <c r="A12299" s="1"/>
      <c r="B12299" s="306">
        <v>44509.535416694489</v>
      </c>
      <c r="C12299" s="304">
        <v>259.82443480499012</v>
      </c>
      <c r="D12299" s="305" t="s">
        <v>172</v>
      </c>
    </row>
    <row r="12300" spans="1:4" ht="14.5" customHeight="1" x14ac:dyDescent="0.35">
      <c r="A12300" s="1"/>
      <c r="B12300" s="306">
        <v>44509.536111138936</v>
      </c>
      <c r="C12300" s="304">
        <v>249.89046660678773</v>
      </c>
      <c r="D12300" s="305" t="s">
        <v>172</v>
      </c>
    </row>
    <row r="12301" spans="1:4" ht="14.5" customHeight="1" x14ac:dyDescent="0.35">
      <c r="A12301" s="1"/>
      <c r="B12301" s="306">
        <v>44509.536805583382</v>
      </c>
      <c r="C12301" s="304">
        <v>247.6673419258596</v>
      </c>
      <c r="D12301" s="305" t="s">
        <v>172</v>
      </c>
    </row>
    <row r="12302" spans="1:4" ht="14.5" customHeight="1" x14ac:dyDescent="0.35">
      <c r="A12302" s="1"/>
      <c r="B12302" s="306">
        <v>44509.537500027829</v>
      </c>
      <c r="C12302" s="304">
        <v>250.15530830613181</v>
      </c>
      <c r="D12302" s="305" t="s">
        <v>172</v>
      </c>
    </row>
    <row r="12303" spans="1:4" ht="14.5" customHeight="1" x14ac:dyDescent="0.35">
      <c r="A12303" s="1"/>
      <c r="B12303" s="306">
        <v>44509.538194472276</v>
      </c>
      <c r="C12303" s="304">
        <v>255.58418225542022</v>
      </c>
      <c r="D12303" s="305" t="s">
        <v>172</v>
      </c>
    </row>
    <row r="12304" spans="1:4" ht="14.5" customHeight="1" x14ac:dyDescent="0.35">
      <c r="A12304" s="1"/>
      <c r="B12304" s="306">
        <v>44509.538888916722</v>
      </c>
      <c r="C12304" s="304">
        <v>266.60782580883244</v>
      </c>
      <c r="D12304" s="305" t="s">
        <v>172</v>
      </c>
    </row>
    <row r="12305" spans="1:4" ht="14.5" customHeight="1" x14ac:dyDescent="0.35">
      <c r="A12305" s="1"/>
      <c r="B12305" s="306">
        <v>44509.539583361169</v>
      </c>
      <c r="C12305" s="304">
        <v>281.03926166110517</v>
      </c>
      <c r="D12305" s="305" t="s">
        <v>172</v>
      </c>
    </row>
    <row r="12306" spans="1:4" ht="14.5" customHeight="1" x14ac:dyDescent="0.35">
      <c r="A12306" s="1"/>
      <c r="B12306" s="306">
        <v>44509.540277805616</v>
      </c>
      <c r="C12306" s="304">
        <v>284.11206880003834</v>
      </c>
      <c r="D12306" s="305" t="s">
        <v>172</v>
      </c>
    </row>
    <row r="12307" spans="1:4" ht="14.5" customHeight="1" x14ac:dyDescent="0.35">
      <c r="A12307" s="1"/>
      <c r="B12307" s="306">
        <v>44509.540972250063</v>
      </c>
      <c r="C12307" s="304">
        <v>281.56274446189246</v>
      </c>
      <c r="D12307" s="305" t="s">
        <v>172</v>
      </c>
    </row>
    <row r="12308" spans="1:4" ht="14.5" customHeight="1" x14ac:dyDescent="0.35">
      <c r="A12308" s="1"/>
      <c r="B12308" s="306">
        <v>44509.541666694509</v>
      </c>
      <c r="C12308" s="304">
        <v>279.58682169811021</v>
      </c>
      <c r="D12308" s="305" t="s">
        <v>172</v>
      </c>
    </row>
    <row r="12309" spans="1:4" ht="14.5" customHeight="1" x14ac:dyDescent="0.35">
      <c r="A12309" s="1"/>
      <c r="B12309" s="306">
        <v>44509.542361138956</v>
      </c>
      <c r="C12309" s="304">
        <v>271.32883810301621</v>
      </c>
      <c r="D12309" s="305" t="s">
        <v>172</v>
      </c>
    </row>
    <row r="12310" spans="1:4" ht="14.5" customHeight="1" x14ac:dyDescent="0.35">
      <c r="A12310" s="1"/>
      <c r="B12310" s="306">
        <v>44509.543055583403</v>
      </c>
      <c r="C12310" s="304">
        <v>259.64895816328936</v>
      </c>
      <c r="D12310" s="305" t="s">
        <v>172</v>
      </c>
    </row>
    <row r="12311" spans="1:4" ht="14.5" customHeight="1" x14ac:dyDescent="0.35">
      <c r="A12311" s="1"/>
      <c r="B12311" s="306">
        <v>44509.543750027849</v>
      </c>
      <c r="C12311" s="304">
        <v>255.36118496668834</v>
      </c>
      <c r="D12311" s="305" t="s">
        <v>172</v>
      </c>
    </row>
    <row r="12312" spans="1:4" ht="14.5" customHeight="1" x14ac:dyDescent="0.35">
      <c r="A12312" s="1"/>
      <c r="B12312" s="306">
        <v>44509.544444472296</v>
      </c>
      <c r="C12312" s="304">
        <v>256.45120138503069</v>
      </c>
      <c r="D12312" s="305" t="s">
        <v>172</v>
      </c>
    </row>
    <row r="12313" spans="1:4" ht="14.5" customHeight="1" x14ac:dyDescent="0.35">
      <c r="A12313" s="1"/>
      <c r="B12313" s="306">
        <v>44509.545138916743</v>
      </c>
      <c r="C12313" s="304">
        <v>259.10450409130038</v>
      </c>
      <c r="D12313" s="305" t="s">
        <v>172</v>
      </c>
    </row>
    <row r="12314" spans="1:4" ht="14.5" customHeight="1" x14ac:dyDescent="0.35">
      <c r="A12314" s="1"/>
      <c r="B12314" s="306">
        <v>44509.54583336119</v>
      </c>
      <c r="C12314" s="304">
        <v>263.1338271200579</v>
      </c>
      <c r="D12314" s="305" t="s">
        <v>172</v>
      </c>
    </row>
    <row r="12315" spans="1:4" ht="14.5" customHeight="1" x14ac:dyDescent="0.35">
      <c r="A12315" s="1"/>
      <c r="B12315" s="306">
        <v>44509.546527805636</v>
      </c>
      <c r="C12315" s="304">
        <v>267.27641847797202</v>
      </c>
      <c r="D12315" s="305" t="s">
        <v>172</v>
      </c>
    </row>
    <row r="12316" spans="1:4" ht="14.5" customHeight="1" x14ac:dyDescent="0.35">
      <c r="A12316" s="1"/>
      <c r="B12316" s="306">
        <v>44509.547222250083</v>
      </c>
      <c r="C12316" s="304">
        <v>268.39499859739249</v>
      </c>
      <c r="D12316" s="305" t="s">
        <v>172</v>
      </c>
    </row>
    <row r="12317" spans="1:4" ht="14.5" customHeight="1" x14ac:dyDescent="0.35">
      <c r="A12317" s="1"/>
      <c r="B12317" s="306">
        <v>44509.54791669453</v>
      </c>
      <c r="C12317" s="304">
        <v>262.65279951868581</v>
      </c>
      <c r="D12317" s="305" t="s">
        <v>172</v>
      </c>
    </row>
    <row r="12318" spans="1:4" ht="14.5" customHeight="1" x14ac:dyDescent="0.35">
      <c r="A12318" s="1"/>
      <c r="B12318" s="306">
        <v>44509.548611138976</v>
      </c>
      <c r="C12318" s="304">
        <v>245.00218593672227</v>
      </c>
      <c r="D12318" s="305" t="s">
        <v>172</v>
      </c>
    </row>
    <row r="12319" spans="1:4" ht="14.5" customHeight="1" x14ac:dyDescent="0.35">
      <c r="A12319" s="1"/>
      <c r="B12319" s="306">
        <v>44509.549305583423</v>
      </c>
      <c r="C12319" s="304">
        <v>220.32211909148998</v>
      </c>
      <c r="D12319" s="305" t="s">
        <v>172</v>
      </c>
    </row>
    <row r="12320" spans="1:4" ht="14.5" customHeight="1" x14ac:dyDescent="0.35">
      <c r="A12320" s="1"/>
      <c r="B12320" s="306">
        <v>44509.55000002787</v>
      </c>
      <c r="C12320" s="304">
        <v>203.46176524391632</v>
      </c>
      <c r="D12320" s="305" t="s">
        <v>172</v>
      </c>
    </row>
    <row r="12321" spans="1:4" ht="14.5" customHeight="1" x14ac:dyDescent="0.35">
      <c r="A12321" s="1"/>
      <c r="B12321" s="306">
        <v>44509.550694472317</v>
      </c>
      <c r="C12321" s="304">
        <v>200.53843205260347</v>
      </c>
      <c r="D12321" s="305" t="s">
        <v>172</v>
      </c>
    </row>
    <row r="12322" spans="1:4" ht="14.5" customHeight="1" x14ac:dyDescent="0.35">
      <c r="A12322" s="1"/>
      <c r="B12322" s="306">
        <v>44509.551388916763</v>
      </c>
      <c r="C12322" s="304">
        <v>186.69498441343507</v>
      </c>
      <c r="D12322" s="305" t="s">
        <v>172</v>
      </c>
    </row>
    <row r="12323" spans="1:4" ht="14.5" customHeight="1" x14ac:dyDescent="0.35">
      <c r="A12323" s="1"/>
      <c r="B12323" s="306">
        <v>44509.55208336121</v>
      </c>
      <c r="C12323" s="304">
        <v>170.14034895040484</v>
      </c>
      <c r="D12323" s="305" t="s">
        <v>172</v>
      </c>
    </row>
    <row r="12324" spans="1:4" ht="14.5" customHeight="1" x14ac:dyDescent="0.35">
      <c r="A12324" s="1"/>
      <c r="B12324" s="306">
        <v>44509.552777805657</v>
      </c>
      <c r="C12324" s="304">
        <v>162.63934389833594</v>
      </c>
      <c r="D12324" s="305" t="s">
        <v>172</v>
      </c>
    </row>
    <row r="12325" spans="1:4" ht="14.5" customHeight="1" x14ac:dyDescent="0.35">
      <c r="A12325" s="1"/>
      <c r="B12325" s="306">
        <v>44509.553472250103</v>
      </c>
      <c r="C12325" s="304">
        <v>162.1589198772912</v>
      </c>
      <c r="D12325" s="305" t="s">
        <v>172</v>
      </c>
    </row>
    <row r="12326" spans="1:4" ht="14.5" customHeight="1" x14ac:dyDescent="0.35">
      <c r="A12326" s="1"/>
      <c r="B12326" s="306">
        <v>44509.55416669455</v>
      </c>
      <c r="C12326" s="304">
        <v>166.82567376737717</v>
      </c>
      <c r="D12326" s="305" t="s">
        <v>172</v>
      </c>
    </row>
    <row r="12327" spans="1:4" ht="14.5" customHeight="1" x14ac:dyDescent="0.35">
      <c r="A12327" s="1"/>
      <c r="B12327" s="306">
        <v>44509.554861138997</v>
      </c>
      <c r="C12327" s="304">
        <v>176.84103980437308</v>
      </c>
      <c r="D12327" s="305" t="s">
        <v>172</v>
      </c>
    </row>
    <row r="12328" spans="1:4" ht="14.5" customHeight="1" x14ac:dyDescent="0.35">
      <c r="A12328" s="1"/>
      <c r="B12328" s="306">
        <v>44509.555555583443</v>
      </c>
      <c r="C12328" s="304">
        <v>187.37403948681506</v>
      </c>
      <c r="D12328" s="305" t="s">
        <v>172</v>
      </c>
    </row>
    <row r="12329" spans="1:4" ht="14.5" customHeight="1" x14ac:dyDescent="0.35">
      <c r="A12329" s="1"/>
      <c r="B12329" s="306">
        <v>44509.55625002789</v>
      </c>
      <c r="C12329" s="304">
        <v>199.4745843086508</v>
      </c>
      <c r="D12329" s="305" t="s">
        <v>172</v>
      </c>
    </row>
    <row r="12330" spans="1:4" ht="14.5" customHeight="1" x14ac:dyDescent="0.35">
      <c r="A12330" s="1"/>
      <c r="B12330" s="306">
        <v>44509.556944472337</v>
      </c>
      <c r="C12330" s="304">
        <v>219.79000677518005</v>
      </c>
      <c r="D12330" s="305" t="s">
        <v>172</v>
      </c>
    </row>
    <row r="12331" spans="1:4" ht="14.5" customHeight="1" x14ac:dyDescent="0.35">
      <c r="A12331" s="1"/>
      <c r="B12331" s="306">
        <v>44509.557638916784</v>
      </c>
      <c r="C12331" s="304">
        <v>234.66627425249899</v>
      </c>
      <c r="D12331" s="305" t="s">
        <v>172</v>
      </c>
    </row>
    <row r="12332" spans="1:4" ht="14.5" customHeight="1" x14ac:dyDescent="0.35">
      <c r="A12332" s="1"/>
      <c r="B12332" s="306">
        <v>44509.55833336123</v>
      </c>
      <c r="C12332" s="304">
        <v>240.69420682607063</v>
      </c>
      <c r="D12332" s="305" t="s">
        <v>172</v>
      </c>
    </row>
    <row r="12333" spans="1:4" ht="14.5" customHeight="1" x14ac:dyDescent="0.35">
      <c r="A12333" s="1"/>
      <c r="B12333" s="306">
        <v>44509.559027805677</v>
      </c>
      <c r="C12333" s="304">
        <v>232.32036659726097</v>
      </c>
      <c r="D12333" s="305" t="s">
        <v>172</v>
      </c>
    </row>
    <row r="12334" spans="1:4" ht="14.5" customHeight="1" x14ac:dyDescent="0.35">
      <c r="A12334" s="1"/>
      <c r="B12334" s="306">
        <v>44509.559722250124</v>
      </c>
      <c r="C12334" s="304">
        <v>219.81043251925149</v>
      </c>
      <c r="D12334" s="305" t="s">
        <v>172</v>
      </c>
    </row>
    <row r="12335" spans="1:4" ht="14.5" customHeight="1" x14ac:dyDescent="0.35">
      <c r="A12335" s="1"/>
      <c r="B12335" s="306">
        <v>44509.56041669457</v>
      </c>
      <c r="C12335" s="304">
        <v>202.12067536217702</v>
      </c>
      <c r="D12335" s="305" t="s">
        <v>172</v>
      </c>
    </row>
    <row r="12336" spans="1:4" ht="14.5" customHeight="1" x14ac:dyDescent="0.35">
      <c r="A12336" s="1"/>
      <c r="B12336" s="306">
        <v>44509.561111139017</v>
      </c>
      <c r="C12336" s="304">
        <v>176.58120387251256</v>
      </c>
      <c r="D12336" s="305" t="s">
        <v>172</v>
      </c>
    </row>
    <row r="12337" spans="1:4" ht="14.5" customHeight="1" x14ac:dyDescent="0.35">
      <c r="A12337" s="1"/>
      <c r="B12337" s="306">
        <v>44509.561805583464</v>
      </c>
      <c r="C12337" s="304">
        <v>161.46239196694611</v>
      </c>
      <c r="D12337" s="305" t="s">
        <v>172</v>
      </c>
    </row>
    <row r="12338" spans="1:4" ht="14.5" customHeight="1" x14ac:dyDescent="0.35">
      <c r="A12338" s="1"/>
      <c r="B12338" s="306">
        <v>44509.562500027911</v>
      </c>
      <c r="C12338" s="304">
        <v>150.10630395364328</v>
      </c>
      <c r="D12338" s="305" t="s">
        <v>172</v>
      </c>
    </row>
    <row r="12339" spans="1:4" ht="14.5" customHeight="1" x14ac:dyDescent="0.35">
      <c r="A12339" s="1"/>
      <c r="B12339" s="306">
        <v>44509.563194472357</v>
      </c>
      <c r="C12339" s="304">
        <v>142.75151451159036</v>
      </c>
      <c r="D12339" s="305" t="s">
        <v>172</v>
      </c>
    </row>
    <row r="12340" spans="1:4" ht="14.5" customHeight="1" x14ac:dyDescent="0.35">
      <c r="A12340" s="1"/>
      <c r="B12340" s="306">
        <v>44509.563888916804</v>
      </c>
      <c r="C12340" s="304">
        <v>139.29739944522348</v>
      </c>
      <c r="D12340" s="305" t="s">
        <v>172</v>
      </c>
    </row>
    <row r="12341" spans="1:4" ht="14.5" customHeight="1" x14ac:dyDescent="0.35">
      <c r="A12341" s="1"/>
      <c r="B12341" s="306">
        <v>44509.564583361251</v>
      </c>
      <c r="C12341" s="304">
        <v>136.15581412403068</v>
      </c>
      <c r="D12341" s="305" t="s">
        <v>172</v>
      </c>
    </row>
    <row r="12342" spans="1:4" ht="14.5" customHeight="1" x14ac:dyDescent="0.35">
      <c r="A12342" s="1"/>
      <c r="B12342" s="306">
        <v>44509.565277805697</v>
      </c>
      <c r="C12342" s="304">
        <v>128.65816427284929</v>
      </c>
      <c r="D12342" s="305" t="s">
        <v>172</v>
      </c>
    </row>
    <row r="12343" spans="1:4" ht="14.5" customHeight="1" x14ac:dyDescent="0.35">
      <c r="A12343" s="1"/>
      <c r="B12343" s="306">
        <v>44509.565972250144</v>
      </c>
      <c r="C12343" s="304">
        <v>122.1959352054284</v>
      </c>
      <c r="D12343" s="305" t="s">
        <v>172</v>
      </c>
    </row>
    <row r="12344" spans="1:4" ht="14.5" customHeight="1" x14ac:dyDescent="0.35">
      <c r="A12344" s="1"/>
      <c r="B12344" s="306">
        <v>44509.566666694591</v>
      </c>
      <c r="C12344" s="304">
        <v>114.86176321185194</v>
      </c>
      <c r="D12344" s="305" t="s">
        <v>172</v>
      </c>
    </row>
    <row r="12345" spans="1:4" ht="14.5" customHeight="1" x14ac:dyDescent="0.35">
      <c r="A12345" s="1"/>
      <c r="B12345" s="306">
        <v>44509.567361139038</v>
      </c>
      <c r="C12345" s="304">
        <v>105.75343638977307</v>
      </c>
      <c r="D12345" s="305" t="s">
        <v>172</v>
      </c>
    </row>
    <row r="12346" spans="1:4" ht="14.5" customHeight="1" x14ac:dyDescent="0.35">
      <c r="A12346" s="1"/>
      <c r="B12346" s="306">
        <v>44509.568055583484</v>
      </c>
      <c r="C12346" s="304">
        <v>101.02713581923551</v>
      </c>
      <c r="D12346" s="305" t="s">
        <v>172</v>
      </c>
    </row>
    <row r="12347" spans="1:4" ht="14.5" customHeight="1" x14ac:dyDescent="0.35">
      <c r="A12347" s="1"/>
      <c r="B12347" s="306">
        <v>44509.568750027931</v>
      </c>
      <c r="C12347" s="304">
        <v>101.93992625498795</v>
      </c>
      <c r="D12347" s="305" t="s">
        <v>172</v>
      </c>
    </row>
    <row r="12348" spans="1:4" ht="14.5" customHeight="1" x14ac:dyDescent="0.35">
      <c r="A12348" s="1"/>
      <c r="B12348" s="306">
        <v>44509.569444472378</v>
      </c>
      <c r="C12348" s="304">
        <v>104.81463670194886</v>
      </c>
      <c r="D12348" s="305" t="s">
        <v>172</v>
      </c>
    </row>
    <row r="12349" spans="1:4" ht="14.5" customHeight="1" x14ac:dyDescent="0.35">
      <c r="A12349" s="1"/>
      <c r="B12349" s="306">
        <v>44509.570138916824</v>
      </c>
      <c r="C12349" s="304">
        <v>107.60192344584114</v>
      </c>
      <c r="D12349" s="305" t="s">
        <v>172</v>
      </c>
    </row>
    <row r="12350" spans="1:4" ht="14.5" customHeight="1" x14ac:dyDescent="0.35">
      <c r="A12350" s="1"/>
      <c r="B12350" s="306">
        <v>44509.570833361271</v>
      </c>
      <c r="C12350" s="304">
        <v>110.15645932578288</v>
      </c>
      <c r="D12350" s="305" t="s">
        <v>172</v>
      </c>
    </row>
    <row r="12351" spans="1:4" ht="14.5" customHeight="1" x14ac:dyDescent="0.35">
      <c r="A12351" s="1"/>
      <c r="B12351" s="306">
        <v>44509.571527805718</v>
      </c>
      <c r="C12351" s="304">
        <v>113.16045939684652</v>
      </c>
      <c r="D12351" s="305" t="s">
        <v>172</v>
      </c>
    </row>
    <row r="12352" spans="1:4" ht="14.5" customHeight="1" x14ac:dyDescent="0.35">
      <c r="A12352" s="1"/>
      <c r="B12352" s="306">
        <v>44509.572222250164</v>
      </c>
      <c r="C12352" s="304">
        <v>117.62753225148577</v>
      </c>
      <c r="D12352" s="305" t="s">
        <v>172</v>
      </c>
    </row>
    <row r="12353" spans="1:4" ht="14.5" customHeight="1" x14ac:dyDescent="0.35">
      <c r="A12353" s="1"/>
      <c r="B12353" s="306">
        <v>44509.572916694611</v>
      </c>
      <c r="C12353" s="304">
        <v>127.96486538260942</v>
      </c>
      <c r="D12353" s="305" t="s">
        <v>172</v>
      </c>
    </row>
    <row r="12354" spans="1:4" ht="14.5" customHeight="1" x14ac:dyDescent="0.35">
      <c r="A12354" s="1"/>
      <c r="B12354" s="306">
        <v>44509.573611139058</v>
      </c>
      <c r="C12354" s="304">
        <v>135.89385055546106</v>
      </c>
      <c r="D12354" s="305" t="s">
        <v>172</v>
      </c>
    </row>
    <row r="12355" spans="1:4" ht="14.5" customHeight="1" x14ac:dyDescent="0.35">
      <c r="A12355" s="1"/>
      <c r="B12355" s="306">
        <v>44509.574305583505</v>
      </c>
      <c r="C12355" s="304">
        <v>134.47399416780874</v>
      </c>
      <c r="D12355" s="305" t="s">
        <v>172</v>
      </c>
    </row>
    <row r="12356" spans="1:4" ht="14.5" customHeight="1" x14ac:dyDescent="0.35">
      <c r="A12356" s="1"/>
      <c r="B12356" s="306">
        <v>44509.575000027951</v>
      </c>
      <c r="C12356" s="304">
        <v>123.15686921351977</v>
      </c>
      <c r="D12356" s="305" t="s">
        <v>172</v>
      </c>
    </row>
    <row r="12357" spans="1:4" ht="14.5" customHeight="1" x14ac:dyDescent="0.35">
      <c r="A12357" s="1"/>
      <c r="B12357" s="306">
        <v>44509.575694472398</v>
      </c>
      <c r="C12357" s="304">
        <v>112.34146675473312</v>
      </c>
      <c r="D12357" s="305" t="s">
        <v>172</v>
      </c>
    </row>
    <row r="12358" spans="1:4" ht="14.5" customHeight="1" x14ac:dyDescent="0.35">
      <c r="A12358" s="1"/>
      <c r="B12358" s="306">
        <v>44509.576388916845</v>
      </c>
      <c r="C12358" s="304">
        <v>106.18083665866288</v>
      </c>
      <c r="D12358" s="305" t="s">
        <v>172</v>
      </c>
    </row>
    <row r="12359" spans="1:4" ht="14.5" customHeight="1" x14ac:dyDescent="0.35">
      <c r="A12359" s="1"/>
      <c r="B12359" s="306">
        <v>44509.577083361291</v>
      </c>
      <c r="C12359" s="304">
        <v>100.28537625488825</v>
      </c>
      <c r="D12359" s="305" t="s">
        <v>172</v>
      </c>
    </row>
    <row r="12360" spans="1:4" ht="14.5" customHeight="1" x14ac:dyDescent="0.35">
      <c r="A12360" s="1"/>
      <c r="B12360" s="306">
        <v>44509.577777805738</v>
      </c>
      <c r="C12360" s="304">
        <v>92.747863416228213</v>
      </c>
      <c r="D12360" s="305" t="s">
        <v>172</v>
      </c>
    </row>
    <row r="12361" spans="1:4" ht="14.5" customHeight="1" x14ac:dyDescent="0.35">
      <c r="A12361" s="1"/>
      <c r="B12361" s="306">
        <v>44509.578472250185</v>
      </c>
      <c r="C12361" s="304">
        <v>86.025044217602897</v>
      </c>
      <c r="D12361" s="305" t="s">
        <v>172</v>
      </c>
    </row>
    <row r="12362" spans="1:4" ht="14.5" customHeight="1" x14ac:dyDescent="0.35">
      <c r="A12362" s="1"/>
      <c r="B12362" s="306">
        <v>44509.579166694632</v>
      </c>
      <c r="C12362" s="304">
        <v>81.572662489205442</v>
      </c>
      <c r="D12362" s="305" t="s">
        <v>172</v>
      </c>
    </row>
    <row r="12363" spans="1:4" ht="14.5" customHeight="1" x14ac:dyDescent="0.35">
      <c r="A12363" s="1"/>
      <c r="B12363" s="306">
        <v>44509.579861139078</v>
      </c>
      <c r="C12363" s="304">
        <v>80.624129270508035</v>
      </c>
      <c r="D12363" s="305" t="s">
        <v>172</v>
      </c>
    </row>
    <row r="12364" spans="1:4" ht="14.5" customHeight="1" x14ac:dyDescent="0.35">
      <c r="A12364" s="1"/>
      <c r="B12364" s="306">
        <v>44509.580555583525</v>
      </c>
      <c r="C12364" s="304">
        <v>83.44082462495814</v>
      </c>
      <c r="D12364" s="305" t="s">
        <v>172</v>
      </c>
    </row>
    <row r="12365" spans="1:4" ht="14.5" customHeight="1" x14ac:dyDescent="0.35">
      <c r="A12365" s="1"/>
      <c r="B12365" s="306">
        <v>44509.581250027972</v>
      </c>
      <c r="C12365" s="304">
        <v>85.765860747555664</v>
      </c>
      <c r="D12365" s="305" t="s">
        <v>172</v>
      </c>
    </row>
    <row r="12366" spans="1:4" ht="14.5" customHeight="1" x14ac:dyDescent="0.35">
      <c r="A12366" s="1"/>
      <c r="B12366" s="306">
        <v>44509.581944472418</v>
      </c>
      <c r="C12366" s="304">
        <v>86.383419786360662</v>
      </c>
      <c r="D12366" s="305" t="s">
        <v>172</v>
      </c>
    </row>
    <row r="12367" spans="1:4" ht="14.5" customHeight="1" x14ac:dyDescent="0.35">
      <c r="A12367" s="1"/>
      <c r="B12367" s="306">
        <v>44509.582638916865</v>
      </c>
      <c r="C12367" s="304">
        <v>87.711337584734423</v>
      </c>
      <c r="D12367" s="305" t="s">
        <v>172</v>
      </c>
    </row>
    <row r="12368" spans="1:4" ht="14.5" customHeight="1" x14ac:dyDescent="0.35">
      <c r="A12368" s="1"/>
      <c r="B12368" s="306">
        <v>44509.583333361312</v>
      </c>
      <c r="C12368" s="304">
        <v>86.344459854240995</v>
      </c>
      <c r="D12368" s="305" t="s">
        <v>172</v>
      </c>
    </row>
    <row r="12369" spans="1:4" ht="14.5" customHeight="1" x14ac:dyDescent="0.35">
      <c r="A12369" s="1"/>
      <c r="B12369" s="306">
        <v>44509.584027805759</v>
      </c>
      <c r="C12369" s="304">
        <v>79.824551293261663</v>
      </c>
      <c r="D12369" s="305" t="s">
        <v>172</v>
      </c>
    </row>
    <row r="12370" spans="1:4" ht="14.5" customHeight="1" x14ac:dyDescent="0.35">
      <c r="A12370" s="1"/>
      <c r="B12370" s="306">
        <v>44509.584722250205</v>
      </c>
      <c r="C12370" s="304">
        <v>75.948138031487659</v>
      </c>
      <c r="D12370" s="305" t="s">
        <v>172</v>
      </c>
    </row>
    <row r="12371" spans="1:4" ht="14.5" customHeight="1" x14ac:dyDescent="0.35">
      <c r="A12371" s="1"/>
      <c r="B12371" s="306">
        <v>44509.585416694652</v>
      </c>
      <c r="C12371" s="304">
        <v>76.605095863412132</v>
      </c>
      <c r="D12371" s="305" t="s">
        <v>172</v>
      </c>
    </row>
    <row r="12372" spans="1:4" ht="14.5" customHeight="1" x14ac:dyDescent="0.35">
      <c r="A12372" s="1"/>
      <c r="B12372" s="306">
        <v>44509.586111139099</v>
      </c>
      <c r="C12372" s="304">
        <v>77.002715195234245</v>
      </c>
      <c r="D12372" s="305" t="s">
        <v>172</v>
      </c>
    </row>
    <row r="12373" spans="1:4" ht="14.5" customHeight="1" x14ac:dyDescent="0.35">
      <c r="A12373" s="1"/>
      <c r="B12373" s="306">
        <v>44509.586805583545</v>
      </c>
      <c r="C12373" s="304">
        <v>77.226412664543986</v>
      </c>
      <c r="D12373" s="305" t="s">
        <v>172</v>
      </c>
    </row>
    <row r="12374" spans="1:4" ht="14.5" customHeight="1" x14ac:dyDescent="0.35">
      <c r="A12374" s="1"/>
      <c r="B12374" s="306">
        <v>44509.587500027992</v>
      </c>
      <c r="C12374" s="304">
        <v>78.048546525490622</v>
      </c>
      <c r="D12374" s="305" t="s">
        <v>172</v>
      </c>
    </row>
    <row r="12375" spans="1:4" ht="14.5" customHeight="1" x14ac:dyDescent="0.35">
      <c r="A12375" s="1"/>
      <c r="B12375" s="306">
        <v>44509.588194472439</v>
      </c>
      <c r="C12375" s="304">
        <v>80.007347909993641</v>
      </c>
      <c r="D12375" s="305" t="s">
        <v>172</v>
      </c>
    </row>
    <row r="12376" spans="1:4" ht="14.5" customHeight="1" x14ac:dyDescent="0.35">
      <c r="A12376" s="1"/>
      <c r="B12376" s="306">
        <v>44509.588888916885</v>
      </c>
      <c r="C12376" s="304">
        <v>83.251264180050924</v>
      </c>
      <c r="D12376" s="305" t="s">
        <v>172</v>
      </c>
    </row>
    <row r="12377" spans="1:4" ht="14.5" customHeight="1" x14ac:dyDescent="0.35">
      <c r="A12377" s="1"/>
      <c r="B12377" s="306">
        <v>44509.589583361332</v>
      </c>
      <c r="C12377" s="304">
        <v>90.704095964129863</v>
      </c>
      <c r="D12377" s="305" t="s">
        <v>172</v>
      </c>
    </row>
    <row r="12378" spans="1:4" ht="14.5" customHeight="1" x14ac:dyDescent="0.35">
      <c r="A12378" s="1"/>
      <c r="B12378" s="306">
        <v>44509.590277805779</v>
      </c>
      <c r="C12378" s="304">
        <v>99.669110819930211</v>
      </c>
      <c r="D12378" s="305" t="s">
        <v>172</v>
      </c>
    </row>
    <row r="12379" spans="1:4" ht="14.5" customHeight="1" x14ac:dyDescent="0.35">
      <c r="A12379" s="1"/>
      <c r="B12379" s="306">
        <v>44509.590972250226</v>
      </c>
      <c r="C12379" s="304">
        <v>104.21920847041378</v>
      </c>
      <c r="D12379" s="305" t="s">
        <v>172</v>
      </c>
    </row>
    <row r="12380" spans="1:4" ht="14.5" customHeight="1" x14ac:dyDescent="0.35">
      <c r="A12380" s="1"/>
      <c r="B12380" s="306">
        <v>44509.591666694672</v>
      </c>
      <c r="C12380" s="304">
        <v>106.62398470275802</v>
      </c>
      <c r="D12380" s="305" t="s">
        <v>172</v>
      </c>
    </row>
    <row r="12381" spans="1:4" ht="14.5" customHeight="1" x14ac:dyDescent="0.35">
      <c r="A12381" s="1"/>
      <c r="B12381" s="306">
        <v>44509.592361139119</v>
      </c>
      <c r="C12381" s="304">
        <v>106.24677960835591</v>
      </c>
      <c r="D12381" s="305" t="s">
        <v>172</v>
      </c>
    </row>
    <row r="12382" spans="1:4" ht="14.5" customHeight="1" x14ac:dyDescent="0.35">
      <c r="A12382" s="1"/>
      <c r="B12382" s="306">
        <v>44509.593055583566</v>
      </c>
      <c r="C12382" s="304">
        <v>99.279538495572822</v>
      </c>
      <c r="D12382" s="305" t="s">
        <v>172</v>
      </c>
    </row>
    <row r="12383" spans="1:4" ht="14.5" customHeight="1" x14ac:dyDescent="0.35">
      <c r="A12383" s="1"/>
      <c r="B12383" s="306">
        <v>44509.593750028012</v>
      </c>
      <c r="C12383" s="304">
        <v>94.22190917074137</v>
      </c>
      <c r="D12383" s="305" t="s">
        <v>172</v>
      </c>
    </row>
    <row r="12384" spans="1:4" ht="14.5" customHeight="1" x14ac:dyDescent="0.35">
      <c r="A12384" s="1"/>
      <c r="B12384" s="306">
        <v>44509.594444472459</v>
      </c>
      <c r="C12384" s="304">
        <v>93.763399603388578</v>
      </c>
      <c r="D12384" s="305" t="s">
        <v>172</v>
      </c>
    </row>
    <row r="12385" spans="1:4" ht="14.5" customHeight="1" x14ac:dyDescent="0.35">
      <c r="A12385" s="1"/>
      <c r="B12385" s="306">
        <v>44509.595138916906</v>
      </c>
      <c r="C12385" s="304">
        <v>94.292509983782651</v>
      </c>
      <c r="D12385" s="305" t="s">
        <v>172</v>
      </c>
    </row>
    <row r="12386" spans="1:4" ht="14.5" customHeight="1" x14ac:dyDescent="0.35">
      <c r="A12386" s="1"/>
      <c r="B12386" s="306">
        <v>44509.595833361353</v>
      </c>
      <c r="C12386" s="304">
        <v>94.687733202024049</v>
      </c>
      <c r="D12386" s="305" t="s">
        <v>172</v>
      </c>
    </row>
    <row r="12387" spans="1:4" ht="14.5" customHeight="1" x14ac:dyDescent="0.35">
      <c r="A12387" s="1"/>
      <c r="B12387" s="306">
        <v>44509.596527805799</v>
      </c>
      <c r="C12387" s="304">
        <v>96.142333116652054</v>
      </c>
      <c r="D12387" s="305" t="s">
        <v>172</v>
      </c>
    </row>
    <row r="12388" spans="1:4" ht="14.5" customHeight="1" x14ac:dyDescent="0.35">
      <c r="A12388" s="1"/>
      <c r="B12388" s="306">
        <v>44509.597222250246</v>
      </c>
      <c r="C12388" s="304">
        <v>97.996349498575242</v>
      </c>
      <c r="D12388" s="305" t="s">
        <v>172</v>
      </c>
    </row>
    <row r="12389" spans="1:4" ht="14.5" customHeight="1" x14ac:dyDescent="0.35">
      <c r="A12389" s="1"/>
      <c r="B12389" s="306">
        <v>44509.597916694693</v>
      </c>
      <c r="C12389" s="304">
        <v>101.20164851263593</v>
      </c>
      <c r="D12389" s="305" t="s">
        <v>172</v>
      </c>
    </row>
    <row r="12390" spans="1:4" ht="14.5" customHeight="1" x14ac:dyDescent="0.35">
      <c r="A12390" s="1"/>
      <c r="B12390" s="306">
        <v>44509.598611139139</v>
      </c>
      <c r="C12390" s="304">
        <v>108.33316567093716</v>
      </c>
      <c r="D12390" s="305" t="s">
        <v>172</v>
      </c>
    </row>
    <row r="12391" spans="1:4" ht="14.5" customHeight="1" x14ac:dyDescent="0.35">
      <c r="A12391" s="1"/>
      <c r="B12391" s="306">
        <v>44509.599305583586</v>
      </c>
      <c r="C12391" s="304">
        <v>115.26282032311234</v>
      </c>
      <c r="D12391" s="305" t="s">
        <v>172</v>
      </c>
    </row>
    <row r="12392" spans="1:4" ht="14.5" customHeight="1" x14ac:dyDescent="0.35">
      <c r="A12392" s="1"/>
      <c r="B12392" s="306">
        <v>44509.600000028033</v>
      </c>
      <c r="C12392" s="304">
        <v>116.92607617336519</v>
      </c>
      <c r="D12392" s="305" t="s">
        <v>172</v>
      </c>
    </row>
    <row r="12393" spans="1:4" ht="14.5" customHeight="1" x14ac:dyDescent="0.35">
      <c r="A12393" s="1"/>
      <c r="B12393" s="306">
        <v>44509.60069447248</v>
      </c>
      <c r="C12393" s="304">
        <v>116.70601052968802</v>
      </c>
      <c r="D12393" s="305" t="s">
        <v>172</v>
      </c>
    </row>
    <row r="12394" spans="1:4" ht="14.5" customHeight="1" x14ac:dyDescent="0.35">
      <c r="A12394" s="1"/>
      <c r="B12394" s="306">
        <v>44509.601388916926</v>
      </c>
      <c r="C12394" s="304">
        <v>113.88039675632608</v>
      </c>
      <c r="D12394" s="305" t="s">
        <v>172</v>
      </c>
    </row>
    <row r="12395" spans="1:4" ht="14.5" customHeight="1" x14ac:dyDescent="0.35">
      <c r="A12395" s="1"/>
      <c r="B12395" s="306">
        <v>44509.602083361373</v>
      </c>
      <c r="C12395" s="304">
        <v>105.94322630528089</v>
      </c>
      <c r="D12395" s="305" t="s">
        <v>172</v>
      </c>
    </row>
    <row r="12396" spans="1:4" ht="14.5" customHeight="1" x14ac:dyDescent="0.35">
      <c r="A12396" s="1"/>
      <c r="B12396" s="306">
        <v>44509.60277780582</v>
      </c>
      <c r="C12396" s="304">
        <v>98.571606791316299</v>
      </c>
      <c r="D12396" s="305" t="s">
        <v>172</v>
      </c>
    </row>
    <row r="12397" spans="1:4" ht="14.5" customHeight="1" x14ac:dyDescent="0.35">
      <c r="A12397" s="1"/>
      <c r="B12397" s="306">
        <v>44509.603472250266</v>
      </c>
      <c r="C12397" s="304">
        <v>94.775850226757271</v>
      </c>
      <c r="D12397" s="305" t="s">
        <v>172</v>
      </c>
    </row>
    <row r="12398" spans="1:4" ht="14.5" customHeight="1" x14ac:dyDescent="0.35">
      <c r="A12398" s="1"/>
      <c r="B12398" s="306">
        <v>44509.604166694713</v>
      </c>
      <c r="C12398" s="304">
        <v>92.880447452020604</v>
      </c>
      <c r="D12398" s="305" t="s">
        <v>172</v>
      </c>
    </row>
    <row r="12399" spans="1:4" ht="14.5" customHeight="1" x14ac:dyDescent="0.35">
      <c r="A12399" s="1"/>
      <c r="B12399" s="306">
        <v>44509.60486113916</v>
      </c>
      <c r="C12399" s="304">
        <v>91.255247646523642</v>
      </c>
      <c r="D12399" s="305" t="s">
        <v>172</v>
      </c>
    </row>
    <row r="12400" spans="1:4" ht="14.5" customHeight="1" x14ac:dyDescent="0.35">
      <c r="A12400" s="1"/>
      <c r="B12400" s="306">
        <v>44509.605555583606</v>
      </c>
      <c r="C12400" s="304">
        <v>89.559961022343487</v>
      </c>
      <c r="D12400" s="305" t="s">
        <v>172</v>
      </c>
    </row>
    <row r="12401" spans="1:4" ht="14.5" customHeight="1" x14ac:dyDescent="0.35">
      <c r="A12401" s="1"/>
      <c r="B12401" s="306">
        <v>44509.606250028053</v>
      </c>
      <c r="C12401" s="304">
        <v>88.365077653775614</v>
      </c>
      <c r="D12401" s="305" t="s">
        <v>172</v>
      </c>
    </row>
    <row r="12402" spans="1:4" ht="14.5" customHeight="1" x14ac:dyDescent="0.35">
      <c r="A12402" s="1"/>
      <c r="B12402" s="306">
        <v>44509.6069444725</v>
      </c>
      <c r="C12402" s="304">
        <v>89.000254238633588</v>
      </c>
      <c r="D12402" s="305" t="s">
        <v>172</v>
      </c>
    </row>
    <row r="12403" spans="1:4" ht="14.5" customHeight="1" x14ac:dyDescent="0.35">
      <c r="A12403" s="1"/>
      <c r="B12403" s="306">
        <v>44509.607638916947</v>
      </c>
      <c r="C12403" s="304">
        <v>94.264362253155554</v>
      </c>
      <c r="D12403" s="305" t="s">
        <v>172</v>
      </c>
    </row>
    <row r="12404" spans="1:4" ht="14.5" customHeight="1" x14ac:dyDescent="0.35">
      <c r="A12404" s="1"/>
      <c r="B12404" s="306">
        <v>44509.608333361393</v>
      </c>
      <c r="C12404" s="304">
        <v>97.428945423724755</v>
      </c>
      <c r="D12404" s="305" t="s">
        <v>172</v>
      </c>
    </row>
    <row r="12405" spans="1:4" ht="14.5" customHeight="1" x14ac:dyDescent="0.35">
      <c r="A12405" s="1"/>
      <c r="B12405" s="306">
        <v>44509.60902780584</v>
      </c>
      <c r="C12405" s="304">
        <v>95.525723421959754</v>
      </c>
      <c r="D12405" s="305" t="s">
        <v>172</v>
      </c>
    </row>
    <row r="12406" spans="1:4" ht="14.5" customHeight="1" x14ac:dyDescent="0.35">
      <c r="A12406" s="1"/>
      <c r="B12406" s="306">
        <v>44509.609722250287</v>
      </c>
      <c r="C12406" s="304">
        <v>89.720904960520173</v>
      </c>
      <c r="D12406" s="305" t="s">
        <v>172</v>
      </c>
    </row>
    <row r="12407" spans="1:4" ht="14.5" customHeight="1" x14ac:dyDescent="0.35">
      <c r="A12407" s="1"/>
      <c r="B12407" s="306">
        <v>44509.610416694733</v>
      </c>
      <c r="C12407" s="304">
        <v>80.072161643981232</v>
      </c>
      <c r="D12407" s="305" t="s">
        <v>172</v>
      </c>
    </row>
    <row r="12408" spans="1:4" ht="14.5" customHeight="1" x14ac:dyDescent="0.35">
      <c r="A12408" s="1"/>
      <c r="B12408" s="306">
        <v>44509.61111113918</v>
      </c>
      <c r="C12408" s="304">
        <v>74.039311574884536</v>
      </c>
      <c r="D12408" s="305" t="s">
        <v>172</v>
      </c>
    </row>
    <row r="12409" spans="1:4" ht="14.5" customHeight="1" x14ac:dyDescent="0.35">
      <c r="A12409" s="1"/>
      <c r="B12409" s="306">
        <v>44509.611805583627</v>
      </c>
      <c r="C12409" s="304">
        <v>70.866933117876755</v>
      </c>
      <c r="D12409" s="305" t="s">
        <v>172</v>
      </c>
    </row>
    <row r="12410" spans="1:4" ht="14.5" customHeight="1" x14ac:dyDescent="0.35">
      <c r="A12410" s="1"/>
      <c r="B12410" s="306">
        <v>44509.612500028074</v>
      </c>
      <c r="C12410" s="304">
        <v>67.962791368394392</v>
      </c>
      <c r="D12410" s="305" t="s">
        <v>172</v>
      </c>
    </row>
    <row r="12411" spans="1:4" ht="14.5" customHeight="1" x14ac:dyDescent="0.35">
      <c r="A12411" s="1"/>
      <c r="B12411" s="306">
        <v>44509.61319447252</v>
      </c>
      <c r="C12411" s="304">
        <v>63.604212761564604</v>
      </c>
      <c r="D12411" s="305" t="s">
        <v>172</v>
      </c>
    </row>
    <row r="12412" spans="1:4" ht="14.5" customHeight="1" x14ac:dyDescent="0.35">
      <c r="A12412" s="1"/>
      <c r="B12412" s="306">
        <v>44509.613888916967</v>
      </c>
      <c r="C12412" s="304">
        <v>60.046773732970664</v>
      </c>
      <c r="D12412" s="305" t="s">
        <v>172</v>
      </c>
    </row>
    <row r="12413" spans="1:4" ht="14.5" customHeight="1" x14ac:dyDescent="0.35">
      <c r="A12413" s="1"/>
      <c r="B12413" s="306">
        <v>44509.614583361414</v>
      </c>
      <c r="C12413" s="304">
        <v>59.024459746674012</v>
      </c>
      <c r="D12413" s="305" t="s">
        <v>172</v>
      </c>
    </row>
    <row r="12414" spans="1:4" ht="14.5" customHeight="1" x14ac:dyDescent="0.35">
      <c r="A12414" s="1"/>
      <c r="B12414" s="306">
        <v>44509.61527780586</v>
      </c>
      <c r="C12414" s="304">
        <v>58.638331059423699</v>
      </c>
      <c r="D12414" s="305" t="s">
        <v>172</v>
      </c>
    </row>
    <row r="12415" spans="1:4" ht="14.5" customHeight="1" x14ac:dyDescent="0.35">
      <c r="A12415" s="1"/>
      <c r="B12415" s="306">
        <v>44509.615972250307</v>
      </c>
      <c r="C12415" s="304">
        <v>56.386595891660548</v>
      </c>
      <c r="D12415" s="305" t="s">
        <v>172</v>
      </c>
    </row>
    <row r="12416" spans="1:4" ht="14.5" customHeight="1" x14ac:dyDescent="0.35">
      <c r="A12416" s="1"/>
      <c r="B12416" s="306">
        <v>44509.616666694754</v>
      </c>
      <c r="C12416" s="304">
        <v>53.297903806960676</v>
      </c>
      <c r="D12416" s="305" t="s">
        <v>172</v>
      </c>
    </row>
    <row r="12417" spans="1:4" ht="14.5" customHeight="1" x14ac:dyDescent="0.35">
      <c r="A12417" s="1"/>
      <c r="B12417" s="306">
        <v>44509.617361139201</v>
      </c>
      <c r="C12417" s="304">
        <v>51.214765744798932</v>
      </c>
      <c r="D12417" s="305" t="s">
        <v>172</v>
      </c>
    </row>
    <row r="12418" spans="1:4" ht="14.5" customHeight="1" x14ac:dyDescent="0.35">
      <c r="A12418" s="1"/>
      <c r="B12418" s="306">
        <v>44509.618055583647</v>
      </c>
      <c r="C12418" s="304">
        <v>50.566413113274031</v>
      </c>
      <c r="D12418" s="305" t="s">
        <v>172</v>
      </c>
    </row>
    <row r="12419" spans="1:4" ht="14.5" customHeight="1" x14ac:dyDescent="0.35">
      <c r="A12419" s="1"/>
      <c r="B12419" s="306">
        <v>44509.618750028094</v>
      </c>
      <c r="C12419" s="304">
        <v>49.986107182950946</v>
      </c>
      <c r="D12419" s="305" t="s">
        <v>172</v>
      </c>
    </row>
    <row r="12420" spans="1:4" ht="14.5" customHeight="1" x14ac:dyDescent="0.35">
      <c r="A12420" s="1"/>
      <c r="B12420" s="306">
        <v>44509.619444472541</v>
      </c>
      <c r="C12420" s="304">
        <v>48.661977575270186</v>
      </c>
      <c r="D12420" s="305" t="s">
        <v>172</v>
      </c>
    </row>
    <row r="12421" spans="1:4" ht="14.5" customHeight="1" x14ac:dyDescent="0.35">
      <c r="A12421" s="1"/>
      <c r="B12421" s="306">
        <v>44509.620138916987</v>
      </c>
      <c r="C12421" s="304">
        <v>46.554172012490262</v>
      </c>
      <c r="D12421" s="305" t="s">
        <v>172</v>
      </c>
    </row>
    <row r="12422" spans="1:4" ht="14.5" customHeight="1" x14ac:dyDescent="0.35">
      <c r="A12422" s="1"/>
      <c r="B12422" s="306">
        <v>44509.620833361434</v>
      </c>
      <c r="C12422" s="304">
        <v>45.957482349475804</v>
      </c>
      <c r="D12422" s="305" t="s">
        <v>172</v>
      </c>
    </row>
    <row r="12423" spans="1:4" ht="14.5" customHeight="1" x14ac:dyDescent="0.35">
      <c r="A12423" s="1"/>
      <c r="B12423" s="306">
        <v>44509.621527805881</v>
      </c>
      <c r="C12423" s="304">
        <v>48.525794929037993</v>
      </c>
      <c r="D12423" s="305" t="s">
        <v>172</v>
      </c>
    </row>
    <row r="12424" spans="1:4" ht="14.5" customHeight="1" x14ac:dyDescent="0.35">
      <c r="A12424" s="1"/>
      <c r="B12424" s="306">
        <v>44509.622222250327</v>
      </c>
      <c r="C12424" s="304">
        <v>55.634757507089915</v>
      </c>
      <c r="D12424" s="305" t="s">
        <v>172</v>
      </c>
    </row>
    <row r="12425" spans="1:4" ht="14.5" customHeight="1" x14ac:dyDescent="0.35">
      <c r="A12425" s="1"/>
      <c r="B12425" s="306">
        <v>44509.622916694774</v>
      </c>
      <c r="C12425" s="304">
        <v>60.201201036141718</v>
      </c>
      <c r="D12425" s="305" t="s">
        <v>172</v>
      </c>
    </row>
    <row r="12426" spans="1:4" ht="14.5" customHeight="1" x14ac:dyDescent="0.35">
      <c r="A12426" s="1"/>
      <c r="B12426" s="306">
        <v>44509.623611139221</v>
      </c>
      <c r="C12426" s="304">
        <v>63.84908182270204</v>
      </c>
      <c r="D12426" s="305" t="s">
        <v>172</v>
      </c>
    </row>
    <row r="12427" spans="1:4" ht="14.5" customHeight="1" x14ac:dyDescent="0.35">
      <c r="A12427" s="1"/>
      <c r="B12427" s="306">
        <v>44509.624305583668</v>
      </c>
      <c r="C12427" s="304">
        <v>66.523163213146233</v>
      </c>
      <c r="D12427" s="305" t="s">
        <v>172</v>
      </c>
    </row>
    <row r="12428" spans="1:4" ht="14.5" customHeight="1" x14ac:dyDescent="0.35">
      <c r="A12428" s="1"/>
      <c r="B12428" s="306">
        <v>44509.625000028114</v>
      </c>
      <c r="C12428" s="304">
        <v>69.456273087649606</v>
      </c>
      <c r="D12428" s="305" t="s">
        <v>172</v>
      </c>
    </row>
    <row r="12429" spans="1:4" ht="14.5" customHeight="1" x14ac:dyDescent="0.35">
      <c r="A12429" s="1"/>
      <c r="B12429" s="306">
        <v>44509.625694472561</v>
      </c>
      <c r="C12429" s="304">
        <v>70.616999709478108</v>
      </c>
      <c r="D12429" s="305" t="s">
        <v>172</v>
      </c>
    </row>
    <row r="12430" spans="1:4" ht="14.5" customHeight="1" x14ac:dyDescent="0.35">
      <c r="A12430" s="1"/>
      <c r="B12430" s="306">
        <v>44509.626388917008</v>
      </c>
      <c r="C12430" s="304">
        <v>72.258974257346324</v>
      </c>
      <c r="D12430" s="305" t="s">
        <v>172</v>
      </c>
    </row>
    <row r="12431" spans="1:4" ht="14.5" customHeight="1" x14ac:dyDescent="0.35">
      <c r="A12431" s="1"/>
      <c r="B12431" s="306">
        <v>44509.627083361454</v>
      </c>
      <c r="C12431" s="304">
        <v>74.16156172913422</v>
      </c>
      <c r="D12431" s="305" t="s">
        <v>172</v>
      </c>
    </row>
    <row r="12432" spans="1:4" ht="14.5" customHeight="1" x14ac:dyDescent="0.35">
      <c r="A12432" s="1"/>
      <c r="B12432" s="306">
        <v>44509.627777805901</v>
      </c>
      <c r="C12432" s="304">
        <v>70.176681689062391</v>
      </c>
      <c r="D12432" s="305" t="s">
        <v>172</v>
      </c>
    </row>
    <row r="12433" spans="1:4" ht="14.5" customHeight="1" x14ac:dyDescent="0.35">
      <c r="A12433" s="1"/>
      <c r="B12433" s="306">
        <v>44509.628472250348</v>
      </c>
      <c r="C12433" s="304">
        <v>66.663487260094072</v>
      </c>
      <c r="D12433" s="305" t="s">
        <v>172</v>
      </c>
    </row>
    <row r="12434" spans="1:4" ht="14.5" customHeight="1" x14ac:dyDescent="0.35">
      <c r="A12434" s="1"/>
      <c r="B12434" s="306">
        <v>44509.629166694795</v>
      </c>
      <c r="C12434" s="304">
        <v>67.147393110792237</v>
      </c>
      <c r="D12434" s="305" t="s">
        <v>172</v>
      </c>
    </row>
    <row r="12435" spans="1:4" ht="14.5" customHeight="1" x14ac:dyDescent="0.35">
      <c r="A12435" s="1"/>
      <c r="B12435" s="306">
        <v>44509.629861139241</v>
      </c>
      <c r="C12435" s="304">
        <v>68.520663391967531</v>
      </c>
      <c r="D12435" s="305" t="s">
        <v>172</v>
      </c>
    </row>
    <row r="12436" spans="1:4" ht="14.5" customHeight="1" x14ac:dyDescent="0.35">
      <c r="A12436" s="1"/>
      <c r="B12436" s="306">
        <v>44509.630555583688</v>
      </c>
      <c r="C12436" s="304">
        <v>69.720692405306423</v>
      </c>
      <c r="D12436" s="305" t="s">
        <v>172</v>
      </c>
    </row>
    <row r="12437" spans="1:4" ht="14.5" customHeight="1" x14ac:dyDescent="0.35">
      <c r="A12437" s="1"/>
      <c r="B12437" s="306">
        <v>44509.631250028135</v>
      </c>
      <c r="C12437" s="304">
        <v>71.652348381531198</v>
      </c>
      <c r="D12437" s="305" t="s">
        <v>172</v>
      </c>
    </row>
    <row r="12438" spans="1:4" ht="14.5" customHeight="1" x14ac:dyDescent="0.35">
      <c r="A12438" s="1"/>
      <c r="B12438" s="306">
        <v>44509.631944472581</v>
      </c>
      <c r="C12438" s="304">
        <v>74.869906568242001</v>
      </c>
      <c r="D12438" s="305" t="s">
        <v>172</v>
      </c>
    </row>
    <row r="12439" spans="1:4" ht="14.5" customHeight="1" x14ac:dyDescent="0.35">
      <c r="A12439" s="1"/>
      <c r="B12439" s="306">
        <v>44509.632638917028</v>
      </c>
      <c r="C12439" s="304">
        <v>78.944842433366773</v>
      </c>
      <c r="D12439" s="305" t="s">
        <v>172</v>
      </c>
    </row>
    <row r="12440" spans="1:4" ht="14.5" customHeight="1" x14ac:dyDescent="0.35">
      <c r="A12440" s="1"/>
      <c r="B12440" s="306">
        <v>44509.633333361475</v>
      </c>
      <c r="C12440" s="304">
        <v>85.636151525741056</v>
      </c>
      <c r="D12440" s="305" t="s">
        <v>172</v>
      </c>
    </row>
    <row r="12441" spans="1:4" ht="14.5" customHeight="1" x14ac:dyDescent="0.35">
      <c r="A12441" s="1"/>
      <c r="B12441" s="306">
        <v>44509.634027805922</v>
      </c>
      <c r="C12441" s="304">
        <v>93.32749968060331</v>
      </c>
      <c r="D12441" s="305" t="s">
        <v>172</v>
      </c>
    </row>
    <row r="12442" spans="1:4" ht="14.5" customHeight="1" x14ac:dyDescent="0.35">
      <c r="A12442" s="1"/>
      <c r="B12442" s="306">
        <v>44509.634722250368</v>
      </c>
      <c r="C12442" s="304">
        <v>96.956196112659143</v>
      </c>
      <c r="D12442" s="305" t="s">
        <v>172</v>
      </c>
    </row>
    <row r="12443" spans="1:4" ht="14.5" customHeight="1" x14ac:dyDescent="0.35">
      <c r="A12443" s="1"/>
      <c r="B12443" s="306">
        <v>44509.635416694815</v>
      </c>
      <c r="C12443" s="304">
        <v>97.607973975787175</v>
      </c>
      <c r="D12443" s="305" t="s">
        <v>172</v>
      </c>
    </row>
    <row r="12444" spans="1:4" ht="14.5" customHeight="1" x14ac:dyDescent="0.35">
      <c r="A12444" s="1"/>
      <c r="B12444" s="306">
        <v>44509.636111139262</v>
      </c>
      <c r="C12444" s="304">
        <v>93.826272527015917</v>
      </c>
      <c r="D12444" s="305" t="s">
        <v>172</v>
      </c>
    </row>
    <row r="12445" spans="1:4" ht="14.5" customHeight="1" x14ac:dyDescent="0.35">
      <c r="A12445" s="1"/>
      <c r="B12445" s="306">
        <v>44509.636805583708</v>
      </c>
      <c r="C12445" s="304">
        <v>85.629472242016348</v>
      </c>
      <c r="D12445" s="305" t="s">
        <v>172</v>
      </c>
    </row>
    <row r="12446" spans="1:4" ht="14.5" customHeight="1" x14ac:dyDescent="0.35">
      <c r="A12446" s="1"/>
      <c r="B12446" s="306">
        <v>44509.637500028155</v>
      </c>
      <c r="C12446" s="304">
        <v>82.055747905119404</v>
      </c>
      <c r="D12446" s="305" t="s">
        <v>172</v>
      </c>
    </row>
    <row r="12447" spans="1:4" ht="14.5" customHeight="1" x14ac:dyDescent="0.35">
      <c r="A12447" s="1"/>
      <c r="B12447" s="306">
        <v>44509.638194472602</v>
      </c>
      <c r="C12447" s="304">
        <v>83.648232400601657</v>
      </c>
      <c r="D12447" s="305" t="s">
        <v>172</v>
      </c>
    </row>
    <row r="12448" spans="1:4" ht="14.5" customHeight="1" x14ac:dyDescent="0.35">
      <c r="A12448" s="1"/>
      <c r="B12448" s="306">
        <v>44509.638888917048</v>
      </c>
      <c r="C12448" s="304">
        <v>85.618339117905506</v>
      </c>
      <c r="D12448" s="305" t="s">
        <v>172</v>
      </c>
    </row>
    <row r="12449" spans="1:4" ht="14.5" customHeight="1" x14ac:dyDescent="0.35">
      <c r="A12449" s="1"/>
      <c r="B12449" s="306">
        <v>44509.639583361495</v>
      </c>
      <c r="C12449" s="304">
        <v>86.746507677641546</v>
      </c>
      <c r="D12449" s="305" t="s">
        <v>172</v>
      </c>
    </row>
    <row r="12450" spans="1:4" ht="14.5" customHeight="1" x14ac:dyDescent="0.35">
      <c r="A12450" s="1"/>
      <c r="B12450" s="306">
        <v>44509.640277805942</v>
      </c>
      <c r="C12450" s="304">
        <v>87.337394578135957</v>
      </c>
      <c r="D12450" s="305" t="s">
        <v>172</v>
      </c>
    </row>
    <row r="12451" spans="1:4" ht="14.5" customHeight="1" x14ac:dyDescent="0.35">
      <c r="A12451" s="1"/>
      <c r="B12451" s="306">
        <v>44509.640972250389</v>
      </c>
      <c r="C12451" s="304">
        <v>88.180612062474637</v>
      </c>
      <c r="D12451" s="305" t="s">
        <v>172</v>
      </c>
    </row>
    <row r="12452" spans="1:4" ht="14.5" customHeight="1" x14ac:dyDescent="0.35">
      <c r="A12452" s="1"/>
      <c r="B12452" s="306">
        <v>44509.641666694835</v>
      </c>
      <c r="C12452" s="304">
        <v>89.76525857976327</v>
      </c>
      <c r="D12452" s="305" t="s">
        <v>172</v>
      </c>
    </row>
    <row r="12453" spans="1:4" ht="14.5" customHeight="1" x14ac:dyDescent="0.35">
      <c r="A12453" s="1"/>
      <c r="B12453" s="306">
        <v>44509.642361139282</v>
      </c>
      <c r="C12453" s="304">
        <v>96.084337025937074</v>
      </c>
      <c r="D12453" s="305" t="s">
        <v>172</v>
      </c>
    </row>
    <row r="12454" spans="1:4" ht="14.5" customHeight="1" x14ac:dyDescent="0.35">
      <c r="A12454" s="1"/>
      <c r="B12454" s="306">
        <v>44509.643055583729</v>
      </c>
      <c r="C12454" s="304">
        <v>103.46545247994364</v>
      </c>
      <c r="D12454" s="305" t="s">
        <v>172</v>
      </c>
    </row>
    <row r="12455" spans="1:4" ht="14.5" customHeight="1" x14ac:dyDescent="0.35">
      <c r="A12455" s="1"/>
      <c r="B12455" s="306">
        <v>44509.643750028175</v>
      </c>
      <c r="C12455" s="304">
        <v>106.23619426652439</v>
      </c>
      <c r="D12455" s="305" t="s">
        <v>172</v>
      </c>
    </row>
    <row r="12456" spans="1:4" ht="14.5" customHeight="1" x14ac:dyDescent="0.35">
      <c r="A12456" s="1"/>
      <c r="B12456" s="306">
        <v>44509.644444472622</v>
      </c>
      <c r="C12456" s="304">
        <v>106.72552529585469</v>
      </c>
      <c r="D12456" s="305" t="s">
        <v>172</v>
      </c>
    </row>
    <row r="12457" spans="1:4" ht="14.5" customHeight="1" x14ac:dyDescent="0.35">
      <c r="A12457" s="1"/>
      <c r="B12457" s="306">
        <v>44509.645138917069</v>
      </c>
      <c r="C12457" s="304">
        <v>101.69338995313932</v>
      </c>
      <c r="D12457" s="305" t="s">
        <v>172</v>
      </c>
    </row>
    <row r="12458" spans="1:4" ht="14.5" customHeight="1" x14ac:dyDescent="0.35">
      <c r="A12458" s="1"/>
      <c r="B12458" s="306">
        <v>44509.645833361516</v>
      </c>
      <c r="C12458" s="304">
        <v>89.212963716130858</v>
      </c>
      <c r="D12458" s="305" t="s">
        <v>172</v>
      </c>
    </row>
    <row r="12459" spans="1:4" ht="14.5" customHeight="1" x14ac:dyDescent="0.35">
      <c r="A12459" s="1"/>
      <c r="B12459" s="306">
        <v>44509.646527805962</v>
      </c>
      <c r="C12459" s="304">
        <v>77.152256052459904</v>
      </c>
      <c r="D12459" s="305" t="s">
        <v>172</v>
      </c>
    </row>
    <row r="12460" spans="1:4" ht="14.5" customHeight="1" x14ac:dyDescent="0.35">
      <c r="A12460" s="1"/>
      <c r="B12460" s="306">
        <v>44509.647222250409</v>
      </c>
      <c r="C12460" s="304">
        <v>71.132720069996623</v>
      </c>
      <c r="D12460" s="305" t="s">
        <v>172</v>
      </c>
    </row>
    <row r="12461" spans="1:4" ht="14.5" customHeight="1" x14ac:dyDescent="0.35">
      <c r="A12461" s="1"/>
      <c r="B12461" s="306">
        <v>44509.647916694856</v>
      </c>
      <c r="C12461" s="304">
        <v>66.576684707502139</v>
      </c>
      <c r="D12461" s="305" t="s">
        <v>172</v>
      </c>
    </row>
    <row r="12462" spans="1:4" ht="14.5" customHeight="1" x14ac:dyDescent="0.35">
      <c r="A12462" s="1"/>
      <c r="B12462" s="306">
        <v>44509.648611139302</v>
      </c>
      <c r="C12462" s="304">
        <v>64.177717684414048</v>
      </c>
      <c r="D12462" s="305" t="s">
        <v>172</v>
      </c>
    </row>
    <row r="12463" spans="1:4" ht="14.5" customHeight="1" x14ac:dyDescent="0.35">
      <c r="A12463" s="1"/>
      <c r="B12463" s="306">
        <v>44509.649305583749</v>
      </c>
      <c r="C12463" s="304">
        <v>67.355110325142348</v>
      </c>
      <c r="D12463" s="305" t="s">
        <v>172</v>
      </c>
    </row>
    <row r="12464" spans="1:4" ht="14.5" customHeight="1" x14ac:dyDescent="0.35">
      <c r="A12464" s="1"/>
      <c r="B12464" s="306">
        <v>44509.650000028196</v>
      </c>
      <c r="C12464" s="304">
        <v>69.988438140391366</v>
      </c>
      <c r="D12464" s="305" t="s">
        <v>172</v>
      </c>
    </row>
    <row r="12465" spans="1:4" ht="14.5" customHeight="1" x14ac:dyDescent="0.35">
      <c r="A12465" s="1"/>
      <c r="B12465" s="306">
        <v>44509.650694472642</v>
      </c>
      <c r="C12465" s="304">
        <v>71.621492661762744</v>
      </c>
      <c r="D12465" s="305" t="s">
        <v>172</v>
      </c>
    </row>
    <row r="12466" spans="1:4" ht="14.5" customHeight="1" x14ac:dyDescent="0.35">
      <c r="A12466" s="1"/>
      <c r="B12466" s="306">
        <v>44509.651388917089</v>
      </c>
      <c r="C12466" s="304">
        <v>76.111604041359769</v>
      </c>
      <c r="D12466" s="305" t="s">
        <v>172</v>
      </c>
    </row>
    <row r="12467" spans="1:4" ht="14.5" customHeight="1" x14ac:dyDescent="0.35">
      <c r="A12467" s="1"/>
      <c r="B12467" s="306">
        <v>44509.652083361536</v>
      </c>
      <c r="C12467" s="304">
        <v>84.170732060152417</v>
      </c>
      <c r="D12467" s="305" t="s">
        <v>172</v>
      </c>
    </row>
    <row r="12468" spans="1:4" ht="14.5" customHeight="1" x14ac:dyDescent="0.35">
      <c r="A12468" s="1"/>
      <c r="B12468" s="306">
        <v>44509.652777805983</v>
      </c>
      <c r="C12468" s="304">
        <v>88.768422277304737</v>
      </c>
      <c r="D12468" s="305" t="s">
        <v>172</v>
      </c>
    </row>
    <row r="12469" spans="1:4" ht="14.5" customHeight="1" x14ac:dyDescent="0.35">
      <c r="A12469" s="1"/>
      <c r="B12469" s="306">
        <v>44509.653472250429</v>
      </c>
      <c r="C12469" s="304">
        <v>89.525355996664928</v>
      </c>
      <c r="D12469" s="305" t="s">
        <v>172</v>
      </c>
    </row>
    <row r="12470" spans="1:4" ht="14.5" customHeight="1" x14ac:dyDescent="0.35">
      <c r="A12470" s="1"/>
      <c r="B12470" s="306">
        <v>44509.654166694876</v>
      </c>
      <c r="C12470" s="304">
        <v>85.142103573998128</v>
      </c>
      <c r="D12470" s="305" t="s">
        <v>172</v>
      </c>
    </row>
    <row r="12471" spans="1:4" ht="14.5" customHeight="1" x14ac:dyDescent="0.35">
      <c r="A12471" s="1"/>
      <c r="B12471" s="306">
        <v>44509.654861139323</v>
      </c>
      <c r="C12471" s="304">
        <v>78.829545170425746</v>
      </c>
      <c r="D12471" s="305" t="s">
        <v>172</v>
      </c>
    </row>
    <row r="12472" spans="1:4" ht="14.5" customHeight="1" x14ac:dyDescent="0.35">
      <c r="A12472" s="1"/>
      <c r="B12472" s="306">
        <v>44509.655555583769</v>
      </c>
      <c r="C12472" s="304">
        <v>77.098559191062421</v>
      </c>
      <c r="D12472" s="305" t="s">
        <v>172</v>
      </c>
    </row>
    <row r="12473" spans="1:4" ht="14.5" customHeight="1" x14ac:dyDescent="0.35">
      <c r="A12473" s="1"/>
      <c r="B12473" s="306">
        <v>44509.656250028216</v>
      </c>
      <c r="C12473" s="304">
        <v>79.98212694349931</v>
      </c>
      <c r="D12473" s="305" t="s">
        <v>172</v>
      </c>
    </row>
    <row r="12474" spans="1:4" ht="14.5" customHeight="1" x14ac:dyDescent="0.35">
      <c r="A12474" s="1"/>
      <c r="B12474" s="306">
        <v>44509.656944472663</v>
      </c>
      <c r="C12474" s="304">
        <v>83.672078203262444</v>
      </c>
      <c r="D12474" s="305" t="s">
        <v>172</v>
      </c>
    </row>
    <row r="12475" spans="1:4" ht="14.5" customHeight="1" x14ac:dyDescent="0.35">
      <c r="A12475" s="1"/>
      <c r="B12475" s="306">
        <v>44509.65763891711</v>
      </c>
      <c r="C12475" s="304">
        <v>86.57822350530769</v>
      </c>
      <c r="D12475" s="305" t="s">
        <v>172</v>
      </c>
    </row>
    <row r="12476" spans="1:4" ht="14.5" customHeight="1" x14ac:dyDescent="0.35">
      <c r="A12476" s="1"/>
      <c r="B12476" s="306">
        <v>44509.658333361556</v>
      </c>
      <c r="C12476" s="304">
        <v>88.544789090537236</v>
      </c>
      <c r="D12476" s="305" t="s">
        <v>172</v>
      </c>
    </row>
    <row r="12477" spans="1:4" ht="14.5" customHeight="1" x14ac:dyDescent="0.35">
      <c r="A12477" s="1"/>
      <c r="B12477" s="306">
        <v>44509.659027806003</v>
      </c>
      <c r="C12477" s="304">
        <v>89.319823001783035</v>
      </c>
      <c r="D12477" s="305" t="s">
        <v>172</v>
      </c>
    </row>
    <row r="12478" spans="1:4" ht="14.5" customHeight="1" x14ac:dyDescent="0.35">
      <c r="A12478" s="1"/>
      <c r="B12478" s="306">
        <v>44509.65972225045</v>
      </c>
      <c r="C12478" s="304">
        <v>93.96258806464418</v>
      </c>
      <c r="D12478" s="305" t="s">
        <v>172</v>
      </c>
    </row>
    <row r="12479" spans="1:4" ht="14.5" customHeight="1" x14ac:dyDescent="0.35">
      <c r="A12479" s="1"/>
      <c r="B12479" s="306">
        <v>44509.660416694896</v>
      </c>
      <c r="C12479" s="304">
        <v>104.14929969327835</v>
      </c>
      <c r="D12479" s="305" t="s">
        <v>172</v>
      </c>
    </row>
    <row r="12480" spans="1:4" ht="14.5" customHeight="1" x14ac:dyDescent="0.35">
      <c r="A12480" s="1"/>
      <c r="B12480" s="306">
        <v>44509.661111139343</v>
      </c>
      <c r="C12480" s="304">
        <v>112.85149892308982</v>
      </c>
      <c r="D12480" s="305" t="s">
        <v>172</v>
      </c>
    </row>
    <row r="12481" spans="1:4" ht="14.5" customHeight="1" x14ac:dyDescent="0.35">
      <c r="A12481" s="1"/>
      <c r="B12481" s="306">
        <v>44509.66180558379</v>
      </c>
      <c r="C12481" s="304">
        <v>117.89123659806016</v>
      </c>
      <c r="D12481" s="305" t="s">
        <v>172</v>
      </c>
    </row>
    <row r="12482" spans="1:4" ht="14.5" customHeight="1" x14ac:dyDescent="0.35">
      <c r="A12482" s="1"/>
      <c r="B12482" s="306">
        <v>44509.662500028237</v>
      </c>
      <c r="C12482" s="304">
        <v>119.7336844369575</v>
      </c>
      <c r="D12482" s="305" t="s">
        <v>172</v>
      </c>
    </row>
    <row r="12483" spans="1:4" ht="14.5" customHeight="1" x14ac:dyDescent="0.35">
      <c r="A12483" s="1"/>
      <c r="B12483" s="306">
        <v>44509.663194472683</v>
      </c>
      <c r="C12483" s="304">
        <v>121.10548306583466</v>
      </c>
      <c r="D12483" s="305" t="s">
        <v>172</v>
      </c>
    </row>
    <row r="12484" spans="1:4" ht="14.5" customHeight="1" x14ac:dyDescent="0.35">
      <c r="A12484" s="1"/>
      <c r="B12484" s="306">
        <v>44509.66388891713</v>
      </c>
      <c r="C12484" s="304">
        <v>117.95954495913659</v>
      </c>
      <c r="D12484" s="305" t="s">
        <v>172</v>
      </c>
    </row>
    <row r="12485" spans="1:4" ht="14.5" customHeight="1" x14ac:dyDescent="0.35">
      <c r="A12485" s="1"/>
      <c r="B12485" s="306">
        <v>44509.664583361577</v>
      </c>
      <c r="C12485" s="304">
        <v>115.35088626375655</v>
      </c>
      <c r="D12485" s="305" t="s">
        <v>172</v>
      </c>
    </row>
    <row r="12486" spans="1:4" ht="14.5" customHeight="1" x14ac:dyDescent="0.35">
      <c r="A12486" s="1"/>
      <c r="B12486" s="306">
        <v>44509.665277806023</v>
      </c>
      <c r="C12486" s="304">
        <v>118.21695186583092</v>
      </c>
      <c r="D12486" s="305" t="s">
        <v>172</v>
      </c>
    </row>
    <row r="12487" spans="1:4" ht="14.5" customHeight="1" x14ac:dyDescent="0.35">
      <c r="A12487" s="1"/>
      <c r="B12487" s="306">
        <v>44509.66597225047</v>
      </c>
      <c r="C12487" s="304">
        <v>118.55271003042095</v>
      </c>
      <c r="D12487" s="305" t="s">
        <v>172</v>
      </c>
    </row>
    <row r="12488" spans="1:4" ht="14.5" customHeight="1" x14ac:dyDescent="0.35">
      <c r="A12488" s="1"/>
      <c r="B12488" s="306">
        <v>44509.666666694917</v>
      </c>
      <c r="C12488" s="304">
        <v>46.275243208813784</v>
      </c>
      <c r="D12488" s="305" t="s">
        <v>170</v>
      </c>
    </row>
    <row r="12489" spans="1:4" ht="14.5" customHeight="1" x14ac:dyDescent="0.35">
      <c r="A12489" s="1"/>
      <c r="B12489" s="306">
        <v>44509.667361139363</v>
      </c>
      <c r="C12489" s="304">
        <v>138.38824378151912</v>
      </c>
      <c r="D12489" s="305" t="s">
        <v>172</v>
      </c>
    </row>
    <row r="12490" spans="1:4" ht="14.5" customHeight="1" x14ac:dyDescent="0.35">
      <c r="A12490" s="1"/>
      <c r="B12490" s="306">
        <v>44509.66805558381</v>
      </c>
      <c r="C12490" s="304">
        <v>144.32888069089191</v>
      </c>
      <c r="D12490" s="305" t="s">
        <v>172</v>
      </c>
    </row>
    <row r="12491" spans="1:4" ht="14.5" customHeight="1" x14ac:dyDescent="0.35">
      <c r="A12491" s="1"/>
      <c r="B12491" s="306">
        <v>44509.668750028257</v>
      </c>
      <c r="C12491" s="304">
        <v>152.0364138020513</v>
      </c>
      <c r="D12491" s="305" t="s">
        <v>172</v>
      </c>
    </row>
    <row r="12492" spans="1:4" ht="14.5" customHeight="1" x14ac:dyDescent="0.35">
      <c r="A12492" s="1"/>
      <c r="B12492" s="306">
        <v>44509.669444472704</v>
      </c>
      <c r="C12492" s="304">
        <v>167.78594347355343</v>
      </c>
      <c r="D12492" s="305" t="s">
        <v>172</v>
      </c>
    </row>
    <row r="12493" spans="1:4" ht="14.5" customHeight="1" x14ac:dyDescent="0.35">
      <c r="A12493" s="1"/>
      <c r="B12493" s="306">
        <v>44509.67013891715</v>
      </c>
      <c r="C12493" s="304">
        <v>180.2851364572843</v>
      </c>
      <c r="D12493" s="305" t="s">
        <v>172</v>
      </c>
    </row>
    <row r="12494" spans="1:4" ht="14.5" customHeight="1" x14ac:dyDescent="0.35">
      <c r="A12494" s="1"/>
      <c r="B12494" s="306">
        <v>44509.670833361597</v>
      </c>
      <c r="C12494" s="304">
        <v>187.07084124481383</v>
      </c>
      <c r="D12494" s="305" t="s">
        <v>172</v>
      </c>
    </row>
    <row r="12495" spans="1:4" ht="14.5" customHeight="1" x14ac:dyDescent="0.35">
      <c r="A12495" s="1"/>
      <c r="B12495" s="306">
        <v>44509.671527806044</v>
      </c>
      <c r="C12495" s="304">
        <v>187.55891167451628</v>
      </c>
      <c r="D12495" s="305" t="s">
        <v>172</v>
      </c>
    </row>
    <row r="12496" spans="1:4" ht="14.5" customHeight="1" x14ac:dyDescent="0.35">
      <c r="A12496" s="1"/>
      <c r="B12496" s="306">
        <v>44509.67222225049</v>
      </c>
      <c r="C12496" s="304">
        <v>188.5160544158658</v>
      </c>
      <c r="D12496" s="305" t="s">
        <v>172</v>
      </c>
    </row>
    <row r="12497" spans="1:4" ht="14.5" customHeight="1" x14ac:dyDescent="0.35">
      <c r="A12497" s="1"/>
      <c r="B12497" s="306">
        <v>44509.672916694937</v>
      </c>
      <c r="C12497" s="304">
        <v>182.27817237705457</v>
      </c>
      <c r="D12497" s="305" t="s">
        <v>172</v>
      </c>
    </row>
    <row r="12498" spans="1:4" ht="14.5" customHeight="1" x14ac:dyDescent="0.35">
      <c r="A12498" s="1"/>
      <c r="B12498" s="306">
        <v>44509.673611139384</v>
      </c>
      <c r="C12498" s="304">
        <v>165.33861058699355</v>
      </c>
      <c r="D12498" s="305" t="s">
        <v>172</v>
      </c>
    </row>
    <row r="12499" spans="1:4" ht="14.5" customHeight="1" x14ac:dyDescent="0.35">
      <c r="A12499" s="1"/>
      <c r="B12499" s="306">
        <v>44509.674305583831</v>
      </c>
      <c r="C12499" s="304">
        <v>153.86304382178156</v>
      </c>
      <c r="D12499" s="305" t="s">
        <v>172</v>
      </c>
    </row>
    <row r="12500" spans="1:4" ht="14.5" customHeight="1" x14ac:dyDescent="0.35">
      <c r="A12500" s="1"/>
      <c r="B12500" s="306">
        <v>44509.675000028277</v>
      </c>
      <c r="C12500" s="304">
        <v>144.21926346477122</v>
      </c>
      <c r="D12500" s="305" t="s">
        <v>172</v>
      </c>
    </row>
    <row r="12501" spans="1:4" ht="14.5" customHeight="1" x14ac:dyDescent="0.35">
      <c r="A12501" s="1"/>
      <c r="B12501" s="306">
        <v>44509.675694472724</v>
      </c>
      <c r="C12501" s="304">
        <v>138.51869380622327</v>
      </c>
      <c r="D12501" s="305" t="s">
        <v>172</v>
      </c>
    </row>
    <row r="12502" spans="1:4" ht="14.5" customHeight="1" x14ac:dyDescent="0.35">
      <c r="A12502" s="1"/>
      <c r="B12502" s="306">
        <v>44509.676388917171</v>
      </c>
      <c r="C12502" s="304">
        <v>129.10718951295712</v>
      </c>
      <c r="D12502" s="305" t="s">
        <v>172</v>
      </c>
    </row>
    <row r="12503" spans="1:4" ht="14.5" customHeight="1" x14ac:dyDescent="0.35">
      <c r="A12503" s="1"/>
      <c r="B12503" s="306">
        <v>44509.677083361617</v>
      </c>
      <c r="C12503" s="304">
        <v>119.74237857362411</v>
      </c>
      <c r="D12503" s="305" t="s">
        <v>172</v>
      </c>
    </row>
    <row r="12504" spans="1:4" ht="14.5" customHeight="1" x14ac:dyDescent="0.35">
      <c r="A12504" s="1"/>
      <c r="B12504" s="306">
        <v>44509.677777806064</v>
      </c>
      <c r="C12504" s="304">
        <v>112.68762175241719</v>
      </c>
      <c r="D12504" s="305" t="s">
        <v>172</v>
      </c>
    </row>
    <row r="12505" spans="1:4" ht="14.5" customHeight="1" x14ac:dyDescent="0.35">
      <c r="A12505" s="1"/>
      <c r="B12505" s="306">
        <v>44509.678472250511</v>
      </c>
      <c r="C12505" s="304">
        <v>104.04784728619852</v>
      </c>
      <c r="D12505" s="305" t="s">
        <v>172</v>
      </c>
    </row>
    <row r="12506" spans="1:4" ht="14.5" customHeight="1" x14ac:dyDescent="0.35">
      <c r="A12506" s="1"/>
      <c r="B12506" s="306">
        <v>44509.679166694958</v>
      </c>
      <c r="C12506" s="304">
        <v>95.032368422206488</v>
      </c>
      <c r="D12506" s="305" t="s">
        <v>172</v>
      </c>
    </row>
    <row r="12507" spans="1:4" ht="14.5" customHeight="1" x14ac:dyDescent="0.35">
      <c r="A12507" s="1"/>
      <c r="B12507" s="306">
        <v>44509.679861139404</v>
      </c>
      <c r="C12507" s="304">
        <v>91.897042432534121</v>
      </c>
      <c r="D12507" s="305" t="s">
        <v>172</v>
      </c>
    </row>
    <row r="12508" spans="1:4" ht="14.5" customHeight="1" x14ac:dyDescent="0.35">
      <c r="A12508" s="1"/>
      <c r="B12508" s="306">
        <v>44509.680555583851</v>
      </c>
      <c r="C12508" s="304">
        <v>88.246701720025158</v>
      </c>
      <c r="D12508" s="305" t="s">
        <v>172</v>
      </c>
    </row>
    <row r="12509" spans="1:4" ht="14.5" customHeight="1" x14ac:dyDescent="0.35">
      <c r="A12509" s="1"/>
      <c r="B12509" s="306">
        <v>44509.681250028298</v>
      </c>
      <c r="C12509" s="304">
        <v>89.448423363126736</v>
      </c>
      <c r="D12509" s="305" t="s">
        <v>172</v>
      </c>
    </row>
    <row r="12510" spans="1:4" ht="14.5" customHeight="1" x14ac:dyDescent="0.35">
      <c r="A12510" s="1"/>
      <c r="B12510" s="306">
        <v>44509.681944472744</v>
      </c>
      <c r="C12510" s="304">
        <v>92.939218005712604</v>
      </c>
      <c r="D12510" s="305" t="s">
        <v>172</v>
      </c>
    </row>
    <row r="12511" spans="1:4" ht="14.5" customHeight="1" x14ac:dyDescent="0.35">
      <c r="A12511" s="1"/>
      <c r="B12511" s="306">
        <v>44509.682638917191</v>
      </c>
      <c r="C12511" s="304">
        <v>89.642907417264851</v>
      </c>
      <c r="D12511" s="305" t="s">
        <v>172</v>
      </c>
    </row>
    <row r="12512" spans="1:4" ht="14.5" customHeight="1" x14ac:dyDescent="0.35">
      <c r="A12512" s="1"/>
      <c r="B12512" s="306">
        <v>44509.683333361638</v>
      </c>
      <c r="C12512" s="304">
        <v>81.979635486509267</v>
      </c>
      <c r="D12512" s="305" t="s">
        <v>172</v>
      </c>
    </row>
    <row r="12513" spans="1:4" ht="14.5" customHeight="1" x14ac:dyDescent="0.35">
      <c r="A12513" s="1"/>
      <c r="B12513" s="306">
        <v>44509.684027806084</v>
      </c>
      <c r="C12513" s="304">
        <v>75.463861317606643</v>
      </c>
      <c r="D12513" s="305" t="s">
        <v>172</v>
      </c>
    </row>
    <row r="12514" spans="1:4" ht="14.5" customHeight="1" x14ac:dyDescent="0.35">
      <c r="A12514" s="1"/>
      <c r="B12514" s="306">
        <v>44509.684722250531</v>
      </c>
      <c r="C12514" s="304">
        <v>74.704249410709593</v>
      </c>
      <c r="D12514" s="305" t="s">
        <v>172</v>
      </c>
    </row>
    <row r="12515" spans="1:4" ht="14.5" customHeight="1" x14ac:dyDescent="0.35">
      <c r="A12515" s="1"/>
      <c r="B12515" s="306">
        <v>44509.685416694978</v>
      </c>
      <c r="C12515" s="304">
        <v>77.844858755813519</v>
      </c>
      <c r="D12515" s="305" t="s">
        <v>172</v>
      </c>
    </row>
    <row r="12516" spans="1:4" ht="14.5" customHeight="1" x14ac:dyDescent="0.35">
      <c r="A12516" s="1"/>
      <c r="B12516" s="306">
        <v>44509.686111139425</v>
      </c>
      <c r="C12516" s="304">
        <v>81.408106958819559</v>
      </c>
      <c r="D12516" s="305" t="s">
        <v>172</v>
      </c>
    </row>
    <row r="12517" spans="1:4" ht="14.5" customHeight="1" x14ac:dyDescent="0.35">
      <c r="A12517" s="1"/>
      <c r="B12517" s="306">
        <v>44509.686805583871</v>
      </c>
      <c r="C12517" s="304">
        <v>82.561594051858023</v>
      </c>
      <c r="D12517" s="305" t="s">
        <v>172</v>
      </c>
    </row>
    <row r="12518" spans="1:4" ht="14.5" customHeight="1" x14ac:dyDescent="0.35">
      <c r="A12518" s="1"/>
      <c r="B12518" s="306">
        <v>44509.687500028318</v>
      </c>
      <c r="C12518" s="304">
        <v>83.231480780895794</v>
      </c>
      <c r="D12518" s="305" t="s">
        <v>172</v>
      </c>
    </row>
    <row r="12519" spans="1:4" ht="14.5" customHeight="1" x14ac:dyDescent="0.35">
      <c r="A12519" s="1"/>
      <c r="B12519" s="306">
        <v>44509.688194472765</v>
      </c>
      <c r="C12519" s="304">
        <v>87.155061731324537</v>
      </c>
      <c r="D12519" s="305" t="s">
        <v>172</v>
      </c>
    </row>
    <row r="12520" spans="1:4" ht="14.5" customHeight="1" x14ac:dyDescent="0.35">
      <c r="A12520" s="1"/>
      <c r="B12520" s="306">
        <v>44509.688888917211</v>
      </c>
      <c r="C12520" s="304">
        <v>98.819600464122288</v>
      </c>
      <c r="D12520" s="305" t="s">
        <v>172</v>
      </c>
    </row>
    <row r="12521" spans="1:4" ht="14.5" customHeight="1" x14ac:dyDescent="0.35">
      <c r="A12521" s="1"/>
      <c r="B12521" s="306">
        <v>44509.689583361658</v>
      </c>
      <c r="C12521" s="304">
        <v>106.92841788825075</v>
      </c>
      <c r="D12521" s="305" t="s">
        <v>172</v>
      </c>
    </row>
    <row r="12522" spans="1:4" ht="14.5" customHeight="1" x14ac:dyDescent="0.35">
      <c r="A12522" s="1"/>
      <c r="B12522" s="306">
        <v>44509.690277806105</v>
      </c>
      <c r="C12522" s="304">
        <v>107.81547456643506</v>
      </c>
      <c r="D12522" s="305" t="s">
        <v>172</v>
      </c>
    </row>
    <row r="12523" spans="1:4" ht="14.5" customHeight="1" x14ac:dyDescent="0.35">
      <c r="A12523" s="1"/>
      <c r="B12523" s="306">
        <v>44509.690972250552</v>
      </c>
      <c r="C12523" s="304">
        <v>102.58743990160097</v>
      </c>
      <c r="D12523" s="305" t="s">
        <v>172</v>
      </c>
    </row>
    <row r="12524" spans="1:4" ht="14.5" customHeight="1" x14ac:dyDescent="0.35">
      <c r="A12524" s="1"/>
      <c r="B12524" s="306">
        <v>44509.691666694998</v>
      </c>
      <c r="C12524" s="304">
        <v>95.687664401610775</v>
      </c>
      <c r="D12524" s="305" t="s">
        <v>172</v>
      </c>
    </row>
    <row r="12525" spans="1:4" ht="14.5" customHeight="1" x14ac:dyDescent="0.35">
      <c r="A12525" s="1"/>
      <c r="B12525" s="306">
        <v>44509.692361139445</v>
      </c>
      <c r="C12525" s="304">
        <v>94.807534170511644</v>
      </c>
      <c r="D12525" s="305" t="s">
        <v>172</v>
      </c>
    </row>
    <row r="12526" spans="1:4" ht="14.5" customHeight="1" x14ac:dyDescent="0.35">
      <c r="A12526" s="1"/>
      <c r="B12526" s="306">
        <v>44509.693055583892</v>
      </c>
      <c r="C12526" s="304">
        <v>96.654922701583317</v>
      </c>
      <c r="D12526" s="305" t="s">
        <v>172</v>
      </c>
    </row>
    <row r="12527" spans="1:4" ht="14.5" customHeight="1" x14ac:dyDescent="0.35">
      <c r="A12527" s="1"/>
      <c r="B12527" s="306">
        <v>44509.693750028338</v>
      </c>
      <c r="C12527" s="304">
        <v>97.255270584870601</v>
      </c>
      <c r="D12527" s="305" t="s">
        <v>172</v>
      </c>
    </row>
    <row r="12528" spans="1:4" ht="14.5" customHeight="1" x14ac:dyDescent="0.35">
      <c r="A12528" s="1"/>
      <c r="B12528" s="306">
        <v>44509.694444472785</v>
      </c>
      <c r="C12528" s="304">
        <v>97.793713753538512</v>
      </c>
      <c r="D12528" s="305" t="s">
        <v>172</v>
      </c>
    </row>
    <row r="12529" spans="1:4" ht="14.5" customHeight="1" x14ac:dyDescent="0.35">
      <c r="A12529" s="1"/>
      <c r="B12529" s="306">
        <v>44509.695138917232</v>
      </c>
      <c r="C12529" s="304">
        <v>97.228218843097181</v>
      </c>
      <c r="D12529" s="305" t="s">
        <v>172</v>
      </c>
    </row>
    <row r="12530" spans="1:4" ht="14.5" customHeight="1" x14ac:dyDescent="0.35">
      <c r="A12530" s="1"/>
      <c r="B12530" s="306">
        <v>44509.695833361679</v>
      </c>
      <c r="C12530" s="304">
        <v>96.866989692176375</v>
      </c>
      <c r="D12530" s="305" t="s">
        <v>172</v>
      </c>
    </row>
    <row r="12531" spans="1:4" ht="14.5" customHeight="1" x14ac:dyDescent="0.35">
      <c r="A12531" s="1"/>
      <c r="B12531" s="306">
        <v>44509.696527806125</v>
      </c>
      <c r="C12531" s="304">
        <v>101.83467686840062</v>
      </c>
      <c r="D12531" s="305" t="s">
        <v>172</v>
      </c>
    </row>
    <row r="12532" spans="1:4" ht="14.5" customHeight="1" x14ac:dyDescent="0.35">
      <c r="A12532" s="1"/>
      <c r="B12532" s="306">
        <v>44509.697222250572</v>
      </c>
      <c r="C12532" s="304">
        <v>108.63307113669774</v>
      </c>
      <c r="D12532" s="305" t="s">
        <v>172</v>
      </c>
    </row>
    <row r="12533" spans="1:4" ht="14.5" customHeight="1" x14ac:dyDescent="0.35">
      <c r="A12533" s="1"/>
      <c r="B12533" s="306">
        <v>44509.697916695019</v>
      </c>
      <c r="C12533" s="304">
        <v>112.57706206471194</v>
      </c>
      <c r="D12533" s="305" t="s">
        <v>172</v>
      </c>
    </row>
    <row r="12534" spans="1:4" ht="14.5" customHeight="1" x14ac:dyDescent="0.35">
      <c r="A12534" s="1"/>
      <c r="B12534" s="306">
        <v>44509.698611139465</v>
      </c>
      <c r="C12534" s="304">
        <v>112.14246612641728</v>
      </c>
      <c r="D12534" s="305" t="s">
        <v>172</v>
      </c>
    </row>
    <row r="12535" spans="1:4" ht="14.5" customHeight="1" x14ac:dyDescent="0.35">
      <c r="A12535" s="1"/>
      <c r="B12535" s="306">
        <v>44509.699305583912</v>
      </c>
      <c r="C12535" s="304">
        <v>109.12982500234503</v>
      </c>
      <c r="D12535" s="305" t="s">
        <v>172</v>
      </c>
    </row>
    <row r="12536" spans="1:4" ht="14.5" customHeight="1" x14ac:dyDescent="0.35">
      <c r="A12536" s="1"/>
      <c r="B12536" s="306">
        <v>44509.700000028359</v>
      </c>
      <c r="C12536" s="304">
        <v>99.658473240498765</v>
      </c>
      <c r="D12536" s="305" t="s">
        <v>172</v>
      </c>
    </row>
    <row r="12537" spans="1:4" ht="14.5" customHeight="1" x14ac:dyDescent="0.35">
      <c r="A12537" s="1"/>
      <c r="B12537" s="306">
        <v>44509.700694472805</v>
      </c>
      <c r="C12537" s="304">
        <v>91.498928544059169</v>
      </c>
      <c r="D12537" s="305" t="s">
        <v>172</v>
      </c>
    </row>
    <row r="12538" spans="1:4" ht="14.5" customHeight="1" x14ac:dyDescent="0.35">
      <c r="A12538" s="1"/>
      <c r="B12538" s="306">
        <v>44509.701388917252</v>
      </c>
      <c r="C12538" s="304">
        <v>89.706746050540829</v>
      </c>
      <c r="D12538" s="305" t="s">
        <v>172</v>
      </c>
    </row>
    <row r="12539" spans="1:4" ht="14.5" customHeight="1" x14ac:dyDescent="0.35">
      <c r="A12539" s="1"/>
      <c r="B12539" s="306">
        <v>44509.702083361699</v>
      </c>
      <c r="C12539" s="304">
        <v>90.745737374040374</v>
      </c>
      <c r="D12539" s="305" t="s">
        <v>172</v>
      </c>
    </row>
    <row r="12540" spans="1:4" ht="14.5" customHeight="1" x14ac:dyDescent="0.35">
      <c r="A12540" s="1"/>
      <c r="B12540" s="306">
        <v>44509.702777806146</v>
      </c>
      <c r="C12540" s="304">
        <v>91.076962742393761</v>
      </c>
      <c r="D12540" s="305" t="s">
        <v>172</v>
      </c>
    </row>
    <row r="12541" spans="1:4" ht="14.5" customHeight="1" x14ac:dyDescent="0.35">
      <c r="A12541" s="1"/>
      <c r="B12541" s="306">
        <v>44509.703472250592</v>
      </c>
      <c r="C12541" s="304">
        <v>89.148512678164607</v>
      </c>
      <c r="D12541" s="305" t="s">
        <v>172</v>
      </c>
    </row>
    <row r="12542" spans="1:4" ht="14.5" customHeight="1" x14ac:dyDescent="0.35">
      <c r="A12542" s="1"/>
      <c r="B12542" s="306">
        <v>44509.704166695039</v>
      </c>
      <c r="C12542" s="304">
        <v>88.193603576977821</v>
      </c>
      <c r="D12542" s="305" t="s">
        <v>172</v>
      </c>
    </row>
    <row r="12543" spans="1:4" ht="14.5" customHeight="1" x14ac:dyDescent="0.35">
      <c r="A12543" s="1"/>
      <c r="B12543" s="306">
        <v>44509.704861139486</v>
      </c>
      <c r="C12543" s="304">
        <v>91.821933098892131</v>
      </c>
      <c r="D12543" s="305" t="s">
        <v>172</v>
      </c>
    </row>
    <row r="12544" spans="1:4" ht="14.5" customHeight="1" x14ac:dyDescent="0.35">
      <c r="A12544" s="1"/>
      <c r="B12544" s="306">
        <v>44509.705555583932</v>
      </c>
      <c r="C12544" s="304">
        <v>99.670271854640063</v>
      </c>
      <c r="D12544" s="305" t="s">
        <v>172</v>
      </c>
    </row>
    <row r="12545" spans="1:4" ht="14.5" customHeight="1" x14ac:dyDescent="0.35">
      <c r="A12545" s="1"/>
      <c r="B12545" s="306">
        <v>44509.706250028379</v>
      </c>
      <c r="C12545" s="304">
        <v>102.65739574790156</v>
      </c>
      <c r="D12545" s="305" t="s">
        <v>172</v>
      </c>
    </row>
    <row r="12546" spans="1:4" ht="14.5" customHeight="1" x14ac:dyDescent="0.35">
      <c r="A12546" s="1"/>
      <c r="B12546" s="306">
        <v>44509.706944472826</v>
      </c>
      <c r="C12546" s="304">
        <v>101.93225799012774</v>
      </c>
      <c r="D12546" s="305" t="s">
        <v>172</v>
      </c>
    </row>
    <row r="12547" spans="1:4" ht="14.5" customHeight="1" x14ac:dyDescent="0.35">
      <c r="A12547" s="1"/>
      <c r="B12547" s="306">
        <v>44509.707638917273</v>
      </c>
      <c r="C12547" s="304">
        <v>98.724144452047767</v>
      </c>
      <c r="D12547" s="305" t="s">
        <v>172</v>
      </c>
    </row>
    <row r="12548" spans="1:4" ht="14.5" customHeight="1" x14ac:dyDescent="0.35">
      <c r="A12548" s="1"/>
      <c r="B12548" s="306">
        <v>44509.708333361719</v>
      </c>
      <c r="C12548" s="304">
        <v>90.911319001601072</v>
      </c>
      <c r="D12548" s="305" t="s">
        <v>172</v>
      </c>
    </row>
    <row r="12549" spans="1:4" ht="14.5" customHeight="1" x14ac:dyDescent="0.35">
      <c r="A12549" s="1"/>
      <c r="B12549" s="306">
        <v>44509.709027806166</v>
      </c>
      <c r="C12549" s="304">
        <v>81.829001039594488</v>
      </c>
      <c r="D12549" s="305" t="s">
        <v>172</v>
      </c>
    </row>
    <row r="12550" spans="1:4" ht="14.5" customHeight="1" x14ac:dyDescent="0.35">
      <c r="A12550" s="1"/>
      <c r="B12550" s="306">
        <v>44509.709722250613</v>
      </c>
      <c r="C12550" s="304">
        <v>78.36456903595051</v>
      </c>
      <c r="D12550" s="305" t="s">
        <v>172</v>
      </c>
    </row>
    <row r="12551" spans="1:4" ht="14.5" customHeight="1" x14ac:dyDescent="0.35">
      <c r="A12551" s="1"/>
      <c r="B12551" s="306">
        <v>44509.710416695059</v>
      </c>
      <c r="C12551" s="304">
        <v>76.465306666066553</v>
      </c>
      <c r="D12551" s="305" t="s">
        <v>172</v>
      </c>
    </row>
    <row r="12552" spans="1:4" ht="14.5" customHeight="1" x14ac:dyDescent="0.35">
      <c r="A12552" s="1"/>
      <c r="B12552" s="306">
        <v>44509.711111139506</v>
      </c>
      <c r="C12552" s="304">
        <v>73.830190413883727</v>
      </c>
      <c r="D12552" s="305" t="s">
        <v>172</v>
      </c>
    </row>
    <row r="12553" spans="1:4" ht="14.5" customHeight="1" x14ac:dyDescent="0.35">
      <c r="A12553" s="1"/>
      <c r="B12553" s="306">
        <v>44509.711805583953</v>
      </c>
      <c r="C12553" s="304">
        <v>71.0507501400037</v>
      </c>
      <c r="D12553" s="305" t="s">
        <v>172</v>
      </c>
    </row>
    <row r="12554" spans="1:4" ht="14.5" customHeight="1" x14ac:dyDescent="0.35">
      <c r="A12554" s="1"/>
      <c r="B12554" s="306">
        <v>44509.7125000284</v>
      </c>
      <c r="C12554" s="304">
        <v>68.402281463763217</v>
      </c>
      <c r="D12554" s="305" t="s">
        <v>172</v>
      </c>
    </row>
    <row r="12555" spans="1:4" ht="14.5" customHeight="1" x14ac:dyDescent="0.35">
      <c r="A12555" s="1"/>
      <c r="B12555" s="306">
        <v>44509.713194472846</v>
      </c>
      <c r="C12555" s="304">
        <v>67.728816460125387</v>
      </c>
      <c r="D12555" s="305" t="s">
        <v>172</v>
      </c>
    </row>
    <row r="12556" spans="1:4" ht="14.5" customHeight="1" x14ac:dyDescent="0.35">
      <c r="A12556" s="1"/>
      <c r="B12556" s="306">
        <v>44509.713888917293</v>
      </c>
      <c r="C12556" s="304">
        <v>69.79707916197367</v>
      </c>
      <c r="D12556" s="305" t="s">
        <v>172</v>
      </c>
    </row>
    <row r="12557" spans="1:4" ht="14.5" customHeight="1" x14ac:dyDescent="0.35">
      <c r="A12557" s="1"/>
      <c r="B12557" s="306">
        <v>44509.71458336174</v>
      </c>
      <c r="C12557" s="304">
        <v>71.800086195196485</v>
      </c>
      <c r="D12557" s="305" t="s">
        <v>172</v>
      </c>
    </row>
    <row r="12558" spans="1:4" ht="14.5" customHeight="1" x14ac:dyDescent="0.35">
      <c r="A12558" s="1"/>
      <c r="B12558" s="306">
        <v>44509.715277806186</v>
      </c>
      <c r="C12558" s="304">
        <v>71.513149975727231</v>
      </c>
      <c r="D12558" s="305" t="s">
        <v>172</v>
      </c>
    </row>
    <row r="12559" spans="1:4" ht="14.5" customHeight="1" x14ac:dyDescent="0.35">
      <c r="A12559" s="1"/>
      <c r="B12559" s="306">
        <v>44509.715972250633</v>
      </c>
      <c r="C12559" s="304">
        <v>68.495104452870635</v>
      </c>
      <c r="D12559" s="305" t="s">
        <v>172</v>
      </c>
    </row>
    <row r="12560" spans="1:4" ht="14.5" customHeight="1" x14ac:dyDescent="0.35">
      <c r="A12560" s="1"/>
      <c r="B12560" s="306">
        <v>44509.71666669508</v>
      </c>
      <c r="C12560" s="304">
        <v>63.689398851658915</v>
      </c>
      <c r="D12560" s="305" t="s">
        <v>172</v>
      </c>
    </row>
    <row r="12561" spans="1:4" ht="14.5" customHeight="1" x14ac:dyDescent="0.35">
      <c r="A12561" s="1"/>
      <c r="B12561" s="306">
        <v>44509.717361139526</v>
      </c>
      <c r="C12561" s="304">
        <v>56.654919818255195</v>
      </c>
      <c r="D12561" s="305" t="s">
        <v>172</v>
      </c>
    </row>
    <row r="12562" spans="1:4" ht="14.5" customHeight="1" x14ac:dyDescent="0.35">
      <c r="A12562" s="1"/>
      <c r="B12562" s="306">
        <v>44509.718055583973</v>
      </c>
      <c r="C12562" s="304">
        <v>52.660865452966149</v>
      </c>
      <c r="D12562" s="305" t="s">
        <v>172</v>
      </c>
    </row>
    <row r="12563" spans="1:4" ht="14.5" customHeight="1" x14ac:dyDescent="0.35">
      <c r="A12563" s="1"/>
      <c r="B12563" s="306">
        <v>44509.71875002842</v>
      </c>
      <c r="C12563" s="304">
        <v>50.874706779498958</v>
      </c>
      <c r="D12563" s="305" t="s">
        <v>172</v>
      </c>
    </row>
    <row r="12564" spans="1:4" ht="14.5" customHeight="1" x14ac:dyDescent="0.35">
      <c r="A12564" s="1"/>
      <c r="B12564" s="306">
        <v>44509.719444472867</v>
      </c>
      <c r="C12564" s="304">
        <v>49.977014042278945</v>
      </c>
      <c r="D12564" s="305" t="s">
        <v>172</v>
      </c>
    </row>
    <row r="12565" spans="1:4" ht="14.5" customHeight="1" x14ac:dyDescent="0.35">
      <c r="A12565" s="1"/>
      <c r="B12565" s="306">
        <v>44509.720138917313</v>
      </c>
      <c r="C12565" s="304">
        <v>47.351969134134315</v>
      </c>
      <c r="D12565" s="305" t="s">
        <v>172</v>
      </c>
    </row>
    <row r="12566" spans="1:4" ht="14.5" customHeight="1" x14ac:dyDescent="0.35">
      <c r="A12566" s="1"/>
      <c r="B12566" s="306">
        <v>44509.72083336176</v>
      </c>
      <c r="C12566" s="304">
        <v>42.67800192547341</v>
      </c>
      <c r="D12566" s="305" t="s">
        <v>172</v>
      </c>
    </row>
    <row r="12567" spans="1:4" ht="14.5" customHeight="1" x14ac:dyDescent="0.35">
      <c r="A12567" s="1"/>
      <c r="B12567" s="306">
        <v>44509.721527806207</v>
      </c>
      <c r="C12567" s="304">
        <v>42.237571752307119</v>
      </c>
      <c r="D12567" s="305" t="s">
        <v>172</v>
      </c>
    </row>
    <row r="12568" spans="1:4" ht="14.5" customHeight="1" x14ac:dyDescent="0.35">
      <c r="A12568" s="1"/>
      <c r="B12568" s="306">
        <v>44509.722222250653</v>
      </c>
      <c r="C12568" s="304">
        <v>45.866792383876358</v>
      </c>
      <c r="D12568" s="305" t="s">
        <v>172</v>
      </c>
    </row>
    <row r="12569" spans="1:4" ht="14.5" customHeight="1" x14ac:dyDescent="0.35">
      <c r="A12569" s="1"/>
      <c r="B12569" s="306">
        <v>44509.7229166951</v>
      </c>
      <c r="C12569" s="304">
        <v>53.582667118796962</v>
      </c>
      <c r="D12569" s="305" t="s">
        <v>172</v>
      </c>
    </row>
    <row r="12570" spans="1:4" ht="14.5" customHeight="1" x14ac:dyDescent="0.35">
      <c r="A12570" s="1"/>
      <c r="B12570" s="306">
        <v>44509.723611139547</v>
      </c>
      <c r="C12570" s="304">
        <v>57.656586627708748</v>
      </c>
      <c r="D12570" s="305" t="s">
        <v>172</v>
      </c>
    </row>
    <row r="12571" spans="1:4" ht="14.5" customHeight="1" x14ac:dyDescent="0.35">
      <c r="A12571" s="1"/>
      <c r="B12571" s="306">
        <v>44509.724305583994</v>
      </c>
      <c r="C12571" s="304">
        <v>56.28829389374102</v>
      </c>
      <c r="D12571" s="305" t="s">
        <v>172</v>
      </c>
    </row>
    <row r="12572" spans="1:4" ht="14.5" customHeight="1" x14ac:dyDescent="0.35">
      <c r="A12572" s="1"/>
      <c r="B12572" s="306">
        <v>44509.72500002844</v>
      </c>
      <c r="C12572" s="304">
        <v>55.385095240832499</v>
      </c>
      <c r="D12572" s="305" t="s">
        <v>172</v>
      </c>
    </row>
    <row r="12573" spans="1:4" ht="14.5" customHeight="1" x14ac:dyDescent="0.35">
      <c r="A12573" s="1"/>
      <c r="B12573" s="306">
        <v>44509.725694472887</v>
      </c>
      <c r="C12573" s="304">
        <v>53.20759020905728</v>
      </c>
      <c r="D12573" s="305" t="s">
        <v>172</v>
      </c>
    </row>
    <row r="12574" spans="1:4" ht="14.5" customHeight="1" x14ac:dyDescent="0.35">
      <c r="A12574" s="1"/>
      <c r="B12574" s="306">
        <v>44509.726388917334</v>
      </c>
      <c r="C12574" s="304">
        <v>47.702432815568564</v>
      </c>
      <c r="D12574" s="305" t="s">
        <v>172</v>
      </c>
    </row>
    <row r="12575" spans="1:4" ht="14.5" customHeight="1" x14ac:dyDescent="0.35">
      <c r="A12575" s="1"/>
      <c r="B12575" s="306">
        <v>44509.72708336178</v>
      </c>
      <c r="C12575" s="304">
        <v>44.962633687467317</v>
      </c>
      <c r="D12575" s="305" t="s">
        <v>172</v>
      </c>
    </row>
    <row r="12576" spans="1:4" ht="14.5" customHeight="1" x14ac:dyDescent="0.35">
      <c r="A12576" s="1"/>
      <c r="B12576" s="306">
        <v>44509.727777806227</v>
      </c>
      <c r="C12576" s="304">
        <v>46.424258292306334</v>
      </c>
      <c r="D12576" s="305" t="s">
        <v>172</v>
      </c>
    </row>
    <row r="12577" spans="1:4" ht="14.5" customHeight="1" x14ac:dyDescent="0.35">
      <c r="A12577" s="1"/>
      <c r="B12577" s="306">
        <v>44509.728472250674</v>
      </c>
      <c r="C12577" s="304">
        <v>52.121503623323711</v>
      </c>
      <c r="D12577" s="305" t="s">
        <v>172</v>
      </c>
    </row>
    <row r="12578" spans="1:4" ht="14.5" customHeight="1" x14ac:dyDescent="0.35">
      <c r="A12578" s="1"/>
      <c r="B12578" s="306">
        <v>44509.729166695121</v>
      </c>
      <c r="C12578" s="304">
        <v>58.269780494180544</v>
      </c>
      <c r="D12578" s="305" t="s">
        <v>172</v>
      </c>
    </row>
    <row r="12579" spans="1:4" ht="14.5" customHeight="1" x14ac:dyDescent="0.35">
      <c r="A12579" s="1"/>
      <c r="B12579" s="306">
        <v>44509.729861139567</v>
      </c>
      <c r="C12579" s="304">
        <v>64.269147807624535</v>
      </c>
      <c r="D12579" s="305" t="s">
        <v>172</v>
      </c>
    </row>
    <row r="12580" spans="1:4" ht="14.5" customHeight="1" x14ac:dyDescent="0.35">
      <c r="A12580" s="1"/>
      <c r="B12580" s="306">
        <v>44509.730555584014</v>
      </c>
      <c r="C12580" s="304">
        <v>71.481126037335102</v>
      </c>
      <c r="D12580" s="305" t="s">
        <v>172</v>
      </c>
    </row>
    <row r="12581" spans="1:4" ht="14.5" customHeight="1" x14ac:dyDescent="0.35">
      <c r="A12581" s="1"/>
      <c r="B12581" s="306">
        <v>44509.731250028461</v>
      </c>
      <c r="C12581" s="304">
        <v>86.492318901547691</v>
      </c>
      <c r="D12581" s="305" t="s">
        <v>172</v>
      </c>
    </row>
    <row r="12582" spans="1:4" ht="14.5" customHeight="1" x14ac:dyDescent="0.35">
      <c r="A12582" s="1"/>
      <c r="B12582" s="306">
        <v>44509.731944472907</v>
      </c>
      <c r="C12582" s="304">
        <v>102.06110683006894</v>
      </c>
      <c r="D12582" s="305" t="s">
        <v>172</v>
      </c>
    </row>
    <row r="12583" spans="1:4" ht="14.5" customHeight="1" x14ac:dyDescent="0.35">
      <c r="A12583" s="1"/>
      <c r="B12583" s="306">
        <v>44509.732638917354</v>
      </c>
      <c r="C12583" s="304">
        <v>112.94584283312045</v>
      </c>
      <c r="D12583" s="305" t="s">
        <v>172</v>
      </c>
    </row>
    <row r="12584" spans="1:4" ht="14.5" customHeight="1" x14ac:dyDescent="0.35">
      <c r="A12584" s="1"/>
      <c r="B12584" s="306">
        <v>44509.733333361801</v>
      </c>
      <c r="C12584" s="304">
        <v>112.98495586075587</v>
      </c>
      <c r="D12584" s="305" t="s">
        <v>172</v>
      </c>
    </row>
    <row r="12585" spans="1:4" ht="14.5" customHeight="1" x14ac:dyDescent="0.35">
      <c r="A12585" s="1"/>
      <c r="B12585" s="306">
        <v>44509.734027806247</v>
      </c>
      <c r="C12585" s="304">
        <v>101.49918154136006</v>
      </c>
      <c r="D12585" s="305" t="s">
        <v>172</v>
      </c>
    </row>
    <row r="12586" spans="1:4" ht="14.5" customHeight="1" x14ac:dyDescent="0.35">
      <c r="A12586" s="1"/>
      <c r="B12586" s="306">
        <v>44509.734722250694</v>
      </c>
      <c r="C12586" s="304">
        <v>92.221504304299984</v>
      </c>
      <c r="D12586" s="305" t="s">
        <v>172</v>
      </c>
    </row>
    <row r="12587" spans="1:4" ht="14.5" customHeight="1" x14ac:dyDescent="0.35">
      <c r="A12587" s="1"/>
      <c r="B12587" s="306">
        <v>44509.735416695141</v>
      </c>
      <c r="C12587" s="304">
        <v>94.866699954562748</v>
      </c>
      <c r="D12587" s="305" t="s">
        <v>172</v>
      </c>
    </row>
    <row r="12588" spans="1:4" ht="14.5" customHeight="1" x14ac:dyDescent="0.35">
      <c r="A12588" s="1"/>
      <c r="B12588" s="306">
        <v>44509.736111139588</v>
      </c>
      <c r="C12588" s="304">
        <v>101.81690850028147</v>
      </c>
      <c r="D12588" s="305" t="s">
        <v>172</v>
      </c>
    </row>
    <row r="12589" spans="1:4" ht="14.5" customHeight="1" x14ac:dyDescent="0.35">
      <c r="A12589" s="1"/>
      <c r="B12589" s="306">
        <v>44509.736805584034</v>
      </c>
      <c r="C12589" s="304">
        <v>106.51231287979753</v>
      </c>
      <c r="D12589" s="305" t="s">
        <v>172</v>
      </c>
    </row>
    <row r="12590" spans="1:4" ht="14.5" customHeight="1" x14ac:dyDescent="0.35">
      <c r="A12590" s="1"/>
      <c r="B12590" s="306">
        <v>44509.737500028481</v>
      </c>
      <c r="C12590" s="304">
        <v>111.00305372461638</v>
      </c>
      <c r="D12590" s="305" t="s">
        <v>172</v>
      </c>
    </row>
    <row r="12591" spans="1:4" ht="14.5" customHeight="1" x14ac:dyDescent="0.35">
      <c r="A12591" s="1"/>
      <c r="B12591" s="306">
        <v>44509.738194472928</v>
      </c>
      <c r="C12591" s="304">
        <v>117.32825969740709</v>
      </c>
      <c r="D12591" s="305" t="s">
        <v>172</v>
      </c>
    </row>
    <row r="12592" spans="1:4" ht="14.5" customHeight="1" x14ac:dyDescent="0.35">
      <c r="A12592" s="1"/>
      <c r="B12592" s="306">
        <v>44509.738888917374</v>
      </c>
      <c r="C12592" s="304">
        <v>127.12200522572191</v>
      </c>
      <c r="D12592" s="305" t="s">
        <v>172</v>
      </c>
    </row>
    <row r="12593" spans="1:4" ht="14.5" customHeight="1" x14ac:dyDescent="0.35">
      <c r="A12593" s="1"/>
      <c r="B12593" s="306">
        <v>44509.739583361821</v>
      </c>
      <c r="C12593" s="304">
        <v>139.23121679431836</v>
      </c>
      <c r="D12593" s="305" t="s">
        <v>172</v>
      </c>
    </row>
    <row r="12594" spans="1:4" ht="14.5" customHeight="1" x14ac:dyDescent="0.35">
      <c r="A12594" s="1"/>
      <c r="B12594" s="306">
        <v>44509.740277806268</v>
      </c>
      <c r="C12594" s="304">
        <v>138.22408199014995</v>
      </c>
      <c r="D12594" s="305" t="s">
        <v>172</v>
      </c>
    </row>
    <row r="12595" spans="1:4" ht="14.5" customHeight="1" x14ac:dyDescent="0.35">
      <c r="A12595" s="1"/>
      <c r="B12595" s="306">
        <v>44509.740972250715</v>
      </c>
      <c r="C12595" s="304">
        <v>124.42162927465979</v>
      </c>
      <c r="D12595" s="305" t="s">
        <v>172</v>
      </c>
    </row>
    <row r="12596" spans="1:4" ht="14.5" customHeight="1" x14ac:dyDescent="0.35">
      <c r="A12596" s="1"/>
      <c r="B12596" s="306">
        <v>44509.741666695161</v>
      </c>
      <c r="C12596" s="304">
        <v>112.12375671340656</v>
      </c>
      <c r="D12596" s="305" t="s">
        <v>172</v>
      </c>
    </row>
    <row r="12597" spans="1:4" ht="14.5" customHeight="1" x14ac:dyDescent="0.35">
      <c r="A12597" s="1"/>
      <c r="B12597" s="306">
        <v>44509.742361139608</v>
      </c>
      <c r="C12597" s="304">
        <v>102.39576220128995</v>
      </c>
      <c r="D12597" s="305" t="s">
        <v>172</v>
      </c>
    </row>
    <row r="12598" spans="1:4" ht="14.5" customHeight="1" x14ac:dyDescent="0.35">
      <c r="A12598" s="1"/>
      <c r="B12598" s="306">
        <v>44509.743055584055</v>
      </c>
      <c r="C12598" s="304">
        <v>97.508415157326581</v>
      </c>
      <c r="D12598" s="305" t="s">
        <v>172</v>
      </c>
    </row>
    <row r="12599" spans="1:4" ht="14.5" customHeight="1" x14ac:dyDescent="0.35">
      <c r="A12599" s="1"/>
      <c r="B12599" s="306">
        <v>44509.743750028501</v>
      </c>
      <c r="C12599" s="304">
        <v>96.543671683239523</v>
      </c>
      <c r="D12599" s="305" t="s">
        <v>172</v>
      </c>
    </row>
    <row r="12600" spans="1:4" ht="14.5" customHeight="1" x14ac:dyDescent="0.35">
      <c r="A12600" s="1"/>
      <c r="B12600" s="306">
        <v>44509.744444472948</v>
      </c>
      <c r="C12600" s="304">
        <v>98.961629890493356</v>
      </c>
      <c r="D12600" s="305" t="s">
        <v>172</v>
      </c>
    </row>
    <row r="12601" spans="1:4" ht="14.5" customHeight="1" x14ac:dyDescent="0.35">
      <c r="A12601" s="1"/>
      <c r="B12601" s="306">
        <v>44509.745138917395</v>
      </c>
      <c r="C12601" s="304">
        <v>104.07933782928157</v>
      </c>
      <c r="D12601" s="305" t="s">
        <v>172</v>
      </c>
    </row>
    <row r="12602" spans="1:4" ht="14.5" customHeight="1" x14ac:dyDescent="0.35">
      <c r="A12602" s="1"/>
      <c r="B12602" s="306">
        <v>44509.745833361842</v>
      </c>
      <c r="C12602" s="304">
        <v>109.45026933470896</v>
      </c>
      <c r="D12602" s="305" t="s">
        <v>172</v>
      </c>
    </row>
    <row r="12603" spans="1:4" ht="14.5" customHeight="1" x14ac:dyDescent="0.35">
      <c r="A12603" s="1"/>
      <c r="B12603" s="306">
        <v>44509.746527806288</v>
      </c>
      <c r="C12603" s="304">
        <v>115.75017965303074</v>
      </c>
      <c r="D12603" s="305" t="s">
        <v>172</v>
      </c>
    </row>
    <row r="12604" spans="1:4" ht="14.5" customHeight="1" x14ac:dyDescent="0.35">
      <c r="A12604" s="1"/>
      <c r="B12604" s="306">
        <v>44509.747222250735</v>
      </c>
      <c r="C12604" s="304">
        <v>126.55697504951773</v>
      </c>
      <c r="D12604" s="305" t="s">
        <v>172</v>
      </c>
    </row>
    <row r="12605" spans="1:4" ht="14.5" customHeight="1" x14ac:dyDescent="0.35">
      <c r="A12605" s="1"/>
      <c r="B12605" s="306">
        <v>44509.747916695182</v>
      </c>
      <c r="C12605" s="304">
        <v>137.20834603228141</v>
      </c>
      <c r="D12605" s="305" t="s">
        <v>172</v>
      </c>
    </row>
    <row r="12606" spans="1:4" ht="14.5" customHeight="1" x14ac:dyDescent="0.35">
      <c r="A12606" s="1"/>
      <c r="B12606" s="306">
        <v>44509.748611139628</v>
      </c>
      <c r="C12606" s="304">
        <v>140.93996443185799</v>
      </c>
      <c r="D12606" s="305" t="s">
        <v>172</v>
      </c>
    </row>
    <row r="12607" spans="1:4" ht="14.5" customHeight="1" x14ac:dyDescent="0.35">
      <c r="A12607" s="1"/>
      <c r="B12607" s="306">
        <v>44509.749305584075</v>
      </c>
      <c r="C12607" s="304">
        <v>141.7683560582615</v>
      </c>
      <c r="D12607" s="305" t="s">
        <v>172</v>
      </c>
    </row>
    <row r="12608" spans="1:4" ht="14.5" customHeight="1" x14ac:dyDescent="0.35">
      <c r="A12608" s="1"/>
      <c r="B12608" s="306">
        <v>44509.750000028522</v>
      </c>
      <c r="C12608" s="304">
        <v>134.32739207587437</v>
      </c>
      <c r="D12608" s="305" t="s">
        <v>172</v>
      </c>
    </row>
    <row r="12609" spans="1:4" ht="14.5" customHeight="1" x14ac:dyDescent="0.35">
      <c r="A12609" s="1"/>
      <c r="B12609" s="306">
        <v>44509.750694472968</v>
      </c>
      <c r="C12609" s="304">
        <v>126.63384763457385</v>
      </c>
      <c r="D12609" s="305" t="s">
        <v>172</v>
      </c>
    </row>
    <row r="12610" spans="1:4" ht="14.5" customHeight="1" x14ac:dyDescent="0.35">
      <c r="A12610" s="1"/>
      <c r="B12610" s="306">
        <v>44509.751388917415</v>
      </c>
      <c r="C12610" s="304">
        <v>125.81327673652558</v>
      </c>
      <c r="D12610" s="305" t="s">
        <v>172</v>
      </c>
    </row>
    <row r="12611" spans="1:4" ht="14.5" customHeight="1" x14ac:dyDescent="0.35">
      <c r="A12611" s="1"/>
      <c r="B12611" s="306">
        <v>44509.752083361862</v>
      </c>
      <c r="C12611" s="304">
        <v>127.59469968115251</v>
      </c>
      <c r="D12611" s="305" t="s">
        <v>172</v>
      </c>
    </row>
    <row r="12612" spans="1:4" ht="14.5" customHeight="1" x14ac:dyDescent="0.35">
      <c r="A12612" s="1"/>
      <c r="B12612" s="306">
        <v>44509.752777806309</v>
      </c>
      <c r="C12612" s="304">
        <v>126.02072812786791</v>
      </c>
      <c r="D12612" s="305" t="s">
        <v>172</v>
      </c>
    </row>
    <row r="12613" spans="1:4" ht="14.5" customHeight="1" x14ac:dyDescent="0.35">
      <c r="A12613" s="1"/>
      <c r="B12613" s="306">
        <v>44509.753472250755</v>
      </c>
      <c r="C12613" s="304">
        <v>111.62928908725929</v>
      </c>
      <c r="D12613" s="305" t="s">
        <v>172</v>
      </c>
    </row>
    <row r="12614" spans="1:4" ht="14.5" customHeight="1" x14ac:dyDescent="0.35">
      <c r="A12614" s="1"/>
      <c r="B12614" s="306">
        <v>44509.754166695202</v>
      </c>
      <c r="C12614" s="304">
        <v>97.146819587185746</v>
      </c>
      <c r="D12614" s="305" t="s">
        <v>172</v>
      </c>
    </row>
    <row r="12615" spans="1:4" ht="14.5" customHeight="1" x14ac:dyDescent="0.35">
      <c r="A12615" s="1"/>
      <c r="B12615" s="306">
        <v>44509.754861139649</v>
      </c>
      <c r="C12615" s="304">
        <v>92.256599937817853</v>
      </c>
      <c r="D12615" s="305" t="s">
        <v>172</v>
      </c>
    </row>
    <row r="12616" spans="1:4" ht="14.5" customHeight="1" x14ac:dyDescent="0.35">
      <c r="A12616" s="1"/>
      <c r="B12616" s="306">
        <v>44509.755555584095</v>
      </c>
      <c r="C12616" s="304">
        <v>88.970795262969716</v>
      </c>
      <c r="D12616" s="305" t="s">
        <v>172</v>
      </c>
    </row>
    <row r="12617" spans="1:4" ht="14.5" customHeight="1" x14ac:dyDescent="0.35">
      <c r="A12617" s="1"/>
      <c r="B12617" s="306">
        <v>44509.756250028542</v>
      </c>
      <c r="C12617" s="304">
        <v>84.858669318571145</v>
      </c>
      <c r="D12617" s="305" t="s">
        <v>172</v>
      </c>
    </row>
    <row r="12618" spans="1:4" ht="14.5" customHeight="1" x14ac:dyDescent="0.35">
      <c r="A12618" s="1"/>
      <c r="B12618" s="306">
        <v>44509.756944472989</v>
      </c>
      <c r="C12618" s="304">
        <v>80.114276695051615</v>
      </c>
      <c r="D12618" s="305" t="s">
        <v>172</v>
      </c>
    </row>
    <row r="12619" spans="1:4" ht="14.5" customHeight="1" x14ac:dyDescent="0.35">
      <c r="A12619" s="1"/>
      <c r="B12619" s="306">
        <v>44509.757638917436</v>
      </c>
      <c r="C12619" s="304">
        <v>74.727761180646482</v>
      </c>
      <c r="D12619" s="305" t="s">
        <v>172</v>
      </c>
    </row>
    <row r="12620" spans="1:4" ht="14.5" customHeight="1" x14ac:dyDescent="0.35">
      <c r="A12620" s="1"/>
      <c r="B12620" s="306">
        <v>44509.758333361882</v>
      </c>
      <c r="C12620" s="304">
        <v>68.877428597050795</v>
      </c>
      <c r="D12620" s="305" t="s">
        <v>172</v>
      </c>
    </row>
    <row r="12621" spans="1:4" ht="14.5" customHeight="1" x14ac:dyDescent="0.35">
      <c r="A12621" s="1"/>
      <c r="B12621" s="306">
        <v>44509.759027806329</v>
      </c>
      <c r="C12621" s="304">
        <v>62.20193206695258</v>
      </c>
      <c r="D12621" s="305" t="s">
        <v>172</v>
      </c>
    </row>
    <row r="12622" spans="1:4" ht="14.5" customHeight="1" x14ac:dyDescent="0.35">
      <c r="A12622" s="1"/>
      <c r="B12622" s="306">
        <v>44509.759722250776</v>
      </c>
      <c r="C12622" s="304">
        <v>55.09262936949866</v>
      </c>
      <c r="D12622" s="305" t="s">
        <v>172</v>
      </c>
    </row>
    <row r="12623" spans="1:4" ht="14.5" customHeight="1" x14ac:dyDescent="0.35">
      <c r="A12623" s="1"/>
      <c r="B12623" s="306">
        <v>44509.760416695222</v>
      </c>
      <c r="C12623" s="304">
        <v>54.486651102017881</v>
      </c>
      <c r="D12623" s="305" t="s">
        <v>172</v>
      </c>
    </row>
    <row r="12624" spans="1:4" ht="14.5" customHeight="1" x14ac:dyDescent="0.35">
      <c r="A12624" s="1"/>
      <c r="B12624" s="306">
        <v>44509.761111139669</v>
      </c>
      <c r="C12624" s="304">
        <v>63.76726602057267</v>
      </c>
      <c r="D12624" s="305" t="s">
        <v>172</v>
      </c>
    </row>
    <row r="12625" spans="1:4" ht="14.5" customHeight="1" x14ac:dyDescent="0.35">
      <c r="A12625" s="1"/>
      <c r="B12625" s="306">
        <v>44509.761805584116</v>
      </c>
      <c r="C12625" s="304">
        <v>69.924552344195163</v>
      </c>
      <c r="D12625" s="305" t="s">
        <v>172</v>
      </c>
    </row>
    <row r="12626" spans="1:4" ht="14.5" customHeight="1" x14ac:dyDescent="0.35">
      <c r="A12626" s="1"/>
      <c r="B12626" s="306">
        <v>44509.762500028562</v>
      </c>
      <c r="C12626" s="304">
        <v>73.47088763000599</v>
      </c>
      <c r="D12626" s="305" t="s">
        <v>172</v>
      </c>
    </row>
    <row r="12627" spans="1:4" ht="14.5" customHeight="1" x14ac:dyDescent="0.35">
      <c r="A12627" s="1"/>
      <c r="B12627" s="306">
        <v>44509.763194473009</v>
      </c>
      <c r="C12627" s="304">
        <v>79.106652470563617</v>
      </c>
      <c r="D12627" s="305" t="s">
        <v>172</v>
      </c>
    </row>
    <row r="12628" spans="1:4" ht="14.5" customHeight="1" x14ac:dyDescent="0.35">
      <c r="A12628" s="1"/>
      <c r="B12628" s="306">
        <v>44509.763888917456</v>
      </c>
      <c r="C12628" s="304">
        <v>89.476088967055929</v>
      </c>
      <c r="D12628" s="305" t="s">
        <v>172</v>
      </c>
    </row>
    <row r="12629" spans="1:4" ht="14.5" customHeight="1" x14ac:dyDescent="0.35">
      <c r="A12629" s="1"/>
      <c r="B12629" s="306">
        <v>44509.764583361903</v>
      </c>
      <c r="C12629" s="304">
        <v>103.08905843135823</v>
      </c>
      <c r="D12629" s="305" t="s">
        <v>172</v>
      </c>
    </row>
    <row r="12630" spans="1:4" ht="14.5" customHeight="1" x14ac:dyDescent="0.35">
      <c r="A12630" s="1"/>
      <c r="B12630" s="306">
        <v>44509.765277806349</v>
      </c>
      <c r="C12630" s="304">
        <v>120.71229577856333</v>
      </c>
      <c r="D12630" s="305" t="s">
        <v>172</v>
      </c>
    </row>
    <row r="12631" spans="1:4" ht="14.5" customHeight="1" x14ac:dyDescent="0.35">
      <c r="A12631" s="1"/>
      <c r="B12631" s="306">
        <v>44509.765972250796</v>
      </c>
      <c r="C12631" s="304">
        <v>138.21744672176817</v>
      </c>
      <c r="D12631" s="305" t="s">
        <v>172</v>
      </c>
    </row>
    <row r="12632" spans="1:4" ht="14.5" customHeight="1" x14ac:dyDescent="0.35">
      <c r="A12632" s="1"/>
      <c r="B12632" s="306">
        <v>44509.766666695243</v>
      </c>
      <c r="C12632" s="304">
        <v>149.99030207144096</v>
      </c>
      <c r="D12632" s="305" t="s">
        <v>172</v>
      </c>
    </row>
    <row r="12633" spans="1:4" ht="14.5" customHeight="1" x14ac:dyDescent="0.35">
      <c r="A12633" s="1"/>
      <c r="B12633" s="306">
        <v>44509.767361139689</v>
      </c>
      <c r="C12633" s="304">
        <v>156.28230218504712</v>
      </c>
      <c r="D12633" s="305" t="s">
        <v>172</v>
      </c>
    </row>
    <row r="12634" spans="1:4" ht="14.5" customHeight="1" x14ac:dyDescent="0.35">
      <c r="A12634" s="1"/>
      <c r="B12634" s="306">
        <v>44509.768055584136</v>
      </c>
      <c r="C12634" s="304">
        <v>156.79477336808341</v>
      </c>
      <c r="D12634" s="305" t="s">
        <v>172</v>
      </c>
    </row>
    <row r="12635" spans="1:4" ht="14.5" customHeight="1" x14ac:dyDescent="0.35">
      <c r="A12635" s="1"/>
      <c r="B12635" s="306">
        <v>44509.768750028583</v>
      </c>
      <c r="C12635" s="304">
        <v>160.35068845610755</v>
      </c>
      <c r="D12635" s="305" t="s">
        <v>172</v>
      </c>
    </row>
    <row r="12636" spans="1:4" ht="14.5" customHeight="1" x14ac:dyDescent="0.35">
      <c r="A12636" s="1"/>
      <c r="B12636" s="306">
        <v>44509.76944447303</v>
      </c>
      <c r="C12636" s="304">
        <v>171.27996640687343</v>
      </c>
      <c r="D12636" s="305" t="s">
        <v>172</v>
      </c>
    </row>
    <row r="12637" spans="1:4" ht="14.5" customHeight="1" x14ac:dyDescent="0.35">
      <c r="A12637" s="1"/>
      <c r="B12637" s="306">
        <v>44509.770138917476</v>
      </c>
      <c r="C12637" s="304">
        <v>182.70797640816696</v>
      </c>
      <c r="D12637" s="305" t="s">
        <v>172</v>
      </c>
    </row>
    <row r="12638" spans="1:4" ht="14.5" customHeight="1" x14ac:dyDescent="0.35">
      <c r="A12638" s="1"/>
      <c r="B12638" s="306">
        <v>44509.770833361923</v>
      </c>
      <c r="C12638" s="304">
        <v>190.8052084511767</v>
      </c>
      <c r="D12638" s="305" t="s">
        <v>172</v>
      </c>
    </row>
    <row r="12639" spans="1:4" ht="14.5" customHeight="1" x14ac:dyDescent="0.35">
      <c r="A12639" s="1"/>
      <c r="B12639" s="306">
        <v>44509.77152780637</v>
      </c>
      <c r="C12639" s="304">
        <v>196.50944302842254</v>
      </c>
      <c r="D12639" s="305" t="s">
        <v>172</v>
      </c>
    </row>
    <row r="12640" spans="1:4" ht="14.5" customHeight="1" x14ac:dyDescent="0.35">
      <c r="A12640" s="1"/>
      <c r="B12640" s="306">
        <v>44509.772222250816</v>
      </c>
      <c r="C12640" s="304">
        <v>203.17553465806026</v>
      </c>
      <c r="D12640" s="305" t="s">
        <v>172</v>
      </c>
    </row>
    <row r="12641" spans="1:4" ht="14.5" customHeight="1" x14ac:dyDescent="0.35">
      <c r="A12641" s="1"/>
      <c r="B12641" s="306">
        <v>44509.772916695263</v>
      </c>
      <c r="C12641" s="304">
        <v>216.20622988998656</v>
      </c>
      <c r="D12641" s="305" t="s">
        <v>172</v>
      </c>
    </row>
    <row r="12642" spans="1:4" ht="14.5" customHeight="1" x14ac:dyDescent="0.35">
      <c r="A12642" s="1"/>
      <c r="B12642" s="306">
        <v>44509.77361113971</v>
      </c>
      <c r="C12642" s="304">
        <v>236.45043891293463</v>
      </c>
      <c r="D12642" s="305" t="s">
        <v>172</v>
      </c>
    </row>
    <row r="12643" spans="1:4" ht="14.5" customHeight="1" x14ac:dyDescent="0.35">
      <c r="A12643" s="1"/>
      <c r="B12643" s="306">
        <v>44509.774305584157</v>
      </c>
      <c r="C12643" s="304">
        <v>250.05408121280294</v>
      </c>
      <c r="D12643" s="305" t="s">
        <v>172</v>
      </c>
    </row>
    <row r="12644" spans="1:4" ht="14.5" customHeight="1" x14ac:dyDescent="0.35">
      <c r="A12644" s="1"/>
      <c r="B12644" s="306">
        <v>44509.775000028603</v>
      </c>
      <c r="C12644" s="304">
        <v>241.45094478179234</v>
      </c>
      <c r="D12644" s="305" t="s">
        <v>172</v>
      </c>
    </row>
    <row r="12645" spans="1:4" ht="14.5" customHeight="1" x14ac:dyDescent="0.35">
      <c r="A12645" s="1"/>
      <c r="B12645" s="306">
        <v>44509.77569447305</v>
      </c>
      <c r="C12645" s="304">
        <v>233.51036663146613</v>
      </c>
      <c r="D12645" s="305" t="s">
        <v>172</v>
      </c>
    </row>
    <row r="12646" spans="1:4" ht="14.5" customHeight="1" x14ac:dyDescent="0.35">
      <c r="A12646" s="1"/>
      <c r="B12646" s="306">
        <v>44509.776388917497</v>
      </c>
      <c r="C12646" s="304">
        <v>213.73219131023313</v>
      </c>
      <c r="D12646" s="305" t="s">
        <v>172</v>
      </c>
    </row>
    <row r="12647" spans="1:4" ht="14.5" customHeight="1" x14ac:dyDescent="0.35">
      <c r="A12647" s="1"/>
      <c r="B12647" s="306">
        <v>44509.777083361943</v>
      </c>
      <c r="C12647" s="304">
        <v>201.53845324315287</v>
      </c>
      <c r="D12647" s="305" t="s">
        <v>172</v>
      </c>
    </row>
    <row r="12648" spans="1:4" ht="14.5" customHeight="1" x14ac:dyDescent="0.35">
      <c r="A12648" s="1"/>
      <c r="B12648" s="306">
        <v>44509.77777780639</v>
      </c>
      <c r="C12648" s="304">
        <v>206.21946829151906</v>
      </c>
      <c r="D12648" s="305" t="s">
        <v>172</v>
      </c>
    </row>
    <row r="12649" spans="1:4" ht="14.5" customHeight="1" x14ac:dyDescent="0.35">
      <c r="A12649" s="1"/>
      <c r="B12649" s="306">
        <v>44509.778472250837</v>
      </c>
      <c r="C12649" s="304">
        <v>221.96903353373443</v>
      </c>
      <c r="D12649" s="305" t="s">
        <v>172</v>
      </c>
    </row>
    <row r="12650" spans="1:4" ht="14.5" customHeight="1" x14ac:dyDescent="0.35">
      <c r="A12650" s="1"/>
      <c r="B12650" s="306">
        <v>44509.779166695283</v>
      </c>
      <c r="C12650" s="304">
        <v>241.65999105787679</v>
      </c>
      <c r="D12650" s="305" t="s">
        <v>172</v>
      </c>
    </row>
    <row r="12651" spans="1:4" ht="14.5" customHeight="1" x14ac:dyDescent="0.35">
      <c r="A12651" s="1"/>
      <c r="B12651" s="306">
        <v>44509.77986113973</v>
      </c>
      <c r="C12651" s="304">
        <v>266.64637089601405</v>
      </c>
      <c r="D12651" s="305" t="s">
        <v>172</v>
      </c>
    </row>
    <row r="12652" spans="1:4" ht="14.5" customHeight="1" x14ac:dyDescent="0.35">
      <c r="A12652" s="1"/>
      <c r="B12652" s="306">
        <v>44509.780555584177</v>
      </c>
      <c r="C12652" s="304">
        <v>290.42588638467714</v>
      </c>
      <c r="D12652" s="305" t="s">
        <v>172</v>
      </c>
    </row>
    <row r="12653" spans="1:4" ht="14.5" customHeight="1" x14ac:dyDescent="0.35">
      <c r="A12653" s="1"/>
      <c r="B12653" s="306">
        <v>44509.781250028624</v>
      </c>
      <c r="C12653" s="304">
        <v>295.68457224734595</v>
      </c>
      <c r="D12653" s="305" t="s">
        <v>172</v>
      </c>
    </row>
    <row r="12654" spans="1:4" ht="14.5" customHeight="1" x14ac:dyDescent="0.35">
      <c r="A12654" s="1"/>
      <c r="B12654" s="306">
        <v>44509.78194447307</v>
      </c>
      <c r="C12654" s="304">
        <v>297.21133655925127</v>
      </c>
      <c r="D12654" s="305" t="s">
        <v>172</v>
      </c>
    </row>
    <row r="12655" spans="1:4" ht="14.5" customHeight="1" x14ac:dyDescent="0.35">
      <c r="A12655" s="1"/>
      <c r="B12655" s="306">
        <v>44509.782638917517</v>
      </c>
      <c r="C12655" s="304">
        <v>290.33417744555044</v>
      </c>
      <c r="D12655" s="305" t="s">
        <v>172</v>
      </c>
    </row>
    <row r="12656" spans="1:4" ht="14.5" customHeight="1" x14ac:dyDescent="0.35">
      <c r="A12656" s="1"/>
      <c r="B12656" s="306">
        <v>44509.783333361964</v>
      </c>
      <c r="C12656" s="304">
        <v>273.35686205733413</v>
      </c>
      <c r="D12656" s="305" t="s">
        <v>172</v>
      </c>
    </row>
    <row r="12657" spans="1:4" ht="14.5" customHeight="1" x14ac:dyDescent="0.35">
      <c r="A12657" s="1"/>
      <c r="B12657" s="306">
        <v>44509.78402780641</v>
      </c>
      <c r="C12657" s="304">
        <v>265.82215044621842</v>
      </c>
      <c r="D12657" s="305" t="s">
        <v>172</v>
      </c>
    </row>
    <row r="12658" spans="1:4" ht="14.5" customHeight="1" x14ac:dyDescent="0.35">
      <c r="A12658" s="1"/>
      <c r="B12658" s="306">
        <v>44509.784722250857</v>
      </c>
      <c r="C12658" s="304">
        <v>269.85980051447018</v>
      </c>
      <c r="D12658" s="305" t="s">
        <v>172</v>
      </c>
    </row>
    <row r="12659" spans="1:4" ht="14.5" customHeight="1" x14ac:dyDescent="0.35">
      <c r="A12659" s="1"/>
      <c r="B12659" s="306">
        <v>44509.785416695304</v>
      </c>
      <c r="C12659" s="304">
        <v>273.95993634997865</v>
      </c>
      <c r="D12659" s="305" t="s">
        <v>172</v>
      </c>
    </row>
    <row r="12660" spans="1:4" ht="14.5" customHeight="1" x14ac:dyDescent="0.35">
      <c r="A12660" s="1"/>
      <c r="B12660" s="306">
        <v>44509.786111139751</v>
      </c>
      <c r="C12660" s="304">
        <v>277.64079921036029</v>
      </c>
      <c r="D12660" s="305" t="s">
        <v>172</v>
      </c>
    </row>
    <row r="12661" spans="1:4" ht="14.5" customHeight="1" x14ac:dyDescent="0.35">
      <c r="A12661" s="1"/>
      <c r="B12661" s="306">
        <v>44509.786805584197</v>
      </c>
      <c r="C12661" s="304">
        <v>270.77927580031098</v>
      </c>
      <c r="D12661" s="305" t="s">
        <v>172</v>
      </c>
    </row>
    <row r="12662" spans="1:4" ht="14.5" customHeight="1" x14ac:dyDescent="0.35">
      <c r="A12662" s="1"/>
      <c r="B12662" s="306">
        <v>44509.787500028644</v>
      </c>
      <c r="C12662" s="304">
        <v>269.04392490555375</v>
      </c>
      <c r="D12662" s="305" t="s">
        <v>172</v>
      </c>
    </row>
    <row r="12663" spans="1:4" ht="14.5" customHeight="1" x14ac:dyDescent="0.35">
      <c r="A12663" s="1"/>
      <c r="B12663" s="306">
        <v>44509.788194473091</v>
      </c>
      <c r="C12663" s="304">
        <v>269.34865943293551</v>
      </c>
      <c r="D12663" s="305" t="s">
        <v>172</v>
      </c>
    </row>
    <row r="12664" spans="1:4" ht="14.5" customHeight="1" x14ac:dyDescent="0.35">
      <c r="A12664" s="1"/>
      <c r="B12664" s="306">
        <v>44509.788888917537</v>
      </c>
      <c r="C12664" s="304">
        <v>260.79429771896298</v>
      </c>
      <c r="D12664" s="305" t="s">
        <v>172</v>
      </c>
    </row>
    <row r="12665" spans="1:4" ht="14.5" customHeight="1" x14ac:dyDescent="0.35">
      <c r="A12665" s="1"/>
      <c r="B12665" s="306">
        <v>44509.789583361984</v>
      </c>
      <c r="C12665" s="304">
        <v>250.72601500264525</v>
      </c>
      <c r="D12665" s="305" t="s">
        <v>172</v>
      </c>
    </row>
    <row r="12666" spans="1:4" ht="14.5" customHeight="1" x14ac:dyDescent="0.35">
      <c r="A12666" s="1"/>
      <c r="B12666" s="306">
        <v>44509.790277806431</v>
      </c>
      <c r="C12666" s="304">
        <v>238.22015552679076</v>
      </c>
      <c r="D12666" s="305" t="s">
        <v>172</v>
      </c>
    </row>
    <row r="12667" spans="1:4" ht="14.5" customHeight="1" x14ac:dyDescent="0.35">
      <c r="A12667" s="1"/>
      <c r="B12667" s="306">
        <v>44509.790972250878</v>
      </c>
      <c r="C12667" s="304">
        <v>221.64796676757203</v>
      </c>
      <c r="D12667" s="305" t="s">
        <v>172</v>
      </c>
    </row>
    <row r="12668" spans="1:4" ht="14.5" customHeight="1" x14ac:dyDescent="0.35">
      <c r="A12668" s="1"/>
      <c r="B12668" s="306">
        <v>44509.791666695324</v>
      </c>
      <c r="C12668" s="304">
        <v>217.47786589205498</v>
      </c>
      <c r="D12668" s="305" t="s">
        <v>172</v>
      </c>
    </row>
    <row r="12669" spans="1:4" ht="14.5" customHeight="1" x14ac:dyDescent="0.35">
      <c r="A12669" s="1"/>
      <c r="B12669" s="306">
        <v>44509.792361139771</v>
      </c>
      <c r="C12669" s="304">
        <v>221.20352611610821</v>
      </c>
      <c r="D12669" s="305" t="s">
        <v>172</v>
      </c>
    </row>
    <row r="12670" spans="1:4" ht="14.5" customHeight="1" x14ac:dyDescent="0.35">
      <c r="A12670" s="1"/>
      <c r="B12670" s="306">
        <v>44509.793055584218</v>
      </c>
      <c r="C12670" s="304">
        <v>227.13439983753099</v>
      </c>
      <c r="D12670" s="305" t="s">
        <v>172</v>
      </c>
    </row>
    <row r="12671" spans="1:4" ht="14.5" customHeight="1" x14ac:dyDescent="0.35">
      <c r="A12671" s="1"/>
      <c r="B12671" s="306">
        <v>44509.793750028664</v>
      </c>
      <c r="C12671" s="304">
        <v>235.72514109301071</v>
      </c>
      <c r="D12671" s="305" t="s">
        <v>172</v>
      </c>
    </row>
    <row r="12672" spans="1:4" ht="14.5" customHeight="1" x14ac:dyDescent="0.35">
      <c r="A12672" s="1"/>
      <c r="B12672" s="306">
        <v>44509.794444473111</v>
      </c>
      <c r="C12672" s="304">
        <v>248.96168353793522</v>
      </c>
      <c r="D12672" s="305" t="s">
        <v>172</v>
      </c>
    </row>
    <row r="12673" spans="1:4" ht="14.5" customHeight="1" x14ac:dyDescent="0.35">
      <c r="A12673" s="1"/>
      <c r="B12673" s="306">
        <v>44509.795138917558</v>
      </c>
      <c r="C12673" s="304">
        <v>266.97048626188968</v>
      </c>
      <c r="D12673" s="305" t="s">
        <v>172</v>
      </c>
    </row>
    <row r="12674" spans="1:4" ht="14.5" customHeight="1" x14ac:dyDescent="0.35">
      <c r="A12674" s="1"/>
      <c r="B12674" s="306">
        <v>44509.795833362004</v>
      </c>
      <c r="C12674" s="304">
        <v>278.26893705736535</v>
      </c>
      <c r="D12674" s="305" t="s">
        <v>172</v>
      </c>
    </row>
    <row r="12675" spans="1:4" ht="14.5" customHeight="1" x14ac:dyDescent="0.35">
      <c r="A12675" s="1"/>
      <c r="B12675" s="306">
        <v>44509.796527806451</v>
      </c>
      <c r="C12675" s="304">
        <v>282.5103185605646</v>
      </c>
      <c r="D12675" s="305" t="s">
        <v>172</v>
      </c>
    </row>
    <row r="12676" spans="1:4" ht="14.5" customHeight="1" x14ac:dyDescent="0.35">
      <c r="A12676" s="1"/>
      <c r="B12676" s="306">
        <v>44509.797222250898</v>
      </c>
      <c r="C12676" s="304">
        <v>277.09893175188142</v>
      </c>
      <c r="D12676" s="305" t="s">
        <v>172</v>
      </c>
    </row>
    <row r="12677" spans="1:4" ht="14.5" customHeight="1" x14ac:dyDescent="0.35">
      <c r="A12677" s="1"/>
      <c r="B12677" s="306">
        <v>44509.797916695345</v>
      </c>
      <c r="C12677" s="304">
        <v>267.66636403878221</v>
      </c>
      <c r="D12677" s="305" t="s">
        <v>172</v>
      </c>
    </row>
    <row r="12678" spans="1:4" ht="14.5" customHeight="1" x14ac:dyDescent="0.35">
      <c r="A12678" s="1"/>
      <c r="B12678" s="306">
        <v>44509.798611139791</v>
      </c>
      <c r="C12678" s="304">
        <v>250.7985349256235</v>
      </c>
      <c r="D12678" s="305" t="s">
        <v>172</v>
      </c>
    </row>
    <row r="12679" spans="1:4" ht="14.5" customHeight="1" x14ac:dyDescent="0.35">
      <c r="A12679" s="1"/>
      <c r="B12679" s="306">
        <v>44509.799305584238</v>
      </c>
      <c r="C12679" s="304">
        <v>230.7327958466912</v>
      </c>
      <c r="D12679" s="305" t="s">
        <v>172</v>
      </c>
    </row>
    <row r="12680" spans="1:4" ht="14.5" customHeight="1" x14ac:dyDescent="0.35">
      <c r="A12680" s="1"/>
      <c r="B12680" s="306">
        <v>44509.800000028685</v>
      </c>
      <c r="C12680" s="304">
        <v>217.49835425120156</v>
      </c>
      <c r="D12680" s="305" t="s">
        <v>172</v>
      </c>
    </row>
    <row r="12681" spans="1:4" ht="14.5" customHeight="1" x14ac:dyDescent="0.35">
      <c r="A12681" s="1"/>
      <c r="B12681" s="306">
        <v>44509.800694473131</v>
      </c>
      <c r="C12681" s="304">
        <v>210.82111376842172</v>
      </c>
      <c r="D12681" s="305" t="s">
        <v>172</v>
      </c>
    </row>
    <row r="12682" spans="1:4" ht="14.5" customHeight="1" x14ac:dyDescent="0.35">
      <c r="A12682" s="1"/>
      <c r="B12682" s="306">
        <v>44509.801388917578</v>
      </c>
      <c r="C12682" s="304">
        <v>209.33034353165809</v>
      </c>
      <c r="D12682" s="305" t="s">
        <v>172</v>
      </c>
    </row>
    <row r="12683" spans="1:4" ht="14.5" customHeight="1" x14ac:dyDescent="0.35">
      <c r="A12683" s="1"/>
      <c r="B12683" s="306">
        <v>44509.802083362025</v>
      </c>
      <c r="C12683" s="304">
        <v>211.39872400480866</v>
      </c>
      <c r="D12683" s="305" t="s">
        <v>172</v>
      </c>
    </row>
    <row r="12684" spans="1:4" ht="14.5" customHeight="1" x14ac:dyDescent="0.35">
      <c r="A12684" s="1"/>
      <c r="B12684" s="306">
        <v>44509.802777806472</v>
      </c>
      <c r="C12684" s="304">
        <v>218.91925839782149</v>
      </c>
      <c r="D12684" s="305" t="s">
        <v>172</v>
      </c>
    </row>
    <row r="12685" spans="1:4" ht="14.5" customHeight="1" x14ac:dyDescent="0.35">
      <c r="A12685" s="1"/>
      <c r="B12685" s="306">
        <v>44509.803472250918</v>
      </c>
      <c r="C12685" s="304">
        <v>232.60413256143997</v>
      </c>
      <c r="D12685" s="305" t="s">
        <v>172</v>
      </c>
    </row>
    <row r="12686" spans="1:4" ht="14.5" customHeight="1" x14ac:dyDescent="0.35">
      <c r="A12686" s="1"/>
      <c r="B12686" s="306">
        <v>44509.804166695365</v>
      </c>
      <c r="C12686" s="304">
        <v>254.06698961684015</v>
      </c>
      <c r="D12686" s="305" t="s">
        <v>172</v>
      </c>
    </row>
    <row r="12687" spans="1:4" ht="14.5" customHeight="1" x14ac:dyDescent="0.35">
      <c r="A12687" s="1"/>
      <c r="B12687" s="306">
        <v>44509.804861139812</v>
      </c>
      <c r="C12687" s="304">
        <v>272.58553695411734</v>
      </c>
      <c r="D12687" s="305" t="s">
        <v>172</v>
      </c>
    </row>
    <row r="12688" spans="1:4" ht="14.5" customHeight="1" x14ac:dyDescent="0.35">
      <c r="A12688" s="1"/>
      <c r="B12688" s="306">
        <v>44509.805555584258</v>
      </c>
      <c r="C12688" s="304">
        <v>282.9620129021971</v>
      </c>
      <c r="D12688" s="305" t="s">
        <v>172</v>
      </c>
    </row>
    <row r="12689" spans="1:4" ht="14.5" customHeight="1" x14ac:dyDescent="0.35">
      <c r="A12689" s="1"/>
      <c r="B12689" s="306">
        <v>44509.806250028705</v>
      </c>
      <c r="C12689" s="304">
        <v>289.96190793074203</v>
      </c>
      <c r="D12689" s="305" t="s">
        <v>172</v>
      </c>
    </row>
    <row r="12690" spans="1:4" ht="14.5" customHeight="1" x14ac:dyDescent="0.35">
      <c r="A12690" s="1"/>
      <c r="B12690" s="306">
        <v>44509.806944473152</v>
      </c>
      <c r="C12690" s="304">
        <v>291.44348997701115</v>
      </c>
      <c r="D12690" s="305" t="s">
        <v>172</v>
      </c>
    </row>
    <row r="12691" spans="1:4" ht="14.5" customHeight="1" x14ac:dyDescent="0.35">
      <c r="A12691" s="1"/>
      <c r="B12691" s="306">
        <v>44509.807638917599</v>
      </c>
      <c r="C12691" s="304">
        <v>283.40985775409888</v>
      </c>
      <c r="D12691" s="305" t="s">
        <v>172</v>
      </c>
    </row>
    <row r="12692" spans="1:4" ht="14.5" customHeight="1" x14ac:dyDescent="0.35">
      <c r="A12692" s="1"/>
      <c r="B12692" s="306">
        <v>44509.808333362045</v>
      </c>
      <c r="C12692" s="304">
        <v>237.56084264178838</v>
      </c>
      <c r="D12692" s="305" t="s">
        <v>172</v>
      </c>
    </row>
    <row r="12693" spans="1:4" ht="14.5" customHeight="1" x14ac:dyDescent="0.35">
      <c r="A12693" s="1"/>
      <c r="B12693" s="306">
        <v>44509.809027806492</v>
      </c>
      <c r="C12693" s="304">
        <v>196.74195183209378</v>
      </c>
      <c r="D12693" s="305" t="s">
        <v>172</v>
      </c>
    </row>
    <row r="12694" spans="1:4" ht="14.5" customHeight="1" x14ac:dyDescent="0.35">
      <c r="A12694" s="1"/>
      <c r="B12694" s="306">
        <v>44509.809722250939</v>
      </c>
      <c r="C12694" s="304">
        <v>173.29749370280189</v>
      </c>
      <c r="D12694" s="305" t="s">
        <v>172</v>
      </c>
    </row>
    <row r="12695" spans="1:4" ht="14.5" customHeight="1" x14ac:dyDescent="0.35">
      <c r="A12695" s="1"/>
      <c r="B12695" s="306">
        <v>44509.810416695385</v>
      </c>
      <c r="C12695" s="304">
        <v>170.17748319719297</v>
      </c>
      <c r="D12695" s="305" t="s">
        <v>172</v>
      </c>
    </row>
    <row r="12696" spans="1:4" ht="14.5" customHeight="1" x14ac:dyDescent="0.35">
      <c r="A12696" s="1"/>
      <c r="B12696" s="306">
        <v>44509.811111139832</v>
      </c>
      <c r="C12696" s="304">
        <v>167.69195239358814</v>
      </c>
      <c r="D12696" s="305" t="s">
        <v>172</v>
      </c>
    </row>
    <row r="12697" spans="1:4" ht="14.5" customHeight="1" x14ac:dyDescent="0.35">
      <c r="A12697" s="1"/>
      <c r="B12697" s="306">
        <v>44509.811805584279</v>
      </c>
      <c r="C12697" s="304">
        <v>159.63541960040263</v>
      </c>
      <c r="D12697" s="305" t="s">
        <v>172</v>
      </c>
    </row>
    <row r="12698" spans="1:4" ht="14.5" customHeight="1" x14ac:dyDescent="0.35">
      <c r="A12698" s="1"/>
      <c r="B12698" s="306">
        <v>44509.812500028725</v>
      </c>
      <c r="C12698" s="304">
        <v>158.65612225955508</v>
      </c>
      <c r="D12698" s="305" t="s">
        <v>172</v>
      </c>
    </row>
    <row r="12699" spans="1:4" ht="14.5" customHeight="1" x14ac:dyDescent="0.35">
      <c r="A12699" s="1"/>
      <c r="B12699" s="306">
        <v>44509.813194473172</v>
      </c>
      <c r="C12699" s="304">
        <v>165.94123379950179</v>
      </c>
      <c r="D12699" s="305" t="s">
        <v>172</v>
      </c>
    </row>
    <row r="12700" spans="1:4" ht="14.5" customHeight="1" x14ac:dyDescent="0.35">
      <c r="A12700" s="1"/>
      <c r="B12700" s="306">
        <v>44509.813888917619</v>
      </c>
      <c r="C12700" s="304">
        <v>182.96158495744459</v>
      </c>
      <c r="D12700" s="305" t="s">
        <v>172</v>
      </c>
    </row>
    <row r="12701" spans="1:4" ht="14.5" customHeight="1" x14ac:dyDescent="0.35">
      <c r="A12701" s="1"/>
      <c r="B12701" s="306">
        <v>44509.814583362066</v>
      </c>
      <c r="C12701" s="304">
        <v>203.84887304261792</v>
      </c>
      <c r="D12701" s="305" t="s">
        <v>172</v>
      </c>
    </row>
    <row r="12702" spans="1:4" ht="14.5" customHeight="1" x14ac:dyDescent="0.35">
      <c r="A12702" s="1"/>
      <c r="B12702" s="306">
        <v>44509.815277806512</v>
      </c>
      <c r="C12702" s="304">
        <v>220.70878889791203</v>
      </c>
      <c r="D12702" s="305" t="s">
        <v>172</v>
      </c>
    </row>
    <row r="12703" spans="1:4" ht="14.5" customHeight="1" x14ac:dyDescent="0.35">
      <c r="A12703" s="1"/>
      <c r="B12703" s="306">
        <v>44509.815972250959</v>
      </c>
      <c r="C12703" s="304">
        <v>233.28719179202648</v>
      </c>
      <c r="D12703" s="305" t="s">
        <v>172</v>
      </c>
    </row>
    <row r="12704" spans="1:4" ht="14.5" customHeight="1" x14ac:dyDescent="0.35">
      <c r="A12704" s="1"/>
      <c r="B12704" s="306">
        <v>44509.816666695406</v>
      </c>
      <c r="C12704" s="304">
        <v>241.72139546850229</v>
      </c>
      <c r="D12704" s="305" t="s">
        <v>172</v>
      </c>
    </row>
    <row r="12705" spans="1:4" ht="14.5" customHeight="1" x14ac:dyDescent="0.35">
      <c r="A12705" s="1"/>
      <c r="B12705" s="306">
        <v>44509.817361139852</v>
      </c>
      <c r="C12705" s="304">
        <v>236.1420355265378</v>
      </c>
      <c r="D12705" s="305" t="s">
        <v>172</v>
      </c>
    </row>
    <row r="12706" spans="1:4" ht="14.5" customHeight="1" x14ac:dyDescent="0.35">
      <c r="A12706" s="1"/>
      <c r="B12706" s="306">
        <v>44509.818055584299</v>
      </c>
      <c r="C12706" s="304">
        <v>230.74995300052299</v>
      </c>
      <c r="D12706" s="305" t="s">
        <v>172</v>
      </c>
    </row>
    <row r="12707" spans="1:4" ht="14.5" customHeight="1" x14ac:dyDescent="0.35">
      <c r="A12707" s="1"/>
      <c r="B12707" s="306">
        <v>44509.818750028746</v>
      </c>
      <c r="C12707" s="304">
        <v>231.3440809580614</v>
      </c>
      <c r="D12707" s="305" t="s">
        <v>172</v>
      </c>
    </row>
    <row r="12708" spans="1:4" ht="14.5" customHeight="1" x14ac:dyDescent="0.35">
      <c r="A12708" s="1"/>
      <c r="B12708" s="306">
        <v>44509.819444473193</v>
      </c>
      <c r="C12708" s="304">
        <v>232.50232712521682</v>
      </c>
      <c r="D12708" s="305" t="s">
        <v>172</v>
      </c>
    </row>
    <row r="12709" spans="1:4" ht="14.5" customHeight="1" x14ac:dyDescent="0.35">
      <c r="A12709" s="1"/>
      <c r="B12709" s="306">
        <v>44509.820138917639</v>
      </c>
      <c r="C12709" s="304">
        <v>233.5446665247359</v>
      </c>
      <c r="D12709" s="305" t="s">
        <v>172</v>
      </c>
    </row>
    <row r="12710" spans="1:4" ht="14.5" customHeight="1" x14ac:dyDescent="0.35">
      <c r="A12710" s="1"/>
      <c r="B12710" s="306">
        <v>44509.820833362086</v>
      </c>
      <c r="C12710" s="304">
        <v>234.78001644983112</v>
      </c>
      <c r="D12710" s="305" t="s">
        <v>172</v>
      </c>
    </row>
    <row r="12711" spans="1:4" ht="14.5" customHeight="1" x14ac:dyDescent="0.35">
      <c r="A12711" s="1"/>
      <c r="B12711" s="306">
        <v>44509.821527806533</v>
      </c>
      <c r="C12711" s="304">
        <v>235.12535500362671</v>
      </c>
      <c r="D12711" s="305" t="s">
        <v>172</v>
      </c>
    </row>
    <row r="12712" spans="1:4" ht="14.5" customHeight="1" x14ac:dyDescent="0.35">
      <c r="A12712" s="1"/>
      <c r="B12712" s="306">
        <v>44509.822222250979</v>
      </c>
      <c r="C12712" s="304">
        <v>238.60916861837808</v>
      </c>
      <c r="D12712" s="305" t="s">
        <v>172</v>
      </c>
    </row>
    <row r="12713" spans="1:4" ht="14.5" customHeight="1" x14ac:dyDescent="0.35">
      <c r="A12713" s="1"/>
      <c r="B12713" s="306">
        <v>44509.822916695426</v>
      </c>
      <c r="C12713" s="304">
        <v>247.46086596760045</v>
      </c>
      <c r="D12713" s="305" t="s">
        <v>172</v>
      </c>
    </row>
    <row r="12714" spans="1:4" ht="14.5" customHeight="1" x14ac:dyDescent="0.35">
      <c r="A12714" s="1"/>
      <c r="B12714" s="306">
        <v>44509.823611139873</v>
      </c>
      <c r="C12714" s="304">
        <v>259.24332402922448</v>
      </c>
      <c r="D12714" s="305" t="s">
        <v>172</v>
      </c>
    </row>
    <row r="12715" spans="1:4" ht="14.5" customHeight="1" x14ac:dyDescent="0.35">
      <c r="A12715" s="1"/>
      <c r="B12715" s="306">
        <v>44509.82430558432</v>
      </c>
      <c r="C12715" s="304">
        <v>262.83783607192646</v>
      </c>
      <c r="D12715" s="305" t="s">
        <v>172</v>
      </c>
    </row>
    <row r="12716" spans="1:4" ht="14.5" customHeight="1" x14ac:dyDescent="0.35">
      <c r="A12716" s="1"/>
      <c r="B12716" s="306">
        <v>44509.825000028766</v>
      </c>
      <c r="C12716" s="304">
        <v>261.9393512876394</v>
      </c>
      <c r="D12716" s="305" t="s">
        <v>172</v>
      </c>
    </row>
    <row r="12717" spans="1:4" ht="14.5" customHeight="1" x14ac:dyDescent="0.35">
      <c r="A12717" s="1"/>
      <c r="B12717" s="306">
        <v>44509.825694473213</v>
      </c>
      <c r="C12717" s="304">
        <v>249.88094068516511</v>
      </c>
      <c r="D12717" s="305" t="s">
        <v>172</v>
      </c>
    </row>
    <row r="12718" spans="1:4" ht="14.5" customHeight="1" x14ac:dyDescent="0.35">
      <c r="A12718" s="1"/>
      <c r="B12718" s="306">
        <v>44509.82638891766</v>
      </c>
      <c r="C12718" s="304">
        <v>242.87037387794504</v>
      </c>
      <c r="D12718" s="305" t="s">
        <v>172</v>
      </c>
    </row>
    <row r="12719" spans="1:4" ht="14.5" customHeight="1" x14ac:dyDescent="0.35">
      <c r="A12719" s="1"/>
      <c r="B12719" s="306">
        <v>44509.827083362106</v>
      </c>
      <c r="C12719" s="304">
        <v>241.89899859654253</v>
      </c>
      <c r="D12719" s="305" t="s">
        <v>172</v>
      </c>
    </row>
    <row r="12720" spans="1:4" ht="14.5" customHeight="1" x14ac:dyDescent="0.35">
      <c r="A12720" s="1"/>
      <c r="B12720" s="306">
        <v>44509.827777806553</v>
      </c>
      <c r="C12720" s="304">
        <v>243.00724560801947</v>
      </c>
      <c r="D12720" s="305" t="s">
        <v>172</v>
      </c>
    </row>
    <row r="12721" spans="1:4" ht="14.5" customHeight="1" x14ac:dyDescent="0.35">
      <c r="A12721" s="1"/>
      <c r="B12721" s="306">
        <v>44509.828472251</v>
      </c>
      <c r="C12721" s="304">
        <v>245.47006766704919</v>
      </c>
      <c r="D12721" s="305" t="s">
        <v>172</v>
      </c>
    </row>
    <row r="12722" spans="1:4" ht="14.5" customHeight="1" x14ac:dyDescent="0.35">
      <c r="A12722" s="1"/>
      <c r="B12722" s="306">
        <v>44509.829166695446</v>
      </c>
      <c r="C12722" s="304">
        <v>249.63270930590031</v>
      </c>
      <c r="D12722" s="305" t="s">
        <v>172</v>
      </c>
    </row>
    <row r="12723" spans="1:4" ht="14.5" customHeight="1" x14ac:dyDescent="0.35">
      <c r="A12723" s="1"/>
      <c r="B12723" s="306">
        <v>44509.829861139893</v>
      </c>
      <c r="C12723" s="304">
        <v>256.57015154218533</v>
      </c>
      <c r="D12723" s="305" t="s">
        <v>172</v>
      </c>
    </row>
    <row r="12724" spans="1:4" ht="14.5" customHeight="1" x14ac:dyDescent="0.35">
      <c r="A12724" s="1"/>
      <c r="B12724" s="306">
        <v>44509.83055558434</v>
      </c>
      <c r="C12724" s="304">
        <v>270.05217773167726</v>
      </c>
      <c r="D12724" s="305" t="s">
        <v>172</v>
      </c>
    </row>
    <row r="12725" spans="1:4" ht="14.5" customHeight="1" x14ac:dyDescent="0.35">
      <c r="A12725" s="1"/>
      <c r="B12725" s="306">
        <v>44509.831250028787</v>
      </c>
      <c r="C12725" s="304">
        <v>282.92805326848759</v>
      </c>
      <c r="D12725" s="305" t="s">
        <v>172</v>
      </c>
    </row>
    <row r="12726" spans="1:4" ht="14.5" customHeight="1" x14ac:dyDescent="0.35">
      <c r="A12726" s="1"/>
      <c r="B12726" s="306">
        <v>44509.831944473233</v>
      </c>
      <c r="C12726" s="304">
        <v>286.46660310414933</v>
      </c>
      <c r="D12726" s="305" t="s">
        <v>172</v>
      </c>
    </row>
    <row r="12727" spans="1:4" ht="14.5" customHeight="1" x14ac:dyDescent="0.35">
      <c r="A12727" s="1"/>
      <c r="B12727" s="306">
        <v>44509.83263891768</v>
      </c>
      <c r="C12727" s="304">
        <v>266.76620760442069</v>
      </c>
      <c r="D12727" s="305" t="s">
        <v>172</v>
      </c>
    </row>
    <row r="12728" spans="1:4" ht="14.5" customHeight="1" x14ac:dyDescent="0.35">
      <c r="A12728" s="1"/>
      <c r="B12728" s="306">
        <v>44509.833333362127</v>
      </c>
      <c r="C12728" s="304">
        <v>97.451712173736809</v>
      </c>
      <c r="D12728" s="305" t="s">
        <v>170</v>
      </c>
    </row>
    <row r="12729" spans="1:4" ht="14.5" customHeight="1" x14ac:dyDescent="0.35">
      <c r="A12729" s="1"/>
      <c r="B12729" s="306">
        <v>44509.834027806573</v>
      </c>
      <c r="C12729" s="304">
        <v>309.88914039383332</v>
      </c>
      <c r="D12729" s="305" t="s">
        <v>172</v>
      </c>
    </row>
    <row r="12730" spans="1:4" ht="14.5" customHeight="1" x14ac:dyDescent="0.35">
      <c r="A12730" s="1"/>
      <c r="B12730" s="306">
        <v>44509.83472225102</v>
      </c>
      <c r="C12730" s="304">
        <v>280.09203596242395</v>
      </c>
      <c r="D12730" s="305" t="s">
        <v>172</v>
      </c>
    </row>
    <row r="12731" spans="1:4" ht="14.5" customHeight="1" x14ac:dyDescent="0.35">
      <c r="A12731" s="1"/>
      <c r="B12731" s="306">
        <v>44509.835416695467</v>
      </c>
      <c r="C12731" s="304">
        <v>258.62456138781272</v>
      </c>
      <c r="D12731" s="305" t="s">
        <v>172</v>
      </c>
    </row>
    <row r="12732" spans="1:4" ht="14.5" customHeight="1" x14ac:dyDescent="0.35">
      <c r="A12732" s="1"/>
      <c r="B12732" s="306">
        <v>44509.836111139914</v>
      </c>
      <c r="C12732" s="304">
        <v>244.91031802879104</v>
      </c>
      <c r="D12732" s="305" t="s">
        <v>172</v>
      </c>
    </row>
    <row r="12733" spans="1:4" ht="14.5" customHeight="1" x14ac:dyDescent="0.35">
      <c r="A12733" s="1"/>
      <c r="B12733" s="306">
        <v>44509.83680558436</v>
      </c>
      <c r="C12733" s="304">
        <v>239.05300805735945</v>
      </c>
      <c r="D12733" s="305" t="s">
        <v>172</v>
      </c>
    </row>
    <row r="12734" spans="1:4" ht="14.5" customHeight="1" x14ac:dyDescent="0.35">
      <c r="A12734" s="1"/>
      <c r="B12734" s="306">
        <v>44509.837500028807</v>
      </c>
      <c r="C12734" s="304">
        <v>238.4000319905773</v>
      </c>
      <c r="D12734" s="305" t="s">
        <v>172</v>
      </c>
    </row>
    <row r="12735" spans="1:4" ht="14.5" customHeight="1" x14ac:dyDescent="0.35">
      <c r="A12735" s="1"/>
      <c r="B12735" s="306">
        <v>44509.838194473254</v>
      </c>
      <c r="C12735" s="304">
        <v>242.4247191357116</v>
      </c>
      <c r="D12735" s="305" t="s">
        <v>172</v>
      </c>
    </row>
    <row r="12736" spans="1:4" ht="14.5" customHeight="1" x14ac:dyDescent="0.35">
      <c r="A12736" s="1"/>
      <c r="B12736" s="306">
        <v>44509.8388889177</v>
      </c>
      <c r="C12736" s="304">
        <v>249.99298906651481</v>
      </c>
      <c r="D12736" s="305" t="s">
        <v>172</v>
      </c>
    </row>
    <row r="12737" spans="1:4" ht="14.5" customHeight="1" x14ac:dyDescent="0.35">
      <c r="A12737" s="1"/>
      <c r="B12737" s="306">
        <v>44509.839583362147</v>
      </c>
      <c r="C12737" s="304">
        <v>266.00553590427154</v>
      </c>
      <c r="D12737" s="305" t="s">
        <v>172</v>
      </c>
    </row>
    <row r="12738" spans="1:4" ht="14.5" customHeight="1" x14ac:dyDescent="0.35">
      <c r="A12738" s="1"/>
      <c r="B12738" s="306">
        <v>44509.840277806594</v>
      </c>
      <c r="C12738" s="304">
        <v>280.30579809359432</v>
      </c>
      <c r="D12738" s="305" t="s">
        <v>172</v>
      </c>
    </row>
    <row r="12739" spans="1:4" ht="14.5" customHeight="1" x14ac:dyDescent="0.35">
      <c r="A12739" s="1"/>
      <c r="B12739" s="306">
        <v>44509.840972251041</v>
      </c>
      <c r="C12739" s="304">
        <v>285.71037287539025</v>
      </c>
      <c r="D12739" s="305" t="s">
        <v>172</v>
      </c>
    </row>
    <row r="12740" spans="1:4" ht="14.5" customHeight="1" x14ac:dyDescent="0.35">
      <c r="A12740" s="1"/>
      <c r="B12740" s="306">
        <v>44509.841666695487</v>
      </c>
      <c r="C12740" s="304">
        <v>290.31479000861293</v>
      </c>
      <c r="D12740" s="305" t="s">
        <v>172</v>
      </c>
    </row>
    <row r="12741" spans="1:4" ht="14.5" customHeight="1" x14ac:dyDescent="0.35">
      <c r="A12741" s="1"/>
      <c r="B12741" s="306">
        <v>44509.842361139934</v>
      </c>
      <c r="C12741" s="304">
        <v>286.82451997478495</v>
      </c>
      <c r="D12741" s="305" t="s">
        <v>172</v>
      </c>
    </row>
    <row r="12742" spans="1:4" ht="14.5" customHeight="1" x14ac:dyDescent="0.35">
      <c r="A12742" s="1"/>
      <c r="B12742" s="306">
        <v>44509.843055584381</v>
      </c>
      <c r="C12742" s="304">
        <v>275.55763270017536</v>
      </c>
      <c r="D12742" s="305" t="s">
        <v>172</v>
      </c>
    </row>
    <row r="12743" spans="1:4" ht="14.5" customHeight="1" x14ac:dyDescent="0.35">
      <c r="A12743" s="1"/>
      <c r="B12743" s="306">
        <v>44509.843750028827</v>
      </c>
      <c r="C12743" s="304">
        <v>252.99414497965481</v>
      </c>
      <c r="D12743" s="305" t="s">
        <v>172</v>
      </c>
    </row>
    <row r="12744" spans="1:4" ht="14.5" customHeight="1" x14ac:dyDescent="0.35">
      <c r="A12744" s="1"/>
      <c r="B12744" s="306">
        <v>44509.844444473274</v>
      </c>
      <c r="C12744" s="304">
        <v>235.10526814027691</v>
      </c>
      <c r="D12744" s="305" t="s">
        <v>172</v>
      </c>
    </row>
    <row r="12745" spans="1:4" ht="14.5" customHeight="1" x14ac:dyDescent="0.35">
      <c r="A12745" s="1"/>
      <c r="B12745" s="306">
        <v>44509.845138917721</v>
      </c>
      <c r="C12745" s="304">
        <v>222.53647486321861</v>
      </c>
      <c r="D12745" s="305" t="s">
        <v>172</v>
      </c>
    </row>
    <row r="12746" spans="1:4" ht="14.5" customHeight="1" x14ac:dyDescent="0.35">
      <c r="A12746" s="1"/>
      <c r="B12746" s="306">
        <v>44509.845833362167</v>
      </c>
      <c r="C12746" s="304">
        <v>210.72948568660067</v>
      </c>
      <c r="D12746" s="305" t="s">
        <v>172</v>
      </c>
    </row>
    <row r="12747" spans="1:4" ht="14.5" customHeight="1" x14ac:dyDescent="0.35">
      <c r="A12747" s="1"/>
      <c r="B12747" s="306">
        <v>44509.846527806614</v>
      </c>
      <c r="C12747" s="304">
        <v>201.19873683913224</v>
      </c>
      <c r="D12747" s="305" t="s">
        <v>172</v>
      </c>
    </row>
    <row r="12748" spans="1:4" ht="14.5" customHeight="1" x14ac:dyDescent="0.35">
      <c r="A12748" s="1"/>
      <c r="B12748" s="306">
        <v>44509.847222251061</v>
      </c>
      <c r="C12748" s="304">
        <v>193.3796423526442</v>
      </c>
      <c r="D12748" s="305" t="s">
        <v>172</v>
      </c>
    </row>
    <row r="12749" spans="1:4" ht="14.5" customHeight="1" x14ac:dyDescent="0.35">
      <c r="A12749" s="1"/>
      <c r="B12749" s="306">
        <v>44509.847916695508</v>
      </c>
      <c r="C12749" s="304">
        <v>185.80626976927354</v>
      </c>
      <c r="D12749" s="305" t="s">
        <v>172</v>
      </c>
    </row>
    <row r="12750" spans="1:4" ht="14.5" customHeight="1" x14ac:dyDescent="0.35">
      <c r="A12750" s="1"/>
      <c r="B12750" s="306">
        <v>44509.848611139954</v>
      </c>
      <c r="C12750" s="304">
        <v>183.12411197066541</v>
      </c>
      <c r="D12750" s="305" t="s">
        <v>172</v>
      </c>
    </row>
    <row r="12751" spans="1:4" ht="14.5" customHeight="1" x14ac:dyDescent="0.35">
      <c r="A12751" s="1"/>
      <c r="B12751" s="306">
        <v>44509.849305584401</v>
      </c>
      <c r="C12751" s="304">
        <v>186.23905046340855</v>
      </c>
      <c r="D12751" s="305" t="s">
        <v>172</v>
      </c>
    </row>
    <row r="12752" spans="1:4" ht="14.5" customHeight="1" x14ac:dyDescent="0.35">
      <c r="A12752" s="1"/>
      <c r="B12752" s="306">
        <v>44509.850000028848</v>
      </c>
      <c r="C12752" s="304">
        <v>188.40881162266015</v>
      </c>
      <c r="D12752" s="305" t="s">
        <v>172</v>
      </c>
    </row>
    <row r="12753" spans="1:4" ht="14.5" customHeight="1" x14ac:dyDescent="0.35">
      <c r="A12753" s="1"/>
      <c r="B12753" s="306">
        <v>44509.850694473294</v>
      </c>
      <c r="C12753" s="304">
        <v>185.07703227310364</v>
      </c>
      <c r="D12753" s="305" t="s">
        <v>172</v>
      </c>
    </row>
    <row r="12754" spans="1:4" ht="14.5" customHeight="1" x14ac:dyDescent="0.35">
      <c r="A12754" s="1"/>
      <c r="B12754" s="306">
        <v>44509.851388917741</v>
      </c>
      <c r="C12754" s="304">
        <v>180.58852494356299</v>
      </c>
      <c r="D12754" s="305" t="s">
        <v>172</v>
      </c>
    </row>
    <row r="12755" spans="1:4" ht="14.5" customHeight="1" x14ac:dyDescent="0.35">
      <c r="A12755" s="1"/>
      <c r="B12755" s="306">
        <v>44509.852083362188</v>
      </c>
      <c r="C12755" s="304">
        <v>174.25982724803035</v>
      </c>
      <c r="D12755" s="305" t="s">
        <v>172</v>
      </c>
    </row>
    <row r="12756" spans="1:4" ht="14.5" customHeight="1" x14ac:dyDescent="0.35">
      <c r="A12756" s="1"/>
      <c r="B12756" s="306">
        <v>44509.852777806635</v>
      </c>
      <c r="C12756" s="304">
        <v>164.36790511523529</v>
      </c>
      <c r="D12756" s="305" t="s">
        <v>172</v>
      </c>
    </row>
    <row r="12757" spans="1:4" ht="14.5" customHeight="1" x14ac:dyDescent="0.35">
      <c r="A12757" s="1"/>
      <c r="B12757" s="306">
        <v>44509.853472251081</v>
      </c>
      <c r="C12757" s="304">
        <v>149.20793442329935</v>
      </c>
      <c r="D12757" s="305" t="s">
        <v>172</v>
      </c>
    </row>
    <row r="12758" spans="1:4" ht="14.5" customHeight="1" x14ac:dyDescent="0.35">
      <c r="A12758" s="1"/>
      <c r="B12758" s="306">
        <v>44509.854166695528</v>
      </c>
      <c r="C12758" s="304">
        <v>136.76008921869021</v>
      </c>
      <c r="D12758" s="305" t="s">
        <v>172</v>
      </c>
    </row>
    <row r="12759" spans="1:4" ht="14.5" customHeight="1" x14ac:dyDescent="0.35">
      <c r="A12759" s="1"/>
      <c r="B12759" s="306">
        <v>44509.854861139975</v>
      </c>
      <c r="C12759" s="304">
        <v>126.40424689146069</v>
      </c>
      <c r="D12759" s="305" t="s">
        <v>172</v>
      </c>
    </row>
    <row r="12760" spans="1:4" ht="14.5" customHeight="1" x14ac:dyDescent="0.35">
      <c r="A12760" s="1"/>
      <c r="B12760" s="306">
        <v>44509.855555584421</v>
      </c>
      <c r="C12760" s="304">
        <v>113.95313939205371</v>
      </c>
      <c r="D12760" s="305" t="s">
        <v>172</v>
      </c>
    </row>
    <row r="12761" spans="1:4" ht="14.5" customHeight="1" x14ac:dyDescent="0.35">
      <c r="A12761" s="1"/>
      <c r="B12761" s="306">
        <v>44509.856250028868</v>
      </c>
      <c r="C12761" s="304">
        <v>105.2700595075187</v>
      </c>
      <c r="D12761" s="305" t="s">
        <v>172</v>
      </c>
    </row>
    <row r="12762" spans="1:4" ht="14.5" customHeight="1" x14ac:dyDescent="0.35">
      <c r="A12762" s="1"/>
      <c r="B12762" s="306">
        <v>44509.856944473315</v>
      </c>
      <c r="C12762" s="304">
        <v>99.173725895744667</v>
      </c>
      <c r="D12762" s="305" t="s">
        <v>172</v>
      </c>
    </row>
    <row r="12763" spans="1:4" ht="14.5" customHeight="1" x14ac:dyDescent="0.35">
      <c r="A12763" s="1"/>
      <c r="B12763" s="306">
        <v>44509.857638917762</v>
      </c>
      <c r="C12763" s="304">
        <v>97.996691565603641</v>
      </c>
      <c r="D12763" s="305" t="s">
        <v>172</v>
      </c>
    </row>
    <row r="12764" spans="1:4" ht="14.5" customHeight="1" x14ac:dyDescent="0.35">
      <c r="A12764" s="1"/>
      <c r="B12764" s="306">
        <v>44509.858333362208</v>
      </c>
      <c r="C12764" s="304">
        <v>99.993496460209528</v>
      </c>
      <c r="D12764" s="305" t="s">
        <v>172</v>
      </c>
    </row>
    <row r="12765" spans="1:4" ht="14.5" customHeight="1" x14ac:dyDescent="0.35">
      <c r="A12765" s="1"/>
      <c r="B12765" s="306">
        <v>44509.859027806655</v>
      </c>
      <c r="C12765" s="304">
        <v>101.12296500919426</v>
      </c>
      <c r="D12765" s="305" t="s">
        <v>172</v>
      </c>
    </row>
    <row r="12766" spans="1:4" ht="14.5" customHeight="1" x14ac:dyDescent="0.35">
      <c r="A12766" s="1"/>
      <c r="B12766" s="306">
        <v>44509.859722251102</v>
      </c>
      <c r="C12766" s="304">
        <v>102.25126533239769</v>
      </c>
      <c r="D12766" s="305" t="s">
        <v>172</v>
      </c>
    </row>
    <row r="12767" spans="1:4" ht="14.5" customHeight="1" x14ac:dyDescent="0.35">
      <c r="A12767" s="1"/>
      <c r="B12767" s="306">
        <v>44509.860416695548</v>
      </c>
      <c r="C12767" s="304">
        <v>97.500674233593358</v>
      </c>
      <c r="D12767" s="305" t="s">
        <v>172</v>
      </c>
    </row>
    <row r="12768" spans="1:4" ht="14.5" customHeight="1" x14ac:dyDescent="0.35">
      <c r="A12768" s="1"/>
      <c r="B12768" s="306">
        <v>44509.861111139995</v>
      </c>
      <c r="C12768" s="304">
        <v>91.908650330797542</v>
      </c>
      <c r="D12768" s="305" t="s">
        <v>172</v>
      </c>
    </row>
    <row r="12769" spans="1:4" ht="14.5" customHeight="1" x14ac:dyDescent="0.35">
      <c r="A12769" s="1"/>
      <c r="B12769" s="306">
        <v>44509.861805584442</v>
      </c>
      <c r="C12769" s="304">
        <v>89.325652102035619</v>
      </c>
      <c r="D12769" s="305" t="s">
        <v>172</v>
      </c>
    </row>
    <row r="12770" spans="1:4" ht="14.5" customHeight="1" x14ac:dyDescent="0.35">
      <c r="A12770" s="1"/>
      <c r="B12770" s="306">
        <v>44509.862500028888</v>
      </c>
      <c r="C12770" s="304">
        <v>88.922374727920399</v>
      </c>
      <c r="D12770" s="305" t="s">
        <v>172</v>
      </c>
    </row>
    <row r="12771" spans="1:4" ht="14.5" customHeight="1" x14ac:dyDescent="0.35">
      <c r="A12771" s="1"/>
      <c r="B12771" s="306">
        <v>44509.863194473335</v>
      </c>
      <c r="C12771" s="304">
        <v>89.960988332119697</v>
      </c>
      <c r="D12771" s="305" t="s">
        <v>172</v>
      </c>
    </row>
    <row r="12772" spans="1:4" ht="14.5" customHeight="1" x14ac:dyDescent="0.35">
      <c r="A12772" s="1"/>
      <c r="B12772" s="306">
        <v>44509.863888917782</v>
      </c>
      <c r="C12772" s="304">
        <v>90.937605251121568</v>
      </c>
      <c r="D12772" s="305" t="s">
        <v>172</v>
      </c>
    </row>
    <row r="12773" spans="1:4" ht="14.5" customHeight="1" x14ac:dyDescent="0.35">
      <c r="A12773" s="1"/>
      <c r="B12773" s="306">
        <v>44509.864583362229</v>
      </c>
      <c r="C12773" s="304">
        <v>91.42160787065319</v>
      </c>
      <c r="D12773" s="305" t="s">
        <v>172</v>
      </c>
    </row>
    <row r="12774" spans="1:4" ht="14.5" customHeight="1" x14ac:dyDescent="0.35">
      <c r="A12774" s="1"/>
      <c r="B12774" s="306">
        <v>44509.865277806675</v>
      </c>
      <c r="C12774" s="304">
        <v>91.404315242056811</v>
      </c>
      <c r="D12774" s="305" t="s">
        <v>172</v>
      </c>
    </row>
    <row r="12775" spans="1:4" ht="14.5" customHeight="1" x14ac:dyDescent="0.35">
      <c r="A12775" s="1"/>
      <c r="B12775" s="306">
        <v>44509.865972251122</v>
      </c>
      <c r="C12775" s="304">
        <v>89.834943567909065</v>
      </c>
      <c r="D12775" s="305" t="s">
        <v>172</v>
      </c>
    </row>
    <row r="12776" spans="1:4" ht="14.5" customHeight="1" x14ac:dyDescent="0.35">
      <c r="A12776" s="1"/>
      <c r="B12776" s="306">
        <v>44509.866666695569</v>
      </c>
      <c r="C12776" s="304">
        <v>96.958245584463782</v>
      </c>
      <c r="D12776" s="305" t="s">
        <v>172</v>
      </c>
    </row>
    <row r="12777" spans="1:4" ht="14.5" customHeight="1" x14ac:dyDescent="0.35">
      <c r="A12777" s="1"/>
      <c r="B12777" s="306">
        <v>44509.867361140015</v>
      </c>
      <c r="C12777" s="304">
        <v>103.47242839185444</v>
      </c>
      <c r="D12777" s="305" t="s">
        <v>172</v>
      </c>
    </row>
    <row r="12778" spans="1:4" ht="14.5" customHeight="1" x14ac:dyDescent="0.35">
      <c r="A12778" s="1"/>
      <c r="B12778" s="306">
        <v>44509.868055584462</v>
      </c>
      <c r="C12778" s="304">
        <v>105.17888379504051</v>
      </c>
      <c r="D12778" s="305" t="s">
        <v>172</v>
      </c>
    </row>
    <row r="12779" spans="1:4" ht="14.5" customHeight="1" x14ac:dyDescent="0.35">
      <c r="A12779" s="1"/>
      <c r="B12779" s="306">
        <v>44509.868750028909</v>
      </c>
      <c r="C12779" s="304">
        <v>104.00689157774711</v>
      </c>
      <c r="D12779" s="305" t="s">
        <v>172</v>
      </c>
    </row>
    <row r="12780" spans="1:4" ht="14.5" customHeight="1" x14ac:dyDescent="0.35">
      <c r="A12780" s="1"/>
      <c r="B12780" s="306">
        <v>44509.869444473356</v>
      </c>
      <c r="C12780" s="304">
        <v>99.048642647074303</v>
      </c>
      <c r="D12780" s="305" t="s">
        <v>172</v>
      </c>
    </row>
    <row r="12781" spans="1:4" ht="14.5" customHeight="1" x14ac:dyDescent="0.35">
      <c r="A12781" s="1"/>
      <c r="B12781" s="306">
        <v>44509.870138917802</v>
      </c>
      <c r="C12781" s="304">
        <v>89.533468438267789</v>
      </c>
      <c r="D12781" s="305" t="s">
        <v>172</v>
      </c>
    </row>
    <row r="12782" spans="1:4" ht="14.5" customHeight="1" x14ac:dyDescent="0.35">
      <c r="A12782" s="1"/>
      <c r="B12782" s="306">
        <v>44509.870833362249</v>
      </c>
      <c r="C12782" s="304">
        <v>84.326374656474215</v>
      </c>
      <c r="D12782" s="305" t="s">
        <v>172</v>
      </c>
    </row>
    <row r="12783" spans="1:4" ht="14.5" customHeight="1" x14ac:dyDescent="0.35">
      <c r="A12783" s="1"/>
      <c r="B12783" s="306">
        <v>44509.871527806696</v>
      </c>
      <c r="C12783" s="304">
        <v>81.990448642467769</v>
      </c>
      <c r="D12783" s="305" t="s">
        <v>172</v>
      </c>
    </row>
    <row r="12784" spans="1:4" ht="14.5" customHeight="1" x14ac:dyDescent="0.35">
      <c r="A12784" s="1"/>
      <c r="B12784" s="306">
        <v>44509.872222251142</v>
      </c>
      <c r="C12784" s="304">
        <v>79.873620598703084</v>
      </c>
      <c r="D12784" s="305" t="s">
        <v>172</v>
      </c>
    </row>
    <row r="12785" spans="1:4" ht="14.5" customHeight="1" x14ac:dyDescent="0.35">
      <c r="A12785" s="1"/>
      <c r="B12785" s="306">
        <v>44509.872916695589</v>
      </c>
      <c r="C12785" s="304">
        <v>77.717826283168208</v>
      </c>
      <c r="D12785" s="305" t="s">
        <v>172</v>
      </c>
    </row>
    <row r="12786" spans="1:4" ht="14.5" customHeight="1" x14ac:dyDescent="0.35">
      <c r="A12786" s="1"/>
      <c r="B12786" s="306">
        <v>44509.873611140036</v>
      </c>
      <c r="C12786" s="304">
        <v>75.917462982215994</v>
      </c>
      <c r="D12786" s="305" t="s">
        <v>172</v>
      </c>
    </row>
    <row r="12787" spans="1:4" ht="14.5" customHeight="1" x14ac:dyDescent="0.35">
      <c r="A12787" s="1"/>
      <c r="B12787" s="306">
        <v>44509.874305584482</v>
      </c>
      <c r="C12787" s="304">
        <v>75.334508588019531</v>
      </c>
      <c r="D12787" s="305" t="s">
        <v>172</v>
      </c>
    </row>
    <row r="12788" spans="1:4" ht="14.5" customHeight="1" x14ac:dyDescent="0.35">
      <c r="A12788" s="1"/>
      <c r="B12788" s="306">
        <v>44509.875000028929</v>
      </c>
      <c r="C12788" s="304">
        <v>77.99370580214503</v>
      </c>
      <c r="D12788" s="305" t="s">
        <v>172</v>
      </c>
    </row>
    <row r="12789" spans="1:4" ht="14.5" customHeight="1" x14ac:dyDescent="0.35">
      <c r="A12789" s="1"/>
      <c r="B12789" s="306">
        <v>44509.875694473376</v>
      </c>
      <c r="C12789" s="304">
        <v>81.765976385766407</v>
      </c>
      <c r="D12789" s="305" t="s">
        <v>172</v>
      </c>
    </row>
    <row r="12790" spans="1:4" ht="14.5" customHeight="1" x14ac:dyDescent="0.35">
      <c r="A12790" s="1"/>
      <c r="B12790" s="306">
        <v>44509.876388917823</v>
      </c>
      <c r="C12790" s="304">
        <v>84.355765156742805</v>
      </c>
      <c r="D12790" s="305" t="s">
        <v>172</v>
      </c>
    </row>
    <row r="12791" spans="1:4" ht="14.5" customHeight="1" x14ac:dyDescent="0.35">
      <c r="A12791" s="1"/>
      <c r="B12791" s="306">
        <v>44509.877083362269</v>
      </c>
      <c r="C12791" s="304">
        <v>83.95002618497044</v>
      </c>
      <c r="D12791" s="305" t="s">
        <v>172</v>
      </c>
    </row>
    <row r="12792" spans="1:4" ht="14.5" customHeight="1" x14ac:dyDescent="0.35">
      <c r="A12792" s="1"/>
      <c r="B12792" s="306">
        <v>44509.877777806716</v>
      </c>
      <c r="C12792" s="304">
        <v>78.065988622047001</v>
      </c>
      <c r="D12792" s="305" t="s">
        <v>172</v>
      </c>
    </row>
    <row r="12793" spans="1:4" ht="14.5" customHeight="1" x14ac:dyDescent="0.35">
      <c r="A12793" s="1"/>
      <c r="B12793" s="306">
        <v>44509.878472251163</v>
      </c>
      <c r="C12793" s="304">
        <v>72.559504118210555</v>
      </c>
      <c r="D12793" s="305" t="s">
        <v>172</v>
      </c>
    </row>
    <row r="12794" spans="1:4" ht="14.5" customHeight="1" x14ac:dyDescent="0.35">
      <c r="A12794" s="1"/>
      <c r="B12794" s="306">
        <v>44509.879166695609</v>
      </c>
      <c r="C12794" s="304">
        <v>70.38649646970444</v>
      </c>
      <c r="D12794" s="305" t="s">
        <v>172</v>
      </c>
    </row>
    <row r="12795" spans="1:4" ht="14.5" customHeight="1" x14ac:dyDescent="0.35">
      <c r="A12795" s="1"/>
      <c r="B12795" s="306">
        <v>44509.879861140056</v>
      </c>
      <c r="C12795" s="304">
        <v>69.14076052278979</v>
      </c>
      <c r="D12795" s="305" t="s">
        <v>172</v>
      </c>
    </row>
    <row r="12796" spans="1:4" ht="14.5" customHeight="1" x14ac:dyDescent="0.35">
      <c r="A12796" s="1"/>
      <c r="B12796" s="306">
        <v>44509.880555584503</v>
      </c>
      <c r="C12796" s="304">
        <v>66.510745875684862</v>
      </c>
      <c r="D12796" s="305" t="s">
        <v>172</v>
      </c>
    </row>
    <row r="12797" spans="1:4" ht="14.5" customHeight="1" x14ac:dyDescent="0.35">
      <c r="A12797" s="1"/>
      <c r="B12797" s="306">
        <v>44509.88125002895</v>
      </c>
      <c r="C12797" s="304">
        <v>62.572806275976475</v>
      </c>
      <c r="D12797" s="305" t="s">
        <v>172</v>
      </c>
    </row>
    <row r="12798" spans="1:4" ht="14.5" customHeight="1" x14ac:dyDescent="0.35">
      <c r="A12798" s="1"/>
      <c r="B12798" s="306">
        <v>44509.881944473396</v>
      </c>
      <c r="C12798" s="304">
        <v>61.659430687631051</v>
      </c>
      <c r="D12798" s="305" t="s">
        <v>172</v>
      </c>
    </row>
    <row r="12799" spans="1:4" ht="14.5" customHeight="1" x14ac:dyDescent="0.35">
      <c r="A12799" s="1"/>
      <c r="B12799" s="306">
        <v>44509.882638917843</v>
      </c>
      <c r="C12799" s="304">
        <v>64.033288561824392</v>
      </c>
      <c r="D12799" s="305" t="s">
        <v>172</v>
      </c>
    </row>
    <row r="12800" spans="1:4" ht="14.5" customHeight="1" x14ac:dyDescent="0.35">
      <c r="A12800" s="1"/>
      <c r="B12800" s="306">
        <v>44509.88333336229</v>
      </c>
      <c r="C12800" s="304">
        <v>66.232491653639585</v>
      </c>
      <c r="D12800" s="305" t="s">
        <v>172</v>
      </c>
    </row>
    <row r="12801" spans="1:4" ht="14.5" customHeight="1" x14ac:dyDescent="0.35">
      <c r="A12801" s="1"/>
      <c r="B12801" s="306">
        <v>44509.884027806736</v>
      </c>
      <c r="C12801" s="304">
        <v>68.573327708937001</v>
      </c>
      <c r="D12801" s="305" t="s">
        <v>172</v>
      </c>
    </row>
    <row r="12802" spans="1:4" ht="14.5" customHeight="1" x14ac:dyDescent="0.35">
      <c r="A12802" s="1"/>
      <c r="B12802" s="306">
        <v>44509.884722251183</v>
      </c>
      <c r="C12802" s="304">
        <v>69.860917741254283</v>
      </c>
      <c r="D12802" s="305" t="s">
        <v>172</v>
      </c>
    </row>
    <row r="12803" spans="1:4" ht="14.5" customHeight="1" x14ac:dyDescent="0.35">
      <c r="A12803" s="1"/>
      <c r="B12803" s="306">
        <v>44509.88541669563</v>
      </c>
      <c r="C12803" s="304">
        <v>69.663568054783781</v>
      </c>
      <c r="D12803" s="305" t="s">
        <v>172</v>
      </c>
    </row>
    <row r="12804" spans="1:4" ht="14.5" customHeight="1" x14ac:dyDescent="0.35">
      <c r="A12804" s="1"/>
      <c r="B12804" s="306">
        <v>44509.886111140077</v>
      </c>
      <c r="C12804" s="304">
        <v>68.35954971379833</v>
      </c>
      <c r="D12804" s="305" t="s">
        <v>172</v>
      </c>
    </row>
    <row r="12805" spans="1:4" ht="14.5" customHeight="1" x14ac:dyDescent="0.35">
      <c r="A12805" s="1"/>
      <c r="B12805" s="306">
        <v>44509.886805584523</v>
      </c>
      <c r="C12805" s="304">
        <v>64.628894268523439</v>
      </c>
      <c r="D12805" s="305" t="s">
        <v>172</v>
      </c>
    </row>
    <row r="12806" spans="1:4" ht="14.5" customHeight="1" x14ac:dyDescent="0.35">
      <c r="A12806" s="1"/>
      <c r="B12806" s="306">
        <v>44509.88750002897</v>
      </c>
      <c r="C12806" s="304">
        <v>58.091149455342865</v>
      </c>
      <c r="D12806" s="305" t="s">
        <v>172</v>
      </c>
    </row>
    <row r="12807" spans="1:4" ht="14.5" customHeight="1" x14ac:dyDescent="0.35">
      <c r="A12807" s="1"/>
      <c r="B12807" s="306">
        <v>44509.888194473417</v>
      </c>
      <c r="C12807" s="304">
        <v>54.520614762830277</v>
      </c>
      <c r="D12807" s="305" t="s">
        <v>172</v>
      </c>
    </row>
    <row r="12808" spans="1:4" ht="14.5" customHeight="1" x14ac:dyDescent="0.35">
      <c r="A12808" s="1"/>
      <c r="B12808" s="306">
        <v>44509.888888917863</v>
      </c>
      <c r="C12808" s="304">
        <v>52.942678543427611</v>
      </c>
      <c r="D12808" s="305" t="s">
        <v>172</v>
      </c>
    </row>
    <row r="12809" spans="1:4" ht="14.5" customHeight="1" x14ac:dyDescent="0.35">
      <c r="A12809" s="1"/>
      <c r="B12809" s="306">
        <v>44509.88958336231</v>
      </c>
      <c r="C12809" s="304">
        <v>51.91616975640548</v>
      </c>
      <c r="D12809" s="305" t="s">
        <v>172</v>
      </c>
    </row>
    <row r="12810" spans="1:4" ht="14.5" customHeight="1" x14ac:dyDescent="0.35">
      <c r="A12810" s="1"/>
      <c r="B12810" s="306">
        <v>44509.890277806757</v>
      </c>
      <c r="C12810" s="304">
        <v>51.27271416128594</v>
      </c>
      <c r="D12810" s="305" t="s">
        <v>172</v>
      </c>
    </row>
    <row r="12811" spans="1:4" ht="14.5" customHeight="1" x14ac:dyDescent="0.35">
      <c r="A12811" s="1"/>
      <c r="B12811" s="306">
        <v>44509.890972251203</v>
      </c>
      <c r="C12811" s="304">
        <v>50.666300815089684</v>
      </c>
      <c r="D12811" s="305" t="s">
        <v>172</v>
      </c>
    </row>
    <row r="12812" spans="1:4" ht="14.5" customHeight="1" x14ac:dyDescent="0.35">
      <c r="A12812" s="1"/>
      <c r="B12812" s="306">
        <v>44509.89166669565</v>
      </c>
      <c r="C12812" s="304">
        <v>50.626911791725433</v>
      </c>
      <c r="D12812" s="305" t="s">
        <v>172</v>
      </c>
    </row>
    <row r="12813" spans="1:4" ht="14.5" customHeight="1" x14ac:dyDescent="0.35">
      <c r="A12813" s="1"/>
      <c r="B12813" s="306">
        <v>44509.892361140097</v>
      </c>
      <c r="C12813" s="304">
        <v>52.568960282045495</v>
      </c>
      <c r="D12813" s="305" t="s">
        <v>172</v>
      </c>
    </row>
    <row r="12814" spans="1:4" ht="14.5" customHeight="1" x14ac:dyDescent="0.35">
      <c r="A12814" s="1"/>
      <c r="B12814" s="306">
        <v>44509.893055584544</v>
      </c>
      <c r="C12814" s="304">
        <v>57.220506267331075</v>
      </c>
      <c r="D12814" s="305" t="s">
        <v>172</v>
      </c>
    </row>
    <row r="12815" spans="1:4" ht="14.5" customHeight="1" x14ac:dyDescent="0.35">
      <c r="A12815" s="1"/>
      <c r="B12815" s="306">
        <v>44509.89375002899</v>
      </c>
      <c r="C12815" s="304">
        <v>60.714032750374948</v>
      </c>
      <c r="D12815" s="305" t="s">
        <v>172</v>
      </c>
    </row>
    <row r="12816" spans="1:4" ht="14.5" customHeight="1" x14ac:dyDescent="0.35">
      <c r="A12816" s="1"/>
      <c r="B12816" s="306">
        <v>44509.894444473437</v>
      </c>
      <c r="C12816" s="304">
        <v>62.439232078124768</v>
      </c>
      <c r="D12816" s="305" t="s">
        <v>172</v>
      </c>
    </row>
    <row r="12817" spans="1:4" ht="14.5" customHeight="1" x14ac:dyDescent="0.35">
      <c r="A12817" s="1"/>
      <c r="B12817" s="306">
        <v>44509.895138917884</v>
      </c>
      <c r="C12817" s="304">
        <v>60.511280497569047</v>
      </c>
      <c r="D12817" s="305" t="s">
        <v>172</v>
      </c>
    </row>
    <row r="12818" spans="1:4" ht="14.5" customHeight="1" x14ac:dyDescent="0.35">
      <c r="A12818" s="1"/>
      <c r="B12818" s="306">
        <v>44509.89583336233</v>
      </c>
      <c r="C12818" s="304">
        <v>56.000481082378734</v>
      </c>
      <c r="D12818" s="305" t="s">
        <v>172</v>
      </c>
    </row>
    <row r="12819" spans="1:4" ht="14.5" customHeight="1" x14ac:dyDescent="0.35">
      <c r="A12819" s="1"/>
      <c r="B12819" s="306">
        <v>44509.896527806777</v>
      </c>
      <c r="C12819" s="304">
        <v>54.298175460845229</v>
      </c>
      <c r="D12819" s="305" t="s">
        <v>172</v>
      </c>
    </row>
    <row r="12820" spans="1:4" ht="14.5" customHeight="1" x14ac:dyDescent="0.35">
      <c r="A12820" s="1"/>
      <c r="B12820" s="306">
        <v>44509.897222251224</v>
      </c>
      <c r="C12820" s="304">
        <v>54.416441428745749</v>
      </c>
      <c r="D12820" s="305" t="s">
        <v>172</v>
      </c>
    </row>
    <row r="12821" spans="1:4" ht="14.5" customHeight="1" x14ac:dyDescent="0.35">
      <c r="A12821" s="1"/>
      <c r="B12821" s="306">
        <v>44509.897916695671</v>
      </c>
      <c r="C12821" s="304">
        <v>55.010557916261796</v>
      </c>
      <c r="D12821" s="305" t="s">
        <v>172</v>
      </c>
    </row>
    <row r="12822" spans="1:4" ht="14.5" customHeight="1" x14ac:dyDescent="0.35">
      <c r="A12822" s="1"/>
      <c r="B12822" s="306">
        <v>44509.898611140117</v>
      </c>
      <c r="C12822" s="304">
        <v>56.062113227129643</v>
      </c>
      <c r="D12822" s="305" t="s">
        <v>172</v>
      </c>
    </row>
    <row r="12823" spans="1:4" ht="14.5" customHeight="1" x14ac:dyDescent="0.35">
      <c r="A12823" s="1"/>
      <c r="B12823" s="306">
        <v>44509.899305584564</v>
      </c>
      <c r="C12823" s="304">
        <v>57.532585871933648</v>
      </c>
      <c r="D12823" s="305" t="s">
        <v>172</v>
      </c>
    </row>
    <row r="12824" spans="1:4" ht="14.5" customHeight="1" x14ac:dyDescent="0.35">
      <c r="A12824" s="1"/>
      <c r="B12824" s="306">
        <v>44509.900000029011</v>
      </c>
      <c r="C12824" s="304">
        <v>59.409326152357004</v>
      </c>
      <c r="D12824" s="305" t="s">
        <v>172</v>
      </c>
    </row>
    <row r="12825" spans="1:4" ht="14.5" customHeight="1" x14ac:dyDescent="0.35">
      <c r="A12825" s="1"/>
      <c r="B12825" s="306">
        <v>44509.900694473457</v>
      </c>
      <c r="C12825" s="304">
        <v>62.604282274180633</v>
      </c>
      <c r="D12825" s="305" t="s">
        <v>172</v>
      </c>
    </row>
    <row r="12826" spans="1:4" ht="14.5" customHeight="1" x14ac:dyDescent="0.35">
      <c r="A12826" s="1"/>
      <c r="B12826" s="306">
        <v>44509.901388917904</v>
      </c>
      <c r="C12826" s="304">
        <v>68.393246438311564</v>
      </c>
      <c r="D12826" s="305" t="s">
        <v>172</v>
      </c>
    </row>
    <row r="12827" spans="1:4" ht="14.5" customHeight="1" x14ac:dyDescent="0.35">
      <c r="A12827" s="1"/>
      <c r="B12827" s="306">
        <v>44509.902083362351</v>
      </c>
      <c r="C12827" s="304">
        <v>71.642644753920223</v>
      </c>
      <c r="D12827" s="305" t="s">
        <v>172</v>
      </c>
    </row>
    <row r="12828" spans="1:4" ht="14.5" customHeight="1" x14ac:dyDescent="0.35">
      <c r="A12828" s="1"/>
      <c r="B12828" s="306">
        <v>44509.902777806798</v>
      </c>
      <c r="C12828" s="304">
        <v>69.316692254651571</v>
      </c>
      <c r="D12828" s="305" t="s">
        <v>172</v>
      </c>
    </row>
    <row r="12829" spans="1:4" ht="14.5" customHeight="1" x14ac:dyDescent="0.35">
      <c r="A12829" s="1"/>
      <c r="B12829" s="306">
        <v>44509.903472251244</v>
      </c>
      <c r="C12829" s="304">
        <v>65.340047906535133</v>
      </c>
      <c r="D12829" s="305" t="s">
        <v>172</v>
      </c>
    </row>
    <row r="12830" spans="1:4" ht="14.5" customHeight="1" x14ac:dyDescent="0.35">
      <c r="A12830" s="1"/>
      <c r="B12830" s="306">
        <v>44509.904166695691</v>
      </c>
      <c r="C12830" s="304">
        <v>64.355214002646974</v>
      </c>
      <c r="D12830" s="305" t="s">
        <v>172</v>
      </c>
    </row>
    <row r="12831" spans="1:4" ht="14.5" customHeight="1" x14ac:dyDescent="0.35">
      <c r="A12831" s="1"/>
      <c r="B12831" s="306">
        <v>44509.904861140138</v>
      </c>
      <c r="C12831" s="304">
        <v>65.093776769418042</v>
      </c>
      <c r="D12831" s="305" t="s">
        <v>172</v>
      </c>
    </row>
    <row r="12832" spans="1:4" ht="14.5" customHeight="1" x14ac:dyDescent="0.35">
      <c r="A12832" s="1"/>
      <c r="B12832" s="306">
        <v>44509.905555584584</v>
      </c>
      <c r="C12832" s="304">
        <v>65.465543449223816</v>
      </c>
      <c r="D12832" s="305" t="s">
        <v>172</v>
      </c>
    </row>
    <row r="12833" spans="1:4" ht="14.5" customHeight="1" x14ac:dyDescent="0.35">
      <c r="A12833" s="1"/>
      <c r="B12833" s="306">
        <v>44509.906250029031</v>
      </c>
      <c r="C12833" s="304">
        <v>66.694951311085603</v>
      </c>
      <c r="D12833" s="305" t="s">
        <v>172</v>
      </c>
    </row>
    <row r="12834" spans="1:4" ht="14.5" customHeight="1" x14ac:dyDescent="0.35">
      <c r="A12834" s="1"/>
      <c r="B12834" s="306">
        <v>44509.906944473478</v>
      </c>
      <c r="C12834" s="304">
        <v>68.864701192771705</v>
      </c>
      <c r="D12834" s="305" t="s">
        <v>172</v>
      </c>
    </row>
    <row r="12835" spans="1:4" ht="14.5" customHeight="1" x14ac:dyDescent="0.35">
      <c r="A12835" s="1"/>
      <c r="B12835" s="306">
        <v>44509.907638917924</v>
      </c>
      <c r="C12835" s="304">
        <v>72.660605195032744</v>
      </c>
      <c r="D12835" s="305" t="s">
        <v>172</v>
      </c>
    </row>
    <row r="12836" spans="1:4" ht="14.5" customHeight="1" x14ac:dyDescent="0.35">
      <c r="A12836" s="1"/>
      <c r="B12836" s="306">
        <v>44509.908333362371</v>
      </c>
      <c r="C12836" s="304">
        <v>81.625490597018512</v>
      </c>
      <c r="D12836" s="305" t="s">
        <v>172</v>
      </c>
    </row>
    <row r="12837" spans="1:4" ht="14.5" customHeight="1" x14ac:dyDescent="0.35">
      <c r="A12837" s="1"/>
      <c r="B12837" s="306">
        <v>44509.909027806818</v>
      </c>
      <c r="C12837" s="304">
        <v>91.383058134262683</v>
      </c>
      <c r="D12837" s="305" t="s">
        <v>172</v>
      </c>
    </row>
    <row r="12838" spans="1:4" ht="14.5" customHeight="1" x14ac:dyDescent="0.35">
      <c r="A12838" s="1"/>
      <c r="B12838" s="306">
        <v>44509.909722251265</v>
      </c>
      <c r="C12838" s="304">
        <v>98.034264018019897</v>
      </c>
      <c r="D12838" s="305" t="s">
        <v>172</v>
      </c>
    </row>
    <row r="12839" spans="1:4" ht="14.5" customHeight="1" x14ac:dyDescent="0.35">
      <c r="A12839" s="1"/>
      <c r="B12839" s="306">
        <v>44509.910416695711</v>
      </c>
      <c r="C12839" s="304">
        <v>103.35734657411037</v>
      </c>
      <c r="D12839" s="305" t="s">
        <v>172</v>
      </c>
    </row>
    <row r="12840" spans="1:4" ht="14.5" customHeight="1" x14ac:dyDescent="0.35">
      <c r="A12840" s="1"/>
      <c r="B12840" s="306">
        <v>44509.911111140158</v>
      </c>
      <c r="C12840" s="304">
        <v>106.76922133392266</v>
      </c>
      <c r="D12840" s="305" t="s">
        <v>172</v>
      </c>
    </row>
    <row r="12841" spans="1:4" ht="14.5" customHeight="1" x14ac:dyDescent="0.35">
      <c r="A12841" s="1"/>
      <c r="B12841" s="306">
        <v>44509.911805584605</v>
      </c>
      <c r="C12841" s="304">
        <v>105.41835619521638</v>
      </c>
      <c r="D12841" s="305" t="s">
        <v>172</v>
      </c>
    </row>
    <row r="12842" spans="1:4" ht="14.5" customHeight="1" x14ac:dyDescent="0.35">
      <c r="A12842" s="1"/>
      <c r="B12842" s="306">
        <v>44509.912500029051</v>
      </c>
      <c r="C12842" s="304">
        <v>99.156778047738285</v>
      </c>
      <c r="D12842" s="305" t="s">
        <v>172</v>
      </c>
    </row>
    <row r="12843" spans="1:4" ht="14.5" customHeight="1" x14ac:dyDescent="0.35">
      <c r="A12843" s="1"/>
      <c r="B12843" s="306">
        <v>44509.913194473498</v>
      </c>
      <c r="C12843" s="304">
        <v>95.439532058175729</v>
      </c>
      <c r="D12843" s="305" t="s">
        <v>172</v>
      </c>
    </row>
    <row r="12844" spans="1:4" ht="14.5" customHeight="1" x14ac:dyDescent="0.35">
      <c r="A12844" s="1"/>
      <c r="B12844" s="306">
        <v>44509.913888917945</v>
      </c>
      <c r="C12844" s="304">
        <v>93.621549135869529</v>
      </c>
      <c r="D12844" s="305" t="s">
        <v>172</v>
      </c>
    </row>
    <row r="12845" spans="1:4" ht="14.5" customHeight="1" x14ac:dyDescent="0.35">
      <c r="A12845" s="1"/>
      <c r="B12845" s="306">
        <v>44509.914583362392</v>
      </c>
      <c r="C12845" s="304">
        <v>91.88076457119314</v>
      </c>
      <c r="D12845" s="305" t="s">
        <v>172</v>
      </c>
    </row>
    <row r="12846" spans="1:4" ht="14.5" customHeight="1" x14ac:dyDescent="0.35">
      <c r="A12846" s="1"/>
      <c r="B12846" s="306">
        <v>44509.915277806838</v>
      </c>
      <c r="C12846" s="304">
        <v>91.243415618618016</v>
      </c>
      <c r="D12846" s="305" t="s">
        <v>172</v>
      </c>
    </row>
    <row r="12847" spans="1:4" ht="14.5" customHeight="1" x14ac:dyDescent="0.35">
      <c r="A12847" s="1"/>
      <c r="B12847" s="306">
        <v>44509.915972251285</v>
      </c>
      <c r="C12847" s="304">
        <v>91.398787755515272</v>
      </c>
      <c r="D12847" s="305" t="s">
        <v>172</v>
      </c>
    </row>
    <row r="12848" spans="1:4" ht="14.5" customHeight="1" x14ac:dyDescent="0.35">
      <c r="A12848" s="1"/>
      <c r="B12848" s="306">
        <v>44509.916666695732</v>
      </c>
      <c r="C12848" s="304">
        <v>92.043452851055193</v>
      </c>
      <c r="D12848" s="305" t="s">
        <v>172</v>
      </c>
    </row>
    <row r="12849" spans="1:4" ht="14.5" customHeight="1" x14ac:dyDescent="0.35">
      <c r="A12849" s="1"/>
      <c r="B12849" s="306">
        <v>44509.917361140178</v>
      </c>
      <c r="C12849" s="304">
        <v>92.613753614000359</v>
      </c>
      <c r="D12849" s="305" t="s">
        <v>172</v>
      </c>
    </row>
    <row r="12850" spans="1:4" ht="14.5" customHeight="1" x14ac:dyDescent="0.35">
      <c r="A12850" s="1"/>
      <c r="B12850" s="306">
        <v>44509.918055584625</v>
      </c>
      <c r="C12850" s="304">
        <v>90.588300299171053</v>
      </c>
      <c r="D12850" s="305" t="s">
        <v>172</v>
      </c>
    </row>
    <row r="12851" spans="1:4" ht="14.5" customHeight="1" x14ac:dyDescent="0.35">
      <c r="A12851" s="1"/>
      <c r="B12851" s="306">
        <v>44509.918750029072</v>
      </c>
      <c r="C12851" s="304">
        <v>91.21962273686853</v>
      </c>
      <c r="D12851" s="305" t="s">
        <v>172</v>
      </c>
    </row>
    <row r="12852" spans="1:4" ht="14.5" customHeight="1" x14ac:dyDescent="0.35">
      <c r="A12852" s="1"/>
      <c r="B12852" s="306">
        <v>44509.919444473519</v>
      </c>
      <c r="C12852" s="304">
        <v>93.893196355887142</v>
      </c>
      <c r="D12852" s="305" t="s">
        <v>172</v>
      </c>
    </row>
    <row r="12853" spans="1:4" ht="14.5" customHeight="1" x14ac:dyDescent="0.35">
      <c r="A12853" s="1"/>
      <c r="B12853" s="306">
        <v>44509.920138917965</v>
      </c>
      <c r="C12853" s="304">
        <v>97.314817780097172</v>
      </c>
      <c r="D12853" s="305" t="s">
        <v>172</v>
      </c>
    </row>
    <row r="12854" spans="1:4" ht="14.5" customHeight="1" x14ac:dyDescent="0.35">
      <c r="A12854" s="1"/>
      <c r="B12854" s="306">
        <v>44509.920833362412</v>
      </c>
      <c r="C12854" s="304">
        <v>95.311229826149059</v>
      </c>
      <c r="D12854" s="305" t="s">
        <v>172</v>
      </c>
    </row>
    <row r="12855" spans="1:4" ht="14.5" customHeight="1" x14ac:dyDescent="0.35">
      <c r="A12855" s="1"/>
      <c r="B12855" s="306">
        <v>44509.921527806859</v>
      </c>
      <c r="C12855" s="304">
        <v>91.307552097316758</v>
      </c>
      <c r="D12855" s="305" t="s">
        <v>172</v>
      </c>
    </row>
    <row r="12856" spans="1:4" ht="14.5" customHeight="1" x14ac:dyDescent="0.35">
      <c r="A12856" s="1"/>
      <c r="B12856" s="306">
        <v>44509.922222251305</v>
      </c>
      <c r="C12856" s="304">
        <v>81.350612218672183</v>
      </c>
      <c r="D12856" s="305" t="s">
        <v>172</v>
      </c>
    </row>
    <row r="12857" spans="1:4" ht="14.5" customHeight="1" x14ac:dyDescent="0.35">
      <c r="A12857" s="1"/>
      <c r="B12857" s="306">
        <v>44509.922916695752</v>
      </c>
      <c r="C12857" s="304">
        <v>76.244734753922486</v>
      </c>
      <c r="D12857" s="305" t="s">
        <v>172</v>
      </c>
    </row>
    <row r="12858" spans="1:4" ht="14.5" customHeight="1" x14ac:dyDescent="0.35">
      <c r="A12858" s="1"/>
      <c r="B12858" s="306">
        <v>44509.923611140199</v>
      </c>
      <c r="C12858" s="304">
        <v>76.859156610886572</v>
      </c>
      <c r="D12858" s="305" t="s">
        <v>172</v>
      </c>
    </row>
    <row r="12859" spans="1:4" ht="14.5" customHeight="1" x14ac:dyDescent="0.35">
      <c r="A12859" s="1"/>
      <c r="B12859" s="306">
        <v>44509.924305584645</v>
      </c>
      <c r="C12859" s="304">
        <v>77.529491501187053</v>
      </c>
      <c r="D12859" s="305" t="s">
        <v>172</v>
      </c>
    </row>
    <row r="12860" spans="1:4" ht="14.5" customHeight="1" x14ac:dyDescent="0.35">
      <c r="A12860" s="1"/>
      <c r="B12860" s="306">
        <v>44509.925000029092</v>
      </c>
      <c r="C12860" s="304">
        <v>77.208404379724143</v>
      </c>
      <c r="D12860" s="305" t="s">
        <v>172</v>
      </c>
    </row>
    <row r="12861" spans="1:4" ht="14.5" customHeight="1" x14ac:dyDescent="0.35">
      <c r="A12861" s="1"/>
      <c r="B12861" s="306">
        <v>44509.925694473539</v>
      </c>
      <c r="C12861" s="304">
        <v>77.406012738342781</v>
      </c>
      <c r="D12861" s="305" t="s">
        <v>172</v>
      </c>
    </row>
    <row r="12862" spans="1:4" ht="14.5" customHeight="1" x14ac:dyDescent="0.35">
      <c r="A12862" s="1"/>
      <c r="B12862" s="306">
        <v>44509.926388917986</v>
      </c>
      <c r="C12862" s="304">
        <v>78.307964441704101</v>
      </c>
      <c r="D12862" s="305" t="s">
        <v>172</v>
      </c>
    </row>
    <row r="12863" spans="1:4" ht="14.5" customHeight="1" x14ac:dyDescent="0.35">
      <c r="A12863" s="1"/>
      <c r="B12863" s="306">
        <v>44509.927083362432</v>
      </c>
      <c r="C12863" s="304">
        <v>79.645557430017888</v>
      </c>
      <c r="D12863" s="305" t="s">
        <v>172</v>
      </c>
    </row>
    <row r="12864" spans="1:4" ht="14.5" customHeight="1" x14ac:dyDescent="0.35">
      <c r="A12864" s="1"/>
      <c r="B12864" s="306">
        <v>44509.927777806879</v>
      </c>
      <c r="C12864" s="304">
        <v>85.536046102004676</v>
      </c>
      <c r="D12864" s="305" t="s">
        <v>172</v>
      </c>
    </row>
    <row r="12865" spans="1:4" ht="14.5" customHeight="1" x14ac:dyDescent="0.35">
      <c r="A12865" s="1"/>
      <c r="B12865" s="306">
        <v>44509.928472251326</v>
      </c>
      <c r="C12865" s="304">
        <v>92.322582657025976</v>
      </c>
      <c r="D12865" s="305" t="s">
        <v>172</v>
      </c>
    </row>
    <row r="12866" spans="1:4" ht="14.5" customHeight="1" x14ac:dyDescent="0.35">
      <c r="A12866" s="1"/>
      <c r="B12866" s="306">
        <v>44509.929166695772</v>
      </c>
      <c r="C12866" s="304">
        <v>95.769109868291224</v>
      </c>
      <c r="D12866" s="305" t="s">
        <v>172</v>
      </c>
    </row>
    <row r="12867" spans="1:4" ht="14.5" customHeight="1" x14ac:dyDescent="0.35">
      <c r="A12867" s="1"/>
      <c r="B12867" s="306">
        <v>44509.929861140219</v>
      </c>
      <c r="C12867" s="304">
        <v>97.471403929488346</v>
      </c>
      <c r="D12867" s="305" t="s">
        <v>172</v>
      </c>
    </row>
    <row r="12868" spans="1:4" ht="14.5" customHeight="1" x14ac:dyDescent="0.35">
      <c r="A12868" s="1"/>
      <c r="B12868" s="306">
        <v>44509.930555584666</v>
      </c>
      <c r="C12868" s="304">
        <v>96.92012409785336</v>
      </c>
      <c r="D12868" s="305" t="s">
        <v>172</v>
      </c>
    </row>
    <row r="12869" spans="1:4" ht="14.5" customHeight="1" x14ac:dyDescent="0.35">
      <c r="A12869" s="1"/>
      <c r="B12869" s="306">
        <v>44509.931250029113</v>
      </c>
      <c r="C12869" s="304">
        <v>91.309217529295708</v>
      </c>
      <c r="D12869" s="305" t="s">
        <v>172</v>
      </c>
    </row>
    <row r="12870" spans="1:4" ht="14.5" customHeight="1" x14ac:dyDescent="0.35">
      <c r="A12870" s="1"/>
      <c r="B12870" s="306">
        <v>44509.931944473559</v>
      </c>
      <c r="C12870" s="304">
        <v>86.082512379352309</v>
      </c>
      <c r="D12870" s="305" t="s">
        <v>172</v>
      </c>
    </row>
    <row r="12871" spans="1:4" ht="14.5" customHeight="1" x14ac:dyDescent="0.35">
      <c r="A12871" s="1"/>
      <c r="B12871" s="306">
        <v>44509.932638918006</v>
      </c>
      <c r="C12871" s="304">
        <v>85.486583404068369</v>
      </c>
      <c r="D12871" s="305" t="s">
        <v>172</v>
      </c>
    </row>
    <row r="12872" spans="1:4" ht="14.5" customHeight="1" x14ac:dyDescent="0.35">
      <c r="A12872" s="1"/>
      <c r="B12872" s="306">
        <v>44509.933333362453</v>
      </c>
      <c r="C12872" s="304">
        <v>86.596523482210856</v>
      </c>
      <c r="D12872" s="305" t="s">
        <v>172</v>
      </c>
    </row>
    <row r="12873" spans="1:4" ht="14.5" customHeight="1" x14ac:dyDescent="0.35">
      <c r="A12873" s="1"/>
      <c r="B12873" s="306">
        <v>44509.934027806899</v>
      </c>
      <c r="C12873" s="304">
        <v>88.250699470184429</v>
      </c>
      <c r="D12873" s="305" t="s">
        <v>172</v>
      </c>
    </row>
    <row r="12874" spans="1:4" ht="14.5" customHeight="1" x14ac:dyDescent="0.35">
      <c r="A12874" s="1"/>
      <c r="B12874" s="306">
        <v>44509.934722251346</v>
      </c>
      <c r="C12874" s="304">
        <v>90.23365795745049</v>
      </c>
      <c r="D12874" s="305" t="s">
        <v>172</v>
      </c>
    </row>
    <row r="12875" spans="1:4" ht="14.5" customHeight="1" x14ac:dyDescent="0.35">
      <c r="A12875" s="1"/>
      <c r="B12875" s="306">
        <v>44509.935416695793</v>
      </c>
      <c r="C12875" s="304">
        <v>92.076679839706046</v>
      </c>
      <c r="D12875" s="305" t="s">
        <v>172</v>
      </c>
    </row>
    <row r="12876" spans="1:4" ht="14.5" customHeight="1" x14ac:dyDescent="0.35">
      <c r="A12876" s="1"/>
      <c r="B12876" s="306">
        <v>44509.93611114024</v>
      </c>
      <c r="C12876" s="304">
        <v>95.805786614409101</v>
      </c>
      <c r="D12876" s="305" t="s">
        <v>172</v>
      </c>
    </row>
    <row r="12877" spans="1:4" ht="14.5" customHeight="1" x14ac:dyDescent="0.35">
      <c r="A12877" s="1"/>
      <c r="B12877" s="306">
        <v>44509.936805584686</v>
      </c>
      <c r="C12877" s="304">
        <v>103.04488272968253</v>
      </c>
      <c r="D12877" s="305" t="s">
        <v>172</v>
      </c>
    </row>
    <row r="12878" spans="1:4" ht="14.5" customHeight="1" x14ac:dyDescent="0.35">
      <c r="A12878" s="1"/>
      <c r="B12878" s="306">
        <v>44509.937500029133</v>
      </c>
      <c r="C12878" s="304">
        <v>107.05058227143017</v>
      </c>
      <c r="D12878" s="305" t="s">
        <v>172</v>
      </c>
    </row>
    <row r="12879" spans="1:4" ht="14.5" customHeight="1" x14ac:dyDescent="0.35">
      <c r="A12879" s="1"/>
      <c r="B12879" s="306">
        <v>44509.93819447358</v>
      </c>
      <c r="C12879" s="304">
        <v>106.57024732691158</v>
      </c>
      <c r="D12879" s="305" t="s">
        <v>172</v>
      </c>
    </row>
    <row r="12880" spans="1:4" ht="14.5" customHeight="1" x14ac:dyDescent="0.35">
      <c r="A12880" s="1"/>
      <c r="B12880" s="306">
        <v>44509.938888918026</v>
      </c>
      <c r="C12880" s="304">
        <v>98.416763191448993</v>
      </c>
      <c r="D12880" s="305" t="s">
        <v>172</v>
      </c>
    </row>
    <row r="12881" spans="1:4" ht="14.5" customHeight="1" x14ac:dyDescent="0.35">
      <c r="A12881" s="1"/>
      <c r="B12881" s="306">
        <v>44509.939583362473</v>
      </c>
      <c r="C12881" s="304">
        <v>89.969980450046322</v>
      </c>
      <c r="D12881" s="305" t="s">
        <v>172</v>
      </c>
    </row>
    <row r="12882" spans="1:4" ht="14.5" customHeight="1" x14ac:dyDescent="0.35">
      <c r="A12882" s="1"/>
      <c r="B12882" s="306">
        <v>44509.94027780692</v>
      </c>
      <c r="C12882" s="304">
        <v>87.11733032561024</v>
      </c>
      <c r="D12882" s="305" t="s">
        <v>172</v>
      </c>
    </row>
    <row r="12883" spans="1:4" ht="14.5" customHeight="1" x14ac:dyDescent="0.35">
      <c r="A12883" s="1"/>
      <c r="B12883" s="306">
        <v>44509.940972251366</v>
      </c>
      <c r="C12883" s="304">
        <v>86.617416796208516</v>
      </c>
      <c r="D12883" s="305" t="s">
        <v>172</v>
      </c>
    </row>
    <row r="12884" spans="1:4" ht="14.5" customHeight="1" x14ac:dyDescent="0.35">
      <c r="A12884" s="1"/>
      <c r="B12884" s="306">
        <v>44509.941666695813</v>
      </c>
      <c r="C12884" s="304">
        <v>86.533715771026138</v>
      </c>
      <c r="D12884" s="305" t="s">
        <v>172</v>
      </c>
    </row>
    <row r="12885" spans="1:4" ht="14.5" customHeight="1" x14ac:dyDescent="0.35">
      <c r="A12885" s="1"/>
      <c r="B12885" s="306">
        <v>44509.94236114026</v>
      </c>
      <c r="C12885" s="304">
        <v>85.101677885711737</v>
      </c>
      <c r="D12885" s="305" t="s">
        <v>172</v>
      </c>
    </row>
    <row r="12886" spans="1:4" ht="14.5" customHeight="1" x14ac:dyDescent="0.35">
      <c r="A12886" s="1"/>
      <c r="B12886" s="306">
        <v>44509.943055584707</v>
      </c>
      <c r="C12886" s="304">
        <v>84.548563124676008</v>
      </c>
      <c r="D12886" s="305" t="s">
        <v>172</v>
      </c>
    </row>
    <row r="12887" spans="1:4" ht="14.5" customHeight="1" x14ac:dyDescent="0.35">
      <c r="A12887" s="1"/>
      <c r="B12887" s="306">
        <v>44509.943750029153</v>
      </c>
      <c r="C12887" s="304">
        <v>86.762168138821536</v>
      </c>
      <c r="D12887" s="305" t="s">
        <v>172</v>
      </c>
    </row>
    <row r="12888" spans="1:4" ht="14.5" customHeight="1" x14ac:dyDescent="0.35">
      <c r="A12888" s="1"/>
      <c r="B12888" s="306">
        <v>44509.9444444736</v>
      </c>
      <c r="C12888" s="304">
        <v>88.698164714490602</v>
      </c>
      <c r="D12888" s="305" t="s">
        <v>172</v>
      </c>
    </row>
    <row r="12889" spans="1:4" ht="14.5" customHeight="1" x14ac:dyDescent="0.35">
      <c r="A12889" s="1"/>
      <c r="B12889" s="306">
        <v>44509.945138918047</v>
      </c>
      <c r="C12889" s="304">
        <v>88.663302247319365</v>
      </c>
      <c r="D12889" s="305" t="s">
        <v>172</v>
      </c>
    </row>
    <row r="12890" spans="1:4" ht="14.5" customHeight="1" x14ac:dyDescent="0.35">
      <c r="A12890" s="1"/>
      <c r="B12890" s="306">
        <v>44509.945833362493</v>
      </c>
      <c r="C12890" s="304">
        <v>86.608043459808684</v>
      </c>
      <c r="D12890" s="305" t="s">
        <v>172</v>
      </c>
    </row>
    <row r="12891" spans="1:4" ht="14.5" customHeight="1" x14ac:dyDescent="0.35">
      <c r="A12891" s="1"/>
      <c r="B12891" s="306">
        <v>44509.94652780694</v>
      </c>
      <c r="C12891" s="304">
        <v>82.589154725411206</v>
      </c>
      <c r="D12891" s="305" t="s">
        <v>172</v>
      </c>
    </row>
    <row r="12892" spans="1:4" ht="14.5" customHeight="1" x14ac:dyDescent="0.35">
      <c r="A12892" s="1"/>
      <c r="B12892" s="306">
        <v>44509.947222251387</v>
      </c>
      <c r="C12892" s="304">
        <v>77.847577757574612</v>
      </c>
      <c r="D12892" s="305" t="s">
        <v>172</v>
      </c>
    </row>
    <row r="12893" spans="1:4" ht="14.5" customHeight="1" x14ac:dyDescent="0.35">
      <c r="A12893" s="1"/>
      <c r="B12893" s="306">
        <v>44509.947916695834</v>
      </c>
      <c r="C12893" s="304">
        <v>78.282853650109615</v>
      </c>
      <c r="D12893" s="305" t="s">
        <v>172</v>
      </c>
    </row>
    <row r="12894" spans="1:4" ht="14.5" customHeight="1" x14ac:dyDescent="0.35">
      <c r="A12894" s="1"/>
      <c r="B12894" s="306">
        <v>44509.94861114028</v>
      </c>
      <c r="C12894" s="304">
        <v>73.518120154829617</v>
      </c>
      <c r="D12894" s="305" t="s">
        <v>172</v>
      </c>
    </row>
    <row r="12895" spans="1:4" ht="14.5" customHeight="1" x14ac:dyDescent="0.35">
      <c r="A12895" s="1"/>
      <c r="B12895" s="306">
        <v>44509.949305584727</v>
      </c>
      <c r="C12895" s="304">
        <v>66.220820493399515</v>
      </c>
      <c r="D12895" s="305" t="s">
        <v>172</v>
      </c>
    </row>
    <row r="12896" spans="1:4" ht="14.5" customHeight="1" x14ac:dyDescent="0.35">
      <c r="A12896" s="1"/>
      <c r="B12896" s="306">
        <v>44509.950000029174</v>
      </c>
      <c r="C12896" s="304">
        <v>62.152752918646243</v>
      </c>
      <c r="D12896" s="305" t="s">
        <v>172</v>
      </c>
    </row>
    <row r="12897" spans="1:4" ht="14.5" customHeight="1" x14ac:dyDescent="0.35">
      <c r="A12897" s="1"/>
      <c r="B12897" s="306">
        <v>44509.95069447362</v>
      </c>
      <c r="C12897" s="304">
        <v>60.412740626794402</v>
      </c>
      <c r="D12897" s="305" t="s">
        <v>172</v>
      </c>
    </row>
    <row r="12898" spans="1:4" ht="14.5" customHeight="1" x14ac:dyDescent="0.35">
      <c r="A12898" s="1"/>
      <c r="B12898" s="306">
        <v>44509.951388918067</v>
      </c>
      <c r="C12898" s="304">
        <v>61.116365225436553</v>
      </c>
      <c r="D12898" s="305" t="s">
        <v>172</v>
      </c>
    </row>
    <row r="12899" spans="1:4" ht="14.5" customHeight="1" x14ac:dyDescent="0.35">
      <c r="A12899" s="1"/>
      <c r="B12899" s="306">
        <v>44509.952083362514</v>
      </c>
      <c r="C12899" s="304">
        <v>61.787245120100366</v>
      </c>
      <c r="D12899" s="305" t="s">
        <v>172</v>
      </c>
    </row>
    <row r="12900" spans="1:4" ht="14.5" customHeight="1" x14ac:dyDescent="0.35">
      <c r="A12900" s="1"/>
      <c r="B12900" s="306">
        <v>44509.952777806961</v>
      </c>
      <c r="C12900" s="304">
        <v>62.693473750682706</v>
      </c>
      <c r="D12900" s="305" t="s">
        <v>172</v>
      </c>
    </row>
    <row r="12901" spans="1:4" ht="14.5" customHeight="1" x14ac:dyDescent="0.35">
      <c r="A12901" s="1"/>
      <c r="B12901" s="306">
        <v>44509.953472251407</v>
      </c>
      <c r="C12901" s="304">
        <v>65.599503881182557</v>
      </c>
      <c r="D12901" s="305" t="s">
        <v>172</v>
      </c>
    </row>
    <row r="12902" spans="1:4" ht="14.5" customHeight="1" x14ac:dyDescent="0.35">
      <c r="A12902" s="1"/>
      <c r="B12902" s="306">
        <v>44509.954166695854</v>
      </c>
      <c r="C12902" s="304">
        <v>70.456651022844014</v>
      </c>
      <c r="D12902" s="305" t="s">
        <v>172</v>
      </c>
    </row>
    <row r="12903" spans="1:4" ht="14.5" customHeight="1" x14ac:dyDescent="0.35">
      <c r="A12903" s="1"/>
      <c r="B12903" s="306">
        <v>44509.954861140301</v>
      </c>
      <c r="C12903" s="304">
        <v>79.029877929119777</v>
      </c>
      <c r="D12903" s="305" t="s">
        <v>172</v>
      </c>
    </row>
    <row r="12904" spans="1:4" ht="14.5" customHeight="1" x14ac:dyDescent="0.35">
      <c r="A12904" s="1"/>
      <c r="B12904" s="306">
        <v>44509.955555584747</v>
      </c>
      <c r="C12904" s="304">
        <v>84.557033691095427</v>
      </c>
      <c r="D12904" s="305" t="s">
        <v>172</v>
      </c>
    </row>
    <row r="12905" spans="1:4" ht="14.5" customHeight="1" x14ac:dyDescent="0.35">
      <c r="A12905" s="1"/>
      <c r="B12905" s="306">
        <v>44509.956250029194</v>
      </c>
      <c r="C12905" s="304">
        <v>83.814942833375724</v>
      </c>
      <c r="D12905" s="305" t="s">
        <v>172</v>
      </c>
    </row>
    <row r="12906" spans="1:4" ht="14.5" customHeight="1" x14ac:dyDescent="0.35">
      <c r="A12906" s="1"/>
      <c r="B12906" s="306">
        <v>44509.956944473641</v>
      </c>
      <c r="C12906" s="304">
        <v>78.707790170047275</v>
      </c>
      <c r="D12906" s="305" t="s">
        <v>172</v>
      </c>
    </row>
    <row r="12907" spans="1:4" ht="14.5" customHeight="1" x14ac:dyDescent="0.35">
      <c r="A12907" s="1"/>
      <c r="B12907" s="306">
        <v>44509.957638918087</v>
      </c>
      <c r="C12907" s="304">
        <v>75.053732596785991</v>
      </c>
      <c r="D12907" s="305" t="s">
        <v>172</v>
      </c>
    </row>
    <row r="12908" spans="1:4" ht="14.5" customHeight="1" x14ac:dyDescent="0.35">
      <c r="A12908" s="1"/>
      <c r="B12908" s="306">
        <v>44509.958333362534</v>
      </c>
      <c r="C12908" s="304">
        <v>74.779844657762439</v>
      </c>
      <c r="D12908" s="305" t="s">
        <v>172</v>
      </c>
    </row>
    <row r="12909" spans="1:4" ht="14.5" customHeight="1" x14ac:dyDescent="0.35">
      <c r="A12909" s="1"/>
      <c r="B12909" s="306">
        <v>44509.959027806981</v>
      </c>
      <c r="C12909" s="304">
        <v>76.019445257624227</v>
      </c>
      <c r="D12909" s="305" t="s">
        <v>172</v>
      </c>
    </row>
    <row r="12910" spans="1:4" ht="14.5" customHeight="1" x14ac:dyDescent="0.35">
      <c r="A12910" s="1"/>
      <c r="B12910" s="306">
        <v>44509.959722251428</v>
      </c>
      <c r="C12910" s="304">
        <v>77.222660875811314</v>
      </c>
      <c r="D12910" s="305" t="s">
        <v>172</v>
      </c>
    </row>
    <row r="12911" spans="1:4" ht="14.5" customHeight="1" x14ac:dyDescent="0.35">
      <c r="A12911" s="1"/>
      <c r="B12911" s="306">
        <v>44509.960416695874</v>
      </c>
      <c r="C12911" s="304">
        <v>78.4462462846151</v>
      </c>
      <c r="D12911" s="305" t="s">
        <v>172</v>
      </c>
    </row>
    <row r="12912" spans="1:4" ht="14.5" customHeight="1" x14ac:dyDescent="0.35">
      <c r="A12912" s="1"/>
      <c r="B12912" s="306">
        <v>44509.961111140321</v>
      </c>
      <c r="C12912" s="304">
        <v>78.021022175186474</v>
      </c>
      <c r="D12912" s="305" t="s">
        <v>172</v>
      </c>
    </row>
    <row r="12913" spans="1:4" ht="14.5" customHeight="1" x14ac:dyDescent="0.35">
      <c r="A12913" s="1"/>
      <c r="B12913" s="306">
        <v>44509.961805584768</v>
      </c>
      <c r="C12913" s="304">
        <v>78.442152836177655</v>
      </c>
      <c r="D12913" s="305" t="s">
        <v>172</v>
      </c>
    </row>
    <row r="12914" spans="1:4" ht="14.5" customHeight="1" x14ac:dyDescent="0.35">
      <c r="A12914" s="1"/>
      <c r="B12914" s="306">
        <v>44509.962500029214</v>
      </c>
      <c r="C12914" s="304">
        <v>83.447555460119233</v>
      </c>
      <c r="D12914" s="305" t="s">
        <v>172</v>
      </c>
    </row>
    <row r="12915" spans="1:4" ht="14.5" customHeight="1" x14ac:dyDescent="0.35">
      <c r="A12915" s="1"/>
      <c r="B12915" s="306">
        <v>44509.963194473661</v>
      </c>
      <c r="C12915" s="304">
        <v>87.518120271524339</v>
      </c>
      <c r="D12915" s="305" t="s">
        <v>172</v>
      </c>
    </row>
    <row r="12916" spans="1:4" ht="14.5" customHeight="1" x14ac:dyDescent="0.35">
      <c r="A12916" s="1"/>
      <c r="B12916" s="306">
        <v>44509.963888918108</v>
      </c>
      <c r="C12916" s="304">
        <v>86.504599420699137</v>
      </c>
      <c r="D12916" s="305" t="s">
        <v>172</v>
      </c>
    </row>
    <row r="12917" spans="1:4" ht="14.5" customHeight="1" x14ac:dyDescent="0.35">
      <c r="A12917" s="1"/>
      <c r="B12917" s="306">
        <v>44509.964583362555</v>
      </c>
      <c r="C12917" s="304">
        <v>84.466401529209307</v>
      </c>
      <c r="D12917" s="305" t="s">
        <v>172</v>
      </c>
    </row>
    <row r="12918" spans="1:4" ht="14.5" customHeight="1" x14ac:dyDescent="0.35">
      <c r="A12918" s="1"/>
      <c r="B12918" s="306">
        <v>44509.965277807001</v>
      </c>
      <c r="C12918" s="304">
        <v>77.011208829609672</v>
      </c>
      <c r="D12918" s="305" t="s">
        <v>172</v>
      </c>
    </row>
    <row r="12919" spans="1:4" ht="14.5" customHeight="1" x14ac:dyDescent="0.35">
      <c r="A12919" s="1"/>
      <c r="B12919" s="306">
        <v>44509.965972251448</v>
      </c>
      <c r="C12919" s="304">
        <v>69.956785252162561</v>
      </c>
      <c r="D12919" s="305" t="s">
        <v>172</v>
      </c>
    </row>
    <row r="12920" spans="1:4" ht="14.5" customHeight="1" x14ac:dyDescent="0.35">
      <c r="A12920" s="1"/>
      <c r="B12920" s="306">
        <v>44509.966666695895</v>
      </c>
      <c r="C12920" s="304">
        <v>67.58548108245401</v>
      </c>
      <c r="D12920" s="305" t="s">
        <v>172</v>
      </c>
    </row>
    <row r="12921" spans="1:4" ht="14.5" customHeight="1" x14ac:dyDescent="0.35">
      <c r="A12921" s="1"/>
      <c r="B12921" s="306">
        <v>44509.967361140341</v>
      </c>
      <c r="C12921" s="304">
        <v>65.932604427051658</v>
      </c>
      <c r="D12921" s="305" t="s">
        <v>172</v>
      </c>
    </row>
    <row r="12922" spans="1:4" ht="14.5" customHeight="1" x14ac:dyDescent="0.35">
      <c r="A12922" s="1"/>
      <c r="B12922" s="306">
        <v>44509.968055584788</v>
      </c>
      <c r="C12922" s="304">
        <v>64.426178840798087</v>
      </c>
      <c r="D12922" s="305" t="s">
        <v>172</v>
      </c>
    </row>
    <row r="12923" spans="1:4" ht="14.5" customHeight="1" x14ac:dyDescent="0.35">
      <c r="A12923" s="1"/>
      <c r="B12923" s="306">
        <v>44509.968750029235</v>
      </c>
      <c r="C12923" s="304">
        <v>63.627491543950356</v>
      </c>
      <c r="D12923" s="305" t="s">
        <v>172</v>
      </c>
    </row>
    <row r="12924" spans="1:4" ht="14.5" customHeight="1" x14ac:dyDescent="0.35">
      <c r="A12924" s="1"/>
      <c r="B12924" s="306">
        <v>44509.969444473682</v>
      </c>
      <c r="C12924" s="304">
        <v>64.936832808380132</v>
      </c>
      <c r="D12924" s="305" t="s">
        <v>172</v>
      </c>
    </row>
    <row r="12925" spans="1:4" ht="14.5" customHeight="1" x14ac:dyDescent="0.35">
      <c r="A12925" s="1"/>
      <c r="B12925" s="306">
        <v>44509.970138918128</v>
      </c>
      <c r="C12925" s="304">
        <v>69.376621012851444</v>
      </c>
      <c r="D12925" s="305" t="s">
        <v>172</v>
      </c>
    </row>
    <row r="12926" spans="1:4" ht="14.5" customHeight="1" x14ac:dyDescent="0.35">
      <c r="A12926" s="1"/>
      <c r="B12926" s="306">
        <v>44509.970833362575</v>
      </c>
      <c r="C12926" s="304">
        <v>73.065709877037449</v>
      </c>
      <c r="D12926" s="305" t="s">
        <v>172</v>
      </c>
    </row>
    <row r="12927" spans="1:4" ht="14.5" customHeight="1" x14ac:dyDescent="0.35">
      <c r="A12927" s="1"/>
      <c r="B12927" s="306">
        <v>44509.971527807022</v>
      </c>
      <c r="C12927" s="304">
        <v>74.272646813139247</v>
      </c>
      <c r="D12927" s="305" t="s">
        <v>172</v>
      </c>
    </row>
    <row r="12928" spans="1:4" ht="14.5" customHeight="1" x14ac:dyDescent="0.35">
      <c r="A12928" s="1"/>
      <c r="B12928" s="306">
        <v>44509.972222251468</v>
      </c>
      <c r="C12928" s="304">
        <v>73.218068936484627</v>
      </c>
      <c r="D12928" s="305" t="s">
        <v>172</v>
      </c>
    </row>
    <row r="12929" spans="1:4" ht="14.5" customHeight="1" x14ac:dyDescent="0.35">
      <c r="A12929" s="1"/>
      <c r="B12929" s="306">
        <v>44509.972916695915</v>
      </c>
      <c r="C12929" s="304">
        <v>70.349061304014569</v>
      </c>
      <c r="D12929" s="305" t="s">
        <v>172</v>
      </c>
    </row>
    <row r="12930" spans="1:4" ht="14.5" customHeight="1" x14ac:dyDescent="0.35">
      <c r="A12930" s="1"/>
      <c r="B12930" s="306">
        <v>44509.973611140362</v>
      </c>
      <c r="C12930" s="304">
        <v>65.645437835256843</v>
      </c>
      <c r="D12930" s="305" t="s">
        <v>172</v>
      </c>
    </row>
    <row r="12931" spans="1:4" ht="14.5" customHeight="1" x14ac:dyDescent="0.35">
      <c r="A12931" s="1"/>
      <c r="B12931" s="306">
        <v>44509.974305584808</v>
      </c>
      <c r="C12931" s="304">
        <v>61.155767679749985</v>
      </c>
      <c r="D12931" s="305" t="s">
        <v>172</v>
      </c>
    </row>
    <row r="12932" spans="1:4" ht="14.5" customHeight="1" x14ac:dyDescent="0.35">
      <c r="A12932" s="1"/>
      <c r="B12932" s="306">
        <v>44509.975000029255</v>
      </c>
      <c r="C12932" s="304">
        <v>58.86526235204753</v>
      </c>
      <c r="D12932" s="305" t="s">
        <v>172</v>
      </c>
    </row>
    <row r="12933" spans="1:4" ht="14.5" customHeight="1" x14ac:dyDescent="0.35">
      <c r="A12933" s="1"/>
      <c r="B12933" s="306">
        <v>44509.975694473702</v>
      </c>
      <c r="C12933" s="304">
        <v>56.900358670911132</v>
      </c>
      <c r="D12933" s="305" t="s">
        <v>172</v>
      </c>
    </row>
    <row r="12934" spans="1:4" ht="14.5" customHeight="1" x14ac:dyDescent="0.35">
      <c r="A12934" s="1"/>
      <c r="B12934" s="306">
        <v>44509.976388918149</v>
      </c>
      <c r="C12934" s="304">
        <v>55.960162831980661</v>
      </c>
      <c r="D12934" s="305" t="s">
        <v>172</v>
      </c>
    </row>
    <row r="12935" spans="1:4" ht="14.5" customHeight="1" x14ac:dyDescent="0.35">
      <c r="A12935" s="1"/>
      <c r="B12935" s="306">
        <v>44509.977083362595</v>
      </c>
      <c r="C12935" s="304">
        <v>54.400941076732124</v>
      </c>
      <c r="D12935" s="305" t="s">
        <v>172</v>
      </c>
    </row>
    <row r="12936" spans="1:4" ht="14.5" customHeight="1" x14ac:dyDescent="0.35">
      <c r="A12936" s="1"/>
      <c r="B12936" s="306">
        <v>44509.977777807042</v>
      </c>
      <c r="C12936" s="304">
        <v>52.941868772117111</v>
      </c>
      <c r="D12936" s="305" t="s">
        <v>172</v>
      </c>
    </row>
    <row r="12937" spans="1:4" ht="14.5" customHeight="1" x14ac:dyDescent="0.35">
      <c r="A12937" s="1"/>
      <c r="B12937" s="306">
        <v>44509.978472251489</v>
      </c>
      <c r="C12937" s="304">
        <v>54.3293709256046</v>
      </c>
      <c r="D12937" s="305" t="s">
        <v>172</v>
      </c>
    </row>
    <row r="12938" spans="1:4" ht="14.5" customHeight="1" x14ac:dyDescent="0.35">
      <c r="A12938" s="1"/>
      <c r="B12938" s="306">
        <v>44509.979166695935</v>
      </c>
      <c r="C12938" s="304">
        <v>58.611903272210235</v>
      </c>
      <c r="D12938" s="305" t="s">
        <v>172</v>
      </c>
    </row>
    <row r="12939" spans="1:4" ht="14.5" customHeight="1" x14ac:dyDescent="0.35">
      <c r="A12939" s="1"/>
      <c r="B12939" s="306">
        <v>44509.979861140382</v>
      </c>
      <c r="C12939" s="304">
        <v>64.361833219887927</v>
      </c>
      <c r="D12939" s="305" t="s">
        <v>172</v>
      </c>
    </row>
    <row r="12940" spans="1:4" ht="14.5" customHeight="1" x14ac:dyDescent="0.35">
      <c r="A12940" s="1"/>
      <c r="B12940" s="306">
        <v>44509.980555584829</v>
      </c>
      <c r="C12940" s="304">
        <v>67.339203942483678</v>
      </c>
      <c r="D12940" s="305" t="s">
        <v>172</v>
      </c>
    </row>
    <row r="12941" spans="1:4" ht="14.5" customHeight="1" x14ac:dyDescent="0.35">
      <c r="A12941" s="1"/>
      <c r="B12941" s="306">
        <v>44509.981250029276</v>
      </c>
      <c r="C12941" s="304">
        <v>67.1225161402525</v>
      </c>
      <c r="D12941" s="305" t="s">
        <v>172</v>
      </c>
    </row>
    <row r="12942" spans="1:4" ht="14.5" customHeight="1" x14ac:dyDescent="0.35">
      <c r="A12942" s="1"/>
      <c r="B12942" s="306">
        <v>44509.981944473722</v>
      </c>
      <c r="C12942" s="304">
        <v>65.569576069637932</v>
      </c>
      <c r="D12942" s="305" t="s">
        <v>172</v>
      </c>
    </row>
    <row r="12943" spans="1:4" ht="14.5" customHeight="1" x14ac:dyDescent="0.35">
      <c r="A12943" s="1"/>
      <c r="B12943" s="306">
        <v>44509.982638918169</v>
      </c>
      <c r="C12943" s="304">
        <v>60.22844135733515</v>
      </c>
      <c r="D12943" s="305" t="s">
        <v>172</v>
      </c>
    </row>
    <row r="12944" spans="1:4" ht="14.5" customHeight="1" x14ac:dyDescent="0.35">
      <c r="A12944" s="1"/>
      <c r="B12944" s="306">
        <v>44509.983333362616</v>
      </c>
      <c r="C12944" s="304">
        <v>54.061967468971851</v>
      </c>
      <c r="D12944" s="305" t="s">
        <v>172</v>
      </c>
    </row>
    <row r="12945" spans="1:4" ht="14.5" customHeight="1" x14ac:dyDescent="0.35">
      <c r="A12945" s="1"/>
      <c r="B12945" s="306">
        <v>44509.984027807062</v>
      </c>
      <c r="C12945" s="304">
        <v>52.257090077650112</v>
      </c>
      <c r="D12945" s="305" t="s">
        <v>172</v>
      </c>
    </row>
    <row r="12946" spans="1:4" ht="14.5" customHeight="1" x14ac:dyDescent="0.35">
      <c r="A12946" s="1"/>
      <c r="B12946" s="306">
        <v>44509.984722251509</v>
      </c>
      <c r="C12946" s="304">
        <v>51.577562250743114</v>
      </c>
      <c r="D12946" s="305" t="s">
        <v>172</v>
      </c>
    </row>
    <row r="12947" spans="1:4" ht="14.5" customHeight="1" x14ac:dyDescent="0.35">
      <c r="A12947" s="1"/>
      <c r="B12947" s="306">
        <v>44509.985416695956</v>
      </c>
      <c r="C12947" s="304">
        <v>50.009068134612363</v>
      </c>
      <c r="D12947" s="305" t="s">
        <v>172</v>
      </c>
    </row>
    <row r="12948" spans="1:4" ht="14.5" customHeight="1" x14ac:dyDescent="0.35">
      <c r="A12948" s="1"/>
      <c r="B12948" s="306">
        <v>44509.986111140402</v>
      </c>
      <c r="C12948" s="304">
        <v>48.865631275357252</v>
      </c>
      <c r="D12948" s="305" t="s">
        <v>172</v>
      </c>
    </row>
    <row r="12949" spans="1:4" ht="14.5" customHeight="1" x14ac:dyDescent="0.35">
      <c r="A12949" s="1"/>
      <c r="B12949" s="306">
        <v>44509.986805584849</v>
      </c>
      <c r="C12949" s="304">
        <v>48.476294619782131</v>
      </c>
      <c r="D12949" s="305" t="s">
        <v>172</v>
      </c>
    </row>
    <row r="12950" spans="1:4" ht="14.5" customHeight="1" x14ac:dyDescent="0.35">
      <c r="A12950" s="1"/>
      <c r="B12950" s="306">
        <v>44509.987500029296</v>
      </c>
      <c r="C12950" s="304">
        <v>48.749078219105527</v>
      </c>
      <c r="D12950" s="305" t="s">
        <v>172</v>
      </c>
    </row>
    <row r="12951" spans="1:4" ht="14.5" customHeight="1" x14ac:dyDescent="0.35">
      <c r="A12951" s="1"/>
      <c r="B12951" s="306">
        <v>44509.988194473743</v>
      </c>
      <c r="C12951" s="304">
        <v>49.804310047368439</v>
      </c>
      <c r="D12951" s="305" t="s">
        <v>172</v>
      </c>
    </row>
    <row r="12952" spans="1:4" ht="14.5" customHeight="1" x14ac:dyDescent="0.35">
      <c r="A12952" s="1"/>
      <c r="B12952" s="306">
        <v>44509.988888918189</v>
      </c>
      <c r="C12952" s="304">
        <v>51.044274775098891</v>
      </c>
      <c r="D12952" s="305" t="s">
        <v>172</v>
      </c>
    </row>
    <row r="12953" spans="1:4" ht="14.5" customHeight="1" x14ac:dyDescent="0.35">
      <c r="A12953" s="1"/>
      <c r="B12953" s="306">
        <v>44509.989583362636</v>
      </c>
      <c r="C12953" s="304">
        <v>48.881821400220119</v>
      </c>
      <c r="D12953" s="305" t="s">
        <v>172</v>
      </c>
    </row>
    <row r="12954" spans="1:4" ht="14.5" customHeight="1" x14ac:dyDescent="0.35">
      <c r="A12954" s="1"/>
      <c r="B12954" s="306">
        <v>44509.990277807083</v>
      </c>
      <c r="C12954" s="304">
        <v>44.44676953589272</v>
      </c>
      <c r="D12954" s="305" t="s">
        <v>172</v>
      </c>
    </row>
    <row r="12955" spans="1:4" ht="14.5" customHeight="1" x14ac:dyDescent="0.35">
      <c r="A12955" s="1"/>
      <c r="B12955" s="306">
        <v>44509.990972251529</v>
      </c>
      <c r="C12955" s="304">
        <v>42.20567927303491</v>
      </c>
      <c r="D12955" s="305" t="s">
        <v>172</v>
      </c>
    </row>
    <row r="12956" spans="1:4" ht="14.5" customHeight="1" x14ac:dyDescent="0.35">
      <c r="A12956" s="1"/>
      <c r="B12956" s="306">
        <v>44509.991666695976</v>
      </c>
      <c r="C12956" s="304">
        <v>41.654084457382368</v>
      </c>
      <c r="D12956" s="305" t="s">
        <v>172</v>
      </c>
    </row>
    <row r="12957" spans="1:4" ht="14.5" customHeight="1" x14ac:dyDescent="0.35">
      <c r="A12957" s="1"/>
      <c r="B12957" s="306">
        <v>44509.992361140423</v>
      </c>
      <c r="C12957" s="304">
        <v>41.266642080587914</v>
      </c>
      <c r="D12957" s="305" t="s">
        <v>172</v>
      </c>
    </row>
    <row r="12958" spans="1:4" ht="14.5" customHeight="1" x14ac:dyDescent="0.35">
      <c r="A12958" s="1"/>
      <c r="B12958" s="306">
        <v>44509.99305558487</v>
      </c>
      <c r="C12958" s="304">
        <v>40.743037300647117</v>
      </c>
      <c r="D12958" s="305" t="s">
        <v>172</v>
      </c>
    </row>
    <row r="12959" spans="1:4" ht="14.5" customHeight="1" x14ac:dyDescent="0.35">
      <c r="A12959" s="1"/>
      <c r="B12959" s="306">
        <v>44509.993750029316</v>
      </c>
      <c r="C12959" s="304">
        <v>40.442953664776482</v>
      </c>
      <c r="D12959" s="305" t="s">
        <v>172</v>
      </c>
    </row>
    <row r="12960" spans="1:4" ht="14.5" customHeight="1" x14ac:dyDescent="0.35">
      <c r="A12960" s="1"/>
      <c r="B12960" s="306">
        <v>44509.994444473763</v>
      </c>
      <c r="C12960" s="304">
        <v>40.564383772229966</v>
      </c>
      <c r="D12960" s="305" t="s">
        <v>172</v>
      </c>
    </row>
    <row r="12961" spans="1:4" ht="14.5" customHeight="1" x14ac:dyDescent="0.35">
      <c r="A12961" s="1"/>
      <c r="B12961" s="306">
        <v>44509.99513891821</v>
      </c>
      <c r="C12961" s="304">
        <v>41.766728218599262</v>
      </c>
      <c r="D12961" s="305" t="s">
        <v>172</v>
      </c>
    </row>
    <row r="12962" spans="1:4" ht="14.5" customHeight="1" x14ac:dyDescent="0.35">
      <c r="A12962" s="1"/>
      <c r="B12962" s="306">
        <v>44509.995833362656</v>
      </c>
      <c r="C12962" s="304">
        <v>45.606920221885474</v>
      </c>
      <c r="D12962" s="305" t="s">
        <v>172</v>
      </c>
    </row>
    <row r="12963" spans="1:4" ht="14.5" customHeight="1" x14ac:dyDescent="0.35">
      <c r="A12963" s="1"/>
      <c r="B12963" s="306">
        <v>44509.996527807103</v>
      </c>
      <c r="C12963" s="304">
        <v>49.207764329005535</v>
      </c>
      <c r="D12963" s="305" t="s">
        <v>172</v>
      </c>
    </row>
    <row r="12964" spans="1:4" ht="14.5" customHeight="1" x14ac:dyDescent="0.35">
      <c r="A12964" s="1"/>
      <c r="B12964" s="306">
        <v>44509.99722225155</v>
      </c>
      <c r="C12964" s="304">
        <v>49.719599859357309</v>
      </c>
      <c r="D12964" s="305" t="s">
        <v>172</v>
      </c>
    </row>
    <row r="12965" spans="1:4" ht="14.5" customHeight="1" x14ac:dyDescent="0.35">
      <c r="A12965" s="1"/>
      <c r="B12965" s="306">
        <v>44509.997916695997</v>
      </c>
      <c r="C12965" s="304">
        <v>49.205033376011606</v>
      </c>
      <c r="D12965" s="305" t="s">
        <v>172</v>
      </c>
    </row>
    <row r="12966" spans="1:4" ht="14.5" customHeight="1" x14ac:dyDescent="0.35">
      <c r="A12966" s="1"/>
      <c r="B12966" s="306">
        <v>44509.998611140443</v>
      </c>
      <c r="C12966" s="304">
        <v>45.313952058666231</v>
      </c>
      <c r="D12966" s="305" t="s">
        <v>172</v>
      </c>
    </row>
    <row r="12967" spans="1:4" ht="14.5" customHeight="1" x14ac:dyDescent="0.35">
      <c r="A12967" s="1"/>
      <c r="B12967" s="306">
        <v>44509.99930558489</v>
      </c>
      <c r="C12967" s="304">
        <v>40.439802984079869</v>
      </c>
      <c r="D12967" s="305" t="s">
        <v>172</v>
      </c>
    </row>
    <row r="12968" spans="1:4" ht="14.5" customHeight="1" x14ac:dyDescent="0.35">
      <c r="A12968" s="1"/>
      <c r="B12968" s="306">
        <v>44510.000000029337</v>
      </c>
      <c r="C12968" s="304">
        <v>14.355691984165647</v>
      </c>
      <c r="D12968" s="305" t="s">
        <v>170</v>
      </c>
    </row>
    <row r="12969" spans="1:4" ht="14.5" customHeight="1" x14ac:dyDescent="0.35">
      <c r="A12969" s="1"/>
      <c r="B12969" s="306">
        <v>44510.000694473783</v>
      </c>
      <c r="C12969" s="304">
        <v>46.333303306107219</v>
      </c>
      <c r="D12969" s="305" t="s">
        <v>172</v>
      </c>
    </row>
    <row r="12970" spans="1:4" ht="14.5" customHeight="1" x14ac:dyDescent="0.35">
      <c r="A12970" s="1"/>
      <c r="B12970" s="306">
        <v>44510.00138891823</v>
      </c>
      <c r="C12970" s="304">
        <v>48.788292085072804</v>
      </c>
      <c r="D12970" s="305" t="s">
        <v>172</v>
      </c>
    </row>
    <row r="12971" spans="1:4" ht="14.5" customHeight="1" x14ac:dyDescent="0.35">
      <c r="A12971" s="1"/>
      <c r="B12971" s="306">
        <v>44510.002083362677</v>
      </c>
      <c r="C12971" s="304">
        <v>49.876732860436704</v>
      </c>
      <c r="D12971" s="305" t="s">
        <v>172</v>
      </c>
    </row>
    <row r="12972" spans="1:4" ht="14.5" customHeight="1" x14ac:dyDescent="0.35">
      <c r="A12972" s="1"/>
      <c r="B12972" s="306">
        <v>44510.002777807123</v>
      </c>
      <c r="C12972" s="304">
        <v>49.434331852251006</v>
      </c>
      <c r="D12972" s="305" t="s">
        <v>172</v>
      </c>
    </row>
    <row r="12973" spans="1:4" ht="14.5" customHeight="1" x14ac:dyDescent="0.35">
      <c r="A12973" s="1"/>
      <c r="B12973" s="306">
        <v>44510.00347225157</v>
      </c>
      <c r="C12973" s="304">
        <v>50.505683680124157</v>
      </c>
      <c r="D12973" s="305" t="s">
        <v>172</v>
      </c>
    </row>
    <row r="12974" spans="1:4" ht="14.5" customHeight="1" x14ac:dyDescent="0.35">
      <c r="A12974" s="1"/>
      <c r="B12974" s="306">
        <v>44510.004166696017</v>
      </c>
      <c r="C12974" s="304">
        <v>54.618684425827816</v>
      </c>
      <c r="D12974" s="305" t="s">
        <v>172</v>
      </c>
    </row>
    <row r="12975" spans="1:4" ht="14.5" customHeight="1" x14ac:dyDescent="0.35">
      <c r="A12975" s="1"/>
      <c r="B12975" s="306">
        <v>44510.004861140464</v>
      </c>
      <c r="C12975" s="304">
        <v>66.850054805345522</v>
      </c>
      <c r="D12975" s="305" t="s">
        <v>172</v>
      </c>
    </row>
    <row r="12976" spans="1:4" ht="14.5" customHeight="1" x14ac:dyDescent="0.35">
      <c r="A12976" s="1"/>
      <c r="B12976" s="306">
        <v>44510.00555558491</v>
      </c>
      <c r="C12976" s="304">
        <v>73.282165362841141</v>
      </c>
      <c r="D12976" s="305" t="s">
        <v>172</v>
      </c>
    </row>
    <row r="12977" spans="1:4" ht="14.5" customHeight="1" x14ac:dyDescent="0.35">
      <c r="A12977" s="1"/>
      <c r="B12977" s="306">
        <v>44510.006250029357</v>
      </c>
      <c r="C12977" s="304">
        <v>73.870682951068744</v>
      </c>
      <c r="D12977" s="305" t="s">
        <v>172</v>
      </c>
    </row>
    <row r="12978" spans="1:4" ht="14.5" customHeight="1" x14ac:dyDescent="0.35">
      <c r="A12978" s="1"/>
      <c r="B12978" s="306">
        <v>44510.006944473804</v>
      </c>
      <c r="C12978" s="304">
        <v>71.238409802191498</v>
      </c>
      <c r="D12978" s="305" t="s">
        <v>172</v>
      </c>
    </row>
    <row r="12979" spans="1:4" ht="14.5" customHeight="1" x14ac:dyDescent="0.35">
      <c r="A12979" s="1"/>
      <c r="B12979" s="306">
        <v>44510.00763891825</v>
      </c>
      <c r="C12979" s="304">
        <v>69.824262773988693</v>
      </c>
      <c r="D12979" s="305" t="s">
        <v>172</v>
      </c>
    </row>
    <row r="12980" spans="1:4" ht="14.5" customHeight="1" x14ac:dyDescent="0.35">
      <c r="A12980" s="1"/>
      <c r="B12980" s="306">
        <v>44510.008333362697</v>
      </c>
      <c r="C12980" s="304">
        <v>71.754131458325233</v>
      </c>
      <c r="D12980" s="305" t="s">
        <v>172</v>
      </c>
    </row>
    <row r="12981" spans="1:4" ht="14.5" customHeight="1" x14ac:dyDescent="0.35">
      <c r="A12981" s="1"/>
      <c r="B12981" s="306">
        <v>44510.009027807144</v>
      </c>
      <c r="C12981" s="304">
        <v>73.053293059007657</v>
      </c>
      <c r="D12981" s="305" t="s">
        <v>172</v>
      </c>
    </row>
    <row r="12982" spans="1:4" ht="14.5" customHeight="1" x14ac:dyDescent="0.35">
      <c r="A12982" s="1"/>
      <c r="B12982" s="306">
        <v>44510.009722251591</v>
      </c>
      <c r="C12982" s="304">
        <v>74.344335282646355</v>
      </c>
      <c r="D12982" s="305" t="s">
        <v>172</v>
      </c>
    </row>
    <row r="12983" spans="1:4" ht="14.5" customHeight="1" x14ac:dyDescent="0.35">
      <c r="A12983" s="1"/>
      <c r="B12983" s="306">
        <v>44510.010416696037</v>
      </c>
      <c r="C12983" s="304">
        <v>77.283957097037145</v>
      </c>
      <c r="D12983" s="305" t="s">
        <v>172</v>
      </c>
    </row>
    <row r="12984" spans="1:4" ht="14.5" customHeight="1" x14ac:dyDescent="0.35">
      <c r="A12984" s="1"/>
      <c r="B12984" s="306">
        <v>44510.011111140484</v>
      </c>
      <c r="C12984" s="304">
        <v>81.699355224093111</v>
      </c>
      <c r="D12984" s="305" t="s">
        <v>172</v>
      </c>
    </row>
    <row r="12985" spans="1:4" ht="14.5" customHeight="1" x14ac:dyDescent="0.35">
      <c r="A12985" s="1"/>
      <c r="B12985" s="306">
        <v>44510.011805584931</v>
      </c>
      <c r="C12985" s="304">
        <v>88.007387755609429</v>
      </c>
      <c r="D12985" s="305" t="s">
        <v>172</v>
      </c>
    </row>
    <row r="12986" spans="1:4" ht="14.5" customHeight="1" x14ac:dyDescent="0.35">
      <c r="A12986" s="1"/>
      <c r="B12986" s="306">
        <v>44510.012500029377</v>
      </c>
      <c r="C12986" s="304">
        <v>92.952481261256622</v>
      </c>
      <c r="D12986" s="305" t="s">
        <v>172</v>
      </c>
    </row>
    <row r="12987" spans="1:4" ht="14.5" customHeight="1" x14ac:dyDescent="0.35">
      <c r="A12987" s="1"/>
      <c r="B12987" s="306">
        <v>44510.013194473824</v>
      </c>
      <c r="C12987" s="304">
        <v>90.557948591661017</v>
      </c>
      <c r="D12987" s="305" t="s">
        <v>172</v>
      </c>
    </row>
    <row r="12988" spans="1:4" ht="14.5" customHeight="1" x14ac:dyDescent="0.35">
      <c r="A12988" s="1"/>
      <c r="B12988" s="306">
        <v>44510.013888918271</v>
      </c>
      <c r="C12988" s="304">
        <v>82.194459607847961</v>
      </c>
      <c r="D12988" s="305" t="s">
        <v>172</v>
      </c>
    </row>
    <row r="12989" spans="1:4" ht="14.5" customHeight="1" x14ac:dyDescent="0.35">
      <c r="A12989" s="1"/>
      <c r="B12989" s="306">
        <v>44510.014583362718</v>
      </c>
      <c r="C12989" s="304">
        <v>72.405747153157918</v>
      </c>
      <c r="D12989" s="305" t="s">
        <v>172</v>
      </c>
    </row>
    <row r="12990" spans="1:4" ht="14.5" customHeight="1" x14ac:dyDescent="0.35">
      <c r="A12990" s="1"/>
      <c r="B12990" s="306">
        <v>44510.015277807164</v>
      </c>
      <c r="C12990" s="304">
        <v>64.563031756059118</v>
      </c>
      <c r="D12990" s="305" t="s">
        <v>172</v>
      </c>
    </row>
    <row r="12991" spans="1:4" ht="14.5" customHeight="1" x14ac:dyDescent="0.35">
      <c r="A12991" s="1"/>
      <c r="B12991" s="306">
        <v>44510.015972251611</v>
      </c>
      <c r="C12991" s="304">
        <v>61.877605120500085</v>
      </c>
      <c r="D12991" s="305" t="s">
        <v>172</v>
      </c>
    </row>
    <row r="12992" spans="1:4" ht="14.5" customHeight="1" x14ac:dyDescent="0.35">
      <c r="A12992" s="1"/>
      <c r="B12992" s="306">
        <v>44510.016666696058</v>
      </c>
      <c r="C12992" s="304">
        <v>60.37069915829052</v>
      </c>
      <c r="D12992" s="305" t="s">
        <v>172</v>
      </c>
    </row>
    <row r="12993" spans="1:4" ht="14.5" customHeight="1" x14ac:dyDescent="0.35">
      <c r="A12993" s="1"/>
      <c r="B12993" s="306">
        <v>44510.017361140504</v>
      </c>
      <c r="C12993" s="304">
        <v>58.797173069855006</v>
      </c>
      <c r="D12993" s="305" t="s">
        <v>172</v>
      </c>
    </row>
    <row r="12994" spans="1:4" ht="14.5" customHeight="1" x14ac:dyDescent="0.35">
      <c r="A12994" s="1"/>
      <c r="B12994" s="306">
        <v>44510.018055584951</v>
      </c>
      <c r="C12994" s="304">
        <v>58.175320534987257</v>
      </c>
      <c r="D12994" s="305" t="s">
        <v>172</v>
      </c>
    </row>
    <row r="12995" spans="1:4" ht="14.5" customHeight="1" x14ac:dyDescent="0.35">
      <c r="A12995" s="1"/>
      <c r="B12995" s="306">
        <v>44510.018750029398</v>
      </c>
      <c r="C12995" s="304">
        <v>58.694192434822135</v>
      </c>
      <c r="D12995" s="305" t="s">
        <v>172</v>
      </c>
    </row>
    <row r="12996" spans="1:4" ht="14.5" customHeight="1" x14ac:dyDescent="0.35">
      <c r="A12996" s="1"/>
      <c r="B12996" s="306">
        <v>44510.019444473844</v>
      </c>
      <c r="C12996" s="304">
        <v>62.074153805710374</v>
      </c>
      <c r="D12996" s="305" t="s">
        <v>172</v>
      </c>
    </row>
    <row r="12997" spans="1:4" ht="14.5" customHeight="1" x14ac:dyDescent="0.35">
      <c r="A12997" s="1"/>
      <c r="B12997" s="306">
        <v>44510.020138918291</v>
      </c>
      <c r="C12997" s="304">
        <v>66.939640461329446</v>
      </c>
      <c r="D12997" s="305" t="s">
        <v>172</v>
      </c>
    </row>
    <row r="12998" spans="1:4" ht="14.5" customHeight="1" x14ac:dyDescent="0.35">
      <c r="A12998" s="1"/>
      <c r="B12998" s="306">
        <v>44510.020833362738</v>
      </c>
      <c r="C12998" s="304">
        <v>70.894763608730869</v>
      </c>
      <c r="D12998" s="305" t="s">
        <v>172</v>
      </c>
    </row>
    <row r="12999" spans="1:4" ht="14.5" customHeight="1" x14ac:dyDescent="0.35">
      <c r="A12999" s="1"/>
      <c r="B12999" s="306">
        <v>44510.021527807185</v>
      </c>
      <c r="C12999" s="304">
        <v>75.408782130858157</v>
      </c>
      <c r="D12999" s="305" t="s">
        <v>172</v>
      </c>
    </row>
    <row r="13000" spans="1:4" ht="14.5" customHeight="1" x14ac:dyDescent="0.35">
      <c r="A13000" s="1"/>
      <c r="B13000" s="306">
        <v>44510.022222251631</v>
      </c>
      <c r="C13000" s="304">
        <v>78.500951754978942</v>
      </c>
      <c r="D13000" s="305" t="s">
        <v>172</v>
      </c>
    </row>
    <row r="13001" spans="1:4" ht="14.5" customHeight="1" x14ac:dyDescent="0.35">
      <c r="A13001" s="1"/>
      <c r="B13001" s="306">
        <v>44510.022916696078</v>
      </c>
      <c r="C13001" s="304">
        <v>82.066263328054148</v>
      </c>
      <c r="D13001" s="305" t="s">
        <v>172</v>
      </c>
    </row>
    <row r="13002" spans="1:4" ht="14.5" customHeight="1" x14ac:dyDescent="0.35">
      <c r="A13002" s="1"/>
      <c r="B13002" s="306">
        <v>44510.023611140525</v>
      </c>
      <c r="C13002" s="304">
        <v>81.33991761380652</v>
      </c>
      <c r="D13002" s="305" t="s">
        <v>172</v>
      </c>
    </row>
    <row r="13003" spans="1:4" ht="14.5" customHeight="1" x14ac:dyDescent="0.35">
      <c r="A13003" s="1"/>
      <c r="B13003" s="306">
        <v>44510.024305584971</v>
      </c>
      <c r="C13003" s="304">
        <v>79.642437358598301</v>
      </c>
      <c r="D13003" s="305" t="s">
        <v>172</v>
      </c>
    </row>
    <row r="13004" spans="1:4" ht="14.5" customHeight="1" x14ac:dyDescent="0.35">
      <c r="A13004" s="1"/>
      <c r="B13004" s="306">
        <v>44510.025000029418</v>
      </c>
      <c r="C13004" s="304">
        <v>79.653758655337157</v>
      </c>
      <c r="D13004" s="305" t="s">
        <v>172</v>
      </c>
    </row>
    <row r="13005" spans="1:4" ht="14.5" customHeight="1" x14ac:dyDescent="0.35">
      <c r="A13005" s="1"/>
      <c r="B13005" s="306">
        <v>44510.025694473865</v>
      </c>
      <c r="C13005" s="304">
        <v>81.875746480697615</v>
      </c>
      <c r="D13005" s="305" t="s">
        <v>172</v>
      </c>
    </row>
    <row r="13006" spans="1:4" ht="14.5" customHeight="1" x14ac:dyDescent="0.35">
      <c r="A13006" s="1"/>
      <c r="B13006" s="306">
        <v>44510.026388918312</v>
      </c>
      <c r="C13006" s="304">
        <v>82.771100202926519</v>
      </c>
      <c r="D13006" s="305" t="s">
        <v>172</v>
      </c>
    </row>
    <row r="13007" spans="1:4" ht="14.5" customHeight="1" x14ac:dyDescent="0.35">
      <c r="A13007" s="1"/>
      <c r="B13007" s="306">
        <v>44510.027083362758</v>
      </c>
      <c r="C13007" s="304">
        <v>82.266379236282475</v>
      </c>
      <c r="D13007" s="305" t="s">
        <v>172</v>
      </c>
    </row>
    <row r="13008" spans="1:4" ht="14.5" customHeight="1" x14ac:dyDescent="0.35">
      <c r="A13008" s="1"/>
      <c r="B13008" s="306">
        <v>44510.027777807205</v>
      </c>
      <c r="C13008" s="304">
        <v>82.003361946156176</v>
      </c>
      <c r="D13008" s="305" t="s">
        <v>172</v>
      </c>
    </row>
    <row r="13009" spans="1:4" ht="14.5" customHeight="1" x14ac:dyDescent="0.35">
      <c r="A13009" s="1"/>
      <c r="B13009" s="306">
        <v>44510.028472251652</v>
      </c>
      <c r="C13009" s="304">
        <v>83.331137771729843</v>
      </c>
      <c r="D13009" s="305" t="s">
        <v>172</v>
      </c>
    </row>
    <row r="13010" spans="1:4" ht="14.5" customHeight="1" x14ac:dyDescent="0.35">
      <c r="A13010" s="1"/>
      <c r="B13010" s="306">
        <v>44510.029166696098</v>
      </c>
      <c r="C13010" s="304">
        <v>86.529217203446507</v>
      </c>
      <c r="D13010" s="305" t="s">
        <v>172</v>
      </c>
    </row>
    <row r="13011" spans="1:4" ht="14.5" customHeight="1" x14ac:dyDescent="0.35">
      <c r="A13011" s="1"/>
      <c r="B13011" s="306">
        <v>44510.029861140545</v>
      </c>
      <c r="C13011" s="304">
        <v>95.924504484855177</v>
      </c>
      <c r="D13011" s="305" t="s">
        <v>172</v>
      </c>
    </row>
    <row r="13012" spans="1:4" ht="14.5" customHeight="1" x14ac:dyDescent="0.35">
      <c r="A13012" s="1"/>
      <c r="B13012" s="306">
        <v>44510.030555584992</v>
      </c>
      <c r="C13012" s="304">
        <v>106.04812552577738</v>
      </c>
      <c r="D13012" s="305" t="s">
        <v>172</v>
      </c>
    </row>
    <row r="13013" spans="1:4" ht="14.5" customHeight="1" x14ac:dyDescent="0.35">
      <c r="A13013" s="1"/>
      <c r="B13013" s="306">
        <v>44510.031250029439</v>
      </c>
      <c r="C13013" s="304">
        <v>112.92081170736735</v>
      </c>
      <c r="D13013" s="305" t="s">
        <v>172</v>
      </c>
    </row>
    <row r="13014" spans="1:4" ht="14.5" customHeight="1" x14ac:dyDescent="0.35">
      <c r="A13014" s="1"/>
      <c r="B13014" s="306">
        <v>44510.031944473885</v>
      </c>
      <c r="C13014" s="304">
        <v>116.2172319325696</v>
      </c>
      <c r="D13014" s="305" t="s">
        <v>172</v>
      </c>
    </row>
    <row r="13015" spans="1:4" ht="14.5" customHeight="1" x14ac:dyDescent="0.35">
      <c r="A13015" s="1"/>
      <c r="B13015" s="306">
        <v>44510.032638918332</v>
      </c>
      <c r="C13015" s="304">
        <v>116.69430541806506</v>
      </c>
      <c r="D13015" s="305" t="s">
        <v>172</v>
      </c>
    </row>
    <row r="13016" spans="1:4" ht="14.5" customHeight="1" x14ac:dyDescent="0.35">
      <c r="A13016" s="1"/>
      <c r="B13016" s="306">
        <v>44510.033333362779</v>
      </c>
      <c r="C13016" s="304">
        <v>111.4739066677168</v>
      </c>
      <c r="D13016" s="305" t="s">
        <v>172</v>
      </c>
    </row>
    <row r="13017" spans="1:4" ht="14.5" customHeight="1" x14ac:dyDescent="0.35">
      <c r="A13017" s="1"/>
      <c r="B13017" s="306">
        <v>44510.034027807225</v>
      </c>
      <c r="C13017" s="304">
        <v>108.21027774095806</v>
      </c>
      <c r="D13017" s="305" t="s">
        <v>172</v>
      </c>
    </row>
    <row r="13018" spans="1:4" ht="14.5" customHeight="1" x14ac:dyDescent="0.35">
      <c r="A13018" s="1"/>
      <c r="B13018" s="306">
        <v>44510.034722251672</v>
      </c>
      <c r="C13018" s="304">
        <v>111.38043316371622</v>
      </c>
      <c r="D13018" s="305" t="s">
        <v>172</v>
      </c>
    </row>
    <row r="13019" spans="1:4" ht="14.5" customHeight="1" x14ac:dyDescent="0.35">
      <c r="A13019" s="1"/>
      <c r="B13019" s="306">
        <v>44510.035416696119</v>
      </c>
      <c r="C13019" s="304">
        <v>115.854030783684</v>
      </c>
      <c r="D13019" s="305" t="s">
        <v>172</v>
      </c>
    </row>
    <row r="13020" spans="1:4" ht="14.5" customHeight="1" x14ac:dyDescent="0.35">
      <c r="A13020" s="1"/>
      <c r="B13020" s="306">
        <v>44510.036111140565</v>
      </c>
      <c r="C13020" s="304">
        <v>118.30729812785479</v>
      </c>
      <c r="D13020" s="305" t="s">
        <v>172</v>
      </c>
    </row>
    <row r="13021" spans="1:4" ht="14.5" customHeight="1" x14ac:dyDescent="0.35">
      <c r="A13021" s="1"/>
      <c r="B13021" s="306">
        <v>44510.036805585012</v>
      </c>
      <c r="C13021" s="304">
        <v>117.41126539093675</v>
      </c>
      <c r="D13021" s="305" t="s">
        <v>172</v>
      </c>
    </row>
    <row r="13022" spans="1:4" ht="14.5" customHeight="1" x14ac:dyDescent="0.35">
      <c r="A13022" s="1"/>
      <c r="B13022" s="306">
        <v>44510.037500029459</v>
      </c>
      <c r="C13022" s="304">
        <v>116.49009062444092</v>
      </c>
      <c r="D13022" s="305" t="s">
        <v>172</v>
      </c>
    </row>
    <row r="13023" spans="1:4" ht="14.5" customHeight="1" x14ac:dyDescent="0.35">
      <c r="A13023" s="1"/>
      <c r="B13023" s="306">
        <v>44510.038194473906</v>
      </c>
      <c r="C13023" s="304">
        <v>116.90754461187559</v>
      </c>
      <c r="D13023" s="305" t="s">
        <v>172</v>
      </c>
    </row>
    <row r="13024" spans="1:4" ht="14.5" customHeight="1" x14ac:dyDescent="0.35">
      <c r="A13024" s="1"/>
      <c r="B13024" s="306">
        <v>44510.038888918352</v>
      </c>
      <c r="C13024" s="304">
        <v>117.88623655538734</v>
      </c>
      <c r="D13024" s="305" t="s">
        <v>172</v>
      </c>
    </row>
    <row r="13025" spans="1:4" ht="14.5" customHeight="1" x14ac:dyDescent="0.35">
      <c r="A13025" s="1"/>
      <c r="B13025" s="306">
        <v>44510.039583362799</v>
      </c>
      <c r="C13025" s="304">
        <v>118.50122686333683</v>
      </c>
      <c r="D13025" s="305" t="s">
        <v>172</v>
      </c>
    </row>
    <row r="13026" spans="1:4" ht="14.5" customHeight="1" x14ac:dyDescent="0.35">
      <c r="A13026" s="1"/>
      <c r="B13026" s="306">
        <v>44510.040277807246</v>
      </c>
      <c r="C13026" s="304">
        <v>113.87374652403329</v>
      </c>
      <c r="D13026" s="305" t="s">
        <v>172</v>
      </c>
    </row>
    <row r="13027" spans="1:4" ht="14.5" customHeight="1" x14ac:dyDescent="0.35">
      <c r="A13027" s="1"/>
      <c r="B13027" s="306">
        <v>44510.040972251692</v>
      </c>
      <c r="C13027" s="304">
        <v>108.11678767747362</v>
      </c>
      <c r="D13027" s="305" t="s">
        <v>172</v>
      </c>
    </row>
    <row r="13028" spans="1:4" ht="14.5" customHeight="1" x14ac:dyDescent="0.35">
      <c r="A13028" s="1"/>
      <c r="B13028" s="306">
        <v>44510.041666696139</v>
      </c>
      <c r="C13028" s="304">
        <v>109.27990486169971</v>
      </c>
      <c r="D13028" s="305" t="s">
        <v>172</v>
      </c>
    </row>
    <row r="13029" spans="1:4" ht="14.5" customHeight="1" x14ac:dyDescent="0.35">
      <c r="A13029" s="1"/>
      <c r="B13029" s="306">
        <v>44510.042361140586</v>
      </c>
      <c r="C13029" s="304">
        <v>114.03415457977681</v>
      </c>
      <c r="D13029" s="305" t="s">
        <v>172</v>
      </c>
    </row>
    <row r="13030" spans="1:4" ht="14.5" customHeight="1" x14ac:dyDescent="0.35">
      <c r="A13030" s="1"/>
      <c r="B13030" s="306">
        <v>44510.043055585033</v>
      </c>
      <c r="C13030" s="304">
        <v>119.84093118218007</v>
      </c>
      <c r="D13030" s="305" t="s">
        <v>172</v>
      </c>
    </row>
    <row r="13031" spans="1:4" ht="14.5" customHeight="1" x14ac:dyDescent="0.35">
      <c r="A13031" s="1"/>
      <c r="B13031" s="306">
        <v>44510.043750029479</v>
      </c>
      <c r="C13031" s="304">
        <v>129.64619335988149</v>
      </c>
      <c r="D13031" s="305" t="s">
        <v>172</v>
      </c>
    </row>
    <row r="13032" spans="1:4" ht="14.5" customHeight="1" x14ac:dyDescent="0.35">
      <c r="A13032" s="1"/>
      <c r="B13032" s="306">
        <v>44510.044444473926</v>
      </c>
      <c r="C13032" s="304">
        <v>147.30642503326914</v>
      </c>
      <c r="D13032" s="305" t="s">
        <v>172</v>
      </c>
    </row>
    <row r="13033" spans="1:4" ht="14.5" customHeight="1" x14ac:dyDescent="0.35">
      <c r="A13033" s="1"/>
      <c r="B13033" s="306">
        <v>44510.045138918373</v>
      </c>
      <c r="C13033" s="304">
        <v>163.62090464490853</v>
      </c>
      <c r="D13033" s="305" t="s">
        <v>172</v>
      </c>
    </row>
    <row r="13034" spans="1:4" ht="14.5" customHeight="1" x14ac:dyDescent="0.35">
      <c r="A13034" s="1"/>
      <c r="B13034" s="306">
        <v>44510.045833362819</v>
      </c>
      <c r="C13034" s="304">
        <v>178.89671285095392</v>
      </c>
      <c r="D13034" s="305" t="s">
        <v>172</v>
      </c>
    </row>
    <row r="13035" spans="1:4" ht="14.5" customHeight="1" x14ac:dyDescent="0.35">
      <c r="A13035" s="1"/>
      <c r="B13035" s="306">
        <v>44510.046527807266</v>
      </c>
      <c r="C13035" s="304">
        <v>187.04858160347601</v>
      </c>
      <c r="D13035" s="305" t="s">
        <v>172</v>
      </c>
    </row>
    <row r="13036" spans="1:4" ht="14.5" customHeight="1" x14ac:dyDescent="0.35">
      <c r="A13036" s="1"/>
      <c r="B13036" s="306">
        <v>44510.047222251713</v>
      </c>
      <c r="C13036" s="304">
        <v>188.89956133054025</v>
      </c>
      <c r="D13036" s="305" t="s">
        <v>172</v>
      </c>
    </row>
    <row r="13037" spans="1:4" ht="14.5" customHeight="1" x14ac:dyDescent="0.35">
      <c r="A13037" s="1"/>
      <c r="B13037" s="306">
        <v>44510.04791669616</v>
      </c>
      <c r="C13037" s="304">
        <v>184.48360757082312</v>
      </c>
      <c r="D13037" s="305" t="s">
        <v>172</v>
      </c>
    </row>
    <row r="13038" spans="1:4" ht="14.5" customHeight="1" x14ac:dyDescent="0.35">
      <c r="A13038" s="1"/>
      <c r="B13038" s="306">
        <v>44510.048611140606</v>
      </c>
      <c r="C13038" s="304">
        <v>170.92041770851162</v>
      </c>
      <c r="D13038" s="305" t="s">
        <v>172</v>
      </c>
    </row>
    <row r="13039" spans="1:4" ht="14.5" customHeight="1" x14ac:dyDescent="0.35">
      <c r="A13039" s="1"/>
      <c r="B13039" s="306">
        <v>44510.049305585053</v>
      </c>
      <c r="C13039" s="304">
        <v>158.42039475664885</v>
      </c>
      <c r="D13039" s="305" t="s">
        <v>172</v>
      </c>
    </row>
    <row r="13040" spans="1:4" ht="14.5" customHeight="1" x14ac:dyDescent="0.35">
      <c r="A13040" s="1"/>
      <c r="B13040" s="306">
        <v>44510.0500000295</v>
      </c>
      <c r="C13040" s="304">
        <v>153.43838715325884</v>
      </c>
      <c r="D13040" s="305" t="s">
        <v>172</v>
      </c>
    </row>
    <row r="13041" spans="1:4" ht="14.5" customHeight="1" x14ac:dyDescent="0.35">
      <c r="A13041" s="1"/>
      <c r="B13041" s="306">
        <v>44510.050694473946</v>
      </c>
      <c r="C13041" s="304">
        <v>149.39692589918073</v>
      </c>
      <c r="D13041" s="305" t="s">
        <v>172</v>
      </c>
    </row>
    <row r="13042" spans="1:4" ht="14.5" customHeight="1" x14ac:dyDescent="0.35">
      <c r="A13042" s="1"/>
      <c r="B13042" s="306">
        <v>44510.051388918393</v>
      </c>
      <c r="C13042" s="304">
        <v>148.48121821247042</v>
      </c>
      <c r="D13042" s="305" t="s">
        <v>172</v>
      </c>
    </row>
    <row r="13043" spans="1:4" ht="14.5" customHeight="1" x14ac:dyDescent="0.35">
      <c r="A13043" s="1"/>
      <c r="B13043" s="306">
        <v>44510.05208336284</v>
      </c>
      <c r="C13043" s="304">
        <v>150.53292713283639</v>
      </c>
      <c r="D13043" s="305" t="s">
        <v>172</v>
      </c>
    </row>
    <row r="13044" spans="1:4" ht="14.5" customHeight="1" x14ac:dyDescent="0.35">
      <c r="A13044" s="1"/>
      <c r="B13044" s="306">
        <v>44510.052777807286</v>
      </c>
      <c r="C13044" s="304">
        <v>147.52970249501521</v>
      </c>
      <c r="D13044" s="305" t="s">
        <v>172</v>
      </c>
    </row>
    <row r="13045" spans="1:4" ht="14.5" customHeight="1" x14ac:dyDescent="0.35">
      <c r="A13045" s="1"/>
      <c r="B13045" s="306">
        <v>44510.053472251733</v>
      </c>
      <c r="C13045" s="304">
        <v>140.25757923087804</v>
      </c>
      <c r="D13045" s="305" t="s">
        <v>172</v>
      </c>
    </row>
    <row r="13046" spans="1:4" ht="14.5" customHeight="1" x14ac:dyDescent="0.35">
      <c r="A13046" s="1"/>
      <c r="B13046" s="306">
        <v>44510.05416669618</v>
      </c>
      <c r="C13046" s="304">
        <v>141.03746645886761</v>
      </c>
      <c r="D13046" s="305" t="s">
        <v>172</v>
      </c>
    </row>
    <row r="13047" spans="1:4" ht="14.5" customHeight="1" x14ac:dyDescent="0.35">
      <c r="A13047" s="1"/>
      <c r="B13047" s="306">
        <v>44510.054861140627</v>
      </c>
      <c r="C13047" s="304">
        <v>148.57313655671507</v>
      </c>
      <c r="D13047" s="305" t="s">
        <v>172</v>
      </c>
    </row>
    <row r="13048" spans="1:4" ht="14.5" customHeight="1" x14ac:dyDescent="0.35">
      <c r="A13048" s="1"/>
      <c r="B13048" s="306">
        <v>44510.055555585073</v>
      </c>
      <c r="C13048" s="304">
        <v>149.26774307491723</v>
      </c>
      <c r="D13048" s="305" t="s">
        <v>172</v>
      </c>
    </row>
    <row r="13049" spans="1:4" ht="14.5" customHeight="1" x14ac:dyDescent="0.35">
      <c r="A13049" s="1"/>
      <c r="B13049" s="306">
        <v>44510.05625002952</v>
      </c>
      <c r="C13049" s="304">
        <v>150.33786474753094</v>
      </c>
      <c r="D13049" s="305" t="s">
        <v>172</v>
      </c>
    </row>
    <row r="13050" spans="1:4" ht="14.5" customHeight="1" x14ac:dyDescent="0.35">
      <c r="A13050" s="1"/>
      <c r="B13050" s="306">
        <v>44510.056944473967</v>
      </c>
      <c r="C13050" s="304">
        <v>152.99901267070479</v>
      </c>
      <c r="D13050" s="305" t="s">
        <v>172</v>
      </c>
    </row>
    <row r="13051" spans="1:4" ht="14.5" customHeight="1" x14ac:dyDescent="0.35">
      <c r="A13051" s="1"/>
      <c r="B13051" s="306">
        <v>44510.057638918413</v>
      </c>
      <c r="C13051" s="304">
        <v>154.65722852711332</v>
      </c>
      <c r="D13051" s="305" t="s">
        <v>172</v>
      </c>
    </row>
    <row r="13052" spans="1:4" ht="14.5" customHeight="1" x14ac:dyDescent="0.35">
      <c r="A13052" s="1"/>
      <c r="B13052" s="306">
        <v>44510.05833336286</v>
      </c>
      <c r="C13052" s="304">
        <v>147.96181329986237</v>
      </c>
      <c r="D13052" s="305" t="s">
        <v>172</v>
      </c>
    </row>
    <row r="13053" spans="1:4" ht="14.5" customHeight="1" x14ac:dyDescent="0.35">
      <c r="A13053" s="1"/>
      <c r="B13053" s="306">
        <v>44510.059027807307</v>
      </c>
      <c r="C13053" s="304">
        <v>139.61259346032361</v>
      </c>
      <c r="D13053" s="305" t="s">
        <v>172</v>
      </c>
    </row>
    <row r="13054" spans="1:4" ht="14.5" customHeight="1" x14ac:dyDescent="0.35">
      <c r="A13054" s="1"/>
      <c r="B13054" s="306">
        <v>44510.059722251754</v>
      </c>
      <c r="C13054" s="304">
        <v>135.82314494834282</v>
      </c>
      <c r="D13054" s="305" t="s">
        <v>172</v>
      </c>
    </row>
    <row r="13055" spans="1:4" ht="14.5" customHeight="1" x14ac:dyDescent="0.35">
      <c r="A13055" s="1"/>
      <c r="B13055" s="306">
        <v>44510.0604166962</v>
      </c>
      <c r="C13055" s="304">
        <v>136.34833582356029</v>
      </c>
      <c r="D13055" s="305" t="s">
        <v>172</v>
      </c>
    </row>
    <row r="13056" spans="1:4" ht="14.5" customHeight="1" x14ac:dyDescent="0.35">
      <c r="A13056" s="1"/>
      <c r="B13056" s="306">
        <v>44510.061111140647</v>
      </c>
      <c r="C13056" s="304">
        <v>138.21106547790501</v>
      </c>
      <c r="D13056" s="305" t="s">
        <v>172</v>
      </c>
    </row>
    <row r="13057" spans="1:4" ht="14.5" customHeight="1" x14ac:dyDescent="0.35">
      <c r="A13057" s="1"/>
      <c r="B13057" s="306">
        <v>44510.061805585094</v>
      </c>
      <c r="C13057" s="304">
        <v>139.25061136032843</v>
      </c>
      <c r="D13057" s="305" t="s">
        <v>172</v>
      </c>
    </row>
    <row r="13058" spans="1:4" ht="14.5" customHeight="1" x14ac:dyDescent="0.35">
      <c r="A13058" s="1"/>
      <c r="B13058" s="306">
        <v>44510.06250002954</v>
      </c>
      <c r="C13058" s="304">
        <v>138.72846553856118</v>
      </c>
      <c r="D13058" s="305" t="s">
        <v>172</v>
      </c>
    </row>
    <row r="13059" spans="1:4" ht="14.5" customHeight="1" x14ac:dyDescent="0.35">
      <c r="A13059" s="1"/>
      <c r="B13059" s="306">
        <v>44510.063194473987</v>
      </c>
      <c r="C13059" s="304">
        <v>142.15153224312624</v>
      </c>
      <c r="D13059" s="305" t="s">
        <v>172</v>
      </c>
    </row>
    <row r="13060" spans="1:4" ht="14.5" customHeight="1" x14ac:dyDescent="0.35">
      <c r="A13060" s="1"/>
      <c r="B13060" s="306">
        <v>44510.063888918434</v>
      </c>
      <c r="C13060" s="304">
        <v>150.99098172079539</v>
      </c>
      <c r="D13060" s="305" t="s">
        <v>172</v>
      </c>
    </row>
    <row r="13061" spans="1:4" ht="14.5" customHeight="1" x14ac:dyDescent="0.35">
      <c r="A13061" s="1"/>
      <c r="B13061" s="306">
        <v>44510.064583362881</v>
      </c>
      <c r="C13061" s="304">
        <v>168.43874608045445</v>
      </c>
      <c r="D13061" s="305" t="s">
        <v>172</v>
      </c>
    </row>
    <row r="13062" spans="1:4" ht="14.5" customHeight="1" x14ac:dyDescent="0.35">
      <c r="A13062" s="1"/>
      <c r="B13062" s="306">
        <v>44510.065277807327</v>
      </c>
      <c r="C13062" s="304">
        <v>184.11260129984004</v>
      </c>
      <c r="D13062" s="305" t="s">
        <v>172</v>
      </c>
    </row>
    <row r="13063" spans="1:4" ht="14.5" customHeight="1" x14ac:dyDescent="0.35">
      <c r="A13063" s="1"/>
      <c r="B13063" s="306">
        <v>44510.065972251774</v>
      </c>
      <c r="C13063" s="304">
        <v>197.24776013370138</v>
      </c>
      <c r="D13063" s="305" t="s">
        <v>172</v>
      </c>
    </row>
    <row r="13064" spans="1:4" ht="14.5" customHeight="1" x14ac:dyDescent="0.35">
      <c r="A13064" s="1"/>
      <c r="B13064" s="306">
        <v>44510.066666696221</v>
      </c>
      <c r="C13064" s="304">
        <v>209.4600548199378</v>
      </c>
      <c r="D13064" s="305" t="s">
        <v>172</v>
      </c>
    </row>
    <row r="13065" spans="1:4" ht="14.5" customHeight="1" x14ac:dyDescent="0.35">
      <c r="A13065" s="1"/>
      <c r="B13065" s="306">
        <v>44510.067361140667</v>
      </c>
      <c r="C13065" s="304">
        <v>219.68469628954773</v>
      </c>
      <c r="D13065" s="305" t="s">
        <v>172</v>
      </c>
    </row>
    <row r="13066" spans="1:4" ht="14.5" customHeight="1" x14ac:dyDescent="0.35">
      <c r="A13066" s="1"/>
      <c r="B13066" s="306">
        <v>44510.068055585114</v>
      </c>
      <c r="C13066" s="304">
        <v>224.82139066637805</v>
      </c>
      <c r="D13066" s="305" t="s">
        <v>172</v>
      </c>
    </row>
    <row r="13067" spans="1:4" ht="14.5" customHeight="1" x14ac:dyDescent="0.35">
      <c r="A13067" s="1"/>
      <c r="B13067" s="306">
        <v>44510.068750029561</v>
      </c>
      <c r="C13067" s="304">
        <v>218.83501961511791</v>
      </c>
      <c r="D13067" s="305" t="s">
        <v>172</v>
      </c>
    </row>
    <row r="13068" spans="1:4" ht="14.5" customHeight="1" x14ac:dyDescent="0.35">
      <c r="A13068" s="1"/>
      <c r="B13068" s="306">
        <v>44510.069444474007</v>
      </c>
      <c r="C13068" s="304">
        <v>209.2760646568068</v>
      </c>
      <c r="D13068" s="305" t="s">
        <v>172</v>
      </c>
    </row>
    <row r="13069" spans="1:4" ht="14.5" customHeight="1" x14ac:dyDescent="0.35">
      <c r="A13069" s="1"/>
      <c r="B13069" s="306">
        <v>44510.070138918454</v>
      </c>
      <c r="C13069" s="304">
        <v>202.89767846649823</v>
      </c>
      <c r="D13069" s="305" t="s">
        <v>172</v>
      </c>
    </row>
    <row r="13070" spans="1:4" ht="14.5" customHeight="1" x14ac:dyDescent="0.35">
      <c r="A13070" s="1"/>
      <c r="B13070" s="306">
        <v>44510.070833362901</v>
      </c>
      <c r="C13070" s="304">
        <v>200.70918085802501</v>
      </c>
      <c r="D13070" s="305" t="s">
        <v>172</v>
      </c>
    </row>
    <row r="13071" spans="1:4" ht="14.5" customHeight="1" x14ac:dyDescent="0.35">
      <c r="A13071" s="1"/>
      <c r="B13071" s="306">
        <v>44510.071527807348</v>
      </c>
      <c r="C13071" s="304">
        <v>200.33847418116639</v>
      </c>
      <c r="D13071" s="305" t="s">
        <v>172</v>
      </c>
    </row>
    <row r="13072" spans="1:4" ht="14.5" customHeight="1" x14ac:dyDescent="0.35">
      <c r="A13072" s="1"/>
      <c r="B13072" s="306">
        <v>44510.072222251794</v>
      </c>
      <c r="C13072" s="304">
        <v>201.1115417827076</v>
      </c>
      <c r="D13072" s="305" t="s">
        <v>172</v>
      </c>
    </row>
    <row r="13073" spans="1:4" ht="14.5" customHeight="1" x14ac:dyDescent="0.35">
      <c r="A13073" s="1"/>
      <c r="B13073" s="306">
        <v>44510.072916696241</v>
      </c>
      <c r="C13073" s="304">
        <v>202.07289288425818</v>
      </c>
      <c r="D13073" s="305" t="s">
        <v>172</v>
      </c>
    </row>
    <row r="13074" spans="1:4" ht="14.5" customHeight="1" x14ac:dyDescent="0.35">
      <c r="A13074" s="1"/>
      <c r="B13074" s="306">
        <v>44510.073611140688</v>
      </c>
      <c r="C13074" s="304">
        <v>203.6120847099771</v>
      </c>
      <c r="D13074" s="305" t="s">
        <v>172</v>
      </c>
    </row>
    <row r="13075" spans="1:4" ht="14.5" customHeight="1" x14ac:dyDescent="0.35">
      <c r="A13075" s="1"/>
      <c r="B13075" s="306">
        <v>44510.074305585134</v>
      </c>
      <c r="C13075" s="304">
        <v>207.20688813054778</v>
      </c>
      <c r="D13075" s="305" t="s">
        <v>172</v>
      </c>
    </row>
    <row r="13076" spans="1:4" ht="14.5" customHeight="1" x14ac:dyDescent="0.35">
      <c r="A13076" s="1"/>
      <c r="B13076" s="306">
        <v>44510.075000029581</v>
      </c>
      <c r="C13076" s="304">
        <v>216.49806473219456</v>
      </c>
      <c r="D13076" s="305" t="s">
        <v>172</v>
      </c>
    </row>
    <row r="13077" spans="1:4" ht="14.5" customHeight="1" x14ac:dyDescent="0.35">
      <c r="A13077" s="1"/>
      <c r="B13077" s="306">
        <v>44510.075694474028</v>
      </c>
      <c r="C13077" s="304">
        <v>228.73761059084208</v>
      </c>
      <c r="D13077" s="305" t="s">
        <v>172</v>
      </c>
    </row>
    <row r="13078" spans="1:4" ht="14.5" customHeight="1" x14ac:dyDescent="0.35">
      <c r="A13078" s="1"/>
      <c r="B13078" s="306">
        <v>44510.076388918475</v>
      </c>
      <c r="C13078" s="304">
        <v>238.00383732923075</v>
      </c>
      <c r="D13078" s="305" t="s">
        <v>172</v>
      </c>
    </row>
    <row r="13079" spans="1:4" ht="14.5" customHeight="1" x14ac:dyDescent="0.35">
      <c r="A13079" s="1"/>
      <c r="B13079" s="306">
        <v>44510.077083362921</v>
      </c>
      <c r="C13079" s="304">
        <v>248.7346950800779</v>
      </c>
      <c r="D13079" s="305" t="s">
        <v>172</v>
      </c>
    </row>
    <row r="13080" spans="1:4" ht="14.5" customHeight="1" x14ac:dyDescent="0.35">
      <c r="A13080" s="1"/>
      <c r="B13080" s="306">
        <v>44510.077777807368</v>
      </c>
      <c r="C13080" s="304">
        <v>258.54341943642356</v>
      </c>
      <c r="D13080" s="305" t="s">
        <v>172</v>
      </c>
    </row>
    <row r="13081" spans="1:4" ht="14.5" customHeight="1" x14ac:dyDescent="0.35">
      <c r="A13081" s="1"/>
      <c r="B13081" s="306">
        <v>44510.078472251815</v>
      </c>
      <c r="C13081" s="304">
        <v>267.22335982230339</v>
      </c>
      <c r="D13081" s="305" t="s">
        <v>172</v>
      </c>
    </row>
    <row r="13082" spans="1:4" ht="14.5" customHeight="1" x14ac:dyDescent="0.35">
      <c r="A13082" s="1"/>
      <c r="B13082" s="306">
        <v>44510.079166696261</v>
      </c>
      <c r="C13082" s="304">
        <v>265.06992078217831</v>
      </c>
      <c r="D13082" s="305" t="s">
        <v>172</v>
      </c>
    </row>
    <row r="13083" spans="1:4" ht="14.5" customHeight="1" x14ac:dyDescent="0.35">
      <c r="A13083" s="1"/>
      <c r="B13083" s="306">
        <v>44510.079861140708</v>
      </c>
      <c r="C13083" s="304">
        <v>255.68134444678435</v>
      </c>
      <c r="D13083" s="305" t="s">
        <v>172</v>
      </c>
    </row>
    <row r="13084" spans="1:4" ht="14.5" customHeight="1" x14ac:dyDescent="0.35">
      <c r="A13084" s="1"/>
      <c r="B13084" s="306">
        <v>44510.080555585155</v>
      </c>
      <c r="C13084" s="304">
        <v>249.37447420032308</v>
      </c>
      <c r="D13084" s="305" t="s">
        <v>172</v>
      </c>
    </row>
    <row r="13085" spans="1:4" ht="14.5" customHeight="1" x14ac:dyDescent="0.35">
      <c r="A13085" s="1"/>
      <c r="B13085" s="306">
        <v>44510.081250029602</v>
      </c>
      <c r="C13085" s="304">
        <v>243.87437755903616</v>
      </c>
      <c r="D13085" s="305" t="s">
        <v>172</v>
      </c>
    </row>
    <row r="13086" spans="1:4" ht="14.5" customHeight="1" x14ac:dyDescent="0.35">
      <c r="A13086" s="1"/>
      <c r="B13086" s="306">
        <v>44510.081944474048</v>
      </c>
      <c r="C13086" s="304">
        <v>240.8234346189148</v>
      </c>
      <c r="D13086" s="305" t="s">
        <v>172</v>
      </c>
    </row>
    <row r="13087" spans="1:4" ht="14.5" customHeight="1" x14ac:dyDescent="0.35">
      <c r="A13087" s="1"/>
      <c r="B13087" s="306">
        <v>44510.082638918495</v>
      </c>
      <c r="C13087" s="304">
        <v>240.52557612199647</v>
      </c>
      <c r="D13087" s="305" t="s">
        <v>172</v>
      </c>
    </row>
    <row r="13088" spans="1:4" ht="14.5" customHeight="1" x14ac:dyDescent="0.35">
      <c r="A13088" s="1"/>
      <c r="B13088" s="306">
        <v>44510.083333362942</v>
      </c>
      <c r="C13088" s="304">
        <v>242.02003474907252</v>
      </c>
      <c r="D13088" s="305" t="s">
        <v>172</v>
      </c>
    </row>
    <row r="13089" spans="1:4" ht="14.5" customHeight="1" x14ac:dyDescent="0.35">
      <c r="A13089" s="1"/>
      <c r="B13089" s="306">
        <v>44510.084027807388</v>
      </c>
      <c r="C13089" s="304">
        <v>243.75716642473901</v>
      </c>
      <c r="D13089" s="305" t="s">
        <v>172</v>
      </c>
    </row>
    <row r="13090" spans="1:4" ht="14.5" customHeight="1" x14ac:dyDescent="0.35">
      <c r="A13090" s="1"/>
      <c r="B13090" s="306">
        <v>44510.084722251835</v>
      </c>
      <c r="C13090" s="304">
        <v>247.69204463442244</v>
      </c>
      <c r="D13090" s="305" t="s">
        <v>172</v>
      </c>
    </row>
    <row r="13091" spans="1:4" ht="14.5" customHeight="1" x14ac:dyDescent="0.35">
      <c r="A13091" s="1"/>
      <c r="B13091" s="306">
        <v>44510.085416696282</v>
      </c>
      <c r="C13091" s="304">
        <v>259.16601930966522</v>
      </c>
      <c r="D13091" s="305" t="s">
        <v>172</v>
      </c>
    </row>
    <row r="13092" spans="1:4" ht="14.5" customHeight="1" x14ac:dyDescent="0.35">
      <c r="A13092" s="1"/>
      <c r="B13092" s="306">
        <v>44510.086111140728</v>
      </c>
      <c r="C13092" s="304">
        <v>273.39202621937727</v>
      </c>
      <c r="D13092" s="305" t="s">
        <v>172</v>
      </c>
    </row>
    <row r="13093" spans="1:4" ht="14.5" customHeight="1" x14ac:dyDescent="0.35">
      <c r="A13093" s="1"/>
      <c r="B13093" s="306">
        <v>44510.086805585175</v>
      </c>
      <c r="C13093" s="304">
        <v>280.89265764385152</v>
      </c>
      <c r="D13093" s="305" t="s">
        <v>172</v>
      </c>
    </row>
    <row r="13094" spans="1:4" ht="14.5" customHeight="1" x14ac:dyDescent="0.35">
      <c r="A13094" s="1"/>
      <c r="B13094" s="306">
        <v>44510.087500029622</v>
      </c>
      <c r="C13094" s="304">
        <v>287.79094843780621</v>
      </c>
      <c r="D13094" s="305" t="s">
        <v>172</v>
      </c>
    </row>
    <row r="13095" spans="1:4" ht="14.5" customHeight="1" x14ac:dyDescent="0.35">
      <c r="A13095" s="1"/>
      <c r="B13095" s="306">
        <v>44510.088194474069</v>
      </c>
      <c r="C13095" s="304">
        <v>299.51729032450822</v>
      </c>
      <c r="D13095" s="305" t="s">
        <v>172</v>
      </c>
    </row>
    <row r="13096" spans="1:4" ht="14.5" customHeight="1" x14ac:dyDescent="0.35">
      <c r="A13096" s="1"/>
      <c r="B13096" s="306">
        <v>44510.088888918515</v>
      </c>
      <c r="C13096" s="304">
        <v>302.51007194887694</v>
      </c>
      <c r="D13096" s="305" t="s">
        <v>172</v>
      </c>
    </row>
    <row r="13097" spans="1:4" ht="14.5" customHeight="1" x14ac:dyDescent="0.35">
      <c r="A13097" s="1"/>
      <c r="B13097" s="306">
        <v>44510.089583362962</v>
      </c>
      <c r="C13097" s="304">
        <v>263.60564264312467</v>
      </c>
      <c r="D13097" s="305" t="s">
        <v>172</v>
      </c>
    </row>
    <row r="13098" spans="1:4" ht="14.5" customHeight="1" x14ac:dyDescent="0.35">
      <c r="A13098" s="1"/>
      <c r="B13098" s="306">
        <v>44510.090277807409</v>
      </c>
      <c r="C13098" s="304">
        <v>223.49614623223121</v>
      </c>
      <c r="D13098" s="305" t="s">
        <v>172</v>
      </c>
    </row>
    <row r="13099" spans="1:4" ht="14.5" customHeight="1" x14ac:dyDescent="0.35">
      <c r="A13099" s="1"/>
      <c r="B13099" s="306">
        <v>44510.090972251855</v>
      </c>
      <c r="C13099" s="304">
        <v>209.07445560221095</v>
      </c>
      <c r="D13099" s="305" t="s">
        <v>172</v>
      </c>
    </row>
    <row r="13100" spans="1:4" ht="14.5" customHeight="1" x14ac:dyDescent="0.35">
      <c r="A13100" s="1"/>
      <c r="B13100" s="306">
        <v>44510.091666696302</v>
      </c>
      <c r="C13100" s="304">
        <v>211.75796888997624</v>
      </c>
      <c r="D13100" s="305" t="s">
        <v>172</v>
      </c>
    </row>
    <row r="13101" spans="1:4" ht="14.5" customHeight="1" x14ac:dyDescent="0.35">
      <c r="A13101" s="1"/>
      <c r="B13101" s="306">
        <v>44510.092361140749</v>
      </c>
      <c r="C13101" s="304">
        <v>202.43297825551127</v>
      </c>
      <c r="D13101" s="305" t="s">
        <v>172</v>
      </c>
    </row>
    <row r="13102" spans="1:4" ht="14.5" customHeight="1" x14ac:dyDescent="0.35">
      <c r="A13102" s="1"/>
      <c r="B13102" s="306">
        <v>44510.093055585196</v>
      </c>
      <c r="C13102" s="304">
        <v>198.21741746775419</v>
      </c>
      <c r="D13102" s="305" t="s">
        <v>172</v>
      </c>
    </row>
    <row r="13103" spans="1:4" ht="14.5" customHeight="1" x14ac:dyDescent="0.35">
      <c r="A13103" s="1"/>
      <c r="B13103" s="306">
        <v>44510.093750029642</v>
      </c>
      <c r="C13103" s="304">
        <v>203.614327113602</v>
      </c>
      <c r="D13103" s="305" t="s">
        <v>172</v>
      </c>
    </row>
    <row r="13104" spans="1:4" ht="14.5" customHeight="1" x14ac:dyDescent="0.35">
      <c r="A13104" s="1"/>
      <c r="B13104" s="306">
        <v>44510.094444474089</v>
      </c>
      <c r="C13104" s="304">
        <v>215.49676700211131</v>
      </c>
      <c r="D13104" s="305" t="s">
        <v>172</v>
      </c>
    </row>
    <row r="13105" spans="1:4" ht="14.5" customHeight="1" x14ac:dyDescent="0.35">
      <c r="A13105" s="1"/>
      <c r="B13105" s="306">
        <v>44510.095138918536</v>
      </c>
      <c r="C13105" s="304">
        <v>232.13550090644665</v>
      </c>
      <c r="D13105" s="305" t="s">
        <v>172</v>
      </c>
    </row>
    <row r="13106" spans="1:4" ht="14.5" customHeight="1" x14ac:dyDescent="0.35">
      <c r="A13106" s="1"/>
      <c r="B13106" s="306">
        <v>44510.095833362982</v>
      </c>
      <c r="C13106" s="304">
        <v>249.40534482179984</v>
      </c>
      <c r="D13106" s="305" t="s">
        <v>172</v>
      </c>
    </row>
    <row r="13107" spans="1:4" ht="14.5" customHeight="1" x14ac:dyDescent="0.35">
      <c r="A13107" s="1"/>
      <c r="B13107" s="306">
        <v>44510.096527807429</v>
      </c>
      <c r="C13107" s="304">
        <v>261.29375793401465</v>
      </c>
      <c r="D13107" s="305" t="s">
        <v>172</v>
      </c>
    </row>
    <row r="13108" spans="1:4" ht="14.5" customHeight="1" x14ac:dyDescent="0.35">
      <c r="A13108" s="1"/>
      <c r="B13108" s="306">
        <v>44510.097222251876</v>
      </c>
      <c r="C13108" s="304">
        <v>269.79723778146632</v>
      </c>
      <c r="D13108" s="305" t="s">
        <v>172</v>
      </c>
    </row>
    <row r="13109" spans="1:4" ht="14.5" customHeight="1" x14ac:dyDescent="0.35">
      <c r="A13109" s="1"/>
      <c r="B13109" s="306">
        <v>44510.097916696322</v>
      </c>
      <c r="C13109" s="304">
        <v>274.86796716023235</v>
      </c>
      <c r="D13109" s="305" t="s">
        <v>172</v>
      </c>
    </row>
    <row r="13110" spans="1:4" ht="14.5" customHeight="1" x14ac:dyDescent="0.35">
      <c r="A13110" s="1"/>
      <c r="B13110" s="306">
        <v>44510.098611140769</v>
      </c>
      <c r="C13110" s="304">
        <v>270.22137185528408</v>
      </c>
      <c r="D13110" s="305" t="s">
        <v>172</v>
      </c>
    </row>
    <row r="13111" spans="1:4" ht="14.5" customHeight="1" x14ac:dyDescent="0.35">
      <c r="A13111" s="1"/>
      <c r="B13111" s="306">
        <v>44510.099305585216</v>
      </c>
      <c r="C13111" s="304">
        <v>259.39227067373383</v>
      </c>
      <c r="D13111" s="305" t="s">
        <v>172</v>
      </c>
    </row>
    <row r="13112" spans="1:4" ht="14.5" customHeight="1" x14ac:dyDescent="0.35">
      <c r="A13112" s="1"/>
      <c r="B13112" s="306">
        <v>44510.100000029663</v>
      </c>
      <c r="C13112" s="304">
        <v>258.3237191280428</v>
      </c>
      <c r="D13112" s="305" t="s">
        <v>172</v>
      </c>
    </row>
    <row r="13113" spans="1:4" ht="14.5" customHeight="1" x14ac:dyDescent="0.35">
      <c r="A13113" s="1"/>
      <c r="B13113" s="306">
        <v>44510.100694474109</v>
      </c>
      <c r="C13113" s="304">
        <v>262.65603420055317</v>
      </c>
      <c r="D13113" s="305" t="s">
        <v>172</v>
      </c>
    </row>
    <row r="13114" spans="1:4" ht="14.5" customHeight="1" x14ac:dyDescent="0.35">
      <c r="A13114" s="1"/>
      <c r="B13114" s="306">
        <v>44510.101388918556</v>
      </c>
      <c r="C13114" s="304">
        <v>269.88956386512922</v>
      </c>
      <c r="D13114" s="305" t="s">
        <v>172</v>
      </c>
    </row>
    <row r="13115" spans="1:4" ht="14.5" customHeight="1" x14ac:dyDescent="0.35">
      <c r="A13115" s="1"/>
      <c r="B13115" s="306">
        <v>44510.102083363003</v>
      </c>
      <c r="C13115" s="304">
        <v>278.8937233988118</v>
      </c>
      <c r="D13115" s="305" t="s">
        <v>172</v>
      </c>
    </row>
    <row r="13116" spans="1:4" ht="14.5" customHeight="1" x14ac:dyDescent="0.35">
      <c r="A13116" s="1"/>
      <c r="B13116" s="306">
        <v>44510.102777807449</v>
      </c>
      <c r="C13116" s="304">
        <v>288.56545081641525</v>
      </c>
      <c r="D13116" s="305" t="s">
        <v>172</v>
      </c>
    </row>
    <row r="13117" spans="1:4" ht="14.5" customHeight="1" x14ac:dyDescent="0.35">
      <c r="A13117" s="1"/>
      <c r="B13117" s="306">
        <v>44510.103472251896</v>
      </c>
      <c r="C13117" s="304">
        <v>297.5288063545168</v>
      </c>
      <c r="D13117" s="305" t="s">
        <v>172</v>
      </c>
    </row>
    <row r="13118" spans="1:4" ht="14.5" customHeight="1" x14ac:dyDescent="0.35">
      <c r="A13118" s="1"/>
      <c r="B13118" s="306">
        <v>44510.104166696343</v>
      </c>
      <c r="C13118" s="304">
        <v>306.91000656595764</v>
      </c>
      <c r="D13118" s="305" t="s">
        <v>172</v>
      </c>
    </row>
    <row r="13119" spans="1:4" ht="14.5" customHeight="1" x14ac:dyDescent="0.35">
      <c r="A13119" s="1"/>
      <c r="B13119" s="306">
        <v>44510.10486114079</v>
      </c>
      <c r="C13119" s="304">
        <v>314.8431274016931</v>
      </c>
      <c r="D13119" s="305" t="s">
        <v>172</v>
      </c>
    </row>
    <row r="13120" spans="1:4" ht="14.5" customHeight="1" x14ac:dyDescent="0.35">
      <c r="A13120" s="1"/>
      <c r="B13120" s="306">
        <v>44510.105555585236</v>
      </c>
      <c r="C13120" s="304">
        <v>312.70336945718157</v>
      </c>
      <c r="D13120" s="305" t="s">
        <v>172</v>
      </c>
    </row>
    <row r="13121" spans="1:4" ht="14.5" customHeight="1" x14ac:dyDescent="0.35">
      <c r="A13121" s="1"/>
      <c r="B13121" s="306">
        <v>44510.106250029683</v>
      </c>
      <c r="C13121" s="304">
        <v>309.65358453016574</v>
      </c>
      <c r="D13121" s="305" t="s">
        <v>172</v>
      </c>
    </row>
    <row r="13122" spans="1:4" ht="14.5" customHeight="1" x14ac:dyDescent="0.35">
      <c r="A13122" s="1"/>
      <c r="B13122" s="306">
        <v>44510.10694447413</v>
      </c>
      <c r="C13122" s="304">
        <v>304.20855282696431</v>
      </c>
      <c r="D13122" s="305" t="s">
        <v>172</v>
      </c>
    </row>
    <row r="13123" spans="1:4" ht="14.5" customHeight="1" x14ac:dyDescent="0.35">
      <c r="A13123" s="1"/>
      <c r="B13123" s="306">
        <v>44510.107638918576</v>
      </c>
      <c r="C13123" s="304">
        <v>292.53493742793796</v>
      </c>
      <c r="D13123" s="305" t="s">
        <v>172</v>
      </c>
    </row>
    <row r="13124" spans="1:4" ht="14.5" customHeight="1" x14ac:dyDescent="0.35">
      <c r="A13124" s="1"/>
      <c r="B13124" s="306">
        <v>44510.108333363023</v>
      </c>
      <c r="C13124" s="304">
        <v>274.33347169618742</v>
      </c>
      <c r="D13124" s="305" t="s">
        <v>172</v>
      </c>
    </row>
    <row r="13125" spans="1:4" ht="14.5" customHeight="1" x14ac:dyDescent="0.35">
      <c r="A13125" s="1"/>
      <c r="B13125" s="306">
        <v>44510.10902780747</v>
      </c>
      <c r="C13125" s="304">
        <v>260.06976604157825</v>
      </c>
      <c r="D13125" s="305" t="s">
        <v>172</v>
      </c>
    </row>
    <row r="13126" spans="1:4" ht="14.5" customHeight="1" x14ac:dyDescent="0.35">
      <c r="A13126" s="1"/>
      <c r="B13126" s="306">
        <v>44510.109722251917</v>
      </c>
      <c r="C13126" s="304">
        <v>253.47413167676035</v>
      </c>
      <c r="D13126" s="305" t="s">
        <v>172</v>
      </c>
    </row>
    <row r="13127" spans="1:4" ht="14.5" customHeight="1" x14ac:dyDescent="0.35">
      <c r="A13127" s="1"/>
      <c r="B13127" s="306">
        <v>44510.110416696363</v>
      </c>
      <c r="C13127" s="304">
        <v>251.12374783467578</v>
      </c>
      <c r="D13127" s="305" t="s">
        <v>172</v>
      </c>
    </row>
    <row r="13128" spans="1:4" ht="14.5" customHeight="1" x14ac:dyDescent="0.35">
      <c r="A13128" s="1"/>
      <c r="B13128" s="306">
        <v>44510.11111114081</v>
      </c>
      <c r="C13128" s="304">
        <v>250.46491656165648</v>
      </c>
      <c r="D13128" s="305" t="s">
        <v>172</v>
      </c>
    </row>
    <row r="13129" spans="1:4" ht="14.5" customHeight="1" x14ac:dyDescent="0.35">
      <c r="A13129" s="1"/>
      <c r="B13129" s="306">
        <v>44510.111805585257</v>
      </c>
      <c r="C13129" s="304">
        <v>256.02670476390438</v>
      </c>
      <c r="D13129" s="305" t="s">
        <v>172</v>
      </c>
    </row>
    <row r="13130" spans="1:4" ht="14.5" customHeight="1" x14ac:dyDescent="0.35">
      <c r="A13130" s="1"/>
      <c r="B13130" s="306">
        <v>44510.112500029703</v>
      </c>
      <c r="C13130" s="304">
        <v>266.25981037233333</v>
      </c>
      <c r="D13130" s="305" t="s">
        <v>172</v>
      </c>
    </row>
    <row r="13131" spans="1:4" ht="14.5" customHeight="1" x14ac:dyDescent="0.35">
      <c r="A13131" s="1"/>
      <c r="B13131" s="306">
        <v>44510.11319447415</v>
      </c>
      <c r="C13131" s="304">
        <v>278.1040027439206</v>
      </c>
      <c r="D13131" s="305" t="s">
        <v>172</v>
      </c>
    </row>
    <row r="13132" spans="1:4" ht="14.5" customHeight="1" x14ac:dyDescent="0.35">
      <c r="A13132" s="1"/>
      <c r="B13132" s="306">
        <v>44510.113888918597</v>
      </c>
      <c r="C13132" s="304">
        <v>296.65527052011652</v>
      </c>
      <c r="D13132" s="305" t="s">
        <v>172</v>
      </c>
    </row>
    <row r="13133" spans="1:4" ht="14.5" customHeight="1" x14ac:dyDescent="0.35">
      <c r="A13133" s="1"/>
      <c r="B13133" s="306">
        <v>44510.114583363043</v>
      </c>
      <c r="C13133" s="304">
        <v>317.91434624944037</v>
      </c>
      <c r="D13133" s="305" t="s">
        <v>172</v>
      </c>
    </row>
    <row r="13134" spans="1:4" ht="14.5" customHeight="1" x14ac:dyDescent="0.35">
      <c r="A13134" s="1"/>
      <c r="B13134" s="306">
        <v>44510.11527780749</v>
      </c>
      <c r="C13134" s="304">
        <v>328.07583270478841</v>
      </c>
      <c r="D13134" s="305" t="s">
        <v>172</v>
      </c>
    </row>
    <row r="13135" spans="1:4" ht="14.5" customHeight="1" x14ac:dyDescent="0.35">
      <c r="A13135" s="1"/>
      <c r="B13135" s="306">
        <v>44510.115972251937</v>
      </c>
      <c r="C13135" s="304">
        <v>329.69818325139738</v>
      </c>
      <c r="D13135" s="305" t="s">
        <v>172</v>
      </c>
    </row>
    <row r="13136" spans="1:4" ht="14.5" customHeight="1" x14ac:dyDescent="0.35">
      <c r="A13136" s="1"/>
      <c r="B13136" s="306">
        <v>44510.116666696384</v>
      </c>
      <c r="C13136" s="304">
        <v>322.69237962077995</v>
      </c>
      <c r="D13136" s="305" t="s">
        <v>172</v>
      </c>
    </row>
    <row r="13137" spans="1:4" ht="14.5" customHeight="1" x14ac:dyDescent="0.35">
      <c r="A13137" s="1"/>
      <c r="B13137" s="306">
        <v>44510.11736114083</v>
      </c>
      <c r="C13137" s="304">
        <v>304.46453858665188</v>
      </c>
      <c r="D13137" s="305" t="s">
        <v>172</v>
      </c>
    </row>
    <row r="13138" spans="1:4" ht="14.5" customHeight="1" x14ac:dyDescent="0.35">
      <c r="A13138" s="1"/>
      <c r="B13138" s="306">
        <v>44510.118055585277</v>
      </c>
      <c r="C13138" s="304">
        <v>289.78454649845759</v>
      </c>
      <c r="D13138" s="305" t="s">
        <v>172</v>
      </c>
    </row>
    <row r="13139" spans="1:4" ht="14.5" customHeight="1" x14ac:dyDescent="0.35">
      <c r="A13139" s="1"/>
      <c r="B13139" s="306">
        <v>44510.118750029724</v>
      </c>
      <c r="C13139" s="304">
        <v>280.68378118665424</v>
      </c>
      <c r="D13139" s="305" t="s">
        <v>172</v>
      </c>
    </row>
    <row r="13140" spans="1:4" ht="14.5" customHeight="1" x14ac:dyDescent="0.35">
      <c r="A13140" s="1"/>
      <c r="B13140" s="306">
        <v>44510.11944447417</v>
      </c>
      <c r="C13140" s="304">
        <v>274.9350057563434</v>
      </c>
      <c r="D13140" s="305" t="s">
        <v>172</v>
      </c>
    </row>
    <row r="13141" spans="1:4" ht="14.5" customHeight="1" x14ac:dyDescent="0.35">
      <c r="A13141" s="1"/>
      <c r="B13141" s="306">
        <v>44510.120138918617</v>
      </c>
      <c r="C13141" s="304">
        <v>272.44387275169913</v>
      </c>
      <c r="D13141" s="305" t="s">
        <v>172</v>
      </c>
    </row>
    <row r="13142" spans="1:4" ht="14.5" customHeight="1" x14ac:dyDescent="0.35">
      <c r="A13142" s="1"/>
      <c r="B13142" s="306">
        <v>44510.120833363064</v>
      </c>
      <c r="C13142" s="304">
        <v>283.40820152137894</v>
      </c>
      <c r="D13142" s="305" t="s">
        <v>172</v>
      </c>
    </row>
    <row r="13143" spans="1:4" ht="14.5" customHeight="1" x14ac:dyDescent="0.35">
      <c r="A13143" s="1"/>
      <c r="B13143" s="306">
        <v>44510.121527807511</v>
      </c>
      <c r="C13143" s="304">
        <v>283.62616763679932</v>
      </c>
      <c r="D13143" s="305" t="s">
        <v>172</v>
      </c>
    </row>
    <row r="13144" spans="1:4" ht="14.5" customHeight="1" x14ac:dyDescent="0.35">
      <c r="A13144" s="1"/>
      <c r="B13144" s="306">
        <v>44510.122222251957</v>
      </c>
      <c r="C13144" s="304">
        <v>283.44051167704163</v>
      </c>
      <c r="D13144" s="305" t="s">
        <v>172</v>
      </c>
    </row>
    <row r="13145" spans="1:4" ht="14.5" customHeight="1" x14ac:dyDescent="0.35">
      <c r="A13145" s="1"/>
      <c r="B13145" s="306">
        <v>44510.122916696404</v>
      </c>
      <c r="C13145" s="304">
        <v>296.14202053927971</v>
      </c>
      <c r="D13145" s="305" t="s">
        <v>172</v>
      </c>
    </row>
    <row r="13146" spans="1:4" ht="14.5" customHeight="1" x14ac:dyDescent="0.35">
      <c r="A13146" s="1"/>
      <c r="B13146" s="306">
        <v>44510.123611140851</v>
      </c>
      <c r="C13146" s="304">
        <v>294.05878488249147</v>
      </c>
      <c r="D13146" s="305" t="s">
        <v>172</v>
      </c>
    </row>
    <row r="13147" spans="1:4" ht="14.5" customHeight="1" x14ac:dyDescent="0.35">
      <c r="A13147" s="1"/>
      <c r="B13147" s="306">
        <v>44510.124305585297</v>
      </c>
      <c r="C13147" s="304">
        <v>281.41759434121195</v>
      </c>
      <c r="D13147" s="305" t="s">
        <v>172</v>
      </c>
    </row>
    <row r="13148" spans="1:4" ht="14.5" customHeight="1" x14ac:dyDescent="0.35">
      <c r="A13148" s="1"/>
      <c r="B13148" s="306">
        <v>44510.125000029744</v>
      </c>
      <c r="C13148" s="304">
        <v>269.02884041730624</v>
      </c>
      <c r="D13148" s="305" t="s">
        <v>172</v>
      </c>
    </row>
    <row r="13149" spans="1:4" ht="14.5" customHeight="1" x14ac:dyDescent="0.35">
      <c r="A13149" s="1"/>
      <c r="B13149" s="306">
        <v>44510.125694474191</v>
      </c>
      <c r="C13149" s="304">
        <v>256.39110670223988</v>
      </c>
      <c r="D13149" s="305" t="s">
        <v>172</v>
      </c>
    </row>
    <row r="13150" spans="1:4" ht="14.5" customHeight="1" x14ac:dyDescent="0.35">
      <c r="A13150" s="1"/>
      <c r="B13150" s="306">
        <v>44510.126388918638</v>
      </c>
      <c r="C13150" s="304">
        <v>240.24498636874293</v>
      </c>
      <c r="D13150" s="305" t="s">
        <v>172</v>
      </c>
    </row>
    <row r="13151" spans="1:4" ht="14.5" customHeight="1" x14ac:dyDescent="0.35">
      <c r="A13151" s="1"/>
      <c r="B13151" s="306">
        <v>44510.127083363084</v>
      </c>
      <c r="C13151" s="304">
        <v>223.67031368378471</v>
      </c>
      <c r="D13151" s="305" t="s">
        <v>172</v>
      </c>
    </row>
    <row r="13152" spans="1:4" ht="14.5" customHeight="1" x14ac:dyDescent="0.35">
      <c r="A13152" s="1"/>
      <c r="B13152" s="306">
        <v>44510.127777807531</v>
      </c>
      <c r="C13152" s="304">
        <v>212.47328888647024</v>
      </c>
      <c r="D13152" s="305" t="s">
        <v>172</v>
      </c>
    </row>
    <row r="13153" spans="1:4" ht="14.5" customHeight="1" x14ac:dyDescent="0.35">
      <c r="A13153" s="1"/>
      <c r="B13153" s="306">
        <v>44510.128472251978</v>
      </c>
      <c r="C13153" s="304">
        <v>203.67105287894373</v>
      </c>
      <c r="D13153" s="305" t="s">
        <v>172</v>
      </c>
    </row>
    <row r="13154" spans="1:4" ht="14.5" customHeight="1" x14ac:dyDescent="0.35">
      <c r="A13154" s="1"/>
      <c r="B13154" s="306">
        <v>44510.129166696424</v>
      </c>
      <c r="C13154" s="304">
        <v>196.41496609031068</v>
      </c>
      <c r="D13154" s="305" t="s">
        <v>172</v>
      </c>
    </row>
    <row r="13155" spans="1:4" ht="14.5" customHeight="1" x14ac:dyDescent="0.35">
      <c r="A13155" s="1"/>
      <c r="B13155" s="306">
        <v>44510.129861140871</v>
      </c>
      <c r="C13155" s="304">
        <v>190.39934564566161</v>
      </c>
      <c r="D13155" s="305" t="s">
        <v>172</v>
      </c>
    </row>
    <row r="13156" spans="1:4" ht="14.5" customHeight="1" x14ac:dyDescent="0.35">
      <c r="A13156" s="1"/>
      <c r="B13156" s="306">
        <v>44510.130555585318</v>
      </c>
      <c r="C13156" s="304">
        <v>183.90274560824426</v>
      </c>
      <c r="D13156" s="305" t="s">
        <v>172</v>
      </c>
    </row>
    <row r="13157" spans="1:4" ht="14.5" customHeight="1" x14ac:dyDescent="0.35">
      <c r="A13157" s="1"/>
      <c r="B13157" s="306">
        <v>44510.131250029764</v>
      </c>
      <c r="C13157" s="304">
        <v>177.86847840293001</v>
      </c>
      <c r="D13157" s="305" t="s">
        <v>172</v>
      </c>
    </row>
    <row r="13158" spans="1:4" ht="14.5" customHeight="1" x14ac:dyDescent="0.35">
      <c r="A13158" s="1"/>
      <c r="B13158" s="306">
        <v>44510.131944474211</v>
      </c>
      <c r="C13158" s="304">
        <v>175.04114681238232</v>
      </c>
      <c r="D13158" s="305" t="s">
        <v>172</v>
      </c>
    </row>
    <row r="13159" spans="1:4" ht="14.5" customHeight="1" x14ac:dyDescent="0.35">
      <c r="A13159" s="1"/>
      <c r="B13159" s="306">
        <v>44510.132638918658</v>
      </c>
      <c r="C13159" s="304">
        <v>174.60735727654537</v>
      </c>
      <c r="D13159" s="305" t="s">
        <v>172</v>
      </c>
    </row>
    <row r="13160" spans="1:4" ht="14.5" customHeight="1" x14ac:dyDescent="0.35">
      <c r="A13160" s="1"/>
      <c r="B13160" s="306">
        <v>44510.133333363105</v>
      </c>
      <c r="C13160" s="304">
        <v>171.227046624769</v>
      </c>
      <c r="D13160" s="305" t="s">
        <v>172</v>
      </c>
    </row>
    <row r="13161" spans="1:4" ht="14.5" customHeight="1" x14ac:dyDescent="0.35">
      <c r="A13161" s="1"/>
      <c r="B13161" s="306">
        <v>44510.134027807551</v>
      </c>
      <c r="C13161" s="304">
        <v>165.47798900774603</v>
      </c>
      <c r="D13161" s="305" t="s">
        <v>172</v>
      </c>
    </row>
    <row r="13162" spans="1:4" ht="14.5" customHeight="1" x14ac:dyDescent="0.35">
      <c r="A13162" s="1"/>
      <c r="B13162" s="306">
        <v>44510.134722251998</v>
      </c>
      <c r="C13162" s="304">
        <v>152.32369849211537</v>
      </c>
      <c r="D13162" s="305" t="s">
        <v>172</v>
      </c>
    </row>
    <row r="13163" spans="1:4" ht="14.5" customHeight="1" x14ac:dyDescent="0.35">
      <c r="A13163" s="1"/>
      <c r="B13163" s="306">
        <v>44510.135416696445</v>
      </c>
      <c r="C13163" s="304">
        <v>131.88573655614164</v>
      </c>
      <c r="D13163" s="305" t="s">
        <v>172</v>
      </c>
    </row>
    <row r="13164" spans="1:4" ht="14.5" customHeight="1" x14ac:dyDescent="0.35">
      <c r="A13164" s="1"/>
      <c r="B13164" s="306">
        <v>44510.136111140891</v>
      </c>
      <c r="C13164" s="304">
        <v>119.98452354580513</v>
      </c>
      <c r="D13164" s="305" t="s">
        <v>172</v>
      </c>
    </row>
    <row r="13165" spans="1:4" ht="14.5" customHeight="1" x14ac:dyDescent="0.35">
      <c r="A13165" s="1"/>
      <c r="B13165" s="306">
        <v>44510.136805585338</v>
      </c>
      <c r="C13165" s="304">
        <v>112.27069963809917</v>
      </c>
      <c r="D13165" s="305" t="s">
        <v>172</v>
      </c>
    </row>
    <row r="13166" spans="1:4" ht="14.5" customHeight="1" x14ac:dyDescent="0.35">
      <c r="A13166" s="1"/>
      <c r="B13166" s="306">
        <v>44510.137500029785</v>
      </c>
      <c r="C13166" s="304">
        <v>105.90228964650693</v>
      </c>
      <c r="D13166" s="305" t="s">
        <v>172</v>
      </c>
    </row>
    <row r="13167" spans="1:4" ht="14.5" customHeight="1" x14ac:dyDescent="0.35">
      <c r="A13167" s="1"/>
      <c r="B13167" s="306">
        <v>44510.138194474232</v>
      </c>
      <c r="C13167" s="304">
        <v>105.39519988344594</v>
      </c>
      <c r="D13167" s="305" t="s">
        <v>172</v>
      </c>
    </row>
    <row r="13168" spans="1:4" ht="14.5" customHeight="1" x14ac:dyDescent="0.35">
      <c r="A13168" s="1"/>
      <c r="B13168" s="306">
        <v>44510.138888918678</v>
      </c>
      <c r="C13168" s="304">
        <v>107.37210411405928</v>
      </c>
      <c r="D13168" s="305" t="s">
        <v>172</v>
      </c>
    </row>
    <row r="13169" spans="1:4" ht="14.5" customHeight="1" x14ac:dyDescent="0.35">
      <c r="A13169" s="1"/>
      <c r="B13169" s="306">
        <v>44510.139583363125</v>
      </c>
      <c r="C13169" s="304">
        <v>110.14890695629487</v>
      </c>
      <c r="D13169" s="305" t="s">
        <v>172</v>
      </c>
    </row>
    <row r="13170" spans="1:4" ht="14.5" customHeight="1" x14ac:dyDescent="0.35">
      <c r="A13170" s="1"/>
      <c r="B13170" s="306">
        <v>44510.140277807572</v>
      </c>
      <c r="C13170" s="304">
        <v>111.79234599733027</v>
      </c>
      <c r="D13170" s="305" t="s">
        <v>172</v>
      </c>
    </row>
    <row r="13171" spans="1:4" ht="14.5" customHeight="1" x14ac:dyDescent="0.35">
      <c r="A13171" s="1"/>
      <c r="B13171" s="306">
        <v>44510.140972252018</v>
      </c>
      <c r="C13171" s="304">
        <v>111.1284164265613</v>
      </c>
      <c r="D13171" s="305" t="s">
        <v>172</v>
      </c>
    </row>
    <row r="13172" spans="1:4" ht="14.5" customHeight="1" x14ac:dyDescent="0.35">
      <c r="A13172" s="1"/>
      <c r="B13172" s="306">
        <v>44510.141666696465</v>
      </c>
      <c r="C13172" s="304">
        <v>106.42748924901049</v>
      </c>
      <c r="D13172" s="305" t="s">
        <v>172</v>
      </c>
    </row>
    <row r="13173" spans="1:4" ht="14.5" customHeight="1" x14ac:dyDescent="0.35">
      <c r="A13173" s="1"/>
      <c r="B13173" s="306">
        <v>44510.142361140912</v>
      </c>
      <c r="C13173" s="304">
        <v>101.01832178851861</v>
      </c>
      <c r="D13173" s="305" t="s">
        <v>172</v>
      </c>
    </row>
    <row r="13174" spans="1:4" ht="14.5" customHeight="1" x14ac:dyDescent="0.35">
      <c r="A13174" s="1"/>
      <c r="B13174" s="306">
        <v>44510.143055585359</v>
      </c>
      <c r="C13174" s="304">
        <v>98.550848379603124</v>
      </c>
      <c r="D13174" s="305" t="s">
        <v>172</v>
      </c>
    </row>
    <row r="13175" spans="1:4" ht="14.5" customHeight="1" x14ac:dyDescent="0.35">
      <c r="A13175" s="1"/>
      <c r="B13175" s="306">
        <v>44510.143750029805</v>
      </c>
      <c r="C13175" s="304">
        <v>97.747296842663005</v>
      </c>
      <c r="D13175" s="305" t="s">
        <v>172</v>
      </c>
    </row>
    <row r="13176" spans="1:4" ht="14.5" customHeight="1" x14ac:dyDescent="0.35">
      <c r="A13176" s="1"/>
      <c r="B13176" s="306">
        <v>44510.144444474252</v>
      </c>
      <c r="C13176" s="304">
        <v>97.147764333459776</v>
      </c>
      <c r="D13176" s="305" t="s">
        <v>172</v>
      </c>
    </row>
    <row r="13177" spans="1:4" ht="14.5" customHeight="1" x14ac:dyDescent="0.35">
      <c r="A13177" s="1"/>
      <c r="B13177" s="306">
        <v>44510.145138918699</v>
      </c>
      <c r="C13177" s="304">
        <v>96.790854832487341</v>
      </c>
      <c r="D13177" s="305" t="s">
        <v>172</v>
      </c>
    </row>
    <row r="13178" spans="1:4" ht="14.5" customHeight="1" x14ac:dyDescent="0.35">
      <c r="A13178" s="1"/>
      <c r="B13178" s="306">
        <v>44510.145833363145</v>
      </c>
      <c r="C13178" s="304">
        <v>95.673605109029452</v>
      </c>
      <c r="D13178" s="305" t="s">
        <v>172</v>
      </c>
    </row>
    <row r="13179" spans="1:4" ht="14.5" customHeight="1" x14ac:dyDescent="0.35">
      <c r="A13179" s="1"/>
      <c r="B13179" s="306">
        <v>44510.146527807592</v>
      </c>
      <c r="C13179" s="304">
        <v>94.319114077533598</v>
      </c>
      <c r="D13179" s="305" t="s">
        <v>172</v>
      </c>
    </row>
    <row r="13180" spans="1:4" ht="14.5" customHeight="1" x14ac:dyDescent="0.35">
      <c r="A13180" s="1"/>
      <c r="B13180" s="306">
        <v>44510.147222252039</v>
      </c>
      <c r="C13180" s="304">
        <v>94.444815980222003</v>
      </c>
      <c r="D13180" s="305" t="s">
        <v>172</v>
      </c>
    </row>
    <row r="13181" spans="1:4" ht="14.5" customHeight="1" x14ac:dyDescent="0.35">
      <c r="A13181" s="1"/>
      <c r="B13181" s="306">
        <v>44510.147916696485</v>
      </c>
      <c r="C13181" s="304">
        <v>97.404976717739672</v>
      </c>
      <c r="D13181" s="305" t="s">
        <v>172</v>
      </c>
    </row>
    <row r="13182" spans="1:4" ht="14.5" customHeight="1" x14ac:dyDescent="0.35">
      <c r="A13182" s="1"/>
      <c r="B13182" s="306">
        <v>44510.148611140932</v>
      </c>
      <c r="C13182" s="304">
        <v>102.37322283403289</v>
      </c>
      <c r="D13182" s="305" t="s">
        <v>172</v>
      </c>
    </row>
    <row r="13183" spans="1:4" ht="14.5" customHeight="1" x14ac:dyDescent="0.35">
      <c r="A13183" s="1"/>
      <c r="B13183" s="306">
        <v>44510.149305585379</v>
      </c>
      <c r="C13183" s="304">
        <v>106.63685427639672</v>
      </c>
      <c r="D13183" s="305" t="s">
        <v>172</v>
      </c>
    </row>
    <row r="13184" spans="1:4" ht="14.5" customHeight="1" x14ac:dyDescent="0.35">
      <c r="A13184" s="1"/>
      <c r="B13184" s="306">
        <v>44510.150000029826</v>
      </c>
      <c r="C13184" s="304">
        <v>108.20907161558861</v>
      </c>
      <c r="D13184" s="305" t="s">
        <v>172</v>
      </c>
    </row>
    <row r="13185" spans="1:4" ht="14.5" customHeight="1" x14ac:dyDescent="0.35">
      <c r="A13185" s="1"/>
      <c r="B13185" s="306">
        <v>44510.150694474272</v>
      </c>
      <c r="C13185" s="304">
        <v>108.93020228142073</v>
      </c>
      <c r="D13185" s="305" t="s">
        <v>172</v>
      </c>
    </row>
    <row r="13186" spans="1:4" ht="14.5" customHeight="1" x14ac:dyDescent="0.35">
      <c r="A13186" s="1"/>
      <c r="B13186" s="306">
        <v>44510.151388918719</v>
      </c>
      <c r="C13186" s="304">
        <v>106.18312822753214</v>
      </c>
      <c r="D13186" s="305" t="s">
        <v>172</v>
      </c>
    </row>
    <row r="13187" spans="1:4" ht="14.5" customHeight="1" x14ac:dyDescent="0.35">
      <c r="A13187" s="1"/>
      <c r="B13187" s="306">
        <v>44510.152083363166</v>
      </c>
      <c r="C13187" s="304">
        <v>98.067074026095597</v>
      </c>
      <c r="D13187" s="305" t="s">
        <v>172</v>
      </c>
    </row>
    <row r="13188" spans="1:4" ht="14.5" customHeight="1" x14ac:dyDescent="0.35">
      <c r="A13188" s="1"/>
      <c r="B13188" s="306">
        <v>44510.152777807612</v>
      </c>
      <c r="C13188" s="304">
        <v>92.27040277980268</v>
      </c>
      <c r="D13188" s="305" t="s">
        <v>172</v>
      </c>
    </row>
    <row r="13189" spans="1:4" ht="14.5" customHeight="1" x14ac:dyDescent="0.35">
      <c r="A13189" s="1"/>
      <c r="B13189" s="306">
        <v>44510.153472252059</v>
      </c>
      <c r="C13189" s="304">
        <v>89.866919181228155</v>
      </c>
      <c r="D13189" s="305" t="s">
        <v>172</v>
      </c>
    </row>
    <row r="13190" spans="1:4" ht="14.5" customHeight="1" x14ac:dyDescent="0.35">
      <c r="A13190" s="1"/>
      <c r="B13190" s="306">
        <v>44510.154166696506</v>
      </c>
      <c r="C13190" s="304">
        <v>86.997530845632227</v>
      </c>
      <c r="D13190" s="305" t="s">
        <v>172</v>
      </c>
    </row>
    <row r="13191" spans="1:4" ht="14.5" customHeight="1" x14ac:dyDescent="0.35">
      <c r="A13191" s="1"/>
      <c r="B13191" s="306">
        <v>44510.154861140953</v>
      </c>
      <c r="C13191" s="304">
        <v>84.019819925420833</v>
      </c>
      <c r="D13191" s="305" t="s">
        <v>172</v>
      </c>
    </row>
    <row r="13192" spans="1:4" ht="14.5" customHeight="1" x14ac:dyDescent="0.35">
      <c r="A13192" s="1"/>
      <c r="B13192" s="306">
        <v>44510.155555585399</v>
      </c>
      <c r="C13192" s="304">
        <v>81.125667917177395</v>
      </c>
      <c r="D13192" s="305" t="s">
        <v>172</v>
      </c>
    </row>
    <row r="13193" spans="1:4" ht="14.5" customHeight="1" x14ac:dyDescent="0.35">
      <c r="A13193" s="1"/>
      <c r="B13193" s="306">
        <v>44510.156250029846</v>
      </c>
      <c r="C13193" s="304">
        <v>79.799718448424628</v>
      </c>
      <c r="D13193" s="305" t="s">
        <v>172</v>
      </c>
    </row>
    <row r="13194" spans="1:4" ht="14.5" customHeight="1" x14ac:dyDescent="0.35">
      <c r="A13194" s="1"/>
      <c r="B13194" s="306">
        <v>44510.156944474293</v>
      </c>
      <c r="C13194" s="304">
        <v>80.051155675185143</v>
      </c>
      <c r="D13194" s="305" t="s">
        <v>172</v>
      </c>
    </row>
    <row r="13195" spans="1:4" ht="14.5" customHeight="1" x14ac:dyDescent="0.35">
      <c r="A13195" s="1"/>
      <c r="B13195" s="306">
        <v>44510.157638918739</v>
      </c>
      <c r="C13195" s="304">
        <v>82.305946142038252</v>
      </c>
      <c r="D13195" s="305" t="s">
        <v>172</v>
      </c>
    </row>
    <row r="13196" spans="1:4" ht="14.5" customHeight="1" x14ac:dyDescent="0.35">
      <c r="A13196" s="1"/>
      <c r="B13196" s="306">
        <v>44510.158333363186</v>
      </c>
      <c r="C13196" s="304">
        <v>88.800488803273765</v>
      </c>
      <c r="D13196" s="305" t="s">
        <v>172</v>
      </c>
    </row>
    <row r="13197" spans="1:4" ht="14.5" customHeight="1" x14ac:dyDescent="0.35">
      <c r="A13197" s="1"/>
      <c r="B13197" s="306">
        <v>44510.159027807633</v>
      </c>
      <c r="C13197" s="304">
        <v>95.043142454518232</v>
      </c>
      <c r="D13197" s="305" t="s">
        <v>172</v>
      </c>
    </row>
    <row r="13198" spans="1:4" ht="14.5" customHeight="1" x14ac:dyDescent="0.35">
      <c r="A13198" s="1"/>
      <c r="B13198" s="306">
        <v>44510.15972225208</v>
      </c>
      <c r="C13198" s="304">
        <v>94.873806529717214</v>
      </c>
      <c r="D13198" s="305" t="s">
        <v>172</v>
      </c>
    </row>
    <row r="13199" spans="1:4" ht="14.5" customHeight="1" x14ac:dyDescent="0.35">
      <c r="A13199" s="1"/>
      <c r="B13199" s="306">
        <v>44510.160416696526</v>
      </c>
      <c r="C13199" s="304">
        <v>94.844952918067193</v>
      </c>
      <c r="D13199" s="305" t="s">
        <v>172</v>
      </c>
    </row>
    <row r="13200" spans="1:4" ht="14.5" customHeight="1" x14ac:dyDescent="0.35">
      <c r="A13200" s="1"/>
      <c r="B13200" s="306">
        <v>44510.161111140973</v>
      </c>
      <c r="C13200" s="304">
        <v>97.105926178698425</v>
      </c>
      <c r="D13200" s="305" t="s">
        <v>172</v>
      </c>
    </row>
    <row r="13201" spans="1:4" ht="14.5" customHeight="1" x14ac:dyDescent="0.35">
      <c r="A13201" s="1"/>
      <c r="B13201" s="306">
        <v>44510.16180558542</v>
      </c>
      <c r="C13201" s="304">
        <v>99.004911999992331</v>
      </c>
      <c r="D13201" s="305" t="s">
        <v>172</v>
      </c>
    </row>
    <row r="13202" spans="1:4" ht="14.5" customHeight="1" x14ac:dyDescent="0.35">
      <c r="A13202" s="1"/>
      <c r="B13202" s="306">
        <v>44510.162500029866</v>
      </c>
      <c r="C13202" s="304">
        <v>99.361266041727504</v>
      </c>
      <c r="D13202" s="305" t="s">
        <v>172</v>
      </c>
    </row>
    <row r="13203" spans="1:4" ht="14.5" customHeight="1" x14ac:dyDescent="0.35">
      <c r="A13203" s="1"/>
      <c r="B13203" s="306">
        <v>44510.163194474313</v>
      </c>
      <c r="C13203" s="304">
        <v>101.84694316575769</v>
      </c>
      <c r="D13203" s="305" t="s">
        <v>172</v>
      </c>
    </row>
    <row r="13204" spans="1:4" ht="14.5" customHeight="1" x14ac:dyDescent="0.35">
      <c r="A13204" s="1"/>
      <c r="B13204" s="306">
        <v>44510.16388891876</v>
      </c>
      <c r="C13204" s="304">
        <v>103.61095180800767</v>
      </c>
      <c r="D13204" s="305" t="s">
        <v>172</v>
      </c>
    </row>
    <row r="13205" spans="1:4" ht="14.5" customHeight="1" x14ac:dyDescent="0.35">
      <c r="A13205" s="1"/>
      <c r="B13205" s="306">
        <v>44510.164583363206</v>
      </c>
      <c r="C13205" s="304">
        <v>104.59499816879979</v>
      </c>
      <c r="D13205" s="305" t="s">
        <v>172</v>
      </c>
    </row>
    <row r="13206" spans="1:4" ht="14.5" customHeight="1" x14ac:dyDescent="0.35">
      <c r="A13206" s="1"/>
      <c r="B13206" s="306">
        <v>44510.165277807653</v>
      </c>
      <c r="C13206" s="304">
        <v>106.35044179083974</v>
      </c>
      <c r="D13206" s="305" t="s">
        <v>172</v>
      </c>
    </row>
    <row r="13207" spans="1:4" ht="14.5" customHeight="1" x14ac:dyDescent="0.35">
      <c r="A13207" s="1"/>
      <c r="B13207" s="306">
        <v>44510.1659722521</v>
      </c>
      <c r="C13207" s="304">
        <v>95.819543793918754</v>
      </c>
      <c r="D13207" s="305" t="s">
        <v>172</v>
      </c>
    </row>
    <row r="13208" spans="1:4" ht="14.5" customHeight="1" x14ac:dyDescent="0.35">
      <c r="A13208" s="1"/>
      <c r="B13208" s="306">
        <v>44510.166666696547</v>
      </c>
      <c r="C13208" s="304">
        <v>28.650456479520969</v>
      </c>
      <c r="D13208" s="305" t="s">
        <v>170</v>
      </c>
    </row>
    <row r="13209" spans="1:4" ht="14.5" customHeight="1" x14ac:dyDescent="0.35">
      <c r="A13209" s="1"/>
      <c r="B13209" s="306">
        <v>44510.167361140993</v>
      </c>
      <c r="C13209" s="304">
        <v>91.770147167091878</v>
      </c>
      <c r="D13209" s="305" t="s">
        <v>172</v>
      </c>
    </row>
    <row r="13210" spans="1:4" ht="14.5" customHeight="1" x14ac:dyDescent="0.35">
      <c r="A13210" s="1"/>
      <c r="B13210" s="306">
        <v>44510.16805558544</v>
      </c>
      <c r="C13210" s="304">
        <v>93.322043784845548</v>
      </c>
      <c r="D13210" s="305" t="s">
        <v>172</v>
      </c>
    </row>
    <row r="13211" spans="1:4" ht="14.5" customHeight="1" x14ac:dyDescent="0.35">
      <c r="A13211" s="1"/>
      <c r="B13211" s="306">
        <v>44510.168750029887</v>
      </c>
      <c r="C13211" s="304">
        <v>94.128204114019169</v>
      </c>
      <c r="D13211" s="305" t="s">
        <v>172</v>
      </c>
    </row>
    <row r="13212" spans="1:4" ht="14.5" customHeight="1" x14ac:dyDescent="0.35">
      <c r="A13212" s="1"/>
      <c r="B13212" s="306">
        <v>44510.169444474333</v>
      </c>
      <c r="C13212" s="304">
        <v>92.940648356737796</v>
      </c>
      <c r="D13212" s="305" t="s">
        <v>172</v>
      </c>
    </row>
    <row r="13213" spans="1:4" ht="14.5" customHeight="1" x14ac:dyDescent="0.35">
      <c r="A13213" s="1"/>
      <c r="B13213" s="306">
        <v>44510.17013891878</v>
      </c>
      <c r="C13213" s="304">
        <v>88.768930931144865</v>
      </c>
      <c r="D13213" s="305" t="s">
        <v>172</v>
      </c>
    </row>
    <row r="13214" spans="1:4" ht="14.5" customHeight="1" x14ac:dyDescent="0.35">
      <c r="A13214" s="1"/>
      <c r="B13214" s="306">
        <v>44510.170833363227</v>
      </c>
      <c r="C13214" s="304">
        <v>88.165525263804014</v>
      </c>
      <c r="D13214" s="305" t="s">
        <v>172</v>
      </c>
    </row>
    <row r="13215" spans="1:4" ht="14.5" customHeight="1" x14ac:dyDescent="0.35">
      <c r="A13215" s="1"/>
      <c r="B13215" s="306">
        <v>44510.171527807674</v>
      </c>
      <c r="C13215" s="304">
        <v>89.324716339997636</v>
      </c>
      <c r="D13215" s="305" t="s">
        <v>172</v>
      </c>
    </row>
    <row r="13216" spans="1:4" ht="14.5" customHeight="1" x14ac:dyDescent="0.35">
      <c r="A13216" s="1"/>
      <c r="B13216" s="306">
        <v>44510.17222225212</v>
      </c>
      <c r="C13216" s="304">
        <v>89.203346364318477</v>
      </c>
      <c r="D13216" s="305" t="s">
        <v>172</v>
      </c>
    </row>
    <row r="13217" spans="1:4" ht="14.5" customHeight="1" x14ac:dyDescent="0.35">
      <c r="A13217" s="1"/>
      <c r="B13217" s="306">
        <v>44510.172916696567</v>
      </c>
      <c r="C13217" s="304">
        <v>87.130084224130641</v>
      </c>
      <c r="D13217" s="305" t="s">
        <v>172</v>
      </c>
    </row>
    <row r="13218" spans="1:4" ht="14.5" customHeight="1" x14ac:dyDescent="0.35">
      <c r="A13218" s="1"/>
      <c r="B13218" s="306">
        <v>44510.173611141014</v>
      </c>
      <c r="C13218" s="304">
        <v>89.206027724644329</v>
      </c>
      <c r="D13218" s="305" t="s">
        <v>172</v>
      </c>
    </row>
    <row r="13219" spans="1:4" ht="14.5" customHeight="1" x14ac:dyDescent="0.35">
      <c r="A13219" s="1"/>
      <c r="B13219" s="306">
        <v>44510.17430558546</v>
      </c>
      <c r="C13219" s="304">
        <v>93.173215669071453</v>
      </c>
      <c r="D13219" s="305" t="s">
        <v>172</v>
      </c>
    </row>
    <row r="13220" spans="1:4" ht="14.5" customHeight="1" x14ac:dyDescent="0.35">
      <c r="A13220" s="1"/>
      <c r="B13220" s="306">
        <v>44510.175000029907</v>
      </c>
      <c r="C13220" s="304">
        <v>94.425435175655494</v>
      </c>
      <c r="D13220" s="305" t="s">
        <v>172</v>
      </c>
    </row>
    <row r="13221" spans="1:4" ht="14.5" customHeight="1" x14ac:dyDescent="0.35">
      <c r="A13221" s="1"/>
      <c r="B13221" s="306">
        <v>44510.175694474354</v>
      </c>
      <c r="C13221" s="304">
        <v>94.692964160758621</v>
      </c>
      <c r="D13221" s="305" t="s">
        <v>172</v>
      </c>
    </row>
    <row r="13222" spans="1:4" ht="14.5" customHeight="1" x14ac:dyDescent="0.35">
      <c r="A13222" s="1"/>
      <c r="B13222" s="306">
        <v>44510.176388918801</v>
      </c>
      <c r="C13222" s="304">
        <v>96.045700274797852</v>
      </c>
      <c r="D13222" s="305" t="s">
        <v>172</v>
      </c>
    </row>
    <row r="13223" spans="1:4" ht="14.5" customHeight="1" x14ac:dyDescent="0.35">
      <c r="A13223" s="1"/>
      <c r="B13223" s="306">
        <v>44510.177083363247</v>
      </c>
      <c r="C13223" s="304">
        <v>98.727580154883128</v>
      </c>
      <c r="D13223" s="305" t="s">
        <v>172</v>
      </c>
    </row>
    <row r="13224" spans="1:4" ht="14.5" customHeight="1" x14ac:dyDescent="0.35">
      <c r="A13224" s="1"/>
      <c r="B13224" s="306">
        <v>44510.177777807694</v>
      </c>
      <c r="C13224" s="304">
        <v>102.93936617911289</v>
      </c>
      <c r="D13224" s="305" t="s">
        <v>172</v>
      </c>
    </row>
    <row r="13225" spans="1:4" ht="14.5" customHeight="1" x14ac:dyDescent="0.35">
      <c r="A13225" s="1"/>
      <c r="B13225" s="306">
        <v>44510.178472252141</v>
      </c>
      <c r="C13225" s="304">
        <v>110.09114115948518</v>
      </c>
      <c r="D13225" s="305" t="s">
        <v>172</v>
      </c>
    </row>
    <row r="13226" spans="1:4" ht="14.5" customHeight="1" x14ac:dyDescent="0.35">
      <c r="A13226" s="1"/>
      <c r="B13226" s="306">
        <v>44510.179166696587</v>
      </c>
      <c r="C13226" s="304">
        <v>125.40144339006511</v>
      </c>
      <c r="D13226" s="305" t="s">
        <v>172</v>
      </c>
    </row>
    <row r="13227" spans="1:4" ht="14.5" customHeight="1" x14ac:dyDescent="0.35">
      <c r="A13227" s="1"/>
      <c r="B13227" s="306">
        <v>44510.179861141034</v>
      </c>
      <c r="C13227" s="304">
        <v>145.83706848178991</v>
      </c>
      <c r="D13227" s="305" t="s">
        <v>172</v>
      </c>
    </row>
    <row r="13228" spans="1:4" ht="14.5" customHeight="1" x14ac:dyDescent="0.35">
      <c r="A13228" s="1"/>
      <c r="B13228" s="306">
        <v>44510.180555585481</v>
      </c>
      <c r="C13228" s="304">
        <v>151.51646595535956</v>
      </c>
      <c r="D13228" s="305" t="s">
        <v>172</v>
      </c>
    </row>
    <row r="13229" spans="1:4" ht="14.5" customHeight="1" x14ac:dyDescent="0.35">
      <c r="A13229" s="1"/>
      <c r="B13229" s="306">
        <v>44510.181250029927</v>
      </c>
      <c r="C13229" s="304">
        <v>150.95185420188355</v>
      </c>
      <c r="D13229" s="305" t="s">
        <v>172</v>
      </c>
    </row>
    <row r="13230" spans="1:4" ht="14.5" customHeight="1" x14ac:dyDescent="0.35">
      <c r="A13230" s="1"/>
      <c r="B13230" s="306">
        <v>44510.181944474374</v>
      </c>
      <c r="C13230" s="304">
        <v>153.52502973399046</v>
      </c>
      <c r="D13230" s="305" t="s">
        <v>172</v>
      </c>
    </row>
    <row r="13231" spans="1:4" ht="14.5" customHeight="1" x14ac:dyDescent="0.35">
      <c r="A13231" s="1"/>
      <c r="B13231" s="306">
        <v>44510.182638918821</v>
      </c>
      <c r="C13231" s="304">
        <v>160.2937985318907</v>
      </c>
      <c r="D13231" s="305" t="s">
        <v>172</v>
      </c>
    </row>
    <row r="13232" spans="1:4" ht="14.5" customHeight="1" x14ac:dyDescent="0.35">
      <c r="A13232" s="1"/>
      <c r="B13232" s="306">
        <v>44510.183333363268</v>
      </c>
      <c r="C13232" s="304">
        <v>169.06350184807476</v>
      </c>
      <c r="D13232" s="305" t="s">
        <v>172</v>
      </c>
    </row>
    <row r="13233" spans="1:4" ht="14.5" customHeight="1" x14ac:dyDescent="0.35">
      <c r="A13233" s="1"/>
      <c r="B13233" s="306">
        <v>44510.184027807714</v>
      </c>
      <c r="C13233" s="304">
        <v>178.81476381955048</v>
      </c>
      <c r="D13233" s="305" t="s">
        <v>172</v>
      </c>
    </row>
    <row r="13234" spans="1:4" ht="14.5" customHeight="1" x14ac:dyDescent="0.35">
      <c r="A13234" s="1"/>
      <c r="B13234" s="306">
        <v>44510.184722252161</v>
      </c>
      <c r="C13234" s="304">
        <v>186.69648711883153</v>
      </c>
      <c r="D13234" s="305" t="s">
        <v>172</v>
      </c>
    </row>
    <row r="13235" spans="1:4" ht="14.5" customHeight="1" x14ac:dyDescent="0.35">
      <c r="A13235" s="1"/>
      <c r="B13235" s="306">
        <v>44510.185416696608</v>
      </c>
      <c r="C13235" s="304">
        <v>188.1040992360368</v>
      </c>
      <c r="D13235" s="305" t="s">
        <v>172</v>
      </c>
    </row>
    <row r="13236" spans="1:4" ht="14.5" customHeight="1" x14ac:dyDescent="0.35">
      <c r="A13236" s="1"/>
      <c r="B13236" s="306">
        <v>44510.186111141054</v>
      </c>
      <c r="C13236" s="304">
        <v>176.95660262079133</v>
      </c>
      <c r="D13236" s="305" t="s">
        <v>172</v>
      </c>
    </row>
    <row r="13237" spans="1:4" ht="14.5" customHeight="1" x14ac:dyDescent="0.35">
      <c r="A13237" s="1"/>
      <c r="B13237" s="306">
        <v>44510.186805585501</v>
      </c>
      <c r="C13237" s="304">
        <v>165.8688203556502</v>
      </c>
      <c r="D13237" s="305" t="s">
        <v>172</v>
      </c>
    </row>
    <row r="13238" spans="1:4" ht="14.5" customHeight="1" x14ac:dyDescent="0.35">
      <c r="A13238" s="1"/>
      <c r="B13238" s="306">
        <v>44510.187500029948</v>
      </c>
      <c r="C13238" s="304">
        <v>157.72538789568546</v>
      </c>
      <c r="D13238" s="305" t="s">
        <v>172</v>
      </c>
    </row>
    <row r="13239" spans="1:4" ht="14.5" customHeight="1" x14ac:dyDescent="0.35">
      <c r="A13239" s="1"/>
      <c r="B13239" s="306">
        <v>44510.188194474395</v>
      </c>
      <c r="C13239" s="304">
        <v>150.85459673493946</v>
      </c>
      <c r="D13239" s="305" t="s">
        <v>172</v>
      </c>
    </row>
    <row r="13240" spans="1:4" ht="14.5" customHeight="1" x14ac:dyDescent="0.35">
      <c r="A13240" s="1"/>
      <c r="B13240" s="306">
        <v>44510.188888918841</v>
      </c>
      <c r="C13240" s="304">
        <v>145.39085184987636</v>
      </c>
      <c r="D13240" s="305" t="s">
        <v>172</v>
      </c>
    </row>
    <row r="13241" spans="1:4" ht="14.5" customHeight="1" x14ac:dyDescent="0.35">
      <c r="A13241" s="1"/>
      <c r="B13241" s="306">
        <v>44510.189583363288</v>
      </c>
      <c r="C13241" s="304">
        <v>141.94827692831169</v>
      </c>
      <c r="D13241" s="305" t="s">
        <v>172</v>
      </c>
    </row>
    <row r="13242" spans="1:4" ht="14.5" customHeight="1" x14ac:dyDescent="0.35">
      <c r="A13242" s="1"/>
      <c r="B13242" s="306">
        <v>44510.190277807735</v>
      </c>
      <c r="C13242" s="304">
        <v>141.10261622873756</v>
      </c>
      <c r="D13242" s="305" t="s">
        <v>172</v>
      </c>
    </row>
    <row r="13243" spans="1:4" ht="14.5" customHeight="1" x14ac:dyDescent="0.35">
      <c r="A13243" s="1"/>
      <c r="B13243" s="306">
        <v>44510.190972252181</v>
      </c>
      <c r="C13243" s="304">
        <v>141.51777152389985</v>
      </c>
      <c r="D13243" s="305" t="s">
        <v>172</v>
      </c>
    </row>
    <row r="13244" spans="1:4" ht="14.5" customHeight="1" x14ac:dyDescent="0.35">
      <c r="A13244" s="1"/>
      <c r="B13244" s="306">
        <v>44510.191666696628</v>
      </c>
      <c r="C13244" s="304">
        <v>142.17858285943123</v>
      </c>
      <c r="D13244" s="305" t="s">
        <v>172</v>
      </c>
    </row>
    <row r="13245" spans="1:4" ht="14.5" customHeight="1" x14ac:dyDescent="0.35">
      <c r="A13245" s="1"/>
      <c r="B13245" s="306">
        <v>44510.192361141075</v>
      </c>
      <c r="C13245" s="304">
        <v>148.98524857901114</v>
      </c>
      <c r="D13245" s="305" t="s">
        <v>172</v>
      </c>
    </row>
    <row r="13246" spans="1:4" ht="14.5" customHeight="1" x14ac:dyDescent="0.35">
      <c r="A13246" s="1"/>
      <c r="B13246" s="306">
        <v>44510.193055585522</v>
      </c>
      <c r="C13246" s="304">
        <v>163.09584069289656</v>
      </c>
      <c r="D13246" s="305" t="s">
        <v>172</v>
      </c>
    </row>
    <row r="13247" spans="1:4" ht="14.5" customHeight="1" x14ac:dyDescent="0.35">
      <c r="A13247" s="1"/>
      <c r="B13247" s="306">
        <v>44510.193750029968</v>
      </c>
      <c r="C13247" s="304">
        <v>175.31814911124141</v>
      </c>
      <c r="D13247" s="305" t="s">
        <v>172</v>
      </c>
    </row>
    <row r="13248" spans="1:4" ht="14.5" customHeight="1" x14ac:dyDescent="0.35">
      <c r="A13248" s="1"/>
      <c r="B13248" s="306">
        <v>44510.194444474415</v>
      </c>
      <c r="C13248" s="304">
        <v>182.69417292762469</v>
      </c>
      <c r="D13248" s="305" t="s">
        <v>172</v>
      </c>
    </row>
    <row r="13249" spans="1:4" ht="14.5" customHeight="1" x14ac:dyDescent="0.35">
      <c r="A13249" s="1"/>
      <c r="B13249" s="306">
        <v>44510.195138918862</v>
      </c>
      <c r="C13249" s="304">
        <v>189.22825520111945</v>
      </c>
      <c r="D13249" s="305" t="s">
        <v>172</v>
      </c>
    </row>
    <row r="13250" spans="1:4" ht="14.5" customHeight="1" x14ac:dyDescent="0.35">
      <c r="A13250" s="1"/>
      <c r="B13250" s="306">
        <v>44510.195833363308</v>
      </c>
      <c r="C13250" s="304">
        <v>193.33054799801127</v>
      </c>
      <c r="D13250" s="305" t="s">
        <v>172</v>
      </c>
    </row>
    <row r="13251" spans="1:4" ht="14.5" customHeight="1" x14ac:dyDescent="0.35">
      <c r="A13251" s="1"/>
      <c r="B13251" s="306">
        <v>44510.196527807755</v>
      </c>
      <c r="C13251" s="304">
        <v>189.28538185702249</v>
      </c>
      <c r="D13251" s="305" t="s">
        <v>172</v>
      </c>
    </row>
    <row r="13252" spans="1:4" ht="14.5" customHeight="1" x14ac:dyDescent="0.35">
      <c r="A13252" s="1"/>
      <c r="B13252" s="306">
        <v>44510.197222252202</v>
      </c>
      <c r="C13252" s="304">
        <v>187.1281275806289</v>
      </c>
      <c r="D13252" s="305" t="s">
        <v>172</v>
      </c>
    </row>
    <row r="13253" spans="1:4" ht="14.5" customHeight="1" x14ac:dyDescent="0.35">
      <c r="A13253" s="1"/>
      <c r="B13253" s="306">
        <v>44510.197916696648</v>
      </c>
      <c r="C13253" s="304">
        <v>186.68576046599773</v>
      </c>
      <c r="D13253" s="305" t="s">
        <v>172</v>
      </c>
    </row>
    <row r="13254" spans="1:4" ht="14.5" customHeight="1" x14ac:dyDescent="0.35">
      <c r="A13254" s="1"/>
      <c r="B13254" s="306">
        <v>44510.198611141095</v>
      </c>
      <c r="C13254" s="304">
        <v>187.88973154249058</v>
      </c>
      <c r="D13254" s="305" t="s">
        <v>172</v>
      </c>
    </row>
    <row r="13255" spans="1:4" ht="14.5" customHeight="1" x14ac:dyDescent="0.35">
      <c r="A13255" s="1"/>
      <c r="B13255" s="306">
        <v>44510.199305585542</v>
      </c>
      <c r="C13255" s="304">
        <v>189.14869877715051</v>
      </c>
      <c r="D13255" s="305" t="s">
        <v>172</v>
      </c>
    </row>
    <row r="13256" spans="1:4" ht="14.5" customHeight="1" x14ac:dyDescent="0.35">
      <c r="A13256" s="1"/>
      <c r="B13256" s="306">
        <v>44510.200000029989</v>
      </c>
      <c r="C13256" s="304">
        <v>191.75126546278673</v>
      </c>
      <c r="D13256" s="305" t="s">
        <v>172</v>
      </c>
    </row>
    <row r="13257" spans="1:4" ht="14.5" customHeight="1" x14ac:dyDescent="0.35">
      <c r="A13257" s="1"/>
      <c r="B13257" s="306">
        <v>44510.200694474435</v>
      </c>
      <c r="C13257" s="304">
        <v>197.12832831155586</v>
      </c>
      <c r="D13257" s="305" t="s">
        <v>172</v>
      </c>
    </row>
    <row r="13258" spans="1:4" ht="14.5" customHeight="1" x14ac:dyDescent="0.35">
      <c r="A13258" s="1"/>
      <c r="B13258" s="306">
        <v>44510.201388918882</v>
      </c>
      <c r="C13258" s="304">
        <v>205.52247126807148</v>
      </c>
      <c r="D13258" s="305" t="s">
        <v>172</v>
      </c>
    </row>
    <row r="13259" spans="1:4" ht="14.5" customHeight="1" x14ac:dyDescent="0.35">
      <c r="A13259" s="1"/>
      <c r="B13259" s="306">
        <v>44510.202083363329</v>
      </c>
      <c r="C13259" s="304">
        <v>207.66179192964532</v>
      </c>
      <c r="D13259" s="305" t="s">
        <v>172</v>
      </c>
    </row>
    <row r="13260" spans="1:4" ht="14.5" customHeight="1" x14ac:dyDescent="0.35">
      <c r="A13260" s="1"/>
      <c r="B13260" s="306">
        <v>44510.202777807775</v>
      </c>
      <c r="C13260" s="304">
        <v>203.87649681637606</v>
      </c>
      <c r="D13260" s="305" t="s">
        <v>172</v>
      </c>
    </row>
    <row r="13261" spans="1:4" ht="14.5" customHeight="1" x14ac:dyDescent="0.35">
      <c r="A13261" s="1"/>
      <c r="B13261" s="306">
        <v>44510.203472252222</v>
      </c>
      <c r="C13261" s="304">
        <v>200.88623591963358</v>
      </c>
      <c r="D13261" s="305" t="s">
        <v>172</v>
      </c>
    </row>
    <row r="13262" spans="1:4" ht="14.5" customHeight="1" x14ac:dyDescent="0.35">
      <c r="A13262" s="1"/>
      <c r="B13262" s="306">
        <v>44510.204166696669</v>
      </c>
      <c r="C13262" s="304">
        <v>195.03603333299591</v>
      </c>
      <c r="D13262" s="305" t="s">
        <v>172</v>
      </c>
    </row>
    <row r="13263" spans="1:4" ht="14.5" customHeight="1" x14ac:dyDescent="0.35">
      <c r="A13263" s="1"/>
      <c r="B13263" s="306">
        <v>44510.204861141116</v>
      </c>
      <c r="C13263" s="304">
        <v>182.04818413505564</v>
      </c>
      <c r="D13263" s="305" t="s">
        <v>172</v>
      </c>
    </row>
    <row r="13264" spans="1:4" ht="14.5" customHeight="1" x14ac:dyDescent="0.35">
      <c r="A13264" s="1"/>
      <c r="B13264" s="306">
        <v>44510.205555585562</v>
      </c>
      <c r="C13264" s="304">
        <v>171.09309060046604</v>
      </c>
      <c r="D13264" s="305" t="s">
        <v>172</v>
      </c>
    </row>
    <row r="13265" spans="1:4" ht="14.5" customHeight="1" x14ac:dyDescent="0.35">
      <c r="A13265" s="1"/>
      <c r="B13265" s="306">
        <v>44510.206250030009</v>
      </c>
      <c r="C13265" s="304">
        <v>168.47791246731842</v>
      </c>
      <c r="D13265" s="305" t="s">
        <v>172</v>
      </c>
    </row>
    <row r="13266" spans="1:4" ht="14.5" customHeight="1" x14ac:dyDescent="0.35">
      <c r="A13266" s="1"/>
      <c r="B13266" s="306">
        <v>44510.206944474456</v>
      </c>
      <c r="C13266" s="304">
        <v>172.89549389348443</v>
      </c>
      <c r="D13266" s="305" t="s">
        <v>172</v>
      </c>
    </row>
    <row r="13267" spans="1:4" ht="14.5" customHeight="1" x14ac:dyDescent="0.35">
      <c r="A13267" s="1"/>
      <c r="B13267" s="306">
        <v>44510.207638918902</v>
      </c>
      <c r="C13267" s="304">
        <v>176.11301243026199</v>
      </c>
      <c r="D13267" s="305" t="s">
        <v>172</v>
      </c>
    </row>
    <row r="13268" spans="1:4" ht="14.5" customHeight="1" x14ac:dyDescent="0.35">
      <c r="A13268" s="1"/>
      <c r="B13268" s="306">
        <v>44510.208333363349</v>
      </c>
      <c r="C13268" s="304">
        <v>160.05071039940231</v>
      </c>
      <c r="D13268" s="305" t="s">
        <v>172</v>
      </c>
    </row>
    <row r="13269" spans="1:4" ht="14.5" customHeight="1" x14ac:dyDescent="0.35">
      <c r="A13269" s="1"/>
      <c r="B13269" s="306">
        <v>44510.209027807796</v>
      </c>
      <c r="C13269" s="304">
        <v>150.04419433793518</v>
      </c>
      <c r="D13269" s="305" t="s">
        <v>172</v>
      </c>
    </row>
    <row r="13270" spans="1:4" ht="14.5" customHeight="1" x14ac:dyDescent="0.35">
      <c r="A13270" s="1"/>
      <c r="B13270" s="306">
        <v>44510.209722252242</v>
      </c>
      <c r="C13270" s="304">
        <v>150.01430180644383</v>
      </c>
      <c r="D13270" s="305" t="s">
        <v>172</v>
      </c>
    </row>
    <row r="13271" spans="1:4" ht="14.5" customHeight="1" x14ac:dyDescent="0.35">
      <c r="A13271" s="1"/>
      <c r="B13271" s="306">
        <v>44510.210416696689</v>
      </c>
      <c r="C13271" s="304">
        <v>155.04967899806022</v>
      </c>
      <c r="D13271" s="305" t="s">
        <v>172</v>
      </c>
    </row>
    <row r="13272" spans="1:4" ht="14.5" customHeight="1" x14ac:dyDescent="0.35">
      <c r="A13272" s="1"/>
      <c r="B13272" s="306">
        <v>44510.211111141136</v>
      </c>
      <c r="C13272" s="304">
        <v>156.23957322647718</v>
      </c>
      <c r="D13272" s="305" t="s">
        <v>172</v>
      </c>
    </row>
    <row r="13273" spans="1:4" ht="14.5" customHeight="1" x14ac:dyDescent="0.35">
      <c r="A13273" s="1"/>
      <c r="B13273" s="306">
        <v>44510.211805585583</v>
      </c>
      <c r="C13273" s="304">
        <v>151.84808566023906</v>
      </c>
      <c r="D13273" s="305" t="s">
        <v>172</v>
      </c>
    </row>
    <row r="13274" spans="1:4" ht="14.5" customHeight="1" x14ac:dyDescent="0.35">
      <c r="A13274" s="1"/>
      <c r="B13274" s="306">
        <v>44510.212500030029</v>
      </c>
      <c r="C13274" s="304">
        <v>149.08267272099619</v>
      </c>
      <c r="D13274" s="305" t="s">
        <v>172</v>
      </c>
    </row>
    <row r="13275" spans="1:4" ht="14.5" customHeight="1" x14ac:dyDescent="0.35">
      <c r="A13275" s="1"/>
      <c r="B13275" s="306">
        <v>44510.213194474476</v>
      </c>
      <c r="C13275" s="304">
        <v>143.27068017871352</v>
      </c>
      <c r="D13275" s="305" t="s">
        <v>172</v>
      </c>
    </row>
    <row r="13276" spans="1:4" ht="14.5" customHeight="1" x14ac:dyDescent="0.35">
      <c r="A13276" s="1"/>
      <c r="B13276" s="306">
        <v>44510.213888918923</v>
      </c>
      <c r="C13276" s="304">
        <v>141.68713699625417</v>
      </c>
      <c r="D13276" s="305" t="s">
        <v>172</v>
      </c>
    </row>
    <row r="13277" spans="1:4" ht="14.5" customHeight="1" x14ac:dyDescent="0.35">
      <c r="A13277" s="1"/>
      <c r="B13277" s="306">
        <v>44510.214583363369</v>
      </c>
      <c r="C13277" s="304">
        <v>145.54920460351664</v>
      </c>
      <c r="D13277" s="305" t="s">
        <v>172</v>
      </c>
    </row>
    <row r="13278" spans="1:4" ht="14.5" customHeight="1" x14ac:dyDescent="0.35">
      <c r="A13278" s="1"/>
      <c r="B13278" s="306">
        <v>44510.215277807816</v>
      </c>
      <c r="C13278" s="304">
        <v>152.00634122487779</v>
      </c>
      <c r="D13278" s="305" t="s">
        <v>172</v>
      </c>
    </row>
    <row r="13279" spans="1:4" ht="14.5" customHeight="1" x14ac:dyDescent="0.35">
      <c r="A13279" s="1"/>
      <c r="B13279" s="306">
        <v>44510.215972252263</v>
      </c>
      <c r="C13279" s="304">
        <v>159.83715183823759</v>
      </c>
      <c r="D13279" s="305" t="s">
        <v>172</v>
      </c>
    </row>
    <row r="13280" spans="1:4" ht="14.5" customHeight="1" x14ac:dyDescent="0.35">
      <c r="A13280" s="1"/>
      <c r="B13280" s="306">
        <v>44510.21666669671</v>
      </c>
      <c r="C13280" s="304">
        <v>168.88400513149875</v>
      </c>
      <c r="D13280" s="305" t="s">
        <v>172</v>
      </c>
    </row>
    <row r="13281" spans="1:4" ht="14.5" customHeight="1" x14ac:dyDescent="0.35">
      <c r="A13281" s="1"/>
      <c r="B13281" s="306">
        <v>44510.217361141156</v>
      </c>
      <c r="C13281" s="304">
        <v>180.16122180599874</v>
      </c>
      <c r="D13281" s="305" t="s">
        <v>172</v>
      </c>
    </row>
    <row r="13282" spans="1:4" ht="14.5" customHeight="1" x14ac:dyDescent="0.35">
      <c r="A13282" s="1"/>
      <c r="B13282" s="306">
        <v>44510.218055585603</v>
      </c>
      <c r="C13282" s="304">
        <v>197.23135819271749</v>
      </c>
      <c r="D13282" s="305" t="s">
        <v>172</v>
      </c>
    </row>
    <row r="13283" spans="1:4" ht="14.5" customHeight="1" x14ac:dyDescent="0.35">
      <c r="A13283" s="1"/>
      <c r="B13283" s="306">
        <v>44510.21875003005</v>
      </c>
      <c r="C13283" s="304">
        <v>222.74847304007272</v>
      </c>
      <c r="D13283" s="305" t="s">
        <v>172</v>
      </c>
    </row>
    <row r="13284" spans="1:4" ht="14.5" customHeight="1" x14ac:dyDescent="0.35">
      <c r="A13284" s="1"/>
      <c r="B13284" s="306">
        <v>44510.219444474496</v>
      </c>
      <c r="C13284" s="304">
        <v>247.60795741756834</v>
      </c>
      <c r="D13284" s="305" t="s">
        <v>172</v>
      </c>
    </row>
    <row r="13285" spans="1:4" ht="14.5" customHeight="1" x14ac:dyDescent="0.35">
      <c r="A13285" s="1"/>
      <c r="B13285" s="306">
        <v>44510.220138918943</v>
      </c>
      <c r="C13285" s="304">
        <v>264.86163321863859</v>
      </c>
      <c r="D13285" s="305" t="s">
        <v>172</v>
      </c>
    </row>
    <row r="13286" spans="1:4" ht="14.5" customHeight="1" x14ac:dyDescent="0.35">
      <c r="A13286" s="1"/>
      <c r="B13286" s="306">
        <v>44510.22083336339</v>
      </c>
      <c r="C13286" s="304">
        <v>273.99515030866024</v>
      </c>
      <c r="D13286" s="305" t="s">
        <v>172</v>
      </c>
    </row>
    <row r="13287" spans="1:4" ht="14.5" customHeight="1" x14ac:dyDescent="0.35">
      <c r="A13287" s="1"/>
      <c r="B13287" s="306">
        <v>44510.221527807837</v>
      </c>
      <c r="C13287" s="304">
        <v>269.28406466083447</v>
      </c>
      <c r="D13287" s="305" t="s">
        <v>172</v>
      </c>
    </row>
    <row r="13288" spans="1:4" ht="14.5" customHeight="1" x14ac:dyDescent="0.35">
      <c r="A13288" s="1"/>
      <c r="B13288" s="306">
        <v>44510.222222252283</v>
      </c>
      <c r="C13288" s="304">
        <v>252.43099138333929</v>
      </c>
      <c r="D13288" s="305" t="s">
        <v>172</v>
      </c>
    </row>
    <row r="13289" spans="1:4" ht="14.5" customHeight="1" x14ac:dyDescent="0.35">
      <c r="A13289" s="1"/>
      <c r="B13289" s="306">
        <v>44510.22291669673</v>
      </c>
      <c r="C13289" s="304">
        <v>241.37413885606608</v>
      </c>
      <c r="D13289" s="305" t="s">
        <v>172</v>
      </c>
    </row>
    <row r="13290" spans="1:4" ht="14.5" customHeight="1" x14ac:dyDescent="0.35">
      <c r="A13290" s="1"/>
      <c r="B13290" s="306">
        <v>44510.223611141177</v>
      </c>
      <c r="C13290" s="304">
        <v>236.02675939113445</v>
      </c>
      <c r="D13290" s="305" t="s">
        <v>172</v>
      </c>
    </row>
    <row r="13291" spans="1:4" ht="14.5" customHeight="1" x14ac:dyDescent="0.35">
      <c r="A13291" s="1"/>
      <c r="B13291" s="306">
        <v>44510.224305585623</v>
      </c>
      <c r="C13291" s="304">
        <v>234.11343106430724</v>
      </c>
      <c r="D13291" s="305" t="s">
        <v>172</v>
      </c>
    </row>
    <row r="13292" spans="1:4" ht="14.5" customHeight="1" x14ac:dyDescent="0.35">
      <c r="A13292" s="1"/>
      <c r="B13292" s="306">
        <v>44510.22500003007</v>
      </c>
      <c r="C13292" s="304">
        <v>232.94914421324697</v>
      </c>
      <c r="D13292" s="305" t="s">
        <v>172</v>
      </c>
    </row>
    <row r="13293" spans="1:4" ht="14.5" customHeight="1" x14ac:dyDescent="0.35">
      <c r="A13293" s="1"/>
      <c r="B13293" s="306">
        <v>44510.225694474517</v>
      </c>
      <c r="C13293" s="304">
        <v>234.13228862434624</v>
      </c>
      <c r="D13293" s="305" t="s">
        <v>172</v>
      </c>
    </row>
    <row r="13294" spans="1:4" ht="14.5" customHeight="1" x14ac:dyDescent="0.35">
      <c r="A13294" s="1"/>
      <c r="B13294" s="306">
        <v>44510.226388918963</v>
      </c>
      <c r="C13294" s="304">
        <v>238.83836459801532</v>
      </c>
      <c r="D13294" s="305" t="s">
        <v>172</v>
      </c>
    </row>
    <row r="13295" spans="1:4" ht="14.5" customHeight="1" x14ac:dyDescent="0.35">
      <c r="A13295" s="1"/>
      <c r="B13295" s="306">
        <v>44510.22708336341</v>
      </c>
      <c r="C13295" s="304">
        <v>250.07945986350146</v>
      </c>
      <c r="D13295" s="305" t="s">
        <v>172</v>
      </c>
    </row>
    <row r="13296" spans="1:4" ht="14.5" customHeight="1" x14ac:dyDescent="0.35">
      <c r="A13296" s="1"/>
      <c r="B13296" s="306">
        <v>44510.227777807857</v>
      </c>
      <c r="C13296" s="304">
        <v>265.87053065691146</v>
      </c>
      <c r="D13296" s="305" t="s">
        <v>172</v>
      </c>
    </row>
    <row r="13297" spans="1:4" ht="14.5" customHeight="1" x14ac:dyDescent="0.35">
      <c r="A13297" s="1"/>
      <c r="B13297" s="306">
        <v>44510.228472252304</v>
      </c>
      <c r="C13297" s="304">
        <v>274.93227404723876</v>
      </c>
      <c r="D13297" s="305" t="s">
        <v>172</v>
      </c>
    </row>
    <row r="13298" spans="1:4" ht="14.5" customHeight="1" x14ac:dyDescent="0.35">
      <c r="A13298" s="1"/>
      <c r="B13298" s="306">
        <v>44510.22916669675</v>
      </c>
      <c r="C13298" s="304">
        <v>280.74673207929976</v>
      </c>
      <c r="D13298" s="305" t="s">
        <v>172</v>
      </c>
    </row>
    <row r="13299" spans="1:4" ht="14.5" customHeight="1" x14ac:dyDescent="0.35">
      <c r="A13299" s="1"/>
      <c r="B13299" s="306">
        <v>44510.229861141197</v>
      </c>
      <c r="C13299" s="304">
        <v>284.65408299051535</v>
      </c>
      <c r="D13299" s="305" t="s">
        <v>172</v>
      </c>
    </row>
    <row r="13300" spans="1:4" ht="14.5" customHeight="1" x14ac:dyDescent="0.35">
      <c r="A13300" s="1"/>
      <c r="B13300" s="306">
        <v>44510.230555585644</v>
      </c>
      <c r="C13300" s="304">
        <v>284.73523043156604</v>
      </c>
      <c r="D13300" s="305" t="s">
        <v>172</v>
      </c>
    </row>
    <row r="13301" spans="1:4" ht="14.5" customHeight="1" x14ac:dyDescent="0.35">
      <c r="A13301" s="1"/>
      <c r="B13301" s="306">
        <v>44510.23125003009</v>
      </c>
      <c r="C13301" s="304">
        <v>272.27552327680559</v>
      </c>
      <c r="D13301" s="305" t="s">
        <v>172</v>
      </c>
    </row>
    <row r="13302" spans="1:4" ht="14.5" customHeight="1" x14ac:dyDescent="0.35">
      <c r="A13302" s="1"/>
      <c r="B13302" s="306">
        <v>44510.231944474537</v>
      </c>
      <c r="C13302" s="304">
        <v>260.06034061318883</v>
      </c>
      <c r="D13302" s="305" t="s">
        <v>172</v>
      </c>
    </row>
    <row r="13303" spans="1:4" ht="14.5" customHeight="1" x14ac:dyDescent="0.35">
      <c r="A13303" s="1"/>
      <c r="B13303" s="306">
        <v>44510.232638918984</v>
      </c>
      <c r="C13303" s="304">
        <v>255.45737185363734</v>
      </c>
      <c r="D13303" s="305" t="s">
        <v>172</v>
      </c>
    </row>
    <row r="13304" spans="1:4" ht="14.5" customHeight="1" x14ac:dyDescent="0.35">
      <c r="A13304" s="1"/>
      <c r="B13304" s="306">
        <v>44510.233333363431</v>
      </c>
      <c r="C13304" s="304">
        <v>248.949270959214</v>
      </c>
      <c r="D13304" s="305" t="s">
        <v>172</v>
      </c>
    </row>
    <row r="13305" spans="1:4" ht="14.5" customHeight="1" x14ac:dyDescent="0.35">
      <c r="A13305" s="1"/>
      <c r="B13305" s="306">
        <v>44510.234027807877</v>
      </c>
      <c r="C13305" s="304">
        <v>241.020981800952</v>
      </c>
      <c r="D13305" s="305" t="s">
        <v>172</v>
      </c>
    </row>
    <row r="13306" spans="1:4" ht="14.5" customHeight="1" x14ac:dyDescent="0.35">
      <c r="A13306" s="1"/>
      <c r="B13306" s="306">
        <v>44510.234722252324</v>
      </c>
      <c r="C13306" s="304">
        <v>238.16595821988304</v>
      </c>
      <c r="D13306" s="305" t="s">
        <v>172</v>
      </c>
    </row>
    <row r="13307" spans="1:4" ht="14.5" customHeight="1" x14ac:dyDescent="0.35">
      <c r="A13307" s="1"/>
      <c r="B13307" s="306">
        <v>44510.235416696771</v>
      </c>
      <c r="C13307" s="304">
        <v>241.58458160681184</v>
      </c>
      <c r="D13307" s="305" t="s">
        <v>172</v>
      </c>
    </row>
    <row r="13308" spans="1:4" ht="14.5" customHeight="1" x14ac:dyDescent="0.35">
      <c r="A13308" s="1"/>
      <c r="B13308" s="306">
        <v>44510.236111141217</v>
      </c>
      <c r="C13308" s="304">
        <v>249.1464006474979</v>
      </c>
      <c r="D13308" s="305" t="s">
        <v>172</v>
      </c>
    </row>
    <row r="13309" spans="1:4" ht="14.5" customHeight="1" x14ac:dyDescent="0.35">
      <c r="A13309" s="1"/>
      <c r="B13309" s="306">
        <v>44510.236805585664</v>
      </c>
      <c r="C13309" s="304">
        <v>254.54146666805804</v>
      </c>
      <c r="D13309" s="305" t="s">
        <v>172</v>
      </c>
    </row>
    <row r="13310" spans="1:4" ht="14.5" customHeight="1" x14ac:dyDescent="0.35">
      <c r="A13310" s="1"/>
      <c r="B13310" s="306">
        <v>44510.237500030111</v>
      </c>
      <c r="C13310" s="304">
        <v>256.50874360377588</v>
      </c>
      <c r="D13310" s="305" t="s">
        <v>172</v>
      </c>
    </row>
    <row r="13311" spans="1:4" ht="14.5" customHeight="1" x14ac:dyDescent="0.35">
      <c r="A13311" s="1"/>
      <c r="B13311" s="306">
        <v>44510.238194474558</v>
      </c>
      <c r="C13311" s="304">
        <v>254.75394188681773</v>
      </c>
      <c r="D13311" s="305" t="s">
        <v>172</v>
      </c>
    </row>
    <row r="13312" spans="1:4" ht="14.5" customHeight="1" x14ac:dyDescent="0.35">
      <c r="A13312" s="1"/>
      <c r="B13312" s="306">
        <v>44510.238888919004</v>
      </c>
      <c r="C13312" s="304">
        <v>248.61842037692745</v>
      </c>
      <c r="D13312" s="305" t="s">
        <v>172</v>
      </c>
    </row>
    <row r="13313" spans="1:4" ht="14.5" customHeight="1" x14ac:dyDescent="0.35">
      <c r="A13313" s="1"/>
      <c r="B13313" s="306">
        <v>44510.239583363451</v>
      </c>
      <c r="C13313" s="304">
        <v>235.15520374113694</v>
      </c>
      <c r="D13313" s="305" t="s">
        <v>172</v>
      </c>
    </row>
    <row r="13314" spans="1:4" ht="14.5" customHeight="1" x14ac:dyDescent="0.35">
      <c r="A13314" s="1"/>
      <c r="B13314" s="306">
        <v>44510.240277807898</v>
      </c>
      <c r="C13314" s="304">
        <v>219.88713807043388</v>
      </c>
      <c r="D13314" s="305" t="s">
        <v>172</v>
      </c>
    </row>
    <row r="13315" spans="1:4" ht="14.5" customHeight="1" x14ac:dyDescent="0.35">
      <c r="A13315" s="1"/>
      <c r="B13315" s="306">
        <v>44510.240972252344</v>
      </c>
      <c r="C13315" s="304">
        <v>211.74462639657239</v>
      </c>
      <c r="D13315" s="305" t="s">
        <v>172</v>
      </c>
    </row>
    <row r="13316" spans="1:4" ht="14.5" customHeight="1" x14ac:dyDescent="0.35">
      <c r="A13316" s="1"/>
      <c r="B13316" s="306">
        <v>44510.241666696791</v>
      </c>
      <c r="C13316" s="304">
        <v>210.72950309865021</v>
      </c>
      <c r="D13316" s="305" t="s">
        <v>172</v>
      </c>
    </row>
    <row r="13317" spans="1:4" ht="14.5" customHeight="1" x14ac:dyDescent="0.35">
      <c r="A13317" s="1"/>
      <c r="B13317" s="306">
        <v>44510.242361141238</v>
      </c>
      <c r="C13317" s="304">
        <v>212.89170368272269</v>
      </c>
      <c r="D13317" s="305" t="s">
        <v>172</v>
      </c>
    </row>
    <row r="13318" spans="1:4" ht="14.5" customHeight="1" x14ac:dyDescent="0.35">
      <c r="A13318" s="1"/>
      <c r="B13318" s="306">
        <v>44510.243055585684</v>
      </c>
      <c r="C13318" s="304">
        <v>216.43722731722519</v>
      </c>
      <c r="D13318" s="305" t="s">
        <v>172</v>
      </c>
    </row>
    <row r="13319" spans="1:4" ht="14.5" customHeight="1" x14ac:dyDescent="0.35">
      <c r="A13319" s="1"/>
      <c r="B13319" s="306">
        <v>44510.243750030131</v>
      </c>
      <c r="C13319" s="304">
        <v>221.45032531740532</v>
      </c>
      <c r="D13319" s="305" t="s">
        <v>172</v>
      </c>
    </row>
    <row r="13320" spans="1:4" ht="14.5" customHeight="1" x14ac:dyDescent="0.35">
      <c r="A13320" s="1"/>
      <c r="B13320" s="306">
        <v>44510.244444474578</v>
      </c>
      <c r="C13320" s="304">
        <v>233.48600941617818</v>
      </c>
      <c r="D13320" s="305" t="s">
        <v>172</v>
      </c>
    </row>
    <row r="13321" spans="1:4" ht="14.5" customHeight="1" x14ac:dyDescent="0.35">
      <c r="A13321" s="1"/>
      <c r="B13321" s="306">
        <v>44510.245138919025</v>
      </c>
      <c r="C13321" s="304">
        <v>242.10819924355408</v>
      </c>
      <c r="D13321" s="305" t="s">
        <v>172</v>
      </c>
    </row>
    <row r="13322" spans="1:4" ht="14.5" customHeight="1" x14ac:dyDescent="0.35">
      <c r="A13322" s="1"/>
      <c r="B13322" s="306">
        <v>44510.245833363471</v>
      </c>
      <c r="C13322" s="304">
        <v>240.21705484285485</v>
      </c>
      <c r="D13322" s="305" t="s">
        <v>172</v>
      </c>
    </row>
    <row r="13323" spans="1:4" ht="14.5" customHeight="1" x14ac:dyDescent="0.35">
      <c r="A13323" s="1"/>
      <c r="B13323" s="306">
        <v>44510.246527807918</v>
      </c>
      <c r="C13323" s="304">
        <v>233.34811725526816</v>
      </c>
      <c r="D13323" s="305" t="s">
        <v>172</v>
      </c>
    </row>
    <row r="13324" spans="1:4" ht="14.5" customHeight="1" x14ac:dyDescent="0.35">
      <c r="A13324" s="1"/>
      <c r="B13324" s="306">
        <v>44510.247222252365</v>
      </c>
      <c r="C13324" s="304">
        <v>217.8960523224203</v>
      </c>
      <c r="D13324" s="305" t="s">
        <v>172</v>
      </c>
    </row>
    <row r="13325" spans="1:4" ht="14.5" customHeight="1" x14ac:dyDescent="0.35">
      <c r="A13325" s="1"/>
      <c r="B13325" s="306">
        <v>44510.247916696811</v>
      </c>
      <c r="C13325" s="304">
        <v>204.41836142673856</v>
      </c>
      <c r="D13325" s="305" t="s">
        <v>172</v>
      </c>
    </row>
    <row r="13326" spans="1:4" ht="14.5" customHeight="1" x14ac:dyDescent="0.35">
      <c r="A13326" s="1"/>
      <c r="B13326" s="306">
        <v>44510.248611141258</v>
      </c>
      <c r="C13326" s="304">
        <v>195.98137940557595</v>
      </c>
      <c r="D13326" s="305" t="s">
        <v>172</v>
      </c>
    </row>
    <row r="13327" spans="1:4" ht="14.5" customHeight="1" x14ac:dyDescent="0.35">
      <c r="A13327" s="1"/>
      <c r="B13327" s="306">
        <v>44510.249305585705</v>
      </c>
      <c r="C13327" s="304">
        <v>190.59016711581498</v>
      </c>
      <c r="D13327" s="305" t="s">
        <v>172</v>
      </c>
    </row>
    <row r="13328" spans="1:4" ht="14.5" customHeight="1" x14ac:dyDescent="0.35">
      <c r="A13328" s="1"/>
      <c r="B13328" s="306">
        <v>44510.250000030152</v>
      </c>
      <c r="C13328" s="304">
        <v>187.3681972189884</v>
      </c>
      <c r="D13328" s="305" t="s">
        <v>172</v>
      </c>
    </row>
    <row r="13329" spans="1:4" ht="14.5" customHeight="1" x14ac:dyDescent="0.35">
      <c r="A13329" s="1"/>
      <c r="B13329" s="306">
        <v>44510.250694474598</v>
      </c>
      <c r="C13329" s="304">
        <v>184.38759286130079</v>
      </c>
      <c r="D13329" s="305" t="s">
        <v>172</v>
      </c>
    </row>
    <row r="13330" spans="1:4" ht="14.5" customHeight="1" x14ac:dyDescent="0.35">
      <c r="A13330" s="1"/>
      <c r="B13330" s="306">
        <v>44510.251388919045</v>
      </c>
      <c r="C13330" s="304">
        <v>183.61561776351107</v>
      </c>
      <c r="D13330" s="305" t="s">
        <v>172</v>
      </c>
    </row>
    <row r="13331" spans="1:4" ht="14.5" customHeight="1" x14ac:dyDescent="0.35">
      <c r="A13331" s="1"/>
      <c r="B13331" s="306">
        <v>44510.252083363492</v>
      </c>
      <c r="C13331" s="304">
        <v>189.41406112507684</v>
      </c>
      <c r="D13331" s="305" t="s">
        <v>172</v>
      </c>
    </row>
    <row r="13332" spans="1:4" ht="14.5" customHeight="1" x14ac:dyDescent="0.35">
      <c r="A13332" s="1"/>
      <c r="B13332" s="306">
        <v>44510.252777807938</v>
      </c>
      <c r="C13332" s="304">
        <v>195.49695808403581</v>
      </c>
      <c r="D13332" s="305" t="s">
        <v>172</v>
      </c>
    </row>
    <row r="13333" spans="1:4" ht="14.5" customHeight="1" x14ac:dyDescent="0.35">
      <c r="A13333" s="1"/>
      <c r="B13333" s="306">
        <v>44510.253472252385</v>
      </c>
      <c r="C13333" s="304">
        <v>196.58966260068894</v>
      </c>
      <c r="D13333" s="305" t="s">
        <v>172</v>
      </c>
    </row>
    <row r="13334" spans="1:4" ht="14.5" customHeight="1" x14ac:dyDescent="0.35">
      <c r="A13334" s="1"/>
      <c r="B13334" s="306">
        <v>44510.254166696832</v>
      </c>
      <c r="C13334" s="304">
        <v>195.57088075230132</v>
      </c>
      <c r="D13334" s="305" t="s">
        <v>172</v>
      </c>
    </row>
    <row r="13335" spans="1:4" ht="14.5" customHeight="1" x14ac:dyDescent="0.35">
      <c r="A13335" s="1"/>
      <c r="B13335" s="306">
        <v>44510.254861141279</v>
      </c>
      <c r="C13335" s="304">
        <v>195.07392788469636</v>
      </c>
      <c r="D13335" s="305" t="s">
        <v>172</v>
      </c>
    </row>
    <row r="13336" spans="1:4" ht="14.5" customHeight="1" x14ac:dyDescent="0.35">
      <c r="A13336" s="1"/>
      <c r="B13336" s="306">
        <v>44510.255555585725</v>
      </c>
      <c r="C13336" s="304">
        <v>191.21346940152191</v>
      </c>
      <c r="D13336" s="305" t="s">
        <v>172</v>
      </c>
    </row>
    <row r="13337" spans="1:4" ht="14.5" customHeight="1" x14ac:dyDescent="0.35">
      <c r="A13337" s="1"/>
      <c r="B13337" s="306">
        <v>44510.256250030172</v>
      </c>
      <c r="C13337" s="304">
        <v>187.84689377554071</v>
      </c>
      <c r="D13337" s="305" t="s">
        <v>172</v>
      </c>
    </row>
    <row r="13338" spans="1:4" ht="14.5" customHeight="1" x14ac:dyDescent="0.35">
      <c r="A13338" s="1"/>
      <c r="B13338" s="306">
        <v>44510.256944474619</v>
      </c>
      <c r="C13338" s="304">
        <v>178.67878423743727</v>
      </c>
      <c r="D13338" s="305" t="s">
        <v>172</v>
      </c>
    </row>
    <row r="13339" spans="1:4" ht="14.5" customHeight="1" x14ac:dyDescent="0.35">
      <c r="A13339" s="1"/>
      <c r="B13339" s="306">
        <v>44510.257638919065</v>
      </c>
      <c r="C13339" s="304">
        <v>164.4546288171783</v>
      </c>
      <c r="D13339" s="305" t="s">
        <v>172</v>
      </c>
    </row>
    <row r="13340" spans="1:4" ht="14.5" customHeight="1" x14ac:dyDescent="0.35">
      <c r="A13340" s="1"/>
      <c r="B13340" s="306">
        <v>44510.258333363512</v>
      </c>
      <c r="C13340" s="304">
        <v>153.72402663755153</v>
      </c>
      <c r="D13340" s="305" t="s">
        <v>172</v>
      </c>
    </row>
    <row r="13341" spans="1:4" ht="14.5" customHeight="1" x14ac:dyDescent="0.35">
      <c r="A13341" s="1"/>
      <c r="B13341" s="306">
        <v>44510.259027807959</v>
      </c>
      <c r="C13341" s="304">
        <v>146.38444416298299</v>
      </c>
      <c r="D13341" s="305" t="s">
        <v>172</v>
      </c>
    </row>
    <row r="13342" spans="1:4" ht="14.5" customHeight="1" x14ac:dyDescent="0.35">
      <c r="A13342" s="1"/>
      <c r="B13342" s="306">
        <v>44510.259722252405</v>
      </c>
      <c r="C13342" s="304">
        <v>139.59940552734381</v>
      </c>
      <c r="D13342" s="305" t="s">
        <v>172</v>
      </c>
    </row>
    <row r="13343" spans="1:4" ht="14.5" customHeight="1" x14ac:dyDescent="0.35">
      <c r="A13343" s="1"/>
      <c r="B13343" s="306">
        <v>44510.260416696852</v>
      </c>
      <c r="C13343" s="304">
        <v>133.03993287285556</v>
      </c>
      <c r="D13343" s="305" t="s">
        <v>172</v>
      </c>
    </row>
    <row r="13344" spans="1:4" ht="14.5" customHeight="1" x14ac:dyDescent="0.35">
      <c r="A13344" s="1"/>
      <c r="B13344" s="306">
        <v>44510.261111141299</v>
      </c>
      <c r="C13344" s="304">
        <v>126.43893585862631</v>
      </c>
      <c r="D13344" s="305" t="s">
        <v>172</v>
      </c>
    </row>
    <row r="13345" spans="1:4" ht="14.5" customHeight="1" x14ac:dyDescent="0.35">
      <c r="A13345" s="1"/>
      <c r="B13345" s="306">
        <v>44510.261805585746</v>
      </c>
      <c r="C13345" s="304">
        <v>119.89651712536774</v>
      </c>
      <c r="D13345" s="305" t="s">
        <v>172</v>
      </c>
    </row>
    <row r="13346" spans="1:4" ht="14.5" customHeight="1" x14ac:dyDescent="0.35">
      <c r="A13346" s="1"/>
      <c r="B13346" s="306">
        <v>44510.262500030192</v>
      </c>
      <c r="C13346" s="304">
        <v>114.9979078664619</v>
      </c>
      <c r="D13346" s="305" t="s">
        <v>172</v>
      </c>
    </row>
    <row r="13347" spans="1:4" ht="14.5" customHeight="1" x14ac:dyDescent="0.35">
      <c r="A13347" s="1"/>
      <c r="B13347" s="306">
        <v>44510.263194474639</v>
      </c>
      <c r="C13347" s="304">
        <v>112.86059425695566</v>
      </c>
      <c r="D13347" s="305" t="s">
        <v>172</v>
      </c>
    </row>
    <row r="13348" spans="1:4" ht="14.5" customHeight="1" x14ac:dyDescent="0.35">
      <c r="A13348" s="1"/>
      <c r="B13348" s="306">
        <v>44510.263888919086</v>
      </c>
      <c r="C13348" s="304">
        <v>111.51475937649762</v>
      </c>
      <c r="D13348" s="305" t="s">
        <v>172</v>
      </c>
    </row>
    <row r="13349" spans="1:4" ht="14.5" customHeight="1" x14ac:dyDescent="0.35">
      <c r="A13349" s="1"/>
      <c r="B13349" s="306">
        <v>44510.264583363532</v>
      </c>
      <c r="C13349" s="304">
        <v>109.34405549787529</v>
      </c>
      <c r="D13349" s="305" t="s">
        <v>172</v>
      </c>
    </row>
    <row r="13350" spans="1:4" ht="14.5" customHeight="1" x14ac:dyDescent="0.35">
      <c r="A13350" s="1"/>
      <c r="B13350" s="306">
        <v>44510.265277807979</v>
      </c>
      <c r="C13350" s="304">
        <v>105.93949846338752</v>
      </c>
      <c r="D13350" s="305" t="s">
        <v>172</v>
      </c>
    </row>
    <row r="13351" spans="1:4" ht="14.5" customHeight="1" x14ac:dyDescent="0.35">
      <c r="A13351" s="1"/>
      <c r="B13351" s="306">
        <v>44510.265972252426</v>
      </c>
      <c r="C13351" s="304">
        <v>100.92943990848337</v>
      </c>
      <c r="D13351" s="305" t="s">
        <v>172</v>
      </c>
    </row>
    <row r="13352" spans="1:4" ht="14.5" customHeight="1" x14ac:dyDescent="0.35">
      <c r="A13352" s="1"/>
      <c r="B13352" s="306">
        <v>44510.266666696873</v>
      </c>
      <c r="C13352" s="304">
        <v>96.502133482834324</v>
      </c>
      <c r="D13352" s="305" t="s">
        <v>172</v>
      </c>
    </row>
    <row r="13353" spans="1:4" ht="14.5" customHeight="1" x14ac:dyDescent="0.35">
      <c r="A13353" s="1"/>
      <c r="B13353" s="306">
        <v>44510.267361141319</v>
      </c>
      <c r="C13353" s="304">
        <v>91.756828669918463</v>
      </c>
      <c r="D13353" s="305" t="s">
        <v>172</v>
      </c>
    </row>
    <row r="13354" spans="1:4" ht="14.5" customHeight="1" x14ac:dyDescent="0.35">
      <c r="A13354" s="1"/>
      <c r="B13354" s="306">
        <v>44510.268055585766</v>
      </c>
      <c r="C13354" s="304">
        <v>83.689746040769393</v>
      </c>
      <c r="D13354" s="305" t="s">
        <v>172</v>
      </c>
    </row>
    <row r="13355" spans="1:4" ht="14.5" customHeight="1" x14ac:dyDescent="0.35">
      <c r="A13355" s="1"/>
      <c r="B13355" s="306">
        <v>44510.268750030213</v>
      </c>
      <c r="C13355" s="304">
        <v>75.607662267431934</v>
      </c>
      <c r="D13355" s="305" t="s">
        <v>172</v>
      </c>
    </row>
    <row r="13356" spans="1:4" ht="14.5" customHeight="1" x14ac:dyDescent="0.35">
      <c r="A13356" s="1"/>
      <c r="B13356" s="306">
        <v>44510.269444474659</v>
      </c>
      <c r="C13356" s="304">
        <v>70.029774935720098</v>
      </c>
      <c r="D13356" s="305" t="s">
        <v>172</v>
      </c>
    </row>
    <row r="13357" spans="1:4" ht="14.5" customHeight="1" x14ac:dyDescent="0.35">
      <c r="A13357" s="1"/>
      <c r="B13357" s="306">
        <v>44510.270138919106</v>
      </c>
      <c r="C13357" s="304">
        <v>65.802243593127542</v>
      </c>
      <c r="D13357" s="305" t="s">
        <v>172</v>
      </c>
    </row>
    <row r="13358" spans="1:4" ht="14.5" customHeight="1" x14ac:dyDescent="0.35">
      <c r="A13358" s="1"/>
      <c r="B13358" s="306">
        <v>44510.270833363553</v>
      </c>
      <c r="C13358" s="304">
        <v>62.672903822020935</v>
      </c>
      <c r="D13358" s="305" t="s">
        <v>172</v>
      </c>
    </row>
    <row r="13359" spans="1:4" ht="14.5" customHeight="1" x14ac:dyDescent="0.35">
      <c r="A13359" s="1"/>
      <c r="B13359" s="306">
        <v>44510.271527808</v>
      </c>
      <c r="C13359" s="304">
        <v>59.721668062124323</v>
      </c>
      <c r="D13359" s="305" t="s">
        <v>172</v>
      </c>
    </row>
    <row r="13360" spans="1:4" ht="14.5" customHeight="1" x14ac:dyDescent="0.35">
      <c r="A13360" s="1"/>
      <c r="B13360" s="306">
        <v>44510.272222252446</v>
      </c>
      <c r="C13360" s="304">
        <v>57.273085475363771</v>
      </c>
      <c r="D13360" s="305" t="s">
        <v>172</v>
      </c>
    </row>
    <row r="13361" spans="1:4" ht="14.5" customHeight="1" x14ac:dyDescent="0.35">
      <c r="A13361" s="1"/>
      <c r="B13361" s="306">
        <v>44510.272916696893</v>
      </c>
      <c r="C13361" s="304">
        <v>55.8030892358016</v>
      </c>
      <c r="D13361" s="305" t="s">
        <v>172</v>
      </c>
    </row>
    <row r="13362" spans="1:4" ht="14.5" customHeight="1" x14ac:dyDescent="0.35">
      <c r="A13362" s="1"/>
      <c r="B13362" s="306">
        <v>44510.27361114134</v>
      </c>
      <c r="C13362" s="304">
        <v>55.383866814661694</v>
      </c>
      <c r="D13362" s="305" t="s">
        <v>172</v>
      </c>
    </row>
    <row r="13363" spans="1:4" ht="14.5" customHeight="1" x14ac:dyDescent="0.35">
      <c r="A13363" s="1"/>
      <c r="B13363" s="306">
        <v>44510.274305585786</v>
      </c>
      <c r="C13363" s="304">
        <v>54.821566726637926</v>
      </c>
      <c r="D13363" s="305" t="s">
        <v>172</v>
      </c>
    </row>
    <row r="13364" spans="1:4" ht="14.5" customHeight="1" x14ac:dyDescent="0.35">
      <c r="A13364" s="1"/>
      <c r="B13364" s="306">
        <v>44510.275000030233</v>
      </c>
      <c r="C13364" s="304">
        <v>53.024184306381116</v>
      </c>
      <c r="D13364" s="305" t="s">
        <v>172</v>
      </c>
    </row>
    <row r="13365" spans="1:4" ht="14.5" customHeight="1" x14ac:dyDescent="0.35">
      <c r="A13365" s="1"/>
      <c r="B13365" s="306">
        <v>44510.27569447468</v>
      </c>
      <c r="C13365" s="304">
        <v>51.615459071409227</v>
      </c>
      <c r="D13365" s="305" t="s">
        <v>172</v>
      </c>
    </row>
    <row r="13366" spans="1:4" ht="14.5" customHeight="1" x14ac:dyDescent="0.35">
      <c r="A13366" s="1"/>
      <c r="B13366" s="306">
        <v>44510.276388919126</v>
      </c>
      <c r="C13366" s="304">
        <v>50.97741489938926</v>
      </c>
      <c r="D13366" s="305" t="s">
        <v>172</v>
      </c>
    </row>
    <row r="13367" spans="1:4" ht="14.5" customHeight="1" x14ac:dyDescent="0.35">
      <c r="A13367" s="1"/>
      <c r="B13367" s="306">
        <v>44510.277083363573</v>
      </c>
      <c r="C13367" s="304">
        <v>50.294394021124269</v>
      </c>
      <c r="D13367" s="305" t="s">
        <v>172</v>
      </c>
    </row>
    <row r="13368" spans="1:4" ht="14.5" customHeight="1" x14ac:dyDescent="0.35">
      <c r="A13368" s="1"/>
      <c r="B13368" s="306">
        <v>44510.27777780802</v>
      </c>
      <c r="C13368" s="304">
        <v>49.332087986785339</v>
      </c>
      <c r="D13368" s="305" t="s">
        <v>172</v>
      </c>
    </row>
    <row r="13369" spans="1:4" ht="14.5" customHeight="1" x14ac:dyDescent="0.35">
      <c r="A13369" s="1"/>
      <c r="B13369" s="306">
        <v>44510.278472252467</v>
      </c>
      <c r="C13369" s="304">
        <v>49.074324754504296</v>
      </c>
      <c r="D13369" s="305" t="s">
        <v>172</v>
      </c>
    </row>
    <row r="13370" spans="1:4" ht="14.5" customHeight="1" x14ac:dyDescent="0.35">
      <c r="A13370" s="1"/>
      <c r="B13370" s="306">
        <v>44510.279166696913</v>
      </c>
      <c r="C13370" s="304">
        <v>52.487551292366696</v>
      </c>
      <c r="D13370" s="305" t="s">
        <v>172</v>
      </c>
    </row>
    <row r="13371" spans="1:4" ht="14.5" customHeight="1" x14ac:dyDescent="0.35">
      <c r="A13371" s="1"/>
      <c r="B13371" s="306">
        <v>44510.27986114136</v>
      </c>
      <c r="C13371" s="304">
        <v>54.498599659764054</v>
      </c>
      <c r="D13371" s="305" t="s">
        <v>172</v>
      </c>
    </row>
    <row r="13372" spans="1:4" ht="14.5" customHeight="1" x14ac:dyDescent="0.35">
      <c r="A13372" s="1"/>
      <c r="B13372" s="306">
        <v>44510.280555585807</v>
      </c>
      <c r="C13372" s="304">
        <v>54.897118884001003</v>
      </c>
      <c r="D13372" s="305" t="s">
        <v>172</v>
      </c>
    </row>
    <row r="13373" spans="1:4" ht="14.5" customHeight="1" x14ac:dyDescent="0.35">
      <c r="A13373" s="1"/>
      <c r="B13373" s="306">
        <v>44510.281250030253</v>
      </c>
      <c r="C13373" s="304">
        <v>53.983160468533363</v>
      </c>
      <c r="D13373" s="305" t="s">
        <v>172</v>
      </c>
    </row>
    <row r="13374" spans="1:4" ht="14.5" customHeight="1" x14ac:dyDescent="0.35">
      <c r="A13374" s="1"/>
      <c r="B13374" s="306">
        <v>44510.2819444747</v>
      </c>
      <c r="C13374" s="304">
        <v>53.670876196493431</v>
      </c>
      <c r="D13374" s="305" t="s">
        <v>172</v>
      </c>
    </row>
    <row r="13375" spans="1:4" ht="14.5" customHeight="1" x14ac:dyDescent="0.35">
      <c r="A13375" s="1"/>
      <c r="B13375" s="306">
        <v>44510.282638919147</v>
      </c>
      <c r="C13375" s="304">
        <v>51.508535989225493</v>
      </c>
      <c r="D13375" s="305" t="s">
        <v>172</v>
      </c>
    </row>
    <row r="13376" spans="1:4" ht="14.5" customHeight="1" x14ac:dyDescent="0.35">
      <c r="A13376" s="1"/>
      <c r="B13376" s="306">
        <v>44510.283333363594</v>
      </c>
      <c r="C13376" s="304">
        <v>49.281229158007775</v>
      </c>
      <c r="D13376" s="305" t="s">
        <v>172</v>
      </c>
    </row>
    <row r="13377" spans="1:4" ht="14.5" customHeight="1" x14ac:dyDescent="0.35">
      <c r="A13377" s="1"/>
      <c r="B13377" s="306">
        <v>44510.28402780804</v>
      </c>
      <c r="C13377" s="304">
        <v>48.041007095985698</v>
      </c>
      <c r="D13377" s="305" t="s">
        <v>172</v>
      </c>
    </row>
    <row r="13378" spans="1:4" ht="14.5" customHeight="1" x14ac:dyDescent="0.35">
      <c r="A13378" s="1"/>
      <c r="B13378" s="306">
        <v>44510.284722252487</v>
      </c>
      <c r="C13378" s="304">
        <v>47.213050652660122</v>
      </c>
      <c r="D13378" s="305" t="s">
        <v>172</v>
      </c>
    </row>
    <row r="13379" spans="1:4" ht="14.5" customHeight="1" x14ac:dyDescent="0.35">
      <c r="A13379" s="1"/>
      <c r="B13379" s="306">
        <v>44510.285416696934</v>
      </c>
      <c r="C13379" s="304">
        <v>44.754462016202162</v>
      </c>
      <c r="D13379" s="305" t="s">
        <v>172</v>
      </c>
    </row>
    <row r="13380" spans="1:4" ht="14.5" customHeight="1" x14ac:dyDescent="0.35">
      <c r="A13380" s="1"/>
      <c r="B13380" s="306">
        <v>44510.28611114138</v>
      </c>
      <c r="C13380" s="304">
        <v>42.33881230757688</v>
      </c>
      <c r="D13380" s="305" t="s">
        <v>172</v>
      </c>
    </row>
    <row r="13381" spans="1:4" ht="14.5" customHeight="1" x14ac:dyDescent="0.35">
      <c r="A13381" s="1"/>
      <c r="B13381" s="306">
        <v>44510.286805585827</v>
      </c>
      <c r="C13381" s="304">
        <v>41.798673043439827</v>
      </c>
      <c r="D13381" s="305" t="s">
        <v>172</v>
      </c>
    </row>
    <row r="13382" spans="1:4" ht="14.5" customHeight="1" x14ac:dyDescent="0.35">
      <c r="A13382" s="1"/>
      <c r="B13382" s="306">
        <v>44510.287500030274</v>
      </c>
      <c r="C13382" s="304">
        <v>42.972107907906562</v>
      </c>
      <c r="D13382" s="305" t="s">
        <v>172</v>
      </c>
    </row>
    <row r="13383" spans="1:4" ht="14.5" customHeight="1" x14ac:dyDescent="0.35">
      <c r="A13383" s="1"/>
      <c r="B13383" s="306">
        <v>44510.288194474721</v>
      </c>
      <c r="C13383" s="304">
        <v>47.8062048495621</v>
      </c>
      <c r="D13383" s="305" t="s">
        <v>172</v>
      </c>
    </row>
    <row r="13384" spans="1:4" ht="14.5" customHeight="1" x14ac:dyDescent="0.35">
      <c r="A13384" s="1"/>
      <c r="B13384" s="306">
        <v>44510.288888919167</v>
      </c>
      <c r="C13384" s="304">
        <v>51.312929893000792</v>
      </c>
      <c r="D13384" s="305" t="s">
        <v>172</v>
      </c>
    </row>
    <row r="13385" spans="1:4" ht="14.5" customHeight="1" x14ac:dyDescent="0.35">
      <c r="A13385" s="1"/>
      <c r="B13385" s="306">
        <v>44510.289583363614</v>
      </c>
      <c r="C13385" s="304">
        <v>52.4905137782509</v>
      </c>
      <c r="D13385" s="305" t="s">
        <v>172</v>
      </c>
    </row>
    <row r="13386" spans="1:4" ht="14.5" customHeight="1" x14ac:dyDescent="0.35">
      <c r="A13386" s="1"/>
      <c r="B13386" s="306">
        <v>44510.290277808061</v>
      </c>
      <c r="C13386" s="304">
        <v>52.604576992947841</v>
      </c>
      <c r="D13386" s="305" t="s">
        <v>172</v>
      </c>
    </row>
    <row r="13387" spans="1:4" ht="14.5" customHeight="1" x14ac:dyDescent="0.35">
      <c r="A13387" s="1"/>
      <c r="B13387" s="306">
        <v>44510.290972252507</v>
      </c>
      <c r="C13387" s="304">
        <v>49.556479291486902</v>
      </c>
      <c r="D13387" s="305" t="s">
        <v>172</v>
      </c>
    </row>
    <row r="13388" spans="1:4" ht="14.5" customHeight="1" x14ac:dyDescent="0.35">
      <c r="A13388" s="1"/>
      <c r="B13388" s="306">
        <v>44510.291666696954</v>
      </c>
      <c r="C13388" s="304">
        <v>45.167746870080009</v>
      </c>
      <c r="D13388" s="305" t="s">
        <v>172</v>
      </c>
    </row>
    <row r="13389" spans="1:4" ht="14.5" customHeight="1" x14ac:dyDescent="0.35">
      <c r="A13389" s="1"/>
      <c r="B13389" s="306">
        <v>44510.292361141401</v>
      </c>
      <c r="C13389" s="304">
        <v>43.13362443327302</v>
      </c>
      <c r="D13389" s="305" t="s">
        <v>172</v>
      </c>
    </row>
    <row r="13390" spans="1:4" ht="14.5" customHeight="1" x14ac:dyDescent="0.35">
      <c r="A13390" s="1"/>
      <c r="B13390" s="306">
        <v>44510.293055585847</v>
      </c>
      <c r="C13390" s="304">
        <v>42.80604295025114</v>
      </c>
      <c r="D13390" s="305" t="s">
        <v>172</v>
      </c>
    </row>
    <row r="13391" spans="1:4" ht="14.5" customHeight="1" x14ac:dyDescent="0.35">
      <c r="A13391" s="1"/>
      <c r="B13391" s="306">
        <v>44510.293750030294</v>
      </c>
      <c r="C13391" s="304">
        <v>42.654710651056185</v>
      </c>
      <c r="D13391" s="305" t="s">
        <v>172</v>
      </c>
    </row>
    <row r="13392" spans="1:4" ht="14.5" customHeight="1" x14ac:dyDescent="0.35">
      <c r="A13392" s="1"/>
      <c r="B13392" s="306">
        <v>44510.294444474741</v>
      </c>
      <c r="C13392" s="304">
        <v>42.25846911799551</v>
      </c>
      <c r="D13392" s="305" t="s">
        <v>172</v>
      </c>
    </row>
    <row r="13393" spans="1:4" ht="14.5" customHeight="1" x14ac:dyDescent="0.35">
      <c r="A13393" s="1"/>
      <c r="B13393" s="306">
        <v>44510.295138919188</v>
      </c>
      <c r="C13393" s="304">
        <v>41.374337720895227</v>
      </c>
      <c r="D13393" s="305" t="s">
        <v>172</v>
      </c>
    </row>
    <row r="13394" spans="1:4" ht="14.5" customHeight="1" x14ac:dyDescent="0.35">
      <c r="A13394" s="1"/>
      <c r="B13394" s="306">
        <v>44510.295833363634</v>
      </c>
      <c r="C13394" s="304">
        <v>40.751528602376737</v>
      </c>
      <c r="D13394" s="305" t="s">
        <v>172</v>
      </c>
    </row>
    <row r="13395" spans="1:4" ht="14.5" customHeight="1" x14ac:dyDescent="0.35">
      <c r="A13395" s="1"/>
      <c r="B13395" s="306">
        <v>44510.296527808081</v>
      </c>
      <c r="C13395" s="304">
        <v>41.547248277629841</v>
      </c>
      <c r="D13395" s="305" t="s">
        <v>172</v>
      </c>
    </row>
    <row r="13396" spans="1:4" ht="14.5" customHeight="1" x14ac:dyDescent="0.35">
      <c r="A13396" s="1"/>
      <c r="B13396" s="306">
        <v>44510.297222252528</v>
      </c>
      <c r="C13396" s="304">
        <v>44.484432924836682</v>
      </c>
      <c r="D13396" s="305" t="s">
        <v>172</v>
      </c>
    </row>
    <row r="13397" spans="1:4" ht="14.5" customHeight="1" x14ac:dyDescent="0.35">
      <c r="A13397" s="1"/>
      <c r="B13397" s="306">
        <v>44510.297916696974</v>
      </c>
      <c r="C13397" s="304">
        <v>46.451085668194963</v>
      </c>
      <c r="D13397" s="305" t="s">
        <v>172</v>
      </c>
    </row>
    <row r="13398" spans="1:4" ht="14.5" customHeight="1" x14ac:dyDescent="0.35">
      <c r="A13398" s="1"/>
      <c r="B13398" s="306">
        <v>44510.298611141421</v>
      </c>
      <c r="C13398" s="304">
        <v>45.115199109039771</v>
      </c>
      <c r="D13398" s="305" t="s">
        <v>172</v>
      </c>
    </row>
    <row r="13399" spans="1:4" ht="14.5" customHeight="1" x14ac:dyDescent="0.35">
      <c r="A13399" s="1"/>
      <c r="B13399" s="306">
        <v>44510.299305585868</v>
      </c>
      <c r="C13399" s="304">
        <v>40.731963813131252</v>
      </c>
      <c r="D13399" s="305" t="s">
        <v>172</v>
      </c>
    </row>
    <row r="13400" spans="1:4" ht="14.5" customHeight="1" x14ac:dyDescent="0.35">
      <c r="A13400" s="1"/>
      <c r="B13400" s="306">
        <v>44510.300000030315</v>
      </c>
      <c r="C13400" s="304">
        <v>37.40747050678474</v>
      </c>
      <c r="D13400" s="305" t="s">
        <v>172</v>
      </c>
    </row>
    <row r="13401" spans="1:4" ht="14.5" customHeight="1" x14ac:dyDescent="0.35">
      <c r="A13401" s="1"/>
      <c r="B13401" s="306">
        <v>44510.300694474761</v>
      </c>
      <c r="C13401" s="304">
        <v>35.948148483025335</v>
      </c>
      <c r="D13401" s="305" t="s">
        <v>172</v>
      </c>
    </row>
    <row r="13402" spans="1:4" ht="14.5" customHeight="1" x14ac:dyDescent="0.35">
      <c r="A13402" s="1"/>
      <c r="B13402" s="306">
        <v>44510.301388919208</v>
      </c>
      <c r="C13402" s="304">
        <v>34.592258935375142</v>
      </c>
      <c r="D13402" s="305" t="s">
        <v>172</v>
      </c>
    </row>
    <row r="13403" spans="1:4" ht="14.5" customHeight="1" x14ac:dyDescent="0.35">
      <c r="A13403" s="1"/>
      <c r="B13403" s="306">
        <v>44510.302083363655</v>
      </c>
      <c r="C13403" s="304">
        <v>33.780501612892841</v>
      </c>
      <c r="D13403" s="305" t="s">
        <v>172</v>
      </c>
    </row>
    <row r="13404" spans="1:4" ht="14.5" customHeight="1" x14ac:dyDescent="0.35">
      <c r="A13404" s="1"/>
      <c r="B13404" s="306">
        <v>44510.302777808101</v>
      </c>
      <c r="C13404" s="304">
        <v>33.118951981832893</v>
      </c>
      <c r="D13404" s="305" t="s">
        <v>172</v>
      </c>
    </row>
    <row r="13405" spans="1:4" ht="14.5" customHeight="1" x14ac:dyDescent="0.35">
      <c r="A13405" s="1"/>
      <c r="B13405" s="306">
        <v>44510.303472252548</v>
      </c>
      <c r="C13405" s="304">
        <v>32.310209651433979</v>
      </c>
      <c r="D13405" s="305" t="s">
        <v>172</v>
      </c>
    </row>
    <row r="13406" spans="1:4" ht="14.5" customHeight="1" x14ac:dyDescent="0.35">
      <c r="A13406" s="1"/>
      <c r="B13406" s="306">
        <v>44510.304166696995</v>
      </c>
      <c r="C13406" s="304">
        <v>32.275701540096392</v>
      </c>
      <c r="D13406" s="305" t="s">
        <v>172</v>
      </c>
    </row>
    <row r="13407" spans="1:4" ht="14.5" customHeight="1" x14ac:dyDescent="0.35">
      <c r="A13407" s="1"/>
      <c r="B13407" s="306">
        <v>44510.304861141442</v>
      </c>
      <c r="C13407" s="304">
        <v>33.857701065916139</v>
      </c>
      <c r="D13407" s="305" t="s">
        <v>172</v>
      </c>
    </row>
    <row r="13408" spans="1:4" ht="14.5" customHeight="1" x14ac:dyDescent="0.35">
      <c r="A13408" s="1"/>
      <c r="B13408" s="306">
        <v>44510.305555585888</v>
      </c>
      <c r="C13408" s="304">
        <v>36.527522606502558</v>
      </c>
      <c r="D13408" s="305" t="s">
        <v>172</v>
      </c>
    </row>
    <row r="13409" spans="1:4" ht="14.5" customHeight="1" x14ac:dyDescent="0.35">
      <c r="A13409" s="1"/>
      <c r="B13409" s="306">
        <v>44510.306250030335</v>
      </c>
      <c r="C13409" s="304">
        <v>37.483646450766052</v>
      </c>
      <c r="D13409" s="305" t="s">
        <v>172</v>
      </c>
    </row>
    <row r="13410" spans="1:4" ht="14.5" customHeight="1" x14ac:dyDescent="0.35">
      <c r="A13410" s="1"/>
      <c r="B13410" s="306">
        <v>44510.306944474782</v>
      </c>
      <c r="C13410" s="304">
        <v>36.981912599949283</v>
      </c>
      <c r="D13410" s="305" t="s">
        <v>172</v>
      </c>
    </row>
    <row r="13411" spans="1:4" ht="14.5" customHeight="1" x14ac:dyDescent="0.35">
      <c r="A13411" s="1"/>
      <c r="B13411" s="306">
        <v>44510.307638919228</v>
      </c>
      <c r="C13411" s="304">
        <v>35.920169777920819</v>
      </c>
      <c r="D13411" s="305" t="s">
        <v>172</v>
      </c>
    </row>
    <row r="13412" spans="1:4" ht="14.5" customHeight="1" x14ac:dyDescent="0.35">
      <c r="A13412" s="1"/>
      <c r="B13412" s="306">
        <v>44510.308333363675</v>
      </c>
      <c r="C13412" s="304">
        <v>35.407939899989287</v>
      </c>
      <c r="D13412" s="305" t="s">
        <v>172</v>
      </c>
    </row>
    <row r="13413" spans="1:4" ht="14.5" customHeight="1" x14ac:dyDescent="0.35">
      <c r="A13413" s="1"/>
      <c r="B13413" s="306">
        <v>44510.309027808122</v>
      </c>
      <c r="C13413" s="304">
        <v>34.894639040658753</v>
      </c>
      <c r="D13413" s="305" t="s">
        <v>172</v>
      </c>
    </row>
    <row r="13414" spans="1:4" ht="14.5" customHeight="1" x14ac:dyDescent="0.35">
      <c r="A13414" s="1"/>
      <c r="B13414" s="306">
        <v>44510.309722252568</v>
      </c>
      <c r="C13414" s="304">
        <v>35.048392357254244</v>
      </c>
      <c r="D13414" s="305" t="s">
        <v>172</v>
      </c>
    </row>
    <row r="13415" spans="1:4" ht="14.5" customHeight="1" x14ac:dyDescent="0.35">
      <c r="A13415" s="1"/>
      <c r="B13415" s="306">
        <v>44510.310416697015</v>
      </c>
      <c r="C13415" s="304">
        <v>34.900258942283109</v>
      </c>
      <c r="D13415" s="305" t="s">
        <v>172</v>
      </c>
    </row>
    <row r="13416" spans="1:4" ht="14.5" customHeight="1" x14ac:dyDescent="0.35">
      <c r="A13416" s="1"/>
      <c r="B13416" s="306">
        <v>44510.311111141462</v>
      </c>
      <c r="C13416" s="304">
        <v>31.598225651337511</v>
      </c>
      <c r="D13416" s="305" t="s">
        <v>172</v>
      </c>
    </row>
    <row r="13417" spans="1:4" ht="14.5" customHeight="1" x14ac:dyDescent="0.35">
      <c r="A13417" s="1"/>
      <c r="B13417" s="306">
        <v>44510.311805585909</v>
      </c>
      <c r="C13417" s="304">
        <v>28.257033634635931</v>
      </c>
      <c r="D13417" s="305" t="s">
        <v>172</v>
      </c>
    </row>
    <row r="13418" spans="1:4" ht="14.5" customHeight="1" x14ac:dyDescent="0.35">
      <c r="A13418" s="1"/>
      <c r="B13418" s="306">
        <v>44510.312500030355</v>
      </c>
      <c r="C13418" s="304">
        <v>27.210539020117722</v>
      </c>
      <c r="D13418" s="305" t="s">
        <v>172</v>
      </c>
    </row>
    <row r="13419" spans="1:4" ht="14.5" customHeight="1" x14ac:dyDescent="0.35">
      <c r="A13419" s="1"/>
      <c r="B13419" s="306">
        <v>44510.313194474802</v>
      </c>
      <c r="C13419" s="304">
        <v>27.409228892415317</v>
      </c>
      <c r="D13419" s="305" t="s">
        <v>172</v>
      </c>
    </row>
    <row r="13420" spans="1:4" ht="14.5" customHeight="1" x14ac:dyDescent="0.35">
      <c r="A13420" s="1"/>
      <c r="B13420" s="306">
        <v>44510.313888919249</v>
      </c>
      <c r="C13420" s="304">
        <v>28.744141133542385</v>
      </c>
      <c r="D13420" s="305" t="s">
        <v>172</v>
      </c>
    </row>
    <row r="13421" spans="1:4" ht="14.5" customHeight="1" x14ac:dyDescent="0.35">
      <c r="A13421" s="1"/>
      <c r="B13421" s="306">
        <v>44510.314583363695</v>
      </c>
      <c r="C13421" s="304">
        <v>29.572617709553743</v>
      </c>
      <c r="D13421" s="305" t="s">
        <v>172</v>
      </c>
    </row>
    <row r="13422" spans="1:4" ht="14.5" customHeight="1" x14ac:dyDescent="0.35">
      <c r="A13422" s="1"/>
      <c r="B13422" s="306">
        <v>44510.315277808142</v>
      </c>
      <c r="C13422" s="304">
        <v>30.387943757433096</v>
      </c>
      <c r="D13422" s="305" t="s">
        <v>172</v>
      </c>
    </row>
    <row r="13423" spans="1:4" ht="14.5" customHeight="1" x14ac:dyDescent="0.35">
      <c r="A13423" s="1"/>
      <c r="B13423" s="306">
        <v>44510.315972252589</v>
      </c>
      <c r="C13423" s="304">
        <v>31.665951300696666</v>
      </c>
      <c r="D13423" s="305" t="s">
        <v>172</v>
      </c>
    </row>
    <row r="13424" spans="1:4" ht="14.5" customHeight="1" x14ac:dyDescent="0.35">
      <c r="A13424" s="1"/>
      <c r="B13424" s="306">
        <v>44510.316666697036</v>
      </c>
      <c r="C13424" s="304">
        <v>35.318458874754533</v>
      </c>
      <c r="D13424" s="305" t="s">
        <v>172</v>
      </c>
    </row>
    <row r="13425" spans="1:4" ht="14.5" customHeight="1" x14ac:dyDescent="0.35">
      <c r="A13425" s="1"/>
      <c r="B13425" s="306">
        <v>44510.317361141482</v>
      </c>
      <c r="C13425" s="304">
        <v>40.131570195842265</v>
      </c>
      <c r="D13425" s="305" t="s">
        <v>172</v>
      </c>
    </row>
    <row r="13426" spans="1:4" ht="14.5" customHeight="1" x14ac:dyDescent="0.35">
      <c r="A13426" s="1"/>
      <c r="B13426" s="306">
        <v>44510.318055585929</v>
      </c>
      <c r="C13426" s="304">
        <v>40.091952523119595</v>
      </c>
      <c r="D13426" s="305" t="s">
        <v>172</v>
      </c>
    </row>
    <row r="13427" spans="1:4" ht="14.5" customHeight="1" x14ac:dyDescent="0.35">
      <c r="A13427" s="1"/>
      <c r="B13427" s="306">
        <v>44510.318750030376</v>
      </c>
      <c r="C13427" s="304">
        <v>38.090695176016503</v>
      </c>
      <c r="D13427" s="305" t="s">
        <v>172</v>
      </c>
    </row>
    <row r="13428" spans="1:4" ht="14.5" customHeight="1" x14ac:dyDescent="0.35">
      <c r="A13428" s="1"/>
      <c r="B13428" s="306">
        <v>44510.319444474822</v>
      </c>
      <c r="C13428" s="304">
        <v>39.029816269973523</v>
      </c>
      <c r="D13428" s="305" t="s">
        <v>172</v>
      </c>
    </row>
    <row r="13429" spans="1:4" ht="14.5" customHeight="1" x14ac:dyDescent="0.35">
      <c r="A13429" s="1"/>
      <c r="B13429" s="306">
        <v>44510.320138919269</v>
      </c>
      <c r="C13429" s="304">
        <v>42.120742597638554</v>
      </c>
      <c r="D13429" s="305" t="s">
        <v>172</v>
      </c>
    </row>
    <row r="13430" spans="1:4" ht="14.5" customHeight="1" x14ac:dyDescent="0.35">
      <c r="A13430" s="1"/>
      <c r="B13430" s="306">
        <v>44510.320833363716</v>
      </c>
      <c r="C13430" s="304">
        <v>45.573901454287501</v>
      </c>
      <c r="D13430" s="305" t="s">
        <v>172</v>
      </c>
    </row>
    <row r="13431" spans="1:4" ht="14.5" customHeight="1" x14ac:dyDescent="0.35">
      <c r="A13431" s="1"/>
      <c r="B13431" s="306">
        <v>44510.321527808163</v>
      </c>
      <c r="C13431" s="304">
        <v>48.383623835663698</v>
      </c>
      <c r="D13431" s="305" t="s">
        <v>172</v>
      </c>
    </row>
    <row r="13432" spans="1:4" ht="14.5" customHeight="1" x14ac:dyDescent="0.35">
      <c r="A13432" s="1"/>
      <c r="B13432" s="306">
        <v>44510.322222252609</v>
      </c>
      <c r="C13432" s="304">
        <v>50.871935778290691</v>
      </c>
      <c r="D13432" s="305" t="s">
        <v>172</v>
      </c>
    </row>
    <row r="13433" spans="1:4" ht="14.5" customHeight="1" x14ac:dyDescent="0.35">
      <c r="A13433" s="1"/>
      <c r="B13433" s="306">
        <v>44510.322916697056</v>
      </c>
      <c r="C13433" s="304">
        <v>55.179677087924212</v>
      </c>
      <c r="D13433" s="305" t="s">
        <v>172</v>
      </c>
    </row>
    <row r="13434" spans="1:4" ht="14.5" customHeight="1" x14ac:dyDescent="0.35">
      <c r="A13434" s="1"/>
      <c r="B13434" s="306">
        <v>44510.323611141503</v>
      </c>
      <c r="C13434" s="304">
        <v>68.760575141801382</v>
      </c>
      <c r="D13434" s="305" t="s">
        <v>172</v>
      </c>
    </row>
    <row r="13435" spans="1:4" ht="14.5" customHeight="1" x14ac:dyDescent="0.35">
      <c r="A13435" s="1"/>
      <c r="B13435" s="306">
        <v>44510.324305585949</v>
      </c>
      <c r="C13435" s="304">
        <v>92.439001478004499</v>
      </c>
      <c r="D13435" s="305" t="s">
        <v>172</v>
      </c>
    </row>
    <row r="13436" spans="1:4" ht="14.5" customHeight="1" x14ac:dyDescent="0.35">
      <c r="A13436" s="1"/>
      <c r="B13436" s="306">
        <v>44510.325000030396</v>
      </c>
      <c r="C13436" s="304">
        <v>94.715976959373805</v>
      </c>
      <c r="D13436" s="305" t="s">
        <v>172</v>
      </c>
    </row>
    <row r="13437" spans="1:4" ht="14.5" customHeight="1" x14ac:dyDescent="0.35">
      <c r="A13437" s="1"/>
      <c r="B13437" s="306">
        <v>44510.325694474843</v>
      </c>
      <c r="C13437" s="304">
        <v>93.191967331982838</v>
      </c>
      <c r="D13437" s="305" t="s">
        <v>172</v>
      </c>
    </row>
    <row r="13438" spans="1:4" ht="14.5" customHeight="1" x14ac:dyDescent="0.35">
      <c r="A13438" s="1"/>
      <c r="B13438" s="306">
        <v>44510.326388919289</v>
      </c>
      <c r="C13438" s="304">
        <v>89.401939309776452</v>
      </c>
      <c r="D13438" s="305" t="s">
        <v>172</v>
      </c>
    </row>
    <row r="13439" spans="1:4" ht="14.5" customHeight="1" x14ac:dyDescent="0.35">
      <c r="A13439" s="1"/>
      <c r="B13439" s="306">
        <v>44510.327083363736</v>
      </c>
      <c r="C13439" s="304">
        <v>86.978305988673426</v>
      </c>
      <c r="D13439" s="305" t="s">
        <v>172</v>
      </c>
    </row>
    <row r="13440" spans="1:4" ht="14.5" customHeight="1" x14ac:dyDescent="0.35">
      <c r="A13440" s="1"/>
      <c r="B13440" s="306">
        <v>44510.327777808183</v>
      </c>
      <c r="C13440" s="304">
        <v>85.620411079751406</v>
      </c>
      <c r="D13440" s="305" t="s">
        <v>172</v>
      </c>
    </row>
    <row r="13441" spans="1:4" ht="14.5" customHeight="1" x14ac:dyDescent="0.35">
      <c r="A13441" s="1"/>
      <c r="B13441" s="306">
        <v>44510.32847225263</v>
      </c>
      <c r="C13441" s="304">
        <v>86.619789716224957</v>
      </c>
      <c r="D13441" s="305" t="s">
        <v>172</v>
      </c>
    </row>
    <row r="13442" spans="1:4" ht="14.5" customHeight="1" x14ac:dyDescent="0.35">
      <c r="A13442" s="1"/>
      <c r="B13442" s="306">
        <v>44510.329166697076</v>
      </c>
      <c r="C13442" s="304">
        <v>87.584745588791947</v>
      </c>
      <c r="D13442" s="305" t="s">
        <v>172</v>
      </c>
    </row>
    <row r="13443" spans="1:4" ht="14.5" customHeight="1" x14ac:dyDescent="0.35">
      <c r="A13443" s="1"/>
      <c r="B13443" s="306">
        <v>44510.329861141523</v>
      </c>
      <c r="C13443" s="304">
        <v>86.61102375998162</v>
      </c>
      <c r="D13443" s="305" t="s">
        <v>172</v>
      </c>
    </row>
    <row r="13444" spans="1:4" ht="14.5" customHeight="1" x14ac:dyDescent="0.35">
      <c r="A13444" s="1"/>
      <c r="B13444" s="306">
        <v>44510.33055558597</v>
      </c>
      <c r="C13444" s="304">
        <v>83.748938071619094</v>
      </c>
      <c r="D13444" s="305" t="s">
        <v>172</v>
      </c>
    </row>
    <row r="13445" spans="1:4" ht="14.5" customHeight="1" x14ac:dyDescent="0.35">
      <c r="A13445" s="1"/>
      <c r="B13445" s="306">
        <v>44510.331250030416</v>
      </c>
      <c r="C13445" s="304">
        <v>79.274981918498327</v>
      </c>
      <c r="D13445" s="305" t="s">
        <v>172</v>
      </c>
    </row>
    <row r="13446" spans="1:4" ht="14.5" customHeight="1" x14ac:dyDescent="0.35">
      <c r="A13446" s="1"/>
      <c r="B13446" s="306">
        <v>44510.331944474863</v>
      </c>
      <c r="C13446" s="304">
        <v>78.851227773590168</v>
      </c>
      <c r="D13446" s="305" t="s">
        <v>172</v>
      </c>
    </row>
    <row r="13447" spans="1:4" ht="14.5" customHeight="1" x14ac:dyDescent="0.35">
      <c r="A13447" s="1"/>
      <c r="B13447" s="306">
        <v>44510.33263891931</v>
      </c>
      <c r="C13447" s="304">
        <v>80.254086160944041</v>
      </c>
      <c r="D13447" s="305" t="s">
        <v>172</v>
      </c>
    </row>
    <row r="13448" spans="1:4" ht="14.5" customHeight="1" x14ac:dyDescent="0.35">
      <c r="A13448" s="1"/>
      <c r="B13448" s="306">
        <v>44510.333333363757</v>
      </c>
      <c r="C13448" s="304">
        <v>24.748107232752051</v>
      </c>
      <c r="D13448" s="305" t="s">
        <v>170</v>
      </c>
    </row>
    <row r="13449" spans="1:4" ht="14.5" customHeight="1" x14ac:dyDescent="0.35">
      <c r="A13449" s="1"/>
      <c r="B13449" s="306">
        <v>44510.334027808203</v>
      </c>
      <c r="C13449" s="304">
        <v>86.835508245320909</v>
      </c>
      <c r="D13449" s="305" t="s">
        <v>172</v>
      </c>
    </row>
    <row r="13450" spans="1:4" ht="14.5" customHeight="1" x14ac:dyDescent="0.35">
      <c r="A13450" s="1"/>
      <c r="B13450" s="306">
        <v>44510.33472225265</v>
      </c>
      <c r="C13450" s="304">
        <v>85.263370125599124</v>
      </c>
      <c r="D13450" s="305" t="s">
        <v>172</v>
      </c>
    </row>
    <row r="13451" spans="1:4" ht="14.5" customHeight="1" x14ac:dyDescent="0.35">
      <c r="A13451" s="1"/>
      <c r="B13451" s="306">
        <v>44510.335416697097</v>
      </c>
      <c r="C13451" s="304">
        <v>77.769979671222004</v>
      </c>
      <c r="D13451" s="305" t="s">
        <v>172</v>
      </c>
    </row>
    <row r="13452" spans="1:4" ht="14.5" customHeight="1" x14ac:dyDescent="0.35">
      <c r="A13452" s="1"/>
      <c r="B13452" s="306">
        <v>44510.336111141543</v>
      </c>
      <c r="C13452" s="304">
        <v>72.346034970540003</v>
      </c>
      <c r="D13452" s="305" t="s">
        <v>172</v>
      </c>
    </row>
    <row r="13453" spans="1:4" ht="14.5" customHeight="1" x14ac:dyDescent="0.35">
      <c r="A13453" s="1"/>
      <c r="B13453" s="306">
        <v>44510.33680558599</v>
      </c>
      <c r="C13453" s="304">
        <v>71.914490362212135</v>
      </c>
      <c r="D13453" s="305" t="s">
        <v>172</v>
      </c>
    </row>
    <row r="13454" spans="1:4" ht="14.5" customHeight="1" x14ac:dyDescent="0.35">
      <c r="A13454" s="1"/>
      <c r="B13454" s="306">
        <v>44510.337500030437</v>
      </c>
      <c r="C13454" s="304">
        <v>72.707894793538927</v>
      </c>
      <c r="D13454" s="305" t="s">
        <v>172</v>
      </c>
    </row>
    <row r="13455" spans="1:4" ht="14.5" customHeight="1" x14ac:dyDescent="0.35">
      <c r="A13455" s="1"/>
      <c r="B13455" s="306">
        <v>44510.338194474883</v>
      </c>
      <c r="C13455" s="304">
        <v>72.176473632076522</v>
      </c>
      <c r="D13455" s="305" t="s">
        <v>172</v>
      </c>
    </row>
    <row r="13456" spans="1:4" ht="14.5" customHeight="1" x14ac:dyDescent="0.35">
      <c r="A13456" s="1"/>
      <c r="B13456" s="306">
        <v>44510.33888891933</v>
      </c>
      <c r="C13456" s="304">
        <v>71.786416420763516</v>
      </c>
      <c r="D13456" s="305" t="s">
        <v>172</v>
      </c>
    </row>
    <row r="13457" spans="1:4" ht="14.5" customHeight="1" x14ac:dyDescent="0.35">
      <c r="A13457" s="1"/>
      <c r="B13457" s="306">
        <v>44510.339583363777</v>
      </c>
      <c r="C13457" s="304">
        <v>73.635332628822653</v>
      </c>
      <c r="D13457" s="305" t="s">
        <v>172</v>
      </c>
    </row>
    <row r="13458" spans="1:4" ht="14.5" customHeight="1" x14ac:dyDescent="0.35">
      <c r="A13458" s="1"/>
      <c r="B13458" s="306">
        <v>44510.340277808224</v>
      </c>
      <c r="C13458" s="304">
        <v>76.565202984607694</v>
      </c>
      <c r="D13458" s="305" t="s">
        <v>172</v>
      </c>
    </row>
    <row r="13459" spans="1:4" ht="14.5" customHeight="1" x14ac:dyDescent="0.35">
      <c r="A13459" s="1"/>
      <c r="B13459" s="306">
        <v>44510.34097225267</v>
      </c>
      <c r="C13459" s="304">
        <v>77.222911602768974</v>
      </c>
      <c r="D13459" s="305" t="s">
        <v>172</v>
      </c>
    </row>
    <row r="13460" spans="1:4" ht="14.5" customHeight="1" x14ac:dyDescent="0.35">
      <c r="A13460" s="1"/>
      <c r="B13460" s="306">
        <v>44510.341666697117</v>
      </c>
      <c r="C13460" s="304">
        <v>80.453541736816987</v>
      </c>
      <c r="D13460" s="305" t="s">
        <v>172</v>
      </c>
    </row>
    <row r="13461" spans="1:4" ht="14.5" customHeight="1" x14ac:dyDescent="0.35">
      <c r="A13461" s="1"/>
      <c r="B13461" s="306">
        <v>44510.342361141564</v>
      </c>
      <c r="C13461" s="304">
        <v>84.588329862242489</v>
      </c>
      <c r="D13461" s="305" t="s">
        <v>172</v>
      </c>
    </row>
    <row r="13462" spans="1:4" ht="14.5" customHeight="1" x14ac:dyDescent="0.35">
      <c r="A13462" s="1"/>
      <c r="B13462" s="306">
        <v>44510.34305558601</v>
      </c>
      <c r="C13462" s="304">
        <v>86.95891422716474</v>
      </c>
      <c r="D13462" s="305" t="s">
        <v>172</v>
      </c>
    </row>
    <row r="13463" spans="1:4" ht="14.5" customHeight="1" x14ac:dyDescent="0.35">
      <c r="A13463" s="1"/>
      <c r="B13463" s="306">
        <v>44510.343750030457</v>
      </c>
      <c r="C13463" s="304">
        <v>86.314593827216115</v>
      </c>
      <c r="D13463" s="305" t="s">
        <v>172</v>
      </c>
    </row>
    <row r="13464" spans="1:4" ht="14.5" customHeight="1" x14ac:dyDescent="0.35">
      <c r="A13464" s="1"/>
      <c r="B13464" s="306">
        <v>44510.344444474904</v>
      </c>
      <c r="C13464" s="304">
        <v>83.170730399530541</v>
      </c>
      <c r="D13464" s="305" t="s">
        <v>172</v>
      </c>
    </row>
    <row r="13465" spans="1:4" ht="14.5" customHeight="1" x14ac:dyDescent="0.35">
      <c r="A13465" s="1"/>
      <c r="B13465" s="306">
        <v>44510.345138919351</v>
      </c>
      <c r="C13465" s="304">
        <v>82.203180381201676</v>
      </c>
      <c r="D13465" s="305" t="s">
        <v>172</v>
      </c>
    </row>
    <row r="13466" spans="1:4" ht="14.5" customHeight="1" x14ac:dyDescent="0.35">
      <c r="A13466" s="1"/>
      <c r="B13466" s="306">
        <v>44510.345833363797</v>
      </c>
      <c r="C13466" s="304">
        <v>84.306714154007693</v>
      </c>
      <c r="D13466" s="305" t="s">
        <v>172</v>
      </c>
    </row>
    <row r="13467" spans="1:4" ht="14.5" customHeight="1" x14ac:dyDescent="0.35">
      <c r="A13467" s="1"/>
      <c r="B13467" s="306">
        <v>44510.346527808244</v>
      </c>
      <c r="C13467" s="304">
        <v>82.658540631788</v>
      </c>
      <c r="D13467" s="305" t="s">
        <v>172</v>
      </c>
    </row>
    <row r="13468" spans="1:4" ht="14.5" customHeight="1" x14ac:dyDescent="0.35">
      <c r="A13468" s="1"/>
      <c r="B13468" s="306">
        <v>44510.347222252691</v>
      </c>
      <c r="C13468" s="304">
        <v>73.428989441549248</v>
      </c>
      <c r="D13468" s="305" t="s">
        <v>172</v>
      </c>
    </row>
    <row r="13469" spans="1:4" ht="14.5" customHeight="1" x14ac:dyDescent="0.35">
      <c r="A13469" s="1"/>
      <c r="B13469" s="306">
        <v>44510.347916697137</v>
      </c>
      <c r="C13469" s="304">
        <v>67.038619379084167</v>
      </c>
      <c r="D13469" s="305" t="s">
        <v>172</v>
      </c>
    </row>
    <row r="13470" spans="1:4" ht="14.5" customHeight="1" x14ac:dyDescent="0.35">
      <c r="A13470" s="1"/>
      <c r="B13470" s="306">
        <v>44510.348611141584</v>
      </c>
      <c r="C13470" s="304">
        <v>63.493101724341976</v>
      </c>
      <c r="D13470" s="305" t="s">
        <v>172</v>
      </c>
    </row>
    <row r="13471" spans="1:4" ht="14.5" customHeight="1" x14ac:dyDescent="0.35">
      <c r="A13471" s="1"/>
      <c r="B13471" s="306">
        <v>44510.349305586031</v>
      </c>
      <c r="C13471" s="304">
        <v>62.560102826793447</v>
      </c>
      <c r="D13471" s="305" t="s">
        <v>172</v>
      </c>
    </row>
    <row r="13472" spans="1:4" ht="14.5" customHeight="1" x14ac:dyDescent="0.35">
      <c r="A13472" s="1"/>
      <c r="B13472" s="306">
        <v>44510.350000030478</v>
      </c>
      <c r="C13472" s="304">
        <v>64.010945239246936</v>
      </c>
      <c r="D13472" s="305" t="s">
        <v>172</v>
      </c>
    </row>
    <row r="13473" spans="1:4" ht="14.5" customHeight="1" x14ac:dyDescent="0.35">
      <c r="A13473" s="1"/>
      <c r="B13473" s="306">
        <v>44510.350694474924</v>
      </c>
      <c r="C13473" s="304">
        <v>61.240628663908382</v>
      </c>
      <c r="D13473" s="305" t="s">
        <v>172</v>
      </c>
    </row>
    <row r="13474" spans="1:4" ht="14.5" customHeight="1" x14ac:dyDescent="0.35">
      <c r="A13474" s="1"/>
      <c r="B13474" s="306">
        <v>44510.351388919371</v>
      </c>
      <c r="C13474" s="304">
        <v>58.075728305574742</v>
      </c>
      <c r="D13474" s="305" t="s">
        <v>172</v>
      </c>
    </row>
    <row r="13475" spans="1:4" ht="14.5" customHeight="1" x14ac:dyDescent="0.35">
      <c r="A13475" s="1"/>
      <c r="B13475" s="306">
        <v>44510.352083363818</v>
      </c>
      <c r="C13475" s="304">
        <v>56.419830248966655</v>
      </c>
      <c r="D13475" s="305" t="s">
        <v>172</v>
      </c>
    </row>
    <row r="13476" spans="1:4" ht="14.5" customHeight="1" x14ac:dyDescent="0.35">
      <c r="A13476" s="1"/>
      <c r="B13476" s="306">
        <v>44510.352777808264</v>
      </c>
      <c r="C13476" s="304">
        <v>54.935538049237223</v>
      </c>
      <c r="D13476" s="305" t="s">
        <v>172</v>
      </c>
    </row>
    <row r="13477" spans="1:4" ht="14.5" customHeight="1" x14ac:dyDescent="0.35">
      <c r="A13477" s="1"/>
      <c r="B13477" s="306">
        <v>44510.353472252711</v>
      </c>
      <c r="C13477" s="304">
        <v>55.053838421141457</v>
      </c>
      <c r="D13477" s="305" t="s">
        <v>172</v>
      </c>
    </row>
    <row r="13478" spans="1:4" ht="14.5" customHeight="1" x14ac:dyDescent="0.35">
      <c r="A13478" s="1"/>
      <c r="B13478" s="306">
        <v>44510.354166697158</v>
      </c>
      <c r="C13478" s="304">
        <v>55.448086542401384</v>
      </c>
      <c r="D13478" s="305" t="s">
        <v>172</v>
      </c>
    </row>
    <row r="13479" spans="1:4" ht="14.5" customHeight="1" x14ac:dyDescent="0.35">
      <c r="A13479" s="1"/>
      <c r="B13479" s="306">
        <v>44510.354861141604</v>
      </c>
      <c r="C13479" s="304">
        <v>55.492818807014068</v>
      </c>
      <c r="D13479" s="305" t="s">
        <v>172</v>
      </c>
    </row>
    <row r="13480" spans="1:4" ht="14.5" customHeight="1" x14ac:dyDescent="0.35">
      <c r="A13480" s="1"/>
      <c r="B13480" s="306">
        <v>44510.355555586051</v>
      </c>
      <c r="C13480" s="304">
        <v>55.265306529554074</v>
      </c>
      <c r="D13480" s="305" t="s">
        <v>172</v>
      </c>
    </row>
    <row r="13481" spans="1:4" ht="14.5" customHeight="1" x14ac:dyDescent="0.35">
      <c r="A13481" s="1"/>
      <c r="B13481" s="306">
        <v>44510.356250030498</v>
      </c>
      <c r="C13481" s="304">
        <v>56.495893044719317</v>
      </c>
      <c r="D13481" s="305" t="s">
        <v>172</v>
      </c>
    </row>
    <row r="13482" spans="1:4" ht="14.5" customHeight="1" x14ac:dyDescent="0.35">
      <c r="A13482" s="1"/>
      <c r="B13482" s="306">
        <v>44510.356944474945</v>
      </c>
      <c r="C13482" s="304">
        <v>58.94555857252174</v>
      </c>
      <c r="D13482" s="305" t="s">
        <v>172</v>
      </c>
    </row>
    <row r="13483" spans="1:4" ht="14.5" customHeight="1" x14ac:dyDescent="0.35">
      <c r="A13483" s="1"/>
      <c r="B13483" s="306">
        <v>44510.357638919391</v>
      </c>
      <c r="C13483" s="304">
        <v>60.568054592274713</v>
      </c>
      <c r="D13483" s="305" t="s">
        <v>172</v>
      </c>
    </row>
    <row r="13484" spans="1:4" ht="14.5" customHeight="1" x14ac:dyDescent="0.35">
      <c r="A13484" s="1"/>
      <c r="B13484" s="306">
        <v>44510.358333363838</v>
      </c>
      <c r="C13484" s="304">
        <v>61.552260077070486</v>
      </c>
      <c r="D13484" s="305" t="s">
        <v>172</v>
      </c>
    </row>
    <row r="13485" spans="1:4" ht="14.5" customHeight="1" x14ac:dyDescent="0.35">
      <c r="A13485" s="1"/>
      <c r="B13485" s="306">
        <v>44510.359027808285</v>
      </c>
      <c r="C13485" s="304">
        <v>64.330546147383089</v>
      </c>
      <c r="D13485" s="305" t="s">
        <v>172</v>
      </c>
    </row>
    <row r="13486" spans="1:4" ht="14.5" customHeight="1" x14ac:dyDescent="0.35">
      <c r="A13486" s="1"/>
      <c r="B13486" s="306">
        <v>44510.359722252731</v>
      </c>
      <c r="C13486" s="304">
        <v>66.408318781881832</v>
      </c>
      <c r="D13486" s="305" t="s">
        <v>172</v>
      </c>
    </row>
    <row r="13487" spans="1:4" ht="14.5" customHeight="1" x14ac:dyDescent="0.35">
      <c r="A13487" s="1"/>
      <c r="B13487" s="306">
        <v>44510.360416697178</v>
      </c>
      <c r="C13487" s="304">
        <v>67.765558124863304</v>
      </c>
      <c r="D13487" s="305" t="s">
        <v>172</v>
      </c>
    </row>
    <row r="13488" spans="1:4" ht="14.5" customHeight="1" x14ac:dyDescent="0.35">
      <c r="A13488" s="1"/>
      <c r="B13488" s="306">
        <v>44510.361111141625</v>
      </c>
      <c r="C13488" s="304">
        <v>66.941510415255706</v>
      </c>
      <c r="D13488" s="305" t="s">
        <v>172</v>
      </c>
    </row>
    <row r="13489" spans="1:4" ht="14.5" customHeight="1" x14ac:dyDescent="0.35">
      <c r="A13489" s="1"/>
      <c r="B13489" s="306">
        <v>44510.361805586072</v>
      </c>
      <c r="C13489" s="304">
        <v>59.14538079254465</v>
      </c>
      <c r="D13489" s="305" t="s">
        <v>172</v>
      </c>
    </row>
    <row r="13490" spans="1:4" ht="14.5" customHeight="1" x14ac:dyDescent="0.35">
      <c r="A13490" s="1"/>
      <c r="B13490" s="306">
        <v>44510.362500030518</v>
      </c>
      <c r="C13490" s="304">
        <v>52.452200913156652</v>
      </c>
      <c r="D13490" s="305" t="s">
        <v>172</v>
      </c>
    </row>
    <row r="13491" spans="1:4" ht="14.5" customHeight="1" x14ac:dyDescent="0.35">
      <c r="A13491" s="1"/>
      <c r="B13491" s="306">
        <v>44510.363194474965</v>
      </c>
      <c r="C13491" s="304">
        <v>51.15157540735381</v>
      </c>
      <c r="D13491" s="305" t="s">
        <v>172</v>
      </c>
    </row>
    <row r="13492" spans="1:4" ht="14.5" customHeight="1" x14ac:dyDescent="0.35">
      <c r="A13492" s="1"/>
      <c r="B13492" s="306">
        <v>44510.363888919412</v>
      </c>
      <c r="C13492" s="304">
        <v>50.93432349940219</v>
      </c>
      <c r="D13492" s="305" t="s">
        <v>172</v>
      </c>
    </row>
    <row r="13493" spans="1:4" ht="14.5" customHeight="1" x14ac:dyDescent="0.35">
      <c r="A13493" s="1"/>
      <c r="B13493" s="306">
        <v>44510.364583363858</v>
      </c>
      <c r="C13493" s="304">
        <v>50.954628913218038</v>
      </c>
      <c r="D13493" s="305" t="s">
        <v>172</v>
      </c>
    </row>
    <row r="13494" spans="1:4" ht="14.5" customHeight="1" x14ac:dyDescent="0.35">
      <c r="A13494" s="1"/>
      <c r="B13494" s="306">
        <v>44510.365277808305</v>
      </c>
      <c r="C13494" s="304">
        <v>52.061290612467566</v>
      </c>
      <c r="D13494" s="305" t="s">
        <v>172</v>
      </c>
    </row>
    <row r="13495" spans="1:4" ht="14.5" customHeight="1" x14ac:dyDescent="0.35">
      <c r="A13495" s="1"/>
      <c r="B13495" s="306">
        <v>44510.365972252752</v>
      </c>
      <c r="C13495" s="304">
        <v>61.278673904694735</v>
      </c>
      <c r="D13495" s="305" t="s">
        <v>172</v>
      </c>
    </row>
    <row r="13496" spans="1:4" ht="14.5" customHeight="1" x14ac:dyDescent="0.35">
      <c r="A13496" s="1"/>
      <c r="B13496" s="306">
        <v>44510.366666697199</v>
      </c>
      <c r="C13496" s="304">
        <v>71.439719644221867</v>
      </c>
      <c r="D13496" s="305" t="s">
        <v>172</v>
      </c>
    </row>
    <row r="13497" spans="1:4" ht="14.5" customHeight="1" x14ac:dyDescent="0.35">
      <c r="A13497" s="1"/>
      <c r="B13497" s="306">
        <v>44510.367361141645</v>
      </c>
      <c r="C13497" s="304">
        <v>73.722175742396701</v>
      </c>
      <c r="D13497" s="305" t="s">
        <v>172</v>
      </c>
    </row>
    <row r="13498" spans="1:4" ht="14.5" customHeight="1" x14ac:dyDescent="0.35">
      <c r="A13498" s="1"/>
      <c r="B13498" s="306">
        <v>44510.368055586092</v>
      </c>
      <c r="C13498" s="304">
        <v>68.33869336309921</v>
      </c>
      <c r="D13498" s="305" t="s">
        <v>172</v>
      </c>
    </row>
    <row r="13499" spans="1:4" ht="14.5" customHeight="1" x14ac:dyDescent="0.35">
      <c r="A13499" s="1"/>
      <c r="B13499" s="306">
        <v>44510.368750030539</v>
      </c>
      <c r="C13499" s="304">
        <v>62.004698890242921</v>
      </c>
      <c r="D13499" s="305" t="s">
        <v>172</v>
      </c>
    </row>
    <row r="13500" spans="1:4" ht="14.5" customHeight="1" x14ac:dyDescent="0.35">
      <c r="A13500" s="1"/>
      <c r="B13500" s="306">
        <v>44510.369444474985</v>
      </c>
      <c r="C13500" s="304">
        <v>63.513699543815648</v>
      </c>
      <c r="D13500" s="305" t="s">
        <v>172</v>
      </c>
    </row>
    <row r="13501" spans="1:4" ht="14.5" customHeight="1" x14ac:dyDescent="0.35">
      <c r="A13501" s="1"/>
      <c r="B13501" s="306">
        <v>44510.370138919432</v>
      </c>
      <c r="C13501" s="304">
        <v>68.362945734338908</v>
      </c>
      <c r="D13501" s="305" t="s">
        <v>172</v>
      </c>
    </row>
    <row r="13502" spans="1:4" ht="14.5" customHeight="1" x14ac:dyDescent="0.35">
      <c r="A13502" s="1"/>
      <c r="B13502" s="306">
        <v>44510.370833363879</v>
      </c>
      <c r="C13502" s="304">
        <v>72.433578363829298</v>
      </c>
      <c r="D13502" s="305" t="s">
        <v>172</v>
      </c>
    </row>
    <row r="13503" spans="1:4" ht="14.5" customHeight="1" x14ac:dyDescent="0.35">
      <c r="A13503" s="1"/>
      <c r="B13503" s="306">
        <v>44510.371527808325</v>
      </c>
      <c r="C13503" s="304">
        <v>75.565264344428826</v>
      </c>
      <c r="D13503" s="305" t="s">
        <v>172</v>
      </c>
    </row>
    <row r="13504" spans="1:4" ht="14.5" customHeight="1" x14ac:dyDescent="0.35">
      <c r="A13504" s="1"/>
      <c r="B13504" s="306">
        <v>44510.372222252772</v>
      </c>
      <c r="C13504" s="304">
        <v>77.886274244700331</v>
      </c>
      <c r="D13504" s="305" t="s">
        <v>172</v>
      </c>
    </row>
    <row r="13505" spans="1:4" ht="14.5" customHeight="1" x14ac:dyDescent="0.35">
      <c r="A13505" s="1"/>
      <c r="B13505" s="306">
        <v>44510.372916697219</v>
      </c>
      <c r="C13505" s="304">
        <v>79.982000456946352</v>
      </c>
      <c r="D13505" s="305" t="s">
        <v>172</v>
      </c>
    </row>
    <row r="13506" spans="1:4" ht="14.5" customHeight="1" x14ac:dyDescent="0.35">
      <c r="A13506" s="1"/>
      <c r="B13506" s="306">
        <v>44510.373611141666</v>
      </c>
      <c r="C13506" s="304">
        <v>81.653336109781719</v>
      </c>
      <c r="D13506" s="305" t="s">
        <v>172</v>
      </c>
    </row>
    <row r="13507" spans="1:4" ht="14.5" customHeight="1" x14ac:dyDescent="0.35">
      <c r="A13507" s="1"/>
      <c r="B13507" s="306">
        <v>44510.374305586112</v>
      </c>
      <c r="C13507" s="304">
        <v>66.365489448332298</v>
      </c>
      <c r="D13507" s="305" t="s">
        <v>183</v>
      </c>
    </row>
    <row r="13508" spans="1:4" ht="14.5" customHeight="1" x14ac:dyDescent="0.35">
      <c r="A13508" s="1"/>
      <c r="B13508" s="306">
        <v>44510.375000030559</v>
      </c>
      <c r="C13508" s="304">
        <v>0</v>
      </c>
      <c r="D13508" s="305" t="s">
        <v>183</v>
      </c>
    </row>
    <row r="13509" spans="1:4" ht="14.5" customHeight="1" x14ac:dyDescent="0.35">
      <c r="A13509" s="1"/>
      <c r="B13509" s="306">
        <v>44510.375694475006</v>
      </c>
      <c r="C13509" s="304">
        <v>0</v>
      </c>
      <c r="D13509" s="305" t="s">
        <v>183</v>
      </c>
    </row>
    <row r="13510" spans="1:4" ht="14.5" customHeight="1" x14ac:dyDescent="0.35">
      <c r="A13510" s="1"/>
      <c r="B13510" s="306">
        <v>44510.376388919452</v>
      </c>
      <c r="C13510" s="304">
        <v>0</v>
      </c>
      <c r="D13510" s="305" t="s">
        <v>183</v>
      </c>
    </row>
    <row r="13511" spans="1:4" ht="14.5" customHeight="1" x14ac:dyDescent="0.35">
      <c r="A13511" s="1"/>
      <c r="B13511" s="306">
        <v>44510.377083363899</v>
      </c>
      <c r="C13511" s="304">
        <v>0</v>
      </c>
      <c r="D13511" s="305" t="s">
        <v>183</v>
      </c>
    </row>
    <row r="13512" spans="1:4" ht="14.5" customHeight="1" x14ac:dyDescent="0.35">
      <c r="A13512" s="1"/>
      <c r="B13512" s="306">
        <v>44510.377777808346</v>
      </c>
      <c r="C13512" s="304">
        <v>0</v>
      </c>
      <c r="D13512" s="305" t="s">
        <v>183</v>
      </c>
    </row>
    <row r="13513" spans="1:4" ht="14.5" customHeight="1" x14ac:dyDescent="0.35">
      <c r="A13513" s="1"/>
      <c r="B13513" s="306">
        <v>44510.378472252793</v>
      </c>
      <c r="C13513" s="304">
        <v>78.351951235450784</v>
      </c>
      <c r="D13513" s="305" t="s">
        <v>184</v>
      </c>
    </row>
    <row r="13514" spans="1:4" ht="14.5" customHeight="1" x14ac:dyDescent="0.35">
      <c r="A13514" s="1"/>
      <c r="B13514" s="306">
        <v>44510.379166697239</v>
      </c>
      <c r="C13514" s="304">
        <v>91.767978064708103</v>
      </c>
      <c r="D13514" s="305" t="s">
        <v>184</v>
      </c>
    </row>
    <row r="13515" spans="1:4" ht="14.5" customHeight="1" x14ac:dyDescent="0.35">
      <c r="A13515" s="1"/>
      <c r="B13515" s="306">
        <v>44510.379861141686</v>
      </c>
      <c r="C13515" s="304">
        <v>258.13914248095051</v>
      </c>
      <c r="D13515" s="305" t="s">
        <v>184</v>
      </c>
    </row>
    <row r="13516" spans="1:4" ht="14.5" customHeight="1" x14ac:dyDescent="0.35">
      <c r="A13516" s="1"/>
      <c r="B13516" s="306">
        <v>44510.380555586133</v>
      </c>
      <c r="C13516" s="304">
        <v>910.46307144402522</v>
      </c>
      <c r="D13516" s="305" t="s">
        <v>184</v>
      </c>
    </row>
    <row r="13517" spans="1:4" ht="14.5" customHeight="1" x14ac:dyDescent="0.35">
      <c r="A13517" s="1"/>
      <c r="B13517" s="306">
        <v>44510.381250030579</v>
      </c>
      <c r="C13517" s="304">
        <v>925.32601846326145</v>
      </c>
      <c r="D13517" s="305" t="s">
        <v>184</v>
      </c>
    </row>
    <row r="13518" spans="1:4" ht="14.5" customHeight="1" x14ac:dyDescent="0.35">
      <c r="A13518" s="1"/>
      <c r="B13518" s="306">
        <v>44510.381944475026</v>
      </c>
      <c r="C13518" s="304">
        <v>928.37549057908666</v>
      </c>
      <c r="D13518" s="305" t="s">
        <v>184</v>
      </c>
    </row>
    <row r="13519" spans="1:4" ht="14.5" customHeight="1" x14ac:dyDescent="0.35">
      <c r="A13519" s="1"/>
      <c r="B13519" s="306">
        <v>44510.382638919473</v>
      </c>
      <c r="C13519" s="304">
        <v>929.97630402245557</v>
      </c>
      <c r="D13519" s="305" t="s">
        <v>184</v>
      </c>
    </row>
    <row r="13520" spans="1:4" ht="14.5" customHeight="1" x14ac:dyDescent="0.35">
      <c r="A13520" s="1"/>
      <c r="B13520" s="306">
        <v>44510.38333336392</v>
      </c>
      <c r="C13520" s="304">
        <v>911.31050479373278</v>
      </c>
      <c r="D13520" s="305" t="s">
        <v>184</v>
      </c>
    </row>
    <row r="13521" spans="1:4" ht="14.5" customHeight="1" x14ac:dyDescent="0.35">
      <c r="A13521" s="1"/>
      <c r="B13521" s="306">
        <v>44510.384027808366</v>
      </c>
      <c r="C13521" s="304">
        <v>245.5753204174689</v>
      </c>
      <c r="D13521" s="305" t="s">
        <v>172</v>
      </c>
    </row>
    <row r="13522" spans="1:4" ht="14.5" customHeight="1" x14ac:dyDescent="0.35">
      <c r="A13522" s="1"/>
      <c r="B13522" s="306">
        <v>44510.384722252813</v>
      </c>
      <c r="C13522" s="304">
        <v>151.96663419415322</v>
      </c>
      <c r="D13522" s="305" t="s">
        <v>172</v>
      </c>
    </row>
    <row r="13523" spans="1:4" ht="14.5" customHeight="1" x14ac:dyDescent="0.35">
      <c r="A13523" s="1"/>
      <c r="B13523" s="306">
        <v>44510.38541669726</v>
      </c>
      <c r="C13523" s="304">
        <v>128.37189913636539</v>
      </c>
      <c r="D13523" s="305" t="s">
        <v>172</v>
      </c>
    </row>
    <row r="13524" spans="1:4" ht="14.5" customHeight="1" x14ac:dyDescent="0.35">
      <c r="A13524" s="1"/>
      <c r="B13524" s="306">
        <v>44510.386111141706</v>
      </c>
      <c r="C13524" s="304">
        <v>118.09347201871569</v>
      </c>
      <c r="D13524" s="305" t="s">
        <v>172</v>
      </c>
    </row>
    <row r="13525" spans="1:4" ht="14.5" customHeight="1" x14ac:dyDescent="0.35">
      <c r="A13525" s="1"/>
      <c r="B13525" s="306">
        <v>44510.386805586153</v>
      </c>
      <c r="C13525" s="304">
        <v>112.98691886721645</v>
      </c>
      <c r="D13525" s="305" t="s">
        <v>172</v>
      </c>
    </row>
    <row r="13526" spans="1:4" ht="14.5" customHeight="1" x14ac:dyDescent="0.35">
      <c r="A13526" s="1"/>
      <c r="B13526" s="306">
        <v>44510.3875000306</v>
      </c>
      <c r="C13526" s="304">
        <v>107.73508413881451</v>
      </c>
      <c r="D13526" s="305" t="s">
        <v>172</v>
      </c>
    </row>
    <row r="13527" spans="1:4" ht="14.5" customHeight="1" x14ac:dyDescent="0.35">
      <c r="A13527" s="1"/>
      <c r="B13527" s="306">
        <v>44510.388194475046</v>
      </c>
      <c r="C13527" s="304">
        <v>105.30822400734178</v>
      </c>
      <c r="D13527" s="305" t="s">
        <v>172</v>
      </c>
    </row>
    <row r="13528" spans="1:4" ht="14.5" customHeight="1" x14ac:dyDescent="0.35">
      <c r="A13528" s="1"/>
      <c r="B13528" s="306">
        <v>44510.388888919493</v>
      </c>
      <c r="C13528" s="304">
        <v>100.2503092468464</v>
      </c>
      <c r="D13528" s="305" t="s">
        <v>172</v>
      </c>
    </row>
    <row r="13529" spans="1:4" ht="14.5" customHeight="1" x14ac:dyDescent="0.35">
      <c r="A13529" s="1"/>
      <c r="B13529" s="306">
        <v>44510.38958336394</v>
      </c>
      <c r="C13529" s="304">
        <v>95.198348532801418</v>
      </c>
      <c r="D13529" s="305" t="s">
        <v>172</v>
      </c>
    </row>
    <row r="13530" spans="1:4" ht="14.5" customHeight="1" x14ac:dyDescent="0.35">
      <c r="A13530" s="1"/>
      <c r="B13530" s="306">
        <v>44510.390277808387</v>
      </c>
      <c r="C13530" s="304">
        <v>93.430477458147408</v>
      </c>
      <c r="D13530" s="305" t="s">
        <v>172</v>
      </c>
    </row>
    <row r="13531" spans="1:4" ht="14.5" customHeight="1" x14ac:dyDescent="0.35">
      <c r="A13531" s="1"/>
      <c r="B13531" s="306">
        <v>44510.390972252833</v>
      </c>
      <c r="C13531" s="304">
        <v>93.824871436613222</v>
      </c>
      <c r="D13531" s="305" t="s">
        <v>172</v>
      </c>
    </row>
    <row r="13532" spans="1:4" ht="14.5" customHeight="1" x14ac:dyDescent="0.35">
      <c r="A13532" s="1"/>
      <c r="B13532" s="306">
        <v>44510.39166669728</v>
      </c>
      <c r="C13532" s="304">
        <v>95.376559759612434</v>
      </c>
      <c r="D13532" s="305" t="s">
        <v>172</v>
      </c>
    </row>
    <row r="13533" spans="1:4" ht="14.5" customHeight="1" x14ac:dyDescent="0.35">
      <c r="A13533" s="1"/>
      <c r="B13533" s="306">
        <v>44510.392361141727</v>
      </c>
      <c r="C13533" s="304">
        <v>94.875578762067022</v>
      </c>
      <c r="D13533" s="305" t="s">
        <v>172</v>
      </c>
    </row>
    <row r="13534" spans="1:4" ht="14.5" customHeight="1" x14ac:dyDescent="0.35">
      <c r="A13534" s="1"/>
      <c r="B13534" s="306">
        <v>44510.393055586173</v>
      </c>
      <c r="C13534" s="304">
        <v>100.3366930596802</v>
      </c>
      <c r="D13534" s="305" t="s">
        <v>172</v>
      </c>
    </row>
    <row r="13535" spans="1:4" ht="14.5" customHeight="1" x14ac:dyDescent="0.35">
      <c r="A13535" s="1"/>
      <c r="B13535" s="306">
        <v>44510.39375003062</v>
      </c>
      <c r="C13535" s="304">
        <v>114.94990541170313</v>
      </c>
      <c r="D13535" s="305" t="s">
        <v>172</v>
      </c>
    </row>
    <row r="13536" spans="1:4" ht="14.5" customHeight="1" x14ac:dyDescent="0.35">
      <c r="A13536" s="1"/>
      <c r="B13536" s="306">
        <v>44510.394444475067</v>
      </c>
      <c r="C13536" s="304">
        <v>127.42141284013245</v>
      </c>
      <c r="D13536" s="305" t="s">
        <v>172</v>
      </c>
    </row>
    <row r="13537" spans="1:4" ht="14.5" customHeight="1" x14ac:dyDescent="0.35">
      <c r="A13537" s="1"/>
      <c r="B13537" s="306">
        <v>44510.395138919514</v>
      </c>
      <c r="C13537" s="304">
        <v>135.69399708087246</v>
      </c>
      <c r="D13537" s="305" t="s">
        <v>172</v>
      </c>
    </row>
    <row r="13538" spans="1:4" ht="14.5" customHeight="1" x14ac:dyDescent="0.35">
      <c r="A13538" s="1"/>
      <c r="B13538" s="306">
        <v>44510.39583336396</v>
      </c>
      <c r="C13538" s="304">
        <v>141.81325917434879</v>
      </c>
      <c r="D13538" s="305" t="s">
        <v>172</v>
      </c>
    </row>
    <row r="13539" spans="1:4" ht="14.5" customHeight="1" x14ac:dyDescent="0.35">
      <c r="A13539" s="1"/>
      <c r="B13539" s="306">
        <v>44510.396527808407</v>
      </c>
      <c r="C13539" s="304">
        <v>144.99588096149188</v>
      </c>
      <c r="D13539" s="305" t="s">
        <v>172</v>
      </c>
    </row>
    <row r="13540" spans="1:4" ht="14.5" customHeight="1" x14ac:dyDescent="0.35">
      <c r="A13540" s="1"/>
      <c r="B13540" s="306">
        <v>44510.397222252854</v>
      </c>
      <c r="C13540" s="304">
        <v>146.55620672781953</v>
      </c>
      <c r="D13540" s="305" t="s">
        <v>172</v>
      </c>
    </row>
    <row r="13541" spans="1:4" ht="14.5" customHeight="1" x14ac:dyDescent="0.35">
      <c r="A13541" s="1"/>
      <c r="B13541" s="306">
        <v>44510.3979166973</v>
      </c>
      <c r="C13541" s="304">
        <v>140.76287480866304</v>
      </c>
      <c r="D13541" s="305" t="s">
        <v>172</v>
      </c>
    </row>
    <row r="13542" spans="1:4" ht="14.5" customHeight="1" x14ac:dyDescent="0.35">
      <c r="A13542" s="1"/>
      <c r="B13542" s="306">
        <v>44510.398611141747</v>
      </c>
      <c r="C13542" s="304">
        <v>130.27524834066475</v>
      </c>
      <c r="D13542" s="305" t="s">
        <v>172</v>
      </c>
    </row>
    <row r="13543" spans="1:4" ht="14.5" customHeight="1" x14ac:dyDescent="0.35">
      <c r="A13543" s="1"/>
      <c r="B13543" s="306">
        <v>44510.399305586194</v>
      </c>
      <c r="C13543" s="304">
        <v>127.88063171233904</v>
      </c>
      <c r="D13543" s="305" t="s">
        <v>172</v>
      </c>
    </row>
    <row r="13544" spans="1:4" ht="14.5" customHeight="1" x14ac:dyDescent="0.35">
      <c r="A13544" s="1"/>
      <c r="B13544" s="306">
        <v>44510.400000030641</v>
      </c>
      <c r="C13544" s="304">
        <v>131.65846964002898</v>
      </c>
      <c r="D13544" s="305" t="s">
        <v>172</v>
      </c>
    </row>
    <row r="13545" spans="1:4" ht="14.5" customHeight="1" x14ac:dyDescent="0.35">
      <c r="A13545" s="1"/>
      <c r="B13545" s="306">
        <v>44510.400694475087</v>
      </c>
      <c r="C13545" s="304">
        <v>136.43853805166049</v>
      </c>
      <c r="D13545" s="305" t="s">
        <v>172</v>
      </c>
    </row>
    <row r="13546" spans="1:4" ht="14.5" customHeight="1" x14ac:dyDescent="0.35">
      <c r="A13546" s="1"/>
      <c r="B13546" s="306">
        <v>44510.401388919534</v>
      </c>
      <c r="C13546" s="304">
        <v>144.36966807499604</v>
      </c>
      <c r="D13546" s="305" t="s">
        <v>172</v>
      </c>
    </row>
    <row r="13547" spans="1:4" ht="14.5" customHeight="1" x14ac:dyDescent="0.35">
      <c r="A13547" s="1"/>
      <c r="B13547" s="306">
        <v>44510.402083363981</v>
      </c>
      <c r="C13547" s="304">
        <v>156.13331553797082</v>
      </c>
      <c r="D13547" s="305" t="s">
        <v>172</v>
      </c>
    </row>
    <row r="13548" spans="1:4" ht="14.5" customHeight="1" x14ac:dyDescent="0.35">
      <c r="A13548" s="1"/>
      <c r="B13548" s="306">
        <v>44510.402777808427</v>
      </c>
      <c r="C13548" s="304">
        <v>172.33622436629764</v>
      </c>
      <c r="D13548" s="305" t="s">
        <v>172</v>
      </c>
    </row>
    <row r="13549" spans="1:4" ht="14.5" customHeight="1" x14ac:dyDescent="0.35">
      <c r="A13549" s="1"/>
      <c r="B13549" s="306">
        <v>44510.403472252874</v>
      </c>
      <c r="C13549" s="304">
        <v>190.5817417702948</v>
      </c>
      <c r="D13549" s="305" t="s">
        <v>172</v>
      </c>
    </row>
    <row r="13550" spans="1:4" ht="14.5" customHeight="1" x14ac:dyDescent="0.35">
      <c r="A13550" s="1"/>
      <c r="B13550" s="306">
        <v>44510.404166697321</v>
      </c>
      <c r="C13550" s="304">
        <v>192.10243152161905</v>
      </c>
      <c r="D13550" s="305" t="s">
        <v>172</v>
      </c>
    </row>
    <row r="13551" spans="1:4" ht="14.5" customHeight="1" x14ac:dyDescent="0.35">
      <c r="A13551" s="1"/>
      <c r="B13551" s="306">
        <v>44510.404861141767</v>
      </c>
      <c r="C13551" s="304">
        <v>182.20393143285764</v>
      </c>
      <c r="D13551" s="305" t="s">
        <v>172</v>
      </c>
    </row>
    <row r="13552" spans="1:4" ht="14.5" customHeight="1" x14ac:dyDescent="0.35">
      <c r="A13552" s="1"/>
      <c r="B13552" s="306">
        <v>44510.405555586214</v>
      </c>
      <c r="C13552" s="304">
        <v>174.89725950679664</v>
      </c>
      <c r="D13552" s="305" t="s">
        <v>172</v>
      </c>
    </row>
    <row r="13553" spans="1:4" ht="14.5" customHeight="1" x14ac:dyDescent="0.35">
      <c r="A13553" s="1"/>
      <c r="B13553" s="306">
        <v>44510.406250030661</v>
      </c>
      <c r="C13553" s="304">
        <v>173.84362312697729</v>
      </c>
      <c r="D13553" s="305" t="s">
        <v>172</v>
      </c>
    </row>
    <row r="13554" spans="1:4" ht="14.5" customHeight="1" x14ac:dyDescent="0.35">
      <c r="A13554" s="1"/>
      <c r="B13554" s="306">
        <v>44510.406944475108</v>
      </c>
      <c r="C13554" s="304">
        <v>177.0865526318162</v>
      </c>
      <c r="D13554" s="305" t="s">
        <v>172</v>
      </c>
    </row>
    <row r="13555" spans="1:4" ht="14.5" customHeight="1" x14ac:dyDescent="0.35">
      <c r="A13555" s="1"/>
      <c r="B13555" s="306">
        <v>44510.407638919554</v>
      </c>
      <c r="C13555" s="304">
        <v>181.08443175962506</v>
      </c>
      <c r="D13555" s="305" t="s">
        <v>172</v>
      </c>
    </row>
    <row r="13556" spans="1:4" ht="14.5" customHeight="1" x14ac:dyDescent="0.35">
      <c r="A13556" s="1"/>
      <c r="B13556" s="306">
        <v>44510.408333364001</v>
      </c>
      <c r="C13556" s="304">
        <v>187.49007783024959</v>
      </c>
      <c r="D13556" s="305" t="s">
        <v>172</v>
      </c>
    </row>
    <row r="13557" spans="1:4" ht="14.5" customHeight="1" x14ac:dyDescent="0.35">
      <c r="A13557" s="1"/>
      <c r="B13557" s="306">
        <v>44510.409027808448</v>
      </c>
      <c r="C13557" s="304">
        <v>202.19824821493822</v>
      </c>
      <c r="D13557" s="305" t="s">
        <v>172</v>
      </c>
    </row>
    <row r="13558" spans="1:4" ht="14.5" customHeight="1" x14ac:dyDescent="0.35">
      <c r="A13558" s="1"/>
      <c r="B13558" s="306">
        <v>44510.409722252894</v>
      </c>
      <c r="C13558" s="304">
        <v>214.4544163479043</v>
      </c>
      <c r="D13558" s="305" t="s">
        <v>172</v>
      </c>
    </row>
    <row r="13559" spans="1:4" ht="14.5" customHeight="1" x14ac:dyDescent="0.35">
      <c r="A13559" s="1"/>
      <c r="B13559" s="306">
        <v>44510.410416697341</v>
      </c>
      <c r="C13559" s="304">
        <v>217.63843326896506</v>
      </c>
      <c r="D13559" s="305" t="s">
        <v>172</v>
      </c>
    </row>
    <row r="13560" spans="1:4" ht="14.5" customHeight="1" x14ac:dyDescent="0.35">
      <c r="A13560" s="1"/>
      <c r="B13560" s="306">
        <v>44510.411111141788</v>
      </c>
      <c r="C13560" s="304">
        <v>213.31076468519944</v>
      </c>
      <c r="D13560" s="305" t="s">
        <v>172</v>
      </c>
    </row>
    <row r="13561" spans="1:4" ht="14.5" customHeight="1" x14ac:dyDescent="0.35">
      <c r="A13561" s="1"/>
      <c r="B13561" s="306">
        <v>44510.411805586235</v>
      </c>
      <c r="C13561" s="304">
        <v>202.00595626318051</v>
      </c>
      <c r="D13561" s="305" t="s">
        <v>172</v>
      </c>
    </row>
    <row r="13562" spans="1:4" ht="14.5" customHeight="1" x14ac:dyDescent="0.35">
      <c r="A13562" s="1"/>
      <c r="B13562" s="306">
        <v>44510.412500030681</v>
      </c>
      <c r="C13562" s="304">
        <v>181.84480429051911</v>
      </c>
      <c r="D13562" s="305" t="s">
        <v>172</v>
      </c>
    </row>
    <row r="13563" spans="1:4" ht="14.5" customHeight="1" x14ac:dyDescent="0.35">
      <c r="A13563" s="1"/>
      <c r="B13563" s="306">
        <v>44510.413194475128</v>
      </c>
      <c r="C13563" s="304">
        <v>163.93048335912948</v>
      </c>
      <c r="D13563" s="305" t="s">
        <v>172</v>
      </c>
    </row>
    <row r="13564" spans="1:4" ht="14.5" customHeight="1" x14ac:dyDescent="0.35">
      <c r="A13564" s="1"/>
      <c r="B13564" s="306">
        <v>44510.413888919575</v>
      </c>
      <c r="C13564" s="304">
        <v>152.57888216657253</v>
      </c>
      <c r="D13564" s="305" t="s">
        <v>172</v>
      </c>
    </row>
    <row r="13565" spans="1:4" ht="14.5" customHeight="1" x14ac:dyDescent="0.35">
      <c r="A13565" s="1"/>
      <c r="B13565" s="306">
        <v>44510.414583364021</v>
      </c>
      <c r="C13565" s="304">
        <v>144.256236550274</v>
      </c>
      <c r="D13565" s="305" t="s">
        <v>172</v>
      </c>
    </row>
    <row r="13566" spans="1:4" ht="14.5" customHeight="1" x14ac:dyDescent="0.35">
      <c r="A13566" s="1"/>
      <c r="B13566" s="306">
        <v>44510.415277808468</v>
      </c>
      <c r="C13566" s="304">
        <v>136.84922332588272</v>
      </c>
      <c r="D13566" s="305" t="s">
        <v>172</v>
      </c>
    </row>
    <row r="13567" spans="1:4" ht="14.5" customHeight="1" x14ac:dyDescent="0.35">
      <c r="A13567" s="1"/>
      <c r="B13567" s="306">
        <v>44510.415972252915</v>
      </c>
      <c r="C13567" s="304">
        <v>130.68916965803751</v>
      </c>
      <c r="D13567" s="305" t="s">
        <v>172</v>
      </c>
    </row>
    <row r="13568" spans="1:4" ht="14.5" customHeight="1" x14ac:dyDescent="0.35">
      <c r="A13568" s="1"/>
      <c r="B13568" s="306">
        <v>44510.416666697362</v>
      </c>
      <c r="C13568" s="304">
        <v>129.6681297242913</v>
      </c>
      <c r="D13568" s="305" t="s">
        <v>172</v>
      </c>
    </row>
    <row r="13569" spans="1:4" ht="14.5" customHeight="1" x14ac:dyDescent="0.35">
      <c r="A13569" s="1"/>
      <c r="B13569" s="306">
        <v>44510.417361141808</v>
      </c>
      <c r="C13569" s="304">
        <v>134.11020527307022</v>
      </c>
      <c r="D13569" s="305" t="s">
        <v>172</v>
      </c>
    </row>
    <row r="13570" spans="1:4" ht="14.5" customHeight="1" x14ac:dyDescent="0.35">
      <c r="A13570" s="1"/>
      <c r="B13570" s="306">
        <v>44510.418055586255</v>
      </c>
      <c r="C13570" s="304">
        <v>135.51096586472121</v>
      </c>
      <c r="D13570" s="305" t="s">
        <v>172</v>
      </c>
    </row>
    <row r="13571" spans="1:4" ht="14.5" customHeight="1" x14ac:dyDescent="0.35">
      <c r="A13571" s="1"/>
      <c r="B13571" s="306">
        <v>44510.418750030702</v>
      </c>
      <c r="C13571" s="304">
        <v>128.56234555318176</v>
      </c>
      <c r="D13571" s="305" t="s">
        <v>172</v>
      </c>
    </row>
    <row r="13572" spans="1:4" ht="14.5" customHeight="1" x14ac:dyDescent="0.35">
      <c r="A13572" s="1"/>
      <c r="B13572" s="306">
        <v>44510.419444475148</v>
      </c>
      <c r="C13572" s="304">
        <v>118.8913840933179</v>
      </c>
      <c r="D13572" s="305" t="s">
        <v>172</v>
      </c>
    </row>
    <row r="13573" spans="1:4" ht="14.5" customHeight="1" x14ac:dyDescent="0.35">
      <c r="A13573" s="1"/>
      <c r="B13573" s="306">
        <v>44510.420138919595</v>
      </c>
      <c r="C13573" s="304">
        <v>114.48867217808535</v>
      </c>
      <c r="D13573" s="305" t="s">
        <v>172</v>
      </c>
    </row>
    <row r="13574" spans="1:4" ht="14.5" customHeight="1" x14ac:dyDescent="0.35">
      <c r="A13574" s="1"/>
      <c r="B13574" s="306">
        <v>44510.420833364042</v>
      </c>
      <c r="C13574" s="304">
        <v>115.55574186071948</v>
      </c>
      <c r="D13574" s="305" t="s">
        <v>172</v>
      </c>
    </row>
    <row r="13575" spans="1:4" ht="14.5" customHeight="1" x14ac:dyDescent="0.35">
      <c r="A13575" s="1"/>
      <c r="B13575" s="306">
        <v>44510.421527808488</v>
      </c>
      <c r="C13575" s="304">
        <v>118.11959374292637</v>
      </c>
      <c r="D13575" s="305" t="s">
        <v>172</v>
      </c>
    </row>
    <row r="13576" spans="1:4" ht="14.5" customHeight="1" x14ac:dyDescent="0.35">
      <c r="A13576" s="1"/>
      <c r="B13576" s="306">
        <v>44510.422222252935</v>
      </c>
      <c r="C13576" s="304">
        <v>119.88549934676654</v>
      </c>
      <c r="D13576" s="305" t="s">
        <v>172</v>
      </c>
    </row>
    <row r="13577" spans="1:4" ht="14.5" customHeight="1" x14ac:dyDescent="0.35">
      <c r="A13577" s="1"/>
      <c r="B13577" s="306">
        <v>44510.422916697382</v>
      </c>
      <c r="C13577" s="304">
        <v>120.1046043991053</v>
      </c>
      <c r="D13577" s="305" t="s">
        <v>172</v>
      </c>
    </row>
    <row r="13578" spans="1:4" ht="14.5" customHeight="1" x14ac:dyDescent="0.35">
      <c r="A13578" s="1"/>
      <c r="B13578" s="306">
        <v>44510.423611141829</v>
      </c>
      <c r="C13578" s="304">
        <v>119.29546069016409</v>
      </c>
      <c r="D13578" s="305" t="s">
        <v>172</v>
      </c>
    </row>
    <row r="13579" spans="1:4" ht="14.5" customHeight="1" x14ac:dyDescent="0.35">
      <c r="A13579" s="1"/>
      <c r="B13579" s="306">
        <v>44510.424305586275</v>
      </c>
      <c r="C13579" s="304">
        <v>118.98838331587031</v>
      </c>
      <c r="D13579" s="305" t="s">
        <v>172</v>
      </c>
    </row>
    <row r="13580" spans="1:4" ht="14.5" customHeight="1" x14ac:dyDescent="0.35">
      <c r="A13580" s="1"/>
      <c r="B13580" s="306">
        <v>44510.425000030722</v>
      </c>
      <c r="C13580" s="304">
        <v>119.59217176671955</v>
      </c>
      <c r="D13580" s="305" t="s">
        <v>172</v>
      </c>
    </row>
    <row r="13581" spans="1:4" ht="14.5" customHeight="1" x14ac:dyDescent="0.35">
      <c r="A13581" s="1"/>
      <c r="B13581" s="306">
        <v>44510.425694475169</v>
      </c>
      <c r="C13581" s="304">
        <v>121.74390789577932</v>
      </c>
      <c r="D13581" s="305" t="s">
        <v>172</v>
      </c>
    </row>
    <row r="13582" spans="1:4" ht="14.5" customHeight="1" x14ac:dyDescent="0.35">
      <c r="A13582" s="1"/>
      <c r="B13582" s="306">
        <v>44510.426388919615</v>
      </c>
      <c r="C13582" s="304">
        <v>137.82977870970888</v>
      </c>
      <c r="D13582" s="305" t="s">
        <v>172</v>
      </c>
    </row>
    <row r="13583" spans="1:4" ht="14.5" customHeight="1" x14ac:dyDescent="0.35">
      <c r="A13583" s="1"/>
      <c r="B13583" s="306">
        <v>44510.427083364062</v>
      </c>
      <c r="C13583" s="304">
        <v>324.82719597011652</v>
      </c>
      <c r="D13583" s="305" t="s">
        <v>172</v>
      </c>
    </row>
    <row r="13584" spans="1:4" ht="14.5" customHeight="1" x14ac:dyDescent="0.35">
      <c r="A13584" s="1"/>
      <c r="B13584" s="306">
        <v>44510.427777808509</v>
      </c>
      <c r="C13584" s="304">
        <v>397.06078634794488</v>
      </c>
      <c r="D13584" s="305" t="s">
        <v>172</v>
      </c>
    </row>
    <row r="13585" spans="1:4" ht="14.5" customHeight="1" x14ac:dyDescent="0.35">
      <c r="A13585" s="1"/>
      <c r="B13585" s="306">
        <v>44510.428472252956</v>
      </c>
      <c r="C13585" s="304">
        <v>407.87346013816227</v>
      </c>
      <c r="D13585" s="305" t="s">
        <v>172</v>
      </c>
    </row>
    <row r="13586" spans="1:4" ht="14.5" customHeight="1" x14ac:dyDescent="0.35">
      <c r="A13586" s="1"/>
      <c r="B13586" s="306">
        <v>44510.429166697402</v>
      </c>
      <c r="C13586" s="304">
        <v>358.66093081700768</v>
      </c>
      <c r="D13586" s="305" t="s">
        <v>172</v>
      </c>
    </row>
    <row r="13587" spans="1:4" ht="14.5" customHeight="1" x14ac:dyDescent="0.35">
      <c r="A13587" s="1"/>
      <c r="B13587" s="306">
        <v>44510.429861141849</v>
      </c>
      <c r="C13587" s="304">
        <v>269.65660747862808</v>
      </c>
      <c r="D13587" s="305" t="s">
        <v>172</v>
      </c>
    </row>
    <row r="13588" spans="1:4" ht="14.5" customHeight="1" x14ac:dyDescent="0.35">
      <c r="A13588" s="1"/>
      <c r="B13588" s="306">
        <v>44510.430555586296</v>
      </c>
      <c r="C13588" s="304">
        <v>220.57699211025223</v>
      </c>
      <c r="D13588" s="305" t="s">
        <v>172</v>
      </c>
    </row>
    <row r="13589" spans="1:4" ht="14.5" customHeight="1" x14ac:dyDescent="0.35">
      <c r="A13589" s="1"/>
      <c r="B13589" s="306">
        <v>44510.431250030742</v>
      </c>
      <c r="C13589" s="304">
        <v>191.46444514320078</v>
      </c>
      <c r="D13589" s="305" t="s">
        <v>172</v>
      </c>
    </row>
    <row r="13590" spans="1:4" ht="14.5" customHeight="1" x14ac:dyDescent="0.35">
      <c r="A13590" s="1"/>
      <c r="B13590" s="306">
        <v>44510.431944475189</v>
      </c>
      <c r="C13590" s="304">
        <v>168.69167759174402</v>
      </c>
      <c r="D13590" s="305" t="s">
        <v>172</v>
      </c>
    </row>
    <row r="13591" spans="1:4" ht="14.5" customHeight="1" x14ac:dyDescent="0.35">
      <c r="A13591" s="1"/>
      <c r="B13591" s="306">
        <v>44510.432638919636</v>
      </c>
      <c r="C13591" s="304">
        <v>151.99137849122053</v>
      </c>
      <c r="D13591" s="305" t="s">
        <v>172</v>
      </c>
    </row>
    <row r="13592" spans="1:4" ht="14.5" customHeight="1" x14ac:dyDescent="0.35">
      <c r="A13592" s="1"/>
      <c r="B13592" s="306">
        <v>44510.433333364083</v>
      </c>
      <c r="C13592" s="304">
        <v>138.4171421646063</v>
      </c>
      <c r="D13592" s="305" t="s">
        <v>172</v>
      </c>
    </row>
    <row r="13593" spans="1:4" ht="14.5" customHeight="1" x14ac:dyDescent="0.35">
      <c r="A13593" s="1"/>
      <c r="B13593" s="306">
        <v>44510.434027808529</v>
      </c>
      <c r="C13593" s="304">
        <v>127.33684448081573</v>
      </c>
      <c r="D13593" s="305" t="s">
        <v>172</v>
      </c>
    </row>
    <row r="13594" spans="1:4" ht="14.5" customHeight="1" x14ac:dyDescent="0.35">
      <c r="A13594" s="1"/>
      <c r="B13594" s="306">
        <v>44510.434722252976</v>
      </c>
      <c r="C13594" s="304">
        <v>118.49383499051133</v>
      </c>
      <c r="D13594" s="305" t="s">
        <v>172</v>
      </c>
    </row>
    <row r="13595" spans="1:4" ht="14.5" customHeight="1" x14ac:dyDescent="0.35">
      <c r="A13595" s="1"/>
      <c r="B13595" s="306">
        <v>44510.435416697423</v>
      </c>
      <c r="C13595" s="304">
        <v>111.73736494013573</v>
      </c>
      <c r="D13595" s="305" t="s">
        <v>172</v>
      </c>
    </row>
    <row r="13596" spans="1:4" ht="14.5" customHeight="1" x14ac:dyDescent="0.35">
      <c r="A13596" s="1"/>
      <c r="B13596" s="306">
        <v>44510.436111141869</v>
      </c>
      <c r="C13596" s="304">
        <v>107.55055096309904</v>
      </c>
      <c r="D13596" s="305" t="s">
        <v>172</v>
      </c>
    </row>
    <row r="13597" spans="1:4" ht="14.5" customHeight="1" x14ac:dyDescent="0.35">
      <c r="A13597" s="1"/>
      <c r="B13597" s="306">
        <v>44510.436805586316</v>
      </c>
      <c r="C13597" s="304">
        <v>105.47843457495522</v>
      </c>
      <c r="D13597" s="305" t="s">
        <v>172</v>
      </c>
    </row>
    <row r="13598" spans="1:4" ht="14.5" customHeight="1" x14ac:dyDescent="0.35">
      <c r="A13598" s="1"/>
      <c r="B13598" s="306">
        <v>44510.437500030763</v>
      </c>
      <c r="C13598" s="304">
        <v>100.8289150302861</v>
      </c>
      <c r="D13598" s="305" t="s">
        <v>172</v>
      </c>
    </row>
    <row r="13599" spans="1:4" ht="14.5" customHeight="1" x14ac:dyDescent="0.35">
      <c r="A13599" s="1"/>
      <c r="B13599" s="306">
        <v>44510.438194475209</v>
      </c>
      <c r="C13599" s="304">
        <v>97.322088461177188</v>
      </c>
      <c r="D13599" s="305" t="s">
        <v>172</v>
      </c>
    </row>
    <row r="13600" spans="1:4" ht="14.5" customHeight="1" x14ac:dyDescent="0.35">
      <c r="A13600" s="1"/>
      <c r="B13600" s="306">
        <v>44510.438888919656</v>
      </c>
      <c r="C13600" s="304">
        <v>93.553044941161843</v>
      </c>
      <c r="D13600" s="305" t="s">
        <v>172</v>
      </c>
    </row>
    <row r="13601" spans="1:4" ht="14.5" customHeight="1" x14ac:dyDescent="0.35">
      <c r="A13601" s="1"/>
      <c r="B13601" s="306">
        <v>44510.439583364103</v>
      </c>
      <c r="C13601" s="304">
        <v>89.428162828204222</v>
      </c>
      <c r="D13601" s="305" t="s">
        <v>172</v>
      </c>
    </row>
    <row r="13602" spans="1:4" ht="14.5" customHeight="1" x14ac:dyDescent="0.35">
      <c r="A13602" s="1"/>
      <c r="B13602" s="306">
        <v>44510.44027780855</v>
      </c>
      <c r="C13602" s="304">
        <v>91.932617240274951</v>
      </c>
      <c r="D13602" s="305" t="s">
        <v>172</v>
      </c>
    </row>
    <row r="13603" spans="1:4" ht="14.5" customHeight="1" x14ac:dyDescent="0.35">
      <c r="A13603" s="1"/>
      <c r="B13603" s="306">
        <v>44510.440972252996</v>
      </c>
      <c r="C13603" s="304">
        <v>87.003418298606988</v>
      </c>
      <c r="D13603" s="305" t="s">
        <v>172</v>
      </c>
    </row>
    <row r="13604" spans="1:4" ht="14.5" customHeight="1" x14ac:dyDescent="0.35">
      <c r="A13604" s="1"/>
      <c r="B13604" s="306">
        <v>44510.441666697443</v>
      </c>
      <c r="C13604" s="304">
        <v>83.513350806924663</v>
      </c>
      <c r="D13604" s="305" t="s">
        <v>172</v>
      </c>
    </row>
    <row r="13605" spans="1:4" ht="14.5" customHeight="1" x14ac:dyDescent="0.35">
      <c r="A13605" s="1"/>
      <c r="B13605" s="306">
        <v>44510.44236114189</v>
      </c>
      <c r="C13605" s="304">
        <v>86.297280706038393</v>
      </c>
      <c r="D13605" s="305" t="s">
        <v>172</v>
      </c>
    </row>
    <row r="13606" spans="1:4" ht="14.5" customHeight="1" x14ac:dyDescent="0.35">
      <c r="A13606" s="1"/>
      <c r="B13606" s="306">
        <v>44510.443055586336</v>
      </c>
      <c r="C13606" s="304">
        <v>87.125410085928166</v>
      </c>
      <c r="D13606" s="305" t="s">
        <v>172</v>
      </c>
    </row>
    <row r="13607" spans="1:4" ht="14.5" customHeight="1" x14ac:dyDescent="0.35">
      <c r="A13607" s="1"/>
      <c r="B13607" s="306">
        <v>44510.443750030783</v>
      </c>
      <c r="C13607" s="304">
        <v>85.878758855973132</v>
      </c>
      <c r="D13607" s="305" t="s">
        <v>172</v>
      </c>
    </row>
    <row r="13608" spans="1:4" ht="14.5" customHeight="1" x14ac:dyDescent="0.35">
      <c r="A13608" s="1"/>
      <c r="B13608" s="306">
        <v>44510.44444447523</v>
      </c>
      <c r="C13608" s="304">
        <v>85.588426521783305</v>
      </c>
      <c r="D13608" s="305" t="s">
        <v>172</v>
      </c>
    </row>
    <row r="13609" spans="1:4" ht="14.5" customHeight="1" x14ac:dyDescent="0.35">
      <c r="A13609" s="1"/>
      <c r="B13609" s="306">
        <v>44510.445138919677</v>
      </c>
      <c r="C13609" s="304">
        <v>86.573598669872936</v>
      </c>
      <c r="D13609" s="305" t="s">
        <v>172</v>
      </c>
    </row>
    <row r="13610" spans="1:4" ht="14.5" customHeight="1" x14ac:dyDescent="0.35">
      <c r="A13610" s="1"/>
      <c r="B13610" s="306">
        <v>44510.445833364123</v>
      </c>
      <c r="C13610" s="304">
        <v>84.504264726322916</v>
      </c>
      <c r="D13610" s="305" t="s">
        <v>172</v>
      </c>
    </row>
    <row r="13611" spans="1:4" ht="14.5" customHeight="1" x14ac:dyDescent="0.35">
      <c r="A13611" s="1"/>
      <c r="B13611" s="306">
        <v>44510.44652780857</v>
      </c>
      <c r="C13611" s="304">
        <v>83.186797983905606</v>
      </c>
      <c r="D13611" s="305" t="s">
        <v>172</v>
      </c>
    </row>
    <row r="13612" spans="1:4" ht="14.5" customHeight="1" x14ac:dyDescent="0.35">
      <c r="A13612" s="1"/>
      <c r="B13612" s="306">
        <v>44510.447222253017</v>
      </c>
      <c r="C13612" s="304">
        <v>84.81103318316552</v>
      </c>
      <c r="D13612" s="305" t="s">
        <v>172</v>
      </c>
    </row>
    <row r="13613" spans="1:4" ht="14.5" customHeight="1" x14ac:dyDescent="0.35">
      <c r="A13613" s="1"/>
      <c r="B13613" s="306">
        <v>44510.447916697463</v>
      </c>
      <c r="C13613" s="304">
        <v>81.33069385726121</v>
      </c>
      <c r="D13613" s="305" t="s">
        <v>172</v>
      </c>
    </row>
    <row r="13614" spans="1:4" ht="14.5" customHeight="1" x14ac:dyDescent="0.35">
      <c r="A13614" s="1"/>
      <c r="B13614" s="306">
        <v>44510.44861114191</v>
      </c>
      <c r="C13614" s="304">
        <v>81.350342526634151</v>
      </c>
      <c r="D13614" s="305" t="s">
        <v>172</v>
      </c>
    </row>
    <row r="13615" spans="1:4" ht="14.5" customHeight="1" x14ac:dyDescent="0.35">
      <c r="A13615" s="1"/>
      <c r="B13615" s="306">
        <v>44510.449305586357</v>
      </c>
      <c r="C13615" s="304">
        <v>81.449640671369465</v>
      </c>
      <c r="D13615" s="305" t="s">
        <v>172</v>
      </c>
    </row>
    <row r="13616" spans="1:4" ht="14.5" customHeight="1" x14ac:dyDescent="0.35">
      <c r="A13616" s="1"/>
      <c r="B13616" s="306">
        <v>44510.450000030803</v>
      </c>
      <c r="C13616" s="304">
        <v>78.287818741033945</v>
      </c>
      <c r="D13616" s="305" t="s">
        <v>172</v>
      </c>
    </row>
    <row r="13617" spans="1:4" ht="14.5" customHeight="1" x14ac:dyDescent="0.35">
      <c r="A13617" s="1"/>
      <c r="B13617" s="306">
        <v>44510.45069447525</v>
      </c>
      <c r="C13617" s="304">
        <v>77.359778377514644</v>
      </c>
      <c r="D13617" s="305" t="s">
        <v>172</v>
      </c>
    </row>
    <row r="13618" spans="1:4" ht="14.5" customHeight="1" x14ac:dyDescent="0.35">
      <c r="A13618" s="1"/>
      <c r="B13618" s="306">
        <v>44510.451388919697</v>
      </c>
      <c r="C13618" s="304">
        <v>75.238996620280275</v>
      </c>
      <c r="D13618" s="305" t="s">
        <v>172</v>
      </c>
    </row>
    <row r="13619" spans="1:4" ht="14.5" customHeight="1" x14ac:dyDescent="0.35">
      <c r="A13619" s="1"/>
      <c r="B13619" s="306">
        <v>44510.452083364144</v>
      </c>
      <c r="C13619" s="304">
        <v>77.313391199079348</v>
      </c>
      <c r="D13619" s="305" t="s">
        <v>172</v>
      </c>
    </row>
    <row r="13620" spans="1:4" ht="14.5" customHeight="1" x14ac:dyDescent="0.35">
      <c r="A13620" s="1"/>
      <c r="B13620" s="306">
        <v>44510.45277780859</v>
      </c>
      <c r="C13620" s="304">
        <v>75.255445317714475</v>
      </c>
      <c r="D13620" s="305" t="s">
        <v>172</v>
      </c>
    </row>
    <row r="13621" spans="1:4" ht="14.5" customHeight="1" x14ac:dyDescent="0.35">
      <c r="A13621" s="1"/>
      <c r="B13621" s="306">
        <v>44510.453472253037</v>
      </c>
      <c r="C13621" s="304">
        <v>73.807531906181254</v>
      </c>
      <c r="D13621" s="305" t="s">
        <v>172</v>
      </c>
    </row>
    <row r="13622" spans="1:4" ht="14.5" customHeight="1" x14ac:dyDescent="0.35">
      <c r="A13622" s="1"/>
      <c r="B13622" s="306">
        <v>44510.454166697484</v>
      </c>
      <c r="C13622" s="304">
        <v>73.915454225800929</v>
      </c>
      <c r="D13622" s="305" t="s">
        <v>172</v>
      </c>
    </row>
    <row r="13623" spans="1:4" ht="14.5" customHeight="1" x14ac:dyDescent="0.35">
      <c r="A13623" s="1"/>
      <c r="B13623" s="306">
        <v>44510.45486114193</v>
      </c>
      <c r="C13623" s="304">
        <v>71.019153335459606</v>
      </c>
      <c r="D13623" s="305" t="s">
        <v>172</v>
      </c>
    </row>
    <row r="13624" spans="1:4" ht="14.5" customHeight="1" x14ac:dyDescent="0.35">
      <c r="A13624" s="1"/>
      <c r="B13624" s="306">
        <v>44510.455555586377</v>
      </c>
      <c r="C13624" s="304">
        <v>69.030778807217331</v>
      </c>
      <c r="D13624" s="305" t="s">
        <v>172</v>
      </c>
    </row>
    <row r="13625" spans="1:4" ht="14.5" customHeight="1" x14ac:dyDescent="0.35">
      <c r="A13625" s="1"/>
      <c r="B13625" s="306">
        <v>44510.456250030824</v>
      </c>
      <c r="C13625" s="304">
        <v>67.499551252706439</v>
      </c>
      <c r="D13625" s="305" t="s">
        <v>172</v>
      </c>
    </row>
    <row r="13626" spans="1:4" ht="14.5" customHeight="1" x14ac:dyDescent="0.35">
      <c r="A13626" s="1"/>
      <c r="B13626" s="306">
        <v>44510.456944475271</v>
      </c>
      <c r="C13626" s="304">
        <v>70.174040359004479</v>
      </c>
      <c r="D13626" s="305" t="s">
        <v>172</v>
      </c>
    </row>
    <row r="13627" spans="1:4" ht="14.5" customHeight="1" x14ac:dyDescent="0.35">
      <c r="A13627" s="1"/>
      <c r="B13627" s="306">
        <v>44510.457638919717</v>
      </c>
      <c r="C13627" s="304">
        <v>69.161496240952204</v>
      </c>
      <c r="D13627" s="305" t="s">
        <v>172</v>
      </c>
    </row>
    <row r="13628" spans="1:4" ht="14.5" customHeight="1" x14ac:dyDescent="0.35">
      <c r="A13628" s="1"/>
      <c r="B13628" s="306">
        <v>44510.458333364164</v>
      </c>
      <c r="C13628" s="304">
        <v>69.900448606640566</v>
      </c>
      <c r="D13628" s="305" t="s">
        <v>172</v>
      </c>
    </row>
    <row r="13629" spans="1:4" ht="14.5" customHeight="1" x14ac:dyDescent="0.35">
      <c r="A13629" s="1"/>
      <c r="B13629" s="306">
        <v>44510.459027808611</v>
      </c>
      <c r="C13629" s="304">
        <v>70.387666270606374</v>
      </c>
      <c r="D13629" s="305" t="s">
        <v>172</v>
      </c>
    </row>
    <row r="13630" spans="1:4" ht="14.5" customHeight="1" x14ac:dyDescent="0.35">
      <c r="A13630" s="1"/>
      <c r="B13630" s="306">
        <v>44510.459722253057</v>
      </c>
      <c r="C13630" s="304">
        <v>65.97545093384494</v>
      </c>
      <c r="D13630" s="305" t="s">
        <v>172</v>
      </c>
    </row>
    <row r="13631" spans="1:4" ht="14.5" customHeight="1" x14ac:dyDescent="0.35">
      <c r="A13631" s="1"/>
      <c r="B13631" s="306">
        <v>44510.460416697504</v>
      </c>
      <c r="C13631" s="304">
        <v>66.46416989767458</v>
      </c>
      <c r="D13631" s="305" t="s">
        <v>172</v>
      </c>
    </row>
    <row r="13632" spans="1:4" ht="14.5" customHeight="1" x14ac:dyDescent="0.35">
      <c r="A13632" s="1"/>
      <c r="B13632" s="306">
        <v>44510.461111141951</v>
      </c>
      <c r="C13632" s="304">
        <v>65.57698521216517</v>
      </c>
      <c r="D13632" s="305" t="s">
        <v>172</v>
      </c>
    </row>
    <row r="13633" spans="1:4" ht="14.5" customHeight="1" x14ac:dyDescent="0.35">
      <c r="A13633" s="1"/>
      <c r="B13633" s="306">
        <v>44510.461805586398</v>
      </c>
      <c r="C13633" s="304">
        <v>69.73013687965576</v>
      </c>
      <c r="D13633" s="305" t="s">
        <v>172</v>
      </c>
    </row>
    <row r="13634" spans="1:4" ht="14.5" customHeight="1" x14ac:dyDescent="0.35">
      <c r="A13634" s="1"/>
      <c r="B13634" s="306">
        <v>44510.462500030844</v>
      </c>
      <c r="C13634" s="304">
        <v>69.297921299247534</v>
      </c>
      <c r="D13634" s="305" t="s">
        <v>172</v>
      </c>
    </row>
    <row r="13635" spans="1:4" ht="14.5" customHeight="1" x14ac:dyDescent="0.35">
      <c r="A13635" s="1"/>
      <c r="B13635" s="306">
        <v>44510.463194475291</v>
      </c>
      <c r="C13635" s="304">
        <v>71.123790865729092</v>
      </c>
      <c r="D13635" s="305" t="s">
        <v>172</v>
      </c>
    </row>
    <row r="13636" spans="1:4" ht="14.5" customHeight="1" x14ac:dyDescent="0.35">
      <c r="A13636" s="1"/>
      <c r="B13636" s="306">
        <v>44510.463888919738</v>
      </c>
      <c r="C13636" s="304">
        <v>69.867613152750224</v>
      </c>
      <c r="D13636" s="305" t="s">
        <v>172</v>
      </c>
    </row>
    <row r="13637" spans="1:4" ht="14.5" customHeight="1" x14ac:dyDescent="0.35">
      <c r="A13637" s="1"/>
      <c r="B13637" s="306">
        <v>44510.464583364184</v>
      </c>
      <c r="C13637" s="304">
        <v>71.767011693021047</v>
      </c>
      <c r="D13637" s="305" t="s">
        <v>172</v>
      </c>
    </row>
    <row r="13638" spans="1:4" ht="14.5" customHeight="1" x14ac:dyDescent="0.35">
      <c r="A13638" s="1"/>
      <c r="B13638" s="306">
        <v>44510.465277808631</v>
      </c>
      <c r="C13638" s="304">
        <v>72.876842123054672</v>
      </c>
      <c r="D13638" s="305" t="s">
        <v>172</v>
      </c>
    </row>
    <row r="13639" spans="1:4" ht="14.5" customHeight="1" x14ac:dyDescent="0.35">
      <c r="A13639" s="1"/>
      <c r="B13639" s="306">
        <v>44510.465972253078</v>
      </c>
      <c r="C13639" s="304">
        <v>72.958030758280074</v>
      </c>
      <c r="D13639" s="305" t="s">
        <v>172</v>
      </c>
    </row>
    <row r="13640" spans="1:4" ht="14.5" customHeight="1" x14ac:dyDescent="0.35">
      <c r="A13640" s="1"/>
      <c r="B13640" s="306">
        <v>44510.466666697524</v>
      </c>
      <c r="C13640" s="304">
        <v>72.011781256861283</v>
      </c>
      <c r="D13640" s="305" t="s">
        <v>172</v>
      </c>
    </row>
    <row r="13641" spans="1:4" ht="14.5" customHeight="1" x14ac:dyDescent="0.35">
      <c r="A13641" s="1"/>
      <c r="B13641" s="306">
        <v>44510.467361141971</v>
      </c>
      <c r="C13641" s="304">
        <v>73.625038035417674</v>
      </c>
      <c r="D13641" s="305" t="s">
        <v>172</v>
      </c>
    </row>
    <row r="13642" spans="1:4" ht="14.5" customHeight="1" x14ac:dyDescent="0.35">
      <c r="A13642" s="1"/>
      <c r="B13642" s="306">
        <v>44510.468055586418</v>
      </c>
      <c r="C13642" s="304">
        <v>73.537541250942738</v>
      </c>
      <c r="D13642" s="305" t="s">
        <v>172</v>
      </c>
    </row>
    <row r="13643" spans="1:4" ht="14.5" customHeight="1" x14ac:dyDescent="0.35">
      <c r="A13643" s="1"/>
      <c r="B13643" s="306">
        <v>44510.468750030865</v>
      </c>
      <c r="C13643" s="304">
        <v>75.964274782101469</v>
      </c>
      <c r="D13643" s="305" t="s">
        <v>172</v>
      </c>
    </row>
    <row r="13644" spans="1:4" ht="14.5" customHeight="1" x14ac:dyDescent="0.35">
      <c r="A13644" s="1"/>
      <c r="B13644" s="306">
        <v>44510.469444475311</v>
      </c>
      <c r="C13644" s="304">
        <v>76.35708312844703</v>
      </c>
      <c r="D13644" s="305" t="s">
        <v>172</v>
      </c>
    </row>
    <row r="13645" spans="1:4" ht="14.5" customHeight="1" x14ac:dyDescent="0.35">
      <c r="A13645" s="1"/>
      <c r="B13645" s="306">
        <v>44510.470138919758</v>
      </c>
      <c r="C13645" s="304">
        <v>75.176178554414463</v>
      </c>
      <c r="D13645" s="305" t="s">
        <v>172</v>
      </c>
    </row>
    <row r="13646" spans="1:4" ht="14.5" customHeight="1" x14ac:dyDescent="0.35">
      <c r="A13646" s="1"/>
      <c r="B13646" s="306">
        <v>44510.470833364205</v>
      </c>
      <c r="C13646" s="304">
        <v>76.878290894676084</v>
      </c>
      <c r="D13646" s="305" t="s">
        <v>172</v>
      </c>
    </row>
    <row r="13647" spans="1:4" ht="14.5" customHeight="1" x14ac:dyDescent="0.35">
      <c r="A13647" s="1"/>
      <c r="B13647" s="306">
        <v>44510.471527808651</v>
      </c>
      <c r="C13647" s="304">
        <v>75.401202991020781</v>
      </c>
      <c r="D13647" s="305" t="s">
        <v>172</v>
      </c>
    </row>
    <row r="13648" spans="1:4" ht="14.5" customHeight="1" x14ac:dyDescent="0.35">
      <c r="A13648" s="1"/>
      <c r="B13648" s="306">
        <v>44510.472222253098</v>
      </c>
      <c r="C13648" s="304">
        <v>76.657116505687981</v>
      </c>
      <c r="D13648" s="305" t="s">
        <v>172</v>
      </c>
    </row>
    <row r="13649" spans="1:4" ht="14.5" customHeight="1" x14ac:dyDescent="0.35">
      <c r="A13649" s="1"/>
      <c r="B13649" s="306">
        <v>44510.472916697545</v>
      </c>
      <c r="C13649" s="304">
        <v>76.563245973530385</v>
      </c>
      <c r="D13649" s="305" t="s">
        <v>172</v>
      </c>
    </row>
    <row r="13650" spans="1:4" ht="14.5" customHeight="1" x14ac:dyDescent="0.35">
      <c r="A13650" s="1"/>
      <c r="B13650" s="306">
        <v>44510.473611141992</v>
      </c>
      <c r="C13650" s="304">
        <v>76.952009142906178</v>
      </c>
      <c r="D13650" s="305" t="s">
        <v>172</v>
      </c>
    </row>
    <row r="13651" spans="1:4" ht="14.5" customHeight="1" x14ac:dyDescent="0.35">
      <c r="A13651" s="1"/>
      <c r="B13651" s="306">
        <v>44510.474305586438</v>
      </c>
      <c r="C13651" s="304">
        <v>77.298800526190703</v>
      </c>
      <c r="D13651" s="305" t="s">
        <v>172</v>
      </c>
    </row>
    <row r="13652" spans="1:4" ht="14.5" customHeight="1" x14ac:dyDescent="0.35">
      <c r="A13652" s="1"/>
      <c r="B13652" s="306">
        <v>44510.475000030885</v>
      </c>
      <c r="C13652" s="304">
        <v>75.426347021783783</v>
      </c>
      <c r="D13652" s="305" t="s">
        <v>172</v>
      </c>
    </row>
    <row r="13653" spans="1:4" ht="14.5" customHeight="1" x14ac:dyDescent="0.35">
      <c r="A13653" s="1"/>
      <c r="B13653" s="306">
        <v>44510.475694475332</v>
      </c>
      <c r="C13653" s="304">
        <v>77.310442711630216</v>
      </c>
      <c r="D13653" s="305" t="s">
        <v>172</v>
      </c>
    </row>
    <row r="13654" spans="1:4" ht="14.5" customHeight="1" x14ac:dyDescent="0.35">
      <c r="A13654" s="1"/>
      <c r="B13654" s="306">
        <v>44510.476388919778</v>
      </c>
      <c r="C13654" s="304">
        <v>77.624209264613455</v>
      </c>
      <c r="D13654" s="305" t="s">
        <v>172</v>
      </c>
    </row>
    <row r="13655" spans="1:4" ht="14.5" customHeight="1" x14ac:dyDescent="0.35">
      <c r="A13655" s="1"/>
      <c r="B13655" s="306">
        <v>44510.477083364225</v>
      </c>
      <c r="C13655" s="304">
        <v>77.95008395456243</v>
      </c>
      <c r="D13655" s="305" t="s">
        <v>172</v>
      </c>
    </row>
    <row r="13656" spans="1:4" ht="14.5" customHeight="1" x14ac:dyDescent="0.35">
      <c r="A13656" s="1"/>
      <c r="B13656" s="306">
        <v>44510.477777808672</v>
      </c>
      <c r="C13656" s="304">
        <v>78.2649130632674</v>
      </c>
      <c r="D13656" s="305" t="s">
        <v>172</v>
      </c>
    </row>
    <row r="13657" spans="1:4" ht="14.5" customHeight="1" x14ac:dyDescent="0.35">
      <c r="A13657" s="1"/>
      <c r="B13657" s="306">
        <v>44510.478472253119</v>
      </c>
      <c r="C13657" s="304">
        <v>77.357111127709501</v>
      </c>
      <c r="D13657" s="305" t="s">
        <v>172</v>
      </c>
    </row>
    <row r="13658" spans="1:4" ht="14.5" customHeight="1" x14ac:dyDescent="0.35">
      <c r="A13658" s="1"/>
      <c r="B13658" s="306">
        <v>44510.479166697565</v>
      </c>
      <c r="C13658" s="304">
        <v>78.413041554858992</v>
      </c>
      <c r="D13658" s="305" t="s">
        <v>172</v>
      </c>
    </row>
    <row r="13659" spans="1:4" ht="14.5" customHeight="1" x14ac:dyDescent="0.35">
      <c r="A13659" s="1"/>
      <c r="B13659" s="306">
        <v>44510.479861142012</v>
      </c>
      <c r="C13659" s="304">
        <v>79.286812849870572</v>
      </c>
      <c r="D13659" s="305" t="s">
        <v>172</v>
      </c>
    </row>
    <row r="13660" spans="1:4" ht="14.5" customHeight="1" x14ac:dyDescent="0.35">
      <c r="A13660" s="1"/>
      <c r="B13660" s="306">
        <v>44510.480555586459</v>
      </c>
      <c r="C13660" s="304">
        <v>79.863155612138016</v>
      </c>
      <c r="D13660" s="305" t="s">
        <v>172</v>
      </c>
    </row>
    <row r="13661" spans="1:4" ht="14.5" customHeight="1" x14ac:dyDescent="0.35">
      <c r="A13661" s="1"/>
      <c r="B13661" s="306">
        <v>44510.481250030905</v>
      </c>
      <c r="C13661" s="304">
        <v>79.268356590879065</v>
      </c>
      <c r="D13661" s="305" t="s">
        <v>172</v>
      </c>
    </row>
    <row r="13662" spans="1:4" ht="14.5" customHeight="1" x14ac:dyDescent="0.35">
      <c r="A13662" s="1"/>
      <c r="B13662" s="306">
        <v>44510.481944475352</v>
      </c>
      <c r="C13662" s="304">
        <v>80.158494655654067</v>
      </c>
      <c r="D13662" s="305" t="s">
        <v>172</v>
      </c>
    </row>
    <row r="13663" spans="1:4" ht="14.5" customHeight="1" x14ac:dyDescent="0.35">
      <c r="A13663" s="1"/>
      <c r="B13663" s="306">
        <v>44510.482638919799</v>
      </c>
      <c r="C13663" s="304">
        <v>80.105778555630238</v>
      </c>
      <c r="D13663" s="305" t="s">
        <v>172</v>
      </c>
    </row>
    <row r="13664" spans="1:4" ht="14.5" customHeight="1" x14ac:dyDescent="0.35">
      <c r="A13664" s="1"/>
      <c r="B13664" s="306">
        <v>44510.483333364245</v>
      </c>
      <c r="C13664" s="304">
        <v>81.423370985114403</v>
      </c>
      <c r="D13664" s="305" t="s">
        <v>172</v>
      </c>
    </row>
    <row r="13665" spans="1:4" ht="14.5" customHeight="1" x14ac:dyDescent="0.35">
      <c r="A13665" s="1"/>
      <c r="B13665" s="306">
        <v>44510.484027808692</v>
      </c>
      <c r="C13665" s="304">
        <v>80.053408191552933</v>
      </c>
      <c r="D13665" s="305" t="s">
        <v>172</v>
      </c>
    </row>
    <row r="13666" spans="1:4" ht="14.5" customHeight="1" x14ac:dyDescent="0.35">
      <c r="A13666" s="1"/>
      <c r="B13666" s="306">
        <v>44510.484722253139</v>
      </c>
      <c r="C13666" s="304">
        <v>79.80329903234572</v>
      </c>
      <c r="D13666" s="305" t="s">
        <v>172</v>
      </c>
    </row>
    <row r="13667" spans="1:4" ht="14.5" customHeight="1" x14ac:dyDescent="0.35">
      <c r="A13667" s="1"/>
      <c r="B13667" s="306">
        <v>44510.485416697586</v>
      </c>
      <c r="C13667" s="304">
        <v>80.853272616673109</v>
      </c>
      <c r="D13667" s="305" t="s">
        <v>172</v>
      </c>
    </row>
    <row r="13668" spans="1:4" ht="14.5" customHeight="1" x14ac:dyDescent="0.35">
      <c r="A13668" s="1"/>
      <c r="B13668" s="306">
        <v>44510.486111142032</v>
      </c>
      <c r="C13668" s="304">
        <v>81.140871353658923</v>
      </c>
      <c r="D13668" s="305" t="s">
        <v>172</v>
      </c>
    </row>
    <row r="13669" spans="1:4" ht="14.5" customHeight="1" x14ac:dyDescent="0.35">
      <c r="A13669" s="1"/>
      <c r="B13669" s="306">
        <v>44510.486805586479</v>
      </c>
      <c r="C13669" s="304">
        <v>78.54961182171634</v>
      </c>
      <c r="D13669" s="305" t="s">
        <v>172</v>
      </c>
    </row>
    <row r="13670" spans="1:4" ht="14.5" customHeight="1" x14ac:dyDescent="0.35">
      <c r="A13670" s="1"/>
      <c r="B13670" s="306">
        <v>44510.487500030926</v>
      </c>
      <c r="C13670" s="304">
        <v>79.988159732095667</v>
      </c>
      <c r="D13670" s="305" t="s">
        <v>172</v>
      </c>
    </row>
    <row r="13671" spans="1:4" ht="14.5" customHeight="1" x14ac:dyDescent="0.35">
      <c r="A13671" s="1"/>
      <c r="B13671" s="306">
        <v>44510.488194475372</v>
      </c>
      <c r="C13671" s="304">
        <v>80.357996537994282</v>
      </c>
      <c r="D13671" s="305" t="s">
        <v>172</v>
      </c>
    </row>
    <row r="13672" spans="1:4" ht="14.5" customHeight="1" x14ac:dyDescent="0.35">
      <c r="A13672" s="1"/>
      <c r="B13672" s="306">
        <v>44510.488888919819</v>
      </c>
      <c r="C13672" s="304">
        <v>79.915309326131435</v>
      </c>
      <c r="D13672" s="305" t="s">
        <v>172</v>
      </c>
    </row>
    <row r="13673" spans="1:4" ht="14.5" customHeight="1" x14ac:dyDescent="0.35">
      <c r="A13673" s="1"/>
      <c r="B13673" s="306">
        <v>44510.489583364266</v>
      </c>
      <c r="C13673" s="304">
        <v>82.302054411153463</v>
      </c>
      <c r="D13673" s="305" t="s">
        <v>172</v>
      </c>
    </row>
    <row r="13674" spans="1:4" ht="14.5" customHeight="1" x14ac:dyDescent="0.35">
      <c r="A13674" s="1"/>
      <c r="B13674" s="306">
        <v>44510.490277808713</v>
      </c>
      <c r="C13674" s="304">
        <v>83.100233983372647</v>
      </c>
      <c r="D13674" s="305" t="s">
        <v>172</v>
      </c>
    </row>
    <row r="13675" spans="1:4" ht="14.5" customHeight="1" x14ac:dyDescent="0.35">
      <c r="A13675" s="1"/>
      <c r="B13675" s="306">
        <v>44510.490972253159</v>
      </c>
      <c r="C13675" s="304">
        <v>81.180009380830839</v>
      </c>
      <c r="D13675" s="305" t="s">
        <v>172</v>
      </c>
    </row>
    <row r="13676" spans="1:4" ht="14.5" customHeight="1" x14ac:dyDescent="0.35">
      <c r="A13676" s="1"/>
      <c r="B13676" s="306">
        <v>44510.491666697606</v>
      </c>
      <c r="C13676" s="304">
        <v>82.009714850585439</v>
      </c>
      <c r="D13676" s="305" t="s">
        <v>172</v>
      </c>
    </row>
    <row r="13677" spans="1:4" ht="14.5" customHeight="1" x14ac:dyDescent="0.35">
      <c r="A13677" s="1"/>
      <c r="B13677" s="306">
        <v>44510.492361142053</v>
      </c>
      <c r="C13677" s="304">
        <v>81.822893343340056</v>
      </c>
      <c r="D13677" s="305" t="s">
        <v>172</v>
      </c>
    </row>
    <row r="13678" spans="1:4" ht="14.5" customHeight="1" x14ac:dyDescent="0.35">
      <c r="A13678" s="1"/>
      <c r="B13678" s="306">
        <v>44510.493055586499</v>
      </c>
      <c r="C13678" s="304">
        <v>83.102179938704168</v>
      </c>
      <c r="D13678" s="305" t="s">
        <v>172</v>
      </c>
    </row>
    <row r="13679" spans="1:4" ht="14.5" customHeight="1" x14ac:dyDescent="0.35">
      <c r="A13679" s="1"/>
      <c r="B13679" s="306">
        <v>44510.493750030946</v>
      </c>
      <c r="C13679" s="304">
        <v>81.956873726049281</v>
      </c>
      <c r="D13679" s="305" t="s">
        <v>172</v>
      </c>
    </row>
    <row r="13680" spans="1:4" ht="14.5" customHeight="1" x14ac:dyDescent="0.35">
      <c r="A13680" s="1"/>
      <c r="B13680" s="306">
        <v>44510.494444475393</v>
      </c>
      <c r="C13680" s="304">
        <v>83.841456885899731</v>
      </c>
      <c r="D13680" s="305" t="s">
        <v>172</v>
      </c>
    </row>
    <row r="13681" spans="1:4" ht="14.5" customHeight="1" x14ac:dyDescent="0.35">
      <c r="A13681" s="1"/>
      <c r="B13681" s="306">
        <v>44510.49513891984</v>
      </c>
      <c r="C13681" s="304">
        <v>83.023435594184164</v>
      </c>
      <c r="D13681" s="305" t="s">
        <v>172</v>
      </c>
    </row>
    <row r="13682" spans="1:4" ht="14.5" customHeight="1" x14ac:dyDescent="0.35">
      <c r="A13682" s="1"/>
      <c r="B13682" s="306">
        <v>44510.495833364286</v>
      </c>
      <c r="C13682" s="304">
        <v>83.010677435980568</v>
      </c>
      <c r="D13682" s="305" t="s">
        <v>172</v>
      </c>
    </row>
    <row r="13683" spans="1:4" ht="14.5" customHeight="1" x14ac:dyDescent="0.35">
      <c r="A13683" s="1"/>
      <c r="B13683" s="306">
        <v>44510.496527808733</v>
      </c>
      <c r="C13683" s="304">
        <v>83.304217916014991</v>
      </c>
      <c r="D13683" s="305" t="s">
        <v>172</v>
      </c>
    </row>
    <row r="13684" spans="1:4" ht="14.5" customHeight="1" x14ac:dyDescent="0.35">
      <c r="A13684" s="1"/>
      <c r="B13684" s="306">
        <v>44510.49722225318</v>
      </c>
      <c r="C13684" s="304">
        <v>84.000674186450979</v>
      </c>
      <c r="D13684" s="305" t="s">
        <v>172</v>
      </c>
    </row>
    <row r="13685" spans="1:4" ht="14.5" customHeight="1" x14ac:dyDescent="0.35">
      <c r="A13685" s="1"/>
      <c r="B13685" s="306">
        <v>44510.497916697626</v>
      </c>
      <c r="C13685" s="304">
        <v>85.816487012291333</v>
      </c>
      <c r="D13685" s="305" t="s">
        <v>172</v>
      </c>
    </row>
    <row r="13686" spans="1:4" ht="14.5" customHeight="1" x14ac:dyDescent="0.35">
      <c r="A13686" s="1"/>
      <c r="B13686" s="306">
        <v>44510.498611142073</v>
      </c>
      <c r="C13686" s="304">
        <v>84.902090359155167</v>
      </c>
      <c r="D13686" s="305" t="s">
        <v>172</v>
      </c>
    </row>
    <row r="13687" spans="1:4" ht="14.5" customHeight="1" x14ac:dyDescent="0.35">
      <c r="A13687" s="1"/>
      <c r="B13687" s="306">
        <v>44510.49930558652</v>
      </c>
      <c r="C13687" s="304">
        <v>75.988853558568607</v>
      </c>
      <c r="D13687" s="305" t="s">
        <v>172</v>
      </c>
    </row>
    <row r="13688" spans="1:4" ht="14.5" customHeight="1" x14ac:dyDescent="0.35">
      <c r="A13688" s="1"/>
      <c r="B13688" s="306">
        <v>44510.500000030966</v>
      </c>
      <c r="C13688" s="304">
        <v>26.947340097755156</v>
      </c>
      <c r="D13688" s="305" t="s">
        <v>170</v>
      </c>
    </row>
    <row r="13689" spans="1:4" ht="14.5" customHeight="1" x14ac:dyDescent="0.35">
      <c r="A13689" s="1"/>
      <c r="B13689" s="306">
        <v>44510.500694475413</v>
      </c>
      <c r="C13689" s="304">
        <v>84.038828732399267</v>
      </c>
      <c r="D13689" s="305" t="s">
        <v>172</v>
      </c>
    </row>
    <row r="13690" spans="1:4" ht="14.5" customHeight="1" x14ac:dyDescent="0.35">
      <c r="A13690" s="1"/>
      <c r="B13690" s="306">
        <v>44510.50138891986</v>
      </c>
      <c r="C13690" s="304">
        <v>81.974791459712051</v>
      </c>
      <c r="D13690" s="305" t="s">
        <v>172</v>
      </c>
    </row>
    <row r="13691" spans="1:4" ht="14.5" customHeight="1" x14ac:dyDescent="0.35">
      <c r="A13691" s="1"/>
      <c r="B13691" s="306">
        <v>44510.502083364307</v>
      </c>
      <c r="C13691" s="304">
        <v>84.359099892226126</v>
      </c>
      <c r="D13691" s="305" t="s">
        <v>172</v>
      </c>
    </row>
    <row r="13692" spans="1:4" ht="14.5" customHeight="1" x14ac:dyDescent="0.35">
      <c r="A13692" s="1"/>
      <c r="B13692" s="306">
        <v>44510.502777808753</v>
      </c>
      <c r="C13692" s="304">
        <v>85.059594822475148</v>
      </c>
      <c r="D13692" s="305" t="s">
        <v>172</v>
      </c>
    </row>
    <row r="13693" spans="1:4" ht="14.5" customHeight="1" x14ac:dyDescent="0.35">
      <c r="A13693" s="1"/>
      <c r="B13693" s="306">
        <v>44510.5034722532</v>
      </c>
      <c r="C13693" s="304">
        <v>85.037509500712616</v>
      </c>
      <c r="D13693" s="305" t="s">
        <v>172</v>
      </c>
    </row>
    <row r="13694" spans="1:4" ht="14.5" customHeight="1" x14ac:dyDescent="0.35">
      <c r="A13694" s="1"/>
      <c r="B13694" s="306">
        <v>44510.504166697647</v>
      </c>
      <c r="C13694" s="304">
        <v>84.01129460843319</v>
      </c>
      <c r="D13694" s="305" t="s">
        <v>172</v>
      </c>
    </row>
    <row r="13695" spans="1:4" ht="14.5" customHeight="1" x14ac:dyDescent="0.35">
      <c r="A13695" s="1"/>
      <c r="B13695" s="306">
        <v>44510.504861142093</v>
      </c>
      <c r="C13695" s="304">
        <v>83.996330847282664</v>
      </c>
      <c r="D13695" s="305" t="s">
        <v>172</v>
      </c>
    </row>
    <row r="13696" spans="1:4" ht="14.5" customHeight="1" x14ac:dyDescent="0.35">
      <c r="A13696" s="1"/>
      <c r="B13696" s="306">
        <v>44510.50555558654</v>
      </c>
      <c r="C13696" s="304">
        <v>81.957238635975713</v>
      </c>
      <c r="D13696" s="305" t="s">
        <v>172</v>
      </c>
    </row>
    <row r="13697" spans="1:4" ht="14.5" customHeight="1" x14ac:dyDescent="0.35">
      <c r="A13697" s="1"/>
      <c r="B13697" s="306">
        <v>44510.506250030987</v>
      </c>
      <c r="C13697" s="304">
        <v>83.67180431689485</v>
      </c>
      <c r="D13697" s="305" t="s">
        <v>172</v>
      </c>
    </row>
    <row r="13698" spans="1:4" ht="14.5" customHeight="1" x14ac:dyDescent="0.35">
      <c r="A13698" s="1"/>
      <c r="B13698" s="306">
        <v>44510.506944475434</v>
      </c>
      <c r="C13698" s="304">
        <v>83.803304711616747</v>
      </c>
      <c r="D13698" s="305" t="s">
        <v>172</v>
      </c>
    </row>
    <row r="13699" spans="1:4" ht="14.5" customHeight="1" x14ac:dyDescent="0.35">
      <c r="A13699" s="1"/>
      <c r="B13699" s="306">
        <v>44510.50763891988</v>
      </c>
      <c r="C13699" s="304">
        <v>84.037700967009485</v>
      </c>
      <c r="D13699" s="305" t="s">
        <v>172</v>
      </c>
    </row>
    <row r="13700" spans="1:4" ht="14.5" customHeight="1" x14ac:dyDescent="0.35">
      <c r="A13700" s="1"/>
      <c r="B13700" s="306">
        <v>44510.508333364327</v>
      </c>
      <c r="C13700" s="304">
        <v>84.007935873779928</v>
      </c>
      <c r="D13700" s="305" t="s">
        <v>172</v>
      </c>
    </row>
    <row r="13701" spans="1:4" ht="14.5" customHeight="1" x14ac:dyDescent="0.35">
      <c r="A13701" s="1"/>
      <c r="B13701" s="306">
        <v>44510.509027808774</v>
      </c>
      <c r="C13701" s="304">
        <v>84.865183428110328</v>
      </c>
      <c r="D13701" s="305" t="s">
        <v>172</v>
      </c>
    </row>
    <row r="13702" spans="1:4" ht="14.5" customHeight="1" x14ac:dyDescent="0.35">
      <c r="A13702" s="1"/>
      <c r="B13702" s="306">
        <v>44510.50972225322</v>
      </c>
      <c r="C13702" s="304">
        <v>83.792363439494508</v>
      </c>
      <c r="D13702" s="305" t="s">
        <v>172</v>
      </c>
    </row>
    <row r="13703" spans="1:4" ht="14.5" customHeight="1" x14ac:dyDescent="0.35">
      <c r="A13703" s="1"/>
      <c r="B13703" s="306">
        <v>44510.510416697667</v>
      </c>
      <c r="C13703" s="304">
        <v>84.081572992701936</v>
      </c>
      <c r="D13703" s="305" t="s">
        <v>172</v>
      </c>
    </row>
    <row r="13704" spans="1:4" ht="14.5" customHeight="1" x14ac:dyDescent="0.35">
      <c r="A13704" s="1"/>
      <c r="B13704" s="306">
        <v>44510.511111142114</v>
      </c>
      <c r="C13704" s="304">
        <v>83.009823424615504</v>
      </c>
      <c r="D13704" s="305" t="s">
        <v>172</v>
      </c>
    </row>
    <row r="13705" spans="1:4" ht="14.5" customHeight="1" x14ac:dyDescent="0.35">
      <c r="A13705" s="1"/>
      <c r="B13705" s="306">
        <v>44510.511805586561</v>
      </c>
      <c r="C13705" s="304">
        <v>83.200732923933543</v>
      </c>
      <c r="D13705" s="305" t="s">
        <v>172</v>
      </c>
    </row>
    <row r="13706" spans="1:4" ht="14.5" customHeight="1" x14ac:dyDescent="0.35">
      <c r="A13706" s="1"/>
      <c r="B13706" s="306">
        <v>44510.512500031007</v>
      </c>
      <c r="C13706" s="304">
        <v>86.195565195513581</v>
      </c>
      <c r="D13706" s="305" t="s">
        <v>172</v>
      </c>
    </row>
    <row r="13707" spans="1:4" ht="14.5" customHeight="1" x14ac:dyDescent="0.35">
      <c r="A13707" s="1"/>
      <c r="B13707" s="306">
        <v>44510.513194475454</v>
      </c>
      <c r="C13707" s="304">
        <v>85.167115307707959</v>
      </c>
      <c r="D13707" s="305" t="s">
        <v>172</v>
      </c>
    </row>
    <row r="13708" spans="1:4" ht="14.5" customHeight="1" x14ac:dyDescent="0.35">
      <c r="A13708" s="1"/>
      <c r="B13708" s="306">
        <v>44510.513888919901</v>
      </c>
      <c r="C13708" s="304">
        <v>86.527663868283469</v>
      </c>
      <c r="D13708" s="305" t="s">
        <v>172</v>
      </c>
    </row>
    <row r="13709" spans="1:4" ht="14.5" customHeight="1" x14ac:dyDescent="0.35">
      <c r="A13709" s="1"/>
      <c r="B13709" s="306">
        <v>44510.514583364347</v>
      </c>
      <c r="C13709" s="304">
        <v>86.708072093051541</v>
      </c>
      <c r="D13709" s="305" t="s">
        <v>172</v>
      </c>
    </row>
    <row r="13710" spans="1:4" ht="14.5" customHeight="1" x14ac:dyDescent="0.35">
      <c r="A13710" s="1"/>
      <c r="B13710" s="306">
        <v>44510.515277808794</v>
      </c>
      <c r="C13710" s="304">
        <v>86.149928412788242</v>
      </c>
      <c r="D13710" s="305" t="s">
        <v>172</v>
      </c>
    </row>
    <row r="13711" spans="1:4" ht="14.5" customHeight="1" x14ac:dyDescent="0.35">
      <c r="A13711" s="1"/>
      <c r="B13711" s="306">
        <v>44510.515972253241</v>
      </c>
      <c r="C13711" s="304">
        <v>86.297449694104344</v>
      </c>
      <c r="D13711" s="305" t="s">
        <v>172</v>
      </c>
    </row>
    <row r="13712" spans="1:4" ht="14.5" customHeight="1" x14ac:dyDescent="0.35">
      <c r="A13712" s="1"/>
      <c r="B13712" s="306">
        <v>44510.516666697687</v>
      </c>
      <c r="C13712" s="304">
        <v>87.285525249885779</v>
      </c>
      <c r="D13712" s="305" t="s">
        <v>172</v>
      </c>
    </row>
    <row r="13713" spans="1:4" ht="14.5" customHeight="1" x14ac:dyDescent="0.35">
      <c r="A13713" s="1"/>
      <c r="B13713" s="306">
        <v>44510.517361142134</v>
      </c>
      <c r="C13713" s="304">
        <v>88.438432767475021</v>
      </c>
      <c r="D13713" s="305" t="s">
        <v>172</v>
      </c>
    </row>
    <row r="13714" spans="1:4" ht="14.5" customHeight="1" x14ac:dyDescent="0.35">
      <c r="A13714" s="1"/>
      <c r="B13714" s="306">
        <v>44510.518055586581</v>
      </c>
      <c r="C13714" s="304">
        <v>88.368089141871309</v>
      </c>
      <c r="D13714" s="305" t="s">
        <v>172</v>
      </c>
    </row>
    <row r="13715" spans="1:4" ht="14.5" customHeight="1" x14ac:dyDescent="0.35">
      <c r="A13715" s="1"/>
      <c r="B13715" s="306">
        <v>44510.518750031028</v>
      </c>
      <c r="C13715" s="304">
        <v>87.294615928741408</v>
      </c>
      <c r="D13715" s="305" t="s">
        <v>172</v>
      </c>
    </row>
    <row r="13716" spans="1:4" ht="14.5" customHeight="1" x14ac:dyDescent="0.35">
      <c r="A13716" s="1"/>
      <c r="B13716" s="306">
        <v>44510.519444475474</v>
      </c>
      <c r="C13716" s="304">
        <v>89.882424638878248</v>
      </c>
      <c r="D13716" s="305" t="s">
        <v>172</v>
      </c>
    </row>
    <row r="13717" spans="1:4" ht="14.5" customHeight="1" x14ac:dyDescent="0.35">
      <c r="A13717" s="1"/>
      <c r="B13717" s="306">
        <v>44510.520138919921</v>
      </c>
      <c r="C13717" s="304">
        <v>90.650221608810043</v>
      </c>
      <c r="D13717" s="305" t="s">
        <v>172</v>
      </c>
    </row>
    <row r="13718" spans="1:4" ht="14.5" customHeight="1" x14ac:dyDescent="0.35">
      <c r="A13718" s="1"/>
      <c r="B13718" s="306">
        <v>44510.520833364368</v>
      </c>
      <c r="C13718" s="304">
        <v>91.686497988386932</v>
      </c>
      <c r="D13718" s="305" t="s">
        <v>172</v>
      </c>
    </row>
    <row r="13719" spans="1:4" ht="14.5" customHeight="1" x14ac:dyDescent="0.35">
      <c r="A13719" s="1"/>
      <c r="B13719" s="306">
        <v>44510.521527808814</v>
      </c>
      <c r="C13719" s="304">
        <v>91.627091474928122</v>
      </c>
      <c r="D13719" s="305" t="s">
        <v>172</v>
      </c>
    </row>
    <row r="13720" spans="1:4" ht="14.5" customHeight="1" x14ac:dyDescent="0.35">
      <c r="A13720" s="1"/>
      <c r="B13720" s="306">
        <v>44510.522222253261</v>
      </c>
      <c r="C13720" s="304">
        <v>89.836009195225785</v>
      </c>
      <c r="D13720" s="305" t="s">
        <v>172</v>
      </c>
    </row>
    <row r="13721" spans="1:4" ht="14.5" customHeight="1" x14ac:dyDescent="0.35">
      <c r="A13721" s="1"/>
      <c r="B13721" s="306">
        <v>44510.522916697708</v>
      </c>
      <c r="C13721" s="304">
        <v>91.300597639746655</v>
      </c>
      <c r="D13721" s="305" t="s">
        <v>172</v>
      </c>
    </row>
    <row r="13722" spans="1:4" ht="14.5" customHeight="1" x14ac:dyDescent="0.35">
      <c r="A13722" s="1"/>
      <c r="B13722" s="306">
        <v>44510.523611142155</v>
      </c>
      <c r="C13722" s="304">
        <v>92.321960829693126</v>
      </c>
      <c r="D13722" s="305" t="s">
        <v>172</v>
      </c>
    </row>
    <row r="13723" spans="1:4" ht="14.5" customHeight="1" x14ac:dyDescent="0.35">
      <c r="A13723" s="1"/>
      <c r="B13723" s="306">
        <v>44510.524305586601</v>
      </c>
      <c r="C13723" s="304">
        <v>91.626612882898186</v>
      </c>
      <c r="D13723" s="305" t="s">
        <v>172</v>
      </c>
    </row>
    <row r="13724" spans="1:4" ht="14.5" customHeight="1" x14ac:dyDescent="0.35">
      <c r="A13724" s="1"/>
      <c r="B13724" s="306">
        <v>44510.525000031048</v>
      </c>
      <c r="C13724" s="304">
        <v>92.168560388402938</v>
      </c>
      <c r="D13724" s="305" t="s">
        <v>172</v>
      </c>
    </row>
    <row r="13725" spans="1:4" ht="14.5" customHeight="1" x14ac:dyDescent="0.35">
      <c r="A13725" s="1"/>
      <c r="B13725" s="306">
        <v>44510.525694475495</v>
      </c>
      <c r="C13725" s="304">
        <v>92.446039488934915</v>
      </c>
      <c r="D13725" s="305" t="s">
        <v>172</v>
      </c>
    </row>
    <row r="13726" spans="1:4" ht="14.5" customHeight="1" x14ac:dyDescent="0.35">
      <c r="A13726" s="1"/>
      <c r="B13726" s="306">
        <v>44510.526388919941</v>
      </c>
      <c r="C13726" s="304">
        <v>91.848237652028914</v>
      </c>
      <c r="D13726" s="305" t="s">
        <v>172</v>
      </c>
    </row>
    <row r="13727" spans="1:4" ht="14.5" customHeight="1" x14ac:dyDescent="0.35">
      <c r="A13727" s="1"/>
      <c r="B13727" s="306">
        <v>44510.527083364388</v>
      </c>
      <c r="C13727" s="304">
        <v>91.724379382647257</v>
      </c>
      <c r="D13727" s="305" t="s">
        <v>172</v>
      </c>
    </row>
    <row r="13728" spans="1:4" ht="14.5" customHeight="1" x14ac:dyDescent="0.35">
      <c r="A13728" s="1"/>
      <c r="B13728" s="306">
        <v>44510.527777808835</v>
      </c>
      <c r="C13728" s="304">
        <v>92.913701777953733</v>
      </c>
      <c r="D13728" s="305" t="s">
        <v>172</v>
      </c>
    </row>
    <row r="13729" spans="1:4" ht="14.5" customHeight="1" x14ac:dyDescent="0.35">
      <c r="A13729" s="1"/>
      <c r="B13729" s="306">
        <v>44510.528472253282</v>
      </c>
      <c r="C13729" s="304">
        <v>92.046970381725501</v>
      </c>
      <c r="D13729" s="305" t="s">
        <v>172</v>
      </c>
    </row>
    <row r="13730" spans="1:4" ht="14.5" customHeight="1" x14ac:dyDescent="0.35">
      <c r="A13730" s="1"/>
      <c r="B13730" s="306">
        <v>44510.529166697728</v>
      </c>
      <c r="C13730" s="304">
        <v>91.786042989082247</v>
      </c>
      <c r="D13730" s="305" t="s">
        <v>172</v>
      </c>
    </row>
    <row r="13731" spans="1:4" ht="14.5" customHeight="1" x14ac:dyDescent="0.35">
      <c r="A13731" s="1"/>
      <c r="B13731" s="306">
        <v>44510.529861142175</v>
      </c>
      <c r="C13731" s="304">
        <v>93.673523230885621</v>
      </c>
      <c r="D13731" s="305" t="s">
        <v>172</v>
      </c>
    </row>
    <row r="13732" spans="1:4" ht="14.5" customHeight="1" x14ac:dyDescent="0.35">
      <c r="A13732" s="1"/>
      <c r="B13732" s="306">
        <v>44510.530555586622</v>
      </c>
      <c r="C13732" s="304">
        <v>94.023830513299131</v>
      </c>
      <c r="D13732" s="305" t="s">
        <v>172</v>
      </c>
    </row>
    <row r="13733" spans="1:4" ht="14.5" customHeight="1" x14ac:dyDescent="0.35">
      <c r="A13733" s="1"/>
      <c r="B13733" s="306">
        <v>44510.531250031068</v>
      </c>
      <c r="C13733" s="304">
        <v>94.531253015818464</v>
      </c>
      <c r="D13733" s="305" t="s">
        <v>172</v>
      </c>
    </row>
    <row r="13734" spans="1:4" ht="14.5" customHeight="1" x14ac:dyDescent="0.35">
      <c r="A13734" s="1"/>
      <c r="B13734" s="306">
        <v>44510.531944475515</v>
      </c>
      <c r="C13734" s="304">
        <v>95.226962871001646</v>
      </c>
      <c r="D13734" s="305" t="s">
        <v>172</v>
      </c>
    </row>
    <row r="13735" spans="1:4" ht="14.5" customHeight="1" x14ac:dyDescent="0.35">
      <c r="A13735" s="1"/>
      <c r="B13735" s="306">
        <v>44510.532638919962</v>
      </c>
      <c r="C13735" s="304">
        <v>95.521981343729806</v>
      </c>
      <c r="D13735" s="305" t="s">
        <v>172</v>
      </c>
    </row>
    <row r="13736" spans="1:4" ht="14.5" customHeight="1" x14ac:dyDescent="0.35">
      <c r="A13736" s="1"/>
      <c r="B13736" s="306">
        <v>44510.533333364408</v>
      </c>
      <c r="C13736" s="304">
        <v>96.533612477236119</v>
      </c>
      <c r="D13736" s="305" t="s">
        <v>172</v>
      </c>
    </row>
    <row r="13737" spans="1:4" ht="14.5" customHeight="1" x14ac:dyDescent="0.35">
      <c r="A13737" s="1"/>
      <c r="B13737" s="306">
        <v>44510.534027808855</v>
      </c>
      <c r="C13737" s="304">
        <v>96.969716663850704</v>
      </c>
      <c r="D13737" s="305" t="s">
        <v>172</v>
      </c>
    </row>
    <row r="13738" spans="1:4" ht="14.5" customHeight="1" x14ac:dyDescent="0.35">
      <c r="A13738" s="1"/>
      <c r="B13738" s="306">
        <v>44510.534722253302</v>
      </c>
      <c r="C13738" s="304">
        <v>95.641641446028373</v>
      </c>
      <c r="D13738" s="305" t="s">
        <v>172</v>
      </c>
    </row>
    <row r="13739" spans="1:4" ht="14.5" customHeight="1" x14ac:dyDescent="0.35">
      <c r="A13739" s="1"/>
      <c r="B13739" s="306">
        <v>44510.535416697749</v>
      </c>
      <c r="C13739" s="304">
        <v>96.364448375128759</v>
      </c>
      <c r="D13739" s="305" t="s">
        <v>172</v>
      </c>
    </row>
    <row r="13740" spans="1:4" ht="14.5" customHeight="1" x14ac:dyDescent="0.35">
      <c r="A13740" s="1"/>
      <c r="B13740" s="306">
        <v>44510.536111142195</v>
      </c>
      <c r="C13740" s="304">
        <v>97.326614834903737</v>
      </c>
      <c r="D13740" s="305" t="s">
        <v>172</v>
      </c>
    </row>
    <row r="13741" spans="1:4" ht="14.5" customHeight="1" x14ac:dyDescent="0.35">
      <c r="A13741" s="1"/>
      <c r="B13741" s="306">
        <v>44510.536805586642</v>
      </c>
      <c r="C13741" s="304">
        <v>98.07797009274752</v>
      </c>
      <c r="D13741" s="305" t="s">
        <v>172</v>
      </c>
    </row>
    <row r="13742" spans="1:4" ht="14.5" customHeight="1" x14ac:dyDescent="0.35">
      <c r="A13742" s="1"/>
      <c r="B13742" s="306">
        <v>44510.537500031089</v>
      </c>
      <c r="C13742" s="304">
        <v>98.078985354975643</v>
      </c>
      <c r="D13742" s="305" t="s">
        <v>172</v>
      </c>
    </row>
    <row r="13743" spans="1:4" ht="14.5" customHeight="1" x14ac:dyDescent="0.35">
      <c r="A13743" s="1"/>
      <c r="B13743" s="306">
        <v>44510.538194475535</v>
      </c>
      <c r="C13743" s="304">
        <v>97.065956924219307</v>
      </c>
      <c r="D13743" s="305" t="s">
        <v>172</v>
      </c>
    </row>
    <row r="13744" spans="1:4" ht="14.5" customHeight="1" x14ac:dyDescent="0.35">
      <c r="A13744" s="1"/>
      <c r="B13744" s="306">
        <v>44510.538888919982</v>
      </c>
      <c r="C13744" s="304">
        <v>98.954208855020497</v>
      </c>
      <c r="D13744" s="305" t="s">
        <v>172</v>
      </c>
    </row>
    <row r="13745" spans="1:4" ht="14.5" customHeight="1" x14ac:dyDescent="0.35">
      <c r="A13745" s="1"/>
      <c r="B13745" s="306">
        <v>44510.539583364429</v>
      </c>
      <c r="C13745" s="304">
        <v>99.167538312826466</v>
      </c>
      <c r="D13745" s="305" t="s">
        <v>172</v>
      </c>
    </row>
    <row r="13746" spans="1:4" ht="14.5" customHeight="1" x14ac:dyDescent="0.35">
      <c r="A13746" s="1"/>
      <c r="B13746" s="306">
        <v>44510.540277808876</v>
      </c>
      <c r="C13746" s="304">
        <v>99.510615736713717</v>
      </c>
      <c r="D13746" s="305" t="s">
        <v>172</v>
      </c>
    </row>
    <row r="13747" spans="1:4" ht="14.5" customHeight="1" x14ac:dyDescent="0.35">
      <c r="A13747" s="1"/>
      <c r="B13747" s="306">
        <v>44510.540972253322</v>
      </c>
      <c r="C13747" s="304">
        <v>98.691753873180517</v>
      </c>
      <c r="D13747" s="305" t="s">
        <v>172</v>
      </c>
    </row>
    <row r="13748" spans="1:4" ht="14.5" customHeight="1" x14ac:dyDescent="0.35">
      <c r="A13748" s="1"/>
      <c r="B13748" s="306">
        <v>44510.541666697769</v>
      </c>
      <c r="C13748" s="304">
        <v>100.68891211011409</v>
      </c>
      <c r="D13748" s="305" t="s">
        <v>172</v>
      </c>
    </row>
    <row r="13749" spans="1:4" ht="14.5" customHeight="1" x14ac:dyDescent="0.35">
      <c r="A13749" s="1"/>
      <c r="B13749" s="306">
        <v>44510.542361142216</v>
      </c>
      <c r="C13749" s="304">
        <v>100.7807637289574</v>
      </c>
      <c r="D13749" s="305" t="s">
        <v>172</v>
      </c>
    </row>
    <row r="13750" spans="1:4" ht="14.5" customHeight="1" x14ac:dyDescent="0.35">
      <c r="A13750" s="1"/>
      <c r="B13750" s="306">
        <v>44510.543055586662</v>
      </c>
      <c r="C13750" s="304">
        <v>100.48761769494546</v>
      </c>
      <c r="D13750" s="305" t="s">
        <v>172</v>
      </c>
    </row>
    <row r="13751" spans="1:4" ht="14.5" customHeight="1" x14ac:dyDescent="0.35">
      <c r="A13751" s="1"/>
      <c r="B13751" s="306">
        <v>44510.543750031109</v>
      </c>
      <c r="C13751" s="304">
        <v>101.97019218516265</v>
      </c>
      <c r="D13751" s="305" t="s">
        <v>172</v>
      </c>
    </row>
    <row r="13752" spans="1:4" ht="14.5" customHeight="1" x14ac:dyDescent="0.35">
      <c r="A13752" s="1"/>
      <c r="B13752" s="306">
        <v>44510.544444475556</v>
      </c>
      <c r="C13752" s="304">
        <v>101.97189630465581</v>
      </c>
      <c r="D13752" s="305" t="s">
        <v>172</v>
      </c>
    </row>
    <row r="13753" spans="1:4" ht="14.5" customHeight="1" x14ac:dyDescent="0.35">
      <c r="A13753" s="1"/>
      <c r="B13753" s="306">
        <v>44510.545138920003</v>
      </c>
      <c r="C13753" s="304">
        <v>101.46634267480501</v>
      </c>
      <c r="D13753" s="305" t="s">
        <v>172</v>
      </c>
    </row>
    <row r="13754" spans="1:4" ht="14.5" customHeight="1" x14ac:dyDescent="0.35">
      <c r="A13754" s="1"/>
      <c r="B13754" s="306">
        <v>44510.545833364449</v>
      </c>
      <c r="C13754" s="304">
        <v>100.5452822583029</v>
      </c>
      <c r="D13754" s="305" t="s">
        <v>172</v>
      </c>
    </row>
    <row r="13755" spans="1:4" ht="14.5" customHeight="1" x14ac:dyDescent="0.35">
      <c r="A13755" s="1"/>
      <c r="B13755" s="306">
        <v>44510.546527808896</v>
      </c>
      <c r="C13755" s="304">
        <v>102.39129827790312</v>
      </c>
      <c r="D13755" s="305" t="s">
        <v>172</v>
      </c>
    </row>
    <row r="13756" spans="1:4" ht="14.5" customHeight="1" x14ac:dyDescent="0.35">
      <c r="A13756" s="1"/>
      <c r="B13756" s="306">
        <v>44510.547222253343</v>
      </c>
      <c r="C13756" s="304">
        <v>103.54145599274585</v>
      </c>
      <c r="D13756" s="305" t="s">
        <v>172</v>
      </c>
    </row>
    <row r="13757" spans="1:4" ht="14.5" customHeight="1" x14ac:dyDescent="0.35">
      <c r="A13757" s="1"/>
      <c r="B13757" s="306">
        <v>44510.547916697789</v>
      </c>
      <c r="C13757" s="304">
        <v>103.83212063615404</v>
      </c>
      <c r="D13757" s="305" t="s">
        <v>172</v>
      </c>
    </row>
    <row r="13758" spans="1:4" ht="14.5" customHeight="1" x14ac:dyDescent="0.35">
      <c r="A13758" s="1"/>
      <c r="B13758" s="306">
        <v>44510.548611142236</v>
      </c>
      <c r="C13758" s="304">
        <v>103.50888026305475</v>
      </c>
      <c r="D13758" s="305" t="s">
        <v>172</v>
      </c>
    </row>
    <row r="13759" spans="1:4" ht="14.5" customHeight="1" x14ac:dyDescent="0.35">
      <c r="A13759" s="1"/>
      <c r="B13759" s="306">
        <v>44510.549305586683</v>
      </c>
      <c r="C13759" s="304">
        <v>101.9525300586111</v>
      </c>
      <c r="D13759" s="305" t="s">
        <v>172</v>
      </c>
    </row>
    <row r="13760" spans="1:4" ht="14.5" customHeight="1" x14ac:dyDescent="0.35">
      <c r="A13760" s="1"/>
      <c r="B13760" s="306">
        <v>44510.550000031129</v>
      </c>
      <c r="C13760" s="304">
        <v>103.70839065190327</v>
      </c>
      <c r="D13760" s="305" t="s">
        <v>172</v>
      </c>
    </row>
    <row r="13761" spans="1:4" ht="14.5" customHeight="1" x14ac:dyDescent="0.35">
      <c r="A13761" s="1"/>
      <c r="B13761" s="306">
        <v>44510.550694475576</v>
      </c>
      <c r="C13761" s="304">
        <v>103.14215882932574</v>
      </c>
      <c r="D13761" s="305" t="s">
        <v>172</v>
      </c>
    </row>
    <row r="13762" spans="1:4" ht="14.5" customHeight="1" x14ac:dyDescent="0.35">
      <c r="A13762" s="1"/>
      <c r="B13762" s="306">
        <v>44510.551388920023</v>
      </c>
      <c r="C13762" s="304">
        <v>101.34922914839311</v>
      </c>
      <c r="D13762" s="305" t="s">
        <v>172</v>
      </c>
    </row>
    <row r="13763" spans="1:4" ht="14.5" customHeight="1" x14ac:dyDescent="0.35">
      <c r="A13763" s="1"/>
      <c r="B13763" s="306">
        <v>44510.55208336447</v>
      </c>
      <c r="C13763" s="304">
        <v>102.53103444769319</v>
      </c>
      <c r="D13763" s="305" t="s">
        <v>172</v>
      </c>
    </row>
    <row r="13764" spans="1:4" ht="14.5" customHeight="1" x14ac:dyDescent="0.35">
      <c r="A13764" s="1"/>
      <c r="B13764" s="306">
        <v>44510.552777808916</v>
      </c>
      <c r="C13764" s="304">
        <v>104.12886426756741</v>
      </c>
      <c r="D13764" s="305" t="s">
        <v>172</v>
      </c>
    </row>
    <row r="13765" spans="1:4" ht="14.5" customHeight="1" x14ac:dyDescent="0.35">
      <c r="A13765" s="1"/>
      <c r="B13765" s="306">
        <v>44510.553472253363</v>
      </c>
      <c r="C13765" s="304">
        <v>103.92426584529264</v>
      </c>
      <c r="D13765" s="305" t="s">
        <v>172</v>
      </c>
    </row>
    <row r="13766" spans="1:4" ht="14.5" customHeight="1" x14ac:dyDescent="0.35">
      <c r="A13766" s="1"/>
      <c r="B13766" s="306">
        <v>44510.55416669781</v>
      </c>
      <c r="C13766" s="304">
        <v>105.60827945447333</v>
      </c>
      <c r="D13766" s="305" t="s">
        <v>172</v>
      </c>
    </row>
    <row r="13767" spans="1:4" ht="14.5" customHeight="1" x14ac:dyDescent="0.35">
      <c r="A13767" s="1"/>
      <c r="B13767" s="306">
        <v>44510.554861142256</v>
      </c>
      <c r="C13767" s="304">
        <v>105.7849945427229</v>
      </c>
      <c r="D13767" s="305" t="s">
        <v>172</v>
      </c>
    </row>
    <row r="13768" spans="1:4" ht="14.5" customHeight="1" x14ac:dyDescent="0.35">
      <c r="A13768" s="1"/>
      <c r="B13768" s="306">
        <v>44510.555555586703</v>
      </c>
      <c r="C13768" s="304">
        <v>106.63382049386273</v>
      </c>
      <c r="D13768" s="305" t="s">
        <v>172</v>
      </c>
    </row>
    <row r="13769" spans="1:4" ht="14.5" customHeight="1" x14ac:dyDescent="0.35">
      <c r="A13769" s="1"/>
      <c r="B13769" s="306">
        <v>44510.55625003115</v>
      </c>
      <c r="C13769" s="304">
        <v>107.31774661615491</v>
      </c>
      <c r="D13769" s="305" t="s">
        <v>172</v>
      </c>
    </row>
    <row r="13770" spans="1:4" ht="14.5" customHeight="1" x14ac:dyDescent="0.35">
      <c r="A13770" s="1"/>
      <c r="B13770" s="306">
        <v>44510.556944475597</v>
      </c>
      <c r="C13770" s="304">
        <v>109.10044003395015</v>
      </c>
      <c r="D13770" s="305" t="s">
        <v>172</v>
      </c>
    </row>
    <row r="13771" spans="1:4" ht="14.5" customHeight="1" x14ac:dyDescent="0.35">
      <c r="A13771" s="1"/>
      <c r="B13771" s="306">
        <v>44510.557638920043</v>
      </c>
      <c r="C13771" s="304">
        <v>109.14200164242453</v>
      </c>
      <c r="D13771" s="305" t="s">
        <v>172</v>
      </c>
    </row>
    <row r="13772" spans="1:4" ht="14.5" customHeight="1" x14ac:dyDescent="0.35">
      <c r="A13772" s="1"/>
      <c r="B13772" s="306">
        <v>44510.55833336449</v>
      </c>
      <c r="C13772" s="304">
        <v>109.57594115971588</v>
      </c>
      <c r="D13772" s="305" t="s">
        <v>172</v>
      </c>
    </row>
    <row r="13773" spans="1:4" ht="14.5" customHeight="1" x14ac:dyDescent="0.35">
      <c r="A13773" s="1"/>
      <c r="B13773" s="306">
        <v>44510.559027808937</v>
      </c>
      <c r="C13773" s="304">
        <v>109.30552270285941</v>
      </c>
      <c r="D13773" s="305" t="s">
        <v>172</v>
      </c>
    </row>
    <row r="13774" spans="1:4" ht="14.5" customHeight="1" x14ac:dyDescent="0.35">
      <c r="A13774" s="1"/>
      <c r="B13774" s="306">
        <v>44510.559722253383</v>
      </c>
      <c r="C13774" s="304">
        <v>110.08241446170723</v>
      </c>
      <c r="D13774" s="305" t="s">
        <v>172</v>
      </c>
    </row>
    <row r="13775" spans="1:4" ht="14.5" customHeight="1" x14ac:dyDescent="0.35">
      <c r="A13775" s="1"/>
      <c r="B13775" s="306">
        <v>44510.56041669783</v>
      </c>
      <c r="C13775" s="304">
        <v>108.39861860283418</v>
      </c>
      <c r="D13775" s="305" t="s">
        <v>172</v>
      </c>
    </row>
    <row r="13776" spans="1:4" ht="14.5" customHeight="1" x14ac:dyDescent="0.35">
      <c r="A13776" s="1"/>
      <c r="B13776" s="306">
        <v>44510.561111142277</v>
      </c>
      <c r="C13776" s="304">
        <v>108.20230861625751</v>
      </c>
      <c r="D13776" s="305" t="s">
        <v>172</v>
      </c>
    </row>
    <row r="13777" spans="1:4" ht="14.5" customHeight="1" x14ac:dyDescent="0.35">
      <c r="A13777" s="1"/>
      <c r="B13777" s="306">
        <v>44510.561805586723</v>
      </c>
      <c r="C13777" s="304">
        <v>110.12525220374228</v>
      </c>
      <c r="D13777" s="305" t="s">
        <v>172</v>
      </c>
    </row>
    <row r="13778" spans="1:4" ht="14.5" customHeight="1" x14ac:dyDescent="0.35">
      <c r="A13778" s="1"/>
      <c r="B13778" s="306">
        <v>44510.56250003117</v>
      </c>
      <c r="C13778" s="304">
        <v>109.79998326545271</v>
      </c>
      <c r="D13778" s="305" t="s">
        <v>172</v>
      </c>
    </row>
    <row r="13779" spans="1:4" ht="14.5" customHeight="1" x14ac:dyDescent="0.35">
      <c r="A13779" s="1"/>
      <c r="B13779" s="306">
        <v>44510.563194475617</v>
      </c>
      <c r="C13779" s="304">
        <v>109.98942102798416</v>
      </c>
      <c r="D13779" s="305" t="s">
        <v>172</v>
      </c>
    </row>
    <row r="13780" spans="1:4" ht="14.5" customHeight="1" x14ac:dyDescent="0.35">
      <c r="A13780" s="1"/>
      <c r="B13780" s="306">
        <v>44510.563888920064</v>
      </c>
      <c r="C13780" s="304">
        <v>108.68301368184426</v>
      </c>
      <c r="D13780" s="305" t="s">
        <v>172</v>
      </c>
    </row>
    <row r="13781" spans="1:4" ht="14.5" customHeight="1" x14ac:dyDescent="0.35">
      <c r="A13781" s="1"/>
      <c r="B13781" s="306">
        <v>44510.56458336451</v>
      </c>
      <c r="C13781" s="304">
        <v>110.10678982034636</v>
      </c>
      <c r="D13781" s="305" t="s">
        <v>172</v>
      </c>
    </row>
    <row r="13782" spans="1:4" ht="14.5" customHeight="1" x14ac:dyDescent="0.35">
      <c r="A13782" s="1"/>
      <c r="B13782" s="306">
        <v>44510.565277808957</v>
      </c>
      <c r="C13782" s="304">
        <v>110.68238807961266</v>
      </c>
      <c r="D13782" s="305" t="s">
        <v>172</v>
      </c>
    </row>
    <row r="13783" spans="1:4" ht="14.5" customHeight="1" x14ac:dyDescent="0.35">
      <c r="A13783" s="1"/>
      <c r="B13783" s="306">
        <v>44510.565972253404</v>
      </c>
      <c r="C13783" s="304">
        <v>111.48955816489372</v>
      </c>
      <c r="D13783" s="305" t="s">
        <v>172</v>
      </c>
    </row>
    <row r="13784" spans="1:4" ht="14.5" customHeight="1" x14ac:dyDescent="0.35">
      <c r="A13784" s="1"/>
      <c r="B13784" s="306">
        <v>44510.56666669785</v>
      </c>
      <c r="C13784" s="304">
        <v>112.72769340009933</v>
      </c>
      <c r="D13784" s="305" t="s">
        <v>172</v>
      </c>
    </row>
    <row r="13785" spans="1:4" ht="14.5" customHeight="1" x14ac:dyDescent="0.35">
      <c r="A13785" s="1"/>
      <c r="B13785" s="306">
        <v>44510.567361142297</v>
      </c>
      <c r="C13785" s="304">
        <v>108.26163559564739</v>
      </c>
      <c r="D13785" s="305" t="s">
        <v>172</v>
      </c>
    </row>
    <row r="13786" spans="1:4" ht="14.5" customHeight="1" x14ac:dyDescent="0.35">
      <c r="A13786" s="1"/>
      <c r="B13786" s="306">
        <v>44510.568055586744</v>
      </c>
      <c r="C13786" s="304">
        <v>107.70753585494627</v>
      </c>
      <c r="D13786" s="305" t="s">
        <v>172</v>
      </c>
    </row>
    <row r="13787" spans="1:4" ht="14.5" customHeight="1" x14ac:dyDescent="0.35">
      <c r="A13787" s="1"/>
      <c r="B13787" s="306">
        <v>44510.568750031191</v>
      </c>
      <c r="C13787" s="304">
        <v>107.58639650502785</v>
      </c>
      <c r="D13787" s="305" t="s">
        <v>172</v>
      </c>
    </row>
    <row r="13788" spans="1:4" ht="14.5" customHeight="1" x14ac:dyDescent="0.35">
      <c r="A13788" s="1"/>
      <c r="B13788" s="306">
        <v>44510.569444475637</v>
      </c>
      <c r="C13788" s="304">
        <v>104.14115514556373</v>
      </c>
      <c r="D13788" s="305" t="s">
        <v>172</v>
      </c>
    </row>
    <row r="13789" spans="1:4" ht="14.5" customHeight="1" x14ac:dyDescent="0.35">
      <c r="A13789" s="1"/>
      <c r="B13789" s="306">
        <v>44510.570138920084</v>
      </c>
      <c r="C13789" s="304">
        <v>103.59610092698713</v>
      </c>
      <c r="D13789" s="305" t="s">
        <v>172</v>
      </c>
    </row>
    <row r="13790" spans="1:4" ht="14.5" customHeight="1" x14ac:dyDescent="0.35">
      <c r="A13790" s="1"/>
      <c r="B13790" s="306">
        <v>44510.570833364531</v>
      </c>
      <c r="C13790" s="304">
        <v>102.75712568133991</v>
      </c>
      <c r="D13790" s="305" t="s">
        <v>172</v>
      </c>
    </row>
    <row r="13791" spans="1:4" ht="14.5" customHeight="1" x14ac:dyDescent="0.35">
      <c r="A13791" s="1"/>
      <c r="B13791" s="306">
        <v>44510.571527808977</v>
      </c>
      <c r="C13791" s="304">
        <v>97.803930799746496</v>
      </c>
      <c r="D13791" s="305" t="s">
        <v>172</v>
      </c>
    </row>
    <row r="13792" spans="1:4" ht="14.5" customHeight="1" x14ac:dyDescent="0.35">
      <c r="A13792" s="1"/>
      <c r="B13792" s="306">
        <v>44510.572222253424</v>
      </c>
      <c r="C13792" s="304">
        <v>99.769924037899671</v>
      </c>
      <c r="D13792" s="305" t="s">
        <v>172</v>
      </c>
    </row>
    <row r="13793" spans="1:4" ht="14.5" customHeight="1" x14ac:dyDescent="0.35">
      <c r="A13793" s="1"/>
      <c r="B13793" s="306">
        <v>44510.572916697871</v>
      </c>
      <c r="C13793" s="304">
        <v>101.19810969741084</v>
      </c>
      <c r="D13793" s="305" t="s">
        <v>172</v>
      </c>
    </row>
    <row r="13794" spans="1:4" ht="14.5" customHeight="1" x14ac:dyDescent="0.35">
      <c r="A13794" s="1"/>
      <c r="B13794" s="306">
        <v>44510.573611142318</v>
      </c>
      <c r="C13794" s="304">
        <v>96.641293300340962</v>
      </c>
      <c r="D13794" s="305" t="s">
        <v>172</v>
      </c>
    </row>
    <row r="13795" spans="1:4" ht="14.5" customHeight="1" x14ac:dyDescent="0.35">
      <c r="A13795" s="1"/>
      <c r="B13795" s="306">
        <v>44510.574305586764</v>
      </c>
      <c r="C13795" s="304">
        <v>100.02133122502322</v>
      </c>
      <c r="D13795" s="305" t="s">
        <v>172</v>
      </c>
    </row>
    <row r="13796" spans="1:4" ht="14.5" customHeight="1" x14ac:dyDescent="0.35">
      <c r="A13796" s="1"/>
      <c r="B13796" s="306">
        <v>44510.575000031211</v>
      </c>
      <c r="C13796" s="304">
        <v>97.752602019254113</v>
      </c>
      <c r="D13796" s="305" t="s">
        <v>172</v>
      </c>
    </row>
    <row r="13797" spans="1:4" ht="14.5" customHeight="1" x14ac:dyDescent="0.35">
      <c r="A13797" s="1"/>
      <c r="B13797" s="306">
        <v>44510.575694475658</v>
      </c>
      <c r="C13797" s="304">
        <v>96.722075080696953</v>
      </c>
      <c r="D13797" s="305" t="s">
        <v>172</v>
      </c>
    </row>
    <row r="13798" spans="1:4" ht="14.5" customHeight="1" x14ac:dyDescent="0.35">
      <c r="A13798" s="1"/>
      <c r="B13798" s="306">
        <v>44510.576388920104</v>
      </c>
      <c r="C13798" s="304">
        <v>95.149598509680558</v>
      </c>
      <c r="D13798" s="305" t="s">
        <v>172</v>
      </c>
    </row>
    <row r="13799" spans="1:4" ht="14.5" customHeight="1" x14ac:dyDescent="0.35">
      <c r="A13799" s="1"/>
      <c r="B13799" s="306">
        <v>44510.577083364551</v>
      </c>
      <c r="C13799" s="304">
        <v>93.566924386618965</v>
      </c>
      <c r="D13799" s="305" t="s">
        <v>172</v>
      </c>
    </row>
    <row r="13800" spans="1:4" ht="14.5" customHeight="1" x14ac:dyDescent="0.35">
      <c r="A13800" s="1"/>
      <c r="B13800" s="306">
        <v>44510.577777808998</v>
      </c>
      <c r="C13800" s="304">
        <v>88.034589321860892</v>
      </c>
      <c r="D13800" s="305" t="s">
        <v>172</v>
      </c>
    </row>
    <row r="13801" spans="1:4" ht="14.5" customHeight="1" x14ac:dyDescent="0.35">
      <c r="A13801" s="1"/>
      <c r="B13801" s="306">
        <v>44510.578472253444</v>
      </c>
      <c r="C13801" s="304">
        <v>91.737860440037906</v>
      </c>
      <c r="D13801" s="305" t="s">
        <v>172</v>
      </c>
    </row>
    <row r="13802" spans="1:4" ht="14.5" customHeight="1" x14ac:dyDescent="0.35">
      <c r="A13802" s="1"/>
      <c r="B13802" s="306">
        <v>44510.579166697891</v>
      </c>
      <c r="C13802" s="304">
        <v>95.021026758791407</v>
      </c>
      <c r="D13802" s="305" t="s">
        <v>172</v>
      </c>
    </row>
    <row r="13803" spans="1:4" ht="14.5" customHeight="1" x14ac:dyDescent="0.35">
      <c r="A13803" s="1"/>
      <c r="B13803" s="306">
        <v>44510.579861142338</v>
      </c>
      <c r="C13803" s="304">
        <v>95.93302335349145</v>
      </c>
      <c r="D13803" s="305" t="s">
        <v>172</v>
      </c>
    </row>
    <row r="13804" spans="1:4" ht="14.5" customHeight="1" x14ac:dyDescent="0.35">
      <c r="A13804" s="1"/>
      <c r="B13804" s="306">
        <v>44510.580555586785</v>
      </c>
      <c r="C13804" s="304">
        <v>95.738254920701735</v>
      </c>
      <c r="D13804" s="305" t="s">
        <v>172</v>
      </c>
    </row>
    <row r="13805" spans="1:4" ht="14.5" customHeight="1" x14ac:dyDescent="0.35">
      <c r="A13805" s="1"/>
      <c r="B13805" s="306">
        <v>44510.581250031231</v>
      </c>
      <c r="C13805" s="304">
        <v>96.060627366226015</v>
      </c>
      <c r="D13805" s="305" t="s">
        <v>172</v>
      </c>
    </row>
    <row r="13806" spans="1:4" ht="14.5" customHeight="1" x14ac:dyDescent="0.35">
      <c r="A13806" s="1"/>
      <c r="B13806" s="306">
        <v>44510.581944475678</v>
      </c>
      <c r="C13806" s="304">
        <v>96.047672538486466</v>
      </c>
      <c r="D13806" s="305" t="s">
        <v>172</v>
      </c>
    </row>
    <row r="13807" spans="1:4" ht="14.5" customHeight="1" x14ac:dyDescent="0.35">
      <c r="A13807" s="1"/>
      <c r="B13807" s="306">
        <v>44510.582638920125</v>
      </c>
      <c r="C13807" s="304">
        <v>94.092966987452627</v>
      </c>
      <c r="D13807" s="305" t="s">
        <v>172</v>
      </c>
    </row>
    <row r="13808" spans="1:4" ht="14.5" customHeight="1" x14ac:dyDescent="0.35">
      <c r="A13808" s="1"/>
      <c r="B13808" s="306">
        <v>44510.583333364571</v>
      </c>
      <c r="C13808" s="304">
        <v>97.214833596131456</v>
      </c>
      <c r="D13808" s="305" t="s">
        <v>172</v>
      </c>
    </row>
    <row r="13809" spans="1:4" ht="14.5" customHeight="1" x14ac:dyDescent="0.35">
      <c r="A13809" s="1"/>
      <c r="B13809" s="306">
        <v>44510.584027809018</v>
      </c>
      <c r="C13809" s="304">
        <v>97.236652710787411</v>
      </c>
      <c r="D13809" s="305" t="s">
        <v>172</v>
      </c>
    </row>
    <row r="13810" spans="1:4" ht="14.5" customHeight="1" x14ac:dyDescent="0.35">
      <c r="A13810" s="1"/>
      <c r="B13810" s="306">
        <v>44510.584722253465</v>
      </c>
      <c r="C13810" s="304">
        <v>97.402207311722066</v>
      </c>
      <c r="D13810" s="305" t="s">
        <v>172</v>
      </c>
    </row>
    <row r="13811" spans="1:4" ht="14.5" customHeight="1" x14ac:dyDescent="0.35">
      <c r="A13811" s="1"/>
      <c r="B13811" s="306">
        <v>44510.585416697912</v>
      </c>
      <c r="C13811" s="304">
        <v>95.046572024245208</v>
      </c>
      <c r="D13811" s="305" t="s">
        <v>172</v>
      </c>
    </row>
    <row r="13812" spans="1:4" ht="14.5" customHeight="1" x14ac:dyDescent="0.35">
      <c r="A13812" s="1"/>
      <c r="B13812" s="306">
        <v>44510.586111142358</v>
      </c>
      <c r="C13812" s="304">
        <v>93.080288331109713</v>
      </c>
      <c r="D13812" s="305" t="s">
        <v>172</v>
      </c>
    </row>
    <row r="13813" spans="1:4" ht="14.5" customHeight="1" x14ac:dyDescent="0.35">
      <c r="A13813" s="1"/>
      <c r="B13813" s="306">
        <v>44510.586805586805</v>
      </c>
      <c r="C13813" s="304">
        <v>88.291154557237562</v>
      </c>
      <c r="D13813" s="305" t="s">
        <v>172</v>
      </c>
    </row>
    <row r="13814" spans="1:4" ht="14.5" customHeight="1" x14ac:dyDescent="0.35">
      <c r="A13814" s="1"/>
      <c r="B13814" s="306">
        <v>44510.587500031252</v>
      </c>
      <c r="C13814" s="304">
        <v>92.41872392803198</v>
      </c>
      <c r="D13814" s="305" t="s">
        <v>172</v>
      </c>
    </row>
    <row r="13815" spans="1:4" ht="14.5" customHeight="1" x14ac:dyDescent="0.35">
      <c r="A13815" s="1"/>
      <c r="B13815" s="306">
        <v>44510.588194475698</v>
      </c>
      <c r="C13815" s="304">
        <v>94.653053434864461</v>
      </c>
      <c r="D13815" s="305" t="s">
        <v>172</v>
      </c>
    </row>
    <row r="13816" spans="1:4" ht="14.5" customHeight="1" x14ac:dyDescent="0.35">
      <c r="A13816" s="1"/>
      <c r="B13816" s="306">
        <v>44510.588888920145</v>
      </c>
      <c r="C13816" s="304">
        <v>93.01959911299636</v>
      </c>
      <c r="D13816" s="305" t="s">
        <v>172</v>
      </c>
    </row>
    <row r="13817" spans="1:4" ht="14.5" customHeight="1" x14ac:dyDescent="0.35">
      <c r="A13817" s="1"/>
      <c r="B13817" s="306">
        <v>44510.589583364592</v>
      </c>
      <c r="C13817" s="304">
        <v>91.413190587285982</v>
      </c>
      <c r="D13817" s="305" t="s">
        <v>172</v>
      </c>
    </row>
    <row r="13818" spans="1:4" ht="14.5" customHeight="1" x14ac:dyDescent="0.35">
      <c r="A13818" s="1"/>
      <c r="B13818" s="306">
        <v>44510.590277809039</v>
      </c>
      <c r="C13818" s="304">
        <v>95.647426840224455</v>
      </c>
      <c r="D13818" s="305" t="s">
        <v>172</v>
      </c>
    </row>
    <row r="13819" spans="1:4" ht="14.5" customHeight="1" x14ac:dyDescent="0.35">
      <c r="A13819" s="1"/>
      <c r="B13819" s="306">
        <v>44510.590972253485</v>
      </c>
      <c r="C13819" s="304">
        <v>96.657894684032854</v>
      </c>
      <c r="D13819" s="305" t="s">
        <v>172</v>
      </c>
    </row>
    <row r="13820" spans="1:4" ht="14.5" customHeight="1" x14ac:dyDescent="0.35">
      <c r="A13820" s="1"/>
      <c r="B13820" s="306">
        <v>44510.591666697932</v>
      </c>
      <c r="C13820" s="304">
        <v>97.097113476336617</v>
      </c>
      <c r="D13820" s="305" t="s">
        <v>172</v>
      </c>
    </row>
    <row r="13821" spans="1:4" ht="14.5" customHeight="1" x14ac:dyDescent="0.35">
      <c r="A13821" s="1"/>
      <c r="B13821" s="306">
        <v>44510.592361142379</v>
      </c>
      <c r="C13821" s="304">
        <v>93.074146253441</v>
      </c>
      <c r="D13821" s="305" t="s">
        <v>172</v>
      </c>
    </row>
    <row r="13822" spans="1:4" ht="14.5" customHeight="1" x14ac:dyDescent="0.35">
      <c r="A13822" s="1"/>
      <c r="B13822" s="306">
        <v>44510.593055586825</v>
      </c>
      <c r="C13822" s="304">
        <v>95.916674841527126</v>
      </c>
      <c r="D13822" s="305" t="s">
        <v>172</v>
      </c>
    </row>
    <row r="13823" spans="1:4" ht="14.5" customHeight="1" x14ac:dyDescent="0.35">
      <c r="A13823" s="1"/>
      <c r="B13823" s="306">
        <v>44510.593750031272</v>
      </c>
      <c r="C13823" s="304">
        <v>97.245800092829938</v>
      </c>
      <c r="D13823" s="305" t="s">
        <v>172</v>
      </c>
    </row>
    <row r="13824" spans="1:4" ht="14.5" customHeight="1" x14ac:dyDescent="0.35">
      <c r="A13824" s="1"/>
      <c r="B13824" s="306">
        <v>44510.594444475719</v>
      </c>
      <c r="C13824" s="304">
        <v>95.444158044630115</v>
      </c>
      <c r="D13824" s="305" t="s">
        <v>172</v>
      </c>
    </row>
    <row r="13825" spans="1:4" ht="14.5" customHeight="1" x14ac:dyDescent="0.35">
      <c r="A13825" s="1"/>
      <c r="B13825" s="306">
        <v>44510.595138920165</v>
      </c>
      <c r="C13825" s="304">
        <v>95.623030803977358</v>
      </c>
      <c r="D13825" s="305" t="s">
        <v>172</v>
      </c>
    </row>
    <row r="13826" spans="1:4" ht="14.5" customHeight="1" x14ac:dyDescent="0.35">
      <c r="A13826" s="1"/>
      <c r="B13826" s="306">
        <v>44510.595833364612</v>
      </c>
      <c r="C13826" s="304">
        <v>96.9687601627394</v>
      </c>
      <c r="D13826" s="305" t="s">
        <v>172</v>
      </c>
    </row>
    <row r="13827" spans="1:4" ht="14.5" customHeight="1" x14ac:dyDescent="0.35">
      <c r="A13827" s="1"/>
      <c r="B13827" s="306">
        <v>44510.596527809059</v>
      </c>
      <c r="C13827" s="304">
        <v>95.988406373372229</v>
      </c>
      <c r="D13827" s="305" t="s">
        <v>172</v>
      </c>
    </row>
    <row r="13828" spans="1:4" ht="14.5" customHeight="1" x14ac:dyDescent="0.35">
      <c r="A13828" s="1"/>
      <c r="B13828" s="306">
        <v>44510.597222253506</v>
      </c>
      <c r="C13828" s="304">
        <v>95.679014188111367</v>
      </c>
      <c r="D13828" s="305" t="s">
        <v>172</v>
      </c>
    </row>
    <row r="13829" spans="1:4" ht="14.5" customHeight="1" x14ac:dyDescent="0.35">
      <c r="A13829" s="1"/>
      <c r="B13829" s="306">
        <v>44510.597916697952</v>
      </c>
      <c r="C13829" s="304">
        <v>97.972367954772196</v>
      </c>
      <c r="D13829" s="305" t="s">
        <v>172</v>
      </c>
    </row>
    <row r="13830" spans="1:4" ht="14.5" customHeight="1" x14ac:dyDescent="0.35">
      <c r="A13830" s="1"/>
      <c r="B13830" s="306">
        <v>44510.598611142399</v>
      </c>
      <c r="C13830" s="304">
        <v>98.538145603592667</v>
      </c>
      <c r="D13830" s="305" t="s">
        <v>172</v>
      </c>
    </row>
    <row r="13831" spans="1:4" ht="14.5" customHeight="1" x14ac:dyDescent="0.35">
      <c r="A13831" s="1"/>
      <c r="B13831" s="306">
        <v>44510.599305586846</v>
      </c>
      <c r="C13831" s="304">
        <v>99.0560116691573</v>
      </c>
      <c r="D13831" s="305" t="s">
        <v>172</v>
      </c>
    </row>
    <row r="13832" spans="1:4" ht="14.5" customHeight="1" x14ac:dyDescent="0.35">
      <c r="A13832" s="1"/>
      <c r="B13832" s="306">
        <v>44510.600000031292</v>
      </c>
      <c r="C13832" s="304">
        <v>99.848737913694151</v>
      </c>
      <c r="D13832" s="305" t="s">
        <v>172</v>
      </c>
    </row>
    <row r="13833" spans="1:4" ht="14.5" customHeight="1" x14ac:dyDescent="0.35">
      <c r="A13833" s="1"/>
      <c r="B13833" s="306">
        <v>44510.600694475739</v>
      </c>
      <c r="C13833" s="304">
        <v>97.006770402990512</v>
      </c>
      <c r="D13833" s="305" t="s">
        <v>172</v>
      </c>
    </row>
    <row r="13834" spans="1:4" ht="14.5" customHeight="1" x14ac:dyDescent="0.35">
      <c r="A13834" s="1"/>
      <c r="B13834" s="306">
        <v>44510.601388920186</v>
      </c>
      <c r="C13834" s="304">
        <v>98.450453531404492</v>
      </c>
      <c r="D13834" s="305" t="s">
        <v>172</v>
      </c>
    </row>
    <row r="13835" spans="1:4" ht="14.5" customHeight="1" x14ac:dyDescent="0.35">
      <c r="A13835" s="1"/>
      <c r="B13835" s="306">
        <v>44510.602083364633</v>
      </c>
      <c r="C13835" s="304">
        <v>96.299612176389203</v>
      </c>
      <c r="D13835" s="305" t="s">
        <v>172</v>
      </c>
    </row>
    <row r="13836" spans="1:4" ht="14.5" customHeight="1" x14ac:dyDescent="0.35">
      <c r="A13836" s="1"/>
      <c r="B13836" s="306">
        <v>44510.602777809079</v>
      </c>
      <c r="C13836" s="304">
        <v>96.619865497770178</v>
      </c>
      <c r="D13836" s="305" t="s">
        <v>172</v>
      </c>
    </row>
    <row r="13837" spans="1:4" ht="14.5" customHeight="1" x14ac:dyDescent="0.35">
      <c r="A13837" s="1"/>
      <c r="B13837" s="306">
        <v>44510.603472253526</v>
      </c>
      <c r="C13837" s="304">
        <v>98.69145302567631</v>
      </c>
      <c r="D13837" s="305" t="s">
        <v>172</v>
      </c>
    </row>
    <row r="13838" spans="1:4" ht="14.5" customHeight="1" x14ac:dyDescent="0.35">
      <c r="A13838" s="1"/>
      <c r="B13838" s="306">
        <v>44510.604166697973</v>
      </c>
      <c r="C13838" s="304">
        <v>98.82472127573952</v>
      </c>
      <c r="D13838" s="305" t="s">
        <v>172</v>
      </c>
    </row>
    <row r="13839" spans="1:4" ht="14.5" customHeight="1" x14ac:dyDescent="0.35">
      <c r="A13839" s="1"/>
      <c r="B13839" s="306">
        <v>44510.604861142419</v>
      </c>
      <c r="C13839" s="304">
        <v>95.853863425314188</v>
      </c>
      <c r="D13839" s="305" t="s">
        <v>172</v>
      </c>
    </row>
    <row r="13840" spans="1:4" ht="14.5" customHeight="1" x14ac:dyDescent="0.35">
      <c r="A13840" s="1"/>
      <c r="B13840" s="306">
        <v>44510.605555586866</v>
      </c>
      <c r="C13840" s="304">
        <v>95.120200827455847</v>
      </c>
      <c r="D13840" s="305" t="s">
        <v>172</v>
      </c>
    </row>
    <row r="13841" spans="1:4" ht="14.5" customHeight="1" x14ac:dyDescent="0.35">
      <c r="A13841" s="1"/>
      <c r="B13841" s="306">
        <v>44510.606250031313</v>
      </c>
      <c r="C13841" s="304">
        <v>93.064714431696729</v>
      </c>
      <c r="D13841" s="305" t="s">
        <v>172</v>
      </c>
    </row>
    <row r="13842" spans="1:4" ht="14.5" customHeight="1" x14ac:dyDescent="0.35">
      <c r="A13842" s="1"/>
      <c r="B13842" s="306">
        <v>44510.60694447576</v>
      </c>
      <c r="C13842" s="304">
        <v>94.850384653755469</v>
      </c>
      <c r="D13842" s="305" t="s">
        <v>172</v>
      </c>
    </row>
    <row r="13843" spans="1:4" ht="14.5" customHeight="1" x14ac:dyDescent="0.35">
      <c r="A13843" s="1"/>
      <c r="B13843" s="306">
        <v>44510.607638920206</v>
      </c>
      <c r="C13843" s="304">
        <v>95.654077795017898</v>
      </c>
      <c r="D13843" s="305" t="s">
        <v>172</v>
      </c>
    </row>
    <row r="13844" spans="1:4" ht="14.5" customHeight="1" x14ac:dyDescent="0.35">
      <c r="A13844" s="1"/>
      <c r="B13844" s="306">
        <v>44510.608333364653</v>
      </c>
      <c r="C13844" s="304">
        <v>94.21126771125904</v>
      </c>
      <c r="D13844" s="305" t="s">
        <v>172</v>
      </c>
    </row>
    <row r="13845" spans="1:4" ht="14.5" customHeight="1" x14ac:dyDescent="0.35">
      <c r="A13845" s="1"/>
      <c r="B13845" s="306">
        <v>44510.6090278091</v>
      </c>
      <c r="C13845" s="304">
        <v>94.664971657968508</v>
      </c>
      <c r="D13845" s="305" t="s">
        <v>172</v>
      </c>
    </row>
    <row r="13846" spans="1:4" ht="14.5" customHeight="1" x14ac:dyDescent="0.35">
      <c r="A13846" s="1"/>
      <c r="B13846" s="306">
        <v>44510.609722253546</v>
      </c>
      <c r="C13846" s="304">
        <v>98.615548983588809</v>
      </c>
      <c r="D13846" s="305" t="s">
        <v>172</v>
      </c>
    </row>
    <row r="13847" spans="1:4" ht="14.5" customHeight="1" x14ac:dyDescent="0.35">
      <c r="A13847" s="1"/>
      <c r="B13847" s="306">
        <v>44510.610416697993</v>
      </c>
      <c r="C13847" s="304">
        <v>95.985353298394088</v>
      </c>
      <c r="D13847" s="305" t="s">
        <v>172</v>
      </c>
    </row>
    <row r="13848" spans="1:4" ht="14.5" customHeight="1" x14ac:dyDescent="0.35">
      <c r="A13848" s="1"/>
      <c r="B13848" s="306">
        <v>44510.61111114244</v>
      </c>
      <c r="C13848" s="304">
        <v>96.333719750829431</v>
      </c>
      <c r="D13848" s="305" t="s">
        <v>172</v>
      </c>
    </row>
    <row r="13849" spans="1:4" ht="14.5" customHeight="1" x14ac:dyDescent="0.35">
      <c r="A13849" s="1"/>
      <c r="B13849" s="306">
        <v>44510.611805586886</v>
      </c>
      <c r="C13849" s="304">
        <v>95.530253503448336</v>
      </c>
      <c r="D13849" s="305" t="s">
        <v>172</v>
      </c>
    </row>
    <row r="13850" spans="1:4" ht="14.5" customHeight="1" x14ac:dyDescent="0.35">
      <c r="A13850" s="1"/>
      <c r="B13850" s="306">
        <v>44510.612500031333</v>
      </c>
      <c r="C13850" s="304">
        <v>95.356833810044918</v>
      </c>
      <c r="D13850" s="305" t="s">
        <v>172</v>
      </c>
    </row>
    <row r="13851" spans="1:4" ht="14.5" customHeight="1" x14ac:dyDescent="0.35">
      <c r="A13851" s="1"/>
      <c r="B13851" s="306">
        <v>44510.61319447578</v>
      </c>
      <c r="C13851" s="304">
        <v>92.971344458090613</v>
      </c>
      <c r="D13851" s="305" t="s">
        <v>172</v>
      </c>
    </row>
    <row r="13852" spans="1:4" ht="14.5" customHeight="1" x14ac:dyDescent="0.35">
      <c r="A13852" s="1"/>
      <c r="B13852" s="306">
        <v>44510.613888920227</v>
      </c>
      <c r="C13852" s="304">
        <v>94.553085933998233</v>
      </c>
      <c r="D13852" s="305" t="s">
        <v>172</v>
      </c>
    </row>
    <row r="13853" spans="1:4" ht="14.5" customHeight="1" x14ac:dyDescent="0.35">
      <c r="A13853" s="1"/>
      <c r="B13853" s="306">
        <v>44510.614583364673</v>
      </c>
      <c r="C13853" s="304">
        <v>95.281005136641525</v>
      </c>
      <c r="D13853" s="305" t="s">
        <v>172</v>
      </c>
    </row>
    <row r="13854" spans="1:4" ht="14.5" customHeight="1" x14ac:dyDescent="0.35">
      <c r="A13854" s="1"/>
      <c r="B13854" s="306">
        <v>44510.61527780912</v>
      </c>
      <c r="C13854" s="304">
        <v>93.710361164288287</v>
      </c>
      <c r="D13854" s="305" t="s">
        <v>172</v>
      </c>
    </row>
    <row r="13855" spans="1:4" ht="14.5" customHeight="1" x14ac:dyDescent="0.35">
      <c r="A13855" s="1"/>
      <c r="B13855" s="306">
        <v>44510.615972253567</v>
      </c>
      <c r="C13855" s="304">
        <v>95.45076186303632</v>
      </c>
      <c r="D13855" s="305" t="s">
        <v>172</v>
      </c>
    </row>
    <row r="13856" spans="1:4" ht="14.5" customHeight="1" x14ac:dyDescent="0.35">
      <c r="A13856" s="1"/>
      <c r="B13856" s="306">
        <v>44510.616666698013</v>
      </c>
      <c r="C13856" s="304">
        <v>94.603096730626802</v>
      </c>
      <c r="D13856" s="305" t="s">
        <v>172</v>
      </c>
    </row>
    <row r="13857" spans="1:4" ht="14.5" customHeight="1" x14ac:dyDescent="0.35">
      <c r="A13857" s="1"/>
      <c r="B13857" s="306">
        <v>44510.61736114246</v>
      </c>
      <c r="C13857" s="304">
        <v>94.729623555081588</v>
      </c>
      <c r="D13857" s="305" t="s">
        <v>172</v>
      </c>
    </row>
    <row r="13858" spans="1:4" ht="14.5" customHeight="1" x14ac:dyDescent="0.35">
      <c r="A13858" s="1"/>
      <c r="B13858" s="306">
        <v>44510.618055586907</v>
      </c>
      <c r="C13858" s="304">
        <v>98.046978006599232</v>
      </c>
      <c r="D13858" s="305" t="s">
        <v>172</v>
      </c>
    </row>
    <row r="13859" spans="1:4" ht="14.5" customHeight="1" x14ac:dyDescent="0.35">
      <c r="A13859" s="1"/>
      <c r="B13859" s="306">
        <v>44510.618750031354</v>
      </c>
      <c r="C13859" s="304">
        <v>96.523347823649729</v>
      </c>
      <c r="D13859" s="305" t="s">
        <v>172</v>
      </c>
    </row>
    <row r="13860" spans="1:4" ht="14.5" customHeight="1" x14ac:dyDescent="0.35">
      <c r="A13860" s="1"/>
      <c r="B13860" s="306">
        <v>44510.6194444758</v>
      </c>
      <c r="C13860" s="304">
        <v>98.670262668547608</v>
      </c>
      <c r="D13860" s="305" t="s">
        <v>172</v>
      </c>
    </row>
    <row r="13861" spans="1:4" ht="14.5" customHeight="1" x14ac:dyDescent="0.35">
      <c r="A13861" s="1"/>
      <c r="B13861" s="306">
        <v>44510.620138920247</v>
      </c>
      <c r="C13861" s="304">
        <v>98.397140496392964</v>
      </c>
      <c r="D13861" s="305" t="s">
        <v>172</v>
      </c>
    </row>
    <row r="13862" spans="1:4" ht="14.5" customHeight="1" x14ac:dyDescent="0.35">
      <c r="A13862" s="1"/>
      <c r="B13862" s="306">
        <v>44510.620833364694</v>
      </c>
      <c r="C13862" s="304">
        <v>96.878892554911246</v>
      </c>
      <c r="D13862" s="305" t="s">
        <v>172</v>
      </c>
    </row>
    <row r="13863" spans="1:4" ht="14.5" customHeight="1" x14ac:dyDescent="0.35">
      <c r="A13863" s="1"/>
      <c r="B13863" s="306">
        <v>44510.62152780914</v>
      </c>
      <c r="C13863" s="304">
        <v>101.89119780042869</v>
      </c>
      <c r="D13863" s="305" t="s">
        <v>172</v>
      </c>
    </row>
    <row r="13864" spans="1:4" ht="14.5" customHeight="1" x14ac:dyDescent="0.35">
      <c r="A13864" s="1"/>
      <c r="B13864" s="306">
        <v>44510.622222253587</v>
      </c>
      <c r="C13864" s="304">
        <v>103.28630741933787</v>
      </c>
      <c r="D13864" s="305" t="s">
        <v>172</v>
      </c>
    </row>
    <row r="13865" spans="1:4" ht="14.5" customHeight="1" x14ac:dyDescent="0.35">
      <c r="A13865" s="1"/>
      <c r="B13865" s="306">
        <v>44510.622916698034</v>
      </c>
      <c r="C13865" s="304">
        <v>105.81504908766171</v>
      </c>
      <c r="D13865" s="305" t="s">
        <v>172</v>
      </c>
    </row>
    <row r="13866" spans="1:4" ht="14.5" customHeight="1" x14ac:dyDescent="0.35">
      <c r="A13866" s="1"/>
      <c r="B13866" s="306">
        <v>44510.623611142481</v>
      </c>
      <c r="C13866" s="304">
        <v>104.44272963595965</v>
      </c>
      <c r="D13866" s="305" t="s">
        <v>172</v>
      </c>
    </row>
    <row r="13867" spans="1:4" ht="14.5" customHeight="1" x14ac:dyDescent="0.35">
      <c r="A13867" s="1"/>
      <c r="B13867" s="306">
        <v>44510.624305586927</v>
      </c>
      <c r="C13867" s="304">
        <v>105.75954805678727</v>
      </c>
      <c r="D13867" s="305" t="s">
        <v>172</v>
      </c>
    </row>
    <row r="13868" spans="1:4" ht="14.5" customHeight="1" x14ac:dyDescent="0.35">
      <c r="A13868" s="1"/>
      <c r="B13868" s="306">
        <v>44510.625000031374</v>
      </c>
      <c r="C13868" s="304">
        <v>103.97471116497375</v>
      </c>
      <c r="D13868" s="305" t="s">
        <v>172</v>
      </c>
    </row>
    <row r="13869" spans="1:4" ht="14.5" customHeight="1" x14ac:dyDescent="0.35">
      <c r="A13869" s="1"/>
      <c r="B13869" s="306">
        <v>44510.625694475821</v>
      </c>
      <c r="C13869" s="304">
        <v>104.86467118757039</v>
      </c>
      <c r="D13869" s="305" t="s">
        <v>172</v>
      </c>
    </row>
    <row r="13870" spans="1:4" ht="14.5" customHeight="1" x14ac:dyDescent="0.35">
      <c r="A13870" s="1"/>
      <c r="B13870" s="306">
        <v>44510.626388920267</v>
      </c>
      <c r="C13870" s="304">
        <v>104.46676860610799</v>
      </c>
      <c r="D13870" s="305" t="s">
        <v>172</v>
      </c>
    </row>
    <row r="13871" spans="1:4" ht="14.5" customHeight="1" x14ac:dyDescent="0.35">
      <c r="A13871" s="1"/>
      <c r="B13871" s="306">
        <v>44510.627083364714</v>
      </c>
      <c r="C13871" s="304">
        <v>106.97577088718923</v>
      </c>
      <c r="D13871" s="305" t="s">
        <v>172</v>
      </c>
    </row>
    <row r="13872" spans="1:4" ht="14.5" customHeight="1" x14ac:dyDescent="0.35">
      <c r="A13872" s="1"/>
      <c r="B13872" s="306">
        <v>44510.627777809161</v>
      </c>
      <c r="C13872" s="304">
        <v>105.42574331504099</v>
      </c>
      <c r="D13872" s="305" t="s">
        <v>172</v>
      </c>
    </row>
    <row r="13873" spans="1:4" ht="14.5" customHeight="1" x14ac:dyDescent="0.35">
      <c r="A13873" s="1"/>
      <c r="B13873" s="306">
        <v>44510.628472253607</v>
      </c>
      <c r="C13873" s="304">
        <v>105.55212461250485</v>
      </c>
      <c r="D13873" s="305" t="s">
        <v>172</v>
      </c>
    </row>
    <row r="13874" spans="1:4" ht="14.5" customHeight="1" x14ac:dyDescent="0.35">
      <c r="A13874" s="1"/>
      <c r="B13874" s="306">
        <v>44510.629166698054</v>
      </c>
      <c r="C13874" s="304">
        <v>107.72201029684511</v>
      </c>
      <c r="D13874" s="305" t="s">
        <v>172</v>
      </c>
    </row>
    <row r="13875" spans="1:4" ht="14.5" customHeight="1" x14ac:dyDescent="0.35">
      <c r="A13875" s="1"/>
      <c r="B13875" s="306">
        <v>44510.629861142501</v>
      </c>
      <c r="C13875" s="304">
        <v>108.8259507534909</v>
      </c>
      <c r="D13875" s="305" t="s">
        <v>172</v>
      </c>
    </row>
    <row r="13876" spans="1:4" ht="14.5" customHeight="1" x14ac:dyDescent="0.35">
      <c r="A13876" s="1"/>
      <c r="B13876" s="306">
        <v>44510.630555586948</v>
      </c>
      <c r="C13876" s="304">
        <v>106.67661059959404</v>
      </c>
      <c r="D13876" s="305" t="s">
        <v>172</v>
      </c>
    </row>
    <row r="13877" spans="1:4" ht="14.5" customHeight="1" x14ac:dyDescent="0.35">
      <c r="A13877" s="1"/>
      <c r="B13877" s="306">
        <v>44510.631250031394</v>
      </c>
      <c r="C13877" s="304">
        <v>107.41941185232912</v>
      </c>
      <c r="D13877" s="305" t="s">
        <v>172</v>
      </c>
    </row>
    <row r="13878" spans="1:4" ht="14.5" customHeight="1" x14ac:dyDescent="0.35">
      <c r="A13878" s="1"/>
      <c r="B13878" s="306">
        <v>44510.631944475841</v>
      </c>
      <c r="C13878" s="304">
        <v>105.7871306384545</v>
      </c>
      <c r="D13878" s="305" t="s">
        <v>172</v>
      </c>
    </row>
    <row r="13879" spans="1:4" ht="14.5" customHeight="1" x14ac:dyDescent="0.35">
      <c r="A13879" s="1"/>
      <c r="B13879" s="306">
        <v>44510.632638920288</v>
      </c>
      <c r="C13879" s="304">
        <v>106.25285575079033</v>
      </c>
      <c r="D13879" s="305" t="s">
        <v>172</v>
      </c>
    </row>
    <row r="13880" spans="1:4" ht="14.5" customHeight="1" x14ac:dyDescent="0.35">
      <c r="A13880" s="1"/>
      <c r="B13880" s="306">
        <v>44510.633333364734</v>
      </c>
      <c r="C13880" s="304">
        <v>105.74820686845342</v>
      </c>
      <c r="D13880" s="305" t="s">
        <v>172</v>
      </c>
    </row>
    <row r="13881" spans="1:4" ht="14.5" customHeight="1" x14ac:dyDescent="0.35">
      <c r="A13881" s="1"/>
      <c r="B13881" s="306">
        <v>44510.634027809181</v>
      </c>
      <c r="C13881" s="304">
        <v>109.47294105288844</v>
      </c>
      <c r="D13881" s="305" t="s">
        <v>172</v>
      </c>
    </row>
    <row r="13882" spans="1:4" ht="14.5" customHeight="1" x14ac:dyDescent="0.35">
      <c r="A13882" s="1"/>
      <c r="B13882" s="306">
        <v>44510.634722253628</v>
      </c>
      <c r="C13882" s="304">
        <v>108.84899176911955</v>
      </c>
      <c r="D13882" s="305" t="s">
        <v>172</v>
      </c>
    </row>
    <row r="13883" spans="1:4" ht="14.5" customHeight="1" x14ac:dyDescent="0.35">
      <c r="A13883" s="1"/>
      <c r="B13883" s="306">
        <v>44510.635416698075</v>
      </c>
      <c r="C13883" s="304">
        <v>108.35104607334749</v>
      </c>
      <c r="D13883" s="305" t="s">
        <v>172</v>
      </c>
    </row>
    <row r="13884" spans="1:4" ht="14.5" customHeight="1" x14ac:dyDescent="0.35">
      <c r="A13884" s="1"/>
      <c r="B13884" s="306">
        <v>44510.636111142521</v>
      </c>
      <c r="C13884" s="304">
        <v>106.62780254390091</v>
      </c>
      <c r="D13884" s="305" t="s">
        <v>172</v>
      </c>
    </row>
    <row r="13885" spans="1:4" ht="14.5" customHeight="1" x14ac:dyDescent="0.35">
      <c r="A13885" s="1"/>
      <c r="B13885" s="306">
        <v>44510.636805586968</v>
      </c>
      <c r="C13885" s="304">
        <v>105.40950895371303</v>
      </c>
      <c r="D13885" s="305" t="s">
        <v>172</v>
      </c>
    </row>
    <row r="13886" spans="1:4" ht="14.5" customHeight="1" x14ac:dyDescent="0.35">
      <c r="A13886" s="1"/>
      <c r="B13886" s="306">
        <v>44510.637500031415</v>
      </c>
      <c r="C13886" s="304">
        <v>103.71446218260098</v>
      </c>
      <c r="D13886" s="305" t="s">
        <v>172</v>
      </c>
    </row>
    <row r="13887" spans="1:4" ht="14.5" customHeight="1" x14ac:dyDescent="0.35">
      <c r="A13887" s="1"/>
      <c r="B13887" s="306">
        <v>44510.638194475861</v>
      </c>
      <c r="C13887" s="304">
        <v>105.84979826649069</v>
      </c>
      <c r="D13887" s="305" t="s">
        <v>172</v>
      </c>
    </row>
    <row r="13888" spans="1:4" ht="14.5" customHeight="1" x14ac:dyDescent="0.35">
      <c r="A13888" s="1"/>
      <c r="B13888" s="306">
        <v>44510.638888920308</v>
      </c>
      <c r="C13888" s="304">
        <v>103.01437018349728</v>
      </c>
      <c r="D13888" s="305" t="s">
        <v>172</v>
      </c>
    </row>
    <row r="13889" spans="1:4" ht="14.5" customHeight="1" x14ac:dyDescent="0.35">
      <c r="A13889" s="1"/>
      <c r="B13889" s="306">
        <v>44510.639583364755</v>
      </c>
      <c r="C13889" s="304">
        <v>104.09086608181823</v>
      </c>
      <c r="D13889" s="305" t="s">
        <v>172</v>
      </c>
    </row>
    <row r="13890" spans="1:4" ht="14.5" customHeight="1" x14ac:dyDescent="0.35">
      <c r="A13890" s="1"/>
      <c r="B13890" s="306">
        <v>44510.640277809202</v>
      </c>
      <c r="C13890" s="304">
        <v>106.21733579505623</v>
      </c>
      <c r="D13890" s="305" t="s">
        <v>172</v>
      </c>
    </row>
    <row r="13891" spans="1:4" ht="14.5" customHeight="1" x14ac:dyDescent="0.35">
      <c r="A13891" s="1"/>
      <c r="B13891" s="306">
        <v>44510.640972253648</v>
      </c>
      <c r="C13891" s="304">
        <v>99.908659707073824</v>
      </c>
      <c r="D13891" s="305" t="s">
        <v>172</v>
      </c>
    </row>
    <row r="13892" spans="1:4" ht="14.5" customHeight="1" x14ac:dyDescent="0.35">
      <c r="A13892" s="1"/>
      <c r="B13892" s="306">
        <v>44510.641666698095</v>
      </c>
      <c r="C13892" s="304">
        <v>104.1031668794419</v>
      </c>
      <c r="D13892" s="305" t="s">
        <v>172</v>
      </c>
    </row>
    <row r="13893" spans="1:4" ht="14.5" customHeight="1" x14ac:dyDescent="0.35">
      <c r="A13893" s="1"/>
      <c r="B13893" s="306">
        <v>44510.642361142542</v>
      </c>
      <c r="C13893" s="304">
        <v>104.43461095359913</v>
      </c>
      <c r="D13893" s="305" t="s">
        <v>172</v>
      </c>
    </row>
    <row r="13894" spans="1:4" ht="14.5" customHeight="1" x14ac:dyDescent="0.35">
      <c r="A13894" s="1"/>
      <c r="B13894" s="306">
        <v>44510.643055586988</v>
      </c>
      <c r="C13894" s="304">
        <v>105.82500218827433</v>
      </c>
      <c r="D13894" s="305" t="s">
        <v>172</v>
      </c>
    </row>
    <row r="13895" spans="1:4" ht="14.5" customHeight="1" x14ac:dyDescent="0.35">
      <c r="A13895" s="1"/>
      <c r="B13895" s="306">
        <v>44510.643750031435</v>
      </c>
      <c r="C13895" s="304">
        <v>102.63756171138957</v>
      </c>
      <c r="D13895" s="305" t="s">
        <v>172</v>
      </c>
    </row>
    <row r="13896" spans="1:4" ht="14.5" customHeight="1" x14ac:dyDescent="0.35">
      <c r="A13896" s="1"/>
      <c r="B13896" s="306">
        <v>44510.644444475882</v>
      </c>
      <c r="C13896" s="304">
        <v>99.908468649742034</v>
      </c>
      <c r="D13896" s="305" t="s">
        <v>172</v>
      </c>
    </row>
    <row r="13897" spans="1:4" ht="14.5" customHeight="1" x14ac:dyDescent="0.35">
      <c r="A13897" s="1"/>
      <c r="B13897" s="306">
        <v>44510.645138920328</v>
      </c>
      <c r="C13897" s="304">
        <v>98.517164296672362</v>
      </c>
      <c r="D13897" s="305" t="s">
        <v>172</v>
      </c>
    </row>
    <row r="13898" spans="1:4" ht="14.5" customHeight="1" x14ac:dyDescent="0.35">
      <c r="A13898" s="1"/>
      <c r="B13898" s="306">
        <v>44510.645833364775</v>
      </c>
      <c r="C13898" s="304">
        <v>97.90050158728458</v>
      </c>
      <c r="D13898" s="305" t="s">
        <v>172</v>
      </c>
    </row>
    <row r="13899" spans="1:4" ht="14.5" customHeight="1" x14ac:dyDescent="0.35">
      <c r="A13899" s="1"/>
      <c r="B13899" s="306">
        <v>44510.646527809222</v>
      </c>
      <c r="C13899" s="304">
        <v>98.785079016769302</v>
      </c>
      <c r="D13899" s="305" t="s">
        <v>172</v>
      </c>
    </row>
    <row r="13900" spans="1:4" ht="14.5" customHeight="1" x14ac:dyDescent="0.35">
      <c r="A13900" s="1"/>
      <c r="B13900" s="306">
        <v>44510.647222253669</v>
      </c>
      <c r="C13900" s="304">
        <v>96.740922661742658</v>
      </c>
      <c r="D13900" s="305" t="s">
        <v>172</v>
      </c>
    </row>
    <row r="13901" spans="1:4" ht="14.5" customHeight="1" x14ac:dyDescent="0.35">
      <c r="A13901" s="1"/>
      <c r="B13901" s="306">
        <v>44510.647916698115</v>
      </c>
      <c r="C13901" s="304">
        <v>98.751800498676801</v>
      </c>
      <c r="D13901" s="305" t="s">
        <v>172</v>
      </c>
    </row>
    <row r="13902" spans="1:4" ht="14.5" customHeight="1" x14ac:dyDescent="0.35">
      <c r="A13902" s="1"/>
      <c r="B13902" s="306">
        <v>44510.648611142562</v>
      </c>
      <c r="C13902" s="304">
        <v>96.044057897821773</v>
      </c>
      <c r="D13902" s="305" t="s">
        <v>172</v>
      </c>
    </row>
    <row r="13903" spans="1:4" ht="14.5" customHeight="1" x14ac:dyDescent="0.35">
      <c r="A13903" s="1"/>
      <c r="B13903" s="306">
        <v>44510.649305587009</v>
      </c>
      <c r="C13903" s="304">
        <v>96.255665059587528</v>
      </c>
      <c r="D13903" s="305" t="s">
        <v>172</v>
      </c>
    </row>
    <row r="13904" spans="1:4" ht="14.5" customHeight="1" x14ac:dyDescent="0.35">
      <c r="A13904" s="1"/>
      <c r="B13904" s="306">
        <v>44510.650000031455</v>
      </c>
      <c r="C13904" s="304">
        <v>98.43305429508716</v>
      </c>
      <c r="D13904" s="305" t="s">
        <v>172</v>
      </c>
    </row>
    <row r="13905" spans="1:4" ht="14.5" customHeight="1" x14ac:dyDescent="0.35">
      <c r="A13905" s="1"/>
      <c r="B13905" s="306">
        <v>44510.650694475902</v>
      </c>
      <c r="C13905" s="304">
        <v>98.042155169140699</v>
      </c>
      <c r="D13905" s="305" t="s">
        <v>172</v>
      </c>
    </row>
    <row r="13906" spans="1:4" ht="14.5" customHeight="1" x14ac:dyDescent="0.35">
      <c r="A13906" s="1"/>
      <c r="B13906" s="306">
        <v>44510.651388920349</v>
      </c>
      <c r="C13906" s="304">
        <v>96.504226632127157</v>
      </c>
      <c r="D13906" s="305" t="s">
        <v>172</v>
      </c>
    </row>
    <row r="13907" spans="1:4" ht="14.5" customHeight="1" x14ac:dyDescent="0.35">
      <c r="A13907" s="1"/>
      <c r="B13907" s="306">
        <v>44510.652083364796</v>
      </c>
      <c r="C13907" s="304">
        <v>98.061174827647235</v>
      </c>
      <c r="D13907" s="305" t="s">
        <v>172</v>
      </c>
    </row>
    <row r="13908" spans="1:4" ht="14.5" customHeight="1" x14ac:dyDescent="0.35">
      <c r="A13908" s="1"/>
      <c r="B13908" s="306">
        <v>44510.652777809242</v>
      </c>
      <c r="C13908" s="304">
        <v>96.698377905774393</v>
      </c>
      <c r="D13908" s="305" t="s">
        <v>172</v>
      </c>
    </row>
    <row r="13909" spans="1:4" ht="14.5" customHeight="1" x14ac:dyDescent="0.35">
      <c r="A13909" s="1"/>
      <c r="B13909" s="306">
        <v>44510.653472253689</v>
      </c>
      <c r="C13909" s="304">
        <v>97.348601318560156</v>
      </c>
      <c r="D13909" s="305" t="s">
        <v>172</v>
      </c>
    </row>
    <row r="13910" spans="1:4" ht="14.5" customHeight="1" x14ac:dyDescent="0.35">
      <c r="A13910" s="1"/>
      <c r="B13910" s="306">
        <v>44510.654166698136</v>
      </c>
      <c r="C13910" s="304">
        <v>96.107817490682166</v>
      </c>
      <c r="D13910" s="305" t="s">
        <v>172</v>
      </c>
    </row>
    <row r="13911" spans="1:4" ht="14.5" customHeight="1" x14ac:dyDescent="0.35">
      <c r="A13911" s="1"/>
      <c r="B13911" s="306">
        <v>44510.654861142582</v>
      </c>
      <c r="C13911" s="304">
        <v>95.614067772211271</v>
      </c>
      <c r="D13911" s="305" t="s">
        <v>172</v>
      </c>
    </row>
    <row r="13912" spans="1:4" ht="14.5" customHeight="1" x14ac:dyDescent="0.35">
      <c r="A13912" s="1"/>
      <c r="B13912" s="306">
        <v>44510.655555587029</v>
      </c>
      <c r="C13912" s="304">
        <v>94.201132387021786</v>
      </c>
      <c r="D13912" s="305" t="s">
        <v>172</v>
      </c>
    </row>
    <row r="13913" spans="1:4" ht="14.5" customHeight="1" x14ac:dyDescent="0.35">
      <c r="A13913" s="1"/>
      <c r="B13913" s="306">
        <v>44510.656250031476</v>
      </c>
      <c r="C13913" s="304">
        <v>93.892320985936877</v>
      </c>
      <c r="D13913" s="305" t="s">
        <v>172</v>
      </c>
    </row>
    <row r="13914" spans="1:4" ht="14.5" customHeight="1" x14ac:dyDescent="0.35">
      <c r="A13914" s="1"/>
      <c r="B13914" s="306">
        <v>44510.656944475923</v>
      </c>
      <c r="C13914" s="304">
        <v>96.262553812012385</v>
      </c>
      <c r="D13914" s="305" t="s">
        <v>172</v>
      </c>
    </row>
    <row r="13915" spans="1:4" ht="14.5" customHeight="1" x14ac:dyDescent="0.35">
      <c r="A13915" s="1"/>
      <c r="B13915" s="306">
        <v>44510.657638920369</v>
      </c>
      <c r="C13915" s="304">
        <v>97.585712257514629</v>
      </c>
      <c r="D13915" s="305" t="s">
        <v>172</v>
      </c>
    </row>
    <row r="13916" spans="1:4" ht="14.5" customHeight="1" x14ac:dyDescent="0.35">
      <c r="A13916" s="1"/>
      <c r="B13916" s="306">
        <v>44510.658333364816</v>
      </c>
      <c r="C13916" s="304">
        <v>98.549459914696243</v>
      </c>
      <c r="D13916" s="305" t="s">
        <v>172</v>
      </c>
    </row>
    <row r="13917" spans="1:4" ht="14.5" customHeight="1" x14ac:dyDescent="0.35">
      <c r="A13917" s="1"/>
      <c r="B13917" s="306">
        <v>44510.659027809263</v>
      </c>
      <c r="C13917" s="304">
        <v>97.20836934934681</v>
      </c>
      <c r="D13917" s="305" t="s">
        <v>172</v>
      </c>
    </row>
    <row r="13918" spans="1:4" ht="14.5" customHeight="1" x14ac:dyDescent="0.35">
      <c r="A13918" s="1"/>
      <c r="B13918" s="306">
        <v>44510.659722253709</v>
      </c>
      <c r="C13918" s="304">
        <v>98.714842414687155</v>
      </c>
      <c r="D13918" s="305" t="s">
        <v>172</v>
      </c>
    </row>
    <row r="13919" spans="1:4" ht="14.5" customHeight="1" x14ac:dyDescent="0.35">
      <c r="A13919" s="1"/>
      <c r="B13919" s="306">
        <v>44510.660416698156</v>
      </c>
      <c r="C13919" s="304">
        <v>97.586479320627404</v>
      </c>
      <c r="D13919" s="305" t="s">
        <v>172</v>
      </c>
    </row>
    <row r="13920" spans="1:4" ht="14.5" customHeight="1" x14ac:dyDescent="0.35">
      <c r="A13920" s="1"/>
      <c r="B13920" s="306">
        <v>44510.661111142603</v>
      </c>
      <c r="C13920" s="304">
        <v>98.54494799523188</v>
      </c>
      <c r="D13920" s="305" t="s">
        <v>172</v>
      </c>
    </row>
    <row r="13921" spans="1:4" ht="14.5" customHeight="1" x14ac:dyDescent="0.35">
      <c r="A13921" s="1"/>
      <c r="B13921" s="306">
        <v>44510.661805587049</v>
      </c>
      <c r="C13921" s="304">
        <v>97.579691549324579</v>
      </c>
      <c r="D13921" s="305" t="s">
        <v>172</v>
      </c>
    </row>
    <row r="13922" spans="1:4" ht="14.5" customHeight="1" x14ac:dyDescent="0.35">
      <c r="A13922" s="1"/>
      <c r="B13922" s="306">
        <v>44510.662500031496</v>
      </c>
      <c r="C13922" s="304">
        <v>96.678272049449149</v>
      </c>
      <c r="D13922" s="305" t="s">
        <v>172</v>
      </c>
    </row>
    <row r="13923" spans="1:4" ht="14.5" customHeight="1" x14ac:dyDescent="0.35">
      <c r="A13923" s="1"/>
      <c r="B13923" s="306">
        <v>44510.663194475943</v>
      </c>
      <c r="C13923" s="304">
        <v>96.479595498511728</v>
      </c>
      <c r="D13923" s="305" t="s">
        <v>172</v>
      </c>
    </row>
    <row r="13924" spans="1:4" ht="14.5" customHeight="1" x14ac:dyDescent="0.35">
      <c r="A13924" s="1"/>
      <c r="B13924" s="306">
        <v>44510.66388892039</v>
      </c>
      <c r="C13924" s="304">
        <v>95.817961979104439</v>
      </c>
      <c r="D13924" s="305" t="s">
        <v>172</v>
      </c>
    </row>
    <row r="13925" spans="1:4" ht="14.5" customHeight="1" x14ac:dyDescent="0.35">
      <c r="A13925" s="1"/>
      <c r="B13925" s="306">
        <v>44510.664583364836</v>
      </c>
      <c r="C13925" s="304">
        <v>95.028682679188208</v>
      </c>
      <c r="D13925" s="305" t="s">
        <v>172</v>
      </c>
    </row>
    <row r="13926" spans="1:4" ht="14.5" customHeight="1" x14ac:dyDescent="0.35">
      <c r="A13926" s="1"/>
      <c r="B13926" s="306">
        <v>44510.665277809283</v>
      </c>
      <c r="C13926" s="304">
        <v>94.742092771372214</v>
      </c>
      <c r="D13926" s="305" t="s">
        <v>172</v>
      </c>
    </row>
    <row r="13927" spans="1:4" ht="14.5" customHeight="1" x14ac:dyDescent="0.35">
      <c r="A13927" s="1"/>
      <c r="B13927" s="306">
        <v>44510.66597225373</v>
      </c>
      <c r="C13927" s="304">
        <v>88.019824035169833</v>
      </c>
      <c r="D13927" s="305" t="s">
        <v>172</v>
      </c>
    </row>
    <row r="13928" spans="1:4" ht="14.5" customHeight="1" x14ac:dyDescent="0.35">
      <c r="A13928" s="1"/>
      <c r="B13928" s="306">
        <v>44510.666666698176</v>
      </c>
      <c r="C13928" s="304">
        <v>27.962501240734237</v>
      </c>
      <c r="D13928" s="305" t="s">
        <v>170</v>
      </c>
    </row>
    <row r="13929" spans="1:4" ht="14.5" customHeight="1" x14ac:dyDescent="0.35">
      <c r="A13929" s="1"/>
      <c r="B13929" s="306">
        <v>44510.667361142623</v>
      </c>
      <c r="C13929" s="304">
        <v>91.294448294364457</v>
      </c>
      <c r="D13929" s="305" t="s">
        <v>172</v>
      </c>
    </row>
    <row r="13930" spans="1:4" ht="14.5" customHeight="1" x14ac:dyDescent="0.35">
      <c r="A13930" s="1"/>
      <c r="B13930" s="306">
        <v>44510.66805558707</v>
      </c>
      <c r="C13930" s="304">
        <v>91.31278239413902</v>
      </c>
      <c r="D13930" s="305" t="s">
        <v>172</v>
      </c>
    </row>
    <row r="13931" spans="1:4" ht="14.5" customHeight="1" x14ac:dyDescent="0.35">
      <c r="A13931" s="1"/>
      <c r="B13931" s="306">
        <v>44510.668750031517</v>
      </c>
      <c r="C13931" s="304">
        <v>91.093267007672694</v>
      </c>
      <c r="D13931" s="305" t="s">
        <v>172</v>
      </c>
    </row>
    <row r="13932" spans="1:4" ht="14.5" customHeight="1" x14ac:dyDescent="0.35">
      <c r="A13932" s="1"/>
      <c r="B13932" s="306">
        <v>44510.669444475963</v>
      </c>
      <c r="C13932" s="304">
        <v>92.964646331818457</v>
      </c>
      <c r="D13932" s="305" t="s">
        <v>172</v>
      </c>
    </row>
    <row r="13933" spans="1:4" ht="14.5" customHeight="1" x14ac:dyDescent="0.35">
      <c r="A13933" s="1"/>
      <c r="B13933" s="306">
        <v>44510.67013892041</v>
      </c>
      <c r="C13933" s="304">
        <v>93.837572150021643</v>
      </c>
      <c r="D13933" s="305" t="s">
        <v>172</v>
      </c>
    </row>
    <row r="13934" spans="1:4" ht="14.5" customHeight="1" x14ac:dyDescent="0.35">
      <c r="A13934" s="1"/>
      <c r="B13934" s="306">
        <v>44510.670833364857</v>
      </c>
      <c r="C13934" s="304">
        <v>94.355931213461247</v>
      </c>
      <c r="D13934" s="305" t="s">
        <v>172</v>
      </c>
    </row>
    <row r="13935" spans="1:4" ht="14.5" customHeight="1" x14ac:dyDescent="0.35">
      <c r="A13935" s="1"/>
      <c r="B13935" s="306">
        <v>44510.671527809303</v>
      </c>
      <c r="C13935" s="304">
        <v>94.583591378769299</v>
      </c>
      <c r="D13935" s="305" t="s">
        <v>172</v>
      </c>
    </row>
    <row r="13936" spans="1:4" ht="14.5" customHeight="1" x14ac:dyDescent="0.35">
      <c r="A13936" s="1"/>
      <c r="B13936" s="306">
        <v>44510.67222225375</v>
      </c>
      <c r="C13936" s="304">
        <v>93.737270059331792</v>
      </c>
      <c r="D13936" s="305" t="s">
        <v>172</v>
      </c>
    </row>
    <row r="13937" spans="1:4" ht="14.5" customHeight="1" x14ac:dyDescent="0.35">
      <c r="A13937" s="1"/>
      <c r="B13937" s="306">
        <v>44510.672916698197</v>
      </c>
      <c r="C13937" s="304">
        <v>100.43751253072793</v>
      </c>
      <c r="D13937" s="305" t="s">
        <v>172</v>
      </c>
    </row>
    <row r="13938" spans="1:4" ht="14.5" customHeight="1" x14ac:dyDescent="0.35">
      <c r="A13938" s="1"/>
      <c r="B13938" s="306">
        <v>44510.673611142643</v>
      </c>
      <c r="C13938" s="304">
        <v>101.26012518372154</v>
      </c>
      <c r="D13938" s="305" t="s">
        <v>172</v>
      </c>
    </row>
    <row r="13939" spans="1:4" ht="14.5" customHeight="1" x14ac:dyDescent="0.35">
      <c r="A13939" s="1"/>
      <c r="B13939" s="306">
        <v>44510.67430558709</v>
      </c>
      <c r="C13939" s="304">
        <v>95.651444005438435</v>
      </c>
      <c r="D13939" s="305" t="s">
        <v>172</v>
      </c>
    </row>
    <row r="13940" spans="1:4" ht="14.5" customHeight="1" x14ac:dyDescent="0.35">
      <c r="A13940" s="1"/>
      <c r="B13940" s="306">
        <v>44510.675000031537</v>
      </c>
      <c r="C13940" s="304">
        <v>90.202702748455337</v>
      </c>
      <c r="D13940" s="305" t="s">
        <v>172</v>
      </c>
    </row>
    <row r="13941" spans="1:4" ht="14.5" customHeight="1" x14ac:dyDescent="0.35">
      <c r="A13941" s="1"/>
      <c r="B13941" s="306">
        <v>44510.675694475984</v>
      </c>
      <c r="C13941" s="304">
        <v>84.227401308212819</v>
      </c>
      <c r="D13941" s="305" t="s">
        <v>172</v>
      </c>
    </row>
    <row r="13942" spans="1:4" ht="14.5" customHeight="1" x14ac:dyDescent="0.35">
      <c r="A13942" s="1"/>
      <c r="B13942" s="306">
        <v>44510.67638892043</v>
      </c>
      <c r="C13942" s="304">
        <v>79.506952500325866</v>
      </c>
      <c r="D13942" s="305" t="s">
        <v>172</v>
      </c>
    </row>
    <row r="13943" spans="1:4" ht="14.5" customHeight="1" x14ac:dyDescent="0.35">
      <c r="A13943" s="1"/>
      <c r="B13943" s="306">
        <v>44510.677083364877</v>
      </c>
      <c r="C13943" s="304">
        <v>73.824011532343377</v>
      </c>
      <c r="D13943" s="305" t="s">
        <v>172</v>
      </c>
    </row>
    <row r="13944" spans="1:4" ht="14.5" customHeight="1" x14ac:dyDescent="0.35">
      <c r="A13944" s="1"/>
      <c r="B13944" s="306">
        <v>44510.677777809324</v>
      </c>
      <c r="C13944" s="304">
        <v>67.490678108885191</v>
      </c>
      <c r="D13944" s="305" t="s">
        <v>172</v>
      </c>
    </row>
    <row r="13945" spans="1:4" ht="14.5" customHeight="1" x14ac:dyDescent="0.35">
      <c r="A13945" s="1"/>
      <c r="B13945" s="306">
        <v>44510.67847225377</v>
      </c>
      <c r="C13945" s="304">
        <v>62.548008677826147</v>
      </c>
      <c r="D13945" s="305" t="s">
        <v>172</v>
      </c>
    </row>
    <row r="13946" spans="1:4" ht="14.5" customHeight="1" x14ac:dyDescent="0.35">
      <c r="A13946" s="1"/>
      <c r="B13946" s="306">
        <v>44510.679166698217</v>
      </c>
      <c r="C13946" s="304">
        <v>57.982464411283338</v>
      </c>
      <c r="D13946" s="305" t="s">
        <v>172</v>
      </c>
    </row>
    <row r="13947" spans="1:4" ht="14.5" customHeight="1" x14ac:dyDescent="0.35">
      <c r="A13947" s="1"/>
      <c r="B13947" s="306">
        <v>44510.679861142664</v>
      </c>
      <c r="C13947" s="304">
        <v>55.764907820028021</v>
      </c>
      <c r="D13947" s="305" t="s">
        <v>172</v>
      </c>
    </row>
    <row r="13948" spans="1:4" ht="14.5" customHeight="1" x14ac:dyDescent="0.35">
      <c r="A13948" s="1"/>
      <c r="B13948" s="306">
        <v>44510.680555587111</v>
      </c>
      <c r="C13948" s="304">
        <v>55.202639404201179</v>
      </c>
      <c r="D13948" s="305" t="s">
        <v>172</v>
      </c>
    </row>
    <row r="13949" spans="1:4" ht="14.5" customHeight="1" x14ac:dyDescent="0.35">
      <c r="A13949" s="1"/>
      <c r="B13949" s="306">
        <v>44510.681250031557</v>
      </c>
      <c r="C13949" s="304">
        <v>52.720026881920056</v>
      </c>
      <c r="D13949" s="305" t="s">
        <v>172</v>
      </c>
    </row>
    <row r="13950" spans="1:4" ht="14.5" customHeight="1" x14ac:dyDescent="0.35">
      <c r="A13950" s="1"/>
      <c r="B13950" s="306">
        <v>44510.681944476004</v>
      </c>
      <c r="C13950" s="304">
        <v>48.974335581752044</v>
      </c>
      <c r="D13950" s="305" t="s">
        <v>172</v>
      </c>
    </row>
    <row r="13951" spans="1:4" ht="14.5" customHeight="1" x14ac:dyDescent="0.35">
      <c r="A13951" s="1"/>
      <c r="B13951" s="306">
        <v>44510.682638920451</v>
      </c>
      <c r="C13951" s="304">
        <v>45.624115519960952</v>
      </c>
      <c r="D13951" s="305" t="s">
        <v>172</v>
      </c>
    </row>
    <row r="13952" spans="1:4" ht="14.5" customHeight="1" x14ac:dyDescent="0.35">
      <c r="A13952" s="1"/>
      <c r="B13952" s="306">
        <v>44510.683333364897</v>
      </c>
      <c r="C13952" s="304">
        <v>42.407579305541972</v>
      </c>
      <c r="D13952" s="305" t="s">
        <v>172</v>
      </c>
    </row>
    <row r="13953" spans="1:4" ht="14.5" customHeight="1" x14ac:dyDescent="0.35">
      <c r="A13953" s="1"/>
      <c r="B13953" s="306">
        <v>44510.684027809344</v>
      </c>
      <c r="C13953" s="304">
        <v>39.610941485398023</v>
      </c>
      <c r="D13953" s="305" t="s">
        <v>172</v>
      </c>
    </row>
    <row r="13954" spans="1:4" ht="14.5" customHeight="1" x14ac:dyDescent="0.35">
      <c r="A13954" s="1"/>
      <c r="B13954" s="306">
        <v>44510.684722253791</v>
      </c>
      <c r="C13954" s="304">
        <v>37.002923860344644</v>
      </c>
      <c r="D13954" s="305" t="s">
        <v>172</v>
      </c>
    </row>
    <row r="13955" spans="1:4" ht="14.5" customHeight="1" x14ac:dyDescent="0.35">
      <c r="A13955" s="1"/>
      <c r="B13955" s="306">
        <v>44510.685416698238</v>
      </c>
      <c r="C13955" s="304">
        <v>34.309881584166824</v>
      </c>
      <c r="D13955" s="305" t="s">
        <v>172</v>
      </c>
    </row>
    <row r="13956" spans="1:4" ht="14.5" customHeight="1" x14ac:dyDescent="0.35">
      <c r="A13956" s="1"/>
      <c r="B13956" s="306">
        <v>44510.686111142684</v>
      </c>
      <c r="C13956" s="304">
        <v>31.955025682280151</v>
      </c>
      <c r="D13956" s="305" t="s">
        <v>172</v>
      </c>
    </row>
    <row r="13957" spans="1:4" ht="14.5" customHeight="1" x14ac:dyDescent="0.35">
      <c r="A13957" s="1"/>
      <c r="B13957" s="306">
        <v>44510.686805587131</v>
      </c>
      <c r="C13957" s="304">
        <v>29.896009458944899</v>
      </c>
      <c r="D13957" s="305" t="s">
        <v>172</v>
      </c>
    </row>
    <row r="13958" spans="1:4" ht="14.5" customHeight="1" x14ac:dyDescent="0.35">
      <c r="A13958" s="1"/>
      <c r="B13958" s="306">
        <v>44510.687500031578</v>
      </c>
      <c r="C13958" s="304">
        <v>27.929769073169641</v>
      </c>
      <c r="D13958" s="305" t="s">
        <v>172</v>
      </c>
    </row>
    <row r="13959" spans="1:4" ht="14.5" customHeight="1" x14ac:dyDescent="0.35">
      <c r="A13959" s="1"/>
      <c r="B13959" s="306">
        <v>44510.688194476024</v>
      </c>
      <c r="C13959" s="304">
        <v>26.104834507193786</v>
      </c>
      <c r="D13959" s="305" t="s">
        <v>172</v>
      </c>
    </row>
    <row r="13960" spans="1:4" ht="14.5" customHeight="1" x14ac:dyDescent="0.35">
      <c r="A13960" s="1"/>
      <c r="B13960" s="306">
        <v>44510.688888920471</v>
      </c>
      <c r="C13960" s="304">
        <v>24.436175302138629</v>
      </c>
      <c r="D13960" s="305" t="s">
        <v>172</v>
      </c>
    </row>
    <row r="13961" spans="1:4" ht="14.5" customHeight="1" x14ac:dyDescent="0.35">
      <c r="A13961" s="1"/>
      <c r="B13961" s="306">
        <v>44510.689583364918</v>
      </c>
      <c r="C13961" s="304">
        <v>22.856690295044487</v>
      </c>
      <c r="D13961" s="305" t="s">
        <v>172</v>
      </c>
    </row>
    <row r="13962" spans="1:4" ht="14.5" customHeight="1" x14ac:dyDescent="0.35">
      <c r="A13962" s="1"/>
      <c r="B13962" s="306">
        <v>44510.690277809364</v>
      </c>
      <c r="C13962" s="304">
        <v>21.70160176774322</v>
      </c>
      <c r="D13962" s="305" t="s">
        <v>172</v>
      </c>
    </row>
    <row r="13963" spans="1:4" ht="14.5" customHeight="1" x14ac:dyDescent="0.35">
      <c r="A13963" s="1"/>
      <c r="B13963" s="306">
        <v>44510.690972253811</v>
      </c>
      <c r="C13963" s="304">
        <v>20.674426159991224</v>
      </c>
      <c r="D13963" s="305" t="s">
        <v>172</v>
      </c>
    </row>
    <row r="13964" spans="1:4" ht="14.5" customHeight="1" x14ac:dyDescent="0.35">
      <c r="A13964" s="1"/>
      <c r="B13964" s="306">
        <v>44510.691666698258</v>
      </c>
      <c r="C13964" s="304">
        <v>19.718004250024386</v>
      </c>
      <c r="D13964" s="305" t="s">
        <v>172</v>
      </c>
    </row>
    <row r="13965" spans="1:4" ht="14.5" customHeight="1" x14ac:dyDescent="0.35">
      <c r="A13965" s="1"/>
      <c r="B13965" s="306">
        <v>44510.692361142705</v>
      </c>
      <c r="C13965" s="304">
        <v>19.171833309305658</v>
      </c>
      <c r="D13965" s="305" t="s">
        <v>172</v>
      </c>
    </row>
    <row r="13966" spans="1:4" ht="14.5" customHeight="1" x14ac:dyDescent="0.35">
      <c r="A13966" s="1"/>
      <c r="B13966" s="306">
        <v>44510.693055587151</v>
      </c>
      <c r="C13966" s="304">
        <v>18.925763960583815</v>
      </c>
      <c r="D13966" s="305" t="s">
        <v>172</v>
      </c>
    </row>
    <row r="13967" spans="1:4" ht="14.5" customHeight="1" x14ac:dyDescent="0.35">
      <c r="A13967" s="1"/>
      <c r="B13967" s="306">
        <v>44510.693750031598</v>
      </c>
      <c r="C13967" s="304">
        <v>19.151290619156985</v>
      </c>
      <c r="D13967" s="305" t="s">
        <v>172</v>
      </c>
    </row>
    <row r="13968" spans="1:4" ht="14.5" customHeight="1" x14ac:dyDescent="0.35">
      <c r="A13968" s="1"/>
      <c r="B13968" s="306">
        <v>44510.694444476045</v>
      </c>
      <c r="C13968" s="304">
        <v>36.742318550856723</v>
      </c>
      <c r="D13968" s="305" t="s">
        <v>172</v>
      </c>
    </row>
    <row r="13969" spans="1:4" ht="14.5" customHeight="1" x14ac:dyDescent="0.35">
      <c r="A13969" s="1"/>
      <c r="B13969" s="306">
        <v>44510.695138920491</v>
      </c>
      <c r="C13969" s="304">
        <v>74.337453249122092</v>
      </c>
      <c r="D13969" s="305" t="s">
        <v>172</v>
      </c>
    </row>
    <row r="13970" spans="1:4" ht="14.5" customHeight="1" x14ac:dyDescent="0.35">
      <c r="A13970" s="1"/>
      <c r="B13970" s="306">
        <v>44510.695833364938</v>
      </c>
      <c r="C13970" s="304">
        <v>91.664188091949711</v>
      </c>
      <c r="D13970" s="305" t="s">
        <v>172</v>
      </c>
    </row>
    <row r="13971" spans="1:4" ht="14.5" customHeight="1" x14ac:dyDescent="0.35">
      <c r="A13971" s="1"/>
      <c r="B13971" s="306">
        <v>44510.696527809385</v>
      </c>
      <c r="C13971" s="304">
        <v>103.95410103627364</v>
      </c>
      <c r="D13971" s="305" t="s">
        <v>172</v>
      </c>
    </row>
    <row r="13972" spans="1:4" ht="14.5" customHeight="1" x14ac:dyDescent="0.35">
      <c r="A13972" s="1"/>
      <c r="B13972" s="306">
        <v>44510.697222253832</v>
      </c>
      <c r="C13972" s="304">
        <v>112.1278886313065</v>
      </c>
      <c r="D13972" s="305" t="s">
        <v>172</v>
      </c>
    </row>
    <row r="13973" spans="1:4" ht="14.5" customHeight="1" x14ac:dyDescent="0.35">
      <c r="A13973" s="1"/>
      <c r="B13973" s="306">
        <v>44510.697916698278</v>
      </c>
      <c r="C13973" s="304">
        <v>106.52911311724456</v>
      </c>
      <c r="D13973" s="305" t="s">
        <v>172</v>
      </c>
    </row>
    <row r="13974" spans="1:4" ht="14.5" customHeight="1" x14ac:dyDescent="0.35">
      <c r="A13974" s="1"/>
      <c r="B13974" s="306">
        <v>44510.698611142725</v>
      </c>
      <c r="C13974" s="304">
        <v>102.48454753882834</v>
      </c>
      <c r="D13974" s="305" t="s">
        <v>172</v>
      </c>
    </row>
    <row r="13975" spans="1:4" ht="14.5" customHeight="1" x14ac:dyDescent="0.35">
      <c r="A13975" s="1"/>
      <c r="B13975" s="306">
        <v>44510.699305587172</v>
      </c>
      <c r="C13975" s="304">
        <v>111.34419479236433</v>
      </c>
      <c r="D13975" s="305" t="s">
        <v>172</v>
      </c>
    </row>
    <row r="13976" spans="1:4" ht="14.5" customHeight="1" x14ac:dyDescent="0.35">
      <c r="A13976" s="1"/>
      <c r="B13976" s="306">
        <v>44510.700000031618</v>
      </c>
      <c r="C13976" s="304">
        <v>124.0374260658961</v>
      </c>
      <c r="D13976" s="305" t="s">
        <v>172</v>
      </c>
    </row>
    <row r="13977" spans="1:4" ht="14.5" customHeight="1" x14ac:dyDescent="0.35">
      <c r="A13977" s="1"/>
      <c r="B13977" s="306">
        <v>44510.700694476065</v>
      </c>
      <c r="C13977" s="304">
        <v>135.02091983992918</v>
      </c>
      <c r="D13977" s="305" t="s">
        <v>172</v>
      </c>
    </row>
    <row r="13978" spans="1:4" ht="14.5" customHeight="1" x14ac:dyDescent="0.35">
      <c r="A13978" s="1"/>
      <c r="B13978" s="306">
        <v>44510.701388920512</v>
      </c>
      <c r="C13978" s="304">
        <v>144.42841534116306</v>
      </c>
      <c r="D13978" s="305" t="s">
        <v>172</v>
      </c>
    </row>
    <row r="13979" spans="1:4" ht="14.5" customHeight="1" x14ac:dyDescent="0.35">
      <c r="A13979" s="1"/>
      <c r="B13979" s="306">
        <v>44510.702083364959</v>
      </c>
      <c r="C13979" s="304">
        <v>150.89432566675822</v>
      </c>
      <c r="D13979" s="305" t="s">
        <v>172</v>
      </c>
    </row>
    <row r="13980" spans="1:4" ht="14.5" customHeight="1" x14ac:dyDescent="0.35">
      <c r="A13980" s="1"/>
      <c r="B13980" s="306">
        <v>44510.702777809405</v>
      </c>
      <c r="C13980" s="304">
        <v>155.80353429637617</v>
      </c>
      <c r="D13980" s="305" t="s">
        <v>172</v>
      </c>
    </row>
    <row r="13981" spans="1:4" ht="14.5" customHeight="1" x14ac:dyDescent="0.35">
      <c r="A13981" s="1"/>
      <c r="B13981" s="306">
        <v>44510.703472253852</v>
      </c>
      <c r="C13981" s="304">
        <v>162.761891383701</v>
      </c>
      <c r="D13981" s="305" t="s">
        <v>172</v>
      </c>
    </row>
    <row r="13982" spans="1:4" ht="14.5" customHeight="1" x14ac:dyDescent="0.35">
      <c r="A13982" s="1"/>
      <c r="B13982" s="306">
        <v>44510.704166698299</v>
      </c>
      <c r="C13982" s="304">
        <v>177.01491106369454</v>
      </c>
      <c r="D13982" s="305" t="s">
        <v>172</v>
      </c>
    </row>
    <row r="13983" spans="1:4" ht="14.5" customHeight="1" x14ac:dyDescent="0.35">
      <c r="A13983" s="1"/>
      <c r="B13983" s="306">
        <v>44510.704861142745</v>
      </c>
      <c r="C13983" s="304">
        <v>200.72019728696517</v>
      </c>
      <c r="D13983" s="305" t="s">
        <v>172</v>
      </c>
    </row>
    <row r="13984" spans="1:4" ht="14.5" customHeight="1" x14ac:dyDescent="0.35">
      <c r="A13984" s="1"/>
      <c r="B13984" s="306">
        <v>44510.705555587192</v>
      </c>
      <c r="C13984" s="304">
        <v>221.0319865884143</v>
      </c>
      <c r="D13984" s="305" t="s">
        <v>172</v>
      </c>
    </row>
    <row r="13985" spans="1:4" ht="14.5" customHeight="1" x14ac:dyDescent="0.35">
      <c r="A13985" s="1"/>
      <c r="B13985" s="306">
        <v>44510.706250031639</v>
      </c>
      <c r="C13985" s="304">
        <v>230.71632136854265</v>
      </c>
      <c r="D13985" s="305" t="s">
        <v>172</v>
      </c>
    </row>
    <row r="13986" spans="1:4" ht="14.5" customHeight="1" x14ac:dyDescent="0.35">
      <c r="A13986" s="1"/>
      <c r="B13986" s="306">
        <v>44510.706944476085</v>
      </c>
      <c r="C13986" s="304">
        <v>238.43171977170277</v>
      </c>
      <c r="D13986" s="305" t="s">
        <v>172</v>
      </c>
    </row>
    <row r="13987" spans="1:4" ht="14.5" customHeight="1" x14ac:dyDescent="0.35">
      <c r="A13987" s="1"/>
      <c r="B13987" s="306">
        <v>44510.707638920532</v>
      </c>
      <c r="C13987" s="304">
        <v>242.30389629313723</v>
      </c>
      <c r="D13987" s="305" t="s">
        <v>172</v>
      </c>
    </row>
    <row r="13988" spans="1:4" ht="14.5" customHeight="1" x14ac:dyDescent="0.35">
      <c r="A13988" s="1"/>
      <c r="B13988" s="306">
        <v>44510.708333364979</v>
      </c>
      <c r="C13988" s="304">
        <v>242.19459895966574</v>
      </c>
      <c r="D13988" s="305" t="s">
        <v>172</v>
      </c>
    </row>
    <row r="13989" spans="1:4" ht="14.5" customHeight="1" x14ac:dyDescent="0.35">
      <c r="A13989" s="1"/>
      <c r="B13989" s="306">
        <v>44510.709027809426</v>
      </c>
      <c r="C13989" s="304">
        <v>239.91749262244363</v>
      </c>
      <c r="D13989" s="305" t="s">
        <v>172</v>
      </c>
    </row>
    <row r="13990" spans="1:4" ht="14.5" customHeight="1" x14ac:dyDescent="0.35">
      <c r="A13990" s="1"/>
      <c r="B13990" s="306">
        <v>44510.709722253872</v>
      </c>
      <c r="C13990" s="304">
        <v>225.04165475293217</v>
      </c>
      <c r="D13990" s="305" t="s">
        <v>172</v>
      </c>
    </row>
    <row r="13991" spans="1:4" ht="14.5" customHeight="1" x14ac:dyDescent="0.35">
      <c r="A13991" s="1"/>
      <c r="B13991" s="306">
        <v>44510.710416698319</v>
      </c>
      <c r="C13991" s="304">
        <v>199.82053922611522</v>
      </c>
      <c r="D13991" s="305" t="s">
        <v>172</v>
      </c>
    </row>
    <row r="13992" spans="1:4" ht="14.5" customHeight="1" x14ac:dyDescent="0.35">
      <c r="A13992" s="1"/>
      <c r="B13992" s="306">
        <v>44510.711111142766</v>
      </c>
      <c r="C13992" s="304">
        <v>182.21100232006671</v>
      </c>
      <c r="D13992" s="305" t="s">
        <v>172</v>
      </c>
    </row>
    <row r="13993" spans="1:4" ht="14.5" customHeight="1" x14ac:dyDescent="0.35">
      <c r="A13993" s="1"/>
      <c r="B13993" s="306">
        <v>44510.711805587212</v>
      </c>
      <c r="C13993" s="304">
        <v>168.89990232060663</v>
      </c>
      <c r="D13993" s="305" t="s">
        <v>172</v>
      </c>
    </row>
    <row r="13994" spans="1:4" ht="14.5" customHeight="1" x14ac:dyDescent="0.35">
      <c r="A13994" s="1"/>
      <c r="B13994" s="306">
        <v>44510.712500031659</v>
      </c>
      <c r="C13994" s="304">
        <v>157.47964359267306</v>
      </c>
      <c r="D13994" s="305" t="s">
        <v>172</v>
      </c>
    </row>
    <row r="13995" spans="1:4" ht="14.5" customHeight="1" x14ac:dyDescent="0.35">
      <c r="A13995" s="1"/>
      <c r="B13995" s="306">
        <v>44510.713194476106</v>
      </c>
      <c r="C13995" s="304">
        <v>148.68775782183124</v>
      </c>
      <c r="D13995" s="305" t="s">
        <v>172</v>
      </c>
    </row>
    <row r="13996" spans="1:4" ht="14.5" customHeight="1" x14ac:dyDescent="0.35">
      <c r="A13996" s="1"/>
      <c r="B13996" s="306">
        <v>44510.713888920553</v>
      </c>
      <c r="C13996" s="304">
        <v>145.22562543125824</v>
      </c>
      <c r="D13996" s="305" t="s">
        <v>172</v>
      </c>
    </row>
    <row r="13997" spans="1:4" ht="14.5" customHeight="1" x14ac:dyDescent="0.35">
      <c r="A13997" s="1"/>
      <c r="B13997" s="306">
        <v>44510.714583364999</v>
      </c>
      <c r="C13997" s="304">
        <v>148.85339582402182</v>
      </c>
      <c r="D13997" s="305" t="s">
        <v>172</v>
      </c>
    </row>
    <row r="13998" spans="1:4" ht="14.5" customHeight="1" x14ac:dyDescent="0.35">
      <c r="A13998" s="1"/>
      <c r="B13998" s="306">
        <v>44510.715277809446</v>
      </c>
      <c r="C13998" s="304">
        <v>153.08899977638308</v>
      </c>
      <c r="D13998" s="305" t="s">
        <v>172</v>
      </c>
    </row>
    <row r="13999" spans="1:4" ht="14.5" customHeight="1" x14ac:dyDescent="0.35">
      <c r="A13999" s="1"/>
      <c r="B13999" s="306">
        <v>44510.715972253893</v>
      </c>
      <c r="C13999" s="304">
        <v>153.50572061003962</v>
      </c>
      <c r="D13999" s="305" t="s">
        <v>172</v>
      </c>
    </row>
    <row r="14000" spans="1:4" ht="14.5" customHeight="1" x14ac:dyDescent="0.35">
      <c r="A14000" s="1"/>
      <c r="B14000" s="306">
        <v>44510.716666698339</v>
      </c>
      <c r="C14000" s="304">
        <v>148.11047686798264</v>
      </c>
      <c r="D14000" s="305" t="s">
        <v>172</v>
      </c>
    </row>
    <row r="14001" spans="1:4" ht="14.5" customHeight="1" x14ac:dyDescent="0.35">
      <c r="A14001" s="1"/>
      <c r="B14001" s="306">
        <v>44510.717361142786</v>
      </c>
      <c r="C14001" s="304">
        <v>132.89874849245535</v>
      </c>
      <c r="D14001" s="305" t="s">
        <v>172</v>
      </c>
    </row>
    <row r="14002" spans="1:4" ht="14.5" customHeight="1" x14ac:dyDescent="0.35">
      <c r="A14002" s="1"/>
      <c r="B14002" s="306">
        <v>44510.718055587233</v>
      </c>
      <c r="C14002" s="304">
        <v>120.71276571033329</v>
      </c>
      <c r="D14002" s="305" t="s">
        <v>172</v>
      </c>
    </row>
    <row r="14003" spans="1:4" ht="14.5" customHeight="1" x14ac:dyDescent="0.35">
      <c r="A14003" s="1"/>
      <c r="B14003" s="306">
        <v>44510.71875003168</v>
      </c>
      <c r="C14003" s="304">
        <v>113.11216145817694</v>
      </c>
      <c r="D14003" s="305" t="s">
        <v>172</v>
      </c>
    </row>
    <row r="14004" spans="1:4" ht="14.5" customHeight="1" x14ac:dyDescent="0.35">
      <c r="A14004" s="1"/>
      <c r="B14004" s="306">
        <v>44510.719444476126</v>
      </c>
      <c r="C14004" s="304">
        <v>107.15531846667679</v>
      </c>
      <c r="D14004" s="305" t="s">
        <v>172</v>
      </c>
    </row>
    <row r="14005" spans="1:4" ht="14.5" customHeight="1" x14ac:dyDescent="0.35">
      <c r="A14005" s="1"/>
      <c r="B14005" s="306">
        <v>44510.720138920573</v>
      </c>
      <c r="C14005" s="304">
        <v>101.24313565512226</v>
      </c>
      <c r="D14005" s="305" t="s">
        <v>172</v>
      </c>
    </row>
    <row r="14006" spans="1:4" ht="14.5" customHeight="1" x14ac:dyDescent="0.35">
      <c r="A14006" s="1"/>
      <c r="B14006" s="306">
        <v>44510.72083336502</v>
      </c>
      <c r="C14006" s="304">
        <v>95.941814114066077</v>
      </c>
      <c r="D14006" s="305" t="s">
        <v>172</v>
      </c>
    </row>
    <row r="14007" spans="1:4" ht="14.5" customHeight="1" x14ac:dyDescent="0.35">
      <c r="A14007" s="1"/>
      <c r="B14007" s="306">
        <v>44510.721527809466</v>
      </c>
      <c r="C14007" s="304">
        <v>92.413942259524873</v>
      </c>
      <c r="D14007" s="305" t="s">
        <v>172</v>
      </c>
    </row>
    <row r="14008" spans="1:4" ht="14.5" customHeight="1" x14ac:dyDescent="0.35">
      <c r="A14008" s="1"/>
      <c r="B14008" s="306">
        <v>44510.722222253913</v>
      </c>
      <c r="C14008" s="304">
        <v>94.940497258901203</v>
      </c>
      <c r="D14008" s="305" t="s">
        <v>172</v>
      </c>
    </row>
    <row r="14009" spans="1:4" ht="14.5" customHeight="1" x14ac:dyDescent="0.35">
      <c r="A14009" s="1"/>
      <c r="B14009" s="306">
        <v>44510.72291669836</v>
      </c>
      <c r="C14009" s="304">
        <v>100.57262501827596</v>
      </c>
      <c r="D14009" s="305" t="s">
        <v>172</v>
      </c>
    </row>
    <row r="14010" spans="1:4" ht="14.5" customHeight="1" x14ac:dyDescent="0.35">
      <c r="A14010" s="1"/>
      <c r="B14010" s="306">
        <v>44510.723611142806</v>
      </c>
      <c r="C14010" s="304">
        <v>100.99986437393818</v>
      </c>
      <c r="D14010" s="305" t="s">
        <v>172</v>
      </c>
    </row>
    <row r="14011" spans="1:4" ht="14.5" customHeight="1" x14ac:dyDescent="0.35">
      <c r="A14011" s="1"/>
      <c r="B14011" s="306">
        <v>44510.724305587253</v>
      </c>
      <c r="C14011" s="304">
        <v>91.722046658385082</v>
      </c>
      <c r="D14011" s="305" t="s">
        <v>172</v>
      </c>
    </row>
    <row r="14012" spans="1:4" ht="14.5" customHeight="1" x14ac:dyDescent="0.35">
      <c r="A14012" s="1"/>
      <c r="B14012" s="306">
        <v>44510.7250000317</v>
      </c>
      <c r="C14012" s="304">
        <v>84.955520644128171</v>
      </c>
      <c r="D14012" s="305" t="s">
        <v>172</v>
      </c>
    </row>
    <row r="14013" spans="1:4" ht="14.5" customHeight="1" x14ac:dyDescent="0.35">
      <c r="A14013" s="1"/>
      <c r="B14013" s="306">
        <v>44510.725694476147</v>
      </c>
      <c r="C14013" s="304">
        <v>82.238305388295942</v>
      </c>
      <c r="D14013" s="305" t="s">
        <v>172</v>
      </c>
    </row>
    <row r="14014" spans="1:4" ht="14.5" customHeight="1" x14ac:dyDescent="0.35">
      <c r="A14014" s="1"/>
      <c r="B14014" s="306">
        <v>44510.726388920593</v>
      </c>
      <c r="C14014" s="304">
        <v>80.015963427188879</v>
      </c>
      <c r="D14014" s="305" t="s">
        <v>172</v>
      </c>
    </row>
    <row r="14015" spans="1:4" ht="14.5" customHeight="1" x14ac:dyDescent="0.35">
      <c r="A14015" s="1"/>
      <c r="B14015" s="306">
        <v>44510.72708336504</v>
      </c>
      <c r="C14015" s="304">
        <v>77.856644447623211</v>
      </c>
      <c r="D14015" s="305" t="s">
        <v>172</v>
      </c>
    </row>
    <row r="14016" spans="1:4" ht="14.5" customHeight="1" x14ac:dyDescent="0.35">
      <c r="A14016" s="1"/>
      <c r="B14016" s="306">
        <v>44510.727777809487</v>
      </c>
      <c r="C14016" s="304">
        <v>75.571083172401032</v>
      </c>
      <c r="D14016" s="305" t="s">
        <v>172</v>
      </c>
    </row>
    <row r="14017" spans="1:4" ht="14.5" customHeight="1" x14ac:dyDescent="0.35">
      <c r="A14017" s="1"/>
      <c r="B14017" s="306">
        <v>44510.728472253933</v>
      </c>
      <c r="C14017" s="304">
        <v>73.230850191022427</v>
      </c>
      <c r="D14017" s="305" t="s">
        <v>172</v>
      </c>
    </row>
    <row r="14018" spans="1:4" ht="14.5" customHeight="1" x14ac:dyDescent="0.35">
      <c r="A14018" s="1"/>
      <c r="B14018" s="306">
        <v>44510.72916669838</v>
      </c>
      <c r="C14018" s="304">
        <v>72.399455146318843</v>
      </c>
      <c r="D14018" s="305" t="s">
        <v>172</v>
      </c>
    </row>
    <row r="14019" spans="1:4" ht="14.5" customHeight="1" x14ac:dyDescent="0.35">
      <c r="A14019" s="1"/>
      <c r="B14019" s="306">
        <v>44510.729861142827</v>
      </c>
      <c r="C14019" s="304">
        <v>75.0679345961602</v>
      </c>
      <c r="D14019" s="305" t="s">
        <v>172</v>
      </c>
    </row>
    <row r="14020" spans="1:4" ht="14.5" customHeight="1" x14ac:dyDescent="0.35">
      <c r="A14020" s="1"/>
      <c r="B14020" s="306">
        <v>44510.730555587274</v>
      </c>
      <c r="C14020" s="304">
        <v>82.343140443216541</v>
      </c>
      <c r="D14020" s="305" t="s">
        <v>172</v>
      </c>
    </row>
    <row r="14021" spans="1:4" ht="14.5" customHeight="1" x14ac:dyDescent="0.35">
      <c r="A14021" s="1"/>
      <c r="B14021" s="306">
        <v>44510.73125003172</v>
      </c>
      <c r="C14021" s="304">
        <v>80.462576826931524</v>
      </c>
      <c r="D14021" s="305" t="s">
        <v>172</v>
      </c>
    </row>
    <row r="14022" spans="1:4" ht="14.5" customHeight="1" x14ac:dyDescent="0.35">
      <c r="A14022" s="1"/>
      <c r="B14022" s="306">
        <v>44510.731944476167</v>
      </c>
      <c r="C14022" s="304">
        <v>74.256409203251437</v>
      </c>
      <c r="D14022" s="305" t="s">
        <v>172</v>
      </c>
    </row>
    <row r="14023" spans="1:4" ht="14.5" customHeight="1" x14ac:dyDescent="0.35">
      <c r="A14023" s="1"/>
      <c r="B14023" s="306">
        <v>44510.732638920614</v>
      </c>
      <c r="C14023" s="304">
        <v>72.397424978935547</v>
      </c>
      <c r="D14023" s="305" t="s">
        <v>172</v>
      </c>
    </row>
    <row r="14024" spans="1:4" ht="14.5" customHeight="1" x14ac:dyDescent="0.35">
      <c r="A14024" s="1"/>
      <c r="B14024" s="306">
        <v>44510.73333336506</v>
      </c>
      <c r="C14024" s="304">
        <v>72.01474012758699</v>
      </c>
      <c r="D14024" s="305" t="s">
        <v>172</v>
      </c>
    </row>
    <row r="14025" spans="1:4" ht="14.5" customHeight="1" x14ac:dyDescent="0.35">
      <c r="A14025" s="1"/>
      <c r="B14025" s="306">
        <v>44510.734027809507</v>
      </c>
      <c r="C14025" s="304">
        <v>71.765266164547455</v>
      </c>
      <c r="D14025" s="305" t="s">
        <v>172</v>
      </c>
    </row>
    <row r="14026" spans="1:4" ht="14.5" customHeight="1" x14ac:dyDescent="0.35">
      <c r="A14026" s="1"/>
      <c r="B14026" s="306">
        <v>44510.734722253954</v>
      </c>
      <c r="C14026" s="304">
        <v>70.830297415513385</v>
      </c>
      <c r="D14026" s="305" t="s">
        <v>172</v>
      </c>
    </row>
    <row r="14027" spans="1:4" ht="14.5" customHeight="1" x14ac:dyDescent="0.35">
      <c r="A14027" s="1"/>
      <c r="B14027" s="306">
        <v>44510.735416698401</v>
      </c>
      <c r="C14027" s="304">
        <v>71.265342010221985</v>
      </c>
      <c r="D14027" s="305" t="s">
        <v>172</v>
      </c>
    </row>
    <row r="14028" spans="1:4" ht="14.5" customHeight="1" x14ac:dyDescent="0.35">
      <c r="A14028" s="1"/>
      <c r="B14028" s="306">
        <v>44510.736111142847</v>
      </c>
      <c r="C14028" s="304">
        <v>77.665735607501119</v>
      </c>
      <c r="D14028" s="305" t="s">
        <v>172</v>
      </c>
    </row>
    <row r="14029" spans="1:4" ht="14.5" customHeight="1" x14ac:dyDescent="0.35">
      <c r="A14029" s="1"/>
      <c r="B14029" s="306">
        <v>44510.736805587294</v>
      </c>
      <c r="C14029" s="304">
        <v>87.79524093027382</v>
      </c>
      <c r="D14029" s="305" t="s">
        <v>172</v>
      </c>
    </row>
    <row r="14030" spans="1:4" ht="14.5" customHeight="1" x14ac:dyDescent="0.35">
      <c r="A14030" s="1"/>
      <c r="B14030" s="306">
        <v>44510.737500031741</v>
      </c>
      <c r="C14030" s="304">
        <v>90.933024542464409</v>
      </c>
      <c r="D14030" s="305" t="s">
        <v>172</v>
      </c>
    </row>
    <row r="14031" spans="1:4" ht="14.5" customHeight="1" x14ac:dyDescent="0.35">
      <c r="A14031" s="1"/>
      <c r="B14031" s="306">
        <v>44510.738194476187</v>
      </c>
      <c r="C14031" s="304">
        <v>84.757303250082387</v>
      </c>
      <c r="D14031" s="305" t="s">
        <v>172</v>
      </c>
    </row>
    <row r="14032" spans="1:4" ht="14.5" customHeight="1" x14ac:dyDescent="0.35">
      <c r="A14032" s="1"/>
      <c r="B14032" s="306">
        <v>44510.738888920634</v>
      </c>
      <c r="C14032" s="304">
        <v>77.469820782654764</v>
      </c>
      <c r="D14032" s="305" t="s">
        <v>172</v>
      </c>
    </row>
    <row r="14033" spans="1:4" ht="14.5" customHeight="1" x14ac:dyDescent="0.35">
      <c r="A14033" s="1"/>
      <c r="B14033" s="306">
        <v>44510.739583365081</v>
      </c>
      <c r="C14033" s="304">
        <v>74.944777649871924</v>
      </c>
      <c r="D14033" s="305" t="s">
        <v>172</v>
      </c>
    </row>
    <row r="14034" spans="1:4" ht="14.5" customHeight="1" x14ac:dyDescent="0.35">
      <c r="A14034" s="1"/>
      <c r="B14034" s="306">
        <v>44510.740277809527</v>
      </c>
      <c r="C14034" s="304">
        <v>73.857704561147457</v>
      </c>
      <c r="D14034" s="305" t="s">
        <v>172</v>
      </c>
    </row>
    <row r="14035" spans="1:4" ht="14.5" customHeight="1" x14ac:dyDescent="0.35">
      <c r="A14035" s="1"/>
      <c r="B14035" s="306">
        <v>44510.740972253974</v>
      </c>
      <c r="C14035" s="304">
        <v>73.111850261243916</v>
      </c>
      <c r="D14035" s="305" t="s">
        <v>172</v>
      </c>
    </row>
    <row r="14036" spans="1:4" ht="14.5" customHeight="1" x14ac:dyDescent="0.35">
      <c r="A14036" s="1"/>
      <c r="B14036" s="306">
        <v>44510.741666698421</v>
      </c>
      <c r="C14036" s="304">
        <v>73.50664368870784</v>
      </c>
      <c r="D14036" s="305" t="s">
        <v>172</v>
      </c>
    </row>
    <row r="14037" spans="1:4" ht="14.5" customHeight="1" x14ac:dyDescent="0.35">
      <c r="A14037" s="1"/>
      <c r="B14037" s="306">
        <v>44510.742361142868</v>
      </c>
      <c r="C14037" s="304">
        <v>80.116917525472431</v>
      </c>
      <c r="D14037" s="305" t="s">
        <v>172</v>
      </c>
    </row>
    <row r="14038" spans="1:4" ht="14.5" customHeight="1" x14ac:dyDescent="0.35">
      <c r="A14038" s="1"/>
      <c r="B14038" s="306">
        <v>44510.743055587314</v>
      </c>
      <c r="C14038" s="304">
        <v>91.886704034032306</v>
      </c>
      <c r="D14038" s="305" t="s">
        <v>172</v>
      </c>
    </row>
    <row r="14039" spans="1:4" ht="14.5" customHeight="1" x14ac:dyDescent="0.35">
      <c r="A14039" s="1"/>
      <c r="B14039" s="306">
        <v>44510.743750031761</v>
      </c>
      <c r="C14039" s="304">
        <v>99.109945691834824</v>
      </c>
      <c r="D14039" s="305" t="s">
        <v>172</v>
      </c>
    </row>
    <row r="14040" spans="1:4" ht="14.5" customHeight="1" x14ac:dyDescent="0.35">
      <c r="A14040" s="1"/>
      <c r="B14040" s="306">
        <v>44510.744444476208</v>
      </c>
      <c r="C14040" s="304">
        <v>101.56235571515475</v>
      </c>
      <c r="D14040" s="305" t="s">
        <v>172</v>
      </c>
    </row>
    <row r="14041" spans="1:4" ht="14.5" customHeight="1" x14ac:dyDescent="0.35">
      <c r="A14041" s="1"/>
      <c r="B14041" s="306">
        <v>44510.745138920654</v>
      </c>
      <c r="C14041" s="304">
        <v>93.960815530309148</v>
      </c>
      <c r="D14041" s="305" t="s">
        <v>172</v>
      </c>
    </row>
    <row r="14042" spans="1:4" ht="14.5" customHeight="1" x14ac:dyDescent="0.35">
      <c r="A14042" s="1"/>
      <c r="B14042" s="306">
        <v>44510.745833365101</v>
      </c>
      <c r="C14042" s="304">
        <v>84.947511964747292</v>
      </c>
      <c r="D14042" s="305" t="s">
        <v>172</v>
      </c>
    </row>
    <row r="14043" spans="1:4" ht="14.5" customHeight="1" x14ac:dyDescent="0.35">
      <c r="A14043" s="1"/>
      <c r="B14043" s="306">
        <v>44510.746527809548</v>
      </c>
      <c r="C14043" s="304">
        <v>81.66725826120431</v>
      </c>
      <c r="D14043" s="305" t="s">
        <v>172</v>
      </c>
    </row>
    <row r="14044" spans="1:4" ht="14.5" customHeight="1" x14ac:dyDescent="0.35">
      <c r="A14044" s="1"/>
      <c r="B14044" s="306">
        <v>44510.747222253995</v>
      </c>
      <c r="C14044" s="304">
        <v>79.732360488911709</v>
      </c>
      <c r="D14044" s="305" t="s">
        <v>172</v>
      </c>
    </row>
    <row r="14045" spans="1:4" ht="14.5" customHeight="1" x14ac:dyDescent="0.35">
      <c r="A14045" s="1"/>
      <c r="B14045" s="306">
        <v>44510.747916698441</v>
      </c>
      <c r="C14045" s="304">
        <v>78.419536927984637</v>
      </c>
      <c r="D14045" s="305" t="s">
        <v>172</v>
      </c>
    </row>
    <row r="14046" spans="1:4" ht="14.5" customHeight="1" x14ac:dyDescent="0.35">
      <c r="A14046" s="1"/>
      <c r="B14046" s="306">
        <v>44510.748611142888</v>
      </c>
      <c r="C14046" s="304">
        <v>77.409390515616778</v>
      </c>
      <c r="D14046" s="305" t="s">
        <v>172</v>
      </c>
    </row>
    <row r="14047" spans="1:4" ht="14.5" customHeight="1" x14ac:dyDescent="0.35">
      <c r="A14047" s="1"/>
      <c r="B14047" s="306">
        <v>44510.749305587335</v>
      </c>
      <c r="C14047" s="304">
        <v>77.349033740547014</v>
      </c>
      <c r="D14047" s="305" t="s">
        <v>172</v>
      </c>
    </row>
    <row r="14048" spans="1:4" ht="14.5" customHeight="1" x14ac:dyDescent="0.35">
      <c r="A14048" s="1"/>
      <c r="B14048" s="306">
        <v>44510.750000031781</v>
      </c>
      <c r="C14048" s="304">
        <v>82.749289556420024</v>
      </c>
      <c r="D14048" s="305" t="s">
        <v>172</v>
      </c>
    </row>
    <row r="14049" spans="1:4" ht="14.5" customHeight="1" x14ac:dyDescent="0.35">
      <c r="A14049" s="1"/>
      <c r="B14049" s="306">
        <v>44510.750694476228</v>
      </c>
      <c r="C14049" s="304">
        <v>94.637525943486253</v>
      </c>
      <c r="D14049" s="305" t="s">
        <v>172</v>
      </c>
    </row>
    <row r="14050" spans="1:4" ht="14.5" customHeight="1" x14ac:dyDescent="0.35">
      <c r="A14050" s="1"/>
      <c r="B14050" s="306">
        <v>44510.751388920675</v>
      </c>
      <c r="C14050" s="304">
        <v>102.35364442854383</v>
      </c>
      <c r="D14050" s="305" t="s">
        <v>172</v>
      </c>
    </row>
    <row r="14051" spans="1:4" ht="14.5" customHeight="1" x14ac:dyDescent="0.35">
      <c r="A14051" s="1"/>
      <c r="B14051" s="306">
        <v>44510.752083365122</v>
      </c>
      <c r="C14051" s="304">
        <v>100.83327485944223</v>
      </c>
      <c r="D14051" s="305" t="s">
        <v>172</v>
      </c>
    </row>
    <row r="14052" spans="1:4" ht="14.5" customHeight="1" x14ac:dyDescent="0.35">
      <c r="A14052" s="1"/>
      <c r="B14052" s="306">
        <v>44510.752777809568</v>
      </c>
      <c r="C14052" s="304">
        <v>89.73414163424944</v>
      </c>
      <c r="D14052" s="305" t="s">
        <v>172</v>
      </c>
    </row>
    <row r="14053" spans="1:4" ht="14.5" customHeight="1" x14ac:dyDescent="0.35">
      <c r="A14053" s="1"/>
      <c r="B14053" s="306">
        <v>44510.753472254015</v>
      </c>
      <c r="C14053" s="304">
        <v>83.660990932471279</v>
      </c>
      <c r="D14053" s="305" t="s">
        <v>172</v>
      </c>
    </row>
    <row r="14054" spans="1:4" ht="14.5" customHeight="1" x14ac:dyDescent="0.35">
      <c r="A14054" s="1"/>
      <c r="B14054" s="306">
        <v>44510.754166698462</v>
      </c>
      <c r="C14054" s="304">
        <v>80.910122338174062</v>
      </c>
      <c r="D14054" s="305" t="s">
        <v>172</v>
      </c>
    </row>
    <row r="14055" spans="1:4" ht="14.5" customHeight="1" x14ac:dyDescent="0.35">
      <c r="A14055" s="1"/>
      <c r="B14055" s="306">
        <v>44510.754861142908</v>
      </c>
      <c r="C14055" s="304">
        <v>77.428032115012556</v>
      </c>
      <c r="D14055" s="305" t="s">
        <v>172</v>
      </c>
    </row>
    <row r="14056" spans="1:4" ht="14.5" customHeight="1" x14ac:dyDescent="0.35">
      <c r="A14056" s="1"/>
      <c r="B14056" s="306">
        <v>44510.755555587355</v>
      </c>
      <c r="C14056" s="304">
        <v>73.204505506914572</v>
      </c>
      <c r="D14056" s="305" t="s">
        <v>172</v>
      </c>
    </row>
    <row r="14057" spans="1:4" ht="14.5" customHeight="1" x14ac:dyDescent="0.35">
      <c r="A14057" s="1"/>
      <c r="B14057" s="306">
        <v>44510.756250031802</v>
      </c>
      <c r="C14057" s="304">
        <v>69.646073296768975</v>
      </c>
      <c r="D14057" s="305" t="s">
        <v>172</v>
      </c>
    </row>
    <row r="14058" spans="1:4" ht="14.5" customHeight="1" x14ac:dyDescent="0.35">
      <c r="A14058" s="1"/>
      <c r="B14058" s="306">
        <v>44510.756944476248</v>
      </c>
      <c r="C14058" s="304">
        <v>68.072877421528872</v>
      </c>
      <c r="D14058" s="305" t="s">
        <v>172</v>
      </c>
    </row>
    <row r="14059" spans="1:4" ht="14.5" customHeight="1" x14ac:dyDescent="0.35">
      <c r="A14059" s="1"/>
      <c r="B14059" s="306">
        <v>44510.757638920695</v>
      </c>
      <c r="C14059" s="304">
        <v>70.296851757108627</v>
      </c>
      <c r="D14059" s="305" t="s">
        <v>172</v>
      </c>
    </row>
    <row r="14060" spans="1:4" ht="14.5" customHeight="1" x14ac:dyDescent="0.35">
      <c r="A14060" s="1"/>
      <c r="B14060" s="306">
        <v>44510.758333365142</v>
      </c>
      <c r="C14060" s="304">
        <v>79.863783734679842</v>
      </c>
      <c r="D14060" s="305" t="s">
        <v>172</v>
      </c>
    </row>
    <row r="14061" spans="1:4" ht="14.5" customHeight="1" x14ac:dyDescent="0.35">
      <c r="A14061" s="1"/>
      <c r="B14061" s="306">
        <v>44510.759027809589</v>
      </c>
      <c r="C14061" s="304">
        <v>89.15160546705593</v>
      </c>
      <c r="D14061" s="305" t="s">
        <v>172</v>
      </c>
    </row>
    <row r="14062" spans="1:4" ht="14.5" customHeight="1" x14ac:dyDescent="0.35">
      <c r="A14062" s="1"/>
      <c r="B14062" s="306">
        <v>44510.759722254035</v>
      </c>
      <c r="C14062" s="304">
        <v>94.042910275639343</v>
      </c>
      <c r="D14062" s="305" t="s">
        <v>172</v>
      </c>
    </row>
    <row r="14063" spans="1:4" ht="14.5" customHeight="1" x14ac:dyDescent="0.35">
      <c r="A14063" s="1"/>
      <c r="B14063" s="306">
        <v>44510.760416698482</v>
      </c>
      <c r="C14063" s="304">
        <v>86.008309816076263</v>
      </c>
      <c r="D14063" s="305" t="s">
        <v>172</v>
      </c>
    </row>
    <row r="14064" spans="1:4" ht="14.5" customHeight="1" x14ac:dyDescent="0.35">
      <c r="A14064" s="1"/>
      <c r="B14064" s="306">
        <v>44510.761111142929</v>
      </c>
      <c r="C14064" s="304">
        <v>74.851471993763695</v>
      </c>
      <c r="D14064" s="305" t="s">
        <v>172</v>
      </c>
    </row>
    <row r="14065" spans="1:4" ht="14.5" customHeight="1" x14ac:dyDescent="0.35">
      <c r="A14065" s="1"/>
      <c r="B14065" s="306">
        <v>44510.761805587375</v>
      </c>
      <c r="C14065" s="304">
        <v>69.903090611874362</v>
      </c>
      <c r="D14065" s="305" t="s">
        <v>172</v>
      </c>
    </row>
    <row r="14066" spans="1:4" ht="14.5" customHeight="1" x14ac:dyDescent="0.35">
      <c r="A14066" s="1"/>
      <c r="B14066" s="306">
        <v>44510.762500031822</v>
      </c>
      <c r="C14066" s="304">
        <v>67.399704724746215</v>
      </c>
      <c r="D14066" s="305" t="s">
        <v>172</v>
      </c>
    </row>
    <row r="14067" spans="1:4" ht="14.5" customHeight="1" x14ac:dyDescent="0.35">
      <c r="A14067" s="1"/>
      <c r="B14067" s="306">
        <v>44510.763194476269</v>
      </c>
      <c r="C14067" s="304">
        <v>65.106931548755767</v>
      </c>
      <c r="D14067" s="305" t="s">
        <v>172</v>
      </c>
    </row>
    <row r="14068" spans="1:4" ht="14.5" customHeight="1" x14ac:dyDescent="0.35">
      <c r="A14068" s="1"/>
      <c r="B14068" s="306">
        <v>44510.763888920716</v>
      </c>
      <c r="C14068" s="304">
        <v>62.930293467117977</v>
      </c>
      <c r="D14068" s="305" t="s">
        <v>172</v>
      </c>
    </row>
    <row r="14069" spans="1:4" ht="14.5" customHeight="1" x14ac:dyDescent="0.35">
      <c r="A14069" s="1"/>
      <c r="B14069" s="306">
        <v>44510.764583365162</v>
      </c>
      <c r="C14069" s="304">
        <v>60.939331996086793</v>
      </c>
      <c r="D14069" s="305" t="s">
        <v>172</v>
      </c>
    </row>
    <row r="14070" spans="1:4" ht="14.5" customHeight="1" x14ac:dyDescent="0.35">
      <c r="A14070" s="1"/>
      <c r="B14070" s="306">
        <v>44510.765277809609</v>
      </c>
      <c r="C14070" s="304">
        <v>59.204783292531893</v>
      </c>
      <c r="D14070" s="305" t="s">
        <v>172</v>
      </c>
    </row>
    <row r="14071" spans="1:4" ht="14.5" customHeight="1" x14ac:dyDescent="0.35">
      <c r="A14071" s="1"/>
      <c r="B14071" s="306">
        <v>44510.765972254056</v>
      </c>
      <c r="C14071" s="304">
        <v>58.784455286329226</v>
      </c>
      <c r="D14071" s="305" t="s">
        <v>172</v>
      </c>
    </row>
    <row r="14072" spans="1:4" ht="14.5" customHeight="1" x14ac:dyDescent="0.35">
      <c r="A14072" s="1"/>
      <c r="B14072" s="306">
        <v>44510.766666698502</v>
      </c>
      <c r="C14072" s="304">
        <v>60.29452121069577</v>
      </c>
      <c r="D14072" s="305" t="s">
        <v>172</v>
      </c>
    </row>
    <row r="14073" spans="1:4" ht="14.5" customHeight="1" x14ac:dyDescent="0.35">
      <c r="A14073" s="1"/>
      <c r="B14073" s="306">
        <v>44510.767361142949</v>
      </c>
      <c r="C14073" s="304">
        <v>58.479025981833303</v>
      </c>
      <c r="D14073" s="305" t="s">
        <v>172</v>
      </c>
    </row>
    <row r="14074" spans="1:4" ht="14.5" customHeight="1" x14ac:dyDescent="0.35">
      <c r="A14074" s="1"/>
      <c r="B14074" s="306">
        <v>44510.768055587396</v>
      </c>
      <c r="C14074" s="304">
        <v>54.052894290586117</v>
      </c>
      <c r="D14074" s="305" t="s">
        <v>172</v>
      </c>
    </row>
    <row r="14075" spans="1:4" ht="14.5" customHeight="1" x14ac:dyDescent="0.35">
      <c r="A14075" s="1"/>
      <c r="B14075" s="306">
        <v>44510.768750031843</v>
      </c>
      <c r="C14075" s="304">
        <v>51.646683056046214</v>
      </c>
      <c r="D14075" s="305" t="s">
        <v>172</v>
      </c>
    </row>
    <row r="14076" spans="1:4" ht="14.5" customHeight="1" x14ac:dyDescent="0.35">
      <c r="A14076" s="1"/>
      <c r="B14076" s="306">
        <v>44510.769444476289</v>
      </c>
      <c r="C14076" s="304">
        <v>49.786311750675665</v>
      </c>
      <c r="D14076" s="305" t="s">
        <v>172</v>
      </c>
    </row>
    <row r="14077" spans="1:4" ht="14.5" customHeight="1" x14ac:dyDescent="0.35">
      <c r="A14077" s="1"/>
      <c r="B14077" s="306">
        <v>44510.770138920736</v>
      </c>
      <c r="C14077" s="304">
        <v>48.113237096929033</v>
      </c>
      <c r="D14077" s="305" t="s">
        <v>172</v>
      </c>
    </row>
    <row r="14078" spans="1:4" ht="14.5" customHeight="1" x14ac:dyDescent="0.35">
      <c r="A14078" s="1"/>
      <c r="B14078" s="306">
        <v>44510.770833365183</v>
      </c>
      <c r="C14078" s="304">
        <v>46.58045142428309</v>
      </c>
      <c r="D14078" s="305" t="s">
        <v>172</v>
      </c>
    </row>
    <row r="14079" spans="1:4" ht="14.5" customHeight="1" x14ac:dyDescent="0.35">
      <c r="A14079" s="1"/>
      <c r="B14079" s="306">
        <v>44510.771527809629</v>
      </c>
      <c r="C14079" s="304">
        <v>45.109427872868643</v>
      </c>
      <c r="D14079" s="305" t="s">
        <v>172</v>
      </c>
    </row>
    <row r="14080" spans="1:4" ht="14.5" customHeight="1" x14ac:dyDescent="0.35">
      <c r="A14080" s="1"/>
      <c r="B14080" s="306">
        <v>44510.772222254076</v>
      </c>
      <c r="C14080" s="304">
        <v>43.711459080137622</v>
      </c>
      <c r="D14080" s="305" t="s">
        <v>172</v>
      </c>
    </row>
    <row r="14081" spans="1:4" ht="14.5" customHeight="1" x14ac:dyDescent="0.35">
      <c r="A14081" s="1"/>
      <c r="B14081" s="306">
        <v>44510.772916698523</v>
      </c>
      <c r="C14081" s="304">
        <v>42.322052617969653</v>
      </c>
      <c r="D14081" s="305" t="s">
        <v>172</v>
      </c>
    </row>
    <row r="14082" spans="1:4" ht="14.5" customHeight="1" x14ac:dyDescent="0.35">
      <c r="A14082" s="1"/>
      <c r="B14082" s="306">
        <v>44510.773611142969</v>
      </c>
      <c r="C14082" s="304">
        <v>41.183196551694223</v>
      </c>
      <c r="D14082" s="305" t="s">
        <v>172</v>
      </c>
    </row>
    <row r="14083" spans="1:4" ht="14.5" customHeight="1" x14ac:dyDescent="0.35">
      <c r="A14083" s="1"/>
      <c r="B14083" s="306">
        <v>44510.774305587416</v>
      </c>
      <c r="C14083" s="304">
        <v>40.29928602328291</v>
      </c>
      <c r="D14083" s="305" t="s">
        <v>172</v>
      </c>
    </row>
    <row r="14084" spans="1:4" ht="14.5" customHeight="1" x14ac:dyDescent="0.35">
      <c r="A14084" s="1"/>
      <c r="B14084" s="306">
        <v>44510.775000031863</v>
      </c>
      <c r="C14084" s="304">
        <v>39.625168218010607</v>
      </c>
      <c r="D14084" s="305" t="s">
        <v>172</v>
      </c>
    </row>
    <row r="14085" spans="1:4" ht="14.5" customHeight="1" x14ac:dyDescent="0.35">
      <c r="A14085" s="1"/>
      <c r="B14085" s="306">
        <v>44510.77569447631</v>
      </c>
      <c r="C14085" s="304">
        <v>38.947950159200509</v>
      </c>
      <c r="D14085" s="305" t="s">
        <v>172</v>
      </c>
    </row>
    <row r="14086" spans="1:4" ht="14.5" customHeight="1" x14ac:dyDescent="0.35">
      <c r="A14086" s="1"/>
      <c r="B14086" s="306">
        <v>44510.776388920756</v>
      </c>
      <c r="C14086" s="304">
        <v>38.270446050168054</v>
      </c>
      <c r="D14086" s="305" t="s">
        <v>172</v>
      </c>
    </row>
    <row r="14087" spans="1:4" ht="14.5" customHeight="1" x14ac:dyDescent="0.35">
      <c r="A14087" s="1"/>
      <c r="B14087" s="306">
        <v>44510.777083365203</v>
      </c>
      <c r="C14087" s="304">
        <v>37.362423156004901</v>
      </c>
      <c r="D14087" s="305" t="s">
        <v>172</v>
      </c>
    </row>
    <row r="14088" spans="1:4" ht="14.5" customHeight="1" x14ac:dyDescent="0.35">
      <c r="A14088" s="1"/>
      <c r="B14088" s="306">
        <v>44510.77777780965</v>
      </c>
      <c r="C14088" s="304">
        <v>36.175331517253653</v>
      </c>
      <c r="D14088" s="305" t="s">
        <v>172</v>
      </c>
    </row>
    <row r="14089" spans="1:4" ht="14.5" customHeight="1" x14ac:dyDescent="0.35">
      <c r="A14089" s="1"/>
      <c r="B14089" s="306">
        <v>44510.778472254096</v>
      </c>
      <c r="C14089" s="304">
        <v>34.051877449136619</v>
      </c>
      <c r="D14089" s="305" t="s">
        <v>172</v>
      </c>
    </row>
    <row r="14090" spans="1:4" ht="14.5" customHeight="1" x14ac:dyDescent="0.35">
      <c r="A14090" s="1"/>
      <c r="B14090" s="306">
        <v>44510.779166698543</v>
      </c>
      <c r="C14090" s="304">
        <v>31.9769382908853</v>
      </c>
      <c r="D14090" s="305" t="s">
        <v>172</v>
      </c>
    </row>
    <row r="14091" spans="1:4" ht="14.5" customHeight="1" x14ac:dyDescent="0.35">
      <c r="A14091" s="1"/>
      <c r="B14091" s="306">
        <v>44510.77986114299</v>
      </c>
      <c r="C14091" s="304">
        <v>31.821955343541536</v>
      </c>
      <c r="D14091" s="305" t="s">
        <v>172</v>
      </c>
    </row>
    <row r="14092" spans="1:4" ht="14.5" customHeight="1" x14ac:dyDescent="0.35">
      <c r="A14092" s="1"/>
      <c r="B14092" s="306">
        <v>44510.780555587437</v>
      </c>
      <c r="C14092" s="304">
        <v>32.430697824761346</v>
      </c>
      <c r="D14092" s="305" t="s">
        <v>172</v>
      </c>
    </row>
    <row r="14093" spans="1:4" ht="14.5" customHeight="1" x14ac:dyDescent="0.35">
      <c r="A14093" s="1"/>
      <c r="B14093" s="306">
        <v>44510.781250031883</v>
      </c>
      <c r="C14093" s="304">
        <v>31.268432152149035</v>
      </c>
      <c r="D14093" s="305" t="s">
        <v>172</v>
      </c>
    </row>
    <row r="14094" spans="1:4" ht="14.5" customHeight="1" x14ac:dyDescent="0.35">
      <c r="A14094" s="1"/>
      <c r="B14094" s="306">
        <v>44510.78194447633</v>
      </c>
      <c r="C14094" s="304">
        <v>30.50057284135352</v>
      </c>
      <c r="D14094" s="305" t="s">
        <v>172</v>
      </c>
    </row>
    <row r="14095" spans="1:4" ht="14.5" customHeight="1" x14ac:dyDescent="0.35">
      <c r="A14095" s="1"/>
      <c r="B14095" s="306">
        <v>44510.782638920777</v>
      </c>
      <c r="C14095" s="304">
        <v>30.314464680293167</v>
      </c>
      <c r="D14095" s="305" t="s">
        <v>172</v>
      </c>
    </row>
    <row r="14096" spans="1:4" ht="14.5" customHeight="1" x14ac:dyDescent="0.35">
      <c r="A14096" s="1"/>
      <c r="B14096" s="306">
        <v>44510.783333365223</v>
      </c>
      <c r="C14096" s="304">
        <v>30.191459580441492</v>
      </c>
      <c r="D14096" s="305" t="s">
        <v>172</v>
      </c>
    </row>
    <row r="14097" spans="1:4" ht="14.5" customHeight="1" x14ac:dyDescent="0.35">
      <c r="A14097" s="1"/>
      <c r="B14097" s="306">
        <v>44510.78402780967</v>
      </c>
      <c r="C14097" s="304">
        <v>29.977678594903168</v>
      </c>
      <c r="D14097" s="305" t="s">
        <v>172</v>
      </c>
    </row>
    <row r="14098" spans="1:4" ht="14.5" customHeight="1" x14ac:dyDescent="0.35">
      <c r="A14098" s="1"/>
      <c r="B14098" s="306">
        <v>44510.784722254117</v>
      </c>
      <c r="C14098" s="304">
        <v>29.804954638046425</v>
      </c>
      <c r="D14098" s="305" t="s">
        <v>172</v>
      </c>
    </row>
    <row r="14099" spans="1:4" ht="14.5" customHeight="1" x14ac:dyDescent="0.35">
      <c r="A14099" s="1"/>
      <c r="B14099" s="306">
        <v>44510.785416698563</v>
      </c>
      <c r="C14099" s="304">
        <v>29.702441974792357</v>
      </c>
      <c r="D14099" s="305" t="s">
        <v>172</v>
      </c>
    </row>
    <row r="14100" spans="1:4" ht="14.5" customHeight="1" x14ac:dyDescent="0.35">
      <c r="A14100" s="1"/>
      <c r="B14100" s="306">
        <v>44510.78611114301</v>
      </c>
      <c r="C14100" s="304">
        <v>29.732086883532855</v>
      </c>
      <c r="D14100" s="305" t="s">
        <v>172</v>
      </c>
    </row>
    <row r="14101" spans="1:4" ht="14.5" customHeight="1" x14ac:dyDescent="0.35">
      <c r="A14101" s="1"/>
      <c r="B14101" s="306">
        <v>44510.786805587457</v>
      </c>
      <c r="C14101" s="304">
        <v>29.96446237810936</v>
      </c>
      <c r="D14101" s="305" t="s">
        <v>172</v>
      </c>
    </row>
    <row r="14102" spans="1:4" ht="14.5" customHeight="1" x14ac:dyDescent="0.35">
      <c r="A14102" s="1"/>
      <c r="B14102" s="306">
        <v>44510.787500031904</v>
      </c>
      <c r="C14102" s="304">
        <v>31.573959237822177</v>
      </c>
      <c r="D14102" s="305" t="s">
        <v>172</v>
      </c>
    </row>
    <row r="14103" spans="1:4" ht="14.5" customHeight="1" x14ac:dyDescent="0.35">
      <c r="A14103" s="1"/>
      <c r="B14103" s="306">
        <v>44510.78819447635</v>
      </c>
      <c r="C14103" s="304">
        <v>32.63188444658396</v>
      </c>
      <c r="D14103" s="305" t="s">
        <v>172</v>
      </c>
    </row>
    <row r="14104" spans="1:4" ht="14.5" customHeight="1" x14ac:dyDescent="0.35">
      <c r="A14104" s="1"/>
      <c r="B14104" s="306">
        <v>44510.788888920797</v>
      </c>
      <c r="C14104" s="304">
        <v>31.773535697984819</v>
      </c>
      <c r="D14104" s="305" t="s">
        <v>172</v>
      </c>
    </row>
    <row r="14105" spans="1:4" ht="14.5" customHeight="1" x14ac:dyDescent="0.35">
      <c r="A14105" s="1"/>
      <c r="B14105" s="306">
        <v>44510.789583365244</v>
      </c>
      <c r="C14105" s="304">
        <v>31.603162764086058</v>
      </c>
      <c r="D14105" s="305" t="s">
        <v>172</v>
      </c>
    </row>
    <row r="14106" spans="1:4" ht="14.5" customHeight="1" x14ac:dyDescent="0.35">
      <c r="A14106" s="1"/>
      <c r="B14106" s="306">
        <v>44510.79027780969</v>
      </c>
      <c r="C14106" s="304">
        <v>31.853527460699357</v>
      </c>
      <c r="D14106" s="305" t="s">
        <v>172</v>
      </c>
    </row>
    <row r="14107" spans="1:4" ht="14.5" customHeight="1" x14ac:dyDescent="0.35">
      <c r="A14107" s="1"/>
      <c r="B14107" s="306">
        <v>44510.790972254137</v>
      </c>
      <c r="C14107" s="304">
        <v>32.225241307208002</v>
      </c>
      <c r="D14107" s="305" t="s">
        <v>172</v>
      </c>
    </row>
    <row r="14108" spans="1:4" ht="14.5" customHeight="1" x14ac:dyDescent="0.35">
      <c r="A14108" s="1"/>
      <c r="B14108" s="306">
        <v>44510.791666698584</v>
      </c>
      <c r="C14108" s="304">
        <v>32.621561512563495</v>
      </c>
      <c r="D14108" s="305" t="s">
        <v>172</v>
      </c>
    </row>
    <row r="14109" spans="1:4" ht="14.5" customHeight="1" x14ac:dyDescent="0.35">
      <c r="A14109" s="1"/>
      <c r="B14109" s="306">
        <v>44510.792361143031</v>
      </c>
      <c r="C14109" s="304">
        <v>32.93923897408434</v>
      </c>
      <c r="D14109" s="305" t="s">
        <v>172</v>
      </c>
    </row>
    <row r="14110" spans="1:4" ht="14.5" customHeight="1" x14ac:dyDescent="0.35">
      <c r="A14110" s="1"/>
      <c r="B14110" s="306">
        <v>44510.793055587477</v>
      </c>
      <c r="C14110" s="304">
        <v>33.334558860979932</v>
      </c>
      <c r="D14110" s="305" t="s">
        <v>172</v>
      </c>
    </row>
    <row r="14111" spans="1:4" ht="14.5" customHeight="1" x14ac:dyDescent="0.35">
      <c r="A14111" s="1"/>
      <c r="B14111" s="306">
        <v>44510.793750031924</v>
      </c>
      <c r="C14111" s="304">
        <v>33.739225289287667</v>
      </c>
      <c r="D14111" s="305" t="s">
        <v>172</v>
      </c>
    </row>
    <row r="14112" spans="1:4" ht="14.5" customHeight="1" x14ac:dyDescent="0.35">
      <c r="A14112" s="1"/>
      <c r="B14112" s="306">
        <v>44510.794444476371</v>
      </c>
      <c r="C14112" s="304">
        <v>35.849987257810426</v>
      </c>
      <c r="D14112" s="305" t="s">
        <v>172</v>
      </c>
    </row>
    <row r="14113" spans="1:4" ht="14.5" customHeight="1" x14ac:dyDescent="0.35">
      <c r="A14113" s="1"/>
      <c r="B14113" s="306">
        <v>44510.795138920817</v>
      </c>
      <c r="C14113" s="304">
        <v>43.876240601388659</v>
      </c>
      <c r="D14113" s="305" t="s">
        <v>172</v>
      </c>
    </row>
    <row r="14114" spans="1:4" ht="14.5" customHeight="1" x14ac:dyDescent="0.35">
      <c r="A14114" s="1"/>
      <c r="B14114" s="306">
        <v>44510.795833365264</v>
      </c>
      <c r="C14114" s="304">
        <v>46.905540060130683</v>
      </c>
      <c r="D14114" s="305" t="s">
        <v>172</v>
      </c>
    </row>
    <row r="14115" spans="1:4" ht="14.5" customHeight="1" x14ac:dyDescent="0.35">
      <c r="A14115" s="1"/>
      <c r="B14115" s="306">
        <v>44510.796527809711</v>
      </c>
      <c r="C14115" s="304">
        <v>41.627888676800652</v>
      </c>
      <c r="D14115" s="305" t="s">
        <v>172</v>
      </c>
    </row>
    <row r="14116" spans="1:4" ht="14.5" customHeight="1" x14ac:dyDescent="0.35">
      <c r="A14116" s="1"/>
      <c r="B14116" s="306">
        <v>44510.797222254158</v>
      </c>
      <c r="C14116" s="304">
        <v>39.43740746132098</v>
      </c>
      <c r="D14116" s="305" t="s">
        <v>172</v>
      </c>
    </row>
    <row r="14117" spans="1:4" ht="14.5" customHeight="1" x14ac:dyDescent="0.35">
      <c r="A14117" s="1"/>
      <c r="B14117" s="306">
        <v>44510.797916698604</v>
      </c>
      <c r="C14117" s="304">
        <v>38.758203489479882</v>
      </c>
      <c r="D14117" s="305" t="s">
        <v>172</v>
      </c>
    </row>
    <row r="14118" spans="1:4" ht="14.5" customHeight="1" x14ac:dyDescent="0.35">
      <c r="A14118" s="1"/>
      <c r="B14118" s="306">
        <v>44510.798611143051</v>
      </c>
      <c r="C14118" s="304">
        <v>38.582521555428201</v>
      </c>
      <c r="D14118" s="305" t="s">
        <v>172</v>
      </c>
    </row>
    <row r="14119" spans="1:4" ht="14.5" customHeight="1" x14ac:dyDescent="0.35">
      <c r="A14119" s="1"/>
      <c r="B14119" s="306">
        <v>44510.799305587498</v>
      </c>
      <c r="C14119" s="304">
        <v>38.797942459073965</v>
      </c>
      <c r="D14119" s="305" t="s">
        <v>172</v>
      </c>
    </row>
    <row r="14120" spans="1:4" ht="14.5" customHeight="1" x14ac:dyDescent="0.35">
      <c r="A14120" s="1"/>
      <c r="B14120" s="306">
        <v>44510.800000031944</v>
      </c>
      <c r="C14120" s="304">
        <v>39.077254877845796</v>
      </c>
      <c r="D14120" s="305" t="s">
        <v>172</v>
      </c>
    </row>
    <row r="14121" spans="1:4" ht="14.5" customHeight="1" x14ac:dyDescent="0.35">
      <c r="A14121" s="1"/>
      <c r="B14121" s="306">
        <v>44510.800694476391</v>
      </c>
      <c r="C14121" s="304">
        <v>39.731975466418469</v>
      </c>
      <c r="D14121" s="305" t="s">
        <v>172</v>
      </c>
    </row>
    <row r="14122" spans="1:4" ht="14.5" customHeight="1" x14ac:dyDescent="0.35">
      <c r="A14122" s="1"/>
      <c r="B14122" s="306">
        <v>44510.801388920838</v>
      </c>
      <c r="C14122" s="304">
        <v>41.095196965212622</v>
      </c>
      <c r="D14122" s="305" t="s">
        <v>172</v>
      </c>
    </row>
    <row r="14123" spans="1:4" ht="14.5" customHeight="1" x14ac:dyDescent="0.35">
      <c r="A14123" s="1"/>
      <c r="B14123" s="306">
        <v>44510.802083365284</v>
      </c>
      <c r="C14123" s="304">
        <v>45.531264288655557</v>
      </c>
      <c r="D14123" s="305" t="s">
        <v>172</v>
      </c>
    </row>
    <row r="14124" spans="1:4" ht="14.5" customHeight="1" x14ac:dyDescent="0.35">
      <c r="A14124" s="1"/>
      <c r="B14124" s="306">
        <v>44510.802777809731</v>
      </c>
      <c r="C14124" s="304">
        <v>58.086133302546415</v>
      </c>
      <c r="D14124" s="305" t="s">
        <v>172</v>
      </c>
    </row>
    <row r="14125" spans="1:4" ht="14.5" customHeight="1" x14ac:dyDescent="0.35">
      <c r="A14125" s="1"/>
      <c r="B14125" s="306">
        <v>44510.803472254178</v>
      </c>
      <c r="C14125" s="304">
        <v>65.721495222020891</v>
      </c>
      <c r="D14125" s="305" t="s">
        <v>172</v>
      </c>
    </row>
    <row r="14126" spans="1:4" ht="14.5" customHeight="1" x14ac:dyDescent="0.35">
      <c r="A14126" s="1"/>
      <c r="B14126" s="306">
        <v>44510.804166698625</v>
      </c>
      <c r="C14126" s="304">
        <v>62.746890875135435</v>
      </c>
      <c r="D14126" s="305" t="s">
        <v>172</v>
      </c>
    </row>
    <row r="14127" spans="1:4" ht="14.5" customHeight="1" x14ac:dyDescent="0.35">
      <c r="A14127" s="1"/>
      <c r="B14127" s="306">
        <v>44510.804861143071</v>
      </c>
      <c r="C14127" s="304">
        <v>62.767414361536311</v>
      </c>
      <c r="D14127" s="305" t="s">
        <v>172</v>
      </c>
    </row>
    <row r="14128" spans="1:4" ht="14.5" customHeight="1" x14ac:dyDescent="0.35">
      <c r="A14128" s="1"/>
      <c r="B14128" s="306">
        <v>44510.805555587518</v>
      </c>
      <c r="C14128" s="304">
        <v>66.887150728172855</v>
      </c>
      <c r="D14128" s="305" t="s">
        <v>172</v>
      </c>
    </row>
    <row r="14129" spans="1:4" ht="14.5" customHeight="1" x14ac:dyDescent="0.35">
      <c r="A14129" s="1"/>
      <c r="B14129" s="306">
        <v>44510.806250031965</v>
      </c>
      <c r="C14129" s="304">
        <v>72.755584696938357</v>
      </c>
      <c r="D14129" s="305" t="s">
        <v>172</v>
      </c>
    </row>
    <row r="14130" spans="1:4" ht="14.5" customHeight="1" x14ac:dyDescent="0.35">
      <c r="A14130" s="1"/>
      <c r="B14130" s="306">
        <v>44510.806944476411</v>
      </c>
      <c r="C14130" s="304">
        <v>80.133552586535615</v>
      </c>
      <c r="D14130" s="305" t="s">
        <v>172</v>
      </c>
    </row>
    <row r="14131" spans="1:4" ht="14.5" customHeight="1" x14ac:dyDescent="0.35">
      <c r="A14131" s="1"/>
      <c r="B14131" s="306">
        <v>44510.807638920858</v>
      </c>
      <c r="C14131" s="304">
        <v>87.600619529511704</v>
      </c>
      <c r="D14131" s="305" t="s">
        <v>172</v>
      </c>
    </row>
    <row r="14132" spans="1:4" ht="14.5" customHeight="1" x14ac:dyDescent="0.35">
      <c r="A14132" s="1"/>
      <c r="B14132" s="306">
        <v>44510.808333365305</v>
      </c>
      <c r="C14132" s="304">
        <v>94.908413715470431</v>
      </c>
      <c r="D14132" s="305" t="s">
        <v>172</v>
      </c>
    </row>
    <row r="14133" spans="1:4" ht="14.5" customHeight="1" x14ac:dyDescent="0.35">
      <c r="A14133" s="1"/>
      <c r="B14133" s="306">
        <v>44510.809027809752</v>
      </c>
      <c r="C14133" s="304">
        <v>102.80323211889869</v>
      </c>
      <c r="D14133" s="305" t="s">
        <v>172</v>
      </c>
    </row>
    <row r="14134" spans="1:4" ht="14.5" customHeight="1" x14ac:dyDescent="0.35">
      <c r="A14134" s="1"/>
      <c r="B14134" s="306">
        <v>44510.809722254198</v>
      </c>
      <c r="C14134" s="304">
        <v>115.51780282278779</v>
      </c>
      <c r="D14134" s="305" t="s">
        <v>172</v>
      </c>
    </row>
    <row r="14135" spans="1:4" ht="14.5" customHeight="1" x14ac:dyDescent="0.35">
      <c r="A14135" s="1"/>
      <c r="B14135" s="306">
        <v>44510.810416698645</v>
      </c>
      <c r="C14135" s="304">
        <v>136.91347641424898</v>
      </c>
      <c r="D14135" s="305" t="s">
        <v>172</v>
      </c>
    </row>
    <row r="14136" spans="1:4" ht="14.5" customHeight="1" x14ac:dyDescent="0.35">
      <c r="A14136" s="1"/>
      <c r="B14136" s="306">
        <v>44510.811111143092</v>
      </c>
      <c r="C14136" s="304">
        <v>142.28714882084168</v>
      </c>
      <c r="D14136" s="305" t="s">
        <v>172</v>
      </c>
    </row>
    <row r="14137" spans="1:4" ht="14.5" customHeight="1" x14ac:dyDescent="0.35">
      <c r="A14137" s="1"/>
      <c r="B14137" s="306">
        <v>44510.811805587538</v>
      </c>
      <c r="C14137" s="304">
        <v>140.02626427966169</v>
      </c>
      <c r="D14137" s="305" t="s">
        <v>172</v>
      </c>
    </row>
    <row r="14138" spans="1:4" ht="14.5" customHeight="1" x14ac:dyDescent="0.35">
      <c r="A14138" s="1"/>
      <c r="B14138" s="306">
        <v>44510.812500031985</v>
      </c>
      <c r="C14138" s="304">
        <v>142.16316679116184</v>
      </c>
      <c r="D14138" s="305" t="s">
        <v>172</v>
      </c>
    </row>
    <row r="14139" spans="1:4" ht="14.5" customHeight="1" x14ac:dyDescent="0.35">
      <c r="A14139" s="1"/>
      <c r="B14139" s="306">
        <v>44510.813194476432</v>
      </c>
      <c r="C14139" s="304">
        <v>146.778005114384</v>
      </c>
      <c r="D14139" s="305" t="s">
        <v>172</v>
      </c>
    </row>
    <row r="14140" spans="1:4" ht="14.5" customHeight="1" x14ac:dyDescent="0.35">
      <c r="A14140" s="1"/>
      <c r="B14140" s="306">
        <v>44510.813888920879</v>
      </c>
      <c r="C14140" s="304">
        <v>151.2238132563148</v>
      </c>
      <c r="D14140" s="305" t="s">
        <v>172</v>
      </c>
    </row>
    <row r="14141" spans="1:4" ht="14.5" customHeight="1" x14ac:dyDescent="0.35">
      <c r="A14141" s="1"/>
      <c r="B14141" s="306">
        <v>44510.814583365325</v>
      </c>
      <c r="C14141" s="304">
        <v>154.73127916293063</v>
      </c>
      <c r="D14141" s="305" t="s">
        <v>172</v>
      </c>
    </row>
    <row r="14142" spans="1:4" ht="14.5" customHeight="1" x14ac:dyDescent="0.35">
      <c r="A14142" s="1"/>
      <c r="B14142" s="306">
        <v>44510.815277809772</v>
      </c>
      <c r="C14142" s="304">
        <v>156.9854757805316</v>
      </c>
      <c r="D14142" s="305" t="s">
        <v>172</v>
      </c>
    </row>
    <row r="14143" spans="1:4" ht="14.5" customHeight="1" x14ac:dyDescent="0.35">
      <c r="A14143" s="1"/>
      <c r="B14143" s="306">
        <v>44510.815972254219</v>
      </c>
      <c r="C14143" s="304">
        <v>159.92369946781159</v>
      </c>
      <c r="D14143" s="305" t="s">
        <v>172</v>
      </c>
    </row>
    <row r="14144" spans="1:4" ht="14.5" customHeight="1" x14ac:dyDescent="0.35">
      <c r="A14144" s="1"/>
      <c r="B14144" s="306">
        <v>44510.816666698665</v>
      </c>
      <c r="C14144" s="304">
        <v>171.58772642267479</v>
      </c>
      <c r="D14144" s="305" t="s">
        <v>172</v>
      </c>
    </row>
    <row r="14145" spans="1:4" ht="14.5" customHeight="1" x14ac:dyDescent="0.35">
      <c r="A14145" s="1"/>
      <c r="B14145" s="306">
        <v>44510.817361143112</v>
      </c>
      <c r="C14145" s="304">
        <v>197.96261541965652</v>
      </c>
      <c r="D14145" s="305" t="s">
        <v>172</v>
      </c>
    </row>
    <row r="14146" spans="1:4" ht="14.5" customHeight="1" x14ac:dyDescent="0.35">
      <c r="A14146" s="1"/>
      <c r="B14146" s="306">
        <v>44510.818055587559</v>
      </c>
      <c r="C14146" s="304">
        <v>208.23275483835798</v>
      </c>
      <c r="D14146" s="305" t="s">
        <v>172</v>
      </c>
    </row>
    <row r="14147" spans="1:4" ht="14.5" customHeight="1" x14ac:dyDescent="0.35">
      <c r="A14147" s="1"/>
      <c r="B14147" s="306">
        <v>44510.818750032005</v>
      </c>
      <c r="C14147" s="304">
        <v>197.07157838656568</v>
      </c>
      <c r="D14147" s="305" t="s">
        <v>172</v>
      </c>
    </row>
    <row r="14148" spans="1:4" ht="14.5" customHeight="1" x14ac:dyDescent="0.35">
      <c r="A14148" s="1"/>
      <c r="B14148" s="306">
        <v>44510.819444476452</v>
      </c>
      <c r="C14148" s="304">
        <v>190.19888849825367</v>
      </c>
      <c r="D14148" s="305" t="s">
        <v>172</v>
      </c>
    </row>
    <row r="14149" spans="1:4" ht="14.5" customHeight="1" x14ac:dyDescent="0.35">
      <c r="A14149" s="1"/>
      <c r="B14149" s="306">
        <v>44510.820138920899</v>
      </c>
      <c r="C14149" s="304">
        <v>189.7450064493809</v>
      </c>
      <c r="D14149" s="305" t="s">
        <v>172</v>
      </c>
    </row>
    <row r="14150" spans="1:4" ht="14.5" customHeight="1" x14ac:dyDescent="0.35">
      <c r="A14150" s="1"/>
      <c r="B14150" s="306">
        <v>44510.820833365346</v>
      </c>
      <c r="C14150" s="304">
        <v>190.3340718223364</v>
      </c>
      <c r="D14150" s="305" t="s">
        <v>172</v>
      </c>
    </row>
    <row r="14151" spans="1:4" ht="14.5" customHeight="1" x14ac:dyDescent="0.35">
      <c r="A14151" s="1"/>
      <c r="B14151" s="306">
        <v>44510.821527809792</v>
      </c>
      <c r="C14151" s="304">
        <v>190.03252940664532</v>
      </c>
      <c r="D14151" s="305" t="s">
        <v>172</v>
      </c>
    </row>
    <row r="14152" spans="1:4" ht="14.5" customHeight="1" x14ac:dyDescent="0.35">
      <c r="A14152" s="1"/>
      <c r="B14152" s="306">
        <v>44510.822222254239</v>
      </c>
      <c r="C14152" s="304">
        <v>188.56897340638872</v>
      </c>
      <c r="D14152" s="305" t="s">
        <v>172</v>
      </c>
    </row>
    <row r="14153" spans="1:4" ht="14.5" customHeight="1" x14ac:dyDescent="0.35">
      <c r="A14153" s="1"/>
      <c r="B14153" s="306">
        <v>44510.822916698686</v>
      </c>
      <c r="C14153" s="304">
        <v>186.35953985356028</v>
      </c>
      <c r="D14153" s="305" t="s">
        <v>172</v>
      </c>
    </row>
    <row r="14154" spans="1:4" ht="14.5" customHeight="1" x14ac:dyDescent="0.35">
      <c r="A14154" s="1"/>
      <c r="B14154" s="306">
        <v>44510.823611143132</v>
      </c>
      <c r="C14154" s="304">
        <v>185.48784060582597</v>
      </c>
      <c r="D14154" s="305" t="s">
        <v>172</v>
      </c>
    </row>
    <row r="14155" spans="1:4" ht="14.5" customHeight="1" x14ac:dyDescent="0.35">
      <c r="A14155" s="1"/>
      <c r="B14155" s="306">
        <v>44510.824305587579</v>
      </c>
      <c r="C14155" s="304">
        <v>191.18059772838217</v>
      </c>
      <c r="D14155" s="305" t="s">
        <v>172</v>
      </c>
    </row>
    <row r="14156" spans="1:4" ht="14.5" customHeight="1" x14ac:dyDescent="0.35">
      <c r="A14156" s="1"/>
      <c r="B14156" s="306">
        <v>44510.825000032026</v>
      </c>
      <c r="C14156" s="304">
        <v>213.08921943601842</v>
      </c>
      <c r="D14156" s="305" t="s">
        <v>172</v>
      </c>
    </row>
    <row r="14157" spans="1:4" ht="14.5" customHeight="1" x14ac:dyDescent="0.35">
      <c r="A14157" s="1"/>
      <c r="B14157" s="306">
        <v>44510.825694476473</v>
      </c>
      <c r="C14157" s="304">
        <v>218.31327034447264</v>
      </c>
      <c r="D14157" s="305" t="s">
        <v>172</v>
      </c>
    </row>
    <row r="14158" spans="1:4" ht="14.5" customHeight="1" x14ac:dyDescent="0.35">
      <c r="A14158" s="1"/>
      <c r="B14158" s="306">
        <v>44510.826388920919</v>
      </c>
      <c r="C14158" s="304">
        <v>206.55703983097337</v>
      </c>
      <c r="D14158" s="305" t="s">
        <v>172</v>
      </c>
    </row>
    <row r="14159" spans="1:4" ht="14.5" customHeight="1" x14ac:dyDescent="0.35">
      <c r="A14159" s="1"/>
      <c r="B14159" s="306">
        <v>44510.827083365366</v>
      </c>
      <c r="C14159" s="304">
        <v>199.99828080017275</v>
      </c>
      <c r="D14159" s="305" t="s">
        <v>172</v>
      </c>
    </row>
    <row r="14160" spans="1:4" ht="14.5" customHeight="1" x14ac:dyDescent="0.35">
      <c r="A14160" s="1"/>
      <c r="B14160" s="306">
        <v>44510.827777809813</v>
      </c>
      <c r="C14160" s="304">
        <v>198.98528941059485</v>
      </c>
      <c r="D14160" s="305" t="s">
        <v>172</v>
      </c>
    </row>
    <row r="14161" spans="1:4" ht="14.5" customHeight="1" x14ac:dyDescent="0.35">
      <c r="A14161" s="1"/>
      <c r="B14161" s="306">
        <v>44510.828472254259</v>
      </c>
      <c r="C14161" s="304">
        <v>198.76530808114913</v>
      </c>
      <c r="D14161" s="305" t="s">
        <v>172</v>
      </c>
    </row>
    <row r="14162" spans="1:4" ht="14.5" customHeight="1" x14ac:dyDescent="0.35">
      <c r="A14162" s="1"/>
      <c r="B14162" s="306">
        <v>44510.829166698706</v>
      </c>
      <c r="C14162" s="304">
        <v>193.99766381210648</v>
      </c>
      <c r="D14162" s="305" t="s">
        <v>172</v>
      </c>
    </row>
    <row r="14163" spans="1:4" ht="14.5" customHeight="1" x14ac:dyDescent="0.35">
      <c r="A14163" s="1"/>
      <c r="B14163" s="306">
        <v>44510.829861143153</v>
      </c>
      <c r="C14163" s="304">
        <v>179.07624323243897</v>
      </c>
      <c r="D14163" s="305" t="s">
        <v>172</v>
      </c>
    </row>
    <row r="14164" spans="1:4" ht="14.5" customHeight="1" x14ac:dyDescent="0.35">
      <c r="A14164" s="1"/>
      <c r="B14164" s="306">
        <v>44510.8305555876</v>
      </c>
      <c r="C14164" s="304">
        <v>162.21475462882856</v>
      </c>
      <c r="D14164" s="305" t="s">
        <v>172</v>
      </c>
    </row>
    <row r="14165" spans="1:4" ht="14.5" customHeight="1" x14ac:dyDescent="0.35">
      <c r="A14165" s="1"/>
      <c r="B14165" s="306">
        <v>44510.831250032046</v>
      </c>
      <c r="C14165" s="304">
        <v>153.12887741018008</v>
      </c>
      <c r="D14165" s="305" t="s">
        <v>172</v>
      </c>
    </row>
    <row r="14166" spans="1:4" ht="14.5" customHeight="1" x14ac:dyDescent="0.35">
      <c r="A14166" s="1"/>
      <c r="B14166" s="306">
        <v>44510.831944476493</v>
      </c>
      <c r="C14166" s="304">
        <v>160.31646521393753</v>
      </c>
      <c r="D14166" s="305" t="s">
        <v>172</v>
      </c>
    </row>
    <row r="14167" spans="1:4" ht="14.5" customHeight="1" x14ac:dyDescent="0.35">
      <c r="A14167" s="1"/>
      <c r="B14167" s="306">
        <v>44510.83263892094</v>
      </c>
      <c r="C14167" s="304">
        <v>164.70663180070889</v>
      </c>
      <c r="D14167" s="305" t="s">
        <v>172</v>
      </c>
    </row>
    <row r="14168" spans="1:4" ht="14.5" customHeight="1" x14ac:dyDescent="0.35">
      <c r="A14168" s="1"/>
      <c r="B14168" s="306">
        <v>44510.833333365386</v>
      </c>
      <c r="C14168" s="304">
        <v>52.393469709509375</v>
      </c>
      <c r="D14168" s="305" t="s">
        <v>170</v>
      </c>
    </row>
    <row r="14169" spans="1:4" ht="14.5" customHeight="1" x14ac:dyDescent="0.35">
      <c r="A14169" s="1"/>
      <c r="B14169" s="306">
        <v>44510.834027809833</v>
      </c>
      <c r="C14169" s="304">
        <v>164.6933306457824</v>
      </c>
      <c r="D14169" s="305" t="s">
        <v>172</v>
      </c>
    </row>
    <row r="14170" spans="1:4" ht="14.5" customHeight="1" x14ac:dyDescent="0.35">
      <c r="A14170" s="1"/>
      <c r="B14170" s="306">
        <v>44510.83472225428</v>
      </c>
      <c r="C14170" s="304">
        <v>164.12081178408891</v>
      </c>
      <c r="D14170" s="305" t="s">
        <v>172</v>
      </c>
    </row>
    <row r="14171" spans="1:4" ht="14.5" customHeight="1" x14ac:dyDescent="0.35">
      <c r="A14171" s="1"/>
      <c r="B14171" s="306">
        <v>44510.835416698726</v>
      </c>
      <c r="C14171" s="304">
        <v>162.53342438034403</v>
      </c>
      <c r="D14171" s="305" t="s">
        <v>172</v>
      </c>
    </row>
    <row r="14172" spans="1:4" ht="14.5" customHeight="1" x14ac:dyDescent="0.35">
      <c r="A14172" s="1"/>
      <c r="B14172" s="306">
        <v>44510.836111143173</v>
      </c>
      <c r="C14172" s="304">
        <v>160.55564076882243</v>
      </c>
      <c r="D14172" s="305" t="s">
        <v>172</v>
      </c>
    </row>
    <row r="14173" spans="1:4" ht="14.5" customHeight="1" x14ac:dyDescent="0.35">
      <c r="A14173" s="1"/>
      <c r="B14173" s="306">
        <v>44510.83680558762</v>
      </c>
      <c r="C14173" s="304">
        <v>158.18100289072996</v>
      </c>
      <c r="D14173" s="305" t="s">
        <v>172</v>
      </c>
    </row>
    <row r="14174" spans="1:4" ht="14.5" customHeight="1" x14ac:dyDescent="0.35">
      <c r="A14174" s="1"/>
      <c r="B14174" s="306">
        <v>44510.837500032067</v>
      </c>
      <c r="C14174" s="304">
        <v>155.6146216251189</v>
      </c>
      <c r="D14174" s="305" t="s">
        <v>172</v>
      </c>
    </row>
    <row r="14175" spans="1:4" ht="14.5" customHeight="1" x14ac:dyDescent="0.35">
      <c r="A14175" s="1"/>
      <c r="B14175" s="306">
        <v>44510.838194476513</v>
      </c>
      <c r="C14175" s="304">
        <v>153.59262618074428</v>
      </c>
      <c r="D14175" s="305" t="s">
        <v>172</v>
      </c>
    </row>
    <row r="14176" spans="1:4" ht="14.5" customHeight="1" x14ac:dyDescent="0.35">
      <c r="A14176" s="1"/>
      <c r="B14176" s="306">
        <v>44510.83888892096</v>
      </c>
      <c r="C14176" s="304">
        <v>155.98453475179073</v>
      </c>
      <c r="D14176" s="305" t="s">
        <v>172</v>
      </c>
    </row>
    <row r="14177" spans="1:4" ht="14.5" customHeight="1" x14ac:dyDescent="0.35">
      <c r="A14177" s="1"/>
      <c r="B14177" s="306">
        <v>44510.839583365407</v>
      </c>
      <c r="C14177" s="304">
        <v>170.13673039831144</v>
      </c>
      <c r="D14177" s="305" t="s">
        <v>172</v>
      </c>
    </row>
    <row r="14178" spans="1:4" ht="14.5" customHeight="1" x14ac:dyDescent="0.35">
      <c r="A14178" s="1"/>
      <c r="B14178" s="306">
        <v>44510.840277809853</v>
      </c>
      <c r="C14178" s="304">
        <v>171.30008320975273</v>
      </c>
      <c r="D14178" s="305" t="s">
        <v>172</v>
      </c>
    </row>
    <row r="14179" spans="1:4" ht="14.5" customHeight="1" x14ac:dyDescent="0.35">
      <c r="A14179" s="1"/>
      <c r="B14179" s="306">
        <v>44510.8409722543</v>
      </c>
      <c r="C14179" s="304">
        <v>160.5533726731199</v>
      </c>
      <c r="D14179" s="305" t="s">
        <v>172</v>
      </c>
    </row>
    <row r="14180" spans="1:4" ht="14.5" customHeight="1" x14ac:dyDescent="0.35">
      <c r="A14180" s="1"/>
      <c r="B14180" s="306">
        <v>44510.841666698747</v>
      </c>
      <c r="C14180" s="304">
        <v>154.46965469297331</v>
      </c>
      <c r="D14180" s="305" t="s">
        <v>172</v>
      </c>
    </row>
    <row r="14181" spans="1:4" ht="14.5" customHeight="1" x14ac:dyDescent="0.35">
      <c r="A14181" s="1"/>
      <c r="B14181" s="306">
        <v>44510.842361143194</v>
      </c>
      <c r="C14181" s="304">
        <v>151.93508730927715</v>
      </c>
      <c r="D14181" s="305" t="s">
        <v>172</v>
      </c>
    </row>
    <row r="14182" spans="1:4" ht="14.5" customHeight="1" x14ac:dyDescent="0.35">
      <c r="A14182" s="1"/>
      <c r="B14182" s="306">
        <v>44510.84305558764</v>
      </c>
      <c r="C14182" s="304">
        <v>150.9163731219829</v>
      </c>
      <c r="D14182" s="305" t="s">
        <v>172</v>
      </c>
    </row>
    <row r="14183" spans="1:4" ht="14.5" customHeight="1" x14ac:dyDescent="0.35">
      <c r="A14183" s="1"/>
      <c r="B14183" s="306">
        <v>44510.843750032087</v>
      </c>
      <c r="C14183" s="304">
        <v>150.16968603754262</v>
      </c>
      <c r="D14183" s="305" t="s">
        <v>172</v>
      </c>
    </row>
    <row r="14184" spans="1:4" ht="14.5" customHeight="1" x14ac:dyDescent="0.35">
      <c r="A14184" s="1"/>
      <c r="B14184" s="306">
        <v>44510.844444476534</v>
      </c>
      <c r="C14184" s="304">
        <v>149.5103769403766</v>
      </c>
      <c r="D14184" s="305" t="s">
        <v>172</v>
      </c>
    </row>
    <row r="14185" spans="1:4" ht="14.5" customHeight="1" x14ac:dyDescent="0.35">
      <c r="A14185" s="1"/>
      <c r="B14185" s="306">
        <v>44510.84513892098</v>
      </c>
      <c r="C14185" s="304">
        <v>149.59046789133765</v>
      </c>
      <c r="D14185" s="305" t="s">
        <v>172</v>
      </c>
    </row>
    <row r="14186" spans="1:4" ht="14.5" customHeight="1" x14ac:dyDescent="0.35">
      <c r="A14186" s="1"/>
      <c r="B14186" s="306">
        <v>44510.845833365427</v>
      </c>
      <c r="C14186" s="304">
        <v>151.70109347009176</v>
      </c>
      <c r="D14186" s="305" t="s">
        <v>172</v>
      </c>
    </row>
    <row r="14187" spans="1:4" ht="14.5" customHeight="1" x14ac:dyDescent="0.35">
      <c r="A14187" s="1"/>
      <c r="B14187" s="306">
        <v>44510.846527809874</v>
      </c>
      <c r="C14187" s="304">
        <v>151.07010696310317</v>
      </c>
      <c r="D14187" s="305" t="s">
        <v>172</v>
      </c>
    </row>
    <row r="14188" spans="1:4" ht="14.5" customHeight="1" x14ac:dyDescent="0.35">
      <c r="A14188" s="1"/>
      <c r="B14188" s="306">
        <v>44510.847222254321</v>
      </c>
      <c r="C14188" s="304">
        <v>146.4546388851013</v>
      </c>
      <c r="D14188" s="305" t="s">
        <v>172</v>
      </c>
    </row>
    <row r="14189" spans="1:4" ht="14.5" customHeight="1" x14ac:dyDescent="0.35">
      <c r="A14189" s="1"/>
      <c r="B14189" s="306">
        <v>44510.847916698767</v>
      </c>
      <c r="C14189" s="304">
        <v>142.02359786409653</v>
      </c>
      <c r="D14189" s="305" t="s">
        <v>172</v>
      </c>
    </row>
    <row r="14190" spans="1:4" ht="14.5" customHeight="1" x14ac:dyDescent="0.35">
      <c r="A14190" s="1"/>
      <c r="B14190" s="306">
        <v>44510.848611143214</v>
      </c>
      <c r="C14190" s="304">
        <v>139.21128506890963</v>
      </c>
      <c r="D14190" s="305" t="s">
        <v>172</v>
      </c>
    </row>
    <row r="14191" spans="1:4" ht="14.5" customHeight="1" x14ac:dyDescent="0.35">
      <c r="A14191" s="1"/>
      <c r="B14191" s="306">
        <v>44510.849305587661</v>
      </c>
      <c r="C14191" s="304">
        <v>136.96685594690885</v>
      </c>
      <c r="D14191" s="305" t="s">
        <v>172</v>
      </c>
    </row>
    <row r="14192" spans="1:4" ht="14.5" customHeight="1" x14ac:dyDescent="0.35">
      <c r="A14192" s="1"/>
      <c r="B14192" s="306">
        <v>44510.850000032107</v>
      </c>
      <c r="C14192" s="304">
        <v>134.68854557715821</v>
      </c>
      <c r="D14192" s="305" t="s">
        <v>172</v>
      </c>
    </row>
    <row r="14193" spans="1:4" ht="14.5" customHeight="1" x14ac:dyDescent="0.35">
      <c r="A14193" s="1"/>
      <c r="B14193" s="306">
        <v>44510.850694476554</v>
      </c>
      <c r="C14193" s="304">
        <v>132.06984164576667</v>
      </c>
      <c r="D14193" s="305" t="s">
        <v>172</v>
      </c>
    </row>
    <row r="14194" spans="1:4" ht="14.5" customHeight="1" x14ac:dyDescent="0.35">
      <c r="A14194" s="1"/>
      <c r="B14194" s="306">
        <v>44510.851388921001</v>
      </c>
      <c r="C14194" s="304">
        <v>129.20366984115486</v>
      </c>
      <c r="D14194" s="305" t="s">
        <v>172</v>
      </c>
    </row>
    <row r="14195" spans="1:4" ht="14.5" customHeight="1" x14ac:dyDescent="0.35">
      <c r="A14195" s="1"/>
      <c r="B14195" s="306">
        <v>44510.852083365447</v>
      </c>
      <c r="C14195" s="304">
        <v>125.63817582627138</v>
      </c>
      <c r="D14195" s="305" t="s">
        <v>172</v>
      </c>
    </row>
    <row r="14196" spans="1:4" ht="14.5" customHeight="1" x14ac:dyDescent="0.35">
      <c r="A14196" s="1"/>
      <c r="B14196" s="306">
        <v>44510.852777809894</v>
      </c>
      <c r="C14196" s="304">
        <v>123.80249758413605</v>
      </c>
      <c r="D14196" s="305" t="s">
        <v>172</v>
      </c>
    </row>
    <row r="14197" spans="1:4" ht="14.5" customHeight="1" x14ac:dyDescent="0.35">
      <c r="A14197" s="1"/>
      <c r="B14197" s="306">
        <v>44510.853472254341</v>
      </c>
      <c r="C14197" s="304">
        <v>127.8560029527444</v>
      </c>
      <c r="D14197" s="305" t="s">
        <v>172</v>
      </c>
    </row>
    <row r="14198" spans="1:4" ht="14.5" customHeight="1" x14ac:dyDescent="0.35">
      <c r="A14198" s="1"/>
      <c r="B14198" s="306">
        <v>44510.854166698788</v>
      </c>
      <c r="C14198" s="304">
        <v>125.6084376776067</v>
      </c>
      <c r="D14198" s="305" t="s">
        <v>172</v>
      </c>
    </row>
    <row r="14199" spans="1:4" ht="14.5" customHeight="1" x14ac:dyDescent="0.35">
      <c r="A14199" s="1"/>
      <c r="B14199" s="306">
        <v>44510.854861143234</v>
      </c>
      <c r="C14199" s="304">
        <v>112.52293772036985</v>
      </c>
      <c r="D14199" s="305" t="s">
        <v>172</v>
      </c>
    </row>
    <row r="14200" spans="1:4" ht="14.5" customHeight="1" x14ac:dyDescent="0.35">
      <c r="A14200" s="1"/>
      <c r="B14200" s="306">
        <v>44510.855555587681</v>
      </c>
      <c r="C14200" s="304">
        <v>99.71657752559598</v>
      </c>
      <c r="D14200" s="305" t="s">
        <v>172</v>
      </c>
    </row>
    <row r="14201" spans="1:4" ht="14.5" customHeight="1" x14ac:dyDescent="0.35">
      <c r="A14201" s="1"/>
      <c r="B14201" s="306">
        <v>44510.856250032128</v>
      </c>
      <c r="C14201" s="304">
        <v>86.912994051746011</v>
      </c>
      <c r="D14201" s="305" t="s">
        <v>172</v>
      </c>
    </row>
    <row r="14202" spans="1:4" ht="14.5" customHeight="1" x14ac:dyDescent="0.35">
      <c r="A14202" s="1"/>
      <c r="B14202" s="306">
        <v>44510.856944476574</v>
      </c>
      <c r="C14202" s="304">
        <v>80.456262439966665</v>
      </c>
      <c r="D14202" s="305" t="s">
        <v>172</v>
      </c>
    </row>
    <row r="14203" spans="1:4" ht="14.5" customHeight="1" x14ac:dyDescent="0.35">
      <c r="A14203" s="1"/>
      <c r="B14203" s="306">
        <v>44510.857638921021</v>
      </c>
      <c r="C14203" s="304">
        <v>78.024878537945909</v>
      </c>
      <c r="D14203" s="305" t="s">
        <v>172</v>
      </c>
    </row>
    <row r="14204" spans="1:4" ht="14.5" customHeight="1" x14ac:dyDescent="0.35">
      <c r="A14204" s="1"/>
      <c r="B14204" s="306">
        <v>44510.858333365468</v>
      </c>
      <c r="C14204" s="304">
        <v>78.568883540661773</v>
      </c>
      <c r="D14204" s="305" t="s">
        <v>172</v>
      </c>
    </row>
    <row r="14205" spans="1:4" ht="14.5" customHeight="1" x14ac:dyDescent="0.35">
      <c r="A14205" s="1"/>
      <c r="B14205" s="306">
        <v>44510.859027809915</v>
      </c>
      <c r="C14205" s="304">
        <v>77.221221030107699</v>
      </c>
      <c r="D14205" s="305" t="s">
        <v>172</v>
      </c>
    </row>
    <row r="14206" spans="1:4" ht="14.5" customHeight="1" x14ac:dyDescent="0.35">
      <c r="A14206" s="1"/>
      <c r="B14206" s="306">
        <v>44510.859722254361</v>
      </c>
      <c r="C14206" s="304">
        <v>73.579199617356068</v>
      </c>
      <c r="D14206" s="305" t="s">
        <v>172</v>
      </c>
    </row>
    <row r="14207" spans="1:4" ht="14.5" customHeight="1" x14ac:dyDescent="0.35">
      <c r="A14207" s="1"/>
      <c r="B14207" s="306">
        <v>44510.860416698808</v>
      </c>
      <c r="C14207" s="304">
        <v>68.815707377623767</v>
      </c>
      <c r="D14207" s="305" t="s">
        <v>172</v>
      </c>
    </row>
    <row r="14208" spans="1:4" ht="14.5" customHeight="1" x14ac:dyDescent="0.35">
      <c r="A14208" s="1"/>
      <c r="B14208" s="306">
        <v>44510.861111143255</v>
      </c>
      <c r="C14208" s="304">
        <v>64.09488419063176</v>
      </c>
      <c r="D14208" s="305" t="s">
        <v>172</v>
      </c>
    </row>
    <row r="14209" spans="1:4" ht="14.5" customHeight="1" x14ac:dyDescent="0.35">
      <c r="A14209" s="1"/>
      <c r="B14209" s="306">
        <v>44510.861805587701</v>
      </c>
      <c r="C14209" s="304">
        <v>59.898639586716307</v>
      </c>
      <c r="D14209" s="305" t="s">
        <v>172</v>
      </c>
    </row>
    <row r="14210" spans="1:4" ht="14.5" customHeight="1" x14ac:dyDescent="0.35">
      <c r="A14210" s="1"/>
      <c r="B14210" s="306">
        <v>44510.862500032148</v>
      </c>
      <c r="C14210" s="304">
        <v>56.454886987021503</v>
      </c>
      <c r="D14210" s="305" t="s">
        <v>172</v>
      </c>
    </row>
    <row r="14211" spans="1:4" ht="14.5" customHeight="1" x14ac:dyDescent="0.35">
      <c r="A14211" s="1"/>
      <c r="B14211" s="306">
        <v>44510.863194476595</v>
      </c>
      <c r="C14211" s="304">
        <v>53.175561357501039</v>
      </c>
      <c r="D14211" s="305" t="s">
        <v>172</v>
      </c>
    </row>
    <row r="14212" spans="1:4" ht="14.5" customHeight="1" x14ac:dyDescent="0.35">
      <c r="A14212" s="1"/>
      <c r="B14212" s="306">
        <v>44510.863888921042</v>
      </c>
      <c r="C14212" s="304">
        <v>49.958224501820709</v>
      </c>
      <c r="D14212" s="305" t="s">
        <v>172</v>
      </c>
    </row>
    <row r="14213" spans="1:4" ht="14.5" customHeight="1" x14ac:dyDescent="0.35">
      <c r="A14213" s="1"/>
      <c r="B14213" s="306">
        <v>44510.864583365488</v>
      </c>
      <c r="C14213" s="304">
        <v>47.126323677844873</v>
      </c>
      <c r="D14213" s="305" t="s">
        <v>172</v>
      </c>
    </row>
    <row r="14214" spans="1:4" ht="14.5" customHeight="1" x14ac:dyDescent="0.35">
      <c r="A14214" s="1"/>
      <c r="B14214" s="306">
        <v>44510.865277809935</v>
      </c>
      <c r="C14214" s="304">
        <v>44.705234301729554</v>
      </c>
      <c r="D14214" s="305" t="s">
        <v>172</v>
      </c>
    </row>
    <row r="14215" spans="1:4" ht="14.5" customHeight="1" x14ac:dyDescent="0.35">
      <c r="A14215" s="1"/>
      <c r="B14215" s="306">
        <v>44510.865972254382</v>
      </c>
      <c r="C14215" s="304">
        <v>42.68321305406765</v>
      </c>
      <c r="D14215" s="305" t="s">
        <v>172</v>
      </c>
    </row>
    <row r="14216" spans="1:4" ht="14.5" customHeight="1" x14ac:dyDescent="0.35">
      <c r="A14216" s="1"/>
      <c r="B14216" s="306">
        <v>44510.866666698828</v>
      </c>
      <c r="C14216" s="304">
        <v>40.787459208263314</v>
      </c>
      <c r="D14216" s="305" t="s">
        <v>172</v>
      </c>
    </row>
    <row r="14217" spans="1:4" ht="14.5" customHeight="1" x14ac:dyDescent="0.35">
      <c r="A14217" s="1"/>
      <c r="B14217" s="306">
        <v>44510.867361143275</v>
      </c>
      <c r="C14217" s="304">
        <v>39.47279040889407</v>
      </c>
      <c r="D14217" s="305" t="s">
        <v>172</v>
      </c>
    </row>
    <row r="14218" spans="1:4" ht="14.5" customHeight="1" x14ac:dyDescent="0.35">
      <c r="A14218" s="1"/>
      <c r="B14218" s="306">
        <v>44510.868055587722</v>
      </c>
      <c r="C14218" s="304">
        <v>38.994438207335769</v>
      </c>
      <c r="D14218" s="305" t="s">
        <v>172</v>
      </c>
    </row>
    <row r="14219" spans="1:4" ht="14.5" customHeight="1" x14ac:dyDescent="0.35">
      <c r="A14219" s="1"/>
      <c r="B14219" s="306">
        <v>44510.868750032168</v>
      </c>
      <c r="C14219" s="304">
        <v>39.268563740974059</v>
      </c>
      <c r="D14219" s="305" t="s">
        <v>172</v>
      </c>
    </row>
    <row r="14220" spans="1:4" ht="14.5" customHeight="1" x14ac:dyDescent="0.35">
      <c r="A14220" s="1"/>
      <c r="B14220" s="306">
        <v>44510.869444476615</v>
      </c>
      <c r="C14220" s="304">
        <v>40.907673113776646</v>
      </c>
      <c r="D14220" s="305" t="s">
        <v>172</v>
      </c>
    </row>
    <row r="14221" spans="1:4" ht="14.5" customHeight="1" x14ac:dyDescent="0.35">
      <c r="A14221" s="1"/>
      <c r="B14221" s="306">
        <v>44510.870138921062</v>
      </c>
      <c r="C14221" s="304">
        <v>45.111155357599877</v>
      </c>
      <c r="D14221" s="305" t="s">
        <v>172</v>
      </c>
    </row>
    <row r="14222" spans="1:4" ht="14.5" customHeight="1" x14ac:dyDescent="0.35">
      <c r="A14222" s="1"/>
      <c r="B14222" s="306">
        <v>44510.870833365509</v>
      </c>
      <c r="C14222" s="304">
        <v>50.070841551775814</v>
      </c>
      <c r="D14222" s="305" t="s">
        <v>172</v>
      </c>
    </row>
    <row r="14223" spans="1:4" ht="14.5" customHeight="1" x14ac:dyDescent="0.35">
      <c r="A14223" s="1"/>
      <c r="B14223" s="306">
        <v>44510.871527809955</v>
      </c>
      <c r="C14223" s="304">
        <v>55.586890393472274</v>
      </c>
      <c r="D14223" s="305" t="s">
        <v>172</v>
      </c>
    </row>
    <row r="14224" spans="1:4" ht="14.5" customHeight="1" x14ac:dyDescent="0.35">
      <c r="A14224" s="1"/>
      <c r="B14224" s="306">
        <v>44510.872222254402</v>
      </c>
      <c r="C14224" s="304">
        <v>62.197706753097009</v>
      </c>
      <c r="D14224" s="305" t="s">
        <v>172</v>
      </c>
    </row>
    <row r="14225" spans="1:4" ht="14.5" customHeight="1" x14ac:dyDescent="0.35">
      <c r="A14225" s="1"/>
      <c r="B14225" s="306">
        <v>44510.872916698849</v>
      </c>
      <c r="C14225" s="304">
        <v>70.019108552821365</v>
      </c>
      <c r="D14225" s="305" t="s">
        <v>172</v>
      </c>
    </row>
    <row r="14226" spans="1:4" ht="14.5" customHeight="1" x14ac:dyDescent="0.35">
      <c r="A14226" s="1"/>
      <c r="B14226" s="306">
        <v>44510.873611143295</v>
      </c>
      <c r="C14226" s="304">
        <v>79.332992142912317</v>
      </c>
      <c r="D14226" s="305" t="s">
        <v>172</v>
      </c>
    </row>
    <row r="14227" spans="1:4" ht="14.5" customHeight="1" x14ac:dyDescent="0.35">
      <c r="A14227" s="1"/>
      <c r="B14227" s="306">
        <v>44510.874305587742</v>
      </c>
      <c r="C14227" s="304">
        <v>89.167342266929339</v>
      </c>
      <c r="D14227" s="305" t="s">
        <v>172</v>
      </c>
    </row>
    <row r="14228" spans="1:4" ht="14.5" customHeight="1" x14ac:dyDescent="0.35">
      <c r="A14228" s="1"/>
      <c r="B14228" s="306">
        <v>44510.875000032189</v>
      </c>
      <c r="C14228" s="304">
        <v>97.884763358347115</v>
      </c>
      <c r="D14228" s="305" t="s">
        <v>172</v>
      </c>
    </row>
    <row r="14229" spans="1:4" ht="14.5" customHeight="1" x14ac:dyDescent="0.35">
      <c r="A14229" s="1"/>
      <c r="B14229" s="306">
        <v>44510.875694476636</v>
      </c>
      <c r="C14229" s="304">
        <v>106.52049224459527</v>
      </c>
      <c r="D14229" s="305" t="s">
        <v>172</v>
      </c>
    </row>
    <row r="14230" spans="1:4" ht="14.5" customHeight="1" x14ac:dyDescent="0.35">
      <c r="A14230" s="1"/>
      <c r="B14230" s="306">
        <v>44510.876388921082</v>
      </c>
      <c r="C14230" s="304">
        <v>117.65429830831127</v>
      </c>
      <c r="D14230" s="305" t="s">
        <v>172</v>
      </c>
    </row>
    <row r="14231" spans="1:4" ht="14.5" customHeight="1" x14ac:dyDescent="0.35">
      <c r="A14231" s="1"/>
      <c r="B14231" s="306">
        <v>44510.877083365529</v>
      </c>
      <c r="C14231" s="304">
        <v>139.52617145298282</v>
      </c>
      <c r="D14231" s="305" t="s">
        <v>172</v>
      </c>
    </row>
    <row r="14232" spans="1:4" ht="14.5" customHeight="1" x14ac:dyDescent="0.35">
      <c r="A14232" s="1"/>
      <c r="B14232" s="306">
        <v>44510.877777809976</v>
      </c>
      <c r="C14232" s="304">
        <v>168.67087386465087</v>
      </c>
      <c r="D14232" s="305" t="s">
        <v>172</v>
      </c>
    </row>
    <row r="14233" spans="1:4" ht="14.5" customHeight="1" x14ac:dyDescent="0.35">
      <c r="A14233" s="1"/>
      <c r="B14233" s="306">
        <v>44510.878472254422</v>
      </c>
      <c r="C14233" s="304">
        <v>183.60477048396132</v>
      </c>
      <c r="D14233" s="305" t="s">
        <v>172</v>
      </c>
    </row>
    <row r="14234" spans="1:4" ht="14.5" customHeight="1" x14ac:dyDescent="0.35">
      <c r="A14234" s="1"/>
      <c r="B14234" s="306">
        <v>44510.879166698869</v>
      </c>
      <c r="C14234" s="304">
        <v>182.53198655612456</v>
      </c>
      <c r="D14234" s="305" t="s">
        <v>172</v>
      </c>
    </row>
    <row r="14235" spans="1:4" ht="14.5" customHeight="1" x14ac:dyDescent="0.35">
      <c r="A14235" s="1"/>
      <c r="B14235" s="306">
        <v>44510.879861143316</v>
      </c>
      <c r="C14235" s="304">
        <v>181.4087174598244</v>
      </c>
      <c r="D14235" s="305" t="s">
        <v>172</v>
      </c>
    </row>
    <row r="14236" spans="1:4" ht="14.5" customHeight="1" x14ac:dyDescent="0.35">
      <c r="A14236" s="1"/>
      <c r="B14236" s="306">
        <v>44510.880555587763</v>
      </c>
      <c r="C14236" s="304">
        <v>182.15350191991698</v>
      </c>
      <c r="D14236" s="305" t="s">
        <v>172</v>
      </c>
    </row>
    <row r="14237" spans="1:4" ht="14.5" customHeight="1" x14ac:dyDescent="0.35">
      <c r="A14237" s="1"/>
      <c r="B14237" s="306">
        <v>44510.881250032209</v>
      </c>
      <c r="C14237" s="304">
        <v>182.14083206292707</v>
      </c>
      <c r="D14237" s="305" t="s">
        <v>172</v>
      </c>
    </row>
    <row r="14238" spans="1:4" ht="14.5" customHeight="1" x14ac:dyDescent="0.35">
      <c r="A14238" s="1"/>
      <c r="B14238" s="306">
        <v>44510.881944476656</v>
      </c>
      <c r="C14238" s="304">
        <v>182.33158187236404</v>
      </c>
      <c r="D14238" s="305" t="s">
        <v>172</v>
      </c>
    </row>
    <row r="14239" spans="1:4" ht="14.5" customHeight="1" x14ac:dyDescent="0.35">
      <c r="A14239" s="1"/>
      <c r="B14239" s="306">
        <v>44510.882638921103</v>
      </c>
      <c r="C14239" s="304">
        <v>184.33539521290223</v>
      </c>
      <c r="D14239" s="305" t="s">
        <v>172</v>
      </c>
    </row>
    <row r="14240" spans="1:4" ht="14.5" customHeight="1" x14ac:dyDescent="0.35">
      <c r="A14240" s="1"/>
      <c r="B14240" s="306">
        <v>44510.883333365549</v>
      </c>
      <c r="C14240" s="304">
        <v>190.4987692410165</v>
      </c>
      <c r="D14240" s="305" t="s">
        <v>172</v>
      </c>
    </row>
    <row r="14241" spans="1:4" ht="14.5" customHeight="1" x14ac:dyDescent="0.35">
      <c r="A14241" s="1"/>
      <c r="B14241" s="306">
        <v>44510.884027809996</v>
      </c>
      <c r="C14241" s="304">
        <v>203.45133828043859</v>
      </c>
      <c r="D14241" s="305" t="s">
        <v>172</v>
      </c>
    </row>
    <row r="14242" spans="1:4" ht="14.5" customHeight="1" x14ac:dyDescent="0.35">
      <c r="A14242" s="1"/>
      <c r="B14242" s="306">
        <v>44510.884722254443</v>
      </c>
      <c r="C14242" s="304">
        <v>227.32320269112242</v>
      </c>
      <c r="D14242" s="305" t="s">
        <v>172</v>
      </c>
    </row>
    <row r="14243" spans="1:4" ht="14.5" customHeight="1" x14ac:dyDescent="0.35">
      <c r="A14243" s="1"/>
      <c r="B14243" s="306">
        <v>44510.885416698889</v>
      </c>
      <c r="C14243" s="304">
        <v>256.06364793808899</v>
      </c>
      <c r="D14243" s="305" t="s">
        <v>172</v>
      </c>
    </row>
    <row r="14244" spans="1:4" ht="14.5" customHeight="1" x14ac:dyDescent="0.35">
      <c r="A14244" s="1"/>
      <c r="B14244" s="306">
        <v>44510.886111143336</v>
      </c>
      <c r="C14244" s="304">
        <v>272.69618962507229</v>
      </c>
      <c r="D14244" s="305" t="s">
        <v>172</v>
      </c>
    </row>
    <row r="14245" spans="1:4" ht="14.5" customHeight="1" x14ac:dyDescent="0.35">
      <c r="A14245" s="1"/>
      <c r="B14245" s="306">
        <v>44510.886805587783</v>
      </c>
      <c r="C14245" s="304">
        <v>264.50297675757514</v>
      </c>
      <c r="D14245" s="305" t="s">
        <v>172</v>
      </c>
    </row>
    <row r="14246" spans="1:4" ht="14.5" customHeight="1" x14ac:dyDescent="0.35">
      <c r="A14246" s="1"/>
      <c r="B14246" s="306">
        <v>44510.88750003223</v>
      </c>
      <c r="C14246" s="304">
        <v>252.94548075286826</v>
      </c>
      <c r="D14246" s="305" t="s">
        <v>172</v>
      </c>
    </row>
    <row r="14247" spans="1:4" ht="14.5" customHeight="1" x14ac:dyDescent="0.35">
      <c r="A14247" s="1"/>
      <c r="B14247" s="306">
        <v>44510.888194476676</v>
      </c>
      <c r="C14247" s="304">
        <v>248.39419775990149</v>
      </c>
      <c r="D14247" s="305" t="s">
        <v>172</v>
      </c>
    </row>
    <row r="14248" spans="1:4" ht="14.5" customHeight="1" x14ac:dyDescent="0.35">
      <c r="A14248" s="1"/>
      <c r="B14248" s="306">
        <v>44510.888888921123</v>
      </c>
      <c r="C14248" s="304">
        <v>244.80756663374294</v>
      </c>
      <c r="D14248" s="305" t="s">
        <v>172</v>
      </c>
    </row>
    <row r="14249" spans="1:4" ht="14.5" customHeight="1" x14ac:dyDescent="0.35">
      <c r="A14249" s="1"/>
      <c r="B14249" s="306">
        <v>44510.88958336557</v>
      </c>
      <c r="C14249" s="304">
        <v>242.25668772683713</v>
      </c>
      <c r="D14249" s="305" t="s">
        <v>172</v>
      </c>
    </row>
    <row r="14250" spans="1:4" ht="14.5" customHeight="1" x14ac:dyDescent="0.35">
      <c r="A14250" s="1"/>
      <c r="B14250" s="306">
        <v>44510.890277810016</v>
      </c>
      <c r="C14250" s="304">
        <v>243.43533699109295</v>
      </c>
      <c r="D14250" s="305" t="s">
        <v>172</v>
      </c>
    </row>
    <row r="14251" spans="1:4" ht="14.5" customHeight="1" x14ac:dyDescent="0.35">
      <c r="A14251" s="1"/>
      <c r="B14251" s="306">
        <v>44510.890972254463</v>
      </c>
      <c r="C14251" s="304">
        <v>251.18904309160231</v>
      </c>
      <c r="D14251" s="305" t="s">
        <v>172</v>
      </c>
    </row>
    <row r="14252" spans="1:4" ht="14.5" customHeight="1" x14ac:dyDescent="0.35">
      <c r="A14252" s="1"/>
      <c r="B14252" s="306">
        <v>44510.89166669891</v>
      </c>
      <c r="C14252" s="304">
        <v>269.81148514860928</v>
      </c>
      <c r="D14252" s="305" t="s">
        <v>172</v>
      </c>
    </row>
    <row r="14253" spans="1:4" ht="14.5" customHeight="1" x14ac:dyDescent="0.35">
      <c r="A14253" s="1"/>
      <c r="B14253" s="306">
        <v>44510.892361143357</v>
      </c>
      <c r="C14253" s="304">
        <v>305.64761392370951</v>
      </c>
      <c r="D14253" s="305" t="s">
        <v>172</v>
      </c>
    </row>
    <row r="14254" spans="1:4" ht="14.5" customHeight="1" x14ac:dyDescent="0.35">
      <c r="A14254" s="1"/>
      <c r="B14254" s="306">
        <v>44510.893055587803</v>
      </c>
      <c r="C14254" s="304">
        <v>347.07690235502088</v>
      </c>
      <c r="D14254" s="305" t="s">
        <v>172</v>
      </c>
    </row>
    <row r="14255" spans="1:4" ht="14.5" customHeight="1" x14ac:dyDescent="0.35">
      <c r="A14255" s="1"/>
      <c r="B14255" s="306">
        <v>44510.89375003225</v>
      </c>
      <c r="C14255" s="304">
        <v>377.50008542931175</v>
      </c>
      <c r="D14255" s="305" t="s">
        <v>172</v>
      </c>
    </row>
    <row r="14256" spans="1:4" ht="14.5" customHeight="1" x14ac:dyDescent="0.35">
      <c r="A14256" s="1"/>
      <c r="B14256" s="306">
        <v>44510.894444476697</v>
      </c>
      <c r="C14256" s="304">
        <v>392.95812382805161</v>
      </c>
      <c r="D14256" s="305" t="s">
        <v>172</v>
      </c>
    </row>
    <row r="14257" spans="1:4" ht="14.5" customHeight="1" x14ac:dyDescent="0.35">
      <c r="A14257" s="1"/>
      <c r="B14257" s="306">
        <v>44510.895138921143</v>
      </c>
      <c r="C14257" s="304">
        <v>377.00199504698008</v>
      </c>
      <c r="D14257" s="305" t="s">
        <v>172</v>
      </c>
    </row>
    <row r="14258" spans="1:4" ht="14.5" customHeight="1" x14ac:dyDescent="0.35">
      <c r="A14258" s="1"/>
      <c r="B14258" s="306">
        <v>44510.89583336559</v>
      </c>
      <c r="C14258" s="304">
        <v>355.05312359244562</v>
      </c>
      <c r="D14258" s="305" t="s">
        <v>172</v>
      </c>
    </row>
    <row r="14259" spans="1:4" ht="14.5" customHeight="1" x14ac:dyDescent="0.35">
      <c r="A14259" s="1"/>
      <c r="B14259" s="306">
        <v>44510.896527810037</v>
      </c>
      <c r="C14259" s="304">
        <v>342.46671027521757</v>
      </c>
      <c r="D14259" s="305" t="s">
        <v>172</v>
      </c>
    </row>
    <row r="14260" spans="1:4" ht="14.5" customHeight="1" x14ac:dyDescent="0.35">
      <c r="A14260" s="1"/>
      <c r="B14260" s="306">
        <v>44510.897222254483</v>
      </c>
      <c r="C14260" s="304">
        <v>326.58010304524407</v>
      </c>
      <c r="D14260" s="305" t="s">
        <v>172</v>
      </c>
    </row>
    <row r="14261" spans="1:4" ht="14.5" customHeight="1" x14ac:dyDescent="0.35">
      <c r="A14261" s="1"/>
      <c r="B14261" s="306">
        <v>44510.89791669893</v>
      </c>
      <c r="C14261" s="304">
        <v>311.30807564064548</v>
      </c>
      <c r="D14261" s="305" t="s">
        <v>172</v>
      </c>
    </row>
    <row r="14262" spans="1:4" ht="14.5" customHeight="1" x14ac:dyDescent="0.35">
      <c r="A14262" s="1"/>
      <c r="B14262" s="306">
        <v>44510.898611143377</v>
      </c>
      <c r="C14262" s="304">
        <v>322.41212986015404</v>
      </c>
      <c r="D14262" s="305" t="s">
        <v>172</v>
      </c>
    </row>
    <row r="14263" spans="1:4" ht="14.5" customHeight="1" x14ac:dyDescent="0.35">
      <c r="A14263" s="1"/>
      <c r="B14263" s="306">
        <v>44510.899305587824</v>
      </c>
      <c r="C14263" s="304">
        <v>338.47392706874138</v>
      </c>
      <c r="D14263" s="305" t="s">
        <v>172</v>
      </c>
    </row>
    <row r="14264" spans="1:4" ht="14.5" customHeight="1" x14ac:dyDescent="0.35">
      <c r="A14264" s="1"/>
      <c r="B14264" s="306">
        <v>44510.90000003227</v>
      </c>
      <c r="C14264" s="304">
        <v>357.50723815460225</v>
      </c>
      <c r="D14264" s="305" t="s">
        <v>172</v>
      </c>
    </row>
    <row r="14265" spans="1:4" ht="14.5" customHeight="1" x14ac:dyDescent="0.35">
      <c r="A14265" s="1"/>
      <c r="B14265" s="306">
        <v>44510.900694476717</v>
      </c>
      <c r="C14265" s="304">
        <v>403.68516539851356</v>
      </c>
      <c r="D14265" s="305" t="s">
        <v>172</v>
      </c>
    </row>
    <row r="14266" spans="1:4" ht="14.5" customHeight="1" x14ac:dyDescent="0.35">
      <c r="A14266" s="1"/>
      <c r="B14266" s="306">
        <v>44510.901388921164</v>
      </c>
      <c r="C14266" s="304">
        <v>443.39561569562647</v>
      </c>
      <c r="D14266" s="305" t="s">
        <v>172</v>
      </c>
    </row>
    <row r="14267" spans="1:4" ht="14.5" customHeight="1" x14ac:dyDescent="0.35">
      <c r="A14267" s="1"/>
      <c r="B14267" s="306">
        <v>44510.90208336561</v>
      </c>
      <c r="C14267" s="304">
        <v>467.53864636684301</v>
      </c>
      <c r="D14267" s="305" t="s">
        <v>172</v>
      </c>
    </row>
    <row r="14268" spans="1:4" ht="14.5" customHeight="1" x14ac:dyDescent="0.35">
      <c r="A14268" s="1"/>
      <c r="B14268" s="306">
        <v>44510.902777810057</v>
      </c>
      <c r="C14268" s="304">
        <v>493.00816724346953</v>
      </c>
      <c r="D14268" s="305" t="s">
        <v>172</v>
      </c>
    </row>
    <row r="14269" spans="1:4" ht="14.5" customHeight="1" x14ac:dyDescent="0.35">
      <c r="A14269" s="1"/>
      <c r="B14269" s="306">
        <v>44510.903472254504</v>
      </c>
      <c r="C14269" s="304">
        <v>524.78117882850734</v>
      </c>
      <c r="D14269" s="305" t="s">
        <v>172</v>
      </c>
    </row>
    <row r="14270" spans="1:4" ht="14.5" customHeight="1" x14ac:dyDescent="0.35">
      <c r="A14270" s="1"/>
      <c r="B14270" s="306">
        <v>44510.904166698951</v>
      </c>
      <c r="C14270" s="304">
        <v>544.80557642295025</v>
      </c>
      <c r="D14270" s="305" t="s">
        <v>172</v>
      </c>
    </row>
    <row r="14271" spans="1:4" ht="14.5" customHeight="1" x14ac:dyDescent="0.35">
      <c r="A14271" s="1"/>
      <c r="B14271" s="306">
        <v>44510.904861143397</v>
      </c>
      <c r="C14271" s="304">
        <v>539.1841685922351</v>
      </c>
      <c r="D14271" s="305" t="s">
        <v>172</v>
      </c>
    </row>
    <row r="14272" spans="1:4" ht="14.5" customHeight="1" x14ac:dyDescent="0.35">
      <c r="A14272" s="1"/>
      <c r="B14272" s="306">
        <v>44510.905555587844</v>
      </c>
      <c r="C14272" s="304">
        <v>503.3186018101095</v>
      </c>
      <c r="D14272" s="305" t="s">
        <v>172</v>
      </c>
    </row>
    <row r="14273" spans="1:4" ht="14.5" customHeight="1" x14ac:dyDescent="0.35">
      <c r="A14273" s="1"/>
      <c r="B14273" s="306">
        <v>44510.906250032291</v>
      </c>
      <c r="C14273" s="304">
        <v>465.84668492274358</v>
      </c>
      <c r="D14273" s="305" t="s">
        <v>172</v>
      </c>
    </row>
    <row r="14274" spans="1:4" ht="14.5" customHeight="1" x14ac:dyDescent="0.35">
      <c r="A14274" s="1"/>
      <c r="B14274" s="306">
        <v>44510.906944476737</v>
      </c>
      <c r="C14274" s="304">
        <v>434.99232200491241</v>
      </c>
      <c r="D14274" s="305" t="s">
        <v>172</v>
      </c>
    </row>
    <row r="14275" spans="1:4" ht="14.5" customHeight="1" x14ac:dyDescent="0.35">
      <c r="A14275" s="1"/>
      <c r="B14275" s="306">
        <v>44510.907638921184</v>
      </c>
      <c r="C14275" s="304">
        <v>403.97540903096086</v>
      </c>
      <c r="D14275" s="305" t="s">
        <v>172</v>
      </c>
    </row>
    <row r="14276" spans="1:4" ht="14.5" customHeight="1" x14ac:dyDescent="0.35">
      <c r="A14276" s="1"/>
      <c r="B14276" s="306">
        <v>44510.908333365631</v>
      </c>
      <c r="C14276" s="304">
        <v>385.63761876216159</v>
      </c>
      <c r="D14276" s="305" t="s">
        <v>172</v>
      </c>
    </row>
    <row r="14277" spans="1:4" ht="14.5" customHeight="1" x14ac:dyDescent="0.35">
      <c r="A14277" s="1"/>
      <c r="B14277" s="306">
        <v>44510.909027810078</v>
      </c>
      <c r="C14277" s="304">
        <v>366.45182733638211</v>
      </c>
      <c r="D14277" s="305" t="s">
        <v>172</v>
      </c>
    </row>
    <row r="14278" spans="1:4" ht="14.5" customHeight="1" x14ac:dyDescent="0.35">
      <c r="A14278" s="1"/>
      <c r="B14278" s="306">
        <v>44510.909722254524</v>
      </c>
      <c r="C14278" s="304">
        <v>350.15602363116727</v>
      </c>
      <c r="D14278" s="305" t="s">
        <v>172</v>
      </c>
    </row>
    <row r="14279" spans="1:4" ht="14.5" customHeight="1" x14ac:dyDescent="0.35">
      <c r="A14279" s="1"/>
      <c r="B14279" s="306">
        <v>44510.910416698971</v>
      </c>
      <c r="C14279" s="304">
        <v>340.43060317498941</v>
      </c>
      <c r="D14279" s="305" t="s">
        <v>172</v>
      </c>
    </row>
    <row r="14280" spans="1:4" ht="14.5" customHeight="1" x14ac:dyDescent="0.35">
      <c r="A14280" s="1"/>
      <c r="B14280" s="306">
        <v>44510.911111143418</v>
      </c>
      <c r="C14280" s="304">
        <v>327.31280553988182</v>
      </c>
      <c r="D14280" s="305" t="s">
        <v>172</v>
      </c>
    </row>
    <row r="14281" spans="1:4" ht="14.5" customHeight="1" x14ac:dyDescent="0.35">
      <c r="A14281" s="1"/>
      <c r="B14281" s="306">
        <v>44510.911805587864</v>
      </c>
      <c r="C14281" s="304">
        <v>313.69772682411133</v>
      </c>
      <c r="D14281" s="305" t="s">
        <v>172</v>
      </c>
    </row>
    <row r="14282" spans="1:4" ht="14.5" customHeight="1" x14ac:dyDescent="0.35">
      <c r="A14282" s="1"/>
      <c r="B14282" s="306">
        <v>44510.912500032311</v>
      </c>
      <c r="C14282" s="304">
        <v>302.44835926156958</v>
      </c>
      <c r="D14282" s="305" t="s">
        <v>172</v>
      </c>
    </row>
    <row r="14283" spans="1:4" ht="14.5" customHeight="1" x14ac:dyDescent="0.35">
      <c r="A14283" s="1"/>
      <c r="B14283" s="306">
        <v>44510.913194476758</v>
      </c>
      <c r="C14283" s="304">
        <v>293.91825748543101</v>
      </c>
      <c r="D14283" s="305" t="s">
        <v>172</v>
      </c>
    </row>
    <row r="14284" spans="1:4" ht="14.5" customHeight="1" x14ac:dyDescent="0.35">
      <c r="A14284" s="1"/>
      <c r="B14284" s="306">
        <v>44510.913888921204</v>
      </c>
      <c r="C14284" s="304">
        <v>285.35967794673053</v>
      </c>
      <c r="D14284" s="305" t="s">
        <v>172</v>
      </c>
    </row>
    <row r="14285" spans="1:4" ht="14.5" customHeight="1" x14ac:dyDescent="0.35">
      <c r="A14285" s="1"/>
      <c r="B14285" s="306">
        <v>44510.914583365651</v>
      </c>
      <c r="C14285" s="304">
        <v>276.01656606202016</v>
      </c>
      <c r="D14285" s="305" t="s">
        <v>172</v>
      </c>
    </row>
    <row r="14286" spans="1:4" ht="14.5" customHeight="1" x14ac:dyDescent="0.35">
      <c r="A14286" s="1"/>
      <c r="B14286" s="306">
        <v>44510.915277810098</v>
      </c>
      <c r="C14286" s="304">
        <v>267.53217358504577</v>
      </c>
      <c r="D14286" s="305" t="s">
        <v>172</v>
      </c>
    </row>
    <row r="14287" spans="1:4" ht="14.5" customHeight="1" x14ac:dyDescent="0.35">
      <c r="A14287" s="1"/>
      <c r="B14287" s="306">
        <v>44510.915972254545</v>
      </c>
      <c r="C14287" s="304">
        <v>239.47938898350887</v>
      </c>
      <c r="D14287" s="305" t="s">
        <v>172</v>
      </c>
    </row>
    <row r="14288" spans="1:4" ht="14.5" customHeight="1" x14ac:dyDescent="0.35">
      <c r="A14288" s="1"/>
      <c r="B14288" s="306">
        <v>44510.916666698991</v>
      </c>
      <c r="C14288" s="304">
        <v>217.5186260946289</v>
      </c>
      <c r="D14288" s="305" t="s">
        <v>172</v>
      </c>
    </row>
    <row r="14289" spans="1:4" ht="14.5" customHeight="1" x14ac:dyDescent="0.35">
      <c r="A14289" s="1"/>
      <c r="B14289" s="306">
        <v>44510.917361143438</v>
      </c>
      <c r="C14289" s="304">
        <v>203.73726454012407</v>
      </c>
      <c r="D14289" s="305" t="s">
        <v>172</v>
      </c>
    </row>
    <row r="14290" spans="1:4" ht="14.5" customHeight="1" x14ac:dyDescent="0.35">
      <c r="A14290" s="1"/>
      <c r="B14290" s="306">
        <v>44510.918055587885</v>
      </c>
      <c r="C14290" s="304">
        <v>189.50440075081619</v>
      </c>
      <c r="D14290" s="305" t="s">
        <v>172</v>
      </c>
    </row>
    <row r="14291" spans="1:4" ht="14.5" customHeight="1" x14ac:dyDescent="0.35">
      <c r="A14291" s="1"/>
      <c r="B14291" s="306">
        <v>44510.918750032331</v>
      </c>
      <c r="C14291" s="304">
        <v>175.47398433471486</v>
      </c>
      <c r="D14291" s="305" t="s">
        <v>172</v>
      </c>
    </row>
    <row r="14292" spans="1:4" ht="14.5" customHeight="1" x14ac:dyDescent="0.35">
      <c r="A14292" s="1"/>
      <c r="B14292" s="306">
        <v>44510.919444476778</v>
      </c>
      <c r="C14292" s="304">
        <v>160.46829082702752</v>
      </c>
      <c r="D14292" s="305" t="s">
        <v>172</v>
      </c>
    </row>
    <row r="14293" spans="1:4" ht="14.5" customHeight="1" x14ac:dyDescent="0.35">
      <c r="A14293" s="1"/>
      <c r="B14293" s="306">
        <v>44510.920138921225</v>
      </c>
      <c r="C14293" s="304">
        <v>145.28485284670799</v>
      </c>
      <c r="D14293" s="305" t="s">
        <v>172</v>
      </c>
    </row>
    <row r="14294" spans="1:4" ht="14.5" customHeight="1" x14ac:dyDescent="0.35">
      <c r="A14294" s="1"/>
      <c r="B14294" s="306">
        <v>44510.920833365672</v>
      </c>
      <c r="C14294" s="304">
        <v>134.84795994501715</v>
      </c>
      <c r="D14294" s="305" t="s">
        <v>172</v>
      </c>
    </row>
    <row r="14295" spans="1:4" ht="14.5" customHeight="1" x14ac:dyDescent="0.35">
      <c r="A14295" s="1"/>
      <c r="B14295" s="306">
        <v>44510.921527810118</v>
      </c>
      <c r="C14295" s="304">
        <v>135.45998503853721</v>
      </c>
      <c r="D14295" s="305" t="s">
        <v>172</v>
      </c>
    </row>
    <row r="14296" spans="1:4" ht="14.5" customHeight="1" x14ac:dyDescent="0.35">
      <c r="A14296" s="1"/>
      <c r="B14296" s="306">
        <v>44510.922222254565</v>
      </c>
      <c r="C14296" s="304">
        <v>133.66307308065396</v>
      </c>
      <c r="D14296" s="305" t="s">
        <v>172</v>
      </c>
    </row>
    <row r="14297" spans="1:4" ht="14.5" customHeight="1" x14ac:dyDescent="0.35">
      <c r="A14297" s="1"/>
      <c r="B14297" s="306">
        <v>44510.922916699012</v>
      </c>
      <c r="C14297" s="304">
        <v>126.06048691620235</v>
      </c>
      <c r="D14297" s="305" t="s">
        <v>172</v>
      </c>
    </row>
    <row r="14298" spans="1:4" ht="14.5" customHeight="1" x14ac:dyDescent="0.35">
      <c r="A14298" s="1"/>
      <c r="B14298" s="306">
        <v>44510.923611143458</v>
      </c>
      <c r="C14298" s="304">
        <v>117.496177924048</v>
      </c>
      <c r="D14298" s="305" t="s">
        <v>172</v>
      </c>
    </row>
    <row r="14299" spans="1:4" ht="14.5" customHeight="1" x14ac:dyDescent="0.35">
      <c r="A14299" s="1"/>
      <c r="B14299" s="306">
        <v>44510.924305587905</v>
      </c>
      <c r="C14299" s="304">
        <v>108.52710941168286</v>
      </c>
      <c r="D14299" s="305" t="s">
        <v>172</v>
      </c>
    </row>
    <row r="14300" spans="1:4" ht="14.5" customHeight="1" x14ac:dyDescent="0.35">
      <c r="A14300" s="1"/>
      <c r="B14300" s="306">
        <v>44510.925000032352</v>
      </c>
      <c r="C14300" s="304">
        <v>100.63761531294053</v>
      </c>
      <c r="D14300" s="305" t="s">
        <v>172</v>
      </c>
    </row>
    <row r="14301" spans="1:4" ht="14.5" customHeight="1" x14ac:dyDescent="0.35">
      <c r="A14301" s="1"/>
      <c r="B14301" s="306">
        <v>44510.925694476799</v>
      </c>
      <c r="C14301" s="304">
        <v>94.062066690932255</v>
      </c>
      <c r="D14301" s="305" t="s">
        <v>172</v>
      </c>
    </row>
    <row r="14302" spans="1:4" ht="14.5" customHeight="1" x14ac:dyDescent="0.35">
      <c r="A14302" s="1"/>
      <c r="B14302" s="306">
        <v>44510.926388921245</v>
      </c>
      <c r="C14302" s="304">
        <v>88.54799580533485</v>
      </c>
      <c r="D14302" s="305" t="s">
        <v>172</v>
      </c>
    </row>
    <row r="14303" spans="1:4" ht="14.5" customHeight="1" x14ac:dyDescent="0.35">
      <c r="A14303" s="1"/>
      <c r="B14303" s="306">
        <v>44510.927083365692</v>
      </c>
      <c r="C14303" s="304">
        <v>83.614206437357154</v>
      </c>
      <c r="D14303" s="305" t="s">
        <v>172</v>
      </c>
    </row>
    <row r="14304" spans="1:4" ht="14.5" customHeight="1" x14ac:dyDescent="0.35">
      <c r="A14304" s="1"/>
      <c r="B14304" s="306">
        <v>44510.927777810139</v>
      </c>
      <c r="C14304" s="304">
        <v>78.81886559387786</v>
      </c>
      <c r="D14304" s="305" t="s">
        <v>172</v>
      </c>
    </row>
    <row r="14305" spans="1:4" ht="14.5" customHeight="1" x14ac:dyDescent="0.35">
      <c r="A14305" s="1"/>
      <c r="B14305" s="306">
        <v>44510.928472254585</v>
      </c>
      <c r="C14305" s="304">
        <v>75.197505293608017</v>
      </c>
      <c r="D14305" s="305" t="s">
        <v>172</v>
      </c>
    </row>
    <row r="14306" spans="1:4" ht="14.5" customHeight="1" x14ac:dyDescent="0.35">
      <c r="A14306" s="1"/>
      <c r="B14306" s="306">
        <v>44510.929166699032</v>
      </c>
      <c r="C14306" s="304">
        <v>73.46633466930362</v>
      </c>
      <c r="D14306" s="305" t="s">
        <v>172</v>
      </c>
    </row>
    <row r="14307" spans="1:4" ht="14.5" customHeight="1" x14ac:dyDescent="0.35">
      <c r="A14307" s="1"/>
      <c r="B14307" s="306">
        <v>44510.929861143479</v>
      </c>
      <c r="C14307" s="304">
        <v>74.484519419543602</v>
      </c>
      <c r="D14307" s="305" t="s">
        <v>172</v>
      </c>
    </row>
    <row r="14308" spans="1:4" ht="14.5" customHeight="1" x14ac:dyDescent="0.35">
      <c r="A14308" s="1"/>
      <c r="B14308" s="306">
        <v>44510.930555587925</v>
      </c>
      <c r="C14308" s="304">
        <v>77.851190570183093</v>
      </c>
      <c r="D14308" s="305" t="s">
        <v>172</v>
      </c>
    </row>
    <row r="14309" spans="1:4" ht="14.5" customHeight="1" x14ac:dyDescent="0.35">
      <c r="A14309" s="1"/>
      <c r="B14309" s="306">
        <v>44510.931250032372</v>
      </c>
      <c r="C14309" s="304">
        <v>86.60846291762816</v>
      </c>
      <c r="D14309" s="305" t="s">
        <v>172</v>
      </c>
    </row>
    <row r="14310" spans="1:4" ht="14.5" customHeight="1" x14ac:dyDescent="0.35">
      <c r="A14310" s="1"/>
      <c r="B14310" s="306">
        <v>44510.931944476819</v>
      </c>
      <c r="C14310" s="304">
        <v>103.23159110197061</v>
      </c>
      <c r="D14310" s="305" t="s">
        <v>172</v>
      </c>
    </row>
    <row r="14311" spans="1:4" ht="14.5" customHeight="1" x14ac:dyDescent="0.35">
      <c r="A14311" s="1"/>
      <c r="B14311" s="306">
        <v>44510.932638921266</v>
      </c>
      <c r="C14311" s="304">
        <v>128.91828133093659</v>
      </c>
      <c r="D14311" s="305" t="s">
        <v>172</v>
      </c>
    </row>
    <row r="14312" spans="1:4" ht="14.5" customHeight="1" x14ac:dyDescent="0.35">
      <c r="A14312" s="1"/>
      <c r="B14312" s="306">
        <v>44510.933333365712</v>
      </c>
      <c r="C14312" s="304">
        <v>163.10161426226452</v>
      </c>
      <c r="D14312" s="305" t="s">
        <v>172</v>
      </c>
    </row>
    <row r="14313" spans="1:4" ht="14.5" customHeight="1" x14ac:dyDescent="0.35">
      <c r="A14313" s="1"/>
      <c r="B14313" s="306">
        <v>44510.934027810159</v>
      </c>
      <c r="C14313" s="304">
        <v>201.74838665197214</v>
      </c>
      <c r="D14313" s="305" t="s">
        <v>172</v>
      </c>
    </row>
    <row r="14314" spans="1:4" ht="14.5" customHeight="1" x14ac:dyDescent="0.35">
      <c r="A14314" s="1"/>
      <c r="B14314" s="306">
        <v>44510.934722254606</v>
      </c>
      <c r="C14314" s="304">
        <v>240.61308458416411</v>
      </c>
      <c r="D14314" s="305" t="s">
        <v>172</v>
      </c>
    </row>
    <row r="14315" spans="1:4" ht="14.5" customHeight="1" x14ac:dyDescent="0.35">
      <c r="A14315" s="1"/>
      <c r="B14315" s="306">
        <v>44510.935416699052</v>
      </c>
      <c r="C14315" s="304">
        <v>277.66307231076837</v>
      </c>
      <c r="D14315" s="305" t="s">
        <v>172</v>
      </c>
    </row>
    <row r="14316" spans="1:4" ht="14.5" customHeight="1" x14ac:dyDescent="0.35">
      <c r="A14316" s="1"/>
      <c r="B14316" s="306">
        <v>44510.936111143499</v>
      </c>
      <c r="C14316" s="304">
        <v>311.39855280390475</v>
      </c>
      <c r="D14316" s="305" t="s">
        <v>172</v>
      </c>
    </row>
    <row r="14317" spans="1:4" ht="14.5" customHeight="1" x14ac:dyDescent="0.35">
      <c r="A14317" s="1"/>
      <c r="B14317" s="306">
        <v>44510.936805587946</v>
      </c>
      <c r="C14317" s="304">
        <v>335.43129851135114</v>
      </c>
      <c r="D14317" s="305" t="s">
        <v>172</v>
      </c>
    </row>
    <row r="14318" spans="1:4" ht="14.5" customHeight="1" x14ac:dyDescent="0.35">
      <c r="A14318" s="1"/>
      <c r="B14318" s="306">
        <v>44510.937500032393</v>
      </c>
      <c r="C14318" s="304">
        <v>352.9260736596305</v>
      </c>
      <c r="D14318" s="305" t="s">
        <v>172</v>
      </c>
    </row>
    <row r="14319" spans="1:4" ht="14.5" customHeight="1" x14ac:dyDescent="0.35">
      <c r="A14319" s="1"/>
      <c r="B14319" s="306">
        <v>44510.938194476839</v>
      </c>
      <c r="C14319" s="304">
        <v>365.23794032679871</v>
      </c>
      <c r="D14319" s="305" t="s">
        <v>172</v>
      </c>
    </row>
    <row r="14320" spans="1:4" ht="14.5" customHeight="1" x14ac:dyDescent="0.35">
      <c r="A14320" s="1"/>
      <c r="B14320" s="306">
        <v>44510.938888921286</v>
      </c>
      <c r="C14320" s="304">
        <v>367.34984170584164</v>
      </c>
      <c r="D14320" s="305" t="s">
        <v>172</v>
      </c>
    </row>
    <row r="14321" spans="1:4" ht="14.5" customHeight="1" x14ac:dyDescent="0.35">
      <c r="A14321" s="1"/>
      <c r="B14321" s="306">
        <v>44510.939583365733</v>
      </c>
      <c r="C14321" s="304">
        <v>373.38090587717016</v>
      </c>
      <c r="D14321" s="305" t="s">
        <v>172</v>
      </c>
    </row>
    <row r="14322" spans="1:4" ht="14.5" customHeight="1" x14ac:dyDescent="0.35">
      <c r="A14322" s="1"/>
      <c r="B14322" s="306">
        <v>44510.940277810179</v>
      </c>
      <c r="C14322" s="304">
        <v>384.00325424231124</v>
      </c>
      <c r="D14322" s="305" t="s">
        <v>172</v>
      </c>
    </row>
    <row r="14323" spans="1:4" ht="14.5" customHeight="1" x14ac:dyDescent="0.35">
      <c r="A14323" s="1"/>
      <c r="B14323" s="306">
        <v>44510.940972254626</v>
      </c>
      <c r="C14323" s="304">
        <v>366.56950324173863</v>
      </c>
      <c r="D14323" s="305" t="s">
        <v>172</v>
      </c>
    </row>
    <row r="14324" spans="1:4" ht="14.5" customHeight="1" x14ac:dyDescent="0.35">
      <c r="A14324" s="1"/>
      <c r="B14324" s="306">
        <v>44510.941666699073</v>
      </c>
      <c r="C14324" s="304">
        <v>337.29971840960593</v>
      </c>
      <c r="D14324" s="305" t="s">
        <v>172</v>
      </c>
    </row>
    <row r="14325" spans="1:4" ht="14.5" customHeight="1" x14ac:dyDescent="0.35">
      <c r="A14325" s="1"/>
      <c r="B14325" s="306">
        <v>44510.94236114352</v>
      </c>
      <c r="C14325" s="304">
        <v>311.98897643880144</v>
      </c>
      <c r="D14325" s="305" t="s">
        <v>172</v>
      </c>
    </row>
    <row r="14326" spans="1:4" ht="14.5" customHeight="1" x14ac:dyDescent="0.35">
      <c r="A14326" s="1"/>
      <c r="B14326" s="306">
        <v>44510.943055587966</v>
      </c>
      <c r="C14326" s="304">
        <v>293.03851507576184</v>
      </c>
      <c r="D14326" s="305" t="s">
        <v>172</v>
      </c>
    </row>
    <row r="14327" spans="1:4" ht="14.5" customHeight="1" x14ac:dyDescent="0.35">
      <c r="A14327" s="1"/>
      <c r="B14327" s="306">
        <v>44510.943750032413</v>
      </c>
      <c r="C14327" s="304">
        <v>275.9167218711072</v>
      </c>
      <c r="D14327" s="305" t="s">
        <v>172</v>
      </c>
    </row>
    <row r="14328" spans="1:4" ht="14.5" customHeight="1" x14ac:dyDescent="0.35">
      <c r="A14328" s="1"/>
      <c r="B14328" s="306">
        <v>44510.94444447686</v>
      </c>
      <c r="C14328" s="304">
        <v>263.31010938591015</v>
      </c>
      <c r="D14328" s="305" t="s">
        <v>172</v>
      </c>
    </row>
    <row r="14329" spans="1:4" ht="14.5" customHeight="1" x14ac:dyDescent="0.35">
      <c r="A14329" s="1"/>
      <c r="B14329" s="306">
        <v>44510.945138921306</v>
      </c>
      <c r="C14329" s="304">
        <v>252.11555322585627</v>
      </c>
      <c r="D14329" s="305" t="s">
        <v>172</v>
      </c>
    </row>
    <row r="14330" spans="1:4" ht="14.5" customHeight="1" x14ac:dyDescent="0.35">
      <c r="A14330" s="1"/>
      <c r="B14330" s="306">
        <v>44510.945833365753</v>
      </c>
      <c r="C14330" s="304">
        <v>251.39366310329643</v>
      </c>
      <c r="D14330" s="305" t="s">
        <v>172</v>
      </c>
    </row>
    <row r="14331" spans="1:4" ht="14.5" customHeight="1" x14ac:dyDescent="0.35">
      <c r="A14331" s="1"/>
      <c r="B14331" s="306">
        <v>44510.9465278102</v>
      </c>
      <c r="C14331" s="304">
        <v>266.09169091132156</v>
      </c>
      <c r="D14331" s="305" t="s">
        <v>172</v>
      </c>
    </row>
    <row r="14332" spans="1:4" ht="14.5" customHeight="1" x14ac:dyDescent="0.35">
      <c r="A14332" s="1"/>
      <c r="B14332" s="306">
        <v>44510.947222254646</v>
      </c>
      <c r="C14332" s="304">
        <v>279.51450208302896</v>
      </c>
      <c r="D14332" s="305" t="s">
        <v>172</v>
      </c>
    </row>
    <row r="14333" spans="1:4" ht="14.5" customHeight="1" x14ac:dyDescent="0.35">
      <c r="A14333" s="1"/>
      <c r="B14333" s="306">
        <v>44510.947916699093</v>
      </c>
      <c r="C14333" s="304">
        <v>274.34307601704882</v>
      </c>
      <c r="D14333" s="305" t="s">
        <v>172</v>
      </c>
    </row>
    <row r="14334" spans="1:4" ht="14.5" customHeight="1" x14ac:dyDescent="0.35">
      <c r="A14334" s="1"/>
      <c r="B14334" s="306">
        <v>44510.94861114354</v>
      </c>
      <c r="C14334" s="304">
        <v>258.46433246424033</v>
      </c>
      <c r="D14334" s="305" t="s">
        <v>172</v>
      </c>
    </row>
    <row r="14335" spans="1:4" ht="14.5" customHeight="1" x14ac:dyDescent="0.35">
      <c r="A14335" s="1"/>
      <c r="B14335" s="306">
        <v>44510.949305587987</v>
      </c>
      <c r="C14335" s="304">
        <v>247.42952613598123</v>
      </c>
      <c r="D14335" s="305" t="s">
        <v>172</v>
      </c>
    </row>
    <row r="14336" spans="1:4" ht="14.5" customHeight="1" x14ac:dyDescent="0.35">
      <c r="A14336" s="1"/>
      <c r="B14336" s="306">
        <v>44510.950000032433</v>
      </c>
      <c r="C14336" s="304">
        <v>239.61026801555806</v>
      </c>
      <c r="D14336" s="305" t="s">
        <v>172</v>
      </c>
    </row>
    <row r="14337" spans="1:4" ht="14.5" customHeight="1" x14ac:dyDescent="0.35">
      <c r="A14337" s="1"/>
      <c r="B14337" s="306">
        <v>44510.95069447688</v>
      </c>
      <c r="C14337" s="304">
        <v>234.60525432847595</v>
      </c>
      <c r="D14337" s="305" t="s">
        <v>172</v>
      </c>
    </row>
    <row r="14338" spans="1:4" ht="14.5" customHeight="1" x14ac:dyDescent="0.35">
      <c r="A14338" s="1"/>
      <c r="B14338" s="306">
        <v>44510.951388921327</v>
      </c>
      <c r="C14338" s="304">
        <v>232.83522057690035</v>
      </c>
      <c r="D14338" s="305" t="s">
        <v>172</v>
      </c>
    </row>
    <row r="14339" spans="1:4" ht="14.5" customHeight="1" x14ac:dyDescent="0.35">
      <c r="A14339" s="1"/>
      <c r="B14339" s="306">
        <v>44510.952083365773</v>
      </c>
      <c r="C14339" s="304">
        <v>232.13597287019172</v>
      </c>
      <c r="D14339" s="305" t="s">
        <v>172</v>
      </c>
    </row>
    <row r="14340" spans="1:4" ht="14.5" customHeight="1" x14ac:dyDescent="0.35">
      <c r="A14340" s="1"/>
      <c r="B14340" s="306">
        <v>44510.95277781022</v>
      </c>
      <c r="C14340" s="304">
        <v>233.0197438751037</v>
      </c>
      <c r="D14340" s="305" t="s">
        <v>172</v>
      </c>
    </row>
    <row r="14341" spans="1:4" ht="14.5" customHeight="1" x14ac:dyDescent="0.35">
      <c r="A14341" s="1"/>
      <c r="B14341" s="306">
        <v>44510.953472254667</v>
      </c>
      <c r="C14341" s="304">
        <v>240.84926586771229</v>
      </c>
      <c r="D14341" s="305" t="s">
        <v>172</v>
      </c>
    </row>
    <row r="14342" spans="1:4" ht="14.5" customHeight="1" x14ac:dyDescent="0.35">
      <c r="A14342" s="1"/>
      <c r="B14342" s="306">
        <v>44510.954166699114</v>
      </c>
      <c r="C14342" s="304">
        <v>260.42076582398346</v>
      </c>
      <c r="D14342" s="305" t="s">
        <v>172</v>
      </c>
    </row>
    <row r="14343" spans="1:4" ht="14.5" customHeight="1" x14ac:dyDescent="0.35">
      <c r="A14343" s="1"/>
      <c r="B14343" s="306">
        <v>44510.95486114356</v>
      </c>
      <c r="C14343" s="304">
        <v>275.0644034236592</v>
      </c>
      <c r="D14343" s="305" t="s">
        <v>172</v>
      </c>
    </row>
    <row r="14344" spans="1:4" ht="14.5" customHeight="1" x14ac:dyDescent="0.35">
      <c r="A14344" s="1"/>
      <c r="B14344" s="306">
        <v>44510.955555588007</v>
      </c>
      <c r="C14344" s="304">
        <v>270.83940156556201</v>
      </c>
      <c r="D14344" s="305" t="s">
        <v>172</v>
      </c>
    </row>
    <row r="14345" spans="1:4" ht="14.5" customHeight="1" x14ac:dyDescent="0.35">
      <c r="A14345" s="1"/>
      <c r="B14345" s="306">
        <v>44510.956250032454</v>
      </c>
      <c r="C14345" s="304">
        <v>267.55042499151699</v>
      </c>
      <c r="D14345" s="305" t="s">
        <v>172</v>
      </c>
    </row>
    <row r="14346" spans="1:4" ht="14.5" customHeight="1" x14ac:dyDescent="0.35">
      <c r="A14346" s="1"/>
      <c r="B14346" s="306">
        <v>44510.9569444769</v>
      </c>
      <c r="C14346" s="304">
        <v>267.10637977835722</v>
      </c>
      <c r="D14346" s="305" t="s">
        <v>172</v>
      </c>
    </row>
    <row r="14347" spans="1:4" ht="14.5" customHeight="1" x14ac:dyDescent="0.35">
      <c r="A14347" s="1"/>
      <c r="B14347" s="306">
        <v>44510.957638921347</v>
      </c>
      <c r="C14347" s="304">
        <v>264.40643222898558</v>
      </c>
      <c r="D14347" s="305" t="s">
        <v>172</v>
      </c>
    </row>
    <row r="14348" spans="1:4" ht="14.5" customHeight="1" x14ac:dyDescent="0.35">
      <c r="A14348" s="1"/>
      <c r="B14348" s="306">
        <v>44510.958333365794</v>
      </c>
      <c r="C14348" s="304">
        <v>257.56267109811307</v>
      </c>
      <c r="D14348" s="305" t="s">
        <v>172</v>
      </c>
    </row>
    <row r="14349" spans="1:4" ht="14.5" customHeight="1" x14ac:dyDescent="0.35">
      <c r="A14349" s="1"/>
      <c r="B14349" s="306">
        <v>44510.959027810241</v>
      </c>
      <c r="C14349" s="304">
        <v>251.44148671294096</v>
      </c>
      <c r="D14349" s="305" t="s">
        <v>172</v>
      </c>
    </row>
    <row r="14350" spans="1:4" ht="14.5" customHeight="1" x14ac:dyDescent="0.35">
      <c r="A14350" s="1"/>
      <c r="B14350" s="306">
        <v>44510.959722254687</v>
      </c>
      <c r="C14350" s="304">
        <v>247.63231468278295</v>
      </c>
      <c r="D14350" s="305" t="s">
        <v>172</v>
      </c>
    </row>
    <row r="14351" spans="1:4" ht="14.5" customHeight="1" x14ac:dyDescent="0.35">
      <c r="A14351" s="1"/>
      <c r="B14351" s="306">
        <v>44510.960416699134</v>
      </c>
      <c r="C14351" s="304">
        <v>250.3051779707661</v>
      </c>
      <c r="D14351" s="305" t="s">
        <v>172</v>
      </c>
    </row>
    <row r="14352" spans="1:4" ht="14.5" customHeight="1" x14ac:dyDescent="0.35">
      <c r="A14352" s="1"/>
      <c r="B14352" s="306">
        <v>44510.961111143581</v>
      </c>
      <c r="C14352" s="304">
        <v>263.38982769459255</v>
      </c>
      <c r="D14352" s="305" t="s">
        <v>172</v>
      </c>
    </row>
    <row r="14353" spans="1:4" ht="14.5" customHeight="1" x14ac:dyDescent="0.35">
      <c r="A14353" s="1"/>
      <c r="B14353" s="306">
        <v>44510.961805588027</v>
      </c>
      <c r="C14353" s="304">
        <v>280.7498480894215</v>
      </c>
      <c r="D14353" s="305" t="s">
        <v>172</v>
      </c>
    </row>
    <row r="14354" spans="1:4" ht="14.5" customHeight="1" x14ac:dyDescent="0.35">
      <c r="A14354" s="1"/>
      <c r="B14354" s="306">
        <v>44510.962500032474</v>
      </c>
      <c r="C14354" s="304">
        <v>285.30240548072226</v>
      </c>
      <c r="D14354" s="305" t="s">
        <v>172</v>
      </c>
    </row>
    <row r="14355" spans="1:4" ht="14.5" customHeight="1" x14ac:dyDescent="0.35">
      <c r="A14355" s="1"/>
      <c r="B14355" s="306">
        <v>44510.963194476921</v>
      </c>
      <c r="C14355" s="304">
        <v>272.45895481787932</v>
      </c>
      <c r="D14355" s="305" t="s">
        <v>172</v>
      </c>
    </row>
    <row r="14356" spans="1:4" ht="14.5" customHeight="1" x14ac:dyDescent="0.35">
      <c r="A14356" s="1"/>
      <c r="B14356" s="306">
        <v>44510.963888921367</v>
      </c>
      <c r="C14356" s="304">
        <v>260.10588473352834</v>
      </c>
      <c r="D14356" s="305" t="s">
        <v>172</v>
      </c>
    </row>
    <row r="14357" spans="1:4" ht="14.5" customHeight="1" x14ac:dyDescent="0.35">
      <c r="A14357" s="1"/>
      <c r="B14357" s="306">
        <v>44510.964583365814</v>
      </c>
      <c r="C14357" s="304">
        <v>250.07610933328203</v>
      </c>
      <c r="D14357" s="305" t="s">
        <v>172</v>
      </c>
    </row>
    <row r="14358" spans="1:4" ht="14.5" customHeight="1" x14ac:dyDescent="0.35">
      <c r="A14358" s="1"/>
      <c r="B14358" s="306">
        <v>44510.965277810261</v>
      </c>
      <c r="C14358" s="304">
        <v>240.86514135601854</v>
      </c>
      <c r="D14358" s="305" t="s">
        <v>172</v>
      </c>
    </row>
    <row r="14359" spans="1:4" ht="14.5" customHeight="1" x14ac:dyDescent="0.35">
      <c r="A14359" s="1"/>
      <c r="B14359" s="306">
        <v>44510.965972254708</v>
      </c>
      <c r="C14359" s="304">
        <v>231.07113210090125</v>
      </c>
      <c r="D14359" s="305" t="s">
        <v>172</v>
      </c>
    </row>
    <row r="14360" spans="1:4" ht="14.5" customHeight="1" x14ac:dyDescent="0.35">
      <c r="A14360" s="1"/>
      <c r="B14360" s="306">
        <v>44510.966666699154</v>
      </c>
      <c r="C14360" s="304">
        <v>223.44312775602253</v>
      </c>
      <c r="D14360" s="305" t="s">
        <v>172</v>
      </c>
    </row>
    <row r="14361" spans="1:4" ht="14.5" customHeight="1" x14ac:dyDescent="0.35">
      <c r="A14361" s="1"/>
      <c r="B14361" s="306">
        <v>44510.967361143601</v>
      </c>
      <c r="C14361" s="304">
        <v>225.39745282019334</v>
      </c>
      <c r="D14361" s="305" t="s">
        <v>172</v>
      </c>
    </row>
    <row r="14362" spans="1:4" ht="14.5" customHeight="1" x14ac:dyDescent="0.35">
      <c r="A14362" s="1"/>
      <c r="B14362" s="306">
        <v>44510.968055588048</v>
      </c>
      <c r="C14362" s="304">
        <v>232.7915111398014</v>
      </c>
      <c r="D14362" s="305" t="s">
        <v>172</v>
      </c>
    </row>
    <row r="14363" spans="1:4" ht="14.5" customHeight="1" x14ac:dyDescent="0.35">
      <c r="A14363" s="1"/>
      <c r="B14363" s="306">
        <v>44510.968750032494</v>
      </c>
      <c r="C14363" s="304">
        <v>237.36852524393859</v>
      </c>
      <c r="D14363" s="305" t="s">
        <v>172</v>
      </c>
    </row>
    <row r="14364" spans="1:4" ht="14.5" customHeight="1" x14ac:dyDescent="0.35">
      <c r="A14364" s="1"/>
      <c r="B14364" s="306">
        <v>44510.969444476941</v>
      </c>
      <c r="C14364" s="304">
        <v>234.18397914129309</v>
      </c>
      <c r="D14364" s="305" t="s">
        <v>172</v>
      </c>
    </row>
    <row r="14365" spans="1:4" ht="14.5" customHeight="1" x14ac:dyDescent="0.35">
      <c r="A14365" s="1"/>
      <c r="B14365" s="306">
        <v>44510.970138921388</v>
      </c>
      <c r="C14365" s="304">
        <v>218.14659909621503</v>
      </c>
      <c r="D14365" s="305" t="s">
        <v>172</v>
      </c>
    </row>
    <row r="14366" spans="1:4" ht="14.5" customHeight="1" x14ac:dyDescent="0.35">
      <c r="A14366" s="1"/>
      <c r="B14366" s="306">
        <v>44510.970833365835</v>
      </c>
      <c r="C14366" s="304">
        <v>206.57239180323279</v>
      </c>
      <c r="D14366" s="305" t="s">
        <v>172</v>
      </c>
    </row>
    <row r="14367" spans="1:4" ht="14.5" customHeight="1" x14ac:dyDescent="0.35">
      <c r="A14367" s="1"/>
      <c r="B14367" s="306">
        <v>44510.971527810281</v>
      </c>
      <c r="C14367" s="304">
        <v>200.20503741617236</v>
      </c>
      <c r="D14367" s="305" t="s">
        <v>172</v>
      </c>
    </row>
    <row r="14368" spans="1:4" ht="14.5" customHeight="1" x14ac:dyDescent="0.35">
      <c r="A14368" s="1"/>
      <c r="B14368" s="306">
        <v>44510.972222254728</v>
      </c>
      <c r="C14368" s="304">
        <v>194.64272702932357</v>
      </c>
      <c r="D14368" s="305" t="s">
        <v>172</v>
      </c>
    </row>
    <row r="14369" spans="1:4" ht="14.5" customHeight="1" x14ac:dyDescent="0.35">
      <c r="A14369" s="1"/>
      <c r="B14369" s="306">
        <v>44510.972916699175</v>
      </c>
      <c r="C14369" s="304">
        <v>189.26830684815457</v>
      </c>
      <c r="D14369" s="305" t="s">
        <v>172</v>
      </c>
    </row>
    <row r="14370" spans="1:4" ht="14.5" customHeight="1" x14ac:dyDescent="0.35">
      <c r="A14370" s="1"/>
      <c r="B14370" s="306">
        <v>44510.973611143621</v>
      </c>
      <c r="C14370" s="304">
        <v>184.21527299741672</v>
      </c>
      <c r="D14370" s="305" t="s">
        <v>172</v>
      </c>
    </row>
    <row r="14371" spans="1:4" ht="14.5" customHeight="1" x14ac:dyDescent="0.35">
      <c r="A14371" s="1"/>
      <c r="B14371" s="306">
        <v>44510.974305588068</v>
      </c>
      <c r="C14371" s="304">
        <v>180.78396390627992</v>
      </c>
      <c r="D14371" s="305" t="s">
        <v>172</v>
      </c>
    </row>
    <row r="14372" spans="1:4" ht="14.5" customHeight="1" x14ac:dyDescent="0.35">
      <c r="A14372" s="1"/>
      <c r="B14372" s="306">
        <v>44510.975000032515</v>
      </c>
      <c r="C14372" s="304">
        <v>184.43320443754783</v>
      </c>
      <c r="D14372" s="305" t="s">
        <v>172</v>
      </c>
    </row>
    <row r="14373" spans="1:4" ht="14.5" customHeight="1" x14ac:dyDescent="0.35">
      <c r="A14373" s="1"/>
      <c r="B14373" s="306">
        <v>44510.975694476962</v>
      </c>
      <c r="C14373" s="304">
        <v>196.89009785811263</v>
      </c>
      <c r="D14373" s="305" t="s">
        <v>172</v>
      </c>
    </row>
    <row r="14374" spans="1:4" ht="14.5" customHeight="1" x14ac:dyDescent="0.35">
      <c r="A14374" s="1"/>
      <c r="B14374" s="306">
        <v>44510.976388921408</v>
      </c>
      <c r="C14374" s="304">
        <v>204.14445340294623</v>
      </c>
      <c r="D14374" s="305" t="s">
        <v>172</v>
      </c>
    </row>
    <row r="14375" spans="1:4" ht="14.5" customHeight="1" x14ac:dyDescent="0.35">
      <c r="A14375" s="1"/>
      <c r="B14375" s="306">
        <v>44510.977083365855</v>
      </c>
      <c r="C14375" s="304">
        <v>198.05283282190405</v>
      </c>
      <c r="D14375" s="305" t="s">
        <v>172</v>
      </c>
    </row>
    <row r="14376" spans="1:4" ht="14.5" customHeight="1" x14ac:dyDescent="0.35">
      <c r="A14376" s="1"/>
      <c r="B14376" s="306">
        <v>44510.977777810302</v>
      </c>
      <c r="C14376" s="304">
        <v>191.64151587565431</v>
      </c>
      <c r="D14376" s="305" t="s">
        <v>172</v>
      </c>
    </row>
    <row r="14377" spans="1:4" ht="14.5" customHeight="1" x14ac:dyDescent="0.35">
      <c r="A14377" s="1"/>
      <c r="B14377" s="306">
        <v>44510.978472254748</v>
      </c>
      <c r="C14377" s="304">
        <v>190.13814565989887</v>
      </c>
      <c r="D14377" s="305" t="s">
        <v>172</v>
      </c>
    </row>
    <row r="14378" spans="1:4" ht="14.5" customHeight="1" x14ac:dyDescent="0.35">
      <c r="A14378" s="1"/>
      <c r="B14378" s="306">
        <v>44510.979166699195</v>
      </c>
      <c r="C14378" s="304">
        <v>189.28433326143616</v>
      </c>
      <c r="D14378" s="305" t="s">
        <v>172</v>
      </c>
    </row>
    <row r="14379" spans="1:4" ht="14.5" customHeight="1" x14ac:dyDescent="0.35">
      <c r="A14379" s="1"/>
      <c r="B14379" s="306">
        <v>44510.979861143642</v>
      </c>
      <c r="C14379" s="304">
        <v>187.94634447980206</v>
      </c>
      <c r="D14379" s="305" t="s">
        <v>172</v>
      </c>
    </row>
    <row r="14380" spans="1:4" ht="14.5" customHeight="1" x14ac:dyDescent="0.35">
      <c r="A14380" s="1"/>
      <c r="B14380" s="306">
        <v>44510.980555588088</v>
      </c>
      <c r="C14380" s="304">
        <v>186.75299660241387</v>
      </c>
      <c r="D14380" s="305" t="s">
        <v>172</v>
      </c>
    </row>
    <row r="14381" spans="1:4" ht="14.5" customHeight="1" x14ac:dyDescent="0.35">
      <c r="A14381" s="1"/>
      <c r="B14381" s="306">
        <v>44510.981250032535</v>
      </c>
      <c r="C14381" s="304">
        <v>185.38397904140487</v>
      </c>
      <c r="D14381" s="305" t="s">
        <v>172</v>
      </c>
    </row>
    <row r="14382" spans="1:4" ht="14.5" customHeight="1" x14ac:dyDescent="0.35">
      <c r="A14382" s="1"/>
      <c r="B14382" s="306">
        <v>44510.981944476982</v>
      </c>
      <c r="C14382" s="304">
        <v>185.55073602704798</v>
      </c>
      <c r="D14382" s="305" t="s">
        <v>172</v>
      </c>
    </row>
    <row r="14383" spans="1:4" ht="14.5" customHeight="1" x14ac:dyDescent="0.35">
      <c r="A14383" s="1"/>
      <c r="B14383" s="306">
        <v>44510.982638921429</v>
      </c>
      <c r="C14383" s="304">
        <v>188.62363980111357</v>
      </c>
      <c r="D14383" s="305" t="s">
        <v>172</v>
      </c>
    </row>
    <row r="14384" spans="1:4" ht="14.5" customHeight="1" x14ac:dyDescent="0.35">
      <c r="A14384" s="1"/>
      <c r="B14384" s="306">
        <v>44510.983333365875</v>
      </c>
      <c r="C14384" s="304">
        <v>194.09586616297796</v>
      </c>
      <c r="D14384" s="305" t="s">
        <v>172</v>
      </c>
    </row>
    <row r="14385" spans="1:4" ht="14.5" customHeight="1" x14ac:dyDescent="0.35">
      <c r="A14385" s="1"/>
      <c r="B14385" s="306">
        <v>44510.984027810322</v>
      </c>
      <c r="C14385" s="304">
        <v>197.51236492235523</v>
      </c>
      <c r="D14385" s="305" t="s">
        <v>172</v>
      </c>
    </row>
    <row r="14386" spans="1:4" ht="14.5" customHeight="1" x14ac:dyDescent="0.35">
      <c r="A14386" s="1"/>
      <c r="B14386" s="306">
        <v>44510.984722254769</v>
      </c>
      <c r="C14386" s="304">
        <v>199.18835383160041</v>
      </c>
      <c r="D14386" s="305" t="s">
        <v>172</v>
      </c>
    </row>
    <row r="14387" spans="1:4" ht="14.5" customHeight="1" x14ac:dyDescent="0.35">
      <c r="A14387" s="1"/>
      <c r="B14387" s="306">
        <v>44510.985416699215</v>
      </c>
      <c r="C14387" s="304">
        <v>201.47298225807026</v>
      </c>
      <c r="D14387" s="305" t="s">
        <v>172</v>
      </c>
    </row>
    <row r="14388" spans="1:4" ht="14.5" customHeight="1" x14ac:dyDescent="0.35">
      <c r="A14388" s="1"/>
      <c r="B14388" s="306">
        <v>44510.986111143662</v>
      </c>
      <c r="C14388" s="304">
        <v>204.1677030499132</v>
      </c>
      <c r="D14388" s="305" t="s">
        <v>172</v>
      </c>
    </row>
    <row r="14389" spans="1:4" ht="14.5" customHeight="1" x14ac:dyDescent="0.35">
      <c r="A14389" s="1"/>
      <c r="B14389" s="306">
        <v>44510.986805588109</v>
      </c>
      <c r="C14389" s="304">
        <v>207.86078544599005</v>
      </c>
      <c r="D14389" s="305" t="s">
        <v>172</v>
      </c>
    </row>
    <row r="14390" spans="1:4" ht="14.5" customHeight="1" x14ac:dyDescent="0.35">
      <c r="A14390" s="1"/>
      <c r="B14390" s="306">
        <v>44510.987500032556</v>
      </c>
      <c r="C14390" s="304">
        <v>211.02539374248201</v>
      </c>
      <c r="D14390" s="305" t="s">
        <v>172</v>
      </c>
    </row>
    <row r="14391" spans="1:4" ht="14.5" customHeight="1" x14ac:dyDescent="0.35">
      <c r="A14391" s="1"/>
      <c r="B14391" s="306">
        <v>44510.988194477002</v>
      </c>
      <c r="C14391" s="304">
        <v>210.95353048791875</v>
      </c>
      <c r="D14391" s="305" t="s">
        <v>172</v>
      </c>
    </row>
    <row r="14392" spans="1:4" ht="14.5" customHeight="1" x14ac:dyDescent="0.35">
      <c r="A14392" s="1"/>
      <c r="B14392" s="306">
        <v>44510.988888921449</v>
      </c>
      <c r="C14392" s="304">
        <v>212.83878948901159</v>
      </c>
      <c r="D14392" s="305" t="s">
        <v>172</v>
      </c>
    </row>
    <row r="14393" spans="1:4" ht="14.5" customHeight="1" x14ac:dyDescent="0.35">
      <c r="A14393" s="1"/>
      <c r="B14393" s="306">
        <v>44510.989583365896</v>
      </c>
      <c r="C14393" s="304">
        <v>234.03392122921844</v>
      </c>
      <c r="D14393" s="305" t="s">
        <v>172</v>
      </c>
    </row>
    <row r="14394" spans="1:4" ht="14.5" customHeight="1" x14ac:dyDescent="0.35">
      <c r="A14394" s="1"/>
      <c r="B14394" s="306">
        <v>44510.990277810342</v>
      </c>
      <c r="C14394" s="304">
        <v>248.25351081187836</v>
      </c>
      <c r="D14394" s="305" t="s">
        <v>172</v>
      </c>
    </row>
    <row r="14395" spans="1:4" ht="14.5" customHeight="1" x14ac:dyDescent="0.35">
      <c r="A14395" s="1"/>
      <c r="B14395" s="306">
        <v>44510.990972254789</v>
      </c>
      <c r="C14395" s="304">
        <v>250.13652501114024</v>
      </c>
      <c r="D14395" s="305" t="s">
        <v>172</v>
      </c>
    </row>
    <row r="14396" spans="1:4" ht="14.5" customHeight="1" x14ac:dyDescent="0.35">
      <c r="A14396" s="1"/>
      <c r="B14396" s="306">
        <v>44510.991666699236</v>
      </c>
      <c r="C14396" s="304">
        <v>245.04065549901375</v>
      </c>
      <c r="D14396" s="305" t="s">
        <v>172</v>
      </c>
    </row>
    <row r="14397" spans="1:4" ht="14.5" customHeight="1" x14ac:dyDescent="0.35">
      <c r="A14397" s="1"/>
      <c r="B14397" s="306">
        <v>44510.992361143683</v>
      </c>
      <c r="C14397" s="304">
        <v>233.41130477744932</v>
      </c>
      <c r="D14397" s="305" t="s">
        <v>172</v>
      </c>
    </row>
    <row r="14398" spans="1:4" ht="14.5" customHeight="1" x14ac:dyDescent="0.35">
      <c r="A14398" s="1"/>
      <c r="B14398" s="306">
        <v>44510.993055588129</v>
      </c>
      <c r="C14398" s="304">
        <v>228.4407786229703</v>
      </c>
      <c r="D14398" s="305" t="s">
        <v>172</v>
      </c>
    </row>
    <row r="14399" spans="1:4" ht="14.5" customHeight="1" x14ac:dyDescent="0.35">
      <c r="A14399" s="1"/>
      <c r="B14399" s="306">
        <v>44510.993750032576</v>
      </c>
      <c r="C14399" s="304">
        <v>211.84201679752053</v>
      </c>
      <c r="D14399" s="305" t="s">
        <v>172</v>
      </c>
    </row>
    <row r="14400" spans="1:4" ht="14.5" customHeight="1" x14ac:dyDescent="0.35">
      <c r="A14400" s="1"/>
      <c r="B14400" s="306">
        <v>44510.994444477023</v>
      </c>
      <c r="C14400" s="304">
        <v>197.66078079427825</v>
      </c>
      <c r="D14400" s="305" t="s">
        <v>172</v>
      </c>
    </row>
    <row r="14401" spans="1:4" ht="14.5" customHeight="1" x14ac:dyDescent="0.35">
      <c r="A14401" s="1"/>
      <c r="B14401" s="306">
        <v>44510.995138921469</v>
      </c>
      <c r="C14401" s="304">
        <v>188.57679980476775</v>
      </c>
      <c r="D14401" s="305" t="s">
        <v>172</v>
      </c>
    </row>
    <row r="14402" spans="1:4" ht="14.5" customHeight="1" x14ac:dyDescent="0.35">
      <c r="A14402" s="1"/>
      <c r="B14402" s="306">
        <v>44510.995833365916</v>
      </c>
      <c r="C14402" s="304">
        <v>195.5646668328632</v>
      </c>
      <c r="D14402" s="305" t="s">
        <v>172</v>
      </c>
    </row>
    <row r="14403" spans="1:4" ht="14.5" customHeight="1" x14ac:dyDescent="0.35">
      <c r="A14403" s="1"/>
      <c r="B14403" s="306">
        <v>44510.996527810363</v>
      </c>
      <c r="C14403" s="304">
        <v>196.88562147609579</v>
      </c>
      <c r="D14403" s="305" t="s">
        <v>172</v>
      </c>
    </row>
    <row r="14404" spans="1:4" ht="14.5" customHeight="1" x14ac:dyDescent="0.35">
      <c r="A14404" s="1"/>
      <c r="B14404" s="306">
        <v>44510.997222254809</v>
      </c>
      <c r="C14404" s="304">
        <v>185.62365111553032</v>
      </c>
      <c r="D14404" s="305" t="s">
        <v>172</v>
      </c>
    </row>
    <row r="14405" spans="1:4" ht="14.5" customHeight="1" x14ac:dyDescent="0.35">
      <c r="A14405" s="1"/>
      <c r="B14405" s="306">
        <v>44510.997916699256</v>
      </c>
      <c r="C14405" s="304">
        <v>174.61735551955255</v>
      </c>
      <c r="D14405" s="305" t="s">
        <v>172</v>
      </c>
    </row>
    <row r="14406" spans="1:4" ht="14.5" customHeight="1" x14ac:dyDescent="0.35">
      <c r="A14406" s="1"/>
      <c r="B14406" s="306">
        <v>44510.998611143703</v>
      </c>
      <c r="C14406" s="304">
        <v>160.4090575767099</v>
      </c>
      <c r="D14406" s="305" t="s">
        <v>172</v>
      </c>
    </row>
    <row r="14407" spans="1:4" ht="14.5" customHeight="1" x14ac:dyDescent="0.35">
      <c r="A14407" s="1"/>
      <c r="B14407" s="306">
        <v>44510.99930558815</v>
      </c>
      <c r="C14407" s="304">
        <v>141.65289270928091</v>
      </c>
      <c r="D14407" s="305" t="s">
        <v>172</v>
      </c>
    </row>
    <row r="14408" spans="1:4" ht="14.5" customHeight="1" x14ac:dyDescent="0.35">
      <c r="A14408" s="1"/>
      <c r="B14408" s="306">
        <v>44511.000000032596</v>
      </c>
      <c r="C14408" s="304">
        <v>39.450172966379611</v>
      </c>
      <c r="D14408" s="305" t="s">
        <v>170</v>
      </c>
    </row>
    <row r="14409" spans="1:4" ht="14.5" customHeight="1" x14ac:dyDescent="0.35">
      <c r="A14409" s="1"/>
      <c r="B14409" s="306">
        <v>44511.000694477043</v>
      </c>
      <c r="C14409" s="304">
        <v>122.49713971609017</v>
      </c>
      <c r="D14409" s="305" t="s">
        <v>172</v>
      </c>
    </row>
    <row r="14410" spans="1:4" ht="14.5" customHeight="1" x14ac:dyDescent="0.35">
      <c r="A14410" s="1"/>
      <c r="B14410" s="306">
        <v>44511.00138892149</v>
      </c>
      <c r="C14410" s="304">
        <v>116.59640485441584</v>
      </c>
      <c r="D14410" s="305" t="s">
        <v>172</v>
      </c>
    </row>
    <row r="14411" spans="1:4" ht="14.5" customHeight="1" x14ac:dyDescent="0.35">
      <c r="A14411" s="1"/>
      <c r="B14411" s="306">
        <v>44511.002083365936</v>
      </c>
      <c r="C14411" s="304">
        <v>112.1755305337351</v>
      </c>
      <c r="D14411" s="305" t="s">
        <v>172</v>
      </c>
    </row>
    <row r="14412" spans="1:4" ht="14.5" customHeight="1" x14ac:dyDescent="0.35">
      <c r="A14412" s="1"/>
      <c r="B14412" s="306">
        <v>44511.002777810383</v>
      </c>
      <c r="C14412" s="304">
        <v>113.43832884245009</v>
      </c>
      <c r="D14412" s="305" t="s">
        <v>172</v>
      </c>
    </row>
    <row r="14413" spans="1:4" ht="14.5" customHeight="1" x14ac:dyDescent="0.35">
      <c r="A14413" s="1"/>
      <c r="B14413" s="306">
        <v>44511.00347225483</v>
      </c>
      <c r="C14413" s="304">
        <v>121.87696429589609</v>
      </c>
      <c r="D14413" s="305" t="s">
        <v>172</v>
      </c>
    </row>
    <row r="14414" spans="1:4" ht="14.5" customHeight="1" x14ac:dyDescent="0.35">
      <c r="A14414" s="1"/>
      <c r="B14414" s="306">
        <v>44511.004166699277</v>
      </c>
      <c r="C14414" s="304">
        <v>137.32037019571678</v>
      </c>
      <c r="D14414" s="305" t="s">
        <v>172</v>
      </c>
    </row>
    <row r="14415" spans="1:4" ht="14.5" customHeight="1" x14ac:dyDescent="0.35">
      <c r="A14415" s="1"/>
      <c r="B14415" s="306">
        <v>44511.004861143723</v>
      </c>
      <c r="C14415" s="304">
        <v>160.29083956390775</v>
      </c>
      <c r="D14415" s="305" t="s">
        <v>172</v>
      </c>
    </row>
    <row r="14416" spans="1:4" ht="14.5" customHeight="1" x14ac:dyDescent="0.35">
      <c r="A14416" s="1"/>
      <c r="B14416" s="306">
        <v>44511.00555558817</v>
      </c>
      <c r="C14416" s="304">
        <v>186.15332716207098</v>
      </c>
      <c r="D14416" s="305" t="s">
        <v>172</v>
      </c>
    </row>
    <row r="14417" spans="1:4" ht="14.5" customHeight="1" x14ac:dyDescent="0.35">
      <c r="A14417" s="1"/>
      <c r="B14417" s="306">
        <v>44511.006250032617</v>
      </c>
      <c r="C14417" s="304">
        <v>209.753313186528</v>
      </c>
      <c r="D14417" s="305" t="s">
        <v>172</v>
      </c>
    </row>
    <row r="14418" spans="1:4" ht="14.5" customHeight="1" x14ac:dyDescent="0.35">
      <c r="A14418" s="1"/>
      <c r="B14418" s="306">
        <v>44511.006944477063</v>
      </c>
      <c r="C14418" s="304">
        <v>229.54175659962155</v>
      </c>
      <c r="D14418" s="305" t="s">
        <v>172</v>
      </c>
    </row>
    <row r="14419" spans="1:4" ht="14.5" customHeight="1" x14ac:dyDescent="0.35">
      <c r="A14419" s="1"/>
      <c r="B14419" s="306">
        <v>44511.00763892151</v>
      </c>
      <c r="C14419" s="304">
        <v>242.24862756850197</v>
      </c>
      <c r="D14419" s="305" t="s">
        <v>172</v>
      </c>
    </row>
    <row r="14420" spans="1:4" ht="14.5" customHeight="1" x14ac:dyDescent="0.35">
      <c r="A14420" s="1"/>
      <c r="B14420" s="306">
        <v>44511.008333365957</v>
      </c>
      <c r="C14420" s="304">
        <v>246.16705286428333</v>
      </c>
      <c r="D14420" s="305" t="s">
        <v>172</v>
      </c>
    </row>
    <row r="14421" spans="1:4" ht="14.5" customHeight="1" x14ac:dyDescent="0.35">
      <c r="A14421" s="1"/>
      <c r="B14421" s="306">
        <v>44511.009027810403</v>
      </c>
      <c r="C14421" s="304">
        <v>246.50366261261516</v>
      </c>
      <c r="D14421" s="305" t="s">
        <v>172</v>
      </c>
    </row>
    <row r="14422" spans="1:4" ht="14.5" customHeight="1" x14ac:dyDescent="0.35">
      <c r="A14422" s="1"/>
      <c r="B14422" s="306">
        <v>44511.00972225485</v>
      </c>
      <c r="C14422" s="304">
        <v>242.24317035403024</v>
      </c>
      <c r="D14422" s="305" t="s">
        <v>172</v>
      </c>
    </row>
    <row r="14423" spans="1:4" ht="14.5" customHeight="1" x14ac:dyDescent="0.35">
      <c r="A14423" s="1"/>
      <c r="B14423" s="306">
        <v>44511.010416699297</v>
      </c>
      <c r="C14423" s="304">
        <v>238.30748368835387</v>
      </c>
      <c r="D14423" s="305" t="s">
        <v>172</v>
      </c>
    </row>
    <row r="14424" spans="1:4" ht="14.5" customHeight="1" x14ac:dyDescent="0.35">
      <c r="A14424" s="1"/>
      <c r="B14424" s="306">
        <v>44511.011111143744</v>
      </c>
      <c r="C14424" s="304">
        <v>235.25885709346429</v>
      </c>
      <c r="D14424" s="305" t="s">
        <v>172</v>
      </c>
    </row>
    <row r="14425" spans="1:4" ht="14.5" customHeight="1" x14ac:dyDescent="0.35">
      <c r="A14425" s="1"/>
      <c r="B14425" s="306">
        <v>44511.01180558819</v>
      </c>
      <c r="C14425" s="304">
        <v>230.45941632213459</v>
      </c>
      <c r="D14425" s="305" t="s">
        <v>172</v>
      </c>
    </row>
    <row r="14426" spans="1:4" ht="14.5" customHeight="1" x14ac:dyDescent="0.35">
      <c r="A14426" s="1"/>
      <c r="B14426" s="306">
        <v>44511.012500032637</v>
      </c>
      <c r="C14426" s="304">
        <v>223.61307811452232</v>
      </c>
      <c r="D14426" s="305" t="s">
        <v>172</v>
      </c>
    </row>
    <row r="14427" spans="1:4" ht="14.5" customHeight="1" x14ac:dyDescent="0.35">
      <c r="A14427" s="1"/>
      <c r="B14427" s="306">
        <v>44511.013194477084</v>
      </c>
      <c r="C14427" s="304">
        <v>216.73569704059435</v>
      </c>
      <c r="D14427" s="305" t="s">
        <v>172</v>
      </c>
    </row>
    <row r="14428" spans="1:4" ht="14.5" customHeight="1" x14ac:dyDescent="0.35">
      <c r="A14428" s="1"/>
      <c r="B14428" s="306">
        <v>44511.01388892153</v>
      </c>
      <c r="C14428" s="304">
        <v>210.67056577721766</v>
      </c>
      <c r="D14428" s="305" t="s">
        <v>172</v>
      </c>
    </row>
    <row r="14429" spans="1:4" ht="14.5" customHeight="1" x14ac:dyDescent="0.35">
      <c r="A14429" s="1"/>
      <c r="B14429" s="306">
        <v>44511.014583365977</v>
      </c>
      <c r="C14429" s="304">
        <v>204.05610624564966</v>
      </c>
      <c r="D14429" s="305" t="s">
        <v>172</v>
      </c>
    </row>
    <row r="14430" spans="1:4" ht="14.5" customHeight="1" x14ac:dyDescent="0.35">
      <c r="A14430" s="1"/>
      <c r="B14430" s="306">
        <v>44511.015277810424</v>
      </c>
      <c r="C14430" s="304">
        <v>198.77450801460847</v>
      </c>
      <c r="D14430" s="305" t="s">
        <v>172</v>
      </c>
    </row>
    <row r="14431" spans="1:4" ht="14.5" customHeight="1" x14ac:dyDescent="0.35">
      <c r="A14431" s="1"/>
      <c r="B14431" s="306">
        <v>44511.015972254871</v>
      </c>
      <c r="C14431" s="304">
        <v>192.97408872982876</v>
      </c>
      <c r="D14431" s="305" t="s">
        <v>172</v>
      </c>
    </row>
    <row r="14432" spans="1:4" ht="14.5" customHeight="1" x14ac:dyDescent="0.35">
      <c r="A14432" s="1"/>
      <c r="B14432" s="306">
        <v>44511.016666699317</v>
      </c>
      <c r="C14432" s="304">
        <v>187.15380337030317</v>
      </c>
      <c r="D14432" s="305" t="s">
        <v>172</v>
      </c>
    </row>
    <row r="14433" spans="1:4" ht="14.5" customHeight="1" x14ac:dyDescent="0.35">
      <c r="A14433" s="1"/>
      <c r="B14433" s="306">
        <v>44511.017361143764</v>
      </c>
      <c r="C14433" s="304">
        <v>180.43713042498567</v>
      </c>
      <c r="D14433" s="305" t="s">
        <v>172</v>
      </c>
    </row>
    <row r="14434" spans="1:4" ht="14.5" customHeight="1" x14ac:dyDescent="0.35">
      <c r="A14434" s="1"/>
      <c r="B14434" s="306">
        <v>44511.018055588211</v>
      </c>
      <c r="C14434" s="304">
        <v>174.30068314714589</v>
      </c>
      <c r="D14434" s="305" t="s">
        <v>172</v>
      </c>
    </row>
    <row r="14435" spans="1:4" ht="14.5" customHeight="1" x14ac:dyDescent="0.35">
      <c r="A14435" s="1"/>
      <c r="B14435" s="306">
        <v>44511.018750032657</v>
      </c>
      <c r="C14435" s="304">
        <v>169.2304871049632</v>
      </c>
      <c r="D14435" s="305" t="s">
        <v>172</v>
      </c>
    </row>
    <row r="14436" spans="1:4" ht="14.5" customHeight="1" x14ac:dyDescent="0.35">
      <c r="A14436" s="1"/>
      <c r="B14436" s="306">
        <v>44511.019444477104</v>
      </c>
      <c r="C14436" s="304">
        <v>164.17908289866367</v>
      </c>
      <c r="D14436" s="305" t="s">
        <v>172</v>
      </c>
    </row>
    <row r="14437" spans="1:4" ht="14.5" customHeight="1" x14ac:dyDescent="0.35">
      <c r="A14437" s="1"/>
      <c r="B14437" s="306">
        <v>44511.020138921551</v>
      </c>
      <c r="C14437" s="304">
        <v>157.93181057724092</v>
      </c>
      <c r="D14437" s="305" t="s">
        <v>172</v>
      </c>
    </row>
    <row r="14438" spans="1:4" ht="14.5" customHeight="1" x14ac:dyDescent="0.35">
      <c r="A14438" s="1"/>
      <c r="B14438" s="306">
        <v>44511.020833365998</v>
      </c>
      <c r="C14438" s="304">
        <v>150.45012274943682</v>
      </c>
      <c r="D14438" s="305" t="s">
        <v>172</v>
      </c>
    </row>
    <row r="14439" spans="1:4" ht="14.5" customHeight="1" x14ac:dyDescent="0.35">
      <c r="A14439" s="1"/>
      <c r="B14439" s="306">
        <v>44511.021527810444</v>
      </c>
      <c r="C14439" s="304">
        <v>146.48512721578203</v>
      </c>
      <c r="D14439" s="305" t="s">
        <v>172</v>
      </c>
    </row>
    <row r="14440" spans="1:4" ht="14.5" customHeight="1" x14ac:dyDescent="0.35">
      <c r="A14440" s="1"/>
      <c r="B14440" s="306">
        <v>44511.022222254891</v>
      </c>
      <c r="C14440" s="304">
        <v>145.84645887880276</v>
      </c>
      <c r="D14440" s="305" t="s">
        <v>172</v>
      </c>
    </row>
    <row r="14441" spans="1:4" ht="14.5" customHeight="1" x14ac:dyDescent="0.35">
      <c r="A14441" s="1"/>
      <c r="B14441" s="306">
        <v>44511.022916699338</v>
      </c>
      <c r="C14441" s="304">
        <v>150.49135732537059</v>
      </c>
      <c r="D14441" s="305" t="s">
        <v>172</v>
      </c>
    </row>
    <row r="14442" spans="1:4" ht="14.5" customHeight="1" x14ac:dyDescent="0.35">
      <c r="A14442" s="1"/>
      <c r="B14442" s="306">
        <v>44511.023611143784</v>
      </c>
      <c r="C14442" s="304">
        <v>153.94299509430226</v>
      </c>
      <c r="D14442" s="305" t="s">
        <v>172</v>
      </c>
    </row>
    <row r="14443" spans="1:4" ht="14.5" customHeight="1" x14ac:dyDescent="0.35">
      <c r="A14443" s="1"/>
      <c r="B14443" s="306">
        <v>44511.024305588231</v>
      </c>
      <c r="C14443" s="304">
        <v>147.72904115066243</v>
      </c>
      <c r="D14443" s="305" t="s">
        <v>172</v>
      </c>
    </row>
    <row r="14444" spans="1:4" ht="14.5" customHeight="1" x14ac:dyDescent="0.35">
      <c r="A14444" s="1"/>
      <c r="B14444" s="306">
        <v>44511.025000032678</v>
      </c>
      <c r="C14444" s="304">
        <v>137.23736492934404</v>
      </c>
      <c r="D14444" s="305" t="s">
        <v>172</v>
      </c>
    </row>
    <row r="14445" spans="1:4" ht="14.5" customHeight="1" x14ac:dyDescent="0.35">
      <c r="A14445" s="1"/>
      <c r="B14445" s="306">
        <v>44511.025694477124</v>
      </c>
      <c r="C14445" s="304">
        <v>129.94421202427668</v>
      </c>
      <c r="D14445" s="305" t="s">
        <v>172</v>
      </c>
    </row>
    <row r="14446" spans="1:4" ht="14.5" customHeight="1" x14ac:dyDescent="0.35">
      <c r="A14446" s="1"/>
      <c r="B14446" s="306">
        <v>44511.026388921571</v>
      </c>
      <c r="C14446" s="304">
        <v>122.06860243804404</v>
      </c>
      <c r="D14446" s="305" t="s">
        <v>172</v>
      </c>
    </row>
    <row r="14447" spans="1:4" ht="14.5" customHeight="1" x14ac:dyDescent="0.35">
      <c r="A14447" s="1"/>
      <c r="B14447" s="306">
        <v>44511.027083366018</v>
      </c>
      <c r="C14447" s="304">
        <v>113.6511293182848</v>
      </c>
      <c r="D14447" s="305" t="s">
        <v>172</v>
      </c>
    </row>
    <row r="14448" spans="1:4" ht="14.5" customHeight="1" x14ac:dyDescent="0.35">
      <c r="A14448" s="1"/>
      <c r="B14448" s="306">
        <v>44511.027777810465</v>
      </c>
      <c r="C14448" s="304">
        <v>102.76738166978079</v>
      </c>
      <c r="D14448" s="305" t="s">
        <v>172</v>
      </c>
    </row>
    <row r="14449" spans="1:4" ht="14.5" customHeight="1" x14ac:dyDescent="0.35">
      <c r="A14449" s="1"/>
      <c r="B14449" s="306">
        <v>44511.028472254911</v>
      </c>
      <c r="C14449" s="304">
        <v>97.984405019017871</v>
      </c>
      <c r="D14449" s="305" t="s">
        <v>172</v>
      </c>
    </row>
    <row r="14450" spans="1:4" ht="14.5" customHeight="1" x14ac:dyDescent="0.35">
      <c r="A14450" s="1"/>
      <c r="B14450" s="306">
        <v>44511.029166699358</v>
      </c>
      <c r="C14450" s="304">
        <v>99.282614557093865</v>
      </c>
      <c r="D14450" s="305" t="s">
        <v>172</v>
      </c>
    </row>
    <row r="14451" spans="1:4" ht="14.5" customHeight="1" x14ac:dyDescent="0.35">
      <c r="A14451" s="1"/>
      <c r="B14451" s="306">
        <v>44511.029861143805</v>
      </c>
      <c r="C14451" s="304">
        <v>94.257019994043119</v>
      </c>
      <c r="D14451" s="305" t="s">
        <v>172</v>
      </c>
    </row>
    <row r="14452" spans="1:4" ht="14.5" customHeight="1" x14ac:dyDescent="0.35">
      <c r="A14452" s="1"/>
      <c r="B14452" s="306">
        <v>44511.030555588251</v>
      </c>
      <c r="C14452" s="304">
        <v>86.878909200393053</v>
      </c>
      <c r="D14452" s="305" t="s">
        <v>172</v>
      </c>
    </row>
    <row r="14453" spans="1:4" ht="14.5" customHeight="1" x14ac:dyDescent="0.35">
      <c r="A14453" s="1"/>
      <c r="B14453" s="306">
        <v>44511.031250032698</v>
      </c>
      <c r="C14453" s="304">
        <v>79.706401460231675</v>
      </c>
      <c r="D14453" s="305" t="s">
        <v>172</v>
      </c>
    </row>
    <row r="14454" spans="1:4" ht="14.5" customHeight="1" x14ac:dyDescent="0.35">
      <c r="A14454" s="1"/>
      <c r="B14454" s="306">
        <v>44511.031944477145</v>
      </c>
      <c r="C14454" s="304">
        <v>73.122165454805753</v>
      </c>
      <c r="D14454" s="305" t="s">
        <v>172</v>
      </c>
    </row>
    <row r="14455" spans="1:4" ht="14.5" customHeight="1" x14ac:dyDescent="0.35">
      <c r="A14455" s="1"/>
      <c r="B14455" s="306">
        <v>44511.032638921592</v>
      </c>
      <c r="C14455" s="304">
        <v>67.523195509994792</v>
      </c>
      <c r="D14455" s="305" t="s">
        <v>172</v>
      </c>
    </row>
    <row r="14456" spans="1:4" ht="14.5" customHeight="1" x14ac:dyDescent="0.35">
      <c r="A14456" s="1"/>
      <c r="B14456" s="306">
        <v>44511.033333366038</v>
      </c>
      <c r="C14456" s="304">
        <v>62.930812653120178</v>
      </c>
      <c r="D14456" s="305" t="s">
        <v>172</v>
      </c>
    </row>
    <row r="14457" spans="1:4" ht="14.5" customHeight="1" x14ac:dyDescent="0.35">
      <c r="A14457" s="1"/>
      <c r="B14457" s="306">
        <v>44511.034027810485</v>
      </c>
      <c r="C14457" s="304">
        <v>58.750985435495387</v>
      </c>
      <c r="D14457" s="305" t="s">
        <v>172</v>
      </c>
    </row>
    <row r="14458" spans="1:4" ht="14.5" customHeight="1" x14ac:dyDescent="0.35">
      <c r="A14458" s="1"/>
      <c r="B14458" s="306">
        <v>44511.034722254932</v>
      </c>
      <c r="C14458" s="304">
        <v>54.760080230715296</v>
      </c>
      <c r="D14458" s="305" t="s">
        <v>172</v>
      </c>
    </row>
    <row r="14459" spans="1:4" ht="14.5" customHeight="1" x14ac:dyDescent="0.35">
      <c r="A14459" s="1"/>
      <c r="B14459" s="306">
        <v>44511.035416699378</v>
      </c>
      <c r="C14459" s="304">
        <v>50.053066799250274</v>
      </c>
      <c r="D14459" s="305" t="s">
        <v>172</v>
      </c>
    </row>
    <row r="14460" spans="1:4" ht="14.5" customHeight="1" x14ac:dyDescent="0.35">
      <c r="A14460" s="1"/>
      <c r="B14460" s="306">
        <v>44511.036111143825</v>
      </c>
      <c r="C14460" s="304">
        <v>47.276609046044179</v>
      </c>
      <c r="D14460" s="305" t="s">
        <v>172</v>
      </c>
    </row>
    <row r="14461" spans="1:4" ht="14.5" customHeight="1" x14ac:dyDescent="0.35">
      <c r="A14461" s="1"/>
      <c r="B14461" s="306">
        <v>44511.036805588272</v>
      </c>
      <c r="C14461" s="304">
        <v>46.569300357573475</v>
      </c>
      <c r="D14461" s="305" t="s">
        <v>172</v>
      </c>
    </row>
    <row r="14462" spans="1:4" ht="14.5" customHeight="1" x14ac:dyDescent="0.35">
      <c r="A14462" s="1"/>
      <c r="B14462" s="306">
        <v>44511.037500032719</v>
      </c>
      <c r="C14462" s="304">
        <v>45.212967508705333</v>
      </c>
      <c r="D14462" s="305" t="s">
        <v>172</v>
      </c>
    </row>
    <row r="14463" spans="1:4" ht="14.5" customHeight="1" x14ac:dyDescent="0.35">
      <c r="A14463" s="1"/>
      <c r="B14463" s="306">
        <v>44511.038194477165</v>
      </c>
      <c r="C14463" s="304">
        <v>43.949206946842608</v>
      </c>
      <c r="D14463" s="305" t="s">
        <v>172</v>
      </c>
    </row>
    <row r="14464" spans="1:4" ht="14.5" customHeight="1" x14ac:dyDescent="0.35">
      <c r="A14464" s="1"/>
      <c r="B14464" s="306">
        <v>44511.038888921612</v>
      </c>
      <c r="C14464" s="304">
        <v>43.320091591952952</v>
      </c>
      <c r="D14464" s="305" t="s">
        <v>172</v>
      </c>
    </row>
    <row r="14465" spans="1:4" ht="14.5" customHeight="1" x14ac:dyDescent="0.35">
      <c r="A14465" s="1"/>
      <c r="B14465" s="306">
        <v>44511.039583366059</v>
      </c>
      <c r="C14465" s="304">
        <v>41.501931040540995</v>
      </c>
      <c r="D14465" s="305" t="s">
        <v>172</v>
      </c>
    </row>
    <row r="14466" spans="1:4" ht="14.5" customHeight="1" x14ac:dyDescent="0.35">
      <c r="A14466" s="1"/>
      <c r="B14466" s="306">
        <v>44511.040277810505</v>
      </c>
      <c r="C14466" s="304">
        <v>36.869964156906157</v>
      </c>
      <c r="D14466" s="305" t="s">
        <v>172</v>
      </c>
    </row>
    <row r="14467" spans="1:4" ht="14.5" customHeight="1" x14ac:dyDescent="0.35">
      <c r="A14467" s="1"/>
      <c r="B14467" s="306">
        <v>44511.040972254952</v>
      </c>
      <c r="C14467" s="304">
        <v>34.052244080740884</v>
      </c>
      <c r="D14467" s="305" t="s">
        <v>172</v>
      </c>
    </row>
    <row r="14468" spans="1:4" ht="14.5" customHeight="1" x14ac:dyDescent="0.35">
      <c r="A14468" s="1"/>
      <c r="B14468" s="306">
        <v>44511.041666699399</v>
      </c>
      <c r="C14468" s="304">
        <v>32.858142430973629</v>
      </c>
      <c r="D14468" s="305" t="s">
        <v>172</v>
      </c>
    </row>
    <row r="14469" spans="1:4" ht="14.5" customHeight="1" x14ac:dyDescent="0.35">
      <c r="A14469" s="1"/>
      <c r="B14469" s="306">
        <v>44511.042361143845</v>
      </c>
      <c r="C14469" s="304">
        <v>32.020713138804908</v>
      </c>
      <c r="D14469" s="305" t="s">
        <v>172</v>
      </c>
    </row>
    <row r="14470" spans="1:4" ht="14.5" customHeight="1" x14ac:dyDescent="0.35">
      <c r="A14470" s="1"/>
      <c r="B14470" s="306">
        <v>44511.043055588292</v>
      </c>
      <c r="C14470" s="304">
        <v>32.105698165757346</v>
      </c>
      <c r="D14470" s="305" t="s">
        <v>172</v>
      </c>
    </row>
    <row r="14471" spans="1:4" ht="14.5" customHeight="1" x14ac:dyDescent="0.35">
      <c r="A14471" s="1"/>
      <c r="B14471" s="306">
        <v>44511.043750032739</v>
      </c>
      <c r="C14471" s="304">
        <v>31.808457387983314</v>
      </c>
      <c r="D14471" s="305" t="s">
        <v>172</v>
      </c>
    </row>
    <row r="14472" spans="1:4" ht="14.5" customHeight="1" x14ac:dyDescent="0.35">
      <c r="A14472" s="1"/>
      <c r="B14472" s="306">
        <v>44511.044444477186</v>
      </c>
      <c r="C14472" s="304">
        <v>31.366282628430053</v>
      </c>
      <c r="D14472" s="305" t="s">
        <v>172</v>
      </c>
    </row>
    <row r="14473" spans="1:4" ht="14.5" customHeight="1" x14ac:dyDescent="0.35">
      <c r="A14473" s="1"/>
      <c r="B14473" s="306">
        <v>44511.045138921632</v>
      </c>
      <c r="C14473" s="304">
        <v>31.565171840047697</v>
      </c>
      <c r="D14473" s="305" t="s">
        <v>172</v>
      </c>
    </row>
    <row r="14474" spans="1:4" ht="14.5" customHeight="1" x14ac:dyDescent="0.35">
      <c r="A14474" s="1"/>
      <c r="B14474" s="306">
        <v>44511.045833366079</v>
      </c>
      <c r="C14474" s="304">
        <v>29.969845541124716</v>
      </c>
      <c r="D14474" s="305" t="s">
        <v>172</v>
      </c>
    </row>
    <row r="14475" spans="1:4" ht="14.5" customHeight="1" x14ac:dyDescent="0.35">
      <c r="A14475" s="1"/>
      <c r="B14475" s="306">
        <v>44511.046527810526</v>
      </c>
      <c r="C14475" s="304">
        <v>26.112133439496876</v>
      </c>
      <c r="D14475" s="305" t="s">
        <v>172</v>
      </c>
    </row>
    <row r="14476" spans="1:4" ht="14.5" customHeight="1" x14ac:dyDescent="0.35">
      <c r="A14476" s="1"/>
      <c r="B14476" s="306">
        <v>44511.047222254972</v>
      </c>
      <c r="C14476" s="304">
        <v>23.093161722018461</v>
      </c>
      <c r="D14476" s="305" t="s">
        <v>172</v>
      </c>
    </row>
    <row r="14477" spans="1:4" ht="14.5" customHeight="1" x14ac:dyDescent="0.35">
      <c r="A14477" s="1"/>
      <c r="B14477" s="306">
        <v>44511.047916699419</v>
      </c>
      <c r="C14477" s="304">
        <v>21.221364317310993</v>
      </c>
      <c r="D14477" s="305" t="s">
        <v>172</v>
      </c>
    </row>
    <row r="14478" spans="1:4" ht="14.5" customHeight="1" x14ac:dyDescent="0.35">
      <c r="A14478" s="1"/>
      <c r="B14478" s="306">
        <v>44511.048611143866</v>
      </c>
      <c r="C14478" s="304">
        <v>20.194134813391429</v>
      </c>
      <c r="D14478" s="305" t="s">
        <v>172</v>
      </c>
    </row>
    <row r="14479" spans="1:4" ht="14.5" customHeight="1" x14ac:dyDescent="0.35">
      <c r="A14479" s="1"/>
      <c r="B14479" s="306">
        <v>44511.049305588313</v>
      </c>
      <c r="C14479" s="304">
        <v>19.899172191557106</v>
      </c>
      <c r="D14479" s="305" t="s">
        <v>172</v>
      </c>
    </row>
    <row r="14480" spans="1:4" ht="14.5" customHeight="1" x14ac:dyDescent="0.35">
      <c r="A14480" s="1"/>
      <c r="B14480" s="306">
        <v>44511.050000032759</v>
      </c>
      <c r="C14480" s="304">
        <v>19.602348866035268</v>
      </c>
      <c r="D14480" s="305" t="s">
        <v>172</v>
      </c>
    </row>
    <row r="14481" spans="1:4" ht="14.5" customHeight="1" x14ac:dyDescent="0.35">
      <c r="A14481" s="1"/>
      <c r="B14481" s="306">
        <v>44511.050694477206</v>
      </c>
      <c r="C14481" s="304">
        <v>19.214969867726904</v>
      </c>
      <c r="D14481" s="305" t="s">
        <v>172</v>
      </c>
    </row>
    <row r="14482" spans="1:4" ht="14.5" customHeight="1" x14ac:dyDescent="0.35">
      <c r="A14482" s="1"/>
      <c r="B14482" s="306">
        <v>44511.051388921653</v>
      </c>
      <c r="C14482" s="304">
        <v>19.56407432423439</v>
      </c>
      <c r="D14482" s="305" t="s">
        <v>172</v>
      </c>
    </row>
    <row r="14483" spans="1:4" ht="14.5" customHeight="1" x14ac:dyDescent="0.35">
      <c r="A14483" s="1"/>
      <c r="B14483" s="306">
        <v>44511.052083366099</v>
      </c>
      <c r="C14483" s="304">
        <v>21.942650519837237</v>
      </c>
      <c r="D14483" s="305" t="s">
        <v>172</v>
      </c>
    </row>
    <row r="14484" spans="1:4" ht="14.5" customHeight="1" x14ac:dyDescent="0.35">
      <c r="A14484" s="1"/>
      <c r="B14484" s="306">
        <v>44511.052777810546</v>
      </c>
      <c r="C14484" s="304">
        <v>26.400864507516964</v>
      </c>
      <c r="D14484" s="305" t="s">
        <v>172</v>
      </c>
    </row>
    <row r="14485" spans="1:4" ht="14.5" customHeight="1" x14ac:dyDescent="0.35">
      <c r="A14485" s="1"/>
      <c r="B14485" s="306">
        <v>44511.053472254993</v>
      </c>
      <c r="C14485" s="304">
        <v>29.481580275672119</v>
      </c>
      <c r="D14485" s="305" t="s">
        <v>172</v>
      </c>
    </row>
    <row r="14486" spans="1:4" ht="14.5" customHeight="1" x14ac:dyDescent="0.35">
      <c r="A14486" s="1"/>
      <c r="B14486" s="306">
        <v>44511.05416669944</v>
      </c>
      <c r="C14486" s="304">
        <v>30.046533376116713</v>
      </c>
      <c r="D14486" s="305" t="s">
        <v>172</v>
      </c>
    </row>
    <row r="14487" spans="1:4" ht="14.5" customHeight="1" x14ac:dyDescent="0.35">
      <c r="A14487" s="1"/>
      <c r="B14487" s="306">
        <v>44511.054861143886</v>
      </c>
      <c r="C14487" s="304">
        <v>26.993552199137049</v>
      </c>
      <c r="D14487" s="305" t="s">
        <v>172</v>
      </c>
    </row>
    <row r="14488" spans="1:4" ht="14.5" customHeight="1" x14ac:dyDescent="0.35">
      <c r="A14488" s="1"/>
      <c r="B14488" s="306">
        <v>44511.055555588333</v>
      </c>
      <c r="C14488" s="304">
        <v>25.539976399191559</v>
      </c>
      <c r="D14488" s="305" t="s">
        <v>172</v>
      </c>
    </row>
    <row r="14489" spans="1:4" ht="14.5" customHeight="1" x14ac:dyDescent="0.35">
      <c r="A14489" s="1"/>
      <c r="B14489" s="306">
        <v>44511.05625003278</v>
      </c>
      <c r="C14489" s="304">
        <v>25.936403845498475</v>
      </c>
      <c r="D14489" s="305" t="s">
        <v>172</v>
      </c>
    </row>
    <row r="14490" spans="1:4" ht="14.5" customHeight="1" x14ac:dyDescent="0.35">
      <c r="A14490" s="1"/>
      <c r="B14490" s="306">
        <v>44511.056944477226</v>
      </c>
      <c r="C14490" s="304">
        <v>27.027658416588384</v>
      </c>
      <c r="D14490" s="305" t="s">
        <v>172</v>
      </c>
    </row>
    <row r="14491" spans="1:4" ht="14.5" customHeight="1" x14ac:dyDescent="0.35">
      <c r="A14491" s="1"/>
      <c r="B14491" s="306">
        <v>44511.057638921673</v>
      </c>
      <c r="C14491" s="304">
        <v>28.777372547034368</v>
      </c>
      <c r="D14491" s="305" t="s">
        <v>172</v>
      </c>
    </row>
    <row r="14492" spans="1:4" ht="14.5" customHeight="1" x14ac:dyDescent="0.35">
      <c r="A14492" s="1"/>
      <c r="B14492" s="306">
        <v>44511.05833336612</v>
      </c>
      <c r="C14492" s="304">
        <v>29.703755024264197</v>
      </c>
      <c r="D14492" s="305" t="s">
        <v>172</v>
      </c>
    </row>
    <row r="14493" spans="1:4" ht="14.5" customHeight="1" x14ac:dyDescent="0.35">
      <c r="A14493" s="1"/>
      <c r="B14493" s="306">
        <v>44511.059027810566</v>
      </c>
      <c r="C14493" s="304">
        <v>30.583101036591202</v>
      </c>
      <c r="D14493" s="305" t="s">
        <v>172</v>
      </c>
    </row>
    <row r="14494" spans="1:4" ht="14.5" customHeight="1" x14ac:dyDescent="0.35">
      <c r="A14494" s="1"/>
      <c r="B14494" s="306">
        <v>44511.059722255013</v>
      </c>
      <c r="C14494" s="304">
        <v>32.346570565759613</v>
      </c>
      <c r="D14494" s="305" t="s">
        <v>172</v>
      </c>
    </row>
    <row r="14495" spans="1:4" ht="14.5" customHeight="1" x14ac:dyDescent="0.35">
      <c r="A14495" s="1"/>
      <c r="B14495" s="306">
        <v>44511.06041669946</v>
      </c>
      <c r="C14495" s="304">
        <v>35.756375830358593</v>
      </c>
      <c r="D14495" s="305" t="s">
        <v>172</v>
      </c>
    </row>
    <row r="14496" spans="1:4" ht="14.5" customHeight="1" x14ac:dyDescent="0.35">
      <c r="A14496" s="1"/>
      <c r="B14496" s="306">
        <v>44511.061111143907</v>
      </c>
      <c r="C14496" s="304">
        <v>40.496497055598105</v>
      </c>
      <c r="D14496" s="305" t="s">
        <v>172</v>
      </c>
    </row>
    <row r="14497" spans="1:4" ht="14.5" customHeight="1" x14ac:dyDescent="0.35">
      <c r="A14497" s="1"/>
      <c r="B14497" s="306">
        <v>44511.061805588353</v>
      </c>
      <c r="C14497" s="304">
        <v>41.184956925612639</v>
      </c>
      <c r="D14497" s="305" t="s">
        <v>172</v>
      </c>
    </row>
    <row r="14498" spans="1:4" ht="14.5" customHeight="1" x14ac:dyDescent="0.35">
      <c r="A14498" s="1"/>
      <c r="B14498" s="306">
        <v>44511.0625000328</v>
      </c>
      <c r="C14498" s="304">
        <v>38.726948219382514</v>
      </c>
      <c r="D14498" s="305" t="s">
        <v>172</v>
      </c>
    </row>
    <row r="14499" spans="1:4" ht="14.5" customHeight="1" x14ac:dyDescent="0.35">
      <c r="A14499" s="1"/>
      <c r="B14499" s="306">
        <v>44511.063194477247</v>
      </c>
      <c r="C14499" s="304">
        <v>39.745324807582072</v>
      </c>
      <c r="D14499" s="305" t="s">
        <v>172</v>
      </c>
    </row>
    <row r="14500" spans="1:4" ht="14.5" customHeight="1" x14ac:dyDescent="0.35">
      <c r="A14500" s="1"/>
      <c r="B14500" s="306">
        <v>44511.063888921693</v>
      </c>
      <c r="C14500" s="304">
        <v>41.663459147036583</v>
      </c>
      <c r="D14500" s="305" t="s">
        <v>172</v>
      </c>
    </row>
    <row r="14501" spans="1:4" ht="14.5" customHeight="1" x14ac:dyDescent="0.35">
      <c r="A14501" s="1"/>
      <c r="B14501" s="306">
        <v>44511.06458336614</v>
      </c>
      <c r="C14501" s="304">
        <v>44.040105738719767</v>
      </c>
      <c r="D14501" s="305" t="s">
        <v>172</v>
      </c>
    </row>
    <row r="14502" spans="1:4" ht="14.5" customHeight="1" x14ac:dyDescent="0.35">
      <c r="A14502" s="1"/>
      <c r="B14502" s="306">
        <v>44511.065277810587</v>
      </c>
      <c r="C14502" s="304">
        <v>48.49893173065211</v>
      </c>
      <c r="D14502" s="305" t="s">
        <v>172</v>
      </c>
    </row>
    <row r="14503" spans="1:4" ht="14.5" customHeight="1" x14ac:dyDescent="0.35">
      <c r="A14503" s="1"/>
      <c r="B14503" s="306">
        <v>44511.065972255034</v>
      </c>
      <c r="C14503" s="304">
        <v>57.606164205747582</v>
      </c>
      <c r="D14503" s="305" t="s">
        <v>172</v>
      </c>
    </row>
    <row r="14504" spans="1:4" ht="14.5" customHeight="1" x14ac:dyDescent="0.35">
      <c r="A14504" s="1"/>
      <c r="B14504" s="306">
        <v>44511.06666669948</v>
      </c>
      <c r="C14504" s="304">
        <v>60.792811389714672</v>
      </c>
      <c r="D14504" s="305" t="s">
        <v>172</v>
      </c>
    </row>
    <row r="14505" spans="1:4" ht="14.5" customHeight="1" x14ac:dyDescent="0.35">
      <c r="A14505" s="1"/>
      <c r="B14505" s="306">
        <v>44511.067361143927</v>
      </c>
      <c r="C14505" s="304">
        <v>62.173848243249815</v>
      </c>
      <c r="D14505" s="305" t="s">
        <v>172</v>
      </c>
    </row>
    <row r="14506" spans="1:4" ht="14.5" customHeight="1" x14ac:dyDescent="0.35">
      <c r="A14506" s="1"/>
      <c r="B14506" s="306">
        <v>44511.068055588374</v>
      </c>
      <c r="C14506" s="304">
        <v>58.30668154460048</v>
      </c>
      <c r="D14506" s="305" t="s">
        <v>172</v>
      </c>
    </row>
    <row r="14507" spans="1:4" ht="14.5" customHeight="1" x14ac:dyDescent="0.35">
      <c r="A14507" s="1"/>
      <c r="B14507" s="306">
        <v>44511.06875003282</v>
      </c>
      <c r="C14507" s="304">
        <v>48.99261086860691</v>
      </c>
      <c r="D14507" s="305" t="s">
        <v>172</v>
      </c>
    </row>
    <row r="14508" spans="1:4" ht="14.5" customHeight="1" x14ac:dyDescent="0.35">
      <c r="A14508" s="1"/>
      <c r="B14508" s="306">
        <v>44511.069444477267</v>
      </c>
      <c r="C14508" s="304">
        <v>44.306449204830763</v>
      </c>
      <c r="D14508" s="305" t="s">
        <v>172</v>
      </c>
    </row>
    <row r="14509" spans="1:4" ht="14.5" customHeight="1" x14ac:dyDescent="0.35">
      <c r="A14509" s="1"/>
      <c r="B14509" s="306">
        <v>44511.070138921714</v>
      </c>
      <c r="C14509" s="304">
        <v>46.648873171593486</v>
      </c>
      <c r="D14509" s="305" t="s">
        <v>172</v>
      </c>
    </row>
    <row r="14510" spans="1:4" ht="14.5" customHeight="1" x14ac:dyDescent="0.35">
      <c r="A14510" s="1"/>
      <c r="B14510" s="306">
        <v>44511.070833366161</v>
      </c>
      <c r="C14510" s="304">
        <v>48.902313560687858</v>
      </c>
      <c r="D14510" s="305" t="s">
        <v>172</v>
      </c>
    </row>
    <row r="14511" spans="1:4" ht="14.5" customHeight="1" x14ac:dyDescent="0.35">
      <c r="A14511" s="1"/>
      <c r="B14511" s="306">
        <v>44511.071527810607</v>
      </c>
      <c r="C14511" s="304">
        <v>47.810412927046613</v>
      </c>
      <c r="D14511" s="305" t="s">
        <v>172</v>
      </c>
    </row>
    <row r="14512" spans="1:4" ht="14.5" customHeight="1" x14ac:dyDescent="0.35">
      <c r="A14512" s="1"/>
      <c r="B14512" s="306">
        <v>44511.072222255054</v>
      </c>
      <c r="C14512" s="304">
        <v>48.639863987327168</v>
      </c>
      <c r="D14512" s="305" t="s">
        <v>172</v>
      </c>
    </row>
    <row r="14513" spans="1:4" ht="14.5" customHeight="1" x14ac:dyDescent="0.35">
      <c r="A14513" s="1"/>
      <c r="B14513" s="306">
        <v>44511.072916699501</v>
      </c>
      <c r="C14513" s="304">
        <v>50.406218192752569</v>
      </c>
      <c r="D14513" s="305" t="s">
        <v>172</v>
      </c>
    </row>
    <row r="14514" spans="1:4" ht="14.5" customHeight="1" x14ac:dyDescent="0.35">
      <c r="A14514" s="1"/>
      <c r="B14514" s="306">
        <v>44511.073611143947</v>
      </c>
      <c r="C14514" s="304">
        <v>55.230909828407071</v>
      </c>
      <c r="D14514" s="305" t="s">
        <v>172</v>
      </c>
    </row>
    <row r="14515" spans="1:4" ht="14.5" customHeight="1" x14ac:dyDescent="0.35">
      <c r="A14515" s="1"/>
      <c r="B14515" s="306">
        <v>44511.074305588394</v>
      </c>
      <c r="C14515" s="304">
        <v>64.330971375694688</v>
      </c>
      <c r="D14515" s="305" t="s">
        <v>172</v>
      </c>
    </row>
    <row r="14516" spans="1:4" ht="14.5" customHeight="1" x14ac:dyDescent="0.35">
      <c r="A14516" s="1"/>
      <c r="B14516" s="306">
        <v>44511.075000032841</v>
      </c>
      <c r="C14516" s="304">
        <v>71.193078550991288</v>
      </c>
      <c r="D14516" s="305" t="s">
        <v>172</v>
      </c>
    </row>
    <row r="14517" spans="1:4" ht="14.5" customHeight="1" x14ac:dyDescent="0.35">
      <c r="A14517" s="1"/>
      <c r="B14517" s="306">
        <v>44511.075694477287</v>
      </c>
      <c r="C14517" s="304">
        <v>72.692154796361379</v>
      </c>
      <c r="D14517" s="305" t="s">
        <v>172</v>
      </c>
    </row>
    <row r="14518" spans="1:4" ht="14.5" customHeight="1" x14ac:dyDescent="0.35">
      <c r="A14518" s="1"/>
      <c r="B14518" s="306">
        <v>44511.076388921734</v>
      </c>
      <c r="C14518" s="304">
        <v>76.553347395259578</v>
      </c>
      <c r="D14518" s="305" t="s">
        <v>172</v>
      </c>
    </row>
    <row r="14519" spans="1:4" ht="14.5" customHeight="1" x14ac:dyDescent="0.35">
      <c r="A14519" s="1"/>
      <c r="B14519" s="306">
        <v>44511.077083366181</v>
      </c>
      <c r="C14519" s="304">
        <v>80.810841080478468</v>
      </c>
      <c r="D14519" s="305" t="s">
        <v>172</v>
      </c>
    </row>
    <row r="14520" spans="1:4" ht="14.5" customHeight="1" x14ac:dyDescent="0.35">
      <c r="A14520" s="1"/>
      <c r="B14520" s="306">
        <v>44511.077777810628</v>
      </c>
      <c r="C14520" s="304">
        <v>85.043497897063688</v>
      </c>
      <c r="D14520" s="305" t="s">
        <v>172</v>
      </c>
    </row>
    <row r="14521" spans="1:4" ht="14.5" customHeight="1" x14ac:dyDescent="0.35">
      <c r="A14521" s="1"/>
      <c r="B14521" s="306">
        <v>44511.078472255074</v>
      </c>
      <c r="C14521" s="304">
        <v>91.454331456293588</v>
      </c>
      <c r="D14521" s="305" t="s">
        <v>172</v>
      </c>
    </row>
    <row r="14522" spans="1:4" ht="14.5" customHeight="1" x14ac:dyDescent="0.35">
      <c r="A14522" s="1"/>
      <c r="B14522" s="306">
        <v>44511.079166699521</v>
      </c>
      <c r="C14522" s="304">
        <v>97.408653602213604</v>
      </c>
      <c r="D14522" s="305" t="s">
        <v>172</v>
      </c>
    </row>
    <row r="14523" spans="1:4" ht="14.5" customHeight="1" x14ac:dyDescent="0.35">
      <c r="A14523" s="1"/>
      <c r="B14523" s="306">
        <v>44511.079861143968</v>
      </c>
      <c r="C14523" s="304">
        <v>103.89519146279198</v>
      </c>
      <c r="D14523" s="305" t="s">
        <v>172</v>
      </c>
    </row>
    <row r="14524" spans="1:4" ht="14.5" customHeight="1" x14ac:dyDescent="0.35">
      <c r="A14524" s="1"/>
      <c r="B14524" s="306">
        <v>44511.080555588414</v>
      </c>
      <c r="C14524" s="304">
        <v>116.69569826858933</v>
      </c>
      <c r="D14524" s="305" t="s">
        <v>172</v>
      </c>
    </row>
    <row r="14525" spans="1:4" ht="14.5" customHeight="1" x14ac:dyDescent="0.35">
      <c r="A14525" s="1"/>
      <c r="B14525" s="306">
        <v>44511.081250032861</v>
      </c>
      <c r="C14525" s="304">
        <v>128.61705668344317</v>
      </c>
      <c r="D14525" s="305" t="s">
        <v>172</v>
      </c>
    </row>
    <row r="14526" spans="1:4" ht="14.5" customHeight="1" x14ac:dyDescent="0.35">
      <c r="A14526" s="1"/>
      <c r="B14526" s="306">
        <v>44511.081944477308</v>
      </c>
      <c r="C14526" s="304">
        <v>137.3032909912329</v>
      </c>
      <c r="D14526" s="305" t="s">
        <v>172</v>
      </c>
    </row>
    <row r="14527" spans="1:4" ht="14.5" customHeight="1" x14ac:dyDescent="0.35">
      <c r="A14527" s="1"/>
      <c r="B14527" s="306">
        <v>44511.082638921755</v>
      </c>
      <c r="C14527" s="304">
        <v>136.78374161523146</v>
      </c>
      <c r="D14527" s="305" t="s">
        <v>172</v>
      </c>
    </row>
    <row r="14528" spans="1:4" ht="14.5" customHeight="1" x14ac:dyDescent="0.35">
      <c r="A14528" s="1"/>
      <c r="B14528" s="306">
        <v>44511.083333366201</v>
      </c>
      <c r="C14528" s="304">
        <v>140.23050449735794</v>
      </c>
      <c r="D14528" s="305" t="s">
        <v>172</v>
      </c>
    </row>
    <row r="14529" spans="1:4" ht="14.5" customHeight="1" x14ac:dyDescent="0.35">
      <c r="A14529" s="1"/>
      <c r="B14529" s="306">
        <v>44511.084027810648</v>
      </c>
      <c r="C14529" s="304">
        <v>147.84581291859115</v>
      </c>
      <c r="D14529" s="305" t="s">
        <v>172</v>
      </c>
    </row>
    <row r="14530" spans="1:4" ht="14.5" customHeight="1" x14ac:dyDescent="0.35">
      <c r="A14530" s="1"/>
      <c r="B14530" s="306">
        <v>44511.084722255095</v>
      </c>
      <c r="C14530" s="304">
        <v>161.10505694505602</v>
      </c>
      <c r="D14530" s="305" t="s">
        <v>172</v>
      </c>
    </row>
    <row r="14531" spans="1:4" ht="14.5" customHeight="1" x14ac:dyDescent="0.35">
      <c r="A14531" s="1"/>
      <c r="B14531" s="306">
        <v>44511.085416699541</v>
      </c>
      <c r="C14531" s="304">
        <v>190.70195566906671</v>
      </c>
      <c r="D14531" s="305" t="s">
        <v>172</v>
      </c>
    </row>
    <row r="14532" spans="1:4" ht="14.5" customHeight="1" x14ac:dyDescent="0.35">
      <c r="A14532" s="1"/>
      <c r="B14532" s="306">
        <v>44511.086111143988</v>
      </c>
      <c r="C14532" s="304">
        <v>219.65168908323395</v>
      </c>
      <c r="D14532" s="305" t="s">
        <v>172</v>
      </c>
    </row>
    <row r="14533" spans="1:4" ht="14.5" customHeight="1" x14ac:dyDescent="0.35">
      <c r="A14533" s="1"/>
      <c r="B14533" s="306">
        <v>44511.086805588435</v>
      </c>
      <c r="C14533" s="304">
        <v>251.6031249219707</v>
      </c>
      <c r="D14533" s="305" t="s">
        <v>172</v>
      </c>
    </row>
    <row r="14534" spans="1:4" ht="14.5" customHeight="1" x14ac:dyDescent="0.35">
      <c r="A14534" s="1"/>
      <c r="B14534" s="306">
        <v>44511.087500032882</v>
      </c>
      <c r="C14534" s="304">
        <v>311.51890120383661</v>
      </c>
      <c r="D14534" s="305" t="s">
        <v>172</v>
      </c>
    </row>
    <row r="14535" spans="1:4" ht="14.5" customHeight="1" x14ac:dyDescent="0.35">
      <c r="A14535" s="1"/>
      <c r="B14535" s="306">
        <v>44511.088194477328</v>
      </c>
      <c r="C14535" s="304">
        <v>393.44032997956191</v>
      </c>
      <c r="D14535" s="305" t="s">
        <v>172</v>
      </c>
    </row>
    <row r="14536" spans="1:4" ht="14.5" customHeight="1" x14ac:dyDescent="0.35">
      <c r="A14536" s="1"/>
      <c r="B14536" s="306">
        <v>44511.088888921775</v>
      </c>
      <c r="C14536" s="304">
        <v>471.34058581204931</v>
      </c>
      <c r="D14536" s="305" t="s">
        <v>172</v>
      </c>
    </row>
    <row r="14537" spans="1:4" ht="14.5" customHeight="1" x14ac:dyDescent="0.35">
      <c r="A14537" s="1"/>
      <c r="B14537" s="306">
        <v>44511.089583366222</v>
      </c>
      <c r="C14537" s="304">
        <v>513.88510036393996</v>
      </c>
      <c r="D14537" s="305" t="s">
        <v>172</v>
      </c>
    </row>
    <row r="14538" spans="1:4" ht="14.5" customHeight="1" x14ac:dyDescent="0.35">
      <c r="A14538" s="1"/>
      <c r="B14538" s="306">
        <v>44511.090277810668</v>
      </c>
      <c r="C14538" s="304">
        <v>539.96929848307434</v>
      </c>
      <c r="D14538" s="305" t="s">
        <v>172</v>
      </c>
    </row>
    <row r="14539" spans="1:4" ht="14.5" customHeight="1" x14ac:dyDescent="0.35">
      <c r="A14539" s="1"/>
      <c r="B14539" s="306">
        <v>44511.090972255115</v>
      </c>
      <c r="C14539" s="304">
        <v>554.76742158550769</v>
      </c>
      <c r="D14539" s="305" t="s">
        <v>172</v>
      </c>
    </row>
    <row r="14540" spans="1:4" ht="14.5" customHeight="1" x14ac:dyDescent="0.35">
      <c r="A14540" s="1"/>
      <c r="B14540" s="306">
        <v>44511.091666699562</v>
      </c>
      <c r="C14540" s="304">
        <v>563.08037599554905</v>
      </c>
      <c r="D14540" s="305" t="s">
        <v>172</v>
      </c>
    </row>
    <row r="14541" spans="1:4" ht="14.5" customHeight="1" x14ac:dyDescent="0.35">
      <c r="A14541" s="1"/>
      <c r="B14541" s="306">
        <v>44511.092361144008</v>
      </c>
      <c r="C14541" s="304">
        <v>581.92812358254253</v>
      </c>
      <c r="D14541" s="305" t="s">
        <v>172</v>
      </c>
    </row>
    <row r="14542" spans="1:4" ht="14.5" customHeight="1" x14ac:dyDescent="0.35">
      <c r="A14542" s="1"/>
      <c r="B14542" s="306">
        <v>44511.093055588455</v>
      </c>
      <c r="C14542" s="304">
        <v>618.38735075096292</v>
      </c>
      <c r="D14542" s="305" t="s">
        <v>172</v>
      </c>
    </row>
    <row r="14543" spans="1:4" ht="14.5" customHeight="1" x14ac:dyDescent="0.35">
      <c r="A14543" s="1"/>
      <c r="B14543" s="306">
        <v>44511.093750032902</v>
      </c>
      <c r="C14543" s="304">
        <v>617.32213102018773</v>
      </c>
      <c r="D14543" s="305" t="s">
        <v>172</v>
      </c>
    </row>
    <row r="14544" spans="1:4" ht="14.5" customHeight="1" x14ac:dyDescent="0.35">
      <c r="A14544" s="1"/>
      <c r="B14544" s="306">
        <v>44511.094444477349</v>
      </c>
      <c r="C14544" s="304">
        <v>606.42574632065373</v>
      </c>
      <c r="D14544" s="305" t="s">
        <v>172</v>
      </c>
    </row>
    <row r="14545" spans="1:4" ht="14.5" customHeight="1" x14ac:dyDescent="0.35">
      <c r="A14545" s="1"/>
      <c r="B14545" s="306">
        <v>44511.095138921795</v>
      </c>
      <c r="C14545" s="304">
        <v>612.70701680309139</v>
      </c>
      <c r="D14545" s="305" t="s">
        <v>172</v>
      </c>
    </row>
    <row r="14546" spans="1:4" ht="14.5" customHeight="1" x14ac:dyDescent="0.35">
      <c r="A14546" s="1"/>
      <c r="B14546" s="306">
        <v>44511.095833366242</v>
      </c>
      <c r="C14546" s="304">
        <v>637.52002889931509</v>
      </c>
      <c r="D14546" s="305" t="s">
        <v>172</v>
      </c>
    </row>
    <row r="14547" spans="1:4" ht="14.5" customHeight="1" x14ac:dyDescent="0.35">
      <c r="A14547" s="1"/>
      <c r="B14547" s="306">
        <v>44511.096527810689</v>
      </c>
      <c r="C14547" s="304">
        <v>710.9418219336153</v>
      </c>
      <c r="D14547" s="305" t="s">
        <v>172</v>
      </c>
    </row>
    <row r="14548" spans="1:4" ht="14.5" customHeight="1" x14ac:dyDescent="0.35">
      <c r="A14548" s="1"/>
      <c r="B14548" s="306">
        <v>44511.097222255135</v>
      </c>
      <c r="C14548" s="304">
        <v>782.13819185979662</v>
      </c>
      <c r="D14548" s="305" t="s">
        <v>172</v>
      </c>
    </row>
    <row r="14549" spans="1:4" ht="14.5" customHeight="1" x14ac:dyDescent="0.35">
      <c r="A14549" s="1"/>
      <c r="B14549" s="306">
        <v>44511.097916699582</v>
      </c>
      <c r="C14549" s="304">
        <v>863.83712668099133</v>
      </c>
      <c r="D14549" s="305" t="s">
        <v>172</v>
      </c>
    </row>
    <row r="14550" spans="1:4" ht="14.5" customHeight="1" x14ac:dyDescent="0.35">
      <c r="A14550" s="1"/>
      <c r="B14550" s="306">
        <v>44511.098611144029</v>
      </c>
      <c r="C14550" s="304">
        <v>957.77282062917948</v>
      </c>
      <c r="D14550" s="305" t="s">
        <v>172</v>
      </c>
    </row>
    <row r="14551" spans="1:4" ht="14.5" customHeight="1" x14ac:dyDescent="0.35">
      <c r="A14551" s="1"/>
      <c r="B14551" s="306">
        <v>44511.099305588476</v>
      </c>
      <c r="C14551" s="304">
        <v>1005.3174662345399</v>
      </c>
      <c r="D14551" s="305" t="s">
        <v>172</v>
      </c>
    </row>
    <row r="14552" spans="1:4" ht="14.5" customHeight="1" x14ac:dyDescent="0.35">
      <c r="A14552" s="1"/>
      <c r="B14552" s="306">
        <v>44511.100000032922</v>
      </c>
      <c r="C14552" s="304">
        <v>1008.3666107201328</v>
      </c>
      <c r="D14552" s="305" t="s">
        <v>172</v>
      </c>
    </row>
    <row r="14553" spans="1:4" ht="14.5" customHeight="1" x14ac:dyDescent="0.35">
      <c r="A14553" s="1"/>
      <c r="B14553" s="306">
        <v>44511.100694477369</v>
      </c>
      <c r="C14553" s="304">
        <v>923.73460494726896</v>
      </c>
      <c r="D14553" s="305" t="s">
        <v>172</v>
      </c>
    </row>
    <row r="14554" spans="1:4" ht="14.5" customHeight="1" x14ac:dyDescent="0.35">
      <c r="A14554" s="1"/>
      <c r="B14554" s="306">
        <v>44511.101388921816</v>
      </c>
      <c r="C14554" s="304">
        <v>815.4119558557868</v>
      </c>
      <c r="D14554" s="305" t="s">
        <v>172</v>
      </c>
    </row>
    <row r="14555" spans="1:4" ht="14.5" customHeight="1" x14ac:dyDescent="0.35">
      <c r="A14555" s="1"/>
      <c r="B14555" s="306">
        <v>44511.102083366262</v>
      </c>
      <c r="C14555" s="304">
        <v>749.62977080916369</v>
      </c>
      <c r="D14555" s="305" t="s">
        <v>172</v>
      </c>
    </row>
    <row r="14556" spans="1:4" ht="14.5" customHeight="1" x14ac:dyDescent="0.35">
      <c r="A14556" s="1"/>
      <c r="B14556" s="306">
        <v>44511.102777810709</v>
      </c>
      <c r="C14556" s="304">
        <v>710.16488790909455</v>
      </c>
      <c r="D14556" s="305" t="s">
        <v>172</v>
      </c>
    </row>
    <row r="14557" spans="1:4" ht="14.5" customHeight="1" x14ac:dyDescent="0.35">
      <c r="A14557" s="1"/>
      <c r="B14557" s="306">
        <v>44511.103472255156</v>
      </c>
      <c r="C14557" s="304">
        <v>679.16599402475788</v>
      </c>
      <c r="D14557" s="305" t="s">
        <v>172</v>
      </c>
    </row>
    <row r="14558" spans="1:4" ht="14.5" customHeight="1" x14ac:dyDescent="0.35">
      <c r="A14558" s="1"/>
      <c r="B14558" s="306">
        <v>44511.104166699603</v>
      </c>
      <c r="C14558" s="304">
        <v>650.46804443006408</v>
      </c>
      <c r="D14558" s="305" t="s">
        <v>172</v>
      </c>
    </row>
    <row r="14559" spans="1:4" ht="14.5" customHeight="1" x14ac:dyDescent="0.35">
      <c r="A14559" s="1"/>
      <c r="B14559" s="306">
        <v>44511.104861144049</v>
      </c>
      <c r="C14559" s="304">
        <v>604.38528553682067</v>
      </c>
      <c r="D14559" s="305" t="s">
        <v>172</v>
      </c>
    </row>
    <row r="14560" spans="1:4" ht="14.5" customHeight="1" x14ac:dyDescent="0.35">
      <c r="A14560" s="1"/>
      <c r="B14560" s="306">
        <v>44511.105555588496</v>
      </c>
      <c r="C14560" s="304">
        <v>586.70402771045144</v>
      </c>
      <c r="D14560" s="305" t="s">
        <v>172</v>
      </c>
    </row>
    <row r="14561" spans="1:4" ht="14.5" customHeight="1" x14ac:dyDescent="0.35">
      <c r="A14561" s="1"/>
      <c r="B14561" s="306">
        <v>44511.106250032943</v>
      </c>
      <c r="C14561" s="304">
        <v>595.25544036575593</v>
      </c>
      <c r="D14561" s="305" t="s">
        <v>172</v>
      </c>
    </row>
    <row r="14562" spans="1:4" ht="14.5" customHeight="1" x14ac:dyDescent="0.35">
      <c r="A14562" s="1"/>
      <c r="B14562" s="306">
        <v>44511.106944477389</v>
      </c>
      <c r="C14562" s="304">
        <v>602.94375417237165</v>
      </c>
      <c r="D14562" s="305" t="s">
        <v>172</v>
      </c>
    </row>
    <row r="14563" spans="1:4" ht="14.5" customHeight="1" x14ac:dyDescent="0.35">
      <c r="A14563" s="1"/>
      <c r="B14563" s="306">
        <v>44511.107638921836</v>
      </c>
      <c r="C14563" s="304">
        <v>610.03198040768814</v>
      </c>
      <c r="D14563" s="305" t="s">
        <v>172</v>
      </c>
    </row>
    <row r="14564" spans="1:4" ht="14.5" customHeight="1" x14ac:dyDescent="0.35">
      <c r="A14564" s="1"/>
      <c r="B14564" s="306">
        <v>44511.108333366283</v>
      </c>
      <c r="C14564" s="304">
        <v>547.14606150039469</v>
      </c>
      <c r="D14564" s="305" t="s">
        <v>172</v>
      </c>
    </row>
    <row r="14565" spans="1:4" ht="14.5" customHeight="1" x14ac:dyDescent="0.35">
      <c r="A14565" s="1"/>
      <c r="B14565" s="306">
        <v>44511.109027810729</v>
      </c>
      <c r="C14565" s="304">
        <v>386.38658194979655</v>
      </c>
      <c r="D14565" s="305" t="s">
        <v>172</v>
      </c>
    </row>
    <row r="14566" spans="1:4" ht="14.5" customHeight="1" x14ac:dyDescent="0.35">
      <c r="A14566" s="1"/>
      <c r="B14566" s="306">
        <v>44511.109722255176</v>
      </c>
      <c r="C14566" s="304">
        <v>285.07803085371853</v>
      </c>
      <c r="D14566" s="305" t="s">
        <v>172</v>
      </c>
    </row>
    <row r="14567" spans="1:4" ht="14.5" customHeight="1" x14ac:dyDescent="0.35">
      <c r="A14567" s="1"/>
      <c r="B14567" s="306">
        <v>44511.110416699623</v>
      </c>
      <c r="C14567" s="304">
        <v>220.55195652630647</v>
      </c>
      <c r="D14567" s="305" t="s">
        <v>172</v>
      </c>
    </row>
    <row r="14568" spans="1:4" ht="14.5" customHeight="1" x14ac:dyDescent="0.35">
      <c r="A14568" s="1"/>
      <c r="B14568" s="306">
        <v>44511.11111114407</v>
      </c>
      <c r="C14568" s="304">
        <v>171.21939673331022</v>
      </c>
      <c r="D14568" s="305" t="s">
        <v>172</v>
      </c>
    </row>
    <row r="14569" spans="1:4" ht="14.5" customHeight="1" x14ac:dyDescent="0.35">
      <c r="A14569" s="1"/>
      <c r="B14569" s="306">
        <v>44511.111805588516</v>
      </c>
      <c r="C14569" s="304">
        <v>145.92735243639521</v>
      </c>
      <c r="D14569" s="305" t="s">
        <v>172</v>
      </c>
    </row>
    <row r="14570" spans="1:4" ht="14.5" customHeight="1" x14ac:dyDescent="0.35">
      <c r="A14570" s="1"/>
      <c r="B14570" s="306">
        <v>44511.112500032963</v>
      </c>
      <c r="C14570" s="304">
        <v>128.27472675191044</v>
      </c>
      <c r="D14570" s="305" t="s">
        <v>172</v>
      </c>
    </row>
    <row r="14571" spans="1:4" ht="14.5" customHeight="1" x14ac:dyDescent="0.35">
      <c r="A14571" s="1"/>
      <c r="B14571" s="306">
        <v>44511.11319447741</v>
      </c>
      <c r="C14571" s="304">
        <v>116.26345755032962</v>
      </c>
      <c r="D14571" s="305" t="s">
        <v>172</v>
      </c>
    </row>
    <row r="14572" spans="1:4" ht="14.5" customHeight="1" x14ac:dyDescent="0.35">
      <c r="A14572" s="1"/>
      <c r="B14572" s="306">
        <v>44511.113888921856</v>
      </c>
      <c r="C14572" s="304">
        <v>126.33210348639017</v>
      </c>
      <c r="D14572" s="305" t="s">
        <v>172</v>
      </c>
    </row>
    <row r="14573" spans="1:4" ht="14.5" customHeight="1" x14ac:dyDescent="0.35">
      <c r="A14573" s="1"/>
      <c r="B14573" s="306">
        <v>44511.114583366303</v>
      </c>
      <c r="C14573" s="304">
        <v>154.17958674396698</v>
      </c>
      <c r="D14573" s="305" t="s">
        <v>172</v>
      </c>
    </row>
    <row r="14574" spans="1:4" ht="14.5" customHeight="1" x14ac:dyDescent="0.35">
      <c r="A14574" s="1"/>
      <c r="B14574" s="306">
        <v>44511.11527781075</v>
      </c>
      <c r="C14574" s="304">
        <v>166.23804998807609</v>
      </c>
      <c r="D14574" s="305" t="s">
        <v>172</v>
      </c>
    </row>
    <row r="14575" spans="1:4" ht="14.5" customHeight="1" x14ac:dyDescent="0.35">
      <c r="A14575" s="1"/>
      <c r="B14575" s="306">
        <v>44511.115972255197</v>
      </c>
      <c r="C14575" s="304">
        <v>180.64380309892198</v>
      </c>
      <c r="D14575" s="305" t="s">
        <v>172</v>
      </c>
    </row>
    <row r="14576" spans="1:4" ht="14.5" customHeight="1" x14ac:dyDescent="0.35">
      <c r="A14576" s="1"/>
      <c r="B14576" s="306">
        <v>44511.116666699643</v>
      </c>
      <c r="C14576" s="304">
        <v>197.2339338196131</v>
      </c>
      <c r="D14576" s="305" t="s">
        <v>172</v>
      </c>
    </row>
    <row r="14577" spans="1:4" ht="14.5" customHeight="1" x14ac:dyDescent="0.35">
      <c r="A14577" s="1"/>
      <c r="B14577" s="306">
        <v>44511.11736114409</v>
      </c>
      <c r="C14577" s="304">
        <v>214.22282017872979</v>
      </c>
      <c r="D14577" s="305" t="s">
        <v>172</v>
      </c>
    </row>
    <row r="14578" spans="1:4" ht="14.5" customHeight="1" x14ac:dyDescent="0.35">
      <c r="A14578" s="1"/>
      <c r="B14578" s="306">
        <v>44511.118055588537</v>
      </c>
      <c r="C14578" s="304">
        <v>227.2823612501806</v>
      </c>
      <c r="D14578" s="305" t="s">
        <v>172</v>
      </c>
    </row>
    <row r="14579" spans="1:4" ht="14.5" customHeight="1" x14ac:dyDescent="0.35">
      <c r="A14579" s="1"/>
      <c r="B14579" s="306">
        <v>44511.118750032983</v>
      </c>
      <c r="C14579" s="304">
        <v>245.28829053700514</v>
      </c>
      <c r="D14579" s="305" t="s">
        <v>172</v>
      </c>
    </row>
    <row r="14580" spans="1:4" ht="14.5" customHeight="1" x14ac:dyDescent="0.35">
      <c r="A14580" s="1"/>
      <c r="B14580" s="306">
        <v>44511.11944447743</v>
      </c>
      <c r="C14580" s="304">
        <v>277.46956061901682</v>
      </c>
      <c r="D14580" s="305" t="s">
        <v>172</v>
      </c>
    </row>
    <row r="14581" spans="1:4" ht="14.5" customHeight="1" x14ac:dyDescent="0.35">
      <c r="A14581" s="1"/>
      <c r="B14581" s="306">
        <v>44511.120138921877</v>
      </c>
      <c r="C14581" s="304">
        <v>315.89287437774084</v>
      </c>
      <c r="D14581" s="305" t="s">
        <v>172</v>
      </c>
    </row>
    <row r="14582" spans="1:4" ht="14.5" customHeight="1" x14ac:dyDescent="0.35">
      <c r="A14582" s="1"/>
      <c r="B14582" s="306">
        <v>44511.120833366323</v>
      </c>
      <c r="C14582" s="304">
        <v>357.70356268405448</v>
      </c>
      <c r="D14582" s="305" t="s">
        <v>172</v>
      </c>
    </row>
    <row r="14583" spans="1:4" ht="14.5" customHeight="1" x14ac:dyDescent="0.35">
      <c r="A14583" s="1"/>
      <c r="B14583" s="306">
        <v>44511.12152781077</v>
      </c>
      <c r="C14583" s="304">
        <v>394.72697811201215</v>
      </c>
      <c r="D14583" s="305" t="s">
        <v>172</v>
      </c>
    </row>
    <row r="14584" spans="1:4" ht="14.5" customHeight="1" x14ac:dyDescent="0.35">
      <c r="A14584" s="1"/>
      <c r="B14584" s="306">
        <v>44511.122222255217</v>
      </c>
      <c r="C14584" s="304">
        <v>425.30617693876849</v>
      </c>
      <c r="D14584" s="305" t="s">
        <v>172</v>
      </c>
    </row>
    <row r="14585" spans="1:4" ht="14.5" customHeight="1" x14ac:dyDescent="0.35">
      <c r="A14585" s="1"/>
      <c r="B14585" s="306">
        <v>44511.122916699664</v>
      </c>
      <c r="C14585" s="304">
        <v>466.44585134865872</v>
      </c>
      <c r="D14585" s="305" t="s">
        <v>172</v>
      </c>
    </row>
    <row r="14586" spans="1:4" ht="14.5" customHeight="1" x14ac:dyDescent="0.35">
      <c r="A14586" s="1"/>
      <c r="B14586" s="306">
        <v>44511.12361114411</v>
      </c>
      <c r="C14586" s="304">
        <v>500.38076096909742</v>
      </c>
      <c r="D14586" s="305" t="s">
        <v>172</v>
      </c>
    </row>
    <row r="14587" spans="1:4" ht="14.5" customHeight="1" x14ac:dyDescent="0.35">
      <c r="A14587" s="1"/>
      <c r="B14587" s="306">
        <v>44511.124305588557</v>
      </c>
      <c r="C14587" s="304">
        <v>512.83041512568786</v>
      </c>
      <c r="D14587" s="305" t="s">
        <v>172</v>
      </c>
    </row>
    <row r="14588" spans="1:4" ht="14.5" customHeight="1" x14ac:dyDescent="0.35">
      <c r="A14588" s="1"/>
      <c r="B14588" s="306">
        <v>44511.125000033004</v>
      </c>
      <c r="C14588" s="304">
        <v>503.2801474003121</v>
      </c>
      <c r="D14588" s="305" t="s">
        <v>172</v>
      </c>
    </row>
    <row r="14589" spans="1:4" ht="14.5" customHeight="1" x14ac:dyDescent="0.35">
      <c r="A14589" s="1"/>
      <c r="B14589" s="306">
        <v>44511.12569447745</v>
      </c>
      <c r="C14589" s="304">
        <v>469.34140906793374</v>
      </c>
      <c r="D14589" s="305" t="s">
        <v>172</v>
      </c>
    </row>
    <row r="14590" spans="1:4" ht="14.5" customHeight="1" x14ac:dyDescent="0.35">
      <c r="A14590" s="1"/>
      <c r="B14590" s="306">
        <v>44511.126388921897</v>
      </c>
      <c r="C14590" s="304">
        <v>407.29261194287488</v>
      </c>
      <c r="D14590" s="305" t="s">
        <v>172</v>
      </c>
    </row>
    <row r="14591" spans="1:4" ht="14.5" customHeight="1" x14ac:dyDescent="0.35">
      <c r="A14591" s="1"/>
      <c r="B14591" s="306">
        <v>44511.127083366344</v>
      </c>
      <c r="C14591" s="304">
        <v>347.82909302978464</v>
      </c>
      <c r="D14591" s="305" t="s">
        <v>172</v>
      </c>
    </row>
    <row r="14592" spans="1:4" ht="14.5" customHeight="1" x14ac:dyDescent="0.35">
      <c r="A14592" s="1"/>
      <c r="B14592" s="306">
        <v>44511.127777810791</v>
      </c>
      <c r="C14592" s="304">
        <v>308.18058522163579</v>
      </c>
      <c r="D14592" s="305" t="s">
        <v>172</v>
      </c>
    </row>
    <row r="14593" spans="1:4" ht="14.5" customHeight="1" x14ac:dyDescent="0.35">
      <c r="A14593" s="1"/>
      <c r="B14593" s="306">
        <v>44511.128472255237</v>
      </c>
      <c r="C14593" s="304">
        <v>284.48970704186553</v>
      </c>
      <c r="D14593" s="305" t="s">
        <v>172</v>
      </c>
    </row>
    <row r="14594" spans="1:4" ht="14.5" customHeight="1" x14ac:dyDescent="0.35">
      <c r="A14594" s="1"/>
      <c r="B14594" s="306">
        <v>44511.129166699684</v>
      </c>
      <c r="C14594" s="304">
        <v>271.07084750280097</v>
      </c>
      <c r="D14594" s="305" t="s">
        <v>172</v>
      </c>
    </row>
    <row r="14595" spans="1:4" ht="14.5" customHeight="1" x14ac:dyDescent="0.35">
      <c r="A14595" s="1"/>
      <c r="B14595" s="306">
        <v>44511.129861144131</v>
      </c>
      <c r="C14595" s="304">
        <v>262.66058894512241</v>
      </c>
      <c r="D14595" s="305" t="s">
        <v>172</v>
      </c>
    </row>
    <row r="14596" spans="1:4" ht="14.5" customHeight="1" x14ac:dyDescent="0.35">
      <c r="A14596" s="1"/>
      <c r="B14596" s="306">
        <v>44511.130555588577</v>
      </c>
      <c r="C14596" s="304">
        <v>263.62293946452752</v>
      </c>
      <c r="D14596" s="305" t="s">
        <v>172</v>
      </c>
    </row>
    <row r="14597" spans="1:4" ht="14.5" customHeight="1" x14ac:dyDescent="0.35">
      <c r="A14597" s="1"/>
      <c r="B14597" s="306">
        <v>44511.131250033024</v>
      </c>
      <c r="C14597" s="304">
        <v>276.26108099259437</v>
      </c>
      <c r="D14597" s="305" t="s">
        <v>172</v>
      </c>
    </row>
    <row r="14598" spans="1:4" ht="14.5" customHeight="1" x14ac:dyDescent="0.35">
      <c r="A14598" s="1"/>
      <c r="B14598" s="306">
        <v>44511.131944477471</v>
      </c>
      <c r="C14598" s="304">
        <v>297.91213188281591</v>
      </c>
      <c r="D14598" s="305" t="s">
        <v>172</v>
      </c>
    </row>
    <row r="14599" spans="1:4" ht="14.5" customHeight="1" x14ac:dyDescent="0.35">
      <c r="A14599" s="1"/>
      <c r="B14599" s="306">
        <v>44511.132638921918</v>
      </c>
      <c r="C14599" s="304">
        <v>313.02324931948289</v>
      </c>
      <c r="D14599" s="305" t="s">
        <v>172</v>
      </c>
    </row>
    <row r="14600" spans="1:4" ht="14.5" customHeight="1" x14ac:dyDescent="0.35">
      <c r="A14600" s="1"/>
      <c r="B14600" s="306">
        <v>44511.133333366364</v>
      </c>
      <c r="C14600" s="304">
        <v>300.46432800685676</v>
      </c>
      <c r="D14600" s="305" t="s">
        <v>172</v>
      </c>
    </row>
    <row r="14601" spans="1:4" ht="14.5" customHeight="1" x14ac:dyDescent="0.35">
      <c r="A14601" s="1"/>
      <c r="B14601" s="306">
        <v>44511.134027810811</v>
      </c>
      <c r="C14601" s="304">
        <v>276.12212334811534</v>
      </c>
      <c r="D14601" s="305" t="s">
        <v>172</v>
      </c>
    </row>
    <row r="14602" spans="1:4" ht="14.5" customHeight="1" x14ac:dyDescent="0.35">
      <c r="A14602" s="1"/>
      <c r="B14602" s="306">
        <v>44511.134722255258</v>
      </c>
      <c r="C14602" s="304">
        <v>253.26091306423768</v>
      </c>
      <c r="D14602" s="305" t="s">
        <v>172</v>
      </c>
    </row>
    <row r="14603" spans="1:4" ht="14.5" customHeight="1" x14ac:dyDescent="0.35">
      <c r="A14603" s="1"/>
      <c r="B14603" s="306">
        <v>44511.135416699704</v>
      </c>
      <c r="C14603" s="304">
        <v>233.35070755756848</v>
      </c>
      <c r="D14603" s="305" t="s">
        <v>172</v>
      </c>
    </row>
    <row r="14604" spans="1:4" ht="14.5" customHeight="1" x14ac:dyDescent="0.35">
      <c r="A14604" s="1"/>
      <c r="B14604" s="306">
        <v>44511.136111144151</v>
      </c>
      <c r="C14604" s="304">
        <v>207.15020789254146</v>
      </c>
      <c r="D14604" s="305" t="s">
        <v>172</v>
      </c>
    </row>
    <row r="14605" spans="1:4" ht="14.5" customHeight="1" x14ac:dyDescent="0.35">
      <c r="A14605" s="1"/>
      <c r="B14605" s="306">
        <v>44511.136805588598</v>
      </c>
      <c r="C14605" s="304">
        <v>183.37198635409197</v>
      </c>
      <c r="D14605" s="305" t="s">
        <v>172</v>
      </c>
    </row>
    <row r="14606" spans="1:4" ht="14.5" customHeight="1" x14ac:dyDescent="0.35">
      <c r="A14606" s="1"/>
      <c r="B14606" s="306">
        <v>44511.137500033044</v>
      </c>
      <c r="C14606" s="304">
        <v>169.20767608610137</v>
      </c>
      <c r="D14606" s="305" t="s">
        <v>172</v>
      </c>
    </row>
    <row r="14607" spans="1:4" ht="14.5" customHeight="1" x14ac:dyDescent="0.35">
      <c r="A14607" s="1"/>
      <c r="B14607" s="306">
        <v>44511.138194477491</v>
      </c>
      <c r="C14607" s="304">
        <v>162.66329875675339</v>
      </c>
      <c r="D14607" s="305" t="s">
        <v>172</v>
      </c>
    </row>
    <row r="14608" spans="1:4" ht="14.5" customHeight="1" x14ac:dyDescent="0.35">
      <c r="A14608" s="1"/>
      <c r="B14608" s="306">
        <v>44511.138888921938</v>
      </c>
      <c r="C14608" s="304">
        <v>160.18863288710514</v>
      </c>
      <c r="D14608" s="305" t="s">
        <v>172</v>
      </c>
    </row>
    <row r="14609" spans="1:4" ht="14.5" customHeight="1" x14ac:dyDescent="0.35">
      <c r="A14609" s="1"/>
      <c r="B14609" s="306">
        <v>44511.139583366385</v>
      </c>
      <c r="C14609" s="304">
        <v>159.11000841747349</v>
      </c>
      <c r="D14609" s="305" t="s">
        <v>172</v>
      </c>
    </row>
    <row r="14610" spans="1:4" ht="14.5" customHeight="1" x14ac:dyDescent="0.35">
      <c r="A14610" s="1"/>
      <c r="B14610" s="306">
        <v>44511.140277810831</v>
      </c>
      <c r="C14610" s="304">
        <v>160.14082969731342</v>
      </c>
      <c r="D14610" s="305" t="s">
        <v>172</v>
      </c>
    </row>
    <row r="14611" spans="1:4" ht="14.5" customHeight="1" x14ac:dyDescent="0.35">
      <c r="A14611" s="1"/>
      <c r="B14611" s="306">
        <v>44511.140972255278</v>
      </c>
      <c r="C14611" s="304">
        <v>162.46353720876698</v>
      </c>
      <c r="D14611" s="305" t="s">
        <v>172</v>
      </c>
    </row>
    <row r="14612" spans="1:4" ht="14.5" customHeight="1" x14ac:dyDescent="0.35">
      <c r="A14612" s="1"/>
      <c r="B14612" s="306">
        <v>44511.141666699725</v>
      </c>
      <c r="C14612" s="304">
        <v>169.22870234368989</v>
      </c>
      <c r="D14612" s="305" t="s">
        <v>172</v>
      </c>
    </row>
    <row r="14613" spans="1:4" ht="14.5" customHeight="1" x14ac:dyDescent="0.35">
      <c r="A14613" s="1"/>
      <c r="B14613" s="306">
        <v>44511.142361144171</v>
      </c>
      <c r="C14613" s="304">
        <v>183.91683053495362</v>
      </c>
      <c r="D14613" s="305" t="s">
        <v>172</v>
      </c>
    </row>
    <row r="14614" spans="1:4" ht="14.5" customHeight="1" x14ac:dyDescent="0.35">
      <c r="A14614" s="1"/>
      <c r="B14614" s="306">
        <v>44511.143055588618</v>
      </c>
      <c r="C14614" s="304">
        <v>195.24367133853181</v>
      </c>
      <c r="D14614" s="305" t="s">
        <v>172</v>
      </c>
    </row>
    <row r="14615" spans="1:4" ht="14.5" customHeight="1" x14ac:dyDescent="0.35">
      <c r="A14615" s="1"/>
      <c r="B14615" s="306">
        <v>44511.143750033065</v>
      </c>
      <c r="C14615" s="304">
        <v>198.74545332740527</v>
      </c>
      <c r="D14615" s="305" t="s">
        <v>172</v>
      </c>
    </row>
    <row r="14616" spans="1:4" ht="14.5" customHeight="1" x14ac:dyDescent="0.35">
      <c r="A14616" s="1"/>
      <c r="B14616" s="306">
        <v>44511.144444477512</v>
      </c>
      <c r="C14616" s="304">
        <v>198.81576479170471</v>
      </c>
      <c r="D14616" s="305" t="s">
        <v>172</v>
      </c>
    </row>
    <row r="14617" spans="1:4" ht="14.5" customHeight="1" x14ac:dyDescent="0.35">
      <c r="A14617" s="1"/>
      <c r="B14617" s="306">
        <v>44511.145138921958</v>
      </c>
      <c r="C14617" s="304">
        <v>193.65084187544417</v>
      </c>
      <c r="D14617" s="305" t="s">
        <v>172</v>
      </c>
    </row>
    <row r="14618" spans="1:4" ht="14.5" customHeight="1" x14ac:dyDescent="0.35">
      <c r="A14618" s="1"/>
      <c r="B14618" s="306">
        <v>44511.145833366405</v>
      </c>
      <c r="C14618" s="304">
        <v>181.10159154520758</v>
      </c>
      <c r="D14618" s="305" t="s">
        <v>172</v>
      </c>
    </row>
    <row r="14619" spans="1:4" ht="14.5" customHeight="1" x14ac:dyDescent="0.35">
      <c r="A14619" s="1"/>
      <c r="B14619" s="306">
        <v>44511.146527810852</v>
      </c>
      <c r="C14619" s="304">
        <v>173.4891779350117</v>
      </c>
      <c r="D14619" s="305" t="s">
        <v>172</v>
      </c>
    </row>
    <row r="14620" spans="1:4" ht="14.5" customHeight="1" x14ac:dyDescent="0.35">
      <c r="A14620" s="1"/>
      <c r="B14620" s="306">
        <v>44511.147222255298</v>
      </c>
      <c r="C14620" s="304">
        <v>170.01782598434173</v>
      </c>
      <c r="D14620" s="305" t="s">
        <v>172</v>
      </c>
    </row>
    <row r="14621" spans="1:4" ht="14.5" customHeight="1" x14ac:dyDescent="0.35">
      <c r="A14621" s="1"/>
      <c r="B14621" s="306">
        <v>44511.147916699745</v>
      </c>
      <c r="C14621" s="304">
        <v>165.21907978368301</v>
      </c>
      <c r="D14621" s="305" t="s">
        <v>172</v>
      </c>
    </row>
    <row r="14622" spans="1:4" ht="14.5" customHeight="1" x14ac:dyDescent="0.35">
      <c r="A14622" s="1"/>
      <c r="B14622" s="306">
        <v>44511.148611144192</v>
      </c>
      <c r="C14622" s="304">
        <v>159.58737782482447</v>
      </c>
      <c r="D14622" s="305" t="s">
        <v>172</v>
      </c>
    </row>
    <row r="14623" spans="1:4" ht="14.5" customHeight="1" x14ac:dyDescent="0.35">
      <c r="A14623" s="1"/>
      <c r="B14623" s="306">
        <v>44511.149305588639</v>
      </c>
      <c r="C14623" s="304">
        <v>156.83335093922602</v>
      </c>
      <c r="D14623" s="305" t="s">
        <v>172</v>
      </c>
    </row>
    <row r="14624" spans="1:4" ht="14.5" customHeight="1" x14ac:dyDescent="0.35">
      <c r="A14624" s="1"/>
      <c r="B14624" s="306">
        <v>44511.150000033085</v>
      </c>
      <c r="C14624" s="304">
        <v>158.42188812212552</v>
      </c>
      <c r="D14624" s="305" t="s">
        <v>172</v>
      </c>
    </row>
    <row r="14625" spans="1:4" ht="14.5" customHeight="1" x14ac:dyDescent="0.35">
      <c r="A14625" s="1"/>
      <c r="B14625" s="306">
        <v>44511.150694477532</v>
      </c>
      <c r="C14625" s="304">
        <v>163.83317863034318</v>
      </c>
      <c r="D14625" s="305" t="s">
        <v>172</v>
      </c>
    </row>
    <row r="14626" spans="1:4" ht="14.5" customHeight="1" x14ac:dyDescent="0.35">
      <c r="A14626" s="1"/>
      <c r="B14626" s="306">
        <v>44511.151388921979</v>
      </c>
      <c r="C14626" s="304">
        <v>169.55139609968757</v>
      </c>
      <c r="D14626" s="305" t="s">
        <v>172</v>
      </c>
    </row>
    <row r="14627" spans="1:4" ht="14.5" customHeight="1" x14ac:dyDescent="0.35">
      <c r="A14627" s="1"/>
      <c r="B14627" s="306">
        <v>44511.152083366425</v>
      </c>
      <c r="C14627" s="304">
        <v>172.18769133912477</v>
      </c>
      <c r="D14627" s="305" t="s">
        <v>172</v>
      </c>
    </row>
    <row r="14628" spans="1:4" ht="14.5" customHeight="1" x14ac:dyDescent="0.35">
      <c r="A14628" s="1"/>
      <c r="B14628" s="306">
        <v>44511.152777810872</v>
      </c>
      <c r="C14628" s="304">
        <v>171.80573172184717</v>
      </c>
      <c r="D14628" s="305" t="s">
        <v>172</v>
      </c>
    </row>
    <row r="14629" spans="1:4" ht="14.5" customHeight="1" x14ac:dyDescent="0.35">
      <c r="A14629" s="1"/>
      <c r="B14629" s="306">
        <v>44511.153472255319</v>
      </c>
      <c r="C14629" s="304">
        <v>170.16515215343486</v>
      </c>
      <c r="D14629" s="305" t="s">
        <v>172</v>
      </c>
    </row>
    <row r="14630" spans="1:4" ht="14.5" customHeight="1" x14ac:dyDescent="0.35">
      <c r="A14630" s="1"/>
      <c r="B14630" s="306">
        <v>44511.154166699765</v>
      </c>
      <c r="C14630" s="304">
        <v>163.27733507215356</v>
      </c>
      <c r="D14630" s="305" t="s">
        <v>172</v>
      </c>
    </row>
    <row r="14631" spans="1:4" ht="14.5" customHeight="1" x14ac:dyDescent="0.35">
      <c r="A14631" s="1"/>
      <c r="B14631" s="306">
        <v>44511.154861144212</v>
      </c>
      <c r="C14631" s="304">
        <v>154.24347563615689</v>
      </c>
      <c r="D14631" s="305" t="s">
        <v>172</v>
      </c>
    </row>
    <row r="14632" spans="1:4" ht="14.5" customHeight="1" x14ac:dyDescent="0.35">
      <c r="A14632" s="1"/>
      <c r="B14632" s="306">
        <v>44511.155555588659</v>
      </c>
      <c r="C14632" s="304">
        <v>151.13059097245957</v>
      </c>
      <c r="D14632" s="305" t="s">
        <v>172</v>
      </c>
    </row>
    <row r="14633" spans="1:4" ht="14.5" customHeight="1" x14ac:dyDescent="0.35">
      <c r="A14633" s="1"/>
      <c r="B14633" s="306">
        <v>44511.156250033106</v>
      </c>
      <c r="C14633" s="304">
        <v>152.30158300247663</v>
      </c>
      <c r="D14633" s="305" t="s">
        <v>172</v>
      </c>
    </row>
    <row r="14634" spans="1:4" ht="14.5" customHeight="1" x14ac:dyDescent="0.35">
      <c r="A14634" s="1"/>
      <c r="B14634" s="306">
        <v>44511.156944477552</v>
      </c>
      <c r="C14634" s="304">
        <v>155.06108232938374</v>
      </c>
      <c r="D14634" s="305" t="s">
        <v>172</v>
      </c>
    </row>
    <row r="14635" spans="1:4" ht="14.5" customHeight="1" x14ac:dyDescent="0.35">
      <c r="A14635" s="1"/>
      <c r="B14635" s="306">
        <v>44511.157638921999</v>
      </c>
      <c r="C14635" s="304">
        <v>158.37217131305951</v>
      </c>
      <c r="D14635" s="305" t="s">
        <v>172</v>
      </c>
    </row>
    <row r="14636" spans="1:4" ht="14.5" customHeight="1" x14ac:dyDescent="0.35">
      <c r="A14636" s="1"/>
      <c r="B14636" s="306">
        <v>44511.158333366446</v>
      </c>
      <c r="C14636" s="304">
        <v>161.09817400379882</v>
      </c>
      <c r="D14636" s="305" t="s">
        <v>172</v>
      </c>
    </row>
    <row r="14637" spans="1:4" ht="14.5" customHeight="1" x14ac:dyDescent="0.35">
      <c r="A14637" s="1"/>
      <c r="B14637" s="306">
        <v>44511.159027810892</v>
      </c>
      <c r="C14637" s="304">
        <v>163.38088463541354</v>
      </c>
      <c r="D14637" s="305" t="s">
        <v>172</v>
      </c>
    </row>
    <row r="14638" spans="1:4" ht="14.5" customHeight="1" x14ac:dyDescent="0.35">
      <c r="A14638" s="1"/>
      <c r="B14638" s="306">
        <v>44511.159722255339</v>
      </c>
      <c r="C14638" s="304">
        <v>168.64003681821049</v>
      </c>
      <c r="D14638" s="305" t="s">
        <v>172</v>
      </c>
    </row>
    <row r="14639" spans="1:4" ht="14.5" customHeight="1" x14ac:dyDescent="0.35">
      <c r="A14639" s="1"/>
      <c r="B14639" s="306">
        <v>44511.160416699786</v>
      </c>
      <c r="C14639" s="304">
        <v>172.56313609015584</v>
      </c>
      <c r="D14639" s="305" t="s">
        <v>172</v>
      </c>
    </row>
    <row r="14640" spans="1:4" ht="14.5" customHeight="1" x14ac:dyDescent="0.35">
      <c r="A14640" s="1"/>
      <c r="B14640" s="306">
        <v>44511.161111144233</v>
      </c>
      <c r="C14640" s="304">
        <v>173.03380059669726</v>
      </c>
      <c r="D14640" s="305" t="s">
        <v>172</v>
      </c>
    </row>
    <row r="14641" spans="1:4" ht="14.5" customHeight="1" x14ac:dyDescent="0.35">
      <c r="A14641" s="1"/>
      <c r="B14641" s="306">
        <v>44511.161805588679</v>
      </c>
      <c r="C14641" s="304">
        <v>172.82539727825593</v>
      </c>
      <c r="D14641" s="305" t="s">
        <v>172</v>
      </c>
    </row>
    <row r="14642" spans="1:4" ht="14.5" customHeight="1" x14ac:dyDescent="0.35">
      <c r="A14642" s="1"/>
      <c r="B14642" s="306">
        <v>44511.162500033126</v>
      </c>
      <c r="C14642" s="304">
        <v>175.8121326363956</v>
      </c>
      <c r="D14642" s="305" t="s">
        <v>172</v>
      </c>
    </row>
    <row r="14643" spans="1:4" ht="14.5" customHeight="1" x14ac:dyDescent="0.35">
      <c r="A14643" s="1"/>
      <c r="B14643" s="306">
        <v>44511.163194477573</v>
      </c>
      <c r="C14643" s="304">
        <v>168.92205687536236</v>
      </c>
      <c r="D14643" s="305" t="s">
        <v>172</v>
      </c>
    </row>
    <row r="14644" spans="1:4" ht="14.5" customHeight="1" x14ac:dyDescent="0.35">
      <c r="A14644" s="1"/>
      <c r="B14644" s="306">
        <v>44511.163888922019</v>
      </c>
      <c r="C14644" s="304">
        <v>153.89717097233128</v>
      </c>
      <c r="D14644" s="305" t="s">
        <v>172</v>
      </c>
    </row>
    <row r="14645" spans="1:4" ht="14.5" customHeight="1" x14ac:dyDescent="0.35">
      <c r="A14645" s="1"/>
      <c r="B14645" s="306">
        <v>44511.164583366466</v>
      </c>
      <c r="C14645" s="304">
        <v>145.98740547857403</v>
      </c>
      <c r="D14645" s="305" t="s">
        <v>172</v>
      </c>
    </row>
    <row r="14646" spans="1:4" ht="14.5" customHeight="1" x14ac:dyDescent="0.35">
      <c r="A14646" s="1"/>
      <c r="B14646" s="306">
        <v>44511.165277810913</v>
      </c>
      <c r="C14646" s="304">
        <v>142.41925412601171</v>
      </c>
      <c r="D14646" s="305" t="s">
        <v>172</v>
      </c>
    </row>
    <row r="14647" spans="1:4" ht="14.5" customHeight="1" x14ac:dyDescent="0.35">
      <c r="A14647" s="1"/>
      <c r="B14647" s="306">
        <v>44511.16597225536</v>
      </c>
      <c r="C14647" s="304">
        <v>133.03915545934967</v>
      </c>
      <c r="D14647" s="305" t="s">
        <v>172</v>
      </c>
    </row>
    <row r="14648" spans="1:4" ht="14.5" customHeight="1" x14ac:dyDescent="0.35">
      <c r="A14648" s="1"/>
      <c r="B14648" s="306">
        <v>44511.166666699806</v>
      </c>
      <c r="C14648" s="304">
        <v>42.993501842566033</v>
      </c>
      <c r="D14648" s="305" t="s">
        <v>170</v>
      </c>
    </row>
    <row r="14649" spans="1:4" ht="14.5" customHeight="1" x14ac:dyDescent="0.35">
      <c r="A14649" s="1"/>
      <c r="B14649" s="306">
        <v>44511.167361144253</v>
      </c>
      <c r="C14649" s="304">
        <v>130.08364341731649</v>
      </c>
      <c r="D14649" s="305" t="s">
        <v>172</v>
      </c>
    </row>
    <row r="14650" spans="1:4" ht="14.5" customHeight="1" x14ac:dyDescent="0.35">
      <c r="A14650" s="1"/>
      <c r="B14650" s="306">
        <v>44511.1680555887</v>
      </c>
      <c r="C14650" s="304">
        <v>129.89926721890612</v>
      </c>
      <c r="D14650" s="305" t="s">
        <v>172</v>
      </c>
    </row>
    <row r="14651" spans="1:4" ht="14.5" customHeight="1" x14ac:dyDescent="0.35">
      <c r="A14651" s="1"/>
      <c r="B14651" s="306">
        <v>44511.168750033146</v>
      </c>
      <c r="C14651" s="304">
        <v>123.81045118191008</v>
      </c>
      <c r="D14651" s="305" t="s">
        <v>172</v>
      </c>
    </row>
    <row r="14652" spans="1:4" ht="14.5" customHeight="1" x14ac:dyDescent="0.35">
      <c r="A14652" s="1"/>
      <c r="B14652" s="306">
        <v>44511.169444477593</v>
      </c>
      <c r="C14652" s="304">
        <v>118.29570887938026</v>
      </c>
      <c r="D14652" s="305" t="s">
        <v>172</v>
      </c>
    </row>
    <row r="14653" spans="1:4" ht="14.5" customHeight="1" x14ac:dyDescent="0.35">
      <c r="A14653" s="1"/>
      <c r="B14653" s="306">
        <v>44511.17013892204</v>
      </c>
      <c r="C14653" s="304">
        <v>112.83094098485695</v>
      </c>
      <c r="D14653" s="305" t="s">
        <v>172</v>
      </c>
    </row>
    <row r="14654" spans="1:4" ht="14.5" customHeight="1" x14ac:dyDescent="0.35">
      <c r="A14654" s="1"/>
      <c r="B14654" s="306">
        <v>44511.170833366486</v>
      </c>
      <c r="C14654" s="304">
        <v>105.14883045942989</v>
      </c>
      <c r="D14654" s="305" t="s">
        <v>172</v>
      </c>
    </row>
    <row r="14655" spans="1:4" ht="14.5" customHeight="1" x14ac:dyDescent="0.35">
      <c r="A14655" s="1"/>
      <c r="B14655" s="306">
        <v>44511.171527810933</v>
      </c>
      <c r="C14655" s="304">
        <v>97.413947901901949</v>
      </c>
      <c r="D14655" s="305" t="s">
        <v>172</v>
      </c>
    </row>
    <row r="14656" spans="1:4" ht="14.5" customHeight="1" x14ac:dyDescent="0.35">
      <c r="A14656" s="1"/>
      <c r="B14656" s="306">
        <v>44511.17222225538</v>
      </c>
      <c r="C14656" s="304">
        <v>90.760049647853393</v>
      </c>
      <c r="D14656" s="305" t="s">
        <v>172</v>
      </c>
    </row>
    <row r="14657" spans="1:4" ht="14.5" customHeight="1" x14ac:dyDescent="0.35">
      <c r="A14657" s="1"/>
      <c r="B14657" s="306">
        <v>44511.172916699827</v>
      </c>
      <c r="C14657" s="304">
        <v>75.829499878687784</v>
      </c>
      <c r="D14657" s="305" t="s">
        <v>172</v>
      </c>
    </row>
    <row r="14658" spans="1:4" ht="14.5" customHeight="1" x14ac:dyDescent="0.35">
      <c r="A14658" s="1"/>
      <c r="B14658" s="306">
        <v>44511.173611144273</v>
      </c>
      <c r="C14658" s="304">
        <v>63.836244786439543</v>
      </c>
      <c r="D14658" s="305" t="s">
        <v>172</v>
      </c>
    </row>
    <row r="14659" spans="1:4" ht="14.5" customHeight="1" x14ac:dyDescent="0.35">
      <c r="A14659" s="1"/>
      <c r="B14659" s="306">
        <v>44511.17430558872</v>
      </c>
      <c r="C14659" s="304">
        <v>57.812057092726654</v>
      </c>
      <c r="D14659" s="305" t="s">
        <v>172</v>
      </c>
    </row>
    <row r="14660" spans="1:4" ht="14.5" customHeight="1" x14ac:dyDescent="0.35">
      <c r="A14660" s="1"/>
      <c r="B14660" s="306">
        <v>44511.175000033167</v>
      </c>
      <c r="C14660" s="304">
        <v>49.208587890084409</v>
      </c>
      <c r="D14660" s="305" t="s">
        <v>172</v>
      </c>
    </row>
    <row r="14661" spans="1:4" ht="14.5" customHeight="1" x14ac:dyDescent="0.35">
      <c r="A14661" s="1"/>
      <c r="B14661" s="306">
        <v>44511.175694477613</v>
      </c>
      <c r="C14661" s="304">
        <v>42.187088564099398</v>
      </c>
      <c r="D14661" s="305" t="s">
        <v>172</v>
      </c>
    </row>
    <row r="14662" spans="1:4" ht="14.5" customHeight="1" x14ac:dyDescent="0.35">
      <c r="A14662" s="1"/>
      <c r="B14662" s="306">
        <v>44511.17638892206</v>
      </c>
      <c r="C14662" s="304">
        <v>39.862542943676814</v>
      </c>
      <c r="D14662" s="305" t="s">
        <v>172</v>
      </c>
    </row>
    <row r="14663" spans="1:4" ht="14.5" customHeight="1" x14ac:dyDescent="0.35">
      <c r="A14663" s="1"/>
      <c r="B14663" s="306">
        <v>44511.177083366507</v>
      </c>
      <c r="C14663" s="304">
        <v>37.360906682077136</v>
      </c>
      <c r="D14663" s="305" t="s">
        <v>172</v>
      </c>
    </row>
    <row r="14664" spans="1:4" ht="14.5" customHeight="1" x14ac:dyDescent="0.35">
      <c r="A14664" s="1"/>
      <c r="B14664" s="306">
        <v>44511.177777810954</v>
      </c>
      <c r="C14664" s="304">
        <v>34.628001266600528</v>
      </c>
      <c r="D14664" s="305" t="s">
        <v>172</v>
      </c>
    </row>
    <row r="14665" spans="1:4" ht="14.5" customHeight="1" x14ac:dyDescent="0.35">
      <c r="A14665" s="1"/>
      <c r="B14665" s="306">
        <v>44511.1784722554</v>
      </c>
      <c r="C14665" s="304">
        <v>31.86103974530706</v>
      </c>
      <c r="D14665" s="305" t="s">
        <v>172</v>
      </c>
    </row>
    <row r="14666" spans="1:4" ht="14.5" customHeight="1" x14ac:dyDescent="0.35">
      <c r="A14666" s="1"/>
      <c r="B14666" s="306">
        <v>44511.179166699847</v>
      </c>
      <c r="C14666" s="304">
        <v>29.310909352952148</v>
      </c>
      <c r="D14666" s="305" t="s">
        <v>172</v>
      </c>
    </row>
    <row r="14667" spans="1:4" ht="14.5" customHeight="1" x14ac:dyDescent="0.35">
      <c r="A14667" s="1"/>
      <c r="B14667" s="306">
        <v>44511.179861144294</v>
      </c>
      <c r="C14667" s="304">
        <v>27.085734423638012</v>
      </c>
      <c r="D14667" s="305" t="s">
        <v>172</v>
      </c>
    </row>
    <row r="14668" spans="1:4" ht="14.5" customHeight="1" x14ac:dyDescent="0.35">
      <c r="A14668" s="1"/>
      <c r="B14668" s="306">
        <v>44511.18055558874</v>
      </c>
      <c r="C14668" s="304">
        <v>25.534460156395411</v>
      </c>
      <c r="D14668" s="305" t="s">
        <v>172</v>
      </c>
    </row>
    <row r="14669" spans="1:4" ht="14.5" customHeight="1" x14ac:dyDescent="0.35">
      <c r="A14669" s="1"/>
      <c r="B14669" s="306">
        <v>44511.181250033187</v>
      </c>
      <c r="C14669" s="304">
        <v>24.715732791957755</v>
      </c>
      <c r="D14669" s="305" t="s">
        <v>172</v>
      </c>
    </row>
    <row r="14670" spans="1:4" ht="14.5" customHeight="1" x14ac:dyDescent="0.35">
      <c r="A14670" s="1"/>
      <c r="B14670" s="306">
        <v>44511.181944477634</v>
      </c>
      <c r="C14670" s="304">
        <v>24.321517365635373</v>
      </c>
      <c r="D14670" s="305" t="s">
        <v>172</v>
      </c>
    </row>
    <row r="14671" spans="1:4" ht="14.5" customHeight="1" x14ac:dyDescent="0.35">
      <c r="A14671" s="1"/>
      <c r="B14671" s="306">
        <v>44511.182638922081</v>
      </c>
      <c r="C14671" s="304">
        <v>24.096395905315877</v>
      </c>
      <c r="D14671" s="305" t="s">
        <v>172</v>
      </c>
    </row>
    <row r="14672" spans="1:4" ht="14.5" customHeight="1" x14ac:dyDescent="0.35">
      <c r="A14672" s="1"/>
      <c r="B14672" s="306">
        <v>44511.183333366527</v>
      </c>
      <c r="C14672" s="304">
        <v>24.131614735626986</v>
      </c>
      <c r="D14672" s="305" t="s">
        <v>172</v>
      </c>
    </row>
    <row r="14673" spans="1:4" ht="14.5" customHeight="1" x14ac:dyDescent="0.35">
      <c r="A14673" s="1"/>
      <c r="B14673" s="306">
        <v>44511.184027810974</v>
      </c>
      <c r="C14673" s="304">
        <v>24.77775500176843</v>
      </c>
      <c r="D14673" s="305" t="s">
        <v>172</v>
      </c>
    </row>
    <row r="14674" spans="1:4" ht="14.5" customHeight="1" x14ac:dyDescent="0.35">
      <c r="A14674" s="1"/>
      <c r="B14674" s="306">
        <v>44511.184722255421</v>
      </c>
      <c r="C14674" s="304">
        <v>26.390134897060729</v>
      </c>
      <c r="D14674" s="305" t="s">
        <v>172</v>
      </c>
    </row>
    <row r="14675" spans="1:4" ht="14.5" customHeight="1" x14ac:dyDescent="0.35">
      <c r="A14675" s="1"/>
      <c r="B14675" s="306">
        <v>44511.185416699867</v>
      </c>
      <c r="C14675" s="304">
        <v>28.419885669693759</v>
      </c>
      <c r="D14675" s="305" t="s">
        <v>172</v>
      </c>
    </row>
    <row r="14676" spans="1:4" ht="14.5" customHeight="1" x14ac:dyDescent="0.35">
      <c r="A14676" s="1"/>
      <c r="B14676" s="306">
        <v>44511.186111144314</v>
      </c>
      <c r="C14676" s="304">
        <v>30.438536462638876</v>
      </c>
      <c r="D14676" s="305" t="s">
        <v>172</v>
      </c>
    </row>
    <row r="14677" spans="1:4" ht="14.5" customHeight="1" x14ac:dyDescent="0.35">
      <c r="A14677" s="1"/>
      <c r="B14677" s="306">
        <v>44511.186805588761</v>
      </c>
      <c r="C14677" s="304">
        <v>31.735357947390973</v>
      </c>
      <c r="D14677" s="305" t="s">
        <v>172</v>
      </c>
    </row>
    <row r="14678" spans="1:4" ht="14.5" customHeight="1" x14ac:dyDescent="0.35">
      <c r="A14678" s="1"/>
      <c r="B14678" s="306">
        <v>44511.187500033207</v>
      </c>
      <c r="C14678" s="304">
        <v>33.221674619390008</v>
      </c>
      <c r="D14678" s="305" t="s">
        <v>172</v>
      </c>
    </row>
    <row r="14679" spans="1:4" ht="14.5" customHeight="1" x14ac:dyDescent="0.35">
      <c r="A14679" s="1"/>
      <c r="B14679" s="306">
        <v>44511.188194477654</v>
      </c>
      <c r="C14679" s="304">
        <v>35.42178286049554</v>
      </c>
      <c r="D14679" s="305" t="s">
        <v>172</v>
      </c>
    </row>
    <row r="14680" spans="1:4" ht="14.5" customHeight="1" x14ac:dyDescent="0.35">
      <c r="A14680" s="1"/>
      <c r="B14680" s="306">
        <v>44511.188888922101</v>
      </c>
      <c r="C14680" s="304">
        <v>39.334507187618875</v>
      </c>
      <c r="D14680" s="305" t="s">
        <v>172</v>
      </c>
    </row>
    <row r="14681" spans="1:4" ht="14.5" customHeight="1" x14ac:dyDescent="0.35">
      <c r="A14681" s="1"/>
      <c r="B14681" s="306">
        <v>44511.189583366548</v>
      </c>
      <c r="C14681" s="304">
        <v>42.249260983804319</v>
      </c>
      <c r="D14681" s="305" t="s">
        <v>172</v>
      </c>
    </row>
    <row r="14682" spans="1:4" ht="14.5" customHeight="1" x14ac:dyDescent="0.35">
      <c r="A14682" s="1"/>
      <c r="B14682" s="306">
        <v>44511.190277810994</v>
      </c>
      <c r="C14682" s="304">
        <v>43.894496495937346</v>
      </c>
      <c r="D14682" s="305" t="s">
        <v>172</v>
      </c>
    </row>
    <row r="14683" spans="1:4" ht="14.5" customHeight="1" x14ac:dyDescent="0.35">
      <c r="A14683" s="1"/>
      <c r="B14683" s="306">
        <v>44511.190972255441</v>
      </c>
      <c r="C14683" s="304">
        <v>45.045268258362192</v>
      </c>
      <c r="D14683" s="305" t="s">
        <v>172</v>
      </c>
    </row>
    <row r="14684" spans="1:4" ht="14.5" customHeight="1" x14ac:dyDescent="0.35">
      <c r="A14684" s="1"/>
      <c r="B14684" s="306">
        <v>44511.191666699888</v>
      </c>
      <c r="C14684" s="304">
        <v>44.687256505846747</v>
      </c>
      <c r="D14684" s="305" t="s">
        <v>172</v>
      </c>
    </row>
    <row r="14685" spans="1:4" ht="14.5" customHeight="1" x14ac:dyDescent="0.35">
      <c r="A14685" s="1"/>
      <c r="B14685" s="306">
        <v>44511.192361144334</v>
      </c>
      <c r="C14685" s="304">
        <v>44.155619059242113</v>
      </c>
      <c r="D14685" s="305" t="s">
        <v>172</v>
      </c>
    </row>
    <row r="14686" spans="1:4" ht="14.5" customHeight="1" x14ac:dyDescent="0.35">
      <c r="A14686" s="1"/>
      <c r="B14686" s="306">
        <v>44511.193055588781</v>
      </c>
      <c r="C14686" s="304">
        <v>44.534033628491066</v>
      </c>
      <c r="D14686" s="305" t="s">
        <v>172</v>
      </c>
    </row>
    <row r="14687" spans="1:4" ht="14.5" customHeight="1" x14ac:dyDescent="0.35">
      <c r="A14687" s="1"/>
      <c r="B14687" s="306">
        <v>44511.193750033228</v>
      </c>
      <c r="C14687" s="304">
        <v>45.549423032874863</v>
      </c>
      <c r="D14687" s="305" t="s">
        <v>172</v>
      </c>
    </row>
    <row r="14688" spans="1:4" ht="14.5" customHeight="1" x14ac:dyDescent="0.35">
      <c r="A14688" s="1"/>
      <c r="B14688" s="306">
        <v>44511.194444477675</v>
      </c>
      <c r="C14688" s="304">
        <v>46.639909088797864</v>
      </c>
      <c r="D14688" s="305" t="s">
        <v>172</v>
      </c>
    </row>
    <row r="14689" spans="1:4" ht="14.5" customHeight="1" x14ac:dyDescent="0.35">
      <c r="A14689" s="1"/>
      <c r="B14689" s="306">
        <v>44511.195138922121</v>
      </c>
      <c r="C14689" s="304">
        <v>47.485954590941155</v>
      </c>
      <c r="D14689" s="305" t="s">
        <v>172</v>
      </c>
    </row>
    <row r="14690" spans="1:4" ht="14.5" customHeight="1" x14ac:dyDescent="0.35">
      <c r="A14690" s="1"/>
      <c r="B14690" s="306">
        <v>44511.195833366568</v>
      </c>
      <c r="C14690" s="304">
        <v>48.697183211543596</v>
      </c>
      <c r="D14690" s="305" t="s">
        <v>172</v>
      </c>
    </row>
    <row r="14691" spans="1:4" ht="14.5" customHeight="1" x14ac:dyDescent="0.35">
      <c r="A14691" s="1"/>
      <c r="B14691" s="306">
        <v>44511.196527811015</v>
      </c>
      <c r="C14691" s="304">
        <v>51.809953977772963</v>
      </c>
      <c r="D14691" s="305" t="s">
        <v>172</v>
      </c>
    </row>
    <row r="14692" spans="1:4" ht="14.5" customHeight="1" x14ac:dyDescent="0.35">
      <c r="A14692" s="1"/>
      <c r="B14692" s="306">
        <v>44511.197222255461</v>
      </c>
      <c r="C14692" s="304">
        <v>57.024552036014697</v>
      </c>
      <c r="D14692" s="305" t="s">
        <v>172</v>
      </c>
    </row>
    <row r="14693" spans="1:4" ht="14.5" customHeight="1" x14ac:dyDescent="0.35">
      <c r="A14693" s="1"/>
      <c r="B14693" s="306">
        <v>44511.197916699908</v>
      </c>
      <c r="C14693" s="304">
        <v>61.701254049922376</v>
      </c>
      <c r="D14693" s="305" t="s">
        <v>172</v>
      </c>
    </row>
    <row r="14694" spans="1:4" ht="14.5" customHeight="1" x14ac:dyDescent="0.35">
      <c r="A14694" s="1"/>
      <c r="B14694" s="306">
        <v>44511.198611144355</v>
      </c>
      <c r="C14694" s="304">
        <v>66.103285660045614</v>
      </c>
      <c r="D14694" s="305" t="s">
        <v>172</v>
      </c>
    </row>
    <row r="14695" spans="1:4" ht="14.5" customHeight="1" x14ac:dyDescent="0.35">
      <c r="A14695" s="1"/>
      <c r="B14695" s="306">
        <v>44511.199305588802</v>
      </c>
      <c r="C14695" s="304">
        <v>69.105826869504142</v>
      </c>
      <c r="D14695" s="305" t="s">
        <v>172</v>
      </c>
    </row>
    <row r="14696" spans="1:4" ht="14.5" customHeight="1" x14ac:dyDescent="0.35">
      <c r="A14696" s="1"/>
      <c r="B14696" s="306">
        <v>44511.200000033248</v>
      </c>
      <c r="C14696" s="304">
        <v>71.674233416869541</v>
      </c>
      <c r="D14696" s="305" t="s">
        <v>172</v>
      </c>
    </row>
    <row r="14697" spans="1:4" ht="14.5" customHeight="1" x14ac:dyDescent="0.35">
      <c r="A14697" s="1"/>
      <c r="B14697" s="306">
        <v>44511.200694477695</v>
      </c>
      <c r="C14697" s="304">
        <v>75.454378089485303</v>
      </c>
      <c r="D14697" s="305" t="s">
        <v>172</v>
      </c>
    </row>
    <row r="14698" spans="1:4" ht="14.5" customHeight="1" x14ac:dyDescent="0.35">
      <c r="A14698" s="1"/>
      <c r="B14698" s="306">
        <v>44511.201388922142</v>
      </c>
      <c r="C14698" s="304">
        <v>80.017906159148936</v>
      </c>
      <c r="D14698" s="305" t="s">
        <v>172</v>
      </c>
    </row>
    <row r="14699" spans="1:4" ht="14.5" customHeight="1" x14ac:dyDescent="0.35">
      <c r="A14699" s="1"/>
      <c r="B14699" s="306">
        <v>44511.202083366588</v>
      </c>
      <c r="C14699" s="304">
        <v>83.741867296616931</v>
      </c>
      <c r="D14699" s="305" t="s">
        <v>172</v>
      </c>
    </row>
    <row r="14700" spans="1:4" ht="14.5" customHeight="1" x14ac:dyDescent="0.35">
      <c r="A14700" s="1"/>
      <c r="B14700" s="306">
        <v>44511.202777811035</v>
      </c>
      <c r="C14700" s="304">
        <v>84.676756808563368</v>
      </c>
      <c r="D14700" s="305" t="s">
        <v>172</v>
      </c>
    </row>
    <row r="14701" spans="1:4" ht="14.5" customHeight="1" x14ac:dyDescent="0.35">
      <c r="A14701" s="1"/>
      <c r="B14701" s="306">
        <v>44511.203472255482</v>
      </c>
      <c r="C14701" s="304">
        <v>85.313987056214444</v>
      </c>
      <c r="D14701" s="305" t="s">
        <v>172</v>
      </c>
    </row>
    <row r="14702" spans="1:4" ht="14.5" customHeight="1" x14ac:dyDescent="0.35">
      <c r="A14702" s="1"/>
      <c r="B14702" s="306">
        <v>44511.204166699928</v>
      </c>
      <c r="C14702" s="304">
        <v>87.176497569629774</v>
      </c>
      <c r="D14702" s="305" t="s">
        <v>172</v>
      </c>
    </row>
    <row r="14703" spans="1:4" ht="14.5" customHeight="1" x14ac:dyDescent="0.35">
      <c r="A14703" s="1"/>
      <c r="B14703" s="306">
        <v>44511.204861144375</v>
      </c>
      <c r="C14703" s="304">
        <v>90.596790414794427</v>
      </c>
      <c r="D14703" s="305" t="s">
        <v>172</v>
      </c>
    </row>
    <row r="14704" spans="1:4" ht="14.5" customHeight="1" x14ac:dyDescent="0.35">
      <c r="A14704" s="1"/>
      <c r="B14704" s="306">
        <v>44511.205555588822</v>
      </c>
      <c r="C14704" s="304">
        <v>99.157466099828397</v>
      </c>
      <c r="D14704" s="305" t="s">
        <v>172</v>
      </c>
    </row>
    <row r="14705" spans="1:4" ht="14.5" customHeight="1" x14ac:dyDescent="0.35">
      <c r="A14705" s="1"/>
      <c r="B14705" s="306">
        <v>44511.206250033269</v>
      </c>
      <c r="C14705" s="304">
        <v>107.62918967199124</v>
      </c>
      <c r="D14705" s="305" t="s">
        <v>172</v>
      </c>
    </row>
    <row r="14706" spans="1:4" ht="14.5" customHeight="1" x14ac:dyDescent="0.35">
      <c r="A14706" s="1"/>
      <c r="B14706" s="306">
        <v>44511.206944477715</v>
      </c>
      <c r="C14706" s="304">
        <v>117.26269016997152</v>
      </c>
      <c r="D14706" s="305" t="s">
        <v>172</v>
      </c>
    </row>
    <row r="14707" spans="1:4" ht="14.5" customHeight="1" x14ac:dyDescent="0.35">
      <c r="A14707" s="1"/>
      <c r="B14707" s="306">
        <v>44511.207638922162</v>
      </c>
      <c r="C14707" s="304">
        <v>131.17770188917444</v>
      </c>
      <c r="D14707" s="305" t="s">
        <v>172</v>
      </c>
    </row>
    <row r="14708" spans="1:4" ht="14.5" customHeight="1" x14ac:dyDescent="0.35">
      <c r="A14708" s="1"/>
      <c r="B14708" s="306">
        <v>44511.208333366609</v>
      </c>
      <c r="C14708" s="304">
        <v>142.62950175367297</v>
      </c>
      <c r="D14708" s="305" t="s">
        <v>172</v>
      </c>
    </row>
    <row r="14709" spans="1:4" ht="14.5" customHeight="1" x14ac:dyDescent="0.35">
      <c r="A14709" s="1"/>
      <c r="B14709" s="306">
        <v>44511.209027811055</v>
      </c>
      <c r="C14709" s="304">
        <v>153.44306453230482</v>
      </c>
      <c r="D14709" s="305" t="s">
        <v>172</v>
      </c>
    </row>
    <row r="14710" spans="1:4" ht="14.5" customHeight="1" x14ac:dyDescent="0.35">
      <c r="A14710" s="1"/>
      <c r="B14710" s="306">
        <v>44511.209722255502</v>
      </c>
      <c r="C14710" s="304">
        <v>157.98037725559746</v>
      </c>
      <c r="D14710" s="305" t="s">
        <v>172</v>
      </c>
    </row>
    <row r="14711" spans="1:4" ht="14.5" customHeight="1" x14ac:dyDescent="0.35">
      <c r="A14711" s="1"/>
      <c r="B14711" s="306">
        <v>44511.210416699949</v>
      </c>
      <c r="C14711" s="304">
        <v>149.51714553851633</v>
      </c>
      <c r="D14711" s="305" t="s">
        <v>172</v>
      </c>
    </row>
    <row r="14712" spans="1:4" ht="14.5" customHeight="1" x14ac:dyDescent="0.35">
      <c r="A14712" s="1"/>
      <c r="B14712" s="306">
        <v>44511.211111144396</v>
      </c>
      <c r="C14712" s="304">
        <v>140.60927032142257</v>
      </c>
      <c r="D14712" s="305" t="s">
        <v>172</v>
      </c>
    </row>
    <row r="14713" spans="1:4" ht="14.5" customHeight="1" x14ac:dyDescent="0.35">
      <c r="A14713" s="1"/>
      <c r="B14713" s="306">
        <v>44511.211805588842</v>
      </c>
      <c r="C14713" s="304">
        <v>136.72173220360031</v>
      </c>
      <c r="D14713" s="305" t="s">
        <v>172</v>
      </c>
    </row>
    <row r="14714" spans="1:4" ht="14.5" customHeight="1" x14ac:dyDescent="0.35">
      <c r="A14714" s="1"/>
      <c r="B14714" s="306">
        <v>44511.212500033289</v>
      </c>
      <c r="C14714" s="304">
        <v>138.34871296105752</v>
      </c>
      <c r="D14714" s="305" t="s">
        <v>172</v>
      </c>
    </row>
    <row r="14715" spans="1:4" ht="14.5" customHeight="1" x14ac:dyDescent="0.35">
      <c r="A14715" s="1"/>
      <c r="B14715" s="306">
        <v>44511.213194477736</v>
      </c>
      <c r="C14715" s="304">
        <v>137.60825653466938</v>
      </c>
      <c r="D14715" s="305" t="s">
        <v>172</v>
      </c>
    </row>
    <row r="14716" spans="1:4" ht="14.5" customHeight="1" x14ac:dyDescent="0.35">
      <c r="A14716" s="1"/>
      <c r="B14716" s="306">
        <v>44511.213888922182</v>
      </c>
      <c r="C14716" s="304">
        <v>136.90148533924173</v>
      </c>
      <c r="D14716" s="305" t="s">
        <v>172</v>
      </c>
    </row>
    <row r="14717" spans="1:4" ht="14.5" customHeight="1" x14ac:dyDescent="0.35">
      <c r="A14717" s="1"/>
      <c r="B14717" s="306">
        <v>44511.214583366629</v>
      </c>
      <c r="C14717" s="304">
        <v>135.07765876185536</v>
      </c>
      <c r="D14717" s="305" t="s">
        <v>172</v>
      </c>
    </row>
    <row r="14718" spans="1:4" ht="14.5" customHeight="1" x14ac:dyDescent="0.35">
      <c r="A14718" s="1"/>
      <c r="B14718" s="306">
        <v>44511.215277811076</v>
      </c>
      <c r="C14718" s="304">
        <v>137.13236047068301</v>
      </c>
      <c r="D14718" s="305" t="s">
        <v>172</v>
      </c>
    </row>
    <row r="14719" spans="1:4" ht="14.5" customHeight="1" x14ac:dyDescent="0.35">
      <c r="A14719" s="1"/>
      <c r="B14719" s="306">
        <v>44511.215972255523</v>
      </c>
      <c r="C14719" s="304">
        <v>133.63293853311723</v>
      </c>
      <c r="D14719" s="305" t="s">
        <v>172</v>
      </c>
    </row>
    <row r="14720" spans="1:4" ht="14.5" customHeight="1" x14ac:dyDescent="0.35">
      <c r="A14720" s="1"/>
      <c r="B14720" s="306">
        <v>44511.216666699969</v>
      </c>
      <c r="C14720" s="304">
        <v>127.44396526252385</v>
      </c>
      <c r="D14720" s="305" t="s">
        <v>172</v>
      </c>
    </row>
    <row r="14721" spans="1:4" ht="14.5" customHeight="1" x14ac:dyDescent="0.35">
      <c r="A14721" s="1"/>
      <c r="B14721" s="306">
        <v>44511.217361144416</v>
      </c>
      <c r="C14721" s="304">
        <v>132.89416049278807</v>
      </c>
      <c r="D14721" s="305" t="s">
        <v>172</v>
      </c>
    </row>
    <row r="14722" spans="1:4" ht="14.5" customHeight="1" x14ac:dyDescent="0.35">
      <c r="A14722" s="1"/>
      <c r="B14722" s="306">
        <v>44511.218055588863</v>
      </c>
      <c r="C14722" s="304">
        <v>136.25149021980664</v>
      </c>
      <c r="D14722" s="305" t="s">
        <v>172</v>
      </c>
    </row>
    <row r="14723" spans="1:4" ht="14.5" customHeight="1" x14ac:dyDescent="0.35">
      <c r="A14723" s="1"/>
      <c r="B14723" s="306">
        <v>44511.218750033309</v>
      </c>
      <c r="C14723" s="304">
        <v>135.72976789632813</v>
      </c>
      <c r="D14723" s="305" t="s">
        <v>172</v>
      </c>
    </row>
    <row r="14724" spans="1:4" ht="14.5" customHeight="1" x14ac:dyDescent="0.35">
      <c r="A14724" s="1"/>
      <c r="B14724" s="306">
        <v>44511.219444477756</v>
      </c>
      <c r="C14724" s="304">
        <v>134.526517448357</v>
      </c>
      <c r="D14724" s="305" t="s">
        <v>172</v>
      </c>
    </row>
    <row r="14725" spans="1:4" ht="14.5" customHeight="1" x14ac:dyDescent="0.35">
      <c r="A14725" s="1"/>
      <c r="B14725" s="306">
        <v>44511.220138922203</v>
      </c>
      <c r="C14725" s="304">
        <v>127.01832800796255</v>
      </c>
      <c r="D14725" s="305" t="s">
        <v>172</v>
      </c>
    </row>
    <row r="14726" spans="1:4" ht="14.5" customHeight="1" x14ac:dyDescent="0.35">
      <c r="A14726" s="1"/>
      <c r="B14726" s="306">
        <v>44511.220833366649</v>
      </c>
      <c r="C14726" s="304">
        <v>119.60447597034896</v>
      </c>
      <c r="D14726" s="305" t="s">
        <v>172</v>
      </c>
    </row>
    <row r="14727" spans="1:4" ht="14.5" customHeight="1" x14ac:dyDescent="0.35">
      <c r="A14727" s="1"/>
      <c r="B14727" s="306">
        <v>44511.221527811096</v>
      </c>
      <c r="C14727" s="304">
        <v>116.9851968583806</v>
      </c>
      <c r="D14727" s="305" t="s">
        <v>172</v>
      </c>
    </row>
    <row r="14728" spans="1:4" ht="14.5" customHeight="1" x14ac:dyDescent="0.35">
      <c r="A14728" s="1"/>
      <c r="B14728" s="306">
        <v>44511.222222255543</v>
      </c>
      <c r="C14728" s="304">
        <v>118.03076075174225</v>
      </c>
      <c r="D14728" s="305" t="s">
        <v>172</v>
      </c>
    </row>
    <row r="14729" spans="1:4" ht="14.5" customHeight="1" x14ac:dyDescent="0.35">
      <c r="A14729" s="1"/>
      <c r="B14729" s="306">
        <v>44511.22291669999</v>
      </c>
      <c r="C14729" s="304">
        <v>116.07278501031688</v>
      </c>
      <c r="D14729" s="305" t="s">
        <v>172</v>
      </c>
    </row>
    <row r="14730" spans="1:4" ht="14.5" customHeight="1" x14ac:dyDescent="0.35">
      <c r="A14730" s="1"/>
      <c r="B14730" s="306">
        <v>44511.223611144436</v>
      </c>
      <c r="C14730" s="304">
        <v>115.22922369580871</v>
      </c>
      <c r="D14730" s="305" t="s">
        <v>172</v>
      </c>
    </row>
    <row r="14731" spans="1:4" ht="14.5" customHeight="1" x14ac:dyDescent="0.35">
      <c r="A14731" s="1"/>
      <c r="B14731" s="306">
        <v>44511.224305588883</v>
      </c>
      <c r="C14731" s="304">
        <v>117.76123333827321</v>
      </c>
      <c r="D14731" s="305" t="s">
        <v>172</v>
      </c>
    </row>
    <row r="14732" spans="1:4" ht="14.5" customHeight="1" x14ac:dyDescent="0.35">
      <c r="A14732" s="1"/>
      <c r="B14732" s="306">
        <v>44511.22500003333</v>
      </c>
      <c r="C14732" s="304">
        <v>124.04316387030606</v>
      </c>
      <c r="D14732" s="305" t="s">
        <v>172</v>
      </c>
    </row>
    <row r="14733" spans="1:4" ht="14.5" customHeight="1" x14ac:dyDescent="0.35">
      <c r="A14733" s="1"/>
      <c r="B14733" s="306">
        <v>44511.225694477776</v>
      </c>
      <c r="C14733" s="304">
        <v>126.6697195407139</v>
      </c>
      <c r="D14733" s="305" t="s">
        <v>172</v>
      </c>
    </row>
    <row r="14734" spans="1:4" ht="14.5" customHeight="1" x14ac:dyDescent="0.35">
      <c r="A14734" s="1"/>
      <c r="B14734" s="306">
        <v>44511.226388922223</v>
      </c>
      <c r="C14734" s="304">
        <v>129.82459610785202</v>
      </c>
      <c r="D14734" s="305" t="s">
        <v>172</v>
      </c>
    </row>
    <row r="14735" spans="1:4" ht="14.5" customHeight="1" x14ac:dyDescent="0.35">
      <c r="A14735" s="1"/>
      <c r="B14735" s="306">
        <v>44511.22708336667</v>
      </c>
      <c r="C14735" s="304">
        <v>133.41893955091169</v>
      </c>
      <c r="D14735" s="305" t="s">
        <v>172</v>
      </c>
    </row>
    <row r="14736" spans="1:4" ht="14.5" customHeight="1" x14ac:dyDescent="0.35">
      <c r="A14736" s="1"/>
      <c r="B14736" s="306">
        <v>44511.227777811117</v>
      </c>
      <c r="C14736" s="304">
        <v>148.52047587284275</v>
      </c>
      <c r="D14736" s="305" t="s">
        <v>172</v>
      </c>
    </row>
    <row r="14737" spans="1:4" ht="14.5" customHeight="1" x14ac:dyDescent="0.35">
      <c r="A14737" s="1"/>
      <c r="B14737" s="306">
        <v>44511.228472255563</v>
      </c>
      <c r="C14737" s="304">
        <v>171.45829775594564</v>
      </c>
      <c r="D14737" s="305" t="s">
        <v>172</v>
      </c>
    </row>
    <row r="14738" spans="1:4" ht="14.5" customHeight="1" x14ac:dyDescent="0.35">
      <c r="A14738" s="1"/>
      <c r="B14738" s="306">
        <v>44511.22916670001</v>
      </c>
      <c r="C14738" s="304">
        <v>200.15179586878901</v>
      </c>
      <c r="D14738" s="305" t="s">
        <v>172</v>
      </c>
    </row>
    <row r="14739" spans="1:4" ht="14.5" customHeight="1" x14ac:dyDescent="0.35">
      <c r="A14739" s="1"/>
      <c r="B14739" s="306">
        <v>44511.229861144457</v>
      </c>
      <c r="C14739" s="304">
        <v>243.37635246988307</v>
      </c>
      <c r="D14739" s="305" t="s">
        <v>172</v>
      </c>
    </row>
    <row r="14740" spans="1:4" ht="14.5" customHeight="1" x14ac:dyDescent="0.35">
      <c r="A14740" s="1"/>
      <c r="B14740" s="306">
        <v>44511.230555588903</v>
      </c>
      <c r="C14740" s="304">
        <v>285.16330605628121</v>
      </c>
      <c r="D14740" s="305" t="s">
        <v>172</v>
      </c>
    </row>
    <row r="14741" spans="1:4" ht="14.5" customHeight="1" x14ac:dyDescent="0.35">
      <c r="A14741" s="1"/>
      <c r="B14741" s="306">
        <v>44511.23125003335</v>
      </c>
      <c r="C14741" s="304">
        <v>312.79023628953536</v>
      </c>
      <c r="D14741" s="305" t="s">
        <v>172</v>
      </c>
    </row>
    <row r="14742" spans="1:4" ht="14.5" customHeight="1" x14ac:dyDescent="0.35">
      <c r="A14742" s="1"/>
      <c r="B14742" s="306">
        <v>44511.231944477797</v>
      </c>
      <c r="C14742" s="304">
        <v>315.20827670030604</v>
      </c>
      <c r="D14742" s="305" t="s">
        <v>172</v>
      </c>
    </row>
    <row r="14743" spans="1:4" ht="14.5" customHeight="1" x14ac:dyDescent="0.35">
      <c r="A14743" s="1"/>
      <c r="B14743" s="306">
        <v>44511.232638922243</v>
      </c>
      <c r="C14743" s="304">
        <v>296.00051411236637</v>
      </c>
      <c r="D14743" s="305" t="s">
        <v>172</v>
      </c>
    </row>
    <row r="14744" spans="1:4" ht="14.5" customHeight="1" x14ac:dyDescent="0.35">
      <c r="A14744" s="1"/>
      <c r="B14744" s="306">
        <v>44511.23333336669</v>
      </c>
      <c r="C14744" s="304">
        <v>262.99703085906805</v>
      </c>
      <c r="D14744" s="305" t="s">
        <v>172</v>
      </c>
    </row>
    <row r="14745" spans="1:4" ht="14.5" customHeight="1" x14ac:dyDescent="0.35">
      <c r="A14745" s="1"/>
      <c r="B14745" s="306">
        <v>44511.234027811137</v>
      </c>
      <c r="C14745" s="304">
        <v>214.35849546650425</v>
      </c>
      <c r="D14745" s="305" t="s">
        <v>172</v>
      </c>
    </row>
    <row r="14746" spans="1:4" ht="14.5" customHeight="1" x14ac:dyDescent="0.35">
      <c r="A14746" s="1"/>
      <c r="B14746" s="306">
        <v>44511.234722255584</v>
      </c>
      <c r="C14746" s="304">
        <v>167.16945796937992</v>
      </c>
      <c r="D14746" s="305" t="s">
        <v>172</v>
      </c>
    </row>
    <row r="14747" spans="1:4" ht="14.5" customHeight="1" x14ac:dyDescent="0.35">
      <c r="A14747" s="1"/>
      <c r="B14747" s="306">
        <v>44511.23541670003</v>
      </c>
      <c r="C14747" s="304">
        <v>137.55859731081873</v>
      </c>
      <c r="D14747" s="305" t="s">
        <v>172</v>
      </c>
    </row>
    <row r="14748" spans="1:4" ht="14.5" customHeight="1" x14ac:dyDescent="0.35">
      <c r="A14748" s="1"/>
      <c r="B14748" s="306">
        <v>44511.236111144477</v>
      </c>
      <c r="C14748" s="304">
        <v>122.84666330960269</v>
      </c>
      <c r="D14748" s="305" t="s">
        <v>172</v>
      </c>
    </row>
    <row r="14749" spans="1:4" ht="14.5" customHeight="1" x14ac:dyDescent="0.35">
      <c r="A14749" s="1"/>
      <c r="B14749" s="306">
        <v>44511.236805588924</v>
      </c>
      <c r="C14749" s="304">
        <v>114.14341553980485</v>
      </c>
      <c r="D14749" s="305" t="s">
        <v>172</v>
      </c>
    </row>
    <row r="14750" spans="1:4" ht="14.5" customHeight="1" x14ac:dyDescent="0.35">
      <c r="A14750" s="1"/>
      <c r="B14750" s="306">
        <v>44511.23750003337</v>
      </c>
      <c r="C14750" s="304">
        <v>113.18685561942014</v>
      </c>
      <c r="D14750" s="305" t="s">
        <v>172</v>
      </c>
    </row>
    <row r="14751" spans="1:4" ht="14.5" customHeight="1" x14ac:dyDescent="0.35">
      <c r="A14751" s="1"/>
      <c r="B14751" s="306">
        <v>44511.238194477817</v>
      </c>
      <c r="C14751" s="304">
        <v>118.05133291094292</v>
      </c>
      <c r="D14751" s="305" t="s">
        <v>172</v>
      </c>
    </row>
    <row r="14752" spans="1:4" ht="14.5" customHeight="1" x14ac:dyDescent="0.35">
      <c r="A14752" s="1"/>
      <c r="B14752" s="306">
        <v>44511.238888922264</v>
      </c>
      <c r="C14752" s="304">
        <v>117.00764066161743</v>
      </c>
      <c r="D14752" s="305" t="s">
        <v>172</v>
      </c>
    </row>
    <row r="14753" spans="1:4" ht="14.5" customHeight="1" x14ac:dyDescent="0.35">
      <c r="A14753" s="1"/>
      <c r="B14753" s="306">
        <v>44511.239583366711</v>
      </c>
      <c r="C14753" s="304">
        <v>113.59645449451054</v>
      </c>
      <c r="D14753" s="305" t="s">
        <v>172</v>
      </c>
    </row>
    <row r="14754" spans="1:4" ht="14.5" customHeight="1" x14ac:dyDescent="0.35">
      <c r="A14754" s="1"/>
      <c r="B14754" s="306">
        <v>44511.240277811157</v>
      </c>
      <c r="C14754" s="304">
        <v>107.21516117563394</v>
      </c>
      <c r="D14754" s="305" t="s">
        <v>172</v>
      </c>
    </row>
    <row r="14755" spans="1:4" ht="14.5" customHeight="1" x14ac:dyDescent="0.35">
      <c r="A14755" s="1"/>
      <c r="B14755" s="306">
        <v>44511.240972255604</v>
      </c>
      <c r="C14755" s="304">
        <v>100.80262293858881</v>
      </c>
      <c r="D14755" s="305" t="s">
        <v>172</v>
      </c>
    </row>
    <row r="14756" spans="1:4" ht="14.5" customHeight="1" x14ac:dyDescent="0.35">
      <c r="A14756" s="1"/>
      <c r="B14756" s="306">
        <v>44511.241666700051</v>
      </c>
      <c r="C14756" s="304">
        <v>96.125875933755495</v>
      </c>
      <c r="D14756" s="305" t="s">
        <v>172</v>
      </c>
    </row>
    <row r="14757" spans="1:4" ht="14.5" customHeight="1" x14ac:dyDescent="0.35">
      <c r="A14757" s="1"/>
      <c r="B14757" s="306">
        <v>44511.242361144497</v>
      </c>
      <c r="C14757" s="304">
        <v>90.976807643440168</v>
      </c>
      <c r="D14757" s="305" t="s">
        <v>172</v>
      </c>
    </row>
    <row r="14758" spans="1:4" ht="14.5" customHeight="1" x14ac:dyDescent="0.35">
      <c r="A14758" s="1"/>
      <c r="B14758" s="306">
        <v>44511.243055588944</v>
      </c>
      <c r="C14758" s="304">
        <v>87.16931932237155</v>
      </c>
      <c r="D14758" s="305" t="s">
        <v>172</v>
      </c>
    </row>
    <row r="14759" spans="1:4" ht="14.5" customHeight="1" x14ac:dyDescent="0.35">
      <c r="A14759" s="1"/>
      <c r="B14759" s="306">
        <v>44511.243750033391</v>
      </c>
      <c r="C14759" s="304">
        <v>84.115042674834456</v>
      </c>
      <c r="D14759" s="305" t="s">
        <v>172</v>
      </c>
    </row>
    <row r="14760" spans="1:4" ht="14.5" customHeight="1" x14ac:dyDescent="0.35">
      <c r="A14760" s="1"/>
      <c r="B14760" s="306">
        <v>44511.244444477838</v>
      </c>
      <c r="C14760" s="304">
        <v>80.485705750779019</v>
      </c>
      <c r="D14760" s="305" t="s">
        <v>172</v>
      </c>
    </row>
    <row r="14761" spans="1:4" ht="14.5" customHeight="1" x14ac:dyDescent="0.35">
      <c r="A14761" s="1"/>
      <c r="B14761" s="306">
        <v>44511.245138922284</v>
      </c>
      <c r="C14761" s="304">
        <v>77.411434168494694</v>
      </c>
      <c r="D14761" s="305" t="s">
        <v>172</v>
      </c>
    </row>
    <row r="14762" spans="1:4" ht="14.5" customHeight="1" x14ac:dyDescent="0.35">
      <c r="A14762" s="1"/>
      <c r="B14762" s="306">
        <v>44511.245833366731</v>
      </c>
      <c r="C14762" s="304">
        <v>73.805588236517124</v>
      </c>
      <c r="D14762" s="305" t="s">
        <v>172</v>
      </c>
    </row>
    <row r="14763" spans="1:4" ht="14.5" customHeight="1" x14ac:dyDescent="0.35">
      <c r="A14763" s="1"/>
      <c r="B14763" s="306">
        <v>44511.246527811178</v>
      </c>
      <c r="C14763" s="304">
        <v>67.031221256584587</v>
      </c>
      <c r="D14763" s="305" t="s">
        <v>172</v>
      </c>
    </row>
    <row r="14764" spans="1:4" ht="14.5" customHeight="1" x14ac:dyDescent="0.35">
      <c r="A14764" s="1"/>
      <c r="B14764" s="306">
        <v>44511.247222255624</v>
      </c>
      <c r="C14764" s="304">
        <v>62.731318488360074</v>
      </c>
      <c r="D14764" s="305" t="s">
        <v>172</v>
      </c>
    </row>
    <row r="14765" spans="1:4" ht="14.5" customHeight="1" x14ac:dyDescent="0.35">
      <c r="A14765" s="1"/>
      <c r="B14765" s="306">
        <v>44511.247916700071</v>
      </c>
      <c r="C14765" s="304">
        <v>60.458843730770361</v>
      </c>
      <c r="D14765" s="305" t="s">
        <v>172</v>
      </c>
    </row>
    <row r="14766" spans="1:4" ht="14.5" customHeight="1" x14ac:dyDescent="0.35">
      <c r="A14766" s="1"/>
      <c r="B14766" s="306">
        <v>44511.248611144518</v>
      </c>
      <c r="C14766" s="304">
        <v>57.27642933335931</v>
      </c>
      <c r="D14766" s="305" t="s">
        <v>172</v>
      </c>
    </row>
    <row r="14767" spans="1:4" ht="14.5" customHeight="1" x14ac:dyDescent="0.35">
      <c r="A14767" s="1"/>
      <c r="B14767" s="306">
        <v>44511.249305588964</v>
      </c>
      <c r="C14767" s="304">
        <v>48.770683421629172</v>
      </c>
      <c r="D14767" s="305" t="s">
        <v>172</v>
      </c>
    </row>
    <row r="14768" spans="1:4" ht="14.5" customHeight="1" x14ac:dyDescent="0.35">
      <c r="A14768" s="1"/>
      <c r="B14768" s="306">
        <v>44511.250000033411</v>
      </c>
      <c r="C14768" s="304">
        <v>46.214214652823287</v>
      </c>
      <c r="D14768" s="305" t="s">
        <v>172</v>
      </c>
    </row>
    <row r="14769" spans="1:4" ht="14.5" customHeight="1" x14ac:dyDescent="0.35">
      <c r="A14769" s="1"/>
      <c r="B14769" s="306">
        <v>44511.250694477858</v>
      </c>
      <c r="C14769" s="304">
        <v>51.028537120289791</v>
      </c>
      <c r="D14769" s="305" t="s">
        <v>172</v>
      </c>
    </row>
    <row r="14770" spans="1:4" ht="14.5" customHeight="1" x14ac:dyDescent="0.35">
      <c r="A14770" s="1"/>
      <c r="B14770" s="306">
        <v>44511.251388922305</v>
      </c>
      <c r="C14770" s="304">
        <v>53.077544897049663</v>
      </c>
      <c r="D14770" s="305" t="s">
        <v>172</v>
      </c>
    </row>
    <row r="14771" spans="1:4" ht="14.5" customHeight="1" x14ac:dyDescent="0.35">
      <c r="A14771" s="1"/>
      <c r="B14771" s="306">
        <v>44511.252083366751</v>
      </c>
      <c r="C14771" s="304">
        <v>53.647446132996507</v>
      </c>
      <c r="D14771" s="305" t="s">
        <v>172</v>
      </c>
    </row>
    <row r="14772" spans="1:4" ht="14.5" customHeight="1" x14ac:dyDescent="0.35">
      <c r="A14772" s="1"/>
      <c r="B14772" s="306">
        <v>44511.252777811198</v>
      </c>
      <c r="C14772" s="304">
        <v>54.687054573964751</v>
      </c>
      <c r="D14772" s="305" t="s">
        <v>172</v>
      </c>
    </row>
    <row r="14773" spans="1:4" ht="14.5" customHeight="1" x14ac:dyDescent="0.35">
      <c r="A14773" s="1"/>
      <c r="B14773" s="306">
        <v>44511.253472255645</v>
      </c>
      <c r="C14773" s="304">
        <v>58.896614857046124</v>
      </c>
      <c r="D14773" s="305" t="s">
        <v>172</v>
      </c>
    </row>
    <row r="14774" spans="1:4" ht="14.5" customHeight="1" x14ac:dyDescent="0.35">
      <c r="A14774" s="1"/>
      <c r="B14774" s="306">
        <v>44511.254166700091</v>
      </c>
      <c r="C14774" s="304">
        <v>65.630534748383795</v>
      </c>
      <c r="D14774" s="305" t="s">
        <v>172</v>
      </c>
    </row>
    <row r="14775" spans="1:4" ht="14.5" customHeight="1" x14ac:dyDescent="0.35">
      <c r="A14775" s="1"/>
      <c r="B14775" s="306">
        <v>44511.254861144538</v>
      </c>
      <c r="C14775" s="304">
        <v>69.381709751250071</v>
      </c>
      <c r="D14775" s="305" t="s">
        <v>172</v>
      </c>
    </row>
    <row r="14776" spans="1:4" ht="14.5" customHeight="1" x14ac:dyDescent="0.35">
      <c r="A14776" s="1"/>
      <c r="B14776" s="306">
        <v>44511.255555588985</v>
      </c>
      <c r="C14776" s="304">
        <v>72.773671463884725</v>
      </c>
      <c r="D14776" s="305" t="s">
        <v>172</v>
      </c>
    </row>
    <row r="14777" spans="1:4" ht="14.5" customHeight="1" x14ac:dyDescent="0.35">
      <c r="A14777" s="1"/>
      <c r="B14777" s="306">
        <v>44511.256250033432</v>
      </c>
      <c r="C14777" s="304">
        <v>77.405269244249212</v>
      </c>
      <c r="D14777" s="305" t="s">
        <v>172</v>
      </c>
    </row>
    <row r="14778" spans="1:4" ht="14.5" customHeight="1" x14ac:dyDescent="0.35">
      <c r="A14778" s="1"/>
      <c r="B14778" s="306">
        <v>44511.256944477878</v>
      </c>
      <c r="C14778" s="304">
        <v>80.742470476605618</v>
      </c>
      <c r="D14778" s="305" t="s">
        <v>172</v>
      </c>
    </row>
    <row r="14779" spans="1:4" ht="14.5" customHeight="1" x14ac:dyDescent="0.35">
      <c r="A14779" s="1"/>
      <c r="B14779" s="306">
        <v>44511.257638922325</v>
      </c>
      <c r="C14779" s="304">
        <v>90.882234564831009</v>
      </c>
      <c r="D14779" s="305" t="s">
        <v>172</v>
      </c>
    </row>
    <row r="14780" spans="1:4" ht="14.5" customHeight="1" x14ac:dyDescent="0.35">
      <c r="A14780" s="1"/>
      <c r="B14780" s="306">
        <v>44511.258333366772</v>
      </c>
      <c r="C14780" s="304">
        <v>102.34024160766469</v>
      </c>
      <c r="D14780" s="305" t="s">
        <v>172</v>
      </c>
    </row>
    <row r="14781" spans="1:4" ht="14.5" customHeight="1" x14ac:dyDescent="0.35">
      <c r="A14781" s="1"/>
      <c r="B14781" s="306">
        <v>44511.259027811218</v>
      </c>
      <c r="C14781" s="304">
        <v>112.3866033334576</v>
      </c>
      <c r="D14781" s="305" t="s">
        <v>172</v>
      </c>
    </row>
    <row r="14782" spans="1:4" ht="14.5" customHeight="1" x14ac:dyDescent="0.35">
      <c r="A14782" s="1"/>
      <c r="B14782" s="306">
        <v>44511.259722255665</v>
      </c>
      <c r="C14782" s="304">
        <v>114.25436773385542</v>
      </c>
      <c r="D14782" s="305" t="s">
        <v>172</v>
      </c>
    </row>
    <row r="14783" spans="1:4" ht="14.5" customHeight="1" x14ac:dyDescent="0.35">
      <c r="A14783" s="1"/>
      <c r="B14783" s="306">
        <v>44511.260416700112</v>
      </c>
      <c r="C14783" s="304">
        <v>119.36152999772263</v>
      </c>
      <c r="D14783" s="305" t="s">
        <v>172</v>
      </c>
    </row>
    <row r="14784" spans="1:4" ht="14.5" customHeight="1" x14ac:dyDescent="0.35">
      <c r="A14784" s="1"/>
      <c r="B14784" s="306">
        <v>44511.261111144559</v>
      </c>
      <c r="C14784" s="304">
        <v>126.00704192007349</v>
      </c>
      <c r="D14784" s="305" t="s">
        <v>172</v>
      </c>
    </row>
    <row r="14785" spans="1:4" ht="14.5" customHeight="1" x14ac:dyDescent="0.35">
      <c r="A14785" s="1"/>
      <c r="B14785" s="306">
        <v>44511.261805589005</v>
      </c>
      <c r="C14785" s="304">
        <v>136.79037918110845</v>
      </c>
      <c r="D14785" s="305" t="s">
        <v>172</v>
      </c>
    </row>
    <row r="14786" spans="1:4" ht="14.5" customHeight="1" x14ac:dyDescent="0.35">
      <c r="A14786" s="1"/>
      <c r="B14786" s="306">
        <v>44511.262500033452</v>
      </c>
      <c r="C14786" s="304">
        <v>139.5174782780775</v>
      </c>
      <c r="D14786" s="305" t="s">
        <v>172</v>
      </c>
    </row>
    <row r="14787" spans="1:4" ht="14.5" customHeight="1" x14ac:dyDescent="0.35">
      <c r="A14787" s="1"/>
      <c r="B14787" s="306">
        <v>44511.263194477899</v>
      </c>
      <c r="C14787" s="304">
        <v>120.05926053333096</v>
      </c>
      <c r="D14787" s="305" t="s">
        <v>172</v>
      </c>
    </row>
    <row r="14788" spans="1:4" ht="14.5" customHeight="1" x14ac:dyDescent="0.35">
      <c r="A14788" s="1"/>
      <c r="B14788" s="306">
        <v>44511.263888922345</v>
      </c>
      <c r="C14788" s="304">
        <v>102.63781968735469</v>
      </c>
      <c r="D14788" s="305" t="s">
        <v>172</v>
      </c>
    </row>
    <row r="14789" spans="1:4" ht="14.5" customHeight="1" x14ac:dyDescent="0.35">
      <c r="A14789" s="1"/>
      <c r="B14789" s="306">
        <v>44511.264583366792</v>
      </c>
      <c r="C14789" s="304">
        <v>93.222457925430106</v>
      </c>
      <c r="D14789" s="305" t="s">
        <v>172</v>
      </c>
    </row>
    <row r="14790" spans="1:4" ht="14.5" customHeight="1" x14ac:dyDescent="0.35">
      <c r="A14790" s="1"/>
      <c r="B14790" s="306">
        <v>44511.265277811239</v>
      </c>
      <c r="C14790" s="304">
        <v>100.86581748891234</v>
      </c>
      <c r="D14790" s="305" t="s">
        <v>172</v>
      </c>
    </row>
    <row r="14791" spans="1:4" ht="14.5" customHeight="1" x14ac:dyDescent="0.35">
      <c r="A14791" s="1"/>
      <c r="B14791" s="306">
        <v>44511.265972255685</v>
      </c>
      <c r="C14791" s="304">
        <v>107.08544559135723</v>
      </c>
      <c r="D14791" s="305" t="s">
        <v>172</v>
      </c>
    </row>
    <row r="14792" spans="1:4" ht="14.5" customHeight="1" x14ac:dyDescent="0.35">
      <c r="A14792" s="1"/>
      <c r="B14792" s="306">
        <v>44511.266666700132</v>
      </c>
      <c r="C14792" s="304">
        <v>104.87659803003966</v>
      </c>
      <c r="D14792" s="305" t="s">
        <v>172</v>
      </c>
    </row>
    <row r="14793" spans="1:4" ht="14.5" customHeight="1" x14ac:dyDescent="0.35">
      <c r="A14793" s="1"/>
      <c r="B14793" s="306">
        <v>44511.267361144579</v>
      </c>
      <c r="C14793" s="304">
        <v>102.17825380074598</v>
      </c>
      <c r="D14793" s="305" t="s">
        <v>172</v>
      </c>
    </row>
    <row r="14794" spans="1:4" ht="14.5" customHeight="1" x14ac:dyDescent="0.35">
      <c r="A14794" s="1"/>
      <c r="B14794" s="306">
        <v>44511.268055589026</v>
      </c>
      <c r="C14794" s="304">
        <v>101.60045036388134</v>
      </c>
      <c r="D14794" s="305" t="s">
        <v>172</v>
      </c>
    </row>
    <row r="14795" spans="1:4" ht="14.5" customHeight="1" x14ac:dyDescent="0.35">
      <c r="A14795" s="1"/>
      <c r="B14795" s="306">
        <v>44511.268750033472</v>
      </c>
      <c r="C14795" s="304">
        <v>100.01884600042249</v>
      </c>
      <c r="D14795" s="305" t="s">
        <v>172</v>
      </c>
    </row>
    <row r="14796" spans="1:4" ht="14.5" customHeight="1" x14ac:dyDescent="0.35">
      <c r="A14796" s="1"/>
      <c r="B14796" s="306">
        <v>44511.269444477919</v>
      </c>
      <c r="C14796" s="304">
        <v>104.91110539353298</v>
      </c>
      <c r="D14796" s="305" t="s">
        <v>172</v>
      </c>
    </row>
    <row r="14797" spans="1:4" ht="14.5" customHeight="1" x14ac:dyDescent="0.35">
      <c r="A14797" s="1"/>
      <c r="B14797" s="306">
        <v>44511.270138922366</v>
      </c>
      <c r="C14797" s="304">
        <v>107.22256800311347</v>
      </c>
      <c r="D14797" s="305" t="s">
        <v>172</v>
      </c>
    </row>
    <row r="14798" spans="1:4" ht="14.5" customHeight="1" x14ac:dyDescent="0.35">
      <c r="A14798" s="1"/>
      <c r="B14798" s="306">
        <v>44511.270833366812</v>
      </c>
      <c r="C14798" s="304">
        <v>108.25252128697272</v>
      </c>
      <c r="D14798" s="305" t="s">
        <v>172</v>
      </c>
    </row>
    <row r="14799" spans="1:4" ht="14.5" customHeight="1" x14ac:dyDescent="0.35">
      <c r="A14799" s="1"/>
      <c r="B14799" s="306">
        <v>44511.271527811259</v>
      </c>
      <c r="C14799" s="304">
        <v>111.51733910105347</v>
      </c>
      <c r="D14799" s="305" t="s">
        <v>172</v>
      </c>
    </row>
    <row r="14800" spans="1:4" ht="14.5" customHeight="1" x14ac:dyDescent="0.35">
      <c r="A14800" s="1"/>
      <c r="B14800" s="306">
        <v>44511.272222255706</v>
      </c>
      <c r="C14800" s="304">
        <v>116.52721285708442</v>
      </c>
      <c r="D14800" s="305" t="s">
        <v>172</v>
      </c>
    </row>
    <row r="14801" spans="1:4" ht="14.5" customHeight="1" x14ac:dyDescent="0.35">
      <c r="A14801" s="1"/>
      <c r="B14801" s="306">
        <v>44511.272916700153</v>
      </c>
      <c r="C14801" s="304">
        <v>126.92342234199556</v>
      </c>
      <c r="D14801" s="305" t="s">
        <v>172</v>
      </c>
    </row>
    <row r="14802" spans="1:4" ht="14.5" customHeight="1" x14ac:dyDescent="0.35">
      <c r="A14802" s="1"/>
      <c r="B14802" s="306">
        <v>44511.273611144599</v>
      </c>
      <c r="C14802" s="304">
        <v>137.62862517417719</v>
      </c>
      <c r="D14802" s="305" t="s">
        <v>172</v>
      </c>
    </row>
    <row r="14803" spans="1:4" ht="14.5" customHeight="1" x14ac:dyDescent="0.35">
      <c r="A14803" s="1"/>
      <c r="B14803" s="306">
        <v>44511.274305589046</v>
      </c>
      <c r="C14803" s="304">
        <v>141.08069233748441</v>
      </c>
      <c r="D14803" s="305" t="s">
        <v>172</v>
      </c>
    </row>
    <row r="14804" spans="1:4" ht="14.5" customHeight="1" x14ac:dyDescent="0.35">
      <c r="A14804" s="1"/>
      <c r="B14804" s="306">
        <v>44511.275000033493</v>
      </c>
      <c r="C14804" s="304">
        <v>147.48490227758884</v>
      </c>
      <c r="D14804" s="305" t="s">
        <v>172</v>
      </c>
    </row>
    <row r="14805" spans="1:4" ht="14.5" customHeight="1" x14ac:dyDescent="0.35">
      <c r="A14805" s="1"/>
      <c r="B14805" s="306">
        <v>44511.275694477939</v>
      </c>
      <c r="C14805" s="304">
        <v>150.44745853245257</v>
      </c>
      <c r="D14805" s="305" t="s">
        <v>172</v>
      </c>
    </row>
    <row r="14806" spans="1:4" ht="14.5" customHeight="1" x14ac:dyDescent="0.35">
      <c r="A14806" s="1"/>
      <c r="B14806" s="306">
        <v>44511.276388922386</v>
      </c>
      <c r="C14806" s="304">
        <v>144.79939591077468</v>
      </c>
      <c r="D14806" s="305" t="s">
        <v>172</v>
      </c>
    </row>
    <row r="14807" spans="1:4" ht="14.5" customHeight="1" x14ac:dyDescent="0.35">
      <c r="A14807" s="1"/>
      <c r="B14807" s="306">
        <v>44511.277083366833</v>
      </c>
      <c r="C14807" s="304">
        <v>142.09964672241671</v>
      </c>
      <c r="D14807" s="305" t="s">
        <v>172</v>
      </c>
    </row>
    <row r="14808" spans="1:4" ht="14.5" customHeight="1" x14ac:dyDescent="0.35">
      <c r="A14808" s="1"/>
      <c r="B14808" s="306">
        <v>44511.27777781128</v>
      </c>
      <c r="C14808" s="304">
        <v>142.73176549801138</v>
      </c>
      <c r="D14808" s="305" t="s">
        <v>172</v>
      </c>
    </row>
    <row r="14809" spans="1:4" ht="14.5" customHeight="1" x14ac:dyDescent="0.35">
      <c r="A14809" s="1"/>
      <c r="B14809" s="306">
        <v>44511.278472255726</v>
      </c>
      <c r="C14809" s="304">
        <v>143.49735079172922</v>
      </c>
      <c r="D14809" s="305" t="s">
        <v>172</v>
      </c>
    </row>
    <row r="14810" spans="1:4" ht="14.5" customHeight="1" x14ac:dyDescent="0.35">
      <c r="A14810" s="1"/>
      <c r="B14810" s="306">
        <v>44511.279166700173</v>
      </c>
      <c r="C14810" s="304">
        <v>142.20788210284275</v>
      </c>
      <c r="D14810" s="305" t="s">
        <v>172</v>
      </c>
    </row>
    <row r="14811" spans="1:4" ht="14.5" customHeight="1" x14ac:dyDescent="0.35">
      <c r="A14811" s="1"/>
      <c r="B14811" s="306">
        <v>44511.27986114462</v>
      </c>
      <c r="C14811" s="304">
        <v>141.41549467708683</v>
      </c>
      <c r="D14811" s="305" t="s">
        <v>172</v>
      </c>
    </row>
    <row r="14812" spans="1:4" ht="14.5" customHeight="1" x14ac:dyDescent="0.35">
      <c r="A14812" s="1"/>
      <c r="B14812" s="306">
        <v>44511.280555589066</v>
      </c>
      <c r="C14812" s="304">
        <v>141.50545277670025</v>
      </c>
      <c r="D14812" s="305" t="s">
        <v>172</v>
      </c>
    </row>
    <row r="14813" spans="1:4" ht="14.5" customHeight="1" x14ac:dyDescent="0.35">
      <c r="A14813" s="1"/>
      <c r="B14813" s="306">
        <v>44511.281250033513</v>
      </c>
      <c r="C14813" s="304">
        <v>137.18040297850192</v>
      </c>
      <c r="D14813" s="305" t="s">
        <v>172</v>
      </c>
    </row>
    <row r="14814" spans="1:4" ht="14.5" customHeight="1" x14ac:dyDescent="0.35">
      <c r="A14814" s="1"/>
      <c r="B14814" s="306">
        <v>44511.28194447796</v>
      </c>
      <c r="C14814" s="304">
        <v>140.03209610215853</v>
      </c>
      <c r="D14814" s="305" t="s">
        <v>172</v>
      </c>
    </row>
    <row r="14815" spans="1:4" ht="14.5" customHeight="1" x14ac:dyDescent="0.35">
      <c r="A14815" s="1"/>
      <c r="B14815" s="306">
        <v>44511.282638922406</v>
      </c>
      <c r="C14815" s="304">
        <v>142.44775751925772</v>
      </c>
      <c r="D14815" s="305" t="s">
        <v>172</v>
      </c>
    </row>
    <row r="14816" spans="1:4" ht="14.5" customHeight="1" x14ac:dyDescent="0.35">
      <c r="A14816" s="1"/>
      <c r="B14816" s="306">
        <v>44511.283333366853</v>
      </c>
      <c r="C14816" s="304">
        <v>142.89472854035364</v>
      </c>
      <c r="D14816" s="305" t="s">
        <v>172</v>
      </c>
    </row>
    <row r="14817" spans="1:4" ht="14.5" customHeight="1" x14ac:dyDescent="0.35">
      <c r="A14817" s="1"/>
      <c r="B14817" s="306">
        <v>44511.2840278113</v>
      </c>
      <c r="C14817" s="304">
        <v>133.78886594033489</v>
      </c>
      <c r="D14817" s="305" t="s">
        <v>172</v>
      </c>
    </row>
    <row r="14818" spans="1:4" ht="14.5" customHeight="1" x14ac:dyDescent="0.35">
      <c r="A14818" s="1"/>
      <c r="B14818" s="306">
        <v>44511.284722255747</v>
      </c>
      <c r="C14818" s="304">
        <v>113.40081201326878</v>
      </c>
      <c r="D14818" s="305" t="s">
        <v>172</v>
      </c>
    </row>
    <row r="14819" spans="1:4" ht="14.5" customHeight="1" x14ac:dyDescent="0.35">
      <c r="A14819" s="1"/>
      <c r="B14819" s="306">
        <v>44511.285416700193</v>
      </c>
      <c r="C14819" s="304">
        <v>96.849319689325057</v>
      </c>
      <c r="D14819" s="305" t="s">
        <v>172</v>
      </c>
    </row>
    <row r="14820" spans="1:4" ht="14.5" customHeight="1" x14ac:dyDescent="0.35">
      <c r="A14820" s="1"/>
      <c r="B14820" s="306">
        <v>44511.28611114464</v>
      </c>
      <c r="C14820" s="304">
        <v>82.112569857949467</v>
      </c>
      <c r="D14820" s="305" t="s">
        <v>172</v>
      </c>
    </row>
    <row r="14821" spans="1:4" ht="14.5" customHeight="1" x14ac:dyDescent="0.35">
      <c r="A14821" s="1"/>
      <c r="B14821" s="306">
        <v>44511.286805589087</v>
      </c>
      <c r="C14821" s="304">
        <v>74.171069833213309</v>
      </c>
      <c r="D14821" s="305" t="s">
        <v>172</v>
      </c>
    </row>
    <row r="14822" spans="1:4" ht="14.5" customHeight="1" x14ac:dyDescent="0.35">
      <c r="A14822" s="1"/>
      <c r="B14822" s="306">
        <v>44511.287500033533</v>
      </c>
      <c r="C14822" s="304">
        <v>70.636378726023636</v>
      </c>
      <c r="D14822" s="305" t="s">
        <v>172</v>
      </c>
    </row>
    <row r="14823" spans="1:4" ht="14.5" customHeight="1" x14ac:dyDescent="0.35">
      <c r="A14823" s="1"/>
      <c r="B14823" s="306">
        <v>44511.28819447798</v>
      </c>
      <c r="C14823" s="304">
        <v>67.099515002500269</v>
      </c>
      <c r="D14823" s="305" t="s">
        <v>172</v>
      </c>
    </row>
    <row r="14824" spans="1:4" ht="14.5" customHeight="1" x14ac:dyDescent="0.35">
      <c r="A14824" s="1"/>
      <c r="B14824" s="306">
        <v>44511.288888922427</v>
      </c>
      <c r="C14824" s="304">
        <v>67.473056331959867</v>
      </c>
      <c r="D14824" s="305" t="s">
        <v>172</v>
      </c>
    </row>
    <row r="14825" spans="1:4" ht="14.5" customHeight="1" x14ac:dyDescent="0.35">
      <c r="A14825" s="1"/>
      <c r="B14825" s="306">
        <v>44511.289583366874</v>
      </c>
      <c r="C14825" s="304">
        <v>67.722271916472039</v>
      </c>
      <c r="D14825" s="305" t="s">
        <v>172</v>
      </c>
    </row>
    <row r="14826" spans="1:4" ht="14.5" customHeight="1" x14ac:dyDescent="0.35">
      <c r="A14826" s="1"/>
      <c r="B14826" s="306">
        <v>44511.29027781132</v>
      </c>
      <c r="C14826" s="304">
        <v>67.79285941943526</v>
      </c>
      <c r="D14826" s="305" t="s">
        <v>172</v>
      </c>
    </row>
    <row r="14827" spans="1:4" ht="14.5" customHeight="1" x14ac:dyDescent="0.35">
      <c r="A14827" s="1"/>
      <c r="B14827" s="306">
        <v>44511.290972255767</v>
      </c>
      <c r="C14827" s="304">
        <v>66.689127947421127</v>
      </c>
      <c r="D14827" s="305" t="s">
        <v>172</v>
      </c>
    </row>
    <row r="14828" spans="1:4" ht="14.5" customHeight="1" x14ac:dyDescent="0.35">
      <c r="A14828" s="1"/>
      <c r="B14828" s="306">
        <v>44511.291666700214</v>
      </c>
      <c r="C14828" s="304">
        <v>62.350624265094908</v>
      </c>
      <c r="D14828" s="305" t="s">
        <v>172</v>
      </c>
    </row>
    <row r="14829" spans="1:4" ht="14.5" customHeight="1" x14ac:dyDescent="0.35">
      <c r="A14829" s="1"/>
      <c r="B14829" s="306">
        <v>44511.29236114466</v>
      </c>
      <c r="C14829" s="304">
        <v>55.533863414460214</v>
      </c>
      <c r="D14829" s="305" t="s">
        <v>172</v>
      </c>
    </row>
    <row r="14830" spans="1:4" ht="14.5" customHeight="1" x14ac:dyDescent="0.35">
      <c r="A14830" s="1"/>
      <c r="B14830" s="306">
        <v>44511.293055589107</v>
      </c>
      <c r="C14830" s="304">
        <v>48.31349112842581</v>
      </c>
      <c r="D14830" s="305" t="s">
        <v>172</v>
      </c>
    </row>
    <row r="14831" spans="1:4" ht="14.5" customHeight="1" x14ac:dyDescent="0.35">
      <c r="A14831" s="1"/>
      <c r="B14831" s="306">
        <v>44511.293750033554</v>
      </c>
      <c r="C14831" s="304">
        <v>44.231555815982091</v>
      </c>
      <c r="D14831" s="305" t="s">
        <v>172</v>
      </c>
    </row>
    <row r="14832" spans="1:4" ht="14.5" customHeight="1" x14ac:dyDescent="0.35">
      <c r="A14832" s="1"/>
      <c r="B14832" s="306">
        <v>44511.294444478001</v>
      </c>
      <c r="C14832" s="304">
        <v>38.253377741710089</v>
      </c>
      <c r="D14832" s="305" t="s">
        <v>172</v>
      </c>
    </row>
    <row r="14833" spans="1:4" ht="14.5" customHeight="1" x14ac:dyDescent="0.35">
      <c r="A14833" s="1"/>
      <c r="B14833" s="306">
        <v>44511.295138922447</v>
      </c>
      <c r="C14833" s="304">
        <v>31.876185390734463</v>
      </c>
      <c r="D14833" s="305" t="s">
        <v>172</v>
      </c>
    </row>
    <row r="14834" spans="1:4" ht="14.5" customHeight="1" x14ac:dyDescent="0.35">
      <c r="A14834" s="1"/>
      <c r="B14834" s="306">
        <v>44511.295833366894</v>
      </c>
      <c r="C14834" s="304">
        <v>27.071576939872951</v>
      </c>
      <c r="D14834" s="305" t="s">
        <v>172</v>
      </c>
    </row>
    <row r="14835" spans="1:4" ht="14.5" customHeight="1" x14ac:dyDescent="0.35">
      <c r="A14835" s="1"/>
      <c r="B14835" s="306">
        <v>44511.296527811341</v>
      </c>
      <c r="C14835" s="304">
        <v>22.454033079099705</v>
      </c>
      <c r="D14835" s="305" t="s">
        <v>172</v>
      </c>
    </row>
    <row r="14836" spans="1:4" ht="14.5" customHeight="1" x14ac:dyDescent="0.35">
      <c r="A14836" s="1"/>
      <c r="B14836" s="306">
        <v>44511.297222255787</v>
      </c>
      <c r="C14836" s="304">
        <v>19.328345483874241</v>
      </c>
      <c r="D14836" s="305" t="s">
        <v>172</v>
      </c>
    </row>
    <row r="14837" spans="1:4" ht="14.5" customHeight="1" x14ac:dyDescent="0.35">
      <c r="A14837" s="1"/>
      <c r="B14837" s="306">
        <v>44511.297916700234</v>
      </c>
      <c r="C14837" s="304">
        <v>20.194626161101041</v>
      </c>
      <c r="D14837" s="305" t="s">
        <v>172</v>
      </c>
    </row>
    <row r="14838" spans="1:4" ht="14.5" customHeight="1" x14ac:dyDescent="0.35">
      <c r="A14838" s="1"/>
      <c r="B14838" s="306">
        <v>44511.298611144681</v>
      </c>
      <c r="C14838" s="304">
        <v>22.204991391127017</v>
      </c>
      <c r="D14838" s="305" t="s">
        <v>172</v>
      </c>
    </row>
    <row r="14839" spans="1:4" ht="14.5" customHeight="1" x14ac:dyDescent="0.35">
      <c r="A14839" s="1"/>
      <c r="B14839" s="306">
        <v>44511.299305589127</v>
      </c>
      <c r="C14839" s="304">
        <v>23.455847039877941</v>
      </c>
      <c r="D14839" s="305" t="s">
        <v>172</v>
      </c>
    </row>
    <row r="14840" spans="1:4" ht="14.5" customHeight="1" x14ac:dyDescent="0.35">
      <c r="A14840" s="1"/>
      <c r="B14840" s="306">
        <v>44511.300000033574</v>
      </c>
      <c r="C14840" s="304">
        <v>24.114931534620702</v>
      </c>
      <c r="D14840" s="305" t="s">
        <v>172</v>
      </c>
    </row>
    <row r="14841" spans="1:4" ht="14.5" customHeight="1" x14ac:dyDescent="0.35">
      <c r="A14841" s="1"/>
      <c r="B14841" s="306">
        <v>44511.300694478021</v>
      </c>
      <c r="C14841" s="304">
        <v>24.386445485418758</v>
      </c>
      <c r="D14841" s="305" t="s">
        <v>172</v>
      </c>
    </row>
    <row r="14842" spans="1:4" ht="14.5" customHeight="1" x14ac:dyDescent="0.35">
      <c r="A14842" s="1"/>
      <c r="B14842" s="306">
        <v>44511.301388922468</v>
      </c>
      <c r="C14842" s="304">
        <v>27.307394493273264</v>
      </c>
      <c r="D14842" s="305" t="s">
        <v>172</v>
      </c>
    </row>
    <row r="14843" spans="1:4" ht="14.5" customHeight="1" x14ac:dyDescent="0.35">
      <c r="A14843" s="1"/>
      <c r="B14843" s="306">
        <v>44511.302083366914</v>
      </c>
      <c r="C14843" s="304">
        <v>24.054907935997957</v>
      </c>
      <c r="D14843" s="305" t="s">
        <v>172</v>
      </c>
    </row>
    <row r="14844" spans="1:4" ht="14.5" customHeight="1" x14ac:dyDescent="0.35">
      <c r="A14844" s="1"/>
      <c r="B14844" s="306">
        <v>44511.302777811361</v>
      </c>
      <c r="C14844" s="304">
        <v>19.657742386024136</v>
      </c>
      <c r="D14844" s="305" t="s">
        <v>172</v>
      </c>
    </row>
    <row r="14845" spans="1:4" ht="14.5" customHeight="1" x14ac:dyDescent="0.35">
      <c r="A14845" s="1"/>
      <c r="B14845" s="306">
        <v>44511.303472255808</v>
      </c>
      <c r="C14845" s="304">
        <v>18.09028495042973</v>
      </c>
      <c r="D14845" s="305" t="s">
        <v>172</v>
      </c>
    </row>
    <row r="14846" spans="1:4" ht="14.5" customHeight="1" x14ac:dyDescent="0.35">
      <c r="A14846" s="1"/>
      <c r="B14846" s="306">
        <v>44511.304166700254</v>
      </c>
      <c r="C14846" s="304">
        <v>16.510574409051333</v>
      </c>
      <c r="D14846" s="305" t="s">
        <v>172</v>
      </c>
    </row>
    <row r="14847" spans="1:4" ht="14.5" customHeight="1" x14ac:dyDescent="0.35">
      <c r="A14847" s="1"/>
      <c r="B14847" s="306">
        <v>44511.304861144701</v>
      </c>
      <c r="C14847" s="304">
        <v>14.796624128955106</v>
      </c>
      <c r="D14847" s="305" t="s">
        <v>172</v>
      </c>
    </row>
    <row r="14848" spans="1:4" ht="14.5" customHeight="1" x14ac:dyDescent="0.35">
      <c r="A14848" s="1"/>
      <c r="B14848" s="306">
        <v>44511.305555589148</v>
      </c>
      <c r="C14848" s="304">
        <v>13.168907096042918</v>
      </c>
      <c r="D14848" s="305" t="s">
        <v>172</v>
      </c>
    </row>
    <row r="14849" spans="1:4" ht="14.5" customHeight="1" x14ac:dyDescent="0.35">
      <c r="A14849" s="1"/>
      <c r="B14849" s="306">
        <v>44511.306250033595</v>
      </c>
      <c r="C14849" s="304">
        <v>12.048878571944078</v>
      </c>
      <c r="D14849" s="305" t="s">
        <v>172</v>
      </c>
    </row>
    <row r="14850" spans="1:4" ht="14.5" customHeight="1" x14ac:dyDescent="0.35">
      <c r="A14850" s="1"/>
      <c r="B14850" s="306">
        <v>44511.306944478041</v>
      </c>
      <c r="C14850" s="304">
        <v>10.529666760322046</v>
      </c>
      <c r="D14850" s="305" t="s">
        <v>172</v>
      </c>
    </row>
    <row r="14851" spans="1:4" ht="14.5" customHeight="1" x14ac:dyDescent="0.35">
      <c r="A14851" s="1"/>
      <c r="B14851" s="306">
        <v>44511.307638922488</v>
      </c>
      <c r="C14851" s="304">
        <v>10.304721681620382</v>
      </c>
      <c r="D14851" s="305" t="s">
        <v>172</v>
      </c>
    </row>
    <row r="14852" spans="1:4" ht="14.5" customHeight="1" x14ac:dyDescent="0.35">
      <c r="A14852" s="1"/>
      <c r="B14852" s="306">
        <v>44511.308333366935</v>
      </c>
      <c r="C14852" s="304">
        <v>11.818125647158741</v>
      </c>
      <c r="D14852" s="305" t="s">
        <v>172</v>
      </c>
    </row>
    <row r="14853" spans="1:4" ht="14.5" customHeight="1" x14ac:dyDescent="0.35">
      <c r="A14853" s="1"/>
      <c r="B14853" s="306">
        <v>44511.309027811381</v>
      </c>
      <c r="C14853" s="304">
        <v>13.974058412641414</v>
      </c>
      <c r="D14853" s="305" t="s">
        <v>172</v>
      </c>
    </row>
    <row r="14854" spans="1:4" ht="14.5" customHeight="1" x14ac:dyDescent="0.35">
      <c r="A14854" s="1"/>
      <c r="B14854" s="306">
        <v>44511.309722255828</v>
      </c>
      <c r="C14854" s="304">
        <v>15.699580977337609</v>
      </c>
      <c r="D14854" s="305" t="s">
        <v>172</v>
      </c>
    </row>
    <row r="14855" spans="1:4" ht="14.5" customHeight="1" x14ac:dyDescent="0.35">
      <c r="A14855" s="1"/>
      <c r="B14855" s="306">
        <v>44511.310416700275</v>
      </c>
      <c r="C14855" s="304">
        <v>17.373991837045953</v>
      </c>
      <c r="D14855" s="305" t="s">
        <v>172</v>
      </c>
    </row>
    <row r="14856" spans="1:4" ht="14.5" customHeight="1" x14ac:dyDescent="0.35">
      <c r="A14856" s="1"/>
      <c r="B14856" s="306">
        <v>44511.311111144722</v>
      </c>
      <c r="C14856" s="304">
        <v>19.365854951370661</v>
      </c>
      <c r="D14856" s="305" t="s">
        <v>172</v>
      </c>
    </row>
    <row r="14857" spans="1:4" ht="14.5" customHeight="1" x14ac:dyDescent="0.35">
      <c r="A14857" s="1"/>
      <c r="B14857" s="306">
        <v>44511.311805589168</v>
      </c>
      <c r="C14857" s="304">
        <v>20.685195885773769</v>
      </c>
      <c r="D14857" s="305" t="s">
        <v>172</v>
      </c>
    </row>
    <row r="14858" spans="1:4" ht="14.5" customHeight="1" x14ac:dyDescent="0.35">
      <c r="A14858" s="1"/>
      <c r="B14858" s="306">
        <v>44511.312500033615</v>
      </c>
      <c r="C14858" s="304">
        <v>20.676835139495477</v>
      </c>
      <c r="D14858" s="305" t="s">
        <v>172</v>
      </c>
    </row>
    <row r="14859" spans="1:4" ht="14.5" customHeight="1" x14ac:dyDescent="0.35">
      <c r="A14859" s="1"/>
      <c r="B14859" s="306">
        <v>44511.313194478062</v>
      </c>
      <c r="C14859" s="304">
        <v>21.79073048819555</v>
      </c>
      <c r="D14859" s="305" t="s">
        <v>172</v>
      </c>
    </row>
    <row r="14860" spans="1:4" ht="14.5" customHeight="1" x14ac:dyDescent="0.35">
      <c r="A14860" s="1"/>
      <c r="B14860" s="306">
        <v>44511.313888922508</v>
      </c>
      <c r="C14860" s="304">
        <v>24.184054688690232</v>
      </c>
      <c r="D14860" s="305" t="s">
        <v>172</v>
      </c>
    </row>
    <row r="14861" spans="1:4" ht="14.5" customHeight="1" x14ac:dyDescent="0.35">
      <c r="A14861" s="1"/>
      <c r="B14861" s="306">
        <v>44511.314583366955</v>
      </c>
      <c r="C14861" s="304">
        <v>25.950189667625818</v>
      </c>
      <c r="D14861" s="305" t="s">
        <v>172</v>
      </c>
    </row>
    <row r="14862" spans="1:4" ht="14.5" customHeight="1" x14ac:dyDescent="0.35">
      <c r="A14862" s="1"/>
      <c r="B14862" s="306">
        <v>44511.315277811402</v>
      </c>
      <c r="C14862" s="304">
        <v>27.312070964439773</v>
      </c>
      <c r="D14862" s="305" t="s">
        <v>172</v>
      </c>
    </row>
    <row r="14863" spans="1:4" ht="14.5" customHeight="1" x14ac:dyDescent="0.35">
      <c r="A14863" s="1"/>
      <c r="B14863" s="306">
        <v>44511.315972255848</v>
      </c>
      <c r="C14863" s="304">
        <v>29.038306819604866</v>
      </c>
      <c r="D14863" s="305" t="s">
        <v>172</v>
      </c>
    </row>
    <row r="14864" spans="1:4" ht="14.5" customHeight="1" x14ac:dyDescent="0.35">
      <c r="A14864" s="1"/>
      <c r="B14864" s="306">
        <v>44511.316666700295</v>
      </c>
      <c r="C14864" s="304">
        <v>30.814044077290841</v>
      </c>
      <c r="D14864" s="305" t="s">
        <v>172</v>
      </c>
    </row>
    <row r="14865" spans="1:4" ht="14.5" customHeight="1" x14ac:dyDescent="0.35">
      <c r="A14865" s="1"/>
      <c r="B14865" s="306">
        <v>44511.317361144742</v>
      </c>
      <c r="C14865" s="304">
        <v>32.915606669539798</v>
      </c>
      <c r="D14865" s="305" t="s">
        <v>172</v>
      </c>
    </row>
    <row r="14866" spans="1:4" ht="14.5" customHeight="1" x14ac:dyDescent="0.35">
      <c r="A14866" s="1"/>
      <c r="B14866" s="306">
        <v>44511.318055589189</v>
      </c>
      <c r="C14866" s="304">
        <v>36.007655578863343</v>
      </c>
      <c r="D14866" s="305" t="s">
        <v>172</v>
      </c>
    </row>
    <row r="14867" spans="1:4" ht="14.5" customHeight="1" x14ac:dyDescent="0.35">
      <c r="A14867" s="1"/>
      <c r="B14867" s="306">
        <v>44511.318750033635</v>
      </c>
      <c r="C14867" s="304">
        <v>38.528383628690307</v>
      </c>
      <c r="D14867" s="305" t="s">
        <v>172</v>
      </c>
    </row>
    <row r="14868" spans="1:4" ht="14.5" customHeight="1" x14ac:dyDescent="0.35">
      <c r="A14868" s="1"/>
      <c r="B14868" s="306">
        <v>44511.319444478082</v>
      </c>
      <c r="C14868" s="304">
        <v>40.945557638587587</v>
      </c>
      <c r="D14868" s="305" t="s">
        <v>172</v>
      </c>
    </row>
    <row r="14869" spans="1:4" ht="14.5" customHeight="1" x14ac:dyDescent="0.35">
      <c r="A14869" s="1"/>
      <c r="B14869" s="306">
        <v>44511.320138922529</v>
      </c>
      <c r="C14869" s="304">
        <v>42.593388005149123</v>
      </c>
      <c r="D14869" s="305" t="s">
        <v>172</v>
      </c>
    </row>
    <row r="14870" spans="1:4" ht="14.5" customHeight="1" x14ac:dyDescent="0.35">
      <c r="A14870" s="1"/>
      <c r="B14870" s="306">
        <v>44511.320833366975</v>
      </c>
      <c r="C14870" s="304">
        <v>45.989670683406679</v>
      </c>
      <c r="D14870" s="305" t="s">
        <v>172</v>
      </c>
    </row>
    <row r="14871" spans="1:4" ht="14.5" customHeight="1" x14ac:dyDescent="0.35">
      <c r="A14871" s="1"/>
      <c r="B14871" s="306">
        <v>44511.321527811422</v>
      </c>
      <c r="C14871" s="304">
        <v>53.823365445814368</v>
      </c>
      <c r="D14871" s="305" t="s">
        <v>172</v>
      </c>
    </row>
    <row r="14872" spans="1:4" ht="14.5" customHeight="1" x14ac:dyDescent="0.35">
      <c r="A14872" s="1"/>
      <c r="B14872" s="306">
        <v>44511.322222255869</v>
      </c>
      <c r="C14872" s="304">
        <v>59.390349215037226</v>
      </c>
      <c r="D14872" s="305" t="s">
        <v>172</v>
      </c>
    </row>
    <row r="14873" spans="1:4" ht="14.5" customHeight="1" x14ac:dyDescent="0.35">
      <c r="A14873" s="1"/>
      <c r="B14873" s="306">
        <v>44511.322916700316</v>
      </c>
      <c r="C14873" s="304">
        <v>64.114996482414426</v>
      </c>
      <c r="D14873" s="305" t="s">
        <v>172</v>
      </c>
    </row>
    <row r="14874" spans="1:4" ht="14.5" customHeight="1" x14ac:dyDescent="0.35">
      <c r="A14874" s="1"/>
      <c r="B14874" s="306">
        <v>44511.323611144762</v>
      </c>
      <c r="C14874" s="304">
        <v>66.720391175798923</v>
      </c>
      <c r="D14874" s="305" t="s">
        <v>172</v>
      </c>
    </row>
    <row r="14875" spans="1:4" ht="14.5" customHeight="1" x14ac:dyDescent="0.35">
      <c r="A14875" s="1"/>
      <c r="B14875" s="306">
        <v>44511.324305589209</v>
      </c>
      <c r="C14875" s="304">
        <v>62.097781791119878</v>
      </c>
      <c r="D14875" s="305" t="s">
        <v>172</v>
      </c>
    </row>
    <row r="14876" spans="1:4" ht="14.5" customHeight="1" x14ac:dyDescent="0.35">
      <c r="A14876" s="1"/>
      <c r="B14876" s="306">
        <v>44511.325000033656</v>
      </c>
      <c r="C14876" s="304">
        <v>56.54034524722374</v>
      </c>
      <c r="D14876" s="305" t="s">
        <v>172</v>
      </c>
    </row>
    <row r="14877" spans="1:4" ht="14.5" customHeight="1" x14ac:dyDescent="0.35">
      <c r="A14877" s="1"/>
      <c r="B14877" s="306">
        <v>44511.325694478102</v>
      </c>
      <c r="C14877" s="304">
        <v>54.428215976879194</v>
      </c>
      <c r="D14877" s="305" t="s">
        <v>172</v>
      </c>
    </row>
    <row r="14878" spans="1:4" ht="14.5" customHeight="1" x14ac:dyDescent="0.35">
      <c r="A14878" s="1"/>
      <c r="B14878" s="306">
        <v>44511.326388922549</v>
      </c>
      <c r="C14878" s="304">
        <v>54.07390271157783</v>
      </c>
      <c r="D14878" s="305" t="s">
        <v>172</v>
      </c>
    </row>
    <row r="14879" spans="1:4" ht="14.5" customHeight="1" x14ac:dyDescent="0.35">
      <c r="A14879" s="1"/>
      <c r="B14879" s="306">
        <v>44511.327083366996</v>
      </c>
      <c r="C14879" s="304">
        <v>55.924654139347453</v>
      </c>
      <c r="D14879" s="305" t="s">
        <v>172</v>
      </c>
    </row>
    <row r="14880" spans="1:4" ht="14.5" customHeight="1" x14ac:dyDescent="0.35">
      <c r="A14880" s="1"/>
      <c r="B14880" s="306">
        <v>44511.327777811443</v>
      </c>
      <c r="C14880" s="304">
        <v>63.851667427706225</v>
      </c>
      <c r="D14880" s="305" t="s">
        <v>172</v>
      </c>
    </row>
    <row r="14881" spans="1:4" ht="14.5" customHeight="1" x14ac:dyDescent="0.35">
      <c r="A14881" s="1"/>
      <c r="B14881" s="306">
        <v>44511.328472255889</v>
      </c>
      <c r="C14881" s="304">
        <v>68.909921832537904</v>
      </c>
      <c r="D14881" s="305" t="s">
        <v>172</v>
      </c>
    </row>
    <row r="14882" spans="1:4" ht="14.5" customHeight="1" x14ac:dyDescent="0.35">
      <c r="A14882" s="1"/>
      <c r="B14882" s="306">
        <v>44511.329166700336</v>
      </c>
      <c r="C14882" s="304">
        <v>74.383275932818648</v>
      </c>
      <c r="D14882" s="305" t="s">
        <v>172</v>
      </c>
    </row>
    <row r="14883" spans="1:4" ht="14.5" customHeight="1" x14ac:dyDescent="0.35">
      <c r="A14883" s="1"/>
      <c r="B14883" s="306">
        <v>44511.329861144783</v>
      </c>
      <c r="C14883" s="304">
        <v>79.303732461994514</v>
      </c>
      <c r="D14883" s="305" t="s">
        <v>172</v>
      </c>
    </row>
    <row r="14884" spans="1:4" ht="14.5" customHeight="1" x14ac:dyDescent="0.35">
      <c r="A14884" s="1"/>
      <c r="B14884" s="306">
        <v>44511.330555589229</v>
      </c>
      <c r="C14884" s="304">
        <v>82.520545391241711</v>
      </c>
      <c r="D14884" s="305" t="s">
        <v>172</v>
      </c>
    </row>
    <row r="14885" spans="1:4" ht="14.5" customHeight="1" x14ac:dyDescent="0.35">
      <c r="A14885" s="1"/>
      <c r="B14885" s="306">
        <v>44511.331250033676</v>
      </c>
      <c r="C14885" s="304">
        <v>84.900833352329215</v>
      </c>
      <c r="D14885" s="305" t="s">
        <v>172</v>
      </c>
    </row>
    <row r="14886" spans="1:4" ht="14.5" customHeight="1" x14ac:dyDescent="0.35">
      <c r="A14886" s="1"/>
      <c r="B14886" s="306">
        <v>44511.331944478123</v>
      </c>
      <c r="C14886" s="304">
        <v>83.71397770528759</v>
      </c>
      <c r="D14886" s="305" t="s">
        <v>172</v>
      </c>
    </row>
    <row r="14887" spans="1:4" ht="14.5" customHeight="1" x14ac:dyDescent="0.35">
      <c r="A14887" s="1"/>
      <c r="B14887" s="306">
        <v>44511.332638922569</v>
      </c>
      <c r="C14887" s="304">
        <v>71.202708962825511</v>
      </c>
      <c r="D14887" s="305" t="s">
        <v>172</v>
      </c>
    </row>
    <row r="14888" spans="1:4" ht="14.5" customHeight="1" x14ac:dyDescent="0.35">
      <c r="A14888" s="1"/>
      <c r="B14888" s="306">
        <v>44511.333333367016</v>
      </c>
      <c r="C14888" s="304">
        <v>20.458775099727479</v>
      </c>
      <c r="D14888" s="305" t="s">
        <v>170</v>
      </c>
    </row>
    <row r="14889" spans="1:4" ht="14.5" customHeight="1" x14ac:dyDescent="0.35">
      <c r="A14889" s="1"/>
      <c r="B14889" s="306">
        <v>44511.334027811463</v>
      </c>
      <c r="C14889" s="304">
        <v>59.491428042095507</v>
      </c>
      <c r="D14889" s="305" t="s">
        <v>172</v>
      </c>
    </row>
    <row r="14890" spans="1:4" ht="14.5" customHeight="1" x14ac:dyDescent="0.35">
      <c r="A14890" s="1"/>
      <c r="B14890" s="306">
        <v>44511.33472225591</v>
      </c>
      <c r="C14890" s="304">
        <v>55.55383519026315</v>
      </c>
      <c r="D14890" s="305" t="s">
        <v>172</v>
      </c>
    </row>
    <row r="14891" spans="1:4" ht="14.5" customHeight="1" x14ac:dyDescent="0.35">
      <c r="A14891" s="1"/>
      <c r="B14891" s="306">
        <v>44511.335416700356</v>
      </c>
      <c r="C14891" s="304">
        <v>59.519232459067524</v>
      </c>
      <c r="D14891" s="305" t="s">
        <v>172</v>
      </c>
    </row>
    <row r="14892" spans="1:4" ht="14.5" customHeight="1" x14ac:dyDescent="0.35">
      <c r="A14892" s="1"/>
      <c r="B14892" s="306">
        <v>44511.336111144803</v>
      </c>
      <c r="C14892" s="304">
        <v>62.992678680546426</v>
      </c>
      <c r="D14892" s="305" t="s">
        <v>172</v>
      </c>
    </row>
    <row r="14893" spans="1:4" ht="14.5" customHeight="1" x14ac:dyDescent="0.35">
      <c r="A14893" s="1"/>
      <c r="B14893" s="306">
        <v>44511.33680558925</v>
      </c>
      <c r="C14893" s="304">
        <v>63.647345271125474</v>
      </c>
      <c r="D14893" s="305" t="s">
        <v>172</v>
      </c>
    </row>
    <row r="14894" spans="1:4" ht="14.5" customHeight="1" x14ac:dyDescent="0.35">
      <c r="A14894" s="1"/>
      <c r="B14894" s="306">
        <v>44511.337500033696</v>
      </c>
      <c r="C14894" s="304">
        <v>64.324612162171007</v>
      </c>
      <c r="D14894" s="305" t="s">
        <v>172</v>
      </c>
    </row>
    <row r="14895" spans="1:4" ht="14.5" customHeight="1" x14ac:dyDescent="0.35">
      <c r="A14895" s="1"/>
      <c r="B14895" s="306">
        <v>44511.338194478143</v>
      </c>
      <c r="C14895" s="304">
        <v>65.265627920518938</v>
      </c>
      <c r="D14895" s="305" t="s">
        <v>172</v>
      </c>
    </row>
    <row r="14896" spans="1:4" ht="14.5" customHeight="1" x14ac:dyDescent="0.35">
      <c r="A14896" s="1"/>
      <c r="B14896" s="306">
        <v>44511.33888892259</v>
      </c>
      <c r="C14896" s="304">
        <v>67.798957052708531</v>
      </c>
      <c r="D14896" s="305" t="s">
        <v>172</v>
      </c>
    </row>
    <row r="14897" spans="1:4" ht="14.5" customHeight="1" x14ac:dyDescent="0.35">
      <c r="A14897" s="1"/>
      <c r="B14897" s="306">
        <v>44511.339583367037</v>
      </c>
      <c r="C14897" s="304">
        <v>70.914508020811866</v>
      </c>
      <c r="D14897" s="305" t="s">
        <v>172</v>
      </c>
    </row>
    <row r="14898" spans="1:4" ht="14.5" customHeight="1" x14ac:dyDescent="0.35">
      <c r="A14898" s="1"/>
      <c r="B14898" s="306">
        <v>44511.340277811483</v>
      </c>
      <c r="C14898" s="304">
        <v>68.563718761148635</v>
      </c>
      <c r="D14898" s="305" t="s">
        <v>172</v>
      </c>
    </row>
    <row r="14899" spans="1:4" ht="14.5" customHeight="1" x14ac:dyDescent="0.35">
      <c r="A14899" s="1"/>
      <c r="B14899" s="306">
        <v>44511.34097225593</v>
      </c>
      <c r="C14899" s="304">
        <v>73.260724300922206</v>
      </c>
      <c r="D14899" s="305" t="s">
        <v>172</v>
      </c>
    </row>
    <row r="14900" spans="1:4" ht="14.5" customHeight="1" x14ac:dyDescent="0.35">
      <c r="A14900" s="1"/>
      <c r="B14900" s="306">
        <v>44511.341666700377</v>
      </c>
      <c r="C14900" s="304">
        <v>70.285834948043345</v>
      </c>
      <c r="D14900" s="305" t="s">
        <v>172</v>
      </c>
    </row>
    <row r="14901" spans="1:4" ht="14.5" customHeight="1" x14ac:dyDescent="0.35">
      <c r="A14901" s="1"/>
      <c r="B14901" s="306">
        <v>44511.342361144823</v>
      </c>
      <c r="C14901" s="304">
        <v>69.531847222599509</v>
      </c>
      <c r="D14901" s="305" t="s">
        <v>172</v>
      </c>
    </row>
    <row r="14902" spans="1:4" ht="14.5" customHeight="1" x14ac:dyDescent="0.35">
      <c r="A14902" s="1"/>
      <c r="B14902" s="306">
        <v>44511.34305558927</v>
      </c>
      <c r="C14902" s="304">
        <v>76.414169228527072</v>
      </c>
      <c r="D14902" s="305" t="s">
        <v>172</v>
      </c>
    </row>
    <row r="14903" spans="1:4" ht="14.5" customHeight="1" x14ac:dyDescent="0.35">
      <c r="A14903" s="1"/>
      <c r="B14903" s="306">
        <v>44511.343750033717</v>
      </c>
      <c r="C14903" s="304">
        <v>86.101632327043134</v>
      </c>
      <c r="D14903" s="305" t="s">
        <v>172</v>
      </c>
    </row>
    <row r="14904" spans="1:4" ht="14.5" customHeight="1" x14ac:dyDescent="0.35">
      <c r="A14904" s="1"/>
      <c r="B14904" s="306">
        <v>44511.344444478163</v>
      </c>
      <c r="C14904" s="304">
        <v>100.92890002907565</v>
      </c>
      <c r="D14904" s="305" t="s">
        <v>172</v>
      </c>
    </row>
    <row r="14905" spans="1:4" ht="14.5" customHeight="1" x14ac:dyDescent="0.35">
      <c r="A14905" s="1"/>
      <c r="B14905" s="306">
        <v>44511.34513892261</v>
      </c>
      <c r="C14905" s="304">
        <v>112.89558539547336</v>
      </c>
      <c r="D14905" s="305" t="s">
        <v>172</v>
      </c>
    </row>
    <row r="14906" spans="1:4" ht="14.5" customHeight="1" x14ac:dyDescent="0.35">
      <c r="A14906" s="1"/>
      <c r="B14906" s="306">
        <v>44511.345833367057</v>
      </c>
      <c r="C14906" s="304">
        <v>115.45900968277516</v>
      </c>
      <c r="D14906" s="305" t="s">
        <v>172</v>
      </c>
    </row>
    <row r="14907" spans="1:4" ht="14.5" customHeight="1" x14ac:dyDescent="0.35">
      <c r="A14907" s="1"/>
      <c r="B14907" s="306">
        <v>44511.346527811504</v>
      </c>
      <c r="C14907" s="304">
        <v>120.88136931814175</v>
      </c>
      <c r="D14907" s="305" t="s">
        <v>172</v>
      </c>
    </row>
    <row r="14908" spans="1:4" ht="14.5" customHeight="1" x14ac:dyDescent="0.35">
      <c r="A14908" s="1"/>
      <c r="B14908" s="306">
        <v>44511.34722225595</v>
      </c>
      <c r="C14908" s="304">
        <v>126.29300523099955</v>
      </c>
      <c r="D14908" s="305" t="s">
        <v>172</v>
      </c>
    </row>
    <row r="14909" spans="1:4" ht="14.5" customHeight="1" x14ac:dyDescent="0.35">
      <c r="A14909" s="1"/>
      <c r="B14909" s="306">
        <v>44511.347916700397</v>
      </c>
      <c r="C14909" s="304">
        <v>138.30872553884595</v>
      </c>
      <c r="D14909" s="305" t="s">
        <v>172</v>
      </c>
    </row>
    <row r="14910" spans="1:4" ht="14.5" customHeight="1" x14ac:dyDescent="0.35">
      <c r="A14910" s="1"/>
      <c r="B14910" s="306">
        <v>44511.348611144844</v>
      </c>
      <c r="C14910" s="304">
        <v>151.92376761655322</v>
      </c>
      <c r="D14910" s="305" t="s">
        <v>172</v>
      </c>
    </row>
    <row r="14911" spans="1:4" ht="14.5" customHeight="1" x14ac:dyDescent="0.35">
      <c r="A14911" s="1"/>
      <c r="B14911" s="306">
        <v>44511.34930558929</v>
      </c>
      <c r="C14911" s="304">
        <v>163.22369223250232</v>
      </c>
      <c r="D14911" s="305" t="s">
        <v>172</v>
      </c>
    </row>
    <row r="14912" spans="1:4" ht="14.5" customHeight="1" x14ac:dyDescent="0.35">
      <c r="A14912" s="1"/>
      <c r="B14912" s="306">
        <v>44511.350000033737</v>
      </c>
      <c r="C14912" s="304">
        <v>174.67672348902173</v>
      </c>
      <c r="D14912" s="305" t="s">
        <v>172</v>
      </c>
    </row>
    <row r="14913" spans="1:4" ht="14.5" customHeight="1" x14ac:dyDescent="0.35">
      <c r="A14913" s="1"/>
      <c r="B14913" s="306">
        <v>44511.350694478184</v>
      </c>
      <c r="C14913" s="304">
        <v>188.33080638189179</v>
      </c>
      <c r="D14913" s="305" t="s">
        <v>172</v>
      </c>
    </row>
    <row r="14914" spans="1:4" ht="14.5" customHeight="1" x14ac:dyDescent="0.35">
      <c r="A14914" s="1"/>
      <c r="B14914" s="306">
        <v>44511.351388922631</v>
      </c>
      <c r="C14914" s="304">
        <v>205.6080491092832</v>
      </c>
      <c r="D14914" s="305" t="s">
        <v>172</v>
      </c>
    </row>
    <row r="14915" spans="1:4" ht="14.5" customHeight="1" x14ac:dyDescent="0.35">
      <c r="A14915" s="1"/>
      <c r="B14915" s="306">
        <v>44511.352083367077</v>
      </c>
      <c r="C14915" s="304">
        <v>224.71506096561595</v>
      </c>
      <c r="D14915" s="305" t="s">
        <v>172</v>
      </c>
    </row>
    <row r="14916" spans="1:4" ht="14.5" customHeight="1" x14ac:dyDescent="0.35">
      <c r="A14916" s="1"/>
      <c r="B14916" s="306">
        <v>44511.352777811524</v>
      </c>
      <c r="C14916" s="304">
        <v>235.32028072247826</v>
      </c>
      <c r="D14916" s="305" t="s">
        <v>172</v>
      </c>
    </row>
    <row r="14917" spans="1:4" ht="14.5" customHeight="1" x14ac:dyDescent="0.35">
      <c r="A14917" s="1"/>
      <c r="B14917" s="306">
        <v>44511.353472255971</v>
      </c>
      <c r="C14917" s="304">
        <v>230.94563510501368</v>
      </c>
      <c r="D14917" s="305" t="s">
        <v>172</v>
      </c>
    </row>
    <row r="14918" spans="1:4" ht="14.5" customHeight="1" x14ac:dyDescent="0.35">
      <c r="A14918" s="1"/>
      <c r="B14918" s="306">
        <v>44511.354166700417</v>
      </c>
      <c r="C14918" s="304">
        <v>228.04602894280882</v>
      </c>
      <c r="D14918" s="305" t="s">
        <v>172</v>
      </c>
    </row>
    <row r="14919" spans="1:4" ht="14.5" customHeight="1" x14ac:dyDescent="0.35">
      <c r="A14919" s="1"/>
      <c r="B14919" s="306">
        <v>44511.354861144864</v>
      </c>
      <c r="C14919" s="304">
        <v>225.02289930838549</v>
      </c>
      <c r="D14919" s="305" t="s">
        <v>172</v>
      </c>
    </row>
    <row r="14920" spans="1:4" ht="14.5" customHeight="1" x14ac:dyDescent="0.35">
      <c r="A14920" s="1"/>
      <c r="B14920" s="306">
        <v>44511.355555589311</v>
      </c>
      <c r="C14920" s="304">
        <v>221.47550447270817</v>
      </c>
      <c r="D14920" s="305" t="s">
        <v>172</v>
      </c>
    </row>
    <row r="14921" spans="1:4" ht="14.5" customHeight="1" x14ac:dyDescent="0.35">
      <c r="A14921" s="1"/>
      <c r="B14921" s="306">
        <v>44511.356250033758</v>
      </c>
      <c r="C14921" s="304">
        <v>224.48643652571675</v>
      </c>
      <c r="D14921" s="305" t="s">
        <v>172</v>
      </c>
    </row>
    <row r="14922" spans="1:4" ht="14.5" customHeight="1" x14ac:dyDescent="0.35">
      <c r="A14922" s="1"/>
      <c r="B14922" s="306">
        <v>44511.356944478204</v>
      </c>
      <c r="C14922" s="304">
        <v>234.40848566431086</v>
      </c>
      <c r="D14922" s="305" t="s">
        <v>172</v>
      </c>
    </row>
    <row r="14923" spans="1:4" ht="14.5" customHeight="1" x14ac:dyDescent="0.35">
      <c r="A14923" s="1"/>
      <c r="B14923" s="306">
        <v>44511.357638922651</v>
      </c>
      <c r="C14923" s="304">
        <v>247.07522693305899</v>
      </c>
      <c r="D14923" s="305" t="s">
        <v>172</v>
      </c>
    </row>
    <row r="14924" spans="1:4" ht="14.5" customHeight="1" x14ac:dyDescent="0.35">
      <c r="A14924" s="1"/>
      <c r="B14924" s="306">
        <v>44511.358333367098</v>
      </c>
      <c r="C14924" s="304">
        <v>256.368794275894</v>
      </c>
      <c r="D14924" s="305" t="s">
        <v>172</v>
      </c>
    </row>
    <row r="14925" spans="1:4" ht="14.5" customHeight="1" x14ac:dyDescent="0.35">
      <c r="A14925" s="1"/>
      <c r="B14925" s="306">
        <v>44511.359027811544</v>
      </c>
      <c r="C14925" s="304">
        <v>269.8697991550124</v>
      </c>
      <c r="D14925" s="305" t="s">
        <v>172</v>
      </c>
    </row>
    <row r="14926" spans="1:4" ht="14.5" customHeight="1" x14ac:dyDescent="0.35">
      <c r="A14926" s="1"/>
      <c r="B14926" s="306">
        <v>44511.359722255991</v>
      </c>
      <c r="C14926" s="304">
        <v>290.15743697883249</v>
      </c>
      <c r="D14926" s="305" t="s">
        <v>172</v>
      </c>
    </row>
    <row r="14927" spans="1:4" ht="14.5" customHeight="1" x14ac:dyDescent="0.35">
      <c r="A14927" s="1"/>
      <c r="B14927" s="306">
        <v>44511.360416700438</v>
      </c>
      <c r="C14927" s="304">
        <v>312.75004032601134</v>
      </c>
      <c r="D14927" s="305" t="s">
        <v>172</v>
      </c>
    </row>
    <row r="14928" spans="1:4" ht="14.5" customHeight="1" x14ac:dyDescent="0.35">
      <c r="A14928" s="1"/>
      <c r="B14928" s="306">
        <v>44511.361111144884</v>
      </c>
      <c r="C14928" s="304">
        <v>334.61950161470253</v>
      </c>
      <c r="D14928" s="305" t="s">
        <v>172</v>
      </c>
    </row>
    <row r="14929" spans="1:4" ht="14.5" customHeight="1" x14ac:dyDescent="0.35">
      <c r="A14929" s="1"/>
      <c r="B14929" s="306">
        <v>44511.361805589331</v>
      </c>
      <c r="C14929" s="304">
        <v>346.66689695194361</v>
      </c>
      <c r="D14929" s="305" t="s">
        <v>172</v>
      </c>
    </row>
    <row r="14930" spans="1:4" ht="14.5" customHeight="1" x14ac:dyDescent="0.35">
      <c r="A14930" s="1"/>
      <c r="B14930" s="306">
        <v>44511.362500033778</v>
      </c>
      <c r="C14930" s="304">
        <v>337.61118711313856</v>
      </c>
      <c r="D14930" s="305" t="s">
        <v>172</v>
      </c>
    </row>
    <row r="14931" spans="1:4" ht="14.5" customHeight="1" x14ac:dyDescent="0.35">
      <c r="A14931" s="1"/>
      <c r="B14931" s="306">
        <v>44511.363194478225</v>
      </c>
      <c r="C14931" s="304">
        <v>332.35862575398448</v>
      </c>
      <c r="D14931" s="305" t="s">
        <v>172</v>
      </c>
    </row>
    <row r="14932" spans="1:4" ht="14.5" customHeight="1" x14ac:dyDescent="0.35">
      <c r="A14932" s="1"/>
      <c r="B14932" s="306">
        <v>44511.363888922671</v>
      </c>
      <c r="C14932" s="304">
        <v>317.81304962410746</v>
      </c>
      <c r="D14932" s="305" t="s">
        <v>172</v>
      </c>
    </row>
    <row r="14933" spans="1:4" ht="14.5" customHeight="1" x14ac:dyDescent="0.35">
      <c r="A14933" s="1"/>
      <c r="B14933" s="306">
        <v>44511.364583367118</v>
      </c>
      <c r="C14933" s="304">
        <v>300.26749546955494</v>
      </c>
      <c r="D14933" s="305" t="s">
        <v>172</v>
      </c>
    </row>
    <row r="14934" spans="1:4" ht="14.5" customHeight="1" x14ac:dyDescent="0.35">
      <c r="A14934" s="1"/>
      <c r="B14934" s="306">
        <v>44511.365277811565</v>
      </c>
      <c r="C14934" s="304">
        <v>297.29878379789494</v>
      </c>
      <c r="D14934" s="305" t="s">
        <v>172</v>
      </c>
    </row>
    <row r="14935" spans="1:4" ht="14.5" customHeight="1" x14ac:dyDescent="0.35">
      <c r="A14935" s="1"/>
      <c r="B14935" s="306">
        <v>44511.365972256011</v>
      </c>
      <c r="C14935" s="304">
        <v>302.78900307050594</v>
      </c>
      <c r="D14935" s="305" t="s">
        <v>172</v>
      </c>
    </row>
    <row r="14936" spans="1:4" ht="14.5" customHeight="1" x14ac:dyDescent="0.35">
      <c r="A14936" s="1"/>
      <c r="B14936" s="306">
        <v>44511.366666700458</v>
      </c>
      <c r="C14936" s="304">
        <v>311.99214666256836</v>
      </c>
      <c r="D14936" s="305" t="s">
        <v>172</v>
      </c>
    </row>
    <row r="14937" spans="1:4" ht="14.5" customHeight="1" x14ac:dyDescent="0.35">
      <c r="A14937" s="1"/>
      <c r="B14937" s="306">
        <v>44511.367361144905</v>
      </c>
      <c r="C14937" s="304">
        <v>320.26684113393225</v>
      </c>
      <c r="D14937" s="305" t="s">
        <v>172</v>
      </c>
    </row>
    <row r="14938" spans="1:4" ht="14.5" customHeight="1" x14ac:dyDescent="0.35">
      <c r="A14938" s="1"/>
      <c r="B14938" s="306">
        <v>44511.368055589352</v>
      </c>
      <c r="C14938" s="304">
        <v>331.01054184598229</v>
      </c>
      <c r="D14938" s="305" t="s">
        <v>172</v>
      </c>
    </row>
    <row r="14939" spans="1:4" ht="14.5" customHeight="1" x14ac:dyDescent="0.35">
      <c r="A14939" s="1"/>
      <c r="B14939" s="306">
        <v>44511.368750033798</v>
      </c>
      <c r="C14939" s="304">
        <v>346.3900599786391</v>
      </c>
      <c r="D14939" s="305" t="s">
        <v>172</v>
      </c>
    </row>
    <row r="14940" spans="1:4" ht="14.5" customHeight="1" x14ac:dyDescent="0.35">
      <c r="A14940" s="1"/>
      <c r="B14940" s="306">
        <v>44511.369444478245</v>
      </c>
      <c r="C14940" s="304">
        <v>353.3772779692585</v>
      </c>
      <c r="D14940" s="305" t="s">
        <v>172</v>
      </c>
    </row>
    <row r="14941" spans="1:4" ht="14.5" customHeight="1" x14ac:dyDescent="0.35">
      <c r="A14941" s="1"/>
      <c r="B14941" s="306">
        <v>44511.370138922692</v>
      </c>
      <c r="C14941" s="304">
        <v>316.39762625228616</v>
      </c>
      <c r="D14941" s="305" t="s">
        <v>172</v>
      </c>
    </row>
    <row r="14942" spans="1:4" ht="14.5" customHeight="1" x14ac:dyDescent="0.35">
      <c r="A14942" s="1"/>
      <c r="B14942" s="306">
        <v>44511.370833367138</v>
      </c>
      <c r="C14942" s="304">
        <v>250.71643650730451</v>
      </c>
      <c r="D14942" s="305" t="s">
        <v>172</v>
      </c>
    </row>
    <row r="14943" spans="1:4" ht="14.5" customHeight="1" x14ac:dyDescent="0.35">
      <c r="A14943" s="1"/>
      <c r="B14943" s="306">
        <v>44511.371527811585</v>
      </c>
      <c r="C14943" s="304">
        <v>204.69394255427179</v>
      </c>
      <c r="D14943" s="305" t="s">
        <v>172</v>
      </c>
    </row>
    <row r="14944" spans="1:4" ht="14.5" customHeight="1" x14ac:dyDescent="0.35">
      <c r="A14944" s="1"/>
      <c r="B14944" s="306">
        <v>44511.372222256032</v>
      </c>
      <c r="C14944" s="304">
        <v>178.9881857544533</v>
      </c>
      <c r="D14944" s="305" t="s">
        <v>172</v>
      </c>
    </row>
    <row r="14945" spans="1:4" ht="14.5" customHeight="1" x14ac:dyDescent="0.35">
      <c r="A14945" s="1"/>
      <c r="B14945" s="306">
        <v>44511.372916700479</v>
      </c>
      <c r="C14945" s="304">
        <v>171.76723361494174</v>
      </c>
      <c r="D14945" s="305" t="s">
        <v>172</v>
      </c>
    </row>
    <row r="14946" spans="1:4" ht="14.5" customHeight="1" x14ac:dyDescent="0.35">
      <c r="A14946" s="1"/>
      <c r="B14946" s="306">
        <v>44511.373611144925</v>
      </c>
      <c r="C14946" s="304">
        <v>165.13181580603899</v>
      </c>
      <c r="D14946" s="305" t="s">
        <v>183</v>
      </c>
    </row>
    <row r="14947" spans="1:4" ht="14.5" customHeight="1" x14ac:dyDescent="0.35">
      <c r="A14947" s="1"/>
      <c r="B14947" s="306">
        <v>44511.374305589372</v>
      </c>
      <c r="C14947" s="304">
        <v>129.88008939072071</v>
      </c>
      <c r="D14947" s="305" t="s">
        <v>183</v>
      </c>
    </row>
    <row r="14948" spans="1:4" ht="14.5" customHeight="1" x14ac:dyDescent="0.35">
      <c r="A14948" s="1"/>
      <c r="B14948" s="306">
        <v>44511.375000033819</v>
      </c>
      <c r="C14948" s="304">
        <v>1.5870577561120247</v>
      </c>
      <c r="D14948" s="305" t="s">
        <v>183</v>
      </c>
    </row>
    <row r="14949" spans="1:4" ht="14.5" customHeight="1" x14ac:dyDescent="0.35">
      <c r="A14949" s="1"/>
      <c r="B14949" s="306">
        <v>44511.375694478265</v>
      </c>
      <c r="C14949" s="304">
        <v>0</v>
      </c>
      <c r="D14949" s="305" t="s">
        <v>183</v>
      </c>
    </row>
    <row r="14950" spans="1:4" ht="14.5" customHeight="1" x14ac:dyDescent="0.35">
      <c r="A14950" s="1"/>
      <c r="B14950" s="306">
        <v>44511.376388922712</v>
      </c>
      <c r="C14950" s="304">
        <v>0</v>
      </c>
      <c r="D14950" s="305" t="s">
        <v>183</v>
      </c>
    </row>
    <row r="14951" spans="1:4" ht="14.5" customHeight="1" x14ac:dyDescent="0.35">
      <c r="A14951" s="1"/>
      <c r="B14951" s="306">
        <v>44511.377083367159</v>
      </c>
      <c r="C14951" s="304">
        <v>0</v>
      </c>
      <c r="D14951" s="305" t="s">
        <v>183</v>
      </c>
    </row>
    <row r="14952" spans="1:4" ht="14.5" customHeight="1" x14ac:dyDescent="0.35">
      <c r="A14952" s="1"/>
      <c r="B14952" s="306">
        <v>44511.377777811605</v>
      </c>
      <c r="C14952" s="304">
        <v>0.7491458242715604</v>
      </c>
      <c r="D14952" s="305" t="s">
        <v>184</v>
      </c>
    </row>
    <row r="14953" spans="1:4" ht="14.5" customHeight="1" x14ac:dyDescent="0.35">
      <c r="A14953" s="1"/>
      <c r="B14953" s="306">
        <v>44511.378472256052</v>
      </c>
      <c r="C14953" s="304">
        <v>152.74240603050663</v>
      </c>
      <c r="D14953" s="305" t="s">
        <v>184</v>
      </c>
    </row>
    <row r="14954" spans="1:4" ht="14.5" customHeight="1" x14ac:dyDescent="0.35">
      <c r="A14954" s="1"/>
      <c r="B14954" s="306">
        <v>44511.379166700499</v>
      </c>
      <c r="C14954" s="304">
        <v>206.6497157733771</v>
      </c>
      <c r="D14954" s="305" t="s">
        <v>184</v>
      </c>
    </row>
    <row r="14955" spans="1:4" ht="14.5" customHeight="1" x14ac:dyDescent="0.35">
      <c r="A14955" s="1"/>
      <c r="B14955" s="306">
        <v>44511.379861144946</v>
      </c>
      <c r="C14955" s="304">
        <v>333.3906241809367</v>
      </c>
      <c r="D14955" s="305" t="s">
        <v>184</v>
      </c>
    </row>
    <row r="14956" spans="1:4" ht="14.5" customHeight="1" x14ac:dyDescent="0.35">
      <c r="A14956" s="1"/>
      <c r="B14956" s="306">
        <v>44511.380555589392</v>
      </c>
      <c r="C14956" s="304">
        <v>911.83281080752306</v>
      </c>
      <c r="D14956" s="305" t="s">
        <v>184</v>
      </c>
    </row>
    <row r="14957" spans="1:4" ht="14.5" customHeight="1" x14ac:dyDescent="0.35">
      <c r="A14957" s="1"/>
      <c r="B14957" s="306">
        <v>44511.381250033839</v>
      </c>
      <c r="C14957" s="304">
        <v>926.41162229538895</v>
      </c>
      <c r="D14957" s="305" t="s">
        <v>184</v>
      </c>
    </row>
    <row r="14958" spans="1:4" ht="14.5" customHeight="1" x14ac:dyDescent="0.35">
      <c r="A14958" s="1"/>
      <c r="B14958" s="306">
        <v>44511.381944478286</v>
      </c>
      <c r="C14958" s="304">
        <v>929.57378089727524</v>
      </c>
      <c r="D14958" s="305" t="s">
        <v>184</v>
      </c>
    </row>
    <row r="14959" spans="1:4" ht="14.5" customHeight="1" x14ac:dyDescent="0.35">
      <c r="A14959" s="1"/>
      <c r="B14959" s="306">
        <v>44511.382638922732</v>
      </c>
      <c r="C14959" s="304">
        <v>931.1257555395365</v>
      </c>
      <c r="D14959" s="305" t="s">
        <v>184</v>
      </c>
    </row>
    <row r="14960" spans="1:4" ht="14.5" customHeight="1" x14ac:dyDescent="0.35">
      <c r="A14960" s="1"/>
      <c r="B14960" s="306">
        <v>44511.383333367179</v>
      </c>
      <c r="C14960" s="304">
        <v>919.17805375282967</v>
      </c>
      <c r="D14960" s="305" t="s">
        <v>184</v>
      </c>
    </row>
    <row r="14961" spans="1:4" ht="14.5" customHeight="1" x14ac:dyDescent="0.35">
      <c r="A14961" s="1"/>
      <c r="B14961" s="306">
        <v>44511.384027811626</v>
      </c>
      <c r="C14961" s="304">
        <v>358.38780650583408</v>
      </c>
      <c r="D14961" s="305" t="s">
        <v>172</v>
      </c>
    </row>
    <row r="14962" spans="1:4" ht="14.5" customHeight="1" x14ac:dyDescent="0.35">
      <c r="A14962" s="1"/>
      <c r="B14962" s="306">
        <v>44511.384722256073</v>
      </c>
      <c r="C14962" s="304">
        <v>261.83253148198128</v>
      </c>
      <c r="D14962" s="305" t="s">
        <v>172</v>
      </c>
    </row>
    <row r="14963" spans="1:4" ht="14.5" customHeight="1" x14ac:dyDescent="0.35">
      <c r="A14963" s="1"/>
      <c r="B14963" s="306">
        <v>44511.385416700519</v>
      </c>
      <c r="C14963" s="304">
        <v>245.42442140489194</v>
      </c>
      <c r="D14963" s="305" t="s">
        <v>172</v>
      </c>
    </row>
    <row r="14964" spans="1:4" ht="14.5" customHeight="1" x14ac:dyDescent="0.35">
      <c r="A14964" s="1"/>
      <c r="B14964" s="306">
        <v>44511.386111144966</v>
      </c>
      <c r="C14964" s="304">
        <v>234.80926274284721</v>
      </c>
      <c r="D14964" s="305" t="s">
        <v>172</v>
      </c>
    </row>
    <row r="14965" spans="1:4" ht="14.5" customHeight="1" x14ac:dyDescent="0.35">
      <c r="A14965" s="1"/>
      <c r="B14965" s="306">
        <v>44511.386805589413</v>
      </c>
      <c r="C14965" s="304">
        <v>225.40127995801157</v>
      </c>
      <c r="D14965" s="305" t="s">
        <v>172</v>
      </c>
    </row>
    <row r="14966" spans="1:4" ht="14.5" customHeight="1" x14ac:dyDescent="0.35">
      <c r="A14966" s="1"/>
      <c r="B14966" s="306">
        <v>44511.387500033859</v>
      </c>
      <c r="C14966" s="304">
        <v>218.40506077012202</v>
      </c>
      <c r="D14966" s="305" t="s">
        <v>172</v>
      </c>
    </row>
    <row r="14967" spans="1:4" ht="14.5" customHeight="1" x14ac:dyDescent="0.35">
      <c r="A14967" s="1"/>
      <c r="B14967" s="306">
        <v>44511.388194478306</v>
      </c>
      <c r="C14967" s="304">
        <v>212.12588563001094</v>
      </c>
      <c r="D14967" s="305" t="s">
        <v>172</v>
      </c>
    </row>
    <row r="14968" spans="1:4" ht="14.5" customHeight="1" x14ac:dyDescent="0.35">
      <c r="A14968" s="1"/>
      <c r="B14968" s="306">
        <v>44511.388888922753</v>
      </c>
      <c r="C14968" s="304">
        <v>206.8456649265446</v>
      </c>
      <c r="D14968" s="305" t="s">
        <v>172</v>
      </c>
    </row>
    <row r="14969" spans="1:4" ht="14.5" customHeight="1" x14ac:dyDescent="0.35">
      <c r="A14969" s="1"/>
      <c r="B14969" s="306">
        <v>44511.3895833672</v>
      </c>
      <c r="C14969" s="304">
        <v>198.57959705379713</v>
      </c>
      <c r="D14969" s="305" t="s">
        <v>172</v>
      </c>
    </row>
    <row r="14970" spans="1:4" ht="14.5" customHeight="1" x14ac:dyDescent="0.35">
      <c r="A14970" s="1"/>
      <c r="B14970" s="306">
        <v>44511.390277811646</v>
      </c>
      <c r="C14970" s="304">
        <v>180.20905447550274</v>
      </c>
      <c r="D14970" s="305" t="s">
        <v>172</v>
      </c>
    </row>
    <row r="14971" spans="1:4" ht="14.5" customHeight="1" x14ac:dyDescent="0.35">
      <c r="A14971" s="1"/>
      <c r="B14971" s="306">
        <v>44511.390972256093</v>
      </c>
      <c r="C14971" s="304">
        <v>158.64872001334638</v>
      </c>
      <c r="D14971" s="305" t="s">
        <v>172</v>
      </c>
    </row>
    <row r="14972" spans="1:4" ht="14.5" customHeight="1" x14ac:dyDescent="0.35">
      <c r="A14972" s="1"/>
      <c r="B14972" s="306">
        <v>44511.39166670054</v>
      </c>
      <c r="C14972" s="304">
        <v>146.66080154184019</v>
      </c>
      <c r="D14972" s="305" t="s">
        <v>172</v>
      </c>
    </row>
    <row r="14973" spans="1:4" ht="14.5" customHeight="1" x14ac:dyDescent="0.35">
      <c r="A14973" s="1"/>
      <c r="B14973" s="306">
        <v>44511.392361144986</v>
      </c>
      <c r="C14973" s="304">
        <v>139.54889818100102</v>
      </c>
      <c r="D14973" s="305" t="s">
        <v>172</v>
      </c>
    </row>
    <row r="14974" spans="1:4" ht="14.5" customHeight="1" x14ac:dyDescent="0.35">
      <c r="A14974" s="1"/>
      <c r="B14974" s="306">
        <v>44511.393055589433</v>
      </c>
      <c r="C14974" s="304">
        <v>133.62174215026897</v>
      </c>
      <c r="D14974" s="305" t="s">
        <v>172</v>
      </c>
    </row>
    <row r="14975" spans="1:4" ht="14.5" customHeight="1" x14ac:dyDescent="0.35">
      <c r="A14975" s="1"/>
      <c r="B14975" s="306">
        <v>44511.39375003388</v>
      </c>
      <c r="C14975" s="304">
        <v>129.34157208894612</v>
      </c>
      <c r="D14975" s="305" t="s">
        <v>172</v>
      </c>
    </row>
    <row r="14976" spans="1:4" ht="14.5" customHeight="1" x14ac:dyDescent="0.35">
      <c r="A14976" s="1"/>
      <c r="B14976" s="306">
        <v>44511.394444478326</v>
      </c>
      <c r="C14976" s="304">
        <v>129.38524120555957</v>
      </c>
      <c r="D14976" s="305" t="s">
        <v>172</v>
      </c>
    </row>
    <row r="14977" spans="1:4" ht="14.5" customHeight="1" x14ac:dyDescent="0.35">
      <c r="A14977" s="1"/>
      <c r="B14977" s="306">
        <v>44511.395138922773</v>
      </c>
      <c r="C14977" s="304">
        <v>139.4532822051396</v>
      </c>
      <c r="D14977" s="305" t="s">
        <v>172</v>
      </c>
    </row>
    <row r="14978" spans="1:4" ht="14.5" customHeight="1" x14ac:dyDescent="0.35">
      <c r="A14978" s="1"/>
      <c r="B14978" s="306">
        <v>44511.39583336722</v>
      </c>
      <c r="C14978" s="304">
        <v>146.69991317687089</v>
      </c>
      <c r="D14978" s="305" t="s">
        <v>172</v>
      </c>
    </row>
    <row r="14979" spans="1:4" ht="14.5" customHeight="1" x14ac:dyDescent="0.35">
      <c r="A14979" s="1"/>
      <c r="B14979" s="306">
        <v>44511.396527811667</v>
      </c>
      <c r="C14979" s="304">
        <v>135.03857250634658</v>
      </c>
      <c r="D14979" s="305" t="s">
        <v>172</v>
      </c>
    </row>
    <row r="14980" spans="1:4" ht="14.5" customHeight="1" x14ac:dyDescent="0.35">
      <c r="A14980" s="1"/>
      <c r="B14980" s="306">
        <v>44511.397222256113</v>
      </c>
      <c r="C14980" s="304">
        <v>111.53293352196924</v>
      </c>
      <c r="D14980" s="305" t="s">
        <v>172</v>
      </c>
    </row>
    <row r="14981" spans="1:4" ht="14.5" customHeight="1" x14ac:dyDescent="0.35">
      <c r="A14981" s="1"/>
      <c r="B14981" s="306">
        <v>44511.39791670056</v>
      </c>
      <c r="C14981" s="304">
        <v>105.14565654381489</v>
      </c>
      <c r="D14981" s="305" t="s">
        <v>172</v>
      </c>
    </row>
    <row r="14982" spans="1:4" ht="14.5" customHeight="1" x14ac:dyDescent="0.35">
      <c r="A14982" s="1"/>
      <c r="B14982" s="306">
        <v>44511.398611145007</v>
      </c>
      <c r="C14982" s="304">
        <v>96.743464384895432</v>
      </c>
      <c r="D14982" s="305" t="s">
        <v>172</v>
      </c>
    </row>
    <row r="14983" spans="1:4" ht="14.5" customHeight="1" x14ac:dyDescent="0.35">
      <c r="A14983" s="1"/>
      <c r="B14983" s="306">
        <v>44511.399305589453</v>
      </c>
      <c r="C14983" s="304">
        <v>83.507732973635811</v>
      </c>
      <c r="D14983" s="305" t="s">
        <v>172</v>
      </c>
    </row>
    <row r="14984" spans="1:4" ht="14.5" customHeight="1" x14ac:dyDescent="0.35">
      <c r="A14984" s="1"/>
      <c r="B14984" s="306">
        <v>44511.4000000339</v>
      </c>
      <c r="C14984" s="304">
        <v>82.105878383914629</v>
      </c>
      <c r="D14984" s="305" t="s">
        <v>172</v>
      </c>
    </row>
    <row r="14985" spans="1:4" ht="14.5" customHeight="1" x14ac:dyDescent="0.35">
      <c r="A14985" s="1"/>
      <c r="B14985" s="306">
        <v>44511.400694478347</v>
      </c>
      <c r="C14985" s="304">
        <v>84.994365673403564</v>
      </c>
      <c r="D14985" s="305" t="s">
        <v>172</v>
      </c>
    </row>
    <row r="14986" spans="1:4" ht="14.5" customHeight="1" x14ac:dyDescent="0.35">
      <c r="A14986" s="1"/>
      <c r="B14986" s="306">
        <v>44511.401388922794</v>
      </c>
      <c r="C14986" s="304">
        <v>84.126086978239854</v>
      </c>
      <c r="D14986" s="305" t="s">
        <v>172</v>
      </c>
    </row>
    <row r="14987" spans="1:4" ht="14.5" customHeight="1" x14ac:dyDescent="0.35">
      <c r="A14987" s="1"/>
      <c r="B14987" s="306">
        <v>44511.40208336724</v>
      </c>
      <c r="C14987" s="304">
        <v>81.44574919138104</v>
      </c>
      <c r="D14987" s="305" t="s">
        <v>172</v>
      </c>
    </row>
    <row r="14988" spans="1:4" ht="14.5" customHeight="1" x14ac:dyDescent="0.35">
      <c r="A14988" s="1"/>
      <c r="B14988" s="306">
        <v>44511.402777811687</v>
      </c>
      <c r="C14988" s="304">
        <v>78.618272694161476</v>
      </c>
      <c r="D14988" s="305" t="s">
        <v>172</v>
      </c>
    </row>
    <row r="14989" spans="1:4" ht="14.5" customHeight="1" x14ac:dyDescent="0.35">
      <c r="A14989" s="1"/>
      <c r="B14989" s="306">
        <v>44511.403472256134</v>
      </c>
      <c r="C14989" s="304">
        <v>76.931888785923363</v>
      </c>
      <c r="D14989" s="305" t="s">
        <v>172</v>
      </c>
    </row>
    <row r="14990" spans="1:4" ht="14.5" customHeight="1" x14ac:dyDescent="0.35">
      <c r="A14990" s="1"/>
      <c r="B14990" s="306">
        <v>44511.40416670058</v>
      </c>
      <c r="C14990" s="304">
        <v>77.507632763305452</v>
      </c>
      <c r="D14990" s="305" t="s">
        <v>172</v>
      </c>
    </row>
    <row r="14991" spans="1:4" ht="14.5" customHeight="1" x14ac:dyDescent="0.35">
      <c r="A14991" s="1"/>
      <c r="B14991" s="306">
        <v>44511.404861145027</v>
      </c>
      <c r="C14991" s="304">
        <v>79.700048123538721</v>
      </c>
      <c r="D14991" s="305" t="s">
        <v>172</v>
      </c>
    </row>
    <row r="14992" spans="1:4" ht="14.5" customHeight="1" x14ac:dyDescent="0.35">
      <c r="A14992" s="1"/>
      <c r="B14992" s="306">
        <v>44511.405555589474</v>
      </c>
      <c r="C14992" s="304">
        <v>82.485229390717961</v>
      </c>
      <c r="D14992" s="305" t="s">
        <v>172</v>
      </c>
    </row>
    <row r="14993" spans="1:4" ht="14.5" customHeight="1" x14ac:dyDescent="0.35">
      <c r="A14993" s="1"/>
      <c r="B14993" s="306">
        <v>44511.406250033921</v>
      </c>
      <c r="C14993" s="304">
        <v>86.554100243485294</v>
      </c>
      <c r="D14993" s="305" t="s">
        <v>172</v>
      </c>
    </row>
    <row r="14994" spans="1:4" ht="14.5" customHeight="1" x14ac:dyDescent="0.35">
      <c r="A14994" s="1"/>
      <c r="B14994" s="306">
        <v>44511.406944478367</v>
      </c>
      <c r="C14994" s="304">
        <v>91.700820453387379</v>
      </c>
      <c r="D14994" s="305" t="s">
        <v>172</v>
      </c>
    </row>
    <row r="14995" spans="1:4" ht="14.5" customHeight="1" x14ac:dyDescent="0.35">
      <c r="A14995" s="1"/>
      <c r="B14995" s="306">
        <v>44511.407638922814</v>
      </c>
      <c r="C14995" s="304">
        <v>97.558753909574207</v>
      </c>
      <c r="D14995" s="305" t="s">
        <v>172</v>
      </c>
    </row>
    <row r="14996" spans="1:4" ht="14.5" customHeight="1" x14ac:dyDescent="0.35">
      <c r="A14996" s="1"/>
      <c r="B14996" s="306">
        <v>44511.408333367261</v>
      </c>
      <c r="C14996" s="304">
        <v>102.95982869220897</v>
      </c>
      <c r="D14996" s="305" t="s">
        <v>172</v>
      </c>
    </row>
    <row r="14997" spans="1:4" ht="14.5" customHeight="1" x14ac:dyDescent="0.35">
      <c r="A14997" s="1"/>
      <c r="B14997" s="306">
        <v>44511.409027811707</v>
      </c>
      <c r="C14997" s="304">
        <v>107.7390291856757</v>
      </c>
      <c r="D14997" s="305" t="s">
        <v>172</v>
      </c>
    </row>
    <row r="14998" spans="1:4" ht="14.5" customHeight="1" x14ac:dyDescent="0.35">
      <c r="A14998" s="1"/>
      <c r="B14998" s="306">
        <v>44511.409722256154</v>
      </c>
      <c r="C14998" s="304">
        <v>111.4797950793989</v>
      </c>
      <c r="D14998" s="305" t="s">
        <v>172</v>
      </c>
    </row>
    <row r="14999" spans="1:4" ht="14.5" customHeight="1" x14ac:dyDescent="0.35">
      <c r="A14999" s="1"/>
      <c r="B14999" s="306">
        <v>44511.410416700601</v>
      </c>
      <c r="C14999" s="304">
        <v>114.17177277236867</v>
      </c>
      <c r="D14999" s="305" t="s">
        <v>172</v>
      </c>
    </row>
    <row r="15000" spans="1:4" ht="14.5" customHeight="1" x14ac:dyDescent="0.35">
      <c r="A15000" s="1"/>
      <c r="B15000" s="306">
        <v>44511.411111145047</v>
      </c>
      <c r="C15000" s="304">
        <v>115.43782758155527</v>
      </c>
      <c r="D15000" s="305" t="s">
        <v>172</v>
      </c>
    </row>
    <row r="15001" spans="1:4" ht="14.5" customHeight="1" x14ac:dyDescent="0.35">
      <c r="A15001" s="1"/>
      <c r="B15001" s="306">
        <v>44511.411805589494</v>
      </c>
      <c r="C15001" s="304">
        <v>116.20007269002575</v>
      </c>
      <c r="D15001" s="305" t="s">
        <v>172</v>
      </c>
    </row>
    <row r="15002" spans="1:4" ht="14.5" customHeight="1" x14ac:dyDescent="0.35">
      <c r="A15002" s="1"/>
      <c r="B15002" s="306">
        <v>44511.412500033941</v>
      </c>
      <c r="C15002" s="304">
        <v>115.98351746392436</v>
      </c>
      <c r="D15002" s="305" t="s">
        <v>172</v>
      </c>
    </row>
    <row r="15003" spans="1:4" ht="14.5" customHeight="1" x14ac:dyDescent="0.35">
      <c r="A15003" s="1"/>
      <c r="B15003" s="306">
        <v>44511.413194478388</v>
      </c>
      <c r="C15003" s="304">
        <v>114.6684600701187</v>
      </c>
      <c r="D15003" s="305" t="s">
        <v>172</v>
      </c>
    </row>
    <row r="15004" spans="1:4" ht="14.5" customHeight="1" x14ac:dyDescent="0.35">
      <c r="A15004" s="1"/>
      <c r="B15004" s="306">
        <v>44511.413888922834</v>
      </c>
      <c r="C15004" s="304">
        <v>112.58672471848743</v>
      </c>
      <c r="D15004" s="305" t="s">
        <v>172</v>
      </c>
    </row>
    <row r="15005" spans="1:4" ht="14.5" customHeight="1" x14ac:dyDescent="0.35">
      <c r="A15005" s="1"/>
      <c r="B15005" s="306">
        <v>44511.414583367281</v>
      </c>
      <c r="C15005" s="304">
        <v>110.7970176572407</v>
      </c>
      <c r="D15005" s="305" t="s">
        <v>172</v>
      </c>
    </row>
    <row r="15006" spans="1:4" ht="14.5" customHeight="1" x14ac:dyDescent="0.35">
      <c r="A15006" s="1"/>
      <c r="B15006" s="306">
        <v>44511.415277811728</v>
      </c>
      <c r="C15006" s="304">
        <v>109.26062845711907</v>
      </c>
      <c r="D15006" s="305" t="s">
        <v>172</v>
      </c>
    </row>
    <row r="15007" spans="1:4" ht="14.5" customHeight="1" x14ac:dyDescent="0.35">
      <c r="A15007" s="1"/>
      <c r="B15007" s="306">
        <v>44511.415972256174</v>
      </c>
      <c r="C15007" s="304">
        <v>107.53651633868964</v>
      </c>
      <c r="D15007" s="305" t="s">
        <v>172</v>
      </c>
    </row>
    <row r="15008" spans="1:4" ht="14.5" customHeight="1" x14ac:dyDescent="0.35">
      <c r="A15008" s="1"/>
      <c r="B15008" s="306">
        <v>44511.416666700621</v>
      </c>
      <c r="C15008" s="304">
        <v>105.84203781320441</v>
      </c>
      <c r="D15008" s="305" t="s">
        <v>172</v>
      </c>
    </row>
    <row r="15009" spans="1:4" ht="14.5" customHeight="1" x14ac:dyDescent="0.35">
      <c r="A15009" s="1"/>
      <c r="B15009" s="306">
        <v>44511.417361145068</v>
      </c>
      <c r="C15009" s="304">
        <v>103.28066188010077</v>
      </c>
      <c r="D15009" s="305" t="s">
        <v>172</v>
      </c>
    </row>
    <row r="15010" spans="1:4" ht="14.5" customHeight="1" x14ac:dyDescent="0.35">
      <c r="A15010" s="1"/>
      <c r="B15010" s="306">
        <v>44511.418055589515</v>
      </c>
      <c r="C15010" s="304">
        <v>98.524081843879927</v>
      </c>
      <c r="D15010" s="305" t="s">
        <v>172</v>
      </c>
    </row>
    <row r="15011" spans="1:4" ht="14.5" customHeight="1" x14ac:dyDescent="0.35">
      <c r="A15011" s="1"/>
      <c r="B15011" s="306">
        <v>44511.418750033961</v>
      </c>
      <c r="C15011" s="304">
        <v>94.75273739567298</v>
      </c>
      <c r="D15011" s="305" t="s">
        <v>172</v>
      </c>
    </row>
    <row r="15012" spans="1:4" ht="14.5" customHeight="1" x14ac:dyDescent="0.35">
      <c r="A15012" s="1"/>
      <c r="B15012" s="306">
        <v>44511.419444478408</v>
      </c>
      <c r="C15012" s="304">
        <v>94.01676008662713</v>
      </c>
      <c r="D15012" s="305" t="s">
        <v>172</v>
      </c>
    </row>
    <row r="15013" spans="1:4" ht="14.5" customHeight="1" x14ac:dyDescent="0.35">
      <c r="A15013" s="1"/>
      <c r="B15013" s="306">
        <v>44511.420138922855</v>
      </c>
      <c r="C15013" s="304">
        <v>93.662807798048021</v>
      </c>
      <c r="D15013" s="305" t="s">
        <v>172</v>
      </c>
    </row>
    <row r="15014" spans="1:4" ht="14.5" customHeight="1" x14ac:dyDescent="0.35">
      <c r="A15014" s="1"/>
      <c r="B15014" s="306">
        <v>44511.420833367301</v>
      </c>
      <c r="C15014" s="304">
        <v>93.277592730784093</v>
      </c>
      <c r="D15014" s="305" t="s">
        <v>172</v>
      </c>
    </row>
    <row r="15015" spans="1:4" ht="14.5" customHeight="1" x14ac:dyDescent="0.35">
      <c r="A15015" s="1"/>
      <c r="B15015" s="306">
        <v>44511.421527811748</v>
      </c>
      <c r="C15015" s="304">
        <v>94.989205472972628</v>
      </c>
      <c r="D15015" s="305" t="s">
        <v>172</v>
      </c>
    </row>
    <row r="15016" spans="1:4" ht="14.5" customHeight="1" x14ac:dyDescent="0.35">
      <c r="A15016" s="1"/>
      <c r="B15016" s="306">
        <v>44511.422222256195</v>
      </c>
      <c r="C15016" s="304">
        <v>99.912508002777273</v>
      </c>
      <c r="D15016" s="305" t="s">
        <v>172</v>
      </c>
    </row>
    <row r="15017" spans="1:4" ht="14.5" customHeight="1" x14ac:dyDescent="0.35">
      <c r="A15017" s="1"/>
      <c r="B15017" s="306">
        <v>44511.422916700642</v>
      </c>
      <c r="C15017" s="304">
        <v>107.14405780273179</v>
      </c>
      <c r="D15017" s="305" t="s">
        <v>172</v>
      </c>
    </row>
    <row r="15018" spans="1:4" ht="14.5" customHeight="1" x14ac:dyDescent="0.35">
      <c r="A15018" s="1"/>
      <c r="B15018" s="306">
        <v>44511.423611145088</v>
      </c>
      <c r="C15018" s="304">
        <v>111.99660533065908</v>
      </c>
      <c r="D15018" s="305" t="s">
        <v>172</v>
      </c>
    </row>
    <row r="15019" spans="1:4" ht="14.5" customHeight="1" x14ac:dyDescent="0.35">
      <c r="A15019" s="1"/>
      <c r="B15019" s="306">
        <v>44511.424305589535</v>
      </c>
      <c r="C15019" s="304">
        <v>111.92904269176846</v>
      </c>
      <c r="D15019" s="305" t="s">
        <v>172</v>
      </c>
    </row>
    <row r="15020" spans="1:4" ht="14.5" customHeight="1" x14ac:dyDescent="0.35">
      <c r="A15020" s="1"/>
      <c r="B15020" s="306">
        <v>44511.425000033982</v>
      </c>
      <c r="C15020" s="304">
        <v>104.97582699179959</v>
      </c>
      <c r="D15020" s="305" t="s">
        <v>172</v>
      </c>
    </row>
    <row r="15021" spans="1:4" ht="14.5" customHeight="1" x14ac:dyDescent="0.35">
      <c r="A15021" s="1"/>
      <c r="B15021" s="306">
        <v>44511.425694478428</v>
      </c>
      <c r="C15021" s="304">
        <v>97.411953619603693</v>
      </c>
      <c r="D15021" s="305" t="s">
        <v>172</v>
      </c>
    </row>
    <row r="15022" spans="1:4" ht="14.5" customHeight="1" x14ac:dyDescent="0.35">
      <c r="A15022" s="1"/>
      <c r="B15022" s="306">
        <v>44511.426388922875</v>
      </c>
      <c r="C15022" s="304">
        <v>93.051359472212297</v>
      </c>
      <c r="D15022" s="305" t="s">
        <v>172</v>
      </c>
    </row>
    <row r="15023" spans="1:4" ht="14.5" customHeight="1" x14ac:dyDescent="0.35">
      <c r="A15023" s="1"/>
      <c r="B15023" s="306">
        <v>44511.427083367322</v>
      </c>
      <c r="C15023" s="304">
        <v>89.581623314264775</v>
      </c>
      <c r="D15023" s="305" t="s">
        <v>172</v>
      </c>
    </row>
    <row r="15024" spans="1:4" ht="14.5" customHeight="1" x14ac:dyDescent="0.35">
      <c r="A15024" s="1"/>
      <c r="B15024" s="306">
        <v>44511.427777811768</v>
      </c>
      <c r="C15024" s="304">
        <v>86.652822182839742</v>
      </c>
      <c r="D15024" s="305" t="s">
        <v>172</v>
      </c>
    </row>
    <row r="15025" spans="1:4" ht="14.5" customHeight="1" x14ac:dyDescent="0.35">
      <c r="A15025" s="1"/>
      <c r="B15025" s="306">
        <v>44511.428472256215</v>
      </c>
      <c r="C15025" s="304">
        <v>83.756848745137304</v>
      </c>
      <c r="D15025" s="305" t="s">
        <v>172</v>
      </c>
    </row>
    <row r="15026" spans="1:4" ht="14.5" customHeight="1" x14ac:dyDescent="0.35">
      <c r="A15026" s="1"/>
      <c r="B15026" s="306">
        <v>44511.429166700662</v>
      </c>
      <c r="C15026" s="304">
        <v>81.84213340869367</v>
      </c>
      <c r="D15026" s="305" t="s">
        <v>172</v>
      </c>
    </row>
    <row r="15027" spans="1:4" ht="14.5" customHeight="1" x14ac:dyDescent="0.35">
      <c r="A15027" s="1"/>
      <c r="B15027" s="306">
        <v>44511.429861145109</v>
      </c>
      <c r="C15027" s="304">
        <v>80.975258383624407</v>
      </c>
      <c r="D15027" s="305" t="s">
        <v>172</v>
      </c>
    </row>
    <row r="15028" spans="1:4" ht="14.5" customHeight="1" x14ac:dyDescent="0.35">
      <c r="A15028" s="1"/>
      <c r="B15028" s="306">
        <v>44511.430555589555</v>
      </c>
      <c r="C15028" s="304">
        <v>84.154943796951557</v>
      </c>
      <c r="D15028" s="305" t="s">
        <v>172</v>
      </c>
    </row>
    <row r="15029" spans="1:4" ht="14.5" customHeight="1" x14ac:dyDescent="0.35">
      <c r="A15029" s="1"/>
      <c r="B15029" s="306">
        <v>44511.431250034002</v>
      </c>
      <c r="C15029" s="304">
        <v>89.398053417349004</v>
      </c>
      <c r="D15029" s="305" t="s">
        <v>172</v>
      </c>
    </row>
    <row r="15030" spans="1:4" ht="14.5" customHeight="1" x14ac:dyDescent="0.35">
      <c r="A15030" s="1"/>
      <c r="B15030" s="306">
        <v>44511.431944478449</v>
      </c>
      <c r="C15030" s="304">
        <v>93.866345439655319</v>
      </c>
      <c r="D15030" s="305" t="s">
        <v>172</v>
      </c>
    </row>
    <row r="15031" spans="1:4" ht="14.5" customHeight="1" x14ac:dyDescent="0.35">
      <c r="A15031" s="1"/>
      <c r="B15031" s="306">
        <v>44511.432638922895</v>
      </c>
      <c r="C15031" s="304">
        <v>92.618802301127772</v>
      </c>
      <c r="D15031" s="305" t="s">
        <v>172</v>
      </c>
    </row>
    <row r="15032" spans="1:4" ht="14.5" customHeight="1" x14ac:dyDescent="0.35">
      <c r="A15032" s="1"/>
      <c r="B15032" s="306">
        <v>44511.433333367342</v>
      </c>
      <c r="C15032" s="304">
        <v>92.252678138438696</v>
      </c>
      <c r="D15032" s="305" t="s">
        <v>172</v>
      </c>
    </row>
    <row r="15033" spans="1:4" ht="14.5" customHeight="1" x14ac:dyDescent="0.35">
      <c r="A15033" s="1"/>
      <c r="B15033" s="306">
        <v>44511.434027811789</v>
      </c>
      <c r="C15033" s="304">
        <v>94.266466289750923</v>
      </c>
      <c r="D15033" s="305" t="s">
        <v>172</v>
      </c>
    </row>
    <row r="15034" spans="1:4" ht="14.5" customHeight="1" x14ac:dyDescent="0.35">
      <c r="A15034" s="1"/>
      <c r="B15034" s="306">
        <v>44511.434722256236</v>
      </c>
      <c r="C15034" s="304">
        <v>96.858271065043908</v>
      </c>
      <c r="D15034" s="305" t="s">
        <v>172</v>
      </c>
    </row>
    <row r="15035" spans="1:4" ht="14.5" customHeight="1" x14ac:dyDescent="0.35">
      <c r="A15035" s="1"/>
      <c r="B15035" s="306">
        <v>44511.435416700682</v>
      </c>
      <c r="C15035" s="304">
        <v>99.985765671763019</v>
      </c>
      <c r="D15035" s="305" t="s">
        <v>172</v>
      </c>
    </row>
    <row r="15036" spans="1:4" ht="14.5" customHeight="1" x14ac:dyDescent="0.35">
      <c r="A15036" s="1"/>
      <c r="B15036" s="306">
        <v>44511.436111145129</v>
      </c>
      <c r="C15036" s="304">
        <v>102.34528360726351</v>
      </c>
      <c r="D15036" s="305" t="s">
        <v>172</v>
      </c>
    </row>
    <row r="15037" spans="1:4" ht="14.5" customHeight="1" x14ac:dyDescent="0.35">
      <c r="A15037" s="1"/>
      <c r="B15037" s="306">
        <v>44511.436805589576</v>
      </c>
      <c r="C15037" s="304">
        <v>107.3191340632271</v>
      </c>
      <c r="D15037" s="305" t="s">
        <v>172</v>
      </c>
    </row>
    <row r="15038" spans="1:4" ht="14.5" customHeight="1" x14ac:dyDescent="0.35">
      <c r="A15038" s="1"/>
      <c r="B15038" s="306">
        <v>44511.437500034022</v>
      </c>
      <c r="C15038" s="304">
        <v>112.75822314755059</v>
      </c>
      <c r="D15038" s="305" t="s">
        <v>172</v>
      </c>
    </row>
    <row r="15039" spans="1:4" ht="14.5" customHeight="1" x14ac:dyDescent="0.35">
      <c r="A15039" s="1"/>
      <c r="B15039" s="306">
        <v>44511.438194478469</v>
      </c>
      <c r="C15039" s="304">
        <v>116.97248507849872</v>
      </c>
      <c r="D15039" s="305" t="s">
        <v>172</v>
      </c>
    </row>
    <row r="15040" spans="1:4" ht="14.5" customHeight="1" x14ac:dyDescent="0.35">
      <c r="A15040" s="1"/>
      <c r="B15040" s="306">
        <v>44511.438888922916</v>
      </c>
      <c r="C15040" s="304">
        <v>110.51777045375978</v>
      </c>
      <c r="D15040" s="305" t="s">
        <v>172</v>
      </c>
    </row>
    <row r="15041" spans="1:4" ht="14.5" customHeight="1" x14ac:dyDescent="0.35">
      <c r="A15041" s="1"/>
      <c r="B15041" s="306">
        <v>44511.439583367363</v>
      </c>
      <c r="C15041" s="304">
        <v>105.38158416395696</v>
      </c>
      <c r="D15041" s="305" t="s">
        <v>172</v>
      </c>
    </row>
    <row r="15042" spans="1:4" ht="14.5" customHeight="1" x14ac:dyDescent="0.35">
      <c r="A15042" s="1"/>
      <c r="B15042" s="306">
        <v>44511.440277811809</v>
      </c>
      <c r="C15042" s="304">
        <v>108.15472847086689</v>
      </c>
      <c r="D15042" s="305" t="s">
        <v>172</v>
      </c>
    </row>
    <row r="15043" spans="1:4" ht="14.5" customHeight="1" x14ac:dyDescent="0.35">
      <c r="A15043" s="1"/>
      <c r="B15043" s="306">
        <v>44511.440972256256</v>
      </c>
      <c r="C15043" s="304">
        <v>113.40500561390654</v>
      </c>
      <c r="D15043" s="305" t="s">
        <v>172</v>
      </c>
    </row>
    <row r="15044" spans="1:4" ht="14.5" customHeight="1" x14ac:dyDescent="0.35">
      <c r="A15044" s="1"/>
      <c r="B15044" s="306">
        <v>44511.441666700703</v>
      </c>
      <c r="C15044" s="304">
        <v>119.39092085825008</v>
      </c>
      <c r="D15044" s="305" t="s">
        <v>172</v>
      </c>
    </row>
    <row r="15045" spans="1:4" ht="14.5" customHeight="1" x14ac:dyDescent="0.35">
      <c r="A15045" s="1"/>
      <c r="B15045" s="306">
        <v>44511.442361145149</v>
      </c>
      <c r="C15045" s="304">
        <v>126.7784561458878</v>
      </c>
      <c r="D15045" s="305" t="s">
        <v>172</v>
      </c>
    </row>
    <row r="15046" spans="1:4" ht="14.5" customHeight="1" x14ac:dyDescent="0.35">
      <c r="A15046" s="1"/>
      <c r="B15046" s="306">
        <v>44511.443055589596</v>
      </c>
      <c r="C15046" s="304">
        <v>136.44238383183256</v>
      </c>
      <c r="D15046" s="305" t="s">
        <v>172</v>
      </c>
    </row>
    <row r="15047" spans="1:4" ht="14.5" customHeight="1" x14ac:dyDescent="0.35">
      <c r="A15047" s="1"/>
      <c r="B15047" s="306">
        <v>44511.443750034043</v>
      </c>
      <c r="C15047" s="304">
        <v>150.05174937779472</v>
      </c>
      <c r="D15047" s="305" t="s">
        <v>172</v>
      </c>
    </row>
    <row r="15048" spans="1:4" ht="14.5" customHeight="1" x14ac:dyDescent="0.35">
      <c r="A15048" s="1"/>
      <c r="B15048" s="306">
        <v>44511.444444478489</v>
      </c>
      <c r="C15048" s="304">
        <v>173.08175348452835</v>
      </c>
      <c r="D15048" s="305" t="s">
        <v>172</v>
      </c>
    </row>
    <row r="15049" spans="1:4" ht="14.5" customHeight="1" x14ac:dyDescent="0.35">
      <c r="A15049" s="1"/>
      <c r="B15049" s="306">
        <v>44511.445138922936</v>
      </c>
      <c r="C15049" s="304">
        <v>185.7331020241875</v>
      </c>
      <c r="D15049" s="305" t="s">
        <v>172</v>
      </c>
    </row>
    <row r="15050" spans="1:4" ht="14.5" customHeight="1" x14ac:dyDescent="0.35">
      <c r="A15050" s="1"/>
      <c r="B15050" s="306">
        <v>44511.445833367383</v>
      </c>
      <c r="C15050" s="304">
        <v>174.75574154173179</v>
      </c>
      <c r="D15050" s="305" t="s">
        <v>172</v>
      </c>
    </row>
    <row r="15051" spans="1:4" ht="14.5" customHeight="1" x14ac:dyDescent="0.35">
      <c r="A15051" s="1"/>
      <c r="B15051" s="306">
        <v>44511.44652781183</v>
      </c>
      <c r="C15051" s="304">
        <v>165.27850130141013</v>
      </c>
      <c r="D15051" s="305" t="s">
        <v>172</v>
      </c>
    </row>
    <row r="15052" spans="1:4" ht="14.5" customHeight="1" x14ac:dyDescent="0.35">
      <c r="A15052" s="1"/>
      <c r="B15052" s="306">
        <v>44511.447222256276</v>
      </c>
      <c r="C15052" s="304">
        <v>160.59479465108208</v>
      </c>
      <c r="D15052" s="305" t="s">
        <v>172</v>
      </c>
    </row>
    <row r="15053" spans="1:4" ht="14.5" customHeight="1" x14ac:dyDescent="0.35">
      <c r="A15053" s="1"/>
      <c r="B15053" s="306">
        <v>44511.447916700723</v>
      </c>
      <c r="C15053" s="304">
        <v>156.67243324010244</v>
      </c>
      <c r="D15053" s="305" t="s">
        <v>172</v>
      </c>
    </row>
    <row r="15054" spans="1:4" ht="14.5" customHeight="1" x14ac:dyDescent="0.35">
      <c r="A15054" s="1"/>
      <c r="B15054" s="306">
        <v>44511.44861114517</v>
      </c>
      <c r="C15054" s="304">
        <v>152.53712501014428</v>
      </c>
      <c r="D15054" s="305" t="s">
        <v>172</v>
      </c>
    </row>
    <row r="15055" spans="1:4" ht="14.5" customHeight="1" x14ac:dyDescent="0.35">
      <c r="A15055" s="1"/>
      <c r="B15055" s="306">
        <v>44511.449305589616</v>
      </c>
      <c r="C15055" s="304">
        <v>149.43739865363654</v>
      </c>
      <c r="D15055" s="305" t="s">
        <v>172</v>
      </c>
    </row>
    <row r="15056" spans="1:4" ht="14.5" customHeight="1" x14ac:dyDescent="0.35">
      <c r="A15056" s="1"/>
      <c r="B15056" s="306">
        <v>44511.450000034063</v>
      </c>
      <c r="C15056" s="304">
        <v>147.4070388570816</v>
      </c>
      <c r="D15056" s="305" t="s">
        <v>172</v>
      </c>
    </row>
    <row r="15057" spans="1:4" ht="14.5" customHeight="1" x14ac:dyDescent="0.35">
      <c r="A15057" s="1"/>
      <c r="B15057" s="306">
        <v>44511.45069447851</v>
      </c>
      <c r="C15057" s="304">
        <v>146.57230554064736</v>
      </c>
      <c r="D15057" s="305" t="s">
        <v>172</v>
      </c>
    </row>
    <row r="15058" spans="1:4" ht="14.5" customHeight="1" x14ac:dyDescent="0.35">
      <c r="A15058" s="1"/>
      <c r="B15058" s="306">
        <v>44511.451388922957</v>
      </c>
      <c r="C15058" s="304">
        <v>149.41507173208521</v>
      </c>
      <c r="D15058" s="305" t="s">
        <v>172</v>
      </c>
    </row>
    <row r="15059" spans="1:4" ht="14.5" customHeight="1" x14ac:dyDescent="0.35">
      <c r="A15059" s="1"/>
      <c r="B15059" s="306">
        <v>44511.452083367403</v>
      </c>
      <c r="C15059" s="304">
        <v>160.79909212887677</v>
      </c>
      <c r="D15059" s="305" t="s">
        <v>172</v>
      </c>
    </row>
    <row r="15060" spans="1:4" ht="14.5" customHeight="1" x14ac:dyDescent="0.35">
      <c r="A15060" s="1"/>
      <c r="B15060" s="306">
        <v>44511.45277781185</v>
      </c>
      <c r="C15060" s="304">
        <v>173.28511514696294</v>
      </c>
      <c r="D15060" s="305" t="s">
        <v>172</v>
      </c>
    </row>
    <row r="15061" spans="1:4" ht="14.5" customHeight="1" x14ac:dyDescent="0.35">
      <c r="A15061" s="1"/>
      <c r="B15061" s="306">
        <v>44511.453472256297</v>
      </c>
      <c r="C15061" s="304">
        <v>178.16537626901408</v>
      </c>
      <c r="D15061" s="305" t="s">
        <v>172</v>
      </c>
    </row>
    <row r="15062" spans="1:4" ht="14.5" customHeight="1" x14ac:dyDescent="0.35">
      <c r="A15062" s="1"/>
      <c r="B15062" s="306">
        <v>44511.454166700743</v>
      </c>
      <c r="C15062" s="304">
        <v>179.56101926061481</v>
      </c>
      <c r="D15062" s="305" t="s">
        <v>172</v>
      </c>
    </row>
    <row r="15063" spans="1:4" ht="14.5" customHeight="1" x14ac:dyDescent="0.35">
      <c r="A15063" s="1"/>
      <c r="B15063" s="306">
        <v>44511.45486114519</v>
      </c>
      <c r="C15063" s="304">
        <v>180.82323501379773</v>
      </c>
      <c r="D15063" s="305" t="s">
        <v>172</v>
      </c>
    </row>
    <row r="15064" spans="1:4" ht="14.5" customHeight="1" x14ac:dyDescent="0.35">
      <c r="A15064" s="1"/>
      <c r="B15064" s="306">
        <v>44511.455555589637</v>
      </c>
      <c r="C15064" s="304">
        <v>146.95490686282088</v>
      </c>
      <c r="D15064" s="305" t="s">
        <v>172</v>
      </c>
    </row>
    <row r="15065" spans="1:4" ht="14.5" customHeight="1" x14ac:dyDescent="0.35">
      <c r="A15065" s="1"/>
      <c r="B15065" s="306">
        <v>44511.456250034083</v>
      </c>
      <c r="C15065" s="304">
        <v>127.57450273486901</v>
      </c>
      <c r="D15065" s="305" t="s">
        <v>172</v>
      </c>
    </row>
    <row r="15066" spans="1:4" ht="14.5" customHeight="1" x14ac:dyDescent="0.35">
      <c r="A15066" s="1"/>
      <c r="B15066" s="306">
        <v>44511.45694447853</v>
      </c>
      <c r="C15066" s="304">
        <v>100.80953605682394</v>
      </c>
      <c r="D15066" s="305" t="s">
        <v>172</v>
      </c>
    </row>
    <row r="15067" spans="1:4" ht="14.5" customHeight="1" x14ac:dyDescent="0.35">
      <c r="A15067" s="1"/>
      <c r="B15067" s="306">
        <v>44511.457638922977</v>
      </c>
      <c r="C15067" s="304">
        <v>76.978725093612837</v>
      </c>
      <c r="D15067" s="305" t="s">
        <v>170</v>
      </c>
    </row>
    <row r="15068" spans="1:4" ht="14.5" customHeight="1" x14ac:dyDescent="0.35">
      <c r="A15068" s="1"/>
      <c r="B15068" s="306">
        <v>44511.458333367424</v>
      </c>
      <c r="C15068" s="304">
        <v>55.807282767504027</v>
      </c>
      <c r="D15068" s="305" t="s">
        <v>170</v>
      </c>
    </row>
    <row r="15069" spans="1:4" ht="14.5" customHeight="1" x14ac:dyDescent="0.35">
      <c r="A15069" s="1"/>
      <c r="B15069" s="306">
        <v>44511.45902781187</v>
      </c>
      <c r="C15069" s="304">
        <v>36.769175339575185</v>
      </c>
      <c r="D15069" s="305" t="s">
        <v>170</v>
      </c>
    </row>
    <row r="15070" spans="1:4" ht="14.5" customHeight="1" x14ac:dyDescent="0.35">
      <c r="A15070" s="1"/>
      <c r="B15070" s="306">
        <v>44511.459722256317</v>
      </c>
      <c r="C15070" s="304">
        <v>0</v>
      </c>
      <c r="D15070" s="305" t="s">
        <v>170</v>
      </c>
    </row>
    <row r="15071" spans="1:4" ht="14.5" customHeight="1" x14ac:dyDescent="0.35">
      <c r="A15071" s="1"/>
      <c r="B15071" s="306">
        <v>44511.460416700764</v>
      </c>
      <c r="C15071" s="304">
        <v>0</v>
      </c>
      <c r="D15071" s="305" t="s">
        <v>170</v>
      </c>
    </row>
    <row r="15072" spans="1:4" ht="14.5" customHeight="1" x14ac:dyDescent="0.35">
      <c r="A15072" s="1"/>
      <c r="B15072" s="306">
        <v>44511.46111114521</v>
      </c>
      <c r="C15072" s="304">
        <v>0</v>
      </c>
      <c r="D15072" s="305" t="s">
        <v>170</v>
      </c>
    </row>
    <row r="15073" spans="1:4" ht="14.5" customHeight="1" x14ac:dyDescent="0.35">
      <c r="A15073" s="1"/>
      <c r="B15073" s="306">
        <v>44511.461805589657</v>
      </c>
      <c r="C15073" s="304">
        <v>0</v>
      </c>
      <c r="D15073" s="305" t="s">
        <v>170</v>
      </c>
    </row>
    <row r="15074" spans="1:4" ht="14.5" customHeight="1" x14ac:dyDescent="0.35">
      <c r="A15074" s="1"/>
      <c r="B15074" s="306">
        <v>44511.462500034104</v>
      </c>
      <c r="C15074" s="304">
        <v>0</v>
      </c>
      <c r="D15074" s="305" t="s">
        <v>170</v>
      </c>
    </row>
    <row r="15075" spans="1:4" ht="14.5" customHeight="1" x14ac:dyDescent="0.35">
      <c r="A15075" s="1"/>
      <c r="B15075" s="306">
        <v>44511.463194478551</v>
      </c>
      <c r="C15075" s="304">
        <v>0</v>
      </c>
      <c r="D15075" s="305" t="s">
        <v>170</v>
      </c>
    </row>
    <row r="15076" spans="1:4" ht="14.5" customHeight="1" x14ac:dyDescent="0.35">
      <c r="A15076" s="1"/>
      <c r="B15076" s="306">
        <v>44511.463888922997</v>
      </c>
      <c r="C15076" s="304">
        <v>0</v>
      </c>
      <c r="D15076" s="305" t="s">
        <v>170</v>
      </c>
    </row>
    <row r="15077" spans="1:4" ht="14.5" customHeight="1" x14ac:dyDescent="0.35">
      <c r="A15077" s="1"/>
      <c r="B15077" s="306">
        <v>44511.464583367444</v>
      </c>
      <c r="C15077" s="304">
        <v>0</v>
      </c>
      <c r="D15077" s="305" t="s">
        <v>170</v>
      </c>
    </row>
    <row r="15078" spans="1:4" ht="14.5" customHeight="1" x14ac:dyDescent="0.35">
      <c r="A15078" s="1"/>
      <c r="B15078" s="306">
        <v>44511.465277811891</v>
      </c>
      <c r="C15078" s="304">
        <v>0</v>
      </c>
      <c r="D15078" s="305" t="s">
        <v>170</v>
      </c>
    </row>
    <row r="15079" spans="1:4" ht="14.5" customHeight="1" x14ac:dyDescent="0.35">
      <c r="A15079" s="1"/>
      <c r="B15079" s="306">
        <v>44511.465972256337</v>
      </c>
      <c r="C15079" s="304">
        <v>0</v>
      </c>
      <c r="D15079" s="305" t="s">
        <v>170</v>
      </c>
    </row>
    <row r="15080" spans="1:4" ht="14.5" customHeight="1" x14ac:dyDescent="0.35">
      <c r="A15080" s="1"/>
      <c r="B15080" s="306">
        <v>44511.466666700784</v>
      </c>
      <c r="C15080" s="304">
        <v>0</v>
      </c>
      <c r="D15080" s="305" t="s">
        <v>170</v>
      </c>
    </row>
    <row r="15081" spans="1:4" ht="14.5" customHeight="1" x14ac:dyDescent="0.35">
      <c r="A15081" s="1"/>
      <c r="B15081" s="306">
        <v>44511.467361145231</v>
      </c>
      <c r="C15081" s="304">
        <v>0</v>
      </c>
      <c r="D15081" s="305" t="s">
        <v>170</v>
      </c>
    </row>
    <row r="15082" spans="1:4" ht="14.5" customHeight="1" x14ac:dyDescent="0.35">
      <c r="A15082" s="1"/>
      <c r="B15082" s="306">
        <v>44511.468055589678</v>
      </c>
      <c r="C15082" s="304">
        <v>0</v>
      </c>
      <c r="D15082" s="305" t="s">
        <v>170</v>
      </c>
    </row>
    <row r="15083" spans="1:4" ht="14.5" customHeight="1" x14ac:dyDescent="0.35">
      <c r="A15083" s="1"/>
      <c r="B15083" s="306">
        <v>44511.468750034124</v>
      </c>
      <c r="C15083" s="304">
        <v>0</v>
      </c>
      <c r="D15083" s="305" t="s">
        <v>170</v>
      </c>
    </row>
    <row r="15084" spans="1:4" ht="14.5" customHeight="1" x14ac:dyDescent="0.35">
      <c r="A15084" s="1"/>
      <c r="B15084" s="306">
        <v>44511.469444478571</v>
      </c>
      <c r="C15084" s="304">
        <v>0</v>
      </c>
      <c r="D15084" s="305" t="s">
        <v>170</v>
      </c>
    </row>
    <row r="15085" spans="1:4" ht="14.5" customHeight="1" x14ac:dyDescent="0.35">
      <c r="A15085" s="1"/>
      <c r="B15085" s="306">
        <v>44511.470138923018</v>
      </c>
      <c r="C15085" s="304">
        <v>0</v>
      </c>
      <c r="D15085" s="305" t="s">
        <v>170</v>
      </c>
    </row>
    <row r="15086" spans="1:4" ht="14.5" customHeight="1" x14ac:dyDescent="0.35">
      <c r="A15086" s="1"/>
      <c r="B15086" s="306">
        <v>44511.470833367464</v>
      </c>
      <c r="C15086" s="304">
        <v>0</v>
      </c>
      <c r="D15086" s="305" t="s">
        <v>170</v>
      </c>
    </row>
    <row r="15087" spans="1:4" ht="14.5" customHeight="1" x14ac:dyDescent="0.35">
      <c r="A15087" s="1"/>
      <c r="B15087" s="306">
        <v>44511.471527811911</v>
      </c>
      <c r="C15087" s="304">
        <v>0</v>
      </c>
      <c r="D15087" s="305" t="s">
        <v>170</v>
      </c>
    </row>
    <row r="15088" spans="1:4" ht="14.5" customHeight="1" x14ac:dyDescent="0.35">
      <c r="A15088" s="1"/>
      <c r="B15088" s="306">
        <v>44511.472222256358</v>
      </c>
      <c r="C15088" s="304">
        <v>0</v>
      </c>
      <c r="D15088" s="305" t="s">
        <v>170</v>
      </c>
    </row>
    <row r="15089" spans="1:4" ht="14.5" customHeight="1" x14ac:dyDescent="0.35">
      <c r="A15089" s="1"/>
      <c r="B15089" s="306">
        <v>44511.472916700804</v>
      </c>
      <c r="C15089" s="304">
        <v>0</v>
      </c>
      <c r="D15089" s="305" t="s">
        <v>170</v>
      </c>
    </row>
    <row r="15090" spans="1:4" ht="14.5" customHeight="1" x14ac:dyDescent="0.35">
      <c r="A15090" s="1"/>
      <c r="B15090" s="306">
        <v>44511.473611145251</v>
      </c>
      <c r="C15090" s="304">
        <v>0</v>
      </c>
      <c r="D15090" s="305" t="s">
        <v>170</v>
      </c>
    </row>
    <row r="15091" spans="1:4" ht="14.5" customHeight="1" x14ac:dyDescent="0.35">
      <c r="A15091" s="1"/>
      <c r="B15091" s="306">
        <v>44511.474305589698</v>
      </c>
      <c r="C15091" s="304">
        <v>0</v>
      </c>
      <c r="D15091" s="305" t="s">
        <v>170</v>
      </c>
    </row>
    <row r="15092" spans="1:4" ht="14.5" customHeight="1" x14ac:dyDescent="0.35">
      <c r="A15092" s="1"/>
      <c r="B15092" s="306">
        <v>44511.475000034145</v>
      </c>
      <c r="C15092" s="304">
        <v>0</v>
      </c>
      <c r="D15092" s="305" t="s">
        <v>170</v>
      </c>
    </row>
    <row r="15093" spans="1:4" ht="14.5" customHeight="1" x14ac:dyDescent="0.35">
      <c r="A15093" s="1"/>
      <c r="B15093" s="306">
        <v>44511.475694478591</v>
      </c>
      <c r="C15093" s="304">
        <v>0</v>
      </c>
      <c r="D15093" s="305" t="s">
        <v>170</v>
      </c>
    </row>
    <row r="15094" spans="1:4" ht="14.5" customHeight="1" x14ac:dyDescent="0.35">
      <c r="A15094" s="1"/>
      <c r="B15094" s="306">
        <v>44511.476388923038</v>
      </c>
      <c r="C15094" s="304">
        <v>80.000244812046489</v>
      </c>
      <c r="D15094" s="305" t="s">
        <v>172</v>
      </c>
    </row>
    <row r="15095" spans="1:4" ht="14.5" customHeight="1" x14ac:dyDescent="0.35">
      <c r="A15095" s="1"/>
      <c r="B15095" s="306">
        <v>44511.477083367485</v>
      </c>
      <c r="C15095" s="304">
        <v>77.515077454100052</v>
      </c>
      <c r="D15095" s="305" t="s">
        <v>172</v>
      </c>
    </row>
    <row r="15096" spans="1:4" ht="14.5" customHeight="1" x14ac:dyDescent="0.35">
      <c r="A15096" s="1"/>
      <c r="B15096" s="306">
        <v>44511.477777811931</v>
      </c>
      <c r="C15096" s="304">
        <v>74.888376684921482</v>
      </c>
      <c r="D15096" s="305" t="s">
        <v>172</v>
      </c>
    </row>
    <row r="15097" spans="1:4" ht="14.5" customHeight="1" x14ac:dyDescent="0.35">
      <c r="A15097" s="1"/>
      <c r="B15097" s="306">
        <v>44511.478472256378</v>
      </c>
      <c r="C15097" s="304">
        <v>73.705512145037446</v>
      </c>
      <c r="D15097" s="305" t="s">
        <v>172</v>
      </c>
    </row>
    <row r="15098" spans="1:4" ht="14.5" customHeight="1" x14ac:dyDescent="0.35">
      <c r="A15098" s="1"/>
      <c r="B15098" s="306">
        <v>44511.479166700825</v>
      </c>
      <c r="C15098" s="304">
        <v>76.598846209251008</v>
      </c>
      <c r="D15098" s="305" t="s">
        <v>172</v>
      </c>
    </row>
    <row r="15099" spans="1:4" ht="14.5" customHeight="1" x14ac:dyDescent="0.35">
      <c r="A15099" s="1"/>
      <c r="B15099" s="306">
        <v>44511.479861145272</v>
      </c>
      <c r="C15099" s="304">
        <v>86.455220869462934</v>
      </c>
      <c r="D15099" s="305" t="s">
        <v>172</v>
      </c>
    </row>
    <row r="15100" spans="1:4" ht="14.5" customHeight="1" x14ac:dyDescent="0.35">
      <c r="A15100" s="1"/>
      <c r="B15100" s="306">
        <v>44511.480555589718</v>
      </c>
      <c r="C15100" s="304">
        <v>92.344048593115687</v>
      </c>
      <c r="D15100" s="305" t="s">
        <v>172</v>
      </c>
    </row>
    <row r="15101" spans="1:4" ht="14.5" customHeight="1" x14ac:dyDescent="0.35">
      <c r="A15101" s="1"/>
      <c r="B15101" s="306">
        <v>44511.481250034165</v>
      </c>
      <c r="C15101" s="304">
        <v>87.797376325095925</v>
      </c>
      <c r="D15101" s="305" t="s">
        <v>172</v>
      </c>
    </row>
    <row r="15102" spans="1:4" ht="14.5" customHeight="1" x14ac:dyDescent="0.35">
      <c r="A15102" s="1"/>
      <c r="B15102" s="306">
        <v>44511.481944478612</v>
      </c>
      <c r="C15102" s="304">
        <v>81.755201245652273</v>
      </c>
      <c r="D15102" s="305" t="s">
        <v>172</v>
      </c>
    </row>
    <row r="15103" spans="1:4" ht="14.5" customHeight="1" x14ac:dyDescent="0.35">
      <c r="A15103" s="1"/>
      <c r="B15103" s="306">
        <v>44511.482638923058</v>
      </c>
      <c r="C15103" s="304">
        <v>81.734442451887304</v>
      </c>
      <c r="D15103" s="305" t="s">
        <v>172</v>
      </c>
    </row>
    <row r="15104" spans="1:4" ht="14.5" customHeight="1" x14ac:dyDescent="0.35">
      <c r="A15104" s="1"/>
      <c r="B15104" s="306">
        <v>44511.483333367505</v>
      </c>
      <c r="C15104" s="304">
        <v>79.408592253541187</v>
      </c>
      <c r="D15104" s="305" t="s">
        <v>172</v>
      </c>
    </row>
    <row r="15105" spans="1:4" ht="14.5" customHeight="1" x14ac:dyDescent="0.35">
      <c r="A15105" s="1"/>
      <c r="B15105" s="306">
        <v>44511.484027811952</v>
      </c>
      <c r="C15105" s="304">
        <v>77.463031752430837</v>
      </c>
      <c r="D15105" s="305" t="s">
        <v>172</v>
      </c>
    </row>
    <row r="15106" spans="1:4" ht="14.5" customHeight="1" x14ac:dyDescent="0.35">
      <c r="A15106" s="1"/>
      <c r="B15106" s="306">
        <v>44511.484722256399</v>
      </c>
      <c r="C15106" s="304">
        <v>75.602883212617598</v>
      </c>
      <c r="D15106" s="305" t="s">
        <v>172</v>
      </c>
    </row>
    <row r="15107" spans="1:4" ht="14.5" customHeight="1" x14ac:dyDescent="0.35">
      <c r="A15107" s="1"/>
      <c r="B15107" s="306">
        <v>44511.485416700845</v>
      </c>
      <c r="C15107" s="304">
        <v>73.773909382566728</v>
      </c>
      <c r="D15107" s="305" t="s">
        <v>172</v>
      </c>
    </row>
    <row r="15108" spans="1:4" ht="14.5" customHeight="1" x14ac:dyDescent="0.35">
      <c r="A15108" s="1"/>
      <c r="B15108" s="306">
        <v>44511.486111145292</v>
      </c>
      <c r="C15108" s="304">
        <v>72.459118845191554</v>
      </c>
      <c r="D15108" s="305" t="s">
        <v>172</v>
      </c>
    </row>
    <row r="15109" spans="1:4" ht="14.5" customHeight="1" x14ac:dyDescent="0.35">
      <c r="A15109" s="1"/>
      <c r="B15109" s="306">
        <v>44511.486805589739</v>
      </c>
      <c r="C15109" s="304">
        <v>75.632766548361786</v>
      </c>
      <c r="D15109" s="305" t="s">
        <v>172</v>
      </c>
    </row>
    <row r="15110" spans="1:4" ht="14.5" customHeight="1" x14ac:dyDescent="0.35">
      <c r="A15110" s="1"/>
      <c r="B15110" s="306">
        <v>44511.487500034185</v>
      </c>
      <c r="C15110" s="304">
        <v>82.580615474873539</v>
      </c>
      <c r="D15110" s="305" t="s">
        <v>172</v>
      </c>
    </row>
    <row r="15111" spans="1:4" ht="14.5" customHeight="1" x14ac:dyDescent="0.35">
      <c r="A15111" s="1"/>
      <c r="B15111" s="306">
        <v>44511.488194478632</v>
      </c>
      <c r="C15111" s="304">
        <v>82.330722440701592</v>
      </c>
      <c r="D15111" s="305" t="s">
        <v>172</v>
      </c>
    </row>
    <row r="15112" spans="1:4" ht="14.5" customHeight="1" x14ac:dyDescent="0.35">
      <c r="A15112" s="1"/>
      <c r="B15112" s="306">
        <v>44511.488888923079</v>
      </c>
      <c r="C15112" s="304">
        <v>80.686073563946408</v>
      </c>
      <c r="D15112" s="305" t="s">
        <v>172</v>
      </c>
    </row>
    <row r="15113" spans="1:4" ht="14.5" customHeight="1" x14ac:dyDescent="0.35">
      <c r="A15113" s="1"/>
      <c r="B15113" s="306">
        <v>44511.489583367525</v>
      </c>
      <c r="C15113" s="304">
        <v>92.975989735396197</v>
      </c>
      <c r="D15113" s="305" t="s">
        <v>170</v>
      </c>
    </row>
    <row r="15114" spans="1:4" ht="14.5" customHeight="1" x14ac:dyDescent="0.35">
      <c r="A15114" s="1"/>
      <c r="B15114" s="306">
        <v>44511.490277811972</v>
      </c>
      <c r="C15114" s="304">
        <v>2.1361302406189071</v>
      </c>
      <c r="D15114" s="305" t="s">
        <v>170</v>
      </c>
    </row>
    <row r="15115" spans="1:4" ht="14.5" customHeight="1" x14ac:dyDescent="0.35">
      <c r="A15115" s="1"/>
      <c r="B15115" s="306">
        <v>44511.490972256419</v>
      </c>
      <c r="C15115" s="304">
        <v>0</v>
      </c>
      <c r="D15115" s="305" t="s">
        <v>170</v>
      </c>
    </row>
    <row r="15116" spans="1:4" ht="14.5" customHeight="1" x14ac:dyDescent="0.35">
      <c r="A15116" s="1"/>
      <c r="B15116" s="306">
        <v>44511.491666700866</v>
      </c>
      <c r="C15116" s="304">
        <v>0</v>
      </c>
      <c r="D15116" s="305" t="s">
        <v>170</v>
      </c>
    </row>
    <row r="15117" spans="1:4" ht="14.5" customHeight="1" x14ac:dyDescent="0.35">
      <c r="A15117" s="1"/>
      <c r="B15117" s="306">
        <v>44511.492361145312</v>
      </c>
      <c r="C15117" s="304">
        <v>0</v>
      </c>
      <c r="D15117" s="305" t="s">
        <v>170</v>
      </c>
    </row>
    <row r="15118" spans="1:4" ht="14.5" customHeight="1" x14ac:dyDescent="0.35">
      <c r="A15118" s="1"/>
      <c r="B15118" s="306">
        <v>44511.493055589759</v>
      </c>
      <c r="C15118" s="304">
        <v>0</v>
      </c>
      <c r="D15118" s="305" t="s">
        <v>170</v>
      </c>
    </row>
    <row r="15119" spans="1:4" ht="14.5" customHeight="1" x14ac:dyDescent="0.35">
      <c r="A15119" s="1"/>
      <c r="B15119" s="306">
        <v>44511.493750034206</v>
      </c>
      <c r="C15119" s="304">
        <v>2.028125028469852</v>
      </c>
      <c r="D15119" s="305" t="s">
        <v>170</v>
      </c>
    </row>
    <row r="15120" spans="1:4" ht="14.5" customHeight="1" x14ac:dyDescent="0.35">
      <c r="A15120" s="1"/>
      <c r="B15120" s="306">
        <v>44511.494444478652</v>
      </c>
      <c r="C15120" s="304">
        <v>2.3487395850385839</v>
      </c>
      <c r="D15120" s="305" t="s">
        <v>170</v>
      </c>
    </row>
    <row r="15121" spans="1:4" ht="14.5" customHeight="1" x14ac:dyDescent="0.35">
      <c r="A15121" s="1"/>
      <c r="B15121" s="306">
        <v>44511.495138923099</v>
      </c>
      <c r="C15121" s="304">
        <v>726.05734574818291</v>
      </c>
      <c r="D15121" s="305" t="s">
        <v>170</v>
      </c>
    </row>
    <row r="15122" spans="1:4" ht="14.5" customHeight="1" x14ac:dyDescent="0.35">
      <c r="A15122" s="1"/>
      <c r="B15122" s="306">
        <v>44511.495833367546</v>
      </c>
      <c r="C15122" s="304">
        <v>947.87087208358571</v>
      </c>
      <c r="D15122" s="305" t="s">
        <v>170</v>
      </c>
    </row>
    <row r="15123" spans="1:4" ht="14.5" customHeight="1" x14ac:dyDescent="0.35">
      <c r="A15123" s="1"/>
      <c r="B15123" s="306">
        <v>44511.496527811993</v>
      </c>
      <c r="C15123" s="304">
        <v>955.87034061912755</v>
      </c>
      <c r="D15123" s="305" t="s">
        <v>170</v>
      </c>
    </row>
    <row r="15124" spans="1:4" ht="14.5" customHeight="1" x14ac:dyDescent="0.35">
      <c r="A15124" s="1"/>
      <c r="B15124" s="306">
        <v>44511.497222256439</v>
      </c>
      <c r="C15124" s="304">
        <v>956.22103681728868</v>
      </c>
      <c r="D15124" s="305" t="s">
        <v>170</v>
      </c>
    </row>
    <row r="15125" spans="1:4" ht="14.5" customHeight="1" x14ac:dyDescent="0.35">
      <c r="A15125" s="1"/>
      <c r="B15125" s="306">
        <v>44511.497916700886</v>
      </c>
      <c r="C15125" s="304">
        <v>947.96112499812932</v>
      </c>
      <c r="D15125" s="305" t="s">
        <v>170</v>
      </c>
    </row>
    <row r="15126" spans="1:4" ht="14.5" customHeight="1" x14ac:dyDescent="0.35">
      <c r="A15126" s="1"/>
      <c r="B15126" s="306">
        <v>44511.498611145333</v>
      </c>
      <c r="C15126" s="304">
        <v>933.948444453006</v>
      </c>
      <c r="D15126" s="305" t="s">
        <v>170</v>
      </c>
    </row>
    <row r="15127" spans="1:4" ht="14.5" customHeight="1" x14ac:dyDescent="0.35">
      <c r="A15127" s="1"/>
      <c r="B15127" s="306">
        <v>44511.499305589779</v>
      </c>
      <c r="C15127" s="304">
        <v>934.22016469122218</v>
      </c>
      <c r="D15127" s="305" t="s">
        <v>170</v>
      </c>
    </row>
    <row r="15128" spans="1:4" ht="14.5" customHeight="1" x14ac:dyDescent="0.35">
      <c r="A15128" s="1"/>
      <c r="B15128" s="306">
        <v>44511.500000034226</v>
      </c>
      <c r="C15128" s="304">
        <v>934.47994209091803</v>
      </c>
      <c r="D15128" s="305" t="s">
        <v>170</v>
      </c>
    </row>
    <row r="15129" spans="1:4" ht="14.5" customHeight="1" x14ac:dyDescent="0.35">
      <c r="A15129" s="1"/>
      <c r="B15129" s="306">
        <v>44511.500694478673</v>
      </c>
      <c r="C15129" s="304">
        <v>520.08169450480489</v>
      </c>
      <c r="D15129" s="305" t="s">
        <v>170</v>
      </c>
    </row>
    <row r="15130" spans="1:4" ht="14.5" customHeight="1" x14ac:dyDescent="0.35">
      <c r="A15130" s="1"/>
      <c r="B15130" s="306">
        <v>44511.50138892312</v>
      </c>
      <c r="C15130" s="304">
        <v>132.59812726406381</v>
      </c>
      <c r="D15130" s="305" t="s">
        <v>170</v>
      </c>
    </row>
    <row r="15131" spans="1:4" ht="14.5" customHeight="1" x14ac:dyDescent="0.35">
      <c r="A15131" s="1"/>
      <c r="B15131" s="306">
        <v>44511.502083367566</v>
      </c>
      <c r="C15131" s="304">
        <v>126.9458132187991</v>
      </c>
      <c r="D15131" s="305" t="s">
        <v>170</v>
      </c>
    </row>
    <row r="15132" spans="1:4" ht="14.5" customHeight="1" x14ac:dyDescent="0.35">
      <c r="A15132" s="1"/>
      <c r="B15132" s="306">
        <v>44511.502777812013</v>
      </c>
      <c r="C15132" s="304">
        <v>86.716818708986594</v>
      </c>
      <c r="D15132" s="305" t="s">
        <v>170</v>
      </c>
    </row>
    <row r="15133" spans="1:4" ht="14.5" customHeight="1" x14ac:dyDescent="0.35">
      <c r="A15133" s="1"/>
      <c r="B15133" s="306">
        <v>44511.50347225646</v>
      </c>
      <c r="C15133" s="304">
        <v>15.681544623580217</v>
      </c>
      <c r="D15133" s="305" t="s">
        <v>170</v>
      </c>
    </row>
    <row r="15134" spans="1:4" ht="14.5" customHeight="1" x14ac:dyDescent="0.35">
      <c r="A15134" s="1"/>
      <c r="B15134" s="306">
        <v>44511.504166700906</v>
      </c>
      <c r="C15134" s="304">
        <v>106.57748179547876</v>
      </c>
      <c r="D15134" s="305" t="s">
        <v>170</v>
      </c>
    </row>
    <row r="15135" spans="1:4" ht="14.5" customHeight="1" x14ac:dyDescent="0.35">
      <c r="A15135" s="1"/>
      <c r="B15135" s="306">
        <v>44511.504861145353</v>
      </c>
      <c r="C15135" s="304">
        <v>90.539089729171252</v>
      </c>
      <c r="D15135" s="305" t="s">
        <v>170</v>
      </c>
    </row>
    <row r="15136" spans="1:4" ht="14.5" customHeight="1" x14ac:dyDescent="0.35">
      <c r="A15136" s="1"/>
      <c r="B15136" s="306">
        <v>44511.5055555898</v>
      </c>
      <c r="C15136" s="304">
        <v>106.32985425783941</v>
      </c>
      <c r="D15136" s="305" t="s">
        <v>170</v>
      </c>
    </row>
    <row r="15137" spans="1:4" ht="14.5" customHeight="1" x14ac:dyDescent="0.35">
      <c r="A15137" s="1"/>
      <c r="B15137" s="306">
        <v>44511.506250034246</v>
      </c>
      <c r="C15137" s="304">
        <v>112.82890427097057</v>
      </c>
      <c r="D15137" s="305" t="s">
        <v>170</v>
      </c>
    </row>
    <row r="15138" spans="1:4" ht="14.5" customHeight="1" x14ac:dyDescent="0.35">
      <c r="A15138" s="1"/>
      <c r="B15138" s="306">
        <v>44511.506944478693</v>
      </c>
      <c r="C15138" s="304">
        <v>17.988090240800133</v>
      </c>
      <c r="D15138" s="305" t="s">
        <v>170</v>
      </c>
    </row>
    <row r="15139" spans="1:4" ht="14.5" customHeight="1" x14ac:dyDescent="0.35">
      <c r="A15139" s="1"/>
      <c r="B15139" s="306">
        <v>44511.50763892314</v>
      </c>
      <c r="C15139" s="304">
        <v>16.702461829912501</v>
      </c>
      <c r="D15139" s="305" t="s">
        <v>170</v>
      </c>
    </row>
    <row r="15140" spans="1:4" ht="14.5" customHeight="1" x14ac:dyDescent="0.35">
      <c r="A15140" s="1"/>
      <c r="B15140" s="306">
        <v>44511.508333367587</v>
      </c>
      <c r="C15140" s="304">
        <v>17.310606728437413</v>
      </c>
      <c r="D15140" s="305" t="s">
        <v>170</v>
      </c>
    </row>
    <row r="15141" spans="1:4" ht="14.5" customHeight="1" x14ac:dyDescent="0.35">
      <c r="A15141" s="1"/>
      <c r="B15141" s="306">
        <v>44511.509027812033</v>
      </c>
      <c r="C15141" s="304">
        <v>13.245281318909111</v>
      </c>
      <c r="D15141" s="305" t="s">
        <v>170</v>
      </c>
    </row>
    <row r="15142" spans="1:4" ht="14.5" customHeight="1" x14ac:dyDescent="0.35">
      <c r="A15142" s="1"/>
      <c r="B15142" s="306">
        <v>44511.50972225648</v>
      </c>
      <c r="C15142" s="304">
        <v>125.41479948958683</v>
      </c>
      <c r="D15142" s="305" t="s">
        <v>170</v>
      </c>
    </row>
    <row r="15143" spans="1:4" ht="14.5" customHeight="1" x14ac:dyDescent="0.35">
      <c r="A15143" s="1"/>
      <c r="B15143" s="306">
        <v>44511.510416700927</v>
      </c>
      <c r="C15143" s="304">
        <v>898.96192866520335</v>
      </c>
      <c r="D15143" s="305" t="s">
        <v>170</v>
      </c>
    </row>
    <row r="15144" spans="1:4" ht="14.5" customHeight="1" x14ac:dyDescent="0.35">
      <c r="A15144" s="1"/>
      <c r="B15144" s="306">
        <v>44511.511111145373</v>
      </c>
      <c r="C15144" s="304">
        <v>925.39117360492241</v>
      </c>
      <c r="D15144" s="305" t="s">
        <v>170</v>
      </c>
    </row>
    <row r="15145" spans="1:4" ht="14.5" customHeight="1" x14ac:dyDescent="0.35">
      <c r="A15145" s="1"/>
      <c r="B15145" s="306">
        <v>44511.51180558982</v>
      </c>
      <c r="C15145" s="304">
        <v>928.36788316468403</v>
      </c>
      <c r="D15145" s="305" t="s">
        <v>170</v>
      </c>
    </row>
    <row r="15146" spans="1:4" ht="14.5" customHeight="1" x14ac:dyDescent="0.35">
      <c r="A15146" s="1"/>
      <c r="B15146" s="306">
        <v>44511.512500034267</v>
      </c>
      <c r="C15146" s="304">
        <v>929.79377540860639</v>
      </c>
      <c r="D15146" s="305" t="s">
        <v>170</v>
      </c>
    </row>
    <row r="15147" spans="1:4" ht="14.5" customHeight="1" x14ac:dyDescent="0.35">
      <c r="A15147" s="1"/>
      <c r="B15147" s="306">
        <v>44511.513194478714</v>
      </c>
      <c r="C15147" s="304">
        <v>930.63624344905838</v>
      </c>
      <c r="D15147" s="305" t="s">
        <v>170</v>
      </c>
    </row>
    <row r="15148" spans="1:4" ht="14.5" customHeight="1" x14ac:dyDescent="0.35">
      <c r="A15148" s="1"/>
      <c r="B15148" s="306">
        <v>44511.51388892316</v>
      </c>
      <c r="C15148" s="304">
        <v>506.38027864622416</v>
      </c>
      <c r="D15148" s="305" t="s">
        <v>170</v>
      </c>
    </row>
    <row r="15149" spans="1:4" ht="14.5" customHeight="1" x14ac:dyDescent="0.35">
      <c r="A15149" s="1"/>
      <c r="B15149" s="306">
        <v>44511.514583367607</v>
      </c>
      <c r="C15149" s="304">
        <v>141.92008489173023</v>
      </c>
      <c r="D15149" s="305" t="s">
        <v>172</v>
      </c>
    </row>
    <row r="15150" spans="1:4" ht="14.5" customHeight="1" x14ac:dyDescent="0.35">
      <c r="A15150" s="1"/>
      <c r="B15150" s="306">
        <v>44511.515277812054</v>
      </c>
      <c r="C15150" s="304">
        <v>118.47781613613867</v>
      </c>
      <c r="D15150" s="305" t="s">
        <v>172</v>
      </c>
    </row>
    <row r="15151" spans="1:4" ht="14.5" customHeight="1" x14ac:dyDescent="0.35">
      <c r="A15151" s="1"/>
      <c r="B15151" s="306">
        <v>44511.5159722565</v>
      </c>
      <c r="C15151" s="304">
        <v>106.98201917092084</v>
      </c>
      <c r="D15151" s="305" t="s">
        <v>172</v>
      </c>
    </row>
    <row r="15152" spans="1:4" ht="14.5" customHeight="1" x14ac:dyDescent="0.35">
      <c r="A15152" s="1"/>
      <c r="B15152" s="306">
        <v>44511.516666700947</v>
      </c>
      <c r="C15152" s="304">
        <v>98.425915683340278</v>
      </c>
      <c r="D15152" s="305" t="s">
        <v>172</v>
      </c>
    </row>
    <row r="15153" spans="1:4" ht="14.5" customHeight="1" x14ac:dyDescent="0.35">
      <c r="A15153" s="1"/>
      <c r="B15153" s="306">
        <v>44511.517361145394</v>
      </c>
      <c r="C15153" s="304">
        <v>91.170747175284973</v>
      </c>
      <c r="D15153" s="305" t="s">
        <v>172</v>
      </c>
    </row>
    <row r="15154" spans="1:4" ht="14.5" customHeight="1" x14ac:dyDescent="0.35">
      <c r="A15154" s="1"/>
      <c r="B15154" s="306">
        <v>44511.518055589841</v>
      </c>
      <c r="C15154" s="304">
        <v>86.894469704168543</v>
      </c>
      <c r="D15154" s="305" t="s">
        <v>172</v>
      </c>
    </row>
    <row r="15155" spans="1:4" ht="14.5" customHeight="1" x14ac:dyDescent="0.35">
      <c r="A15155" s="1"/>
      <c r="B15155" s="306">
        <v>44511.518750034287</v>
      </c>
      <c r="C15155" s="304">
        <v>87.576040517414611</v>
      </c>
      <c r="D15155" s="305" t="s">
        <v>172</v>
      </c>
    </row>
    <row r="15156" spans="1:4" ht="14.5" customHeight="1" x14ac:dyDescent="0.35">
      <c r="A15156" s="1"/>
      <c r="B15156" s="306">
        <v>44511.519444478734</v>
      </c>
      <c r="C15156" s="304">
        <v>87.175194076790163</v>
      </c>
      <c r="D15156" s="305" t="s">
        <v>172</v>
      </c>
    </row>
    <row r="15157" spans="1:4" ht="14.5" customHeight="1" x14ac:dyDescent="0.35">
      <c r="A15157" s="1"/>
      <c r="B15157" s="306">
        <v>44511.520138923181</v>
      </c>
      <c r="C15157" s="304">
        <v>80.804624883877111</v>
      </c>
      <c r="D15157" s="305" t="s">
        <v>172</v>
      </c>
    </row>
    <row r="15158" spans="1:4" ht="14.5" customHeight="1" x14ac:dyDescent="0.35">
      <c r="A15158" s="1"/>
      <c r="B15158" s="306">
        <v>44511.520833367627</v>
      </c>
      <c r="C15158" s="304">
        <v>74.904011492254597</v>
      </c>
      <c r="D15158" s="305" t="s">
        <v>172</v>
      </c>
    </row>
    <row r="15159" spans="1:4" ht="14.5" customHeight="1" x14ac:dyDescent="0.35">
      <c r="A15159" s="1"/>
      <c r="B15159" s="306">
        <v>44511.521527812074</v>
      </c>
      <c r="C15159" s="304">
        <v>71.38276300967749</v>
      </c>
      <c r="D15159" s="305" t="s">
        <v>172</v>
      </c>
    </row>
    <row r="15160" spans="1:4" ht="14.5" customHeight="1" x14ac:dyDescent="0.35">
      <c r="A15160" s="1"/>
      <c r="B15160" s="306">
        <v>44511.522222256521</v>
      </c>
      <c r="C15160" s="304">
        <v>69.031218366237596</v>
      </c>
      <c r="D15160" s="305" t="s">
        <v>172</v>
      </c>
    </row>
    <row r="15161" spans="1:4" ht="14.5" customHeight="1" x14ac:dyDescent="0.35">
      <c r="A15161" s="1"/>
      <c r="B15161" s="306">
        <v>44511.522916700967</v>
      </c>
      <c r="C15161" s="304">
        <v>67.398060161284718</v>
      </c>
      <c r="D15161" s="305" t="s">
        <v>172</v>
      </c>
    </row>
    <row r="15162" spans="1:4" ht="14.5" customHeight="1" x14ac:dyDescent="0.35">
      <c r="A15162" s="1"/>
      <c r="B15162" s="306">
        <v>44511.523611145414</v>
      </c>
      <c r="C15162" s="304">
        <v>65.782233038127501</v>
      </c>
      <c r="D15162" s="305" t="s">
        <v>172</v>
      </c>
    </row>
    <row r="15163" spans="1:4" ht="14.5" customHeight="1" x14ac:dyDescent="0.35">
      <c r="A15163" s="1"/>
      <c r="B15163" s="306">
        <v>44511.524305589861</v>
      </c>
      <c r="C15163" s="304">
        <v>64.23943859787542</v>
      </c>
      <c r="D15163" s="305" t="s">
        <v>172</v>
      </c>
    </row>
    <row r="15164" spans="1:4" ht="14.5" customHeight="1" x14ac:dyDescent="0.35">
      <c r="A15164" s="1"/>
      <c r="B15164" s="306">
        <v>44511.525000034308</v>
      </c>
      <c r="C15164" s="304">
        <v>63.257541590947461</v>
      </c>
      <c r="D15164" s="305" t="s">
        <v>172</v>
      </c>
    </row>
    <row r="15165" spans="1:4" ht="14.5" customHeight="1" x14ac:dyDescent="0.35">
      <c r="A15165" s="1"/>
      <c r="B15165" s="306">
        <v>44511.525694478754</v>
      </c>
      <c r="C15165" s="304">
        <v>62.487079654506914</v>
      </c>
      <c r="D15165" s="305" t="s">
        <v>172</v>
      </c>
    </row>
    <row r="15166" spans="1:4" ht="14.5" customHeight="1" x14ac:dyDescent="0.35">
      <c r="A15166" s="1"/>
      <c r="B15166" s="306">
        <v>44511.526388923201</v>
      </c>
      <c r="C15166" s="304">
        <v>60.625965514262013</v>
      </c>
      <c r="D15166" s="305" t="s">
        <v>172</v>
      </c>
    </row>
    <row r="15167" spans="1:4" ht="14.5" customHeight="1" x14ac:dyDescent="0.35">
      <c r="A15167" s="1"/>
      <c r="B15167" s="306">
        <v>44511.527083367648</v>
      </c>
      <c r="C15167" s="304">
        <v>57.79680425535674</v>
      </c>
      <c r="D15167" s="305" t="s">
        <v>172</v>
      </c>
    </row>
    <row r="15168" spans="1:4" ht="14.5" customHeight="1" x14ac:dyDescent="0.35">
      <c r="A15168" s="1"/>
      <c r="B15168" s="306">
        <v>44511.527777812094</v>
      </c>
      <c r="C15168" s="304">
        <v>55.990260606096129</v>
      </c>
      <c r="D15168" s="305" t="s">
        <v>172</v>
      </c>
    </row>
    <row r="15169" spans="1:4" ht="14.5" customHeight="1" x14ac:dyDescent="0.35">
      <c r="A15169" s="1"/>
      <c r="B15169" s="306">
        <v>44511.528472256541</v>
      </c>
      <c r="C15169" s="304">
        <v>55.009131287330334</v>
      </c>
      <c r="D15169" s="305" t="s">
        <v>172</v>
      </c>
    </row>
    <row r="15170" spans="1:4" ht="14.5" customHeight="1" x14ac:dyDescent="0.35">
      <c r="A15170" s="1"/>
      <c r="B15170" s="306">
        <v>44511.529166700988</v>
      </c>
      <c r="C15170" s="304">
        <v>54.092358043421214</v>
      </c>
      <c r="D15170" s="305" t="s">
        <v>172</v>
      </c>
    </row>
    <row r="15171" spans="1:4" ht="14.5" customHeight="1" x14ac:dyDescent="0.35">
      <c r="A15171" s="1"/>
      <c r="B15171" s="306">
        <v>44511.529861145435</v>
      </c>
      <c r="C15171" s="304">
        <v>53.020142840234136</v>
      </c>
      <c r="D15171" s="305" t="s">
        <v>172</v>
      </c>
    </row>
    <row r="15172" spans="1:4" ht="14.5" customHeight="1" x14ac:dyDescent="0.35">
      <c r="A15172" s="1"/>
      <c r="B15172" s="306">
        <v>44511.530555589881</v>
      </c>
      <c r="C15172" s="304">
        <v>52.253226412703711</v>
      </c>
      <c r="D15172" s="305" t="s">
        <v>172</v>
      </c>
    </row>
    <row r="15173" spans="1:4" ht="14.5" customHeight="1" x14ac:dyDescent="0.35">
      <c r="A15173" s="1"/>
      <c r="B15173" s="306">
        <v>44511.531250034328</v>
      </c>
      <c r="C15173" s="304">
        <v>51.151459645231562</v>
      </c>
      <c r="D15173" s="305" t="s">
        <v>172</v>
      </c>
    </row>
    <row r="15174" spans="1:4" ht="14.5" customHeight="1" x14ac:dyDescent="0.35">
      <c r="A15174" s="1"/>
      <c r="B15174" s="306">
        <v>44511.531944478775</v>
      </c>
      <c r="C15174" s="304">
        <v>50.270626773724025</v>
      </c>
      <c r="D15174" s="305" t="s">
        <v>172</v>
      </c>
    </row>
    <row r="15175" spans="1:4" ht="14.5" customHeight="1" x14ac:dyDescent="0.35">
      <c r="A15175" s="1"/>
      <c r="B15175" s="306">
        <v>44511.532638923221</v>
      </c>
      <c r="C15175" s="304">
        <v>51.094726653645438</v>
      </c>
      <c r="D15175" s="305" t="s">
        <v>172</v>
      </c>
    </row>
    <row r="15176" spans="1:4" ht="14.5" customHeight="1" x14ac:dyDescent="0.35">
      <c r="A15176" s="1"/>
      <c r="B15176" s="306">
        <v>44511.533333367668</v>
      </c>
      <c r="C15176" s="304">
        <v>55.93652232836466</v>
      </c>
      <c r="D15176" s="305" t="s">
        <v>172</v>
      </c>
    </row>
    <row r="15177" spans="1:4" ht="14.5" customHeight="1" x14ac:dyDescent="0.35">
      <c r="A15177" s="1"/>
      <c r="B15177" s="306">
        <v>44511.534027812115</v>
      </c>
      <c r="C15177" s="304">
        <v>58.92583589783559</v>
      </c>
      <c r="D15177" s="305" t="s">
        <v>172</v>
      </c>
    </row>
    <row r="15178" spans="1:4" ht="14.5" customHeight="1" x14ac:dyDescent="0.35">
      <c r="A15178" s="1"/>
      <c r="B15178" s="306">
        <v>44511.534722256562</v>
      </c>
      <c r="C15178" s="304">
        <v>54.82443409159314</v>
      </c>
      <c r="D15178" s="305" t="s">
        <v>172</v>
      </c>
    </row>
    <row r="15179" spans="1:4" ht="14.5" customHeight="1" x14ac:dyDescent="0.35">
      <c r="A15179" s="1"/>
      <c r="B15179" s="306">
        <v>44511.535416701008</v>
      </c>
      <c r="C15179" s="304">
        <v>50.620194966097671</v>
      </c>
      <c r="D15179" s="305" t="s">
        <v>172</v>
      </c>
    </row>
    <row r="15180" spans="1:4" ht="14.5" customHeight="1" x14ac:dyDescent="0.35">
      <c r="A15180" s="1"/>
      <c r="B15180" s="306">
        <v>44511.536111145455</v>
      </c>
      <c r="C15180" s="304">
        <v>48.703264524758559</v>
      </c>
      <c r="D15180" s="305" t="s">
        <v>172</v>
      </c>
    </row>
    <row r="15181" spans="1:4" ht="14.5" customHeight="1" x14ac:dyDescent="0.35">
      <c r="A15181" s="1"/>
      <c r="B15181" s="306">
        <v>44511.536805589902</v>
      </c>
      <c r="C15181" s="304">
        <v>47.402833894689685</v>
      </c>
      <c r="D15181" s="305" t="s">
        <v>172</v>
      </c>
    </row>
    <row r="15182" spans="1:4" ht="14.5" customHeight="1" x14ac:dyDescent="0.35">
      <c r="A15182" s="1"/>
      <c r="B15182" s="306">
        <v>44511.537500034348</v>
      </c>
      <c r="C15182" s="304">
        <v>46.125896229834566</v>
      </c>
      <c r="D15182" s="305" t="s">
        <v>172</v>
      </c>
    </row>
    <row r="15183" spans="1:4" ht="14.5" customHeight="1" x14ac:dyDescent="0.35">
      <c r="A15183" s="1"/>
      <c r="B15183" s="306">
        <v>44511.538194478795</v>
      </c>
      <c r="C15183" s="304">
        <v>44.344380509735977</v>
      </c>
      <c r="D15183" s="305" t="s">
        <v>172</v>
      </c>
    </row>
    <row r="15184" spans="1:4" ht="14.5" customHeight="1" x14ac:dyDescent="0.35">
      <c r="A15184" s="1"/>
      <c r="B15184" s="306">
        <v>44511.538888923242</v>
      </c>
      <c r="C15184" s="304">
        <v>42.369002492337799</v>
      </c>
      <c r="D15184" s="305" t="s">
        <v>172</v>
      </c>
    </row>
    <row r="15185" spans="1:4" ht="14.5" customHeight="1" x14ac:dyDescent="0.35">
      <c r="A15185" s="1"/>
      <c r="B15185" s="306">
        <v>44511.539583367688</v>
      </c>
      <c r="C15185" s="304">
        <v>41.870906283898513</v>
      </c>
      <c r="D15185" s="305" t="s">
        <v>172</v>
      </c>
    </row>
    <row r="15186" spans="1:4" ht="14.5" customHeight="1" x14ac:dyDescent="0.35">
      <c r="A15186" s="1"/>
      <c r="B15186" s="306">
        <v>44511.540277812135</v>
      </c>
      <c r="C15186" s="304">
        <v>45.422536331090186</v>
      </c>
      <c r="D15186" s="305" t="s">
        <v>172</v>
      </c>
    </row>
    <row r="15187" spans="1:4" ht="14.5" customHeight="1" x14ac:dyDescent="0.35">
      <c r="A15187" s="1"/>
      <c r="B15187" s="306">
        <v>44511.540972256582</v>
      </c>
      <c r="C15187" s="304">
        <v>47.024207117207695</v>
      </c>
      <c r="D15187" s="305" t="s">
        <v>172</v>
      </c>
    </row>
    <row r="15188" spans="1:4" ht="14.5" customHeight="1" x14ac:dyDescent="0.35">
      <c r="A15188" s="1"/>
      <c r="B15188" s="306">
        <v>44511.541666701029</v>
      </c>
      <c r="C15188" s="304">
        <v>39.965145152790747</v>
      </c>
      <c r="D15188" s="305" t="s">
        <v>172</v>
      </c>
    </row>
    <row r="15189" spans="1:4" ht="14.5" customHeight="1" x14ac:dyDescent="0.35">
      <c r="A15189" s="1"/>
      <c r="B15189" s="306">
        <v>44511.542361145475</v>
      </c>
      <c r="C15189" s="304">
        <v>38.600689723863617</v>
      </c>
      <c r="D15189" s="305" t="s">
        <v>172</v>
      </c>
    </row>
    <row r="15190" spans="1:4" ht="14.5" customHeight="1" x14ac:dyDescent="0.35">
      <c r="A15190" s="1"/>
      <c r="B15190" s="306">
        <v>44511.543055589922</v>
      </c>
      <c r="C15190" s="304">
        <v>39.270615215566551</v>
      </c>
      <c r="D15190" s="305" t="s">
        <v>172</v>
      </c>
    </row>
    <row r="15191" spans="1:4" ht="14.5" customHeight="1" x14ac:dyDescent="0.35">
      <c r="A15191" s="1"/>
      <c r="B15191" s="306">
        <v>44511.543750034369</v>
      </c>
      <c r="C15191" s="304">
        <v>39.78331597947593</v>
      </c>
      <c r="D15191" s="305" t="s">
        <v>172</v>
      </c>
    </row>
    <row r="15192" spans="1:4" ht="14.5" customHeight="1" x14ac:dyDescent="0.35">
      <c r="A15192" s="1"/>
      <c r="B15192" s="306">
        <v>44511.544444478815</v>
      </c>
      <c r="C15192" s="304">
        <v>40.488131256623696</v>
      </c>
      <c r="D15192" s="305" t="s">
        <v>172</v>
      </c>
    </row>
    <row r="15193" spans="1:4" ht="14.5" customHeight="1" x14ac:dyDescent="0.35">
      <c r="A15193" s="1"/>
      <c r="B15193" s="306">
        <v>44511.545138923262</v>
      </c>
      <c r="C15193" s="304">
        <v>40.709071382273883</v>
      </c>
      <c r="D15193" s="305" t="s">
        <v>172</v>
      </c>
    </row>
    <row r="15194" spans="1:4" ht="14.5" customHeight="1" x14ac:dyDescent="0.35">
      <c r="A15194" s="1"/>
      <c r="B15194" s="306">
        <v>44511.545833367709</v>
      </c>
      <c r="C15194" s="304">
        <v>40.638071284880667</v>
      </c>
      <c r="D15194" s="305" t="s">
        <v>172</v>
      </c>
    </row>
    <row r="15195" spans="1:4" ht="14.5" customHeight="1" x14ac:dyDescent="0.35">
      <c r="A15195" s="1"/>
      <c r="B15195" s="306">
        <v>44511.546527812156</v>
      </c>
      <c r="C15195" s="304">
        <v>40.726924993075471</v>
      </c>
      <c r="D15195" s="305" t="s">
        <v>172</v>
      </c>
    </row>
    <row r="15196" spans="1:4" ht="14.5" customHeight="1" x14ac:dyDescent="0.35">
      <c r="A15196" s="1"/>
      <c r="B15196" s="306">
        <v>44511.547222256602</v>
      </c>
      <c r="C15196" s="304">
        <v>40.979808773878418</v>
      </c>
      <c r="D15196" s="305" t="s">
        <v>172</v>
      </c>
    </row>
    <row r="15197" spans="1:4" ht="14.5" customHeight="1" x14ac:dyDescent="0.35">
      <c r="A15197" s="1"/>
      <c r="B15197" s="306">
        <v>44511.547916701049</v>
      </c>
      <c r="C15197" s="304">
        <v>41.684023015529966</v>
      </c>
      <c r="D15197" s="305" t="s">
        <v>172</v>
      </c>
    </row>
    <row r="15198" spans="1:4" ht="14.5" customHeight="1" x14ac:dyDescent="0.35">
      <c r="A15198" s="1"/>
      <c r="B15198" s="306">
        <v>44511.548611145496</v>
      </c>
      <c r="C15198" s="304">
        <v>43.106230503570018</v>
      </c>
      <c r="D15198" s="305" t="s">
        <v>172</v>
      </c>
    </row>
    <row r="15199" spans="1:4" ht="14.5" customHeight="1" x14ac:dyDescent="0.35">
      <c r="A15199" s="1"/>
      <c r="B15199" s="306">
        <v>44511.549305589942</v>
      </c>
      <c r="C15199" s="304">
        <v>45.116671255193069</v>
      </c>
      <c r="D15199" s="305" t="s">
        <v>172</v>
      </c>
    </row>
    <row r="15200" spans="1:4" ht="14.5" customHeight="1" x14ac:dyDescent="0.35">
      <c r="A15200" s="1"/>
      <c r="B15200" s="306">
        <v>44511.550000034389</v>
      </c>
      <c r="C15200" s="304">
        <v>48.768994307210477</v>
      </c>
      <c r="D15200" s="305" t="s">
        <v>172</v>
      </c>
    </row>
    <row r="15201" spans="1:4" ht="14.5" customHeight="1" x14ac:dyDescent="0.35">
      <c r="A15201" s="1"/>
      <c r="B15201" s="306">
        <v>44511.550694478836</v>
      </c>
      <c r="C15201" s="304">
        <v>51.034995860210621</v>
      </c>
      <c r="D15201" s="305" t="s">
        <v>172</v>
      </c>
    </row>
    <row r="15202" spans="1:4" ht="14.5" customHeight="1" x14ac:dyDescent="0.35">
      <c r="A15202" s="1"/>
      <c r="B15202" s="306">
        <v>44511.551388923283</v>
      </c>
      <c r="C15202" s="304">
        <v>48.719031323716628</v>
      </c>
      <c r="D15202" s="305" t="s">
        <v>172</v>
      </c>
    </row>
    <row r="15203" spans="1:4" ht="14.5" customHeight="1" x14ac:dyDescent="0.35">
      <c r="A15203" s="1"/>
      <c r="B15203" s="306">
        <v>44511.552083367729</v>
      </c>
      <c r="C15203" s="304">
        <v>46.336724886055649</v>
      </c>
      <c r="D15203" s="305" t="s">
        <v>172</v>
      </c>
    </row>
    <row r="15204" spans="1:4" ht="14.5" customHeight="1" x14ac:dyDescent="0.35">
      <c r="A15204" s="1"/>
      <c r="B15204" s="306">
        <v>44511.552777812176</v>
      </c>
      <c r="C15204" s="304">
        <v>45.271238444531143</v>
      </c>
      <c r="D15204" s="305" t="s">
        <v>172</v>
      </c>
    </row>
    <row r="15205" spans="1:4" ht="14.5" customHeight="1" x14ac:dyDescent="0.35">
      <c r="A15205" s="1"/>
      <c r="B15205" s="306">
        <v>44511.553472256623</v>
      </c>
      <c r="C15205" s="304">
        <v>44.621670482247524</v>
      </c>
      <c r="D15205" s="305" t="s">
        <v>172</v>
      </c>
    </row>
    <row r="15206" spans="1:4" ht="14.5" customHeight="1" x14ac:dyDescent="0.35">
      <c r="A15206" s="1"/>
      <c r="B15206" s="306">
        <v>44511.554166701069</v>
      </c>
      <c r="C15206" s="304">
        <v>44.053964806655614</v>
      </c>
      <c r="D15206" s="305" t="s">
        <v>172</v>
      </c>
    </row>
    <row r="15207" spans="1:4" ht="14.5" customHeight="1" x14ac:dyDescent="0.35">
      <c r="A15207" s="1"/>
      <c r="B15207" s="306">
        <v>44511.554861145516</v>
      </c>
      <c r="C15207" s="304">
        <v>43.438614217663414</v>
      </c>
      <c r="D15207" s="305" t="s">
        <v>172</v>
      </c>
    </row>
    <row r="15208" spans="1:4" ht="14.5" customHeight="1" x14ac:dyDescent="0.35">
      <c r="A15208" s="1"/>
      <c r="B15208" s="306">
        <v>44511.555555589963</v>
      </c>
      <c r="C15208" s="304">
        <v>42.862079232562486</v>
      </c>
      <c r="D15208" s="305" t="s">
        <v>172</v>
      </c>
    </row>
    <row r="15209" spans="1:4" ht="14.5" customHeight="1" x14ac:dyDescent="0.35">
      <c r="A15209" s="1"/>
      <c r="B15209" s="306">
        <v>44511.556250034409</v>
      </c>
      <c r="C15209" s="304">
        <v>41.612183749512766</v>
      </c>
      <c r="D15209" s="305" t="s">
        <v>172</v>
      </c>
    </row>
    <row r="15210" spans="1:4" ht="14.5" customHeight="1" x14ac:dyDescent="0.35">
      <c r="A15210" s="1"/>
      <c r="B15210" s="306">
        <v>44511.556944478856</v>
      </c>
      <c r="C15210" s="304">
        <v>39.337251895627318</v>
      </c>
      <c r="D15210" s="305" t="s">
        <v>172</v>
      </c>
    </row>
    <row r="15211" spans="1:4" ht="14.5" customHeight="1" x14ac:dyDescent="0.35">
      <c r="A15211" s="1"/>
      <c r="B15211" s="306">
        <v>44511.557638923303</v>
      </c>
      <c r="C15211" s="304">
        <v>38.264135953023406</v>
      </c>
      <c r="D15211" s="305" t="s">
        <v>172</v>
      </c>
    </row>
    <row r="15212" spans="1:4" ht="14.5" customHeight="1" x14ac:dyDescent="0.35">
      <c r="A15212" s="1"/>
      <c r="B15212" s="306">
        <v>44511.55833336775</v>
      </c>
      <c r="C15212" s="304">
        <v>36.91612969446772</v>
      </c>
      <c r="D15212" s="305" t="s">
        <v>172</v>
      </c>
    </row>
    <row r="15213" spans="1:4" ht="14.5" customHeight="1" x14ac:dyDescent="0.35">
      <c r="A15213" s="1"/>
      <c r="B15213" s="306">
        <v>44511.559027812196</v>
      </c>
      <c r="C15213" s="304">
        <v>34.56788894784016</v>
      </c>
      <c r="D15213" s="305" t="s">
        <v>172</v>
      </c>
    </row>
    <row r="15214" spans="1:4" ht="14.5" customHeight="1" x14ac:dyDescent="0.35">
      <c r="A15214" s="1"/>
      <c r="B15214" s="306">
        <v>44511.559722256643</v>
      </c>
      <c r="C15214" s="304">
        <v>34.422643874725324</v>
      </c>
      <c r="D15214" s="305" t="s">
        <v>172</v>
      </c>
    </row>
    <row r="15215" spans="1:4" ht="14.5" customHeight="1" x14ac:dyDescent="0.35">
      <c r="A15215" s="1"/>
      <c r="B15215" s="306">
        <v>44511.56041670109</v>
      </c>
      <c r="C15215" s="304">
        <v>36.080898876468808</v>
      </c>
      <c r="D15215" s="305" t="s">
        <v>172</v>
      </c>
    </row>
    <row r="15216" spans="1:4" ht="14.5" customHeight="1" x14ac:dyDescent="0.35">
      <c r="A15216" s="1"/>
      <c r="B15216" s="306">
        <v>44511.561111145536</v>
      </c>
      <c r="C15216" s="304">
        <v>37.533349583283417</v>
      </c>
      <c r="D15216" s="305" t="s">
        <v>172</v>
      </c>
    </row>
    <row r="15217" spans="1:4" ht="14.5" customHeight="1" x14ac:dyDescent="0.35">
      <c r="A15217" s="1"/>
      <c r="B15217" s="306">
        <v>44511.561805589983</v>
      </c>
      <c r="C15217" s="304">
        <v>38.467761595340562</v>
      </c>
      <c r="D15217" s="305" t="s">
        <v>172</v>
      </c>
    </row>
    <row r="15218" spans="1:4" ht="14.5" customHeight="1" x14ac:dyDescent="0.35">
      <c r="A15218" s="1"/>
      <c r="B15218" s="306">
        <v>44511.56250003443</v>
      </c>
      <c r="C15218" s="304">
        <v>39.506139254563216</v>
      </c>
      <c r="D15218" s="305" t="s">
        <v>172</v>
      </c>
    </row>
    <row r="15219" spans="1:4" ht="14.5" customHeight="1" x14ac:dyDescent="0.35">
      <c r="A15219" s="1"/>
      <c r="B15219" s="306">
        <v>44511.563194478877</v>
      </c>
      <c r="C15219" s="304">
        <v>40.996681513159032</v>
      </c>
      <c r="D15219" s="305" t="s">
        <v>172</v>
      </c>
    </row>
    <row r="15220" spans="1:4" ht="14.5" customHeight="1" x14ac:dyDescent="0.35">
      <c r="A15220" s="1"/>
      <c r="B15220" s="306">
        <v>44511.563888923323</v>
      </c>
      <c r="C15220" s="304">
        <v>42.688962384291031</v>
      </c>
      <c r="D15220" s="305" t="s">
        <v>172</v>
      </c>
    </row>
    <row r="15221" spans="1:4" ht="14.5" customHeight="1" x14ac:dyDescent="0.35">
      <c r="A15221" s="1"/>
      <c r="B15221" s="306">
        <v>44511.56458336777</v>
      </c>
      <c r="C15221" s="304">
        <v>44.596636887434094</v>
      </c>
      <c r="D15221" s="305" t="s">
        <v>172</v>
      </c>
    </row>
    <row r="15222" spans="1:4" ht="14.5" customHeight="1" x14ac:dyDescent="0.35">
      <c r="A15222" s="1"/>
      <c r="B15222" s="306">
        <v>44511.565277812217</v>
      </c>
      <c r="C15222" s="304">
        <v>46.864496753658749</v>
      </c>
      <c r="D15222" s="305" t="s">
        <v>172</v>
      </c>
    </row>
    <row r="15223" spans="1:4" ht="14.5" customHeight="1" x14ac:dyDescent="0.35">
      <c r="A15223" s="1"/>
      <c r="B15223" s="306">
        <v>44511.565972256663</v>
      </c>
      <c r="C15223" s="304">
        <v>50.132176356063184</v>
      </c>
      <c r="D15223" s="305" t="s">
        <v>172</v>
      </c>
    </row>
    <row r="15224" spans="1:4" ht="14.5" customHeight="1" x14ac:dyDescent="0.35">
      <c r="A15224" s="1"/>
      <c r="B15224" s="306">
        <v>44511.56666670111</v>
      </c>
      <c r="C15224" s="304">
        <v>53.92882142655629</v>
      </c>
      <c r="D15224" s="305" t="s">
        <v>172</v>
      </c>
    </row>
    <row r="15225" spans="1:4" ht="14.5" customHeight="1" x14ac:dyDescent="0.35">
      <c r="A15225" s="1"/>
      <c r="B15225" s="306">
        <v>44511.567361145557</v>
      </c>
      <c r="C15225" s="304">
        <v>57.045336178229384</v>
      </c>
      <c r="D15225" s="305" t="s">
        <v>172</v>
      </c>
    </row>
    <row r="15226" spans="1:4" ht="14.5" customHeight="1" x14ac:dyDescent="0.35">
      <c r="A15226" s="1"/>
      <c r="B15226" s="306">
        <v>44511.568055590003</v>
      </c>
      <c r="C15226" s="304">
        <v>60.423599859531777</v>
      </c>
      <c r="D15226" s="305" t="s">
        <v>172</v>
      </c>
    </row>
    <row r="15227" spans="1:4" ht="14.5" customHeight="1" x14ac:dyDescent="0.35">
      <c r="A15227" s="1"/>
      <c r="B15227" s="306">
        <v>44511.56875003445</v>
      </c>
      <c r="C15227" s="304">
        <v>65.491326509021263</v>
      </c>
      <c r="D15227" s="305" t="s">
        <v>172</v>
      </c>
    </row>
    <row r="15228" spans="1:4" ht="14.5" customHeight="1" x14ac:dyDescent="0.35">
      <c r="A15228" s="1"/>
      <c r="B15228" s="306">
        <v>44511.569444478897</v>
      </c>
      <c r="C15228" s="304">
        <v>72.308750751734863</v>
      </c>
      <c r="D15228" s="305" t="s">
        <v>172</v>
      </c>
    </row>
    <row r="15229" spans="1:4" ht="14.5" customHeight="1" x14ac:dyDescent="0.35">
      <c r="A15229" s="1"/>
      <c r="B15229" s="306">
        <v>44511.570138923344</v>
      </c>
      <c r="C15229" s="304">
        <v>79.011570590868359</v>
      </c>
      <c r="D15229" s="305" t="s">
        <v>172</v>
      </c>
    </row>
    <row r="15230" spans="1:4" ht="14.5" customHeight="1" x14ac:dyDescent="0.35">
      <c r="A15230" s="1"/>
      <c r="B15230" s="306">
        <v>44511.57083336779</v>
      </c>
      <c r="C15230" s="304">
        <v>85.787322122859763</v>
      </c>
      <c r="D15230" s="305" t="s">
        <v>172</v>
      </c>
    </row>
    <row r="15231" spans="1:4" ht="14.5" customHeight="1" x14ac:dyDescent="0.35">
      <c r="A15231" s="1"/>
      <c r="B15231" s="306">
        <v>44511.571527812237</v>
      </c>
      <c r="C15231" s="304">
        <v>92.803621229110291</v>
      </c>
      <c r="D15231" s="305" t="s">
        <v>172</v>
      </c>
    </row>
    <row r="15232" spans="1:4" ht="14.5" customHeight="1" x14ac:dyDescent="0.35">
      <c r="A15232" s="1"/>
      <c r="B15232" s="306">
        <v>44511.572222256684</v>
      </c>
      <c r="C15232" s="304">
        <v>101.74943598032309</v>
      </c>
      <c r="D15232" s="305" t="s">
        <v>172</v>
      </c>
    </row>
    <row r="15233" spans="1:4" ht="14.5" customHeight="1" x14ac:dyDescent="0.35">
      <c r="A15233" s="1"/>
      <c r="B15233" s="306">
        <v>44511.57291670113</v>
      </c>
      <c r="C15233" s="304">
        <v>116.98296131487004</v>
      </c>
      <c r="D15233" s="305" t="s">
        <v>172</v>
      </c>
    </row>
    <row r="15234" spans="1:4" ht="14.5" customHeight="1" x14ac:dyDescent="0.35">
      <c r="A15234" s="1"/>
      <c r="B15234" s="306">
        <v>44511.573611145577</v>
      </c>
      <c r="C15234" s="304">
        <v>130.18993561384269</v>
      </c>
      <c r="D15234" s="305" t="s">
        <v>172</v>
      </c>
    </row>
    <row r="15235" spans="1:4" ht="14.5" customHeight="1" x14ac:dyDescent="0.35">
      <c r="A15235" s="1"/>
      <c r="B15235" s="306">
        <v>44511.574305590024</v>
      </c>
      <c r="C15235" s="304">
        <v>138.23116418241213</v>
      </c>
      <c r="D15235" s="305" t="s">
        <v>172</v>
      </c>
    </row>
    <row r="15236" spans="1:4" ht="14.5" customHeight="1" x14ac:dyDescent="0.35">
      <c r="A15236" s="1"/>
      <c r="B15236" s="306">
        <v>44511.575000034471</v>
      </c>
      <c r="C15236" s="304">
        <v>145.12323844628409</v>
      </c>
      <c r="D15236" s="305" t="s">
        <v>172</v>
      </c>
    </row>
    <row r="15237" spans="1:4" ht="14.5" customHeight="1" x14ac:dyDescent="0.35">
      <c r="A15237" s="1"/>
      <c r="B15237" s="306">
        <v>44511.575694478917</v>
      </c>
      <c r="C15237" s="304">
        <v>151.05186573027555</v>
      </c>
      <c r="D15237" s="305" t="s">
        <v>172</v>
      </c>
    </row>
    <row r="15238" spans="1:4" ht="14.5" customHeight="1" x14ac:dyDescent="0.35">
      <c r="A15238" s="1"/>
      <c r="B15238" s="306">
        <v>44511.576388923364</v>
      </c>
      <c r="C15238" s="304">
        <v>156.34696888591472</v>
      </c>
      <c r="D15238" s="305" t="s">
        <v>172</v>
      </c>
    </row>
    <row r="15239" spans="1:4" ht="14.5" customHeight="1" x14ac:dyDescent="0.35">
      <c r="A15239" s="1"/>
      <c r="B15239" s="306">
        <v>44511.577083367811</v>
      </c>
      <c r="C15239" s="304">
        <v>151.39181433758932</v>
      </c>
      <c r="D15239" s="305" t="s">
        <v>172</v>
      </c>
    </row>
    <row r="15240" spans="1:4" ht="14.5" customHeight="1" x14ac:dyDescent="0.35">
      <c r="A15240" s="1"/>
      <c r="B15240" s="306">
        <v>44511.577777812257</v>
      </c>
      <c r="C15240" s="304">
        <v>134.82406046785957</v>
      </c>
      <c r="D15240" s="305" t="s">
        <v>172</v>
      </c>
    </row>
    <row r="15241" spans="1:4" ht="14.5" customHeight="1" x14ac:dyDescent="0.35">
      <c r="A15241" s="1"/>
      <c r="B15241" s="306">
        <v>44511.578472256704</v>
      </c>
      <c r="C15241" s="304">
        <v>117.64057991010874</v>
      </c>
      <c r="D15241" s="305" t="s">
        <v>172</v>
      </c>
    </row>
    <row r="15242" spans="1:4" ht="14.5" customHeight="1" x14ac:dyDescent="0.35">
      <c r="A15242" s="1"/>
      <c r="B15242" s="306">
        <v>44511.579166701151</v>
      </c>
      <c r="C15242" s="304">
        <v>110.48087723649999</v>
      </c>
      <c r="D15242" s="305" t="s">
        <v>172</v>
      </c>
    </row>
    <row r="15243" spans="1:4" ht="14.5" customHeight="1" x14ac:dyDescent="0.35">
      <c r="A15243" s="1"/>
      <c r="B15243" s="306">
        <v>44511.579861145598</v>
      </c>
      <c r="C15243" s="304">
        <v>107.97027911582457</v>
      </c>
      <c r="D15243" s="305" t="s">
        <v>172</v>
      </c>
    </row>
    <row r="15244" spans="1:4" ht="14.5" customHeight="1" x14ac:dyDescent="0.35">
      <c r="A15244" s="1"/>
      <c r="B15244" s="306">
        <v>44511.580555590044</v>
      </c>
      <c r="C15244" s="304">
        <v>102.66978064935344</v>
      </c>
      <c r="D15244" s="305" t="s">
        <v>172</v>
      </c>
    </row>
    <row r="15245" spans="1:4" ht="14.5" customHeight="1" x14ac:dyDescent="0.35">
      <c r="A15245" s="1"/>
      <c r="B15245" s="306">
        <v>44511.581250034491</v>
      </c>
      <c r="C15245" s="304">
        <v>97.072524454819117</v>
      </c>
      <c r="D15245" s="305" t="s">
        <v>172</v>
      </c>
    </row>
    <row r="15246" spans="1:4" ht="14.5" customHeight="1" x14ac:dyDescent="0.35">
      <c r="A15246" s="1"/>
      <c r="B15246" s="306">
        <v>44511.581944478938</v>
      </c>
      <c r="C15246" s="304">
        <v>95.882721762547348</v>
      </c>
      <c r="D15246" s="305" t="s">
        <v>172</v>
      </c>
    </row>
    <row r="15247" spans="1:4" ht="14.5" customHeight="1" x14ac:dyDescent="0.35">
      <c r="A15247" s="1"/>
      <c r="B15247" s="306">
        <v>44511.582638923384</v>
      </c>
      <c r="C15247" s="304">
        <v>98.536595526195981</v>
      </c>
      <c r="D15247" s="305" t="s">
        <v>172</v>
      </c>
    </row>
    <row r="15248" spans="1:4" ht="14.5" customHeight="1" x14ac:dyDescent="0.35">
      <c r="A15248" s="1"/>
      <c r="B15248" s="306">
        <v>44511.583333367831</v>
      </c>
      <c r="C15248" s="304">
        <v>100.31566017996907</v>
      </c>
      <c r="D15248" s="305" t="s">
        <v>172</v>
      </c>
    </row>
    <row r="15249" spans="1:4" ht="14.5" customHeight="1" x14ac:dyDescent="0.35">
      <c r="A15249" s="1"/>
      <c r="B15249" s="306">
        <v>44511.584027812278</v>
      </c>
      <c r="C15249" s="304">
        <v>102.6788071978585</v>
      </c>
      <c r="D15249" s="305" t="s">
        <v>172</v>
      </c>
    </row>
    <row r="15250" spans="1:4" ht="14.5" customHeight="1" x14ac:dyDescent="0.35">
      <c r="A15250" s="1"/>
      <c r="B15250" s="306">
        <v>44511.584722256724</v>
      </c>
      <c r="C15250" s="304">
        <v>106.44979097316585</v>
      </c>
      <c r="D15250" s="305" t="s">
        <v>172</v>
      </c>
    </row>
    <row r="15251" spans="1:4" ht="14.5" customHeight="1" x14ac:dyDescent="0.35">
      <c r="A15251" s="1"/>
      <c r="B15251" s="306">
        <v>44511.585416701171</v>
      </c>
      <c r="C15251" s="304">
        <v>110.33669101829291</v>
      </c>
      <c r="D15251" s="305" t="s">
        <v>172</v>
      </c>
    </row>
    <row r="15252" spans="1:4" ht="14.5" customHeight="1" x14ac:dyDescent="0.35">
      <c r="A15252" s="1"/>
      <c r="B15252" s="306">
        <v>44511.586111145618</v>
      </c>
      <c r="C15252" s="304">
        <v>113.44975450316754</v>
      </c>
      <c r="D15252" s="305" t="s">
        <v>172</v>
      </c>
    </row>
    <row r="15253" spans="1:4" ht="14.5" customHeight="1" x14ac:dyDescent="0.35">
      <c r="A15253" s="1"/>
      <c r="B15253" s="306">
        <v>44511.586805590065</v>
      </c>
      <c r="C15253" s="304">
        <v>117.7242646503107</v>
      </c>
      <c r="D15253" s="305" t="s">
        <v>172</v>
      </c>
    </row>
    <row r="15254" spans="1:4" ht="14.5" customHeight="1" x14ac:dyDescent="0.35">
      <c r="A15254" s="1"/>
      <c r="B15254" s="306">
        <v>44511.587500034511</v>
      </c>
      <c r="C15254" s="304">
        <v>126.7576277400367</v>
      </c>
      <c r="D15254" s="305" t="s">
        <v>172</v>
      </c>
    </row>
    <row r="15255" spans="1:4" ht="14.5" customHeight="1" x14ac:dyDescent="0.35">
      <c r="A15255" s="1"/>
      <c r="B15255" s="306">
        <v>44511.588194478958</v>
      </c>
      <c r="C15255" s="304">
        <v>132.20538946449136</v>
      </c>
      <c r="D15255" s="305" t="s">
        <v>172</v>
      </c>
    </row>
    <row r="15256" spans="1:4" ht="14.5" customHeight="1" x14ac:dyDescent="0.35">
      <c r="A15256" s="1"/>
      <c r="B15256" s="306">
        <v>44511.588888923405</v>
      </c>
      <c r="C15256" s="304">
        <v>137.76855388851837</v>
      </c>
      <c r="D15256" s="305" t="s">
        <v>172</v>
      </c>
    </row>
    <row r="15257" spans="1:4" ht="14.5" customHeight="1" x14ac:dyDescent="0.35">
      <c r="A15257" s="1"/>
      <c r="B15257" s="306">
        <v>44511.589583367851</v>
      </c>
      <c r="C15257" s="304">
        <v>142.6520294741029</v>
      </c>
      <c r="D15257" s="305" t="s">
        <v>172</v>
      </c>
    </row>
    <row r="15258" spans="1:4" ht="14.5" customHeight="1" x14ac:dyDescent="0.35">
      <c r="A15258" s="1"/>
      <c r="B15258" s="306">
        <v>44511.590277812298</v>
      </c>
      <c r="C15258" s="304">
        <v>147.25246236595947</v>
      </c>
      <c r="D15258" s="305" t="s">
        <v>172</v>
      </c>
    </row>
    <row r="15259" spans="1:4" ht="14.5" customHeight="1" x14ac:dyDescent="0.35">
      <c r="A15259" s="1"/>
      <c r="B15259" s="306">
        <v>44511.590972256745</v>
      </c>
      <c r="C15259" s="304">
        <v>152.2398190145536</v>
      </c>
      <c r="D15259" s="305" t="s">
        <v>172</v>
      </c>
    </row>
    <row r="15260" spans="1:4" ht="14.5" customHeight="1" x14ac:dyDescent="0.35">
      <c r="A15260" s="1"/>
      <c r="B15260" s="306">
        <v>44511.591666701192</v>
      </c>
      <c r="C15260" s="304">
        <v>154.53693309751105</v>
      </c>
      <c r="D15260" s="305" t="s">
        <v>172</v>
      </c>
    </row>
    <row r="15261" spans="1:4" ht="14.5" customHeight="1" x14ac:dyDescent="0.35">
      <c r="A15261" s="1"/>
      <c r="B15261" s="306">
        <v>44511.592361145638</v>
      </c>
      <c r="C15261" s="304">
        <v>155.11892940548714</v>
      </c>
      <c r="D15261" s="305" t="s">
        <v>172</v>
      </c>
    </row>
    <row r="15262" spans="1:4" ht="14.5" customHeight="1" x14ac:dyDescent="0.35">
      <c r="A15262" s="1"/>
      <c r="B15262" s="306">
        <v>44511.593055590085</v>
      </c>
      <c r="C15262" s="304">
        <v>155.85064103067464</v>
      </c>
      <c r="D15262" s="305" t="s">
        <v>172</v>
      </c>
    </row>
    <row r="15263" spans="1:4" ht="14.5" customHeight="1" x14ac:dyDescent="0.35">
      <c r="A15263" s="1"/>
      <c r="B15263" s="306">
        <v>44511.593750034532</v>
      </c>
      <c r="C15263" s="304">
        <v>157.40720178702614</v>
      </c>
      <c r="D15263" s="305" t="s">
        <v>172</v>
      </c>
    </row>
    <row r="15264" spans="1:4" ht="14.5" customHeight="1" x14ac:dyDescent="0.35">
      <c r="A15264" s="1"/>
      <c r="B15264" s="306">
        <v>44511.594444478978</v>
      </c>
      <c r="C15264" s="304">
        <v>162.18478877773742</v>
      </c>
      <c r="D15264" s="305" t="s">
        <v>172</v>
      </c>
    </row>
    <row r="15265" spans="1:4" ht="14.5" customHeight="1" x14ac:dyDescent="0.35">
      <c r="A15265" s="1"/>
      <c r="B15265" s="306">
        <v>44511.595138923425</v>
      </c>
      <c r="C15265" s="304">
        <v>163.92350969623075</v>
      </c>
      <c r="D15265" s="305" t="s">
        <v>172</v>
      </c>
    </row>
    <row r="15266" spans="1:4" ht="14.5" customHeight="1" x14ac:dyDescent="0.35">
      <c r="A15266" s="1"/>
      <c r="B15266" s="306">
        <v>44511.595833367872</v>
      </c>
      <c r="C15266" s="304">
        <v>164.61660029633592</v>
      </c>
      <c r="D15266" s="305" t="s">
        <v>172</v>
      </c>
    </row>
    <row r="15267" spans="1:4" ht="14.5" customHeight="1" x14ac:dyDescent="0.35">
      <c r="A15267" s="1"/>
      <c r="B15267" s="306">
        <v>44511.596527812319</v>
      </c>
      <c r="C15267" s="304">
        <v>165.7360268079249</v>
      </c>
      <c r="D15267" s="305" t="s">
        <v>172</v>
      </c>
    </row>
    <row r="15268" spans="1:4" ht="14.5" customHeight="1" x14ac:dyDescent="0.35">
      <c r="A15268" s="1"/>
      <c r="B15268" s="306">
        <v>44511.597222256765</v>
      </c>
      <c r="C15268" s="304">
        <v>166.8907784941878</v>
      </c>
      <c r="D15268" s="305" t="s">
        <v>172</v>
      </c>
    </row>
    <row r="15269" spans="1:4" ht="14.5" customHeight="1" x14ac:dyDescent="0.35">
      <c r="A15269" s="1"/>
      <c r="B15269" s="306">
        <v>44511.597916701212</v>
      </c>
      <c r="C15269" s="304">
        <v>169.31186240615014</v>
      </c>
      <c r="D15269" s="305" t="s">
        <v>172</v>
      </c>
    </row>
    <row r="15270" spans="1:4" ht="14.5" customHeight="1" x14ac:dyDescent="0.35">
      <c r="A15270" s="1"/>
      <c r="B15270" s="306">
        <v>44511.598611145659</v>
      </c>
      <c r="C15270" s="304">
        <v>173.68045036464463</v>
      </c>
      <c r="D15270" s="305" t="s">
        <v>172</v>
      </c>
    </row>
    <row r="15271" spans="1:4" ht="14.5" customHeight="1" x14ac:dyDescent="0.35">
      <c r="A15271" s="1"/>
      <c r="B15271" s="306">
        <v>44511.599305590105</v>
      </c>
      <c r="C15271" s="304">
        <v>178.78018418345602</v>
      </c>
      <c r="D15271" s="305" t="s">
        <v>172</v>
      </c>
    </row>
    <row r="15272" spans="1:4" ht="14.5" customHeight="1" x14ac:dyDescent="0.35">
      <c r="A15272" s="1"/>
      <c r="B15272" s="306">
        <v>44511.600000034552</v>
      </c>
      <c r="C15272" s="304">
        <v>185.439323422142</v>
      </c>
      <c r="D15272" s="305" t="s">
        <v>172</v>
      </c>
    </row>
    <row r="15273" spans="1:4" ht="14.5" customHeight="1" x14ac:dyDescent="0.35">
      <c r="A15273" s="1"/>
      <c r="B15273" s="306">
        <v>44511.600694478999</v>
      </c>
      <c r="C15273" s="304">
        <v>194.68298014052755</v>
      </c>
      <c r="D15273" s="305" t="s">
        <v>172</v>
      </c>
    </row>
    <row r="15274" spans="1:4" ht="14.5" customHeight="1" x14ac:dyDescent="0.35">
      <c r="A15274" s="1"/>
      <c r="B15274" s="306">
        <v>44511.601388923445</v>
      </c>
      <c r="C15274" s="304">
        <v>204.69603908393375</v>
      </c>
      <c r="D15274" s="305" t="s">
        <v>172</v>
      </c>
    </row>
    <row r="15275" spans="1:4" ht="14.5" customHeight="1" x14ac:dyDescent="0.35">
      <c r="A15275" s="1"/>
      <c r="B15275" s="306">
        <v>44511.602083367892</v>
      </c>
      <c r="C15275" s="304">
        <v>213.2980930547036</v>
      </c>
      <c r="D15275" s="305" t="s">
        <v>172</v>
      </c>
    </row>
    <row r="15276" spans="1:4" ht="14.5" customHeight="1" x14ac:dyDescent="0.35">
      <c r="A15276" s="1"/>
      <c r="B15276" s="306">
        <v>44511.602777812339</v>
      </c>
      <c r="C15276" s="304">
        <v>226.44019064793829</v>
      </c>
      <c r="D15276" s="305" t="s">
        <v>172</v>
      </c>
    </row>
    <row r="15277" spans="1:4" ht="14.5" customHeight="1" x14ac:dyDescent="0.35">
      <c r="A15277" s="1"/>
      <c r="B15277" s="306">
        <v>44511.603472256786</v>
      </c>
      <c r="C15277" s="304">
        <v>241.72766267587042</v>
      </c>
      <c r="D15277" s="305" t="s">
        <v>172</v>
      </c>
    </row>
    <row r="15278" spans="1:4" ht="14.5" customHeight="1" x14ac:dyDescent="0.35">
      <c r="A15278" s="1"/>
      <c r="B15278" s="306">
        <v>44511.604166701232</v>
      </c>
      <c r="C15278" s="304">
        <v>258.45905923535662</v>
      </c>
      <c r="D15278" s="305" t="s">
        <v>172</v>
      </c>
    </row>
    <row r="15279" spans="1:4" ht="14.5" customHeight="1" x14ac:dyDescent="0.35">
      <c r="A15279" s="1"/>
      <c r="B15279" s="306">
        <v>44511.604861145679</v>
      </c>
      <c r="C15279" s="304">
        <v>273.87885936126889</v>
      </c>
      <c r="D15279" s="305" t="s">
        <v>172</v>
      </c>
    </row>
    <row r="15280" spans="1:4" ht="14.5" customHeight="1" x14ac:dyDescent="0.35">
      <c r="A15280" s="1"/>
      <c r="B15280" s="306">
        <v>44511.605555590126</v>
      </c>
      <c r="C15280" s="304">
        <v>287.21079886571192</v>
      </c>
      <c r="D15280" s="305" t="s">
        <v>172</v>
      </c>
    </row>
    <row r="15281" spans="1:4" ht="14.5" customHeight="1" x14ac:dyDescent="0.35">
      <c r="A15281" s="1"/>
      <c r="B15281" s="306">
        <v>44511.606250034572</v>
      </c>
      <c r="C15281" s="304">
        <v>295.46691197912827</v>
      </c>
      <c r="D15281" s="305" t="s">
        <v>172</v>
      </c>
    </row>
    <row r="15282" spans="1:4" ht="14.5" customHeight="1" x14ac:dyDescent="0.35">
      <c r="A15282" s="1"/>
      <c r="B15282" s="306">
        <v>44511.606944479019</v>
      </c>
      <c r="C15282" s="304">
        <v>300.21361786495737</v>
      </c>
      <c r="D15282" s="305" t="s">
        <v>172</v>
      </c>
    </row>
    <row r="15283" spans="1:4" ht="14.5" customHeight="1" x14ac:dyDescent="0.35">
      <c r="A15283" s="1"/>
      <c r="B15283" s="306">
        <v>44511.607638923466</v>
      </c>
      <c r="C15283" s="304">
        <v>300.14902610560722</v>
      </c>
      <c r="D15283" s="305" t="s">
        <v>172</v>
      </c>
    </row>
    <row r="15284" spans="1:4" ht="14.5" customHeight="1" x14ac:dyDescent="0.35">
      <c r="A15284" s="1"/>
      <c r="B15284" s="306">
        <v>44511.608333367913</v>
      </c>
      <c r="C15284" s="304">
        <v>296.15551132269513</v>
      </c>
      <c r="D15284" s="305" t="s">
        <v>172</v>
      </c>
    </row>
    <row r="15285" spans="1:4" ht="14.5" customHeight="1" x14ac:dyDescent="0.35">
      <c r="A15285" s="1"/>
      <c r="B15285" s="306">
        <v>44511.609027812359</v>
      </c>
      <c r="C15285" s="304">
        <v>287.90505757781989</v>
      </c>
      <c r="D15285" s="305" t="s">
        <v>172</v>
      </c>
    </row>
    <row r="15286" spans="1:4" ht="14.5" customHeight="1" x14ac:dyDescent="0.35">
      <c r="A15286" s="1"/>
      <c r="B15286" s="306">
        <v>44511.609722256806</v>
      </c>
      <c r="C15286" s="304">
        <v>274.72935643403326</v>
      </c>
      <c r="D15286" s="305" t="s">
        <v>172</v>
      </c>
    </row>
    <row r="15287" spans="1:4" ht="14.5" customHeight="1" x14ac:dyDescent="0.35">
      <c r="A15287" s="1"/>
      <c r="B15287" s="306">
        <v>44511.610416701253</v>
      </c>
      <c r="C15287" s="304">
        <v>261.07025434426032</v>
      </c>
      <c r="D15287" s="305" t="s">
        <v>172</v>
      </c>
    </row>
    <row r="15288" spans="1:4" ht="14.5" customHeight="1" x14ac:dyDescent="0.35">
      <c r="A15288" s="1"/>
      <c r="B15288" s="306">
        <v>44511.611111145699</v>
      </c>
      <c r="C15288" s="304">
        <v>254.35050947144239</v>
      </c>
      <c r="D15288" s="305" t="s">
        <v>172</v>
      </c>
    </row>
    <row r="15289" spans="1:4" ht="14.5" customHeight="1" x14ac:dyDescent="0.35">
      <c r="A15289" s="1"/>
      <c r="B15289" s="306">
        <v>44511.611805590146</v>
      </c>
      <c r="C15289" s="304">
        <v>263.85850961463683</v>
      </c>
      <c r="D15289" s="305" t="s">
        <v>172</v>
      </c>
    </row>
    <row r="15290" spans="1:4" ht="14.5" customHeight="1" x14ac:dyDescent="0.35">
      <c r="A15290" s="1"/>
      <c r="B15290" s="306">
        <v>44511.612500034593</v>
      </c>
      <c r="C15290" s="304">
        <v>273.25425656347846</v>
      </c>
      <c r="D15290" s="305" t="s">
        <v>172</v>
      </c>
    </row>
    <row r="15291" spans="1:4" ht="14.5" customHeight="1" x14ac:dyDescent="0.35">
      <c r="A15291" s="1"/>
      <c r="B15291" s="306">
        <v>44511.61319447904</v>
      </c>
      <c r="C15291" s="304">
        <v>276.06840546886281</v>
      </c>
      <c r="D15291" s="305" t="s">
        <v>172</v>
      </c>
    </row>
    <row r="15292" spans="1:4" ht="14.5" customHeight="1" x14ac:dyDescent="0.35">
      <c r="A15292" s="1"/>
      <c r="B15292" s="306">
        <v>44511.613888923486</v>
      </c>
      <c r="C15292" s="304">
        <v>275.53405876665687</v>
      </c>
      <c r="D15292" s="305" t="s">
        <v>172</v>
      </c>
    </row>
    <row r="15293" spans="1:4" ht="14.5" customHeight="1" x14ac:dyDescent="0.35">
      <c r="A15293" s="1"/>
      <c r="B15293" s="306">
        <v>44511.614583367933</v>
      </c>
      <c r="C15293" s="304">
        <v>271.33826689134975</v>
      </c>
      <c r="D15293" s="305" t="s">
        <v>172</v>
      </c>
    </row>
    <row r="15294" spans="1:4" ht="14.5" customHeight="1" x14ac:dyDescent="0.35">
      <c r="A15294" s="1"/>
      <c r="B15294" s="306">
        <v>44511.61527781238</v>
      </c>
      <c r="C15294" s="304">
        <v>263.71896042439619</v>
      </c>
      <c r="D15294" s="305" t="s">
        <v>172</v>
      </c>
    </row>
    <row r="15295" spans="1:4" ht="14.5" customHeight="1" x14ac:dyDescent="0.35">
      <c r="A15295" s="1"/>
      <c r="B15295" s="306">
        <v>44511.615972256826</v>
      </c>
      <c r="C15295" s="304">
        <v>251.54469678536213</v>
      </c>
      <c r="D15295" s="305" t="s">
        <v>172</v>
      </c>
    </row>
    <row r="15296" spans="1:4" ht="14.5" customHeight="1" x14ac:dyDescent="0.35">
      <c r="A15296" s="1"/>
      <c r="B15296" s="306">
        <v>44511.616666701273</v>
      </c>
      <c r="C15296" s="304">
        <v>238.12040064300334</v>
      </c>
      <c r="D15296" s="305" t="s">
        <v>172</v>
      </c>
    </row>
    <row r="15297" spans="1:4" ht="14.5" customHeight="1" x14ac:dyDescent="0.35">
      <c r="A15297" s="1"/>
      <c r="B15297" s="306">
        <v>44511.61736114572</v>
      </c>
      <c r="C15297" s="304">
        <v>228.12265360378271</v>
      </c>
      <c r="D15297" s="305" t="s">
        <v>172</v>
      </c>
    </row>
    <row r="15298" spans="1:4" ht="14.5" customHeight="1" x14ac:dyDescent="0.35">
      <c r="A15298" s="1"/>
      <c r="B15298" s="306">
        <v>44511.618055590166</v>
      </c>
      <c r="C15298" s="304">
        <v>228.16752628327814</v>
      </c>
      <c r="D15298" s="305" t="s">
        <v>172</v>
      </c>
    </row>
    <row r="15299" spans="1:4" ht="14.5" customHeight="1" x14ac:dyDescent="0.35">
      <c r="A15299" s="1"/>
      <c r="B15299" s="306">
        <v>44511.618750034613</v>
      </c>
      <c r="C15299" s="304">
        <v>217.31012415502144</v>
      </c>
      <c r="D15299" s="305" t="s">
        <v>172</v>
      </c>
    </row>
    <row r="15300" spans="1:4" ht="14.5" customHeight="1" x14ac:dyDescent="0.35">
      <c r="A15300" s="1"/>
      <c r="B15300" s="306">
        <v>44511.61944447906</v>
      </c>
      <c r="C15300" s="304">
        <v>201.90108062736689</v>
      </c>
      <c r="D15300" s="305" t="s">
        <v>172</v>
      </c>
    </row>
    <row r="15301" spans="1:4" ht="14.5" customHeight="1" x14ac:dyDescent="0.35">
      <c r="A15301" s="1"/>
      <c r="B15301" s="306">
        <v>44511.620138923507</v>
      </c>
      <c r="C15301" s="304">
        <v>193.36235070069864</v>
      </c>
      <c r="D15301" s="305" t="s">
        <v>172</v>
      </c>
    </row>
    <row r="15302" spans="1:4" ht="14.5" customHeight="1" x14ac:dyDescent="0.35">
      <c r="A15302" s="1"/>
      <c r="B15302" s="306">
        <v>44511.620833367953</v>
      </c>
      <c r="C15302" s="304">
        <v>193.30451825540902</v>
      </c>
      <c r="D15302" s="305" t="s">
        <v>172</v>
      </c>
    </row>
    <row r="15303" spans="1:4" ht="14.5" customHeight="1" x14ac:dyDescent="0.35">
      <c r="A15303" s="1"/>
      <c r="B15303" s="306">
        <v>44511.6215278124</v>
      </c>
      <c r="C15303" s="304">
        <v>190.54633410334742</v>
      </c>
      <c r="D15303" s="305" t="s">
        <v>172</v>
      </c>
    </row>
    <row r="15304" spans="1:4" ht="14.5" customHeight="1" x14ac:dyDescent="0.35">
      <c r="A15304" s="1"/>
      <c r="B15304" s="306">
        <v>44511.622222256847</v>
      </c>
      <c r="C15304" s="304">
        <v>188.20736136130679</v>
      </c>
      <c r="D15304" s="305" t="s">
        <v>172</v>
      </c>
    </row>
    <row r="15305" spans="1:4" ht="14.5" customHeight="1" x14ac:dyDescent="0.35">
      <c r="A15305" s="1"/>
      <c r="B15305" s="306">
        <v>44511.622916701293</v>
      </c>
      <c r="C15305" s="304">
        <v>186.8362989090422</v>
      </c>
      <c r="D15305" s="305" t="s">
        <v>172</v>
      </c>
    </row>
    <row r="15306" spans="1:4" ht="14.5" customHeight="1" x14ac:dyDescent="0.35">
      <c r="A15306" s="1"/>
      <c r="B15306" s="306">
        <v>44511.62361114574</v>
      </c>
      <c r="C15306" s="304">
        <v>187.05346917073476</v>
      </c>
      <c r="D15306" s="305" t="s">
        <v>172</v>
      </c>
    </row>
    <row r="15307" spans="1:4" ht="14.5" customHeight="1" x14ac:dyDescent="0.35">
      <c r="A15307" s="1"/>
      <c r="B15307" s="306">
        <v>44511.624305590187</v>
      </c>
      <c r="C15307" s="304">
        <v>189.96335292879181</v>
      </c>
      <c r="D15307" s="305" t="s">
        <v>172</v>
      </c>
    </row>
    <row r="15308" spans="1:4" ht="14.5" customHeight="1" x14ac:dyDescent="0.35">
      <c r="A15308" s="1"/>
      <c r="B15308" s="306">
        <v>44511.625000034634</v>
      </c>
      <c r="C15308" s="304">
        <v>191.77373586888814</v>
      </c>
      <c r="D15308" s="305" t="s">
        <v>172</v>
      </c>
    </row>
    <row r="15309" spans="1:4" ht="14.5" customHeight="1" x14ac:dyDescent="0.35">
      <c r="A15309" s="1"/>
      <c r="B15309" s="306">
        <v>44511.62569447908</v>
      </c>
      <c r="C15309" s="304">
        <v>194.41445201355188</v>
      </c>
      <c r="D15309" s="305" t="s">
        <v>172</v>
      </c>
    </row>
    <row r="15310" spans="1:4" ht="14.5" customHeight="1" x14ac:dyDescent="0.35">
      <c r="A15310" s="1"/>
      <c r="B15310" s="306">
        <v>44511.626388923527</v>
      </c>
      <c r="C15310" s="304">
        <v>198.28336134240186</v>
      </c>
      <c r="D15310" s="305" t="s">
        <v>172</v>
      </c>
    </row>
    <row r="15311" spans="1:4" ht="14.5" customHeight="1" x14ac:dyDescent="0.35">
      <c r="A15311" s="1"/>
      <c r="B15311" s="306">
        <v>44511.627083367974</v>
      </c>
      <c r="C15311" s="304">
        <v>200.20224221462848</v>
      </c>
      <c r="D15311" s="305" t="s">
        <v>172</v>
      </c>
    </row>
    <row r="15312" spans="1:4" ht="14.5" customHeight="1" x14ac:dyDescent="0.35">
      <c r="A15312" s="1"/>
      <c r="B15312" s="306">
        <v>44511.62777781242</v>
      </c>
      <c r="C15312" s="304">
        <v>201.62911309195138</v>
      </c>
      <c r="D15312" s="305" t="s">
        <v>172</v>
      </c>
    </row>
    <row r="15313" spans="1:4" ht="14.5" customHeight="1" x14ac:dyDescent="0.35">
      <c r="A15313" s="1"/>
      <c r="B15313" s="306">
        <v>44511.628472256867</v>
      </c>
      <c r="C15313" s="304">
        <v>201.20789949609511</v>
      </c>
      <c r="D15313" s="305" t="s">
        <v>172</v>
      </c>
    </row>
    <row r="15314" spans="1:4" ht="14.5" customHeight="1" x14ac:dyDescent="0.35">
      <c r="A15314" s="1"/>
      <c r="B15314" s="306">
        <v>44511.629166701314</v>
      </c>
      <c r="C15314" s="304">
        <v>190.21935961661706</v>
      </c>
      <c r="D15314" s="305" t="s">
        <v>172</v>
      </c>
    </row>
    <row r="15315" spans="1:4" ht="14.5" customHeight="1" x14ac:dyDescent="0.35">
      <c r="A15315" s="1"/>
      <c r="B15315" s="306">
        <v>44511.629861145761</v>
      </c>
      <c r="C15315" s="304">
        <v>176.78110301186874</v>
      </c>
      <c r="D15315" s="305" t="s">
        <v>172</v>
      </c>
    </row>
    <row r="15316" spans="1:4" ht="14.5" customHeight="1" x14ac:dyDescent="0.35">
      <c r="A15316" s="1"/>
      <c r="B15316" s="306">
        <v>44511.630555590207</v>
      </c>
      <c r="C15316" s="304">
        <v>171.15970504092985</v>
      </c>
      <c r="D15316" s="305" t="s">
        <v>172</v>
      </c>
    </row>
    <row r="15317" spans="1:4" ht="14.5" customHeight="1" x14ac:dyDescent="0.35">
      <c r="A15317" s="1"/>
      <c r="B15317" s="306">
        <v>44511.631250034654</v>
      </c>
      <c r="C15317" s="304">
        <v>167.58193228855575</v>
      </c>
      <c r="D15317" s="305" t="s">
        <v>172</v>
      </c>
    </row>
    <row r="15318" spans="1:4" ht="14.5" customHeight="1" x14ac:dyDescent="0.35">
      <c r="A15318" s="1"/>
      <c r="B15318" s="306">
        <v>44511.631944479101</v>
      </c>
      <c r="C15318" s="304">
        <v>164.87596301437588</v>
      </c>
      <c r="D15318" s="305" t="s">
        <v>172</v>
      </c>
    </row>
    <row r="15319" spans="1:4" ht="14.5" customHeight="1" x14ac:dyDescent="0.35">
      <c r="A15319" s="1"/>
      <c r="B15319" s="306">
        <v>44511.632638923547</v>
      </c>
      <c r="C15319" s="304">
        <v>162.51555876849065</v>
      </c>
      <c r="D15319" s="305" t="s">
        <v>172</v>
      </c>
    </row>
    <row r="15320" spans="1:4" ht="14.5" customHeight="1" x14ac:dyDescent="0.35">
      <c r="A15320" s="1"/>
      <c r="B15320" s="306">
        <v>44511.633333367994</v>
      </c>
      <c r="C15320" s="304">
        <v>160.33218097233524</v>
      </c>
      <c r="D15320" s="305" t="s">
        <v>172</v>
      </c>
    </row>
    <row r="15321" spans="1:4" ht="14.5" customHeight="1" x14ac:dyDescent="0.35">
      <c r="A15321" s="1"/>
      <c r="B15321" s="306">
        <v>44511.634027812441</v>
      </c>
      <c r="C15321" s="304">
        <v>161.47283958042971</v>
      </c>
      <c r="D15321" s="305" t="s">
        <v>172</v>
      </c>
    </row>
    <row r="15322" spans="1:4" ht="14.5" customHeight="1" x14ac:dyDescent="0.35">
      <c r="A15322" s="1"/>
      <c r="B15322" s="306">
        <v>44511.634722256887</v>
      </c>
      <c r="C15322" s="304">
        <v>169.94014766586091</v>
      </c>
      <c r="D15322" s="305" t="s">
        <v>172</v>
      </c>
    </row>
    <row r="15323" spans="1:4" ht="14.5" customHeight="1" x14ac:dyDescent="0.35">
      <c r="A15323" s="1"/>
      <c r="B15323" s="306">
        <v>44511.635416701334</v>
      </c>
      <c r="C15323" s="304">
        <v>179.10553603544832</v>
      </c>
      <c r="D15323" s="305" t="s">
        <v>172</v>
      </c>
    </row>
    <row r="15324" spans="1:4" ht="14.5" customHeight="1" x14ac:dyDescent="0.35">
      <c r="A15324" s="1"/>
      <c r="B15324" s="306">
        <v>44511.636111145781</v>
      </c>
      <c r="C15324" s="304">
        <v>174.26031147895458</v>
      </c>
      <c r="D15324" s="305" t="s">
        <v>172</v>
      </c>
    </row>
    <row r="15325" spans="1:4" ht="14.5" customHeight="1" x14ac:dyDescent="0.35">
      <c r="A15325" s="1"/>
      <c r="B15325" s="306">
        <v>44511.636805590228</v>
      </c>
      <c r="C15325" s="304">
        <v>168.95807711268233</v>
      </c>
      <c r="D15325" s="305" t="s">
        <v>172</v>
      </c>
    </row>
    <row r="15326" spans="1:4" ht="14.5" customHeight="1" x14ac:dyDescent="0.35">
      <c r="A15326" s="1"/>
      <c r="B15326" s="306">
        <v>44511.637500034674</v>
      </c>
      <c r="C15326" s="304">
        <v>166.7146288327834</v>
      </c>
      <c r="D15326" s="305" t="s">
        <v>172</v>
      </c>
    </row>
    <row r="15327" spans="1:4" ht="14.5" customHeight="1" x14ac:dyDescent="0.35">
      <c r="A15327" s="1"/>
      <c r="B15327" s="306">
        <v>44511.638194479121</v>
      </c>
      <c r="C15327" s="304">
        <v>164.44955494200499</v>
      </c>
      <c r="D15327" s="305" t="s">
        <v>172</v>
      </c>
    </row>
    <row r="15328" spans="1:4" ht="14.5" customHeight="1" x14ac:dyDescent="0.35">
      <c r="A15328" s="1"/>
      <c r="B15328" s="306">
        <v>44511.638888923568</v>
      </c>
      <c r="C15328" s="304">
        <v>161.51777245397679</v>
      </c>
      <c r="D15328" s="305" t="s">
        <v>172</v>
      </c>
    </row>
    <row r="15329" spans="1:4" ht="14.5" customHeight="1" x14ac:dyDescent="0.35">
      <c r="A15329" s="1"/>
      <c r="B15329" s="306">
        <v>44511.639583368014</v>
      </c>
      <c r="C15329" s="304">
        <v>158.76825189952507</v>
      </c>
      <c r="D15329" s="305" t="s">
        <v>172</v>
      </c>
    </row>
    <row r="15330" spans="1:4" ht="14.5" customHeight="1" x14ac:dyDescent="0.35">
      <c r="A15330" s="1"/>
      <c r="B15330" s="306">
        <v>44511.640277812461</v>
      </c>
      <c r="C15330" s="304">
        <v>156.37703760263199</v>
      </c>
      <c r="D15330" s="305" t="s">
        <v>172</v>
      </c>
    </row>
    <row r="15331" spans="1:4" ht="14.5" customHeight="1" x14ac:dyDescent="0.35">
      <c r="A15331" s="1"/>
      <c r="B15331" s="306">
        <v>44511.640972256908</v>
      </c>
      <c r="C15331" s="304">
        <v>154.16168531051758</v>
      </c>
      <c r="D15331" s="305" t="s">
        <v>172</v>
      </c>
    </row>
    <row r="15332" spans="1:4" ht="14.5" customHeight="1" x14ac:dyDescent="0.35">
      <c r="A15332" s="1"/>
      <c r="B15332" s="306">
        <v>44511.641666701355</v>
      </c>
      <c r="C15332" s="304">
        <v>153.71199728005644</v>
      </c>
      <c r="D15332" s="305" t="s">
        <v>172</v>
      </c>
    </row>
    <row r="15333" spans="1:4" ht="14.5" customHeight="1" x14ac:dyDescent="0.35">
      <c r="A15333" s="1"/>
      <c r="B15333" s="306">
        <v>44511.642361145801</v>
      </c>
      <c r="C15333" s="304">
        <v>164.06478623937195</v>
      </c>
      <c r="D15333" s="305" t="s">
        <v>172</v>
      </c>
    </row>
    <row r="15334" spans="1:4" ht="14.5" customHeight="1" x14ac:dyDescent="0.35">
      <c r="A15334" s="1"/>
      <c r="B15334" s="306">
        <v>44511.643055590248</v>
      </c>
      <c r="C15334" s="304">
        <v>187.51252501738102</v>
      </c>
      <c r="D15334" s="305" t="s">
        <v>172</v>
      </c>
    </row>
    <row r="15335" spans="1:4" ht="14.5" customHeight="1" x14ac:dyDescent="0.35">
      <c r="A15335" s="1"/>
      <c r="B15335" s="306">
        <v>44511.643750034695</v>
      </c>
      <c r="C15335" s="304">
        <v>204.54950717964286</v>
      </c>
      <c r="D15335" s="305" t="s">
        <v>172</v>
      </c>
    </row>
    <row r="15336" spans="1:4" ht="14.5" customHeight="1" x14ac:dyDescent="0.35">
      <c r="A15336" s="1"/>
      <c r="B15336" s="306">
        <v>44511.644444479141</v>
      </c>
      <c r="C15336" s="304">
        <v>208.90030529280969</v>
      </c>
      <c r="D15336" s="305" t="s">
        <v>172</v>
      </c>
    </row>
    <row r="15337" spans="1:4" ht="14.5" customHeight="1" x14ac:dyDescent="0.35">
      <c r="A15337" s="1"/>
      <c r="B15337" s="306">
        <v>44511.645138923588</v>
      </c>
      <c r="C15337" s="304">
        <v>212.76329454582495</v>
      </c>
      <c r="D15337" s="305" t="s">
        <v>172</v>
      </c>
    </row>
    <row r="15338" spans="1:4" ht="14.5" customHeight="1" x14ac:dyDescent="0.35">
      <c r="A15338" s="1"/>
      <c r="B15338" s="306">
        <v>44511.645833368035</v>
      </c>
      <c r="C15338" s="304">
        <v>212.65796823214816</v>
      </c>
      <c r="D15338" s="305" t="s">
        <v>172</v>
      </c>
    </row>
    <row r="15339" spans="1:4" ht="14.5" customHeight="1" x14ac:dyDescent="0.35">
      <c r="A15339" s="1"/>
      <c r="B15339" s="306">
        <v>44511.646527812482</v>
      </c>
      <c r="C15339" s="304">
        <v>206.5969940959437</v>
      </c>
      <c r="D15339" s="305" t="s">
        <v>172</v>
      </c>
    </row>
    <row r="15340" spans="1:4" ht="14.5" customHeight="1" x14ac:dyDescent="0.35">
      <c r="A15340" s="1"/>
      <c r="B15340" s="306">
        <v>44511.647222256928</v>
      </c>
      <c r="C15340" s="304">
        <v>196.45640625894302</v>
      </c>
      <c r="D15340" s="305" t="s">
        <v>172</v>
      </c>
    </row>
    <row r="15341" spans="1:4" ht="14.5" customHeight="1" x14ac:dyDescent="0.35">
      <c r="A15341" s="1"/>
      <c r="B15341" s="306">
        <v>44511.647916701375</v>
      </c>
      <c r="C15341" s="304">
        <v>188.23201956264288</v>
      </c>
      <c r="D15341" s="305" t="s">
        <v>172</v>
      </c>
    </row>
    <row r="15342" spans="1:4" ht="14.5" customHeight="1" x14ac:dyDescent="0.35">
      <c r="A15342" s="1"/>
      <c r="B15342" s="306">
        <v>44511.648611145822</v>
      </c>
      <c r="C15342" s="304">
        <v>181.97404575942784</v>
      </c>
      <c r="D15342" s="305" t="s">
        <v>172</v>
      </c>
    </row>
    <row r="15343" spans="1:4" ht="14.5" customHeight="1" x14ac:dyDescent="0.35">
      <c r="A15343" s="1"/>
      <c r="B15343" s="306">
        <v>44511.649305590268</v>
      </c>
      <c r="C15343" s="304">
        <v>175.96689070874126</v>
      </c>
      <c r="D15343" s="305" t="s">
        <v>172</v>
      </c>
    </row>
    <row r="15344" spans="1:4" ht="14.5" customHeight="1" x14ac:dyDescent="0.35">
      <c r="A15344" s="1"/>
      <c r="B15344" s="306">
        <v>44511.650000034715</v>
      </c>
      <c r="C15344" s="304">
        <v>166.08821823267499</v>
      </c>
      <c r="D15344" s="305" t="s">
        <v>172</v>
      </c>
    </row>
    <row r="15345" spans="1:4" ht="14.5" customHeight="1" x14ac:dyDescent="0.35">
      <c r="A15345" s="1"/>
      <c r="B15345" s="306">
        <v>44511.650694479162</v>
      </c>
      <c r="C15345" s="304">
        <v>147.19129223298515</v>
      </c>
      <c r="D15345" s="305" t="s">
        <v>172</v>
      </c>
    </row>
    <row r="15346" spans="1:4" ht="14.5" customHeight="1" x14ac:dyDescent="0.35">
      <c r="A15346" s="1"/>
      <c r="B15346" s="306">
        <v>44511.651388923608</v>
      </c>
      <c r="C15346" s="304">
        <v>134.98208661817867</v>
      </c>
      <c r="D15346" s="305" t="s">
        <v>172</v>
      </c>
    </row>
    <row r="15347" spans="1:4" ht="14.5" customHeight="1" x14ac:dyDescent="0.35">
      <c r="A15347" s="1"/>
      <c r="B15347" s="306">
        <v>44511.652083368055</v>
      </c>
      <c r="C15347" s="304">
        <v>129.33513796856471</v>
      </c>
      <c r="D15347" s="305" t="s">
        <v>172</v>
      </c>
    </row>
    <row r="15348" spans="1:4" ht="14.5" customHeight="1" x14ac:dyDescent="0.35">
      <c r="A15348" s="1"/>
      <c r="B15348" s="306">
        <v>44511.652777812502</v>
      </c>
      <c r="C15348" s="304">
        <v>120.06226327523473</v>
      </c>
      <c r="D15348" s="305" t="s">
        <v>172</v>
      </c>
    </row>
    <row r="15349" spans="1:4" ht="14.5" customHeight="1" x14ac:dyDescent="0.35">
      <c r="A15349" s="1"/>
      <c r="B15349" s="306">
        <v>44511.653472256949</v>
      </c>
      <c r="C15349" s="304">
        <v>110.38696311792009</v>
      </c>
      <c r="D15349" s="305" t="s">
        <v>172</v>
      </c>
    </row>
    <row r="15350" spans="1:4" ht="14.5" customHeight="1" x14ac:dyDescent="0.35">
      <c r="A15350" s="1"/>
      <c r="B15350" s="306">
        <v>44511.654166701395</v>
      </c>
      <c r="C15350" s="304">
        <v>102.54673645694469</v>
      </c>
      <c r="D15350" s="305" t="s">
        <v>172</v>
      </c>
    </row>
    <row r="15351" spans="1:4" ht="14.5" customHeight="1" x14ac:dyDescent="0.35">
      <c r="A15351" s="1"/>
      <c r="B15351" s="306">
        <v>44511.654861145842</v>
      </c>
      <c r="C15351" s="304">
        <v>95.407651302843206</v>
      </c>
      <c r="D15351" s="305" t="s">
        <v>172</v>
      </c>
    </row>
    <row r="15352" spans="1:4" ht="14.5" customHeight="1" x14ac:dyDescent="0.35">
      <c r="A15352" s="1"/>
      <c r="B15352" s="306">
        <v>44511.655555590289</v>
      </c>
      <c r="C15352" s="304">
        <v>88.408731852745404</v>
      </c>
      <c r="D15352" s="305" t="s">
        <v>172</v>
      </c>
    </row>
    <row r="15353" spans="1:4" ht="14.5" customHeight="1" x14ac:dyDescent="0.35">
      <c r="A15353" s="1"/>
      <c r="B15353" s="306">
        <v>44511.656250034735</v>
      </c>
      <c r="C15353" s="304">
        <v>84.085541108033311</v>
      </c>
      <c r="D15353" s="305" t="s">
        <v>172</v>
      </c>
    </row>
    <row r="15354" spans="1:4" ht="14.5" customHeight="1" x14ac:dyDescent="0.35">
      <c r="A15354" s="1"/>
      <c r="B15354" s="306">
        <v>44511.656944479182</v>
      </c>
      <c r="C15354" s="304">
        <v>85.433574572248233</v>
      </c>
      <c r="D15354" s="305" t="s">
        <v>172</v>
      </c>
    </row>
    <row r="15355" spans="1:4" ht="14.5" customHeight="1" x14ac:dyDescent="0.35">
      <c r="A15355" s="1"/>
      <c r="B15355" s="306">
        <v>44511.657638923629</v>
      </c>
      <c r="C15355" s="304">
        <v>83.676848101379193</v>
      </c>
      <c r="D15355" s="305" t="s">
        <v>172</v>
      </c>
    </row>
    <row r="15356" spans="1:4" ht="14.5" customHeight="1" x14ac:dyDescent="0.35">
      <c r="A15356" s="1"/>
      <c r="B15356" s="306">
        <v>44511.658333368076</v>
      </c>
      <c r="C15356" s="304">
        <v>79.400196472250784</v>
      </c>
      <c r="D15356" s="305" t="s">
        <v>172</v>
      </c>
    </row>
    <row r="15357" spans="1:4" ht="14.5" customHeight="1" x14ac:dyDescent="0.35">
      <c r="A15357" s="1"/>
      <c r="B15357" s="306">
        <v>44511.659027812522</v>
      </c>
      <c r="C15357" s="304">
        <v>74.661712449102197</v>
      </c>
      <c r="D15357" s="305" t="s">
        <v>172</v>
      </c>
    </row>
    <row r="15358" spans="1:4" ht="14.5" customHeight="1" x14ac:dyDescent="0.35">
      <c r="A15358" s="1"/>
      <c r="B15358" s="306">
        <v>44511.659722256969</v>
      </c>
      <c r="C15358" s="304">
        <v>70.096164047242681</v>
      </c>
      <c r="D15358" s="305" t="s">
        <v>172</v>
      </c>
    </row>
    <row r="15359" spans="1:4" ht="14.5" customHeight="1" x14ac:dyDescent="0.35">
      <c r="A15359" s="1"/>
      <c r="B15359" s="306">
        <v>44511.660416701416</v>
      </c>
      <c r="C15359" s="304">
        <v>66.141557959826116</v>
      </c>
      <c r="D15359" s="305" t="s">
        <v>172</v>
      </c>
    </row>
    <row r="15360" spans="1:4" ht="14.5" customHeight="1" x14ac:dyDescent="0.35">
      <c r="A15360" s="1"/>
      <c r="B15360" s="306">
        <v>44511.661111145862</v>
      </c>
      <c r="C15360" s="304">
        <v>62.413108020204042</v>
      </c>
      <c r="D15360" s="305" t="s">
        <v>172</v>
      </c>
    </row>
    <row r="15361" spans="1:4" ht="14.5" customHeight="1" x14ac:dyDescent="0.35">
      <c r="A15361" s="1"/>
      <c r="B15361" s="306">
        <v>44511.661805590309</v>
      </c>
      <c r="C15361" s="304">
        <v>59.067745481930132</v>
      </c>
      <c r="D15361" s="305" t="s">
        <v>172</v>
      </c>
    </row>
    <row r="15362" spans="1:4" ht="14.5" customHeight="1" x14ac:dyDescent="0.35">
      <c r="A15362" s="1"/>
      <c r="B15362" s="306">
        <v>44511.662500034756</v>
      </c>
      <c r="C15362" s="304">
        <v>55.912889079087954</v>
      </c>
      <c r="D15362" s="305" t="s">
        <v>172</v>
      </c>
    </row>
    <row r="15363" spans="1:4" ht="14.5" customHeight="1" x14ac:dyDescent="0.35">
      <c r="A15363" s="1"/>
      <c r="B15363" s="306">
        <v>44511.663194479203</v>
      </c>
      <c r="C15363" s="304">
        <v>53.119331641270158</v>
      </c>
      <c r="D15363" s="305" t="s">
        <v>172</v>
      </c>
    </row>
    <row r="15364" spans="1:4" ht="14.5" customHeight="1" x14ac:dyDescent="0.35">
      <c r="A15364" s="1"/>
      <c r="B15364" s="306">
        <v>44511.663888923649</v>
      </c>
      <c r="C15364" s="304">
        <v>50.609634194472648</v>
      </c>
      <c r="D15364" s="305" t="s">
        <v>172</v>
      </c>
    </row>
    <row r="15365" spans="1:4" ht="14.5" customHeight="1" x14ac:dyDescent="0.35">
      <c r="A15365" s="1"/>
      <c r="B15365" s="306">
        <v>44511.664583368096</v>
      </c>
      <c r="C15365" s="304">
        <v>48.287944462239587</v>
      </c>
      <c r="D15365" s="305" t="s">
        <v>172</v>
      </c>
    </row>
    <row r="15366" spans="1:4" ht="14.5" customHeight="1" x14ac:dyDescent="0.35">
      <c r="A15366" s="1"/>
      <c r="B15366" s="306">
        <v>44511.665277812543</v>
      </c>
      <c r="C15366" s="304">
        <v>46.021313725884347</v>
      </c>
      <c r="D15366" s="305" t="s">
        <v>172</v>
      </c>
    </row>
    <row r="15367" spans="1:4" ht="14.5" customHeight="1" x14ac:dyDescent="0.35">
      <c r="A15367" s="1"/>
      <c r="B15367" s="306">
        <v>44511.665972256989</v>
      </c>
      <c r="C15367" s="304">
        <v>43.637036277588535</v>
      </c>
      <c r="D15367" s="305" t="s">
        <v>172</v>
      </c>
    </row>
    <row r="15368" spans="1:4" ht="14.5" customHeight="1" x14ac:dyDescent="0.35">
      <c r="A15368" s="1"/>
      <c r="B15368" s="306">
        <v>44511.666666701436</v>
      </c>
      <c r="C15368" s="304">
        <v>22.087833112509784</v>
      </c>
      <c r="D15368" s="305" t="s">
        <v>170</v>
      </c>
    </row>
    <row r="15369" spans="1:4" ht="14.5" customHeight="1" x14ac:dyDescent="0.35">
      <c r="A15369" s="1"/>
      <c r="B15369" s="306">
        <v>44511.667361145883</v>
      </c>
      <c r="C15369" s="304">
        <v>40.389044197190863</v>
      </c>
      <c r="D15369" s="305" t="s">
        <v>172</v>
      </c>
    </row>
    <row r="15370" spans="1:4" ht="14.5" customHeight="1" x14ac:dyDescent="0.35">
      <c r="A15370" s="1"/>
      <c r="B15370" s="306">
        <v>44511.668055590329</v>
      </c>
      <c r="C15370" s="304">
        <v>39.81906218486256</v>
      </c>
      <c r="D15370" s="305" t="s">
        <v>172</v>
      </c>
    </row>
    <row r="15371" spans="1:4" ht="14.5" customHeight="1" x14ac:dyDescent="0.35">
      <c r="A15371" s="1"/>
      <c r="B15371" s="306">
        <v>44511.668750034776</v>
      </c>
      <c r="C15371" s="304">
        <v>39.114453758049059</v>
      </c>
      <c r="D15371" s="305" t="s">
        <v>172</v>
      </c>
    </row>
    <row r="15372" spans="1:4" ht="14.5" customHeight="1" x14ac:dyDescent="0.35">
      <c r="A15372" s="1"/>
      <c r="B15372" s="306">
        <v>44511.669444479223</v>
      </c>
      <c r="C15372" s="304">
        <v>38.710520484054967</v>
      </c>
      <c r="D15372" s="305" t="s">
        <v>172</v>
      </c>
    </row>
    <row r="15373" spans="1:4" ht="14.5" customHeight="1" x14ac:dyDescent="0.35">
      <c r="A15373" s="1"/>
      <c r="B15373" s="306">
        <v>44511.67013892367</v>
      </c>
      <c r="C15373" s="304">
        <v>38.717484965770076</v>
      </c>
      <c r="D15373" s="305" t="s">
        <v>172</v>
      </c>
    </row>
    <row r="15374" spans="1:4" ht="14.5" customHeight="1" x14ac:dyDescent="0.35">
      <c r="A15374" s="1"/>
      <c r="B15374" s="306">
        <v>44511.670833368116</v>
      </c>
      <c r="C15374" s="304">
        <v>39.158510686372757</v>
      </c>
      <c r="D15374" s="305" t="s">
        <v>172</v>
      </c>
    </row>
    <row r="15375" spans="1:4" ht="14.5" customHeight="1" x14ac:dyDescent="0.35">
      <c r="A15375" s="1"/>
      <c r="B15375" s="306">
        <v>44511.671527812563</v>
      </c>
      <c r="C15375" s="304">
        <v>39.704908415567481</v>
      </c>
      <c r="D15375" s="305" t="s">
        <v>172</v>
      </c>
    </row>
    <row r="15376" spans="1:4" ht="14.5" customHeight="1" x14ac:dyDescent="0.35">
      <c r="A15376" s="1"/>
      <c r="B15376" s="306">
        <v>44511.67222225701</v>
      </c>
      <c r="C15376" s="304">
        <v>40.739969145349463</v>
      </c>
      <c r="D15376" s="305" t="s">
        <v>172</v>
      </c>
    </row>
    <row r="15377" spans="1:4" ht="14.5" customHeight="1" x14ac:dyDescent="0.35">
      <c r="A15377" s="1"/>
      <c r="B15377" s="306">
        <v>44511.672916701456</v>
      </c>
      <c r="C15377" s="304">
        <v>42.396143572575724</v>
      </c>
      <c r="D15377" s="305" t="s">
        <v>172</v>
      </c>
    </row>
    <row r="15378" spans="1:4" ht="14.5" customHeight="1" x14ac:dyDescent="0.35">
      <c r="A15378" s="1"/>
      <c r="B15378" s="306">
        <v>44511.673611145903</v>
      </c>
      <c r="C15378" s="304">
        <v>44.463586321242232</v>
      </c>
      <c r="D15378" s="305" t="s">
        <v>172</v>
      </c>
    </row>
    <row r="15379" spans="1:4" ht="14.5" customHeight="1" x14ac:dyDescent="0.35">
      <c r="A15379" s="1"/>
      <c r="B15379" s="306">
        <v>44511.67430559035</v>
      </c>
      <c r="C15379" s="304">
        <v>46.676520227078193</v>
      </c>
      <c r="D15379" s="305" t="s">
        <v>172</v>
      </c>
    </row>
    <row r="15380" spans="1:4" ht="14.5" customHeight="1" x14ac:dyDescent="0.35">
      <c r="A15380" s="1"/>
      <c r="B15380" s="306">
        <v>44511.675000034797</v>
      </c>
      <c r="C15380" s="304">
        <v>50.93065770839069</v>
      </c>
      <c r="D15380" s="305" t="s">
        <v>172</v>
      </c>
    </row>
    <row r="15381" spans="1:4" ht="14.5" customHeight="1" x14ac:dyDescent="0.35">
      <c r="A15381" s="1"/>
      <c r="B15381" s="306">
        <v>44511.675694479243</v>
      </c>
      <c r="C15381" s="304">
        <v>59.612359573667831</v>
      </c>
      <c r="D15381" s="305" t="s">
        <v>172</v>
      </c>
    </row>
    <row r="15382" spans="1:4" ht="14.5" customHeight="1" x14ac:dyDescent="0.35">
      <c r="A15382" s="1"/>
      <c r="B15382" s="306">
        <v>44511.67638892369</v>
      </c>
      <c r="C15382" s="304">
        <v>60.4965550242215</v>
      </c>
      <c r="D15382" s="305" t="s">
        <v>172</v>
      </c>
    </row>
    <row r="15383" spans="1:4" ht="14.5" customHeight="1" x14ac:dyDescent="0.35">
      <c r="A15383" s="1"/>
      <c r="B15383" s="306">
        <v>44511.677083368137</v>
      </c>
      <c r="C15383" s="304">
        <v>59.642930324135037</v>
      </c>
      <c r="D15383" s="305" t="s">
        <v>172</v>
      </c>
    </row>
    <row r="15384" spans="1:4" ht="14.5" customHeight="1" x14ac:dyDescent="0.35">
      <c r="A15384" s="1"/>
      <c r="B15384" s="306">
        <v>44511.677777812583</v>
      </c>
      <c r="C15384" s="304">
        <v>61.271591533778704</v>
      </c>
      <c r="D15384" s="305" t="s">
        <v>172</v>
      </c>
    </row>
    <row r="15385" spans="1:4" ht="14.5" customHeight="1" x14ac:dyDescent="0.35">
      <c r="A15385" s="1"/>
      <c r="B15385" s="306">
        <v>44511.67847225703</v>
      </c>
      <c r="C15385" s="304">
        <v>63.854109044856159</v>
      </c>
      <c r="D15385" s="305" t="s">
        <v>172</v>
      </c>
    </row>
    <row r="15386" spans="1:4" ht="14.5" customHeight="1" x14ac:dyDescent="0.35">
      <c r="A15386" s="1"/>
      <c r="B15386" s="306">
        <v>44511.679166701477</v>
      </c>
      <c r="C15386" s="304">
        <v>66.587799432041351</v>
      </c>
      <c r="D15386" s="305" t="s">
        <v>172</v>
      </c>
    </row>
    <row r="15387" spans="1:4" ht="14.5" customHeight="1" x14ac:dyDescent="0.35">
      <c r="A15387" s="1"/>
      <c r="B15387" s="306">
        <v>44511.679861145923</v>
      </c>
      <c r="C15387" s="304">
        <v>69.382042979872011</v>
      </c>
      <c r="D15387" s="305" t="s">
        <v>172</v>
      </c>
    </row>
    <row r="15388" spans="1:4" ht="14.5" customHeight="1" x14ac:dyDescent="0.35">
      <c r="A15388" s="1"/>
      <c r="B15388" s="306">
        <v>44511.68055559037</v>
      </c>
      <c r="C15388" s="304">
        <v>71.940380310383631</v>
      </c>
      <c r="D15388" s="305" t="s">
        <v>172</v>
      </c>
    </row>
    <row r="15389" spans="1:4" ht="14.5" customHeight="1" x14ac:dyDescent="0.35">
      <c r="A15389" s="1"/>
      <c r="B15389" s="306">
        <v>44511.681250034817</v>
      </c>
      <c r="C15389" s="304">
        <v>74.10000837258994</v>
      </c>
      <c r="D15389" s="305" t="s">
        <v>172</v>
      </c>
    </row>
    <row r="15390" spans="1:4" ht="14.5" customHeight="1" x14ac:dyDescent="0.35">
      <c r="A15390" s="1"/>
      <c r="B15390" s="306">
        <v>44511.681944479264</v>
      </c>
      <c r="C15390" s="304">
        <v>76.613807299750619</v>
      </c>
      <c r="D15390" s="305" t="s">
        <v>172</v>
      </c>
    </row>
    <row r="15391" spans="1:4" ht="14.5" customHeight="1" x14ac:dyDescent="0.35">
      <c r="A15391" s="1"/>
      <c r="B15391" s="306">
        <v>44511.68263892371</v>
      </c>
      <c r="C15391" s="304">
        <v>81.48942567512276</v>
      </c>
      <c r="D15391" s="305" t="s">
        <v>172</v>
      </c>
    </row>
    <row r="15392" spans="1:4" ht="14.5" customHeight="1" x14ac:dyDescent="0.35">
      <c r="A15392" s="1"/>
      <c r="B15392" s="306">
        <v>44511.683333368157</v>
      </c>
      <c r="C15392" s="304">
        <v>95.219957786610266</v>
      </c>
      <c r="D15392" s="305" t="s">
        <v>172</v>
      </c>
    </row>
    <row r="15393" spans="1:4" ht="14.5" customHeight="1" x14ac:dyDescent="0.35">
      <c r="A15393" s="1"/>
      <c r="B15393" s="306">
        <v>44511.684027812604</v>
      </c>
      <c r="C15393" s="304">
        <v>111.22693628016471</v>
      </c>
      <c r="D15393" s="305" t="s">
        <v>172</v>
      </c>
    </row>
    <row r="15394" spans="1:4" ht="14.5" customHeight="1" x14ac:dyDescent="0.35">
      <c r="A15394" s="1"/>
      <c r="B15394" s="306">
        <v>44511.68472225705</v>
      </c>
      <c r="C15394" s="304">
        <v>120.04013568961139</v>
      </c>
      <c r="D15394" s="305" t="s">
        <v>172</v>
      </c>
    </row>
    <row r="15395" spans="1:4" ht="14.5" customHeight="1" x14ac:dyDescent="0.35">
      <c r="A15395" s="1"/>
      <c r="B15395" s="306">
        <v>44511.685416701497</v>
      </c>
      <c r="C15395" s="304">
        <v>118.94943077417945</v>
      </c>
      <c r="D15395" s="305" t="s">
        <v>172</v>
      </c>
    </row>
    <row r="15396" spans="1:4" ht="14.5" customHeight="1" x14ac:dyDescent="0.35">
      <c r="A15396" s="1"/>
      <c r="B15396" s="306">
        <v>44511.686111145944</v>
      </c>
      <c r="C15396" s="304">
        <v>111.44722716052395</v>
      </c>
      <c r="D15396" s="305" t="s">
        <v>172</v>
      </c>
    </row>
    <row r="15397" spans="1:4" ht="14.5" customHeight="1" x14ac:dyDescent="0.35">
      <c r="A15397" s="1"/>
      <c r="B15397" s="306">
        <v>44511.686805590391</v>
      </c>
      <c r="C15397" s="304">
        <v>110.20973800873811</v>
      </c>
      <c r="D15397" s="305" t="s">
        <v>172</v>
      </c>
    </row>
    <row r="15398" spans="1:4" ht="14.5" customHeight="1" x14ac:dyDescent="0.35">
      <c r="A15398" s="1"/>
      <c r="B15398" s="306">
        <v>44511.687500034837</v>
      </c>
      <c r="C15398" s="304">
        <v>112.0130035009759</v>
      </c>
      <c r="D15398" s="305" t="s">
        <v>172</v>
      </c>
    </row>
    <row r="15399" spans="1:4" ht="14.5" customHeight="1" x14ac:dyDescent="0.35">
      <c r="A15399" s="1"/>
      <c r="B15399" s="306">
        <v>44511.688194479284</v>
      </c>
      <c r="C15399" s="304">
        <v>114.43271179222114</v>
      </c>
      <c r="D15399" s="305" t="s">
        <v>172</v>
      </c>
    </row>
    <row r="15400" spans="1:4" ht="14.5" customHeight="1" x14ac:dyDescent="0.35">
      <c r="A15400" s="1"/>
      <c r="B15400" s="306">
        <v>44511.688888923731</v>
      </c>
      <c r="C15400" s="304">
        <v>116.52000594978841</v>
      </c>
      <c r="D15400" s="305" t="s">
        <v>172</v>
      </c>
    </row>
    <row r="15401" spans="1:4" ht="14.5" customHeight="1" x14ac:dyDescent="0.35">
      <c r="A15401" s="1"/>
      <c r="B15401" s="306">
        <v>44511.689583368177</v>
      </c>
      <c r="C15401" s="304">
        <v>118.48241735997144</v>
      </c>
      <c r="D15401" s="305" t="s">
        <v>172</v>
      </c>
    </row>
    <row r="15402" spans="1:4" ht="14.5" customHeight="1" x14ac:dyDescent="0.35">
      <c r="A15402" s="1"/>
      <c r="B15402" s="306">
        <v>44511.690277812624</v>
      </c>
      <c r="C15402" s="304">
        <v>121.09788970741987</v>
      </c>
      <c r="D15402" s="305" t="s">
        <v>172</v>
      </c>
    </row>
    <row r="15403" spans="1:4" ht="14.5" customHeight="1" x14ac:dyDescent="0.35">
      <c r="A15403" s="1"/>
      <c r="B15403" s="306">
        <v>44511.690972257071</v>
      </c>
      <c r="C15403" s="304">
        <v>128.99841484142428</v>
      </c>
      <c r="D15403" s="305" t="s">
        <v>172</v>
      </c>
    </row>
    <row r="15404" spans="1:4" ht="14.5" customHeight="1" x14ac:dyDescent="0.35">
      <c r="A15404" s="1"/>
      <c r="B15404" s="306">
        <v>44511.691666701518</v>
      </c>
      <c r="C15404" s="304">
        <v>145.04197975337738</v>
      </c>
      <c r="D15404" s="305" t="s">
        <v>172</v>
      </c>
    </row>
    <row r="15405" spans="1:4" ht="14.5" customHeight="1" x14ac:dyDescent="0.35">
      <c r="A15405" s="1"/>
      <c r="B15405" s="306">
        <v>44511.692361145964</v>
      </c>
      <c r="C15405" s="304">
        <v>152.1445199152804</v>
      </c>
      <c r="D15405" s="305" t="s">
        <v>172</v>
      </c>
    </row>
    <row r="15406" spans="1:4" ht="14.5" customHeight="1" x14ac:dyDescent="0.35">
      <c r="A15406" s="1"/>
      <c r="B15406" s="306">
        <v>44511.693055590411</v>
      </c>
      <c r="C15406" s="304">
        <v>147.50977632243885</v>
      </c>
      <c r="D15406" s="305" t="s">
        <v>172</v>
      </c>
    </row>
    <row r="15407" spans="1:4" ht="14.5" customHeight="1" x14ac:dyDescent="0.35">
      <c r="A15407" s="1"/>
      <c r="B15407" s="306">
        <v>44511.693750034858</v>
      </c>
      <c r="C15407" s="304">
        <v>145.71484793850297</v>
      </c>
      <c r="D15407" s="305" t="s">
        <v>172</v>
      </c>
    </row>
    <row r="15408" spans="1:4" ht="14.5" customHeight="1" x14ac:dyDescent="0.35">
      <c r="A15408" s="1"/>
      <c r="B15408" s="306">
        <v>44511.694444479304</v>
      </c>
      <c r="C15408" s="304">
        <v>146.34550531903128</v>
      </c>
      <c r="D15408" s="305" t="s">
        <v>172</v>
      </c>
    </row>
    <row r="15409" spans="1:4" ht="14.5" customHeight="1" x14ac:dyDescent="0.35">
      <c r="A15409" s="1"/>
      <c r="B15409" s="306">
        <v>44511.695138923751</v>
      </c>
      <c r="C15409" s="304">
        <v>147.17421634670271</v>
      </c>
      <c r="D15409" s="305" t="s">
        <v>172</v>
      </c>
    </row>
    <row r="15410" spans="1:4" ht="14.5" customHeight="1" x14ac:dyDescent="0.35">
      <c r="A15410" s="1"/>
      <c r="B15410" s="306">
        <v>44511.695833368198</v>
      </c>
      <c r="C15410" s="304">
        <v>147.18350892953265</v>
      </c>
      <c r="D15410" s="305" t="s">
        <v>172</v>
      </c>
    </row>
    <row r="15411" spans="1:4" ht="14.5" customHeight="1" x14ac:dyDescent="0.35">
      <c r="A15411" s="1"/>
      <c r="B15411" s="306">
        <v>44511.696527812644</v>
      </c>
      <c r="C15411" s="304">
        <v>147.29391806108566</v>
      </c>
      <c r="D15411" s="305" t="s">
        <v>172</v>
      </c>
    </row>
    <row r="15412" spans="1:4" ht="14.5" customHeight="1" x14ac:dyDescent="0.35">
      <c r="A15412" s="1"/>
      <c r="B15412" s="306">
        <v>44511.697222257091</v>
      </c>
      <c r="C15412" s="304">
        <v>148.18420688802144</v>
      </c>
      <c r="D15412" s="305" t="s">
        <v>172</v>
      </c>
    </row>
    <row r="15413" spans="1:4" ht="14.5" customHeight="1" x14ac:dyDescent="0.35">
      <c r="A15413" s="1"/>
      <c r="B15413" s="306">
        <v>44511.697916701538</v>
      </c>
      <c r="C15413" s="304">
        <v>153.71396499850476</v>
      </c>
      <c r="D15413" s="305" t="s">
        <v>172</v>
      </c>
    </row>
    <row r="15414" spans="1:4" ht="14.5" customHeight="1" x14ac:dyDescent="0.35">
      <c r="A15414" s="1"/>
      <c r="B15414" s="306">
        <v>44511.698611145985</v>
      </c>
      <c r="C15414" s="304">
        <v>168.39790410671461</v>
      </c>
      <c r="D15414" s="305" t="s">
        <v>172</v>
      </c>
    </row>
    <row r="15415" spans="1:4" ht="14.5" customHeight="1" x14ac:dyDescent="0.35">
      <c r="A15415" s="1"/>
      <c r="B15415" s="306">
        <v>44511.699305590431</v>
      </c>
      <c r="C15415" s="304">
        <v>184.06993884748468</v>
      </c>
      <c r="D15415" s="305" t="s">
        <v>172</v>
      </c>
    </row>
    <row r="15416" spans="1:4" ht="14.5" customHeight="1" x14ac:dyDescent="0.35">
      <c r="A15416" s="1"/>
      <c r="B15416" s="306">
        <v>44511.700000034878</v>
      </c>
      <c r="C15416" s="304">
        <v>190.94977611012291</v>
      </c>
      <c r="D15416" s="305" t="s">
        <v>172</v>
      </c>
    </row>
    <row r="15417" spans="1:4" ht="14.5" customHeight="1" x14ac:dyDescent="0.35">
      <c r="A15417" s="1"/>
      <c r="B15417" s="306">
        <v>44511.700694479325</v>
      </c>
      <c r="C15417" s="304">
        <v>183.92597746946848</v>
      </c>
      <c r="D15417" s="305" t="s">
        <v>172</v>
      </c>
    </row>
    <row r="15418" spans="1:4" ht="14.5" customHeight="1" x14ac:dyDescent="0.35">
      <c r="A15418" s="1"/>
      <c r="B15418" s="306">
        <v>44511.701388923771</v>
      </c>
      <c r="C15418" s="304">
        <v>168.56142140704907</v>
      </c>
      <c r="D15418" s="305" t="s">
        <v>172</v>
      </c>
    </row>
    <row r="15419" spans="1:4" ht="14.5" customHeight="1" x14ac:dyDescent="0.35">
      <c r="A15419" s="1"/>
      <c r="B15419" s="306">
        <v>44511.702083368218</v>
      </c>
      <c r="C15419" s="304">
        <v>160.36257605556554</v>
      </c>
      <c r="D15419" s="305" t="s">
        <v>172</v>
      </c>
    </row>
    <row r="15420" spans="1:4" ht="14.5" customHeight="1" x14ac:dyDescent="0.35">
      <c r="A15420" s="1"/>
      <c r="B15420" s="306">
        <v>44511.702777812665</v>
      </c>
      <c r="C15420" s="304">
        <v>156.17381735712601</v>
      </c>
      <c r="D15420" s="305" t="s">
        <v>172</v>
      </c>
    </row>
    <row r="15421" spans="1:4" ht="14.5" customHeight="1" x14ac:dyDescent="0.35">
      <c r="A15421" s="1"/>
      <c r="B15421" s="306">
        <v>44511.703472257112</v>
      </c>
      <c r="C15421" s="304">
        <v>153.79438432412766</v>
      </c>
      <c r="D15421" s="305" t="s">
        <v>172</v>
      </c>
    </row>
    <row r="15422" spans="1:4" ht="14.5" customHeight="1" x14ac:dyDescent="0.35">
      <c r="A15422" s="1"/>
      <c r="B15422" s="306">
        <v>44511.704166701558</v>
      </c>
      <c r="C15422" s="304">
        <v>152.49333201102368</v>
      </c>
      <c r="D15422" s="305" t="s">
        <v>172</v>
      </c>
    </row>
    <row r="15423" spans="1:4" ht="14.5" customHeight="1" x14ac:dyDescent="0.35">
      <c r="A15423" s="1"/>
      <c r="B15423" s="306">
        <v>44511.704861146005</v>
      </c>
      <c r="C15423" s="304">
        <v>152.58855339268146</v>
      </c>
      <c r="D15423" s="305" t="s">
        <v>172</v>
      </c>
    </row>
    <row r="15424" spans="1:4" ht="14.5" customHeight="1" x14ac:dyDescent="0.35">
      <c r="A15424" s="1"/>
      <c r="B15424" s="306">
        <v>44511.705555590452</v>
      </c>
      <c r="C15424" s="304">
        <v>155.68646659637645</v>
      </c>
      <c r="D15424" s="305" t="s">
        <v>172</v>
      </c>
    </row>
    <row r="15425" spans="1:4" ht="14.5" customHeight="1" x14ac:dyDescent="0.35">
      <c r="A15425" s="1"/>
      <c r="B15425" s="306">
        <v>44511.706250034898</v>
      </c>
      <c r="C15425" s="304">
        <v>170.73939545879063</v>
      </c>
      <c r="D15425" s="305" t="s">
        <v>172</v>
      </c>
    </row>
    <row r="15426" spans="1:4" ht="14.5" customHeight="1" x14ac:dyDescent="0.35">
      <c r="A15426" s="1"/>
      <c r="B15426" s="306">
        <v>44511.706944479345</v>
      </c>
      <c r="C15426" s="304">
        <v>190.04435774047548</v>
      </c>
      <c r="D15426" s="305" t="s">
        <v>172</v>
      </c>
    </row>
    <row r="15427" spans="1:4" ht="14.5" customHeight="1" x14ac:dyDescent="0.35">
      <c r="A15427" s="1"/>
      <c r="B15427" s="306">
        <v>44511.707638923792</v>
      </c>
      <c r="C15427" s="304">
        <v>199.25852631223387</v>
      </c>
      <c r="D15427" s="305" t="s">
        <v>172</v>
      </c>
    </row>
    <row r="15428" spans="1:4" ht="14.5" customHeight="1" x14ac:dyDescent="0.35">
      <c r="A15428" s="1"/>
      <c r="B15428" s="306">
        <v>44511.708333368239</v>
      </c>
      <c r="C15428" s="304">
        <v>189.0276199641948</v>
      </c>
      <c r="D15428" s="305" t="s">
        <v>172</v>
      </c>
    </row>
    <row r="15429" spans="1:4" ht="14.5" customHeight="1" x14ac:dyDescent="0.35">
      <c r="A15429" s="1"/>
      <c r="B15429" s="306">
        <v>44511.709027812685</v>
      </c>
      <c r="C15429" s="304">
        <v>175.48313041048434</v>
      </c>
      <c r="D15429" s="305" t="s">
        <v>172</v>
      </c>
    </row>
    <row r="15430" spans="1:4" ht="14.5" customHeight="1" x14ac:dyDescent="0.35">
      <c r="A15430" s="1"/>
      <c r="B15430" s="306">
        <v>44511.709722257132</v>
      </c>
      <c r="C15430" s="304">
        <v>168.71092797152232</v>
      </c>
      <c r="D15430" s="305" t="s">
        <v>172</v>
      </c>
    </row>
    <row r="15431" spans="1:4" ht="14.5" customHeight="1" x14ac:dyDescent="0.35">
      <c r="A15431" s="1"/>
      <c r="B15431" s="306">
        <v>44511.710416701579</v>
      </c>
      <c r="C15431" s="304">
        <v>164.31122822730103</v>
      </c>
      <c r="D15431" s="305" t="s">
        <v>172</v>
      </c>
    </row>
    <row r="15432" spans="1:4" ht="14.5" customHeight="1" x14ac:dyDescent="0.35">
      <c r="A15432" s="1"/>
      <c r="B15432" s="306">
        <v>44511.711111146025</v>
      </c>
      <c r="C15432" s="304">
        <v>161.38920208975131</v>
      </c>
      <c r="D15432" s="305" t="s">
        <v>172</v>
      </c>
    </row>
    <row r="15433" spans="1:4" ht="14.5" customHeight="1" x14ac:dyDescent="0.35">
      <c r="A15433" s="1"/>
      <c r="B15433" s="306">
        <v>44511.711805590472</v>
      </c>
      <c r="C15433" s="304">
        <v>159.48145977845027</v>
      </c>
      <c r="D15433" s="305" t="s">
        <v>172</v>
      </c>
    </row>
    <row r="15434" spans="1:4" ht="14.5" customHeight="1" x14ac:dyDescent="0.35">
      <c r="A15434" s="1"/>
      <c r="B15434" s="306">
        <v>44511.712500034919</v>
      </c>
      <c r="C15434" s="304">
        <v>159.19866747993123</v>
      </c>
      <c r="D15434" s="305" t="s">
        <v>172</v>
      </c>
    </row>
    <row r="15435" spans="1:4" ht="14.5" customHeight="1" x14ac:dyDescent="0.35">
      <c r="A15435" s="1"/>
      <c r="B15435" s="306">
        <v>44511.713194479365</v>
      </c>
      <c r="C15435" s="304">
        <v>162.02603988945097</v>
      </c>
      <c r="D15435" s="305" t="s">
        <v>172</v>
      </c>
    </row>
    <row r="15436" spans="1:4" ht="14.5" customHeight="1" x14ac:dyDescent="0.35">
      <c r="A15436" s="1"/>
      <c r="B15436" s="306">
        <v>44511.713888923812</v>
      </c>
      <c r="C15436" s="304">
        <v>173.2633449316568</v>
      </c>
      <c r="D15436" s="305" t="s">
        <v>172</v>
      </c>
    </row>
    <row r="15437" spans="1:4" ht="14.5" customHeight="1" x14ac:dyDescent="0.35">
      <c r="A15437" s="1"/>
      <c r="B15437" s="306">
        <v>44511.714583368259</v>
      </c>
      <c r="C15437" s="304">
        <v>191.77842433813882</v>
      </c>
      <c r="D15437" s="305" t="s">
        <v>172</v>
      </c>
    </row>
    <row r="15438" spans="1:4" ht="14.5" customHeight="1" x14ac:dyDescent="0.35">
      <c r="A15438" s="1"/>
      <c r="B15438" s="306">
        <v>44511.715277812706</v>
      </c>
      <c r="C15438" s="304">
        <v>207.56565740951726</v>
      </c>
      <c r="D15438" s="305" t="s">
        <v>172</v>
      </c>
    </row>
    <row r="15439" spans="1:4" ht="14.5" customHeight="1" x14ac:dyDescent="0.35">
      <c r="A15439" s="1"/>
      <c r="B15439" s="306">
        <v>44511.715972257152</v>
      </c>
      <c r="C15439" s="304">
        <v>209.29571659457869</v>
      </c>
      <c r="D15439" s="305" t="s">
        <v>172</v>
      </c>
    </row>
    <row r="15440" spans="1:4" ht="14.5" customHeight="1" x14ac:dyDescent="0.35">
      <c r="A15440" s="1"/>
      <c r="B15440" s="306">
        <v>44511.716666701599</v>
      </c>
      <c r="C15440" s="304">
        <v>196.32212803941607</v>
      </c>
      <c r="D15440" s="305" t="s">
        <v>172</v>
      </c>
    </row>
    <row r="15441" spans="1:4" ht="14.5" customHeight="1" x14ac:dyDescent="0.35">
      <c r="A15441" s="1"/>
      <c r="B15441" s="306">
        <v>44511.717361146046</v>
      </c>
      <c r="C15441" s="304">
        <v>187.22985640941187</v>
      </c>
      <c r="D15441" s="305" t="s">
        <v>172</v>
      </c>
    </row>
    <row r="15442" spans="1:4" ht="14.5" customHeight="1" x14ac:dyDescent="0.35">
      <c r="A15442" s="1"/>
      <c r="B15442" s="306">
        <v>44511.718055590492</v>
      </c>
      <c r="C15442" s="304">
        <v>183.60285088421466</v>
      </c>
      <c r="D15442" s="305" t="s">
        <v>172</v>
      </c>
    </row>
    <row r="15443" spans="1:4" ht="14.5" customHeight="1" x14ac:dyDescent="0.35">
      <c r="A15443" s="1"/>
      <c r="B15443" s="306">
        <v>44511.718750034939</v>
      </c>
      <c r="C15443" s="304">
        <v>182.53626945073484</v>
      </c>
      <c r="D15443" s="305" t="s">
        <v>172</v>
      </c>
    </row>
    <row r="15444" spans="1:4" ht="14.5" customHeight="1" x14ac:dyDescent="0.35">
      <c r="A15444" s="1"/>
      <c r="B15444" s="306">
        <v>44511.719444479386</v>
      </c>
      <c r="C15444" s="304">
        <v>183.35415874472818</v>
      </c>
      <c r="D15444" s="305" t="s">
        <v>172</v>
      </c>
    </row>
    <row r="15445" spans="1:4" ht="14.5" customHeight="1" x14ac:dyDescent="0.35">
      <c r="A15445" s="1"/>
      <c r="B15445" s="306">
        <v>44511.720138923833</v>
      </c>
      <c r="C15445" s="304">
        <v>186.38029160235698</v>
      </c>
      <c r="D15445" s="305" t="s">
        <v>172</v>
      </c>
    </row>
    <row r="15446" spans="1:4" ht="14.5" customHeight="1" x14ac:dyDescent="0.35">
      <c r="A15446" s="1"/>
      <c r="B15446" s="306">
        <v>44511.720833368279</v>
      </c>
      <c r="C15446" s="304">
        <v>192.17618725551679</v>
      </c>
      <c r="D15446" s="305" t="s">
        <v>172</v>
      </c>
    </row>
    <row r="15447" spans="1:4" ht="14.5" customHeight="1" x14ac:dyDescent="0.35">
      <c r="A15447" s="1"/>
      <c r="B15447" s="306">
        <v>44511.721527812726</v>
      </c>
      <c r="C15447" s="304">
        <v>201.8141404194408</v>
      </c>
      <c r="D15447" s="305" t="s">
        <v>172</v>
      </c>
    </row>
    <row r="15448" spans="1:4" ht="14.5" customHeight="1" x14ac:dyDescent="0.35">
      <c r="A15448" s="1"/>
      <c r="B15448" s="306">
        <v>44511.722222257173</v>
      </c>
      <c r="C15448" s="304">
        <v>220.04983342090856</v>
      </c>
      <c r="D15448" s="305" t="s">
        <v>172</v>
      </c>
    </row>
    <row r="15449" spans="1:4" ht="14.5" customHeight="1" x14ac:dyDescent="0.35">
      <c r="A15449" s="1"/>
      <c r="B15449" s="306">
        <v>44511.722916701619</v>
      </c>
      <c r="C15449" s="304">
        <v>250.64824489064048</v>
      </c>
      <c r="D15449" s="305" t="s">
        <v>172</v>
      </c>
    </row>
    <row r="15450" spans="1:4" ht="14.5" customHeight="1" x14ac:dyDescent="0.35">
      <c r="A15450" s="1"/>
      <c r="B15450" s="306">
        <v>44511.723611146066</v>
      </c>
      <c r="C15450" s="304">
        <v>273.46380010525075</v>
      </c>
      <c r="D15450" s="305" t="s">
        <v>172</v>
      </c>
    </row>
    <row r="15451" spans="1:4" ht="14.5" customHeight="1" x14ac:dyDescent="0.35">
      <c r="A15451" s="1"/>
      <c r="B15451" s="306">
        <v>44511.724305590513</v>
      </c>
      <c r="C15451" s="304">
        <v>275.15124126833399</v>
      </c>
      <c r="D15451" s="305" t="s">
        <v>172</v>
      </c>
    </row>
    <row r="15452" spans="1:4" ht="14.5" customHeight="1" x14ac:dyDescent="0.35">
      <c r="A15452" s="1"/>
      <c r="B15452" s="306">
        <v>44511.72500003496</v>
      </c>
      <c r="C15452" s="304">
        <v>258.94822559012874</v>
      </c>
      <c r="D15452" s="305" t="s">
        <v>172</v>
      </c>
    </row>
    <row r="15453" spans="1:4" ht="14.5" customHeight="1" x14ac:dyDescent="0.35">
      <c r="A15453" s="1"/>
      <c r="B15453" s="306">
        <v>44511.725694479406</v>
      </c>
      <c r="C15453" s="304">
        <v>247.23698785303083</v>
      </c>
      <c r="D15453" s="305" t="s">
        <v>172</v>
      </c>
    </row>
    <row r="15454" spans="1:4" ht="14.5" customHeight="1" x14ac:dyDescent="0.35">
      <c r="A15454" s="1"/>
      <c r="B15454" s="306">
        <v>44511.726388923853</v>
      </c>
      <c r="C15454" s="304">
        <v>241.05016226226775</v>
      </c>
      <c r="D15454" s="305" t="s">
        <v>172</v>
      </c>
    </row>
    <row r="15455" spans="1:4" ht="14.5" customHeight="1" x14ac:dyDescent="0.35">
      <c r="A15455" s="1"/>
      <c r="B15455" s="306">
        <v>44511.7270833683</v>
      </c>
      <c r="C15455" s="304">
        <v>236.10100604002363</v>
      </c>
      <c r="D15455" s="305" t="s">
        <v>172</v>
      </c>
    </row>
    <row r="15456" spans="1:4" ht="14.5" customHeight="1" x14ac:dyDescent="0.35">
      <c r="A15456" s="1"/>
      <c r="B15456" s="306">
        <v>44511.727777812746</v>
      </c>
      <c r="C15456" s="304">
        <v>233.01892434036515</v>
      </c>
      <c r="D15456" s="305" t="s">
        <v>172</v>
      </c>
    </row>
    <row r="15457" spans="1:4" ht="14.5" customHeight="1" x14ac:dyDescent="0.35">
      <c r="A15457" s="1"/>
      <c r="B15457" s="306">
        <v>44511.728472257193</v>
      </c>
      <c r="C15457" s="304">
        <v>232.82353974675061</v>
      </c>
      <c r="D15457" s="305" t="s">
        <v>172</v>
      </c>
    </row>
    <row r="15458" spans="1:4" ht="14.5" customHeight="1" x14ac:dyDescent="0.35">
      <c r="A15458" s="1"/>
      <c r="B15458" s="306">
        <v>44511.72916670164</v>
      </c>
      <c r="C15458" s="304">
        <v>235.44611315133903</v>
      </c>
      <c r="D15458" s="305" t="s">
        <v>172</v>
      </c>
    </row>
    <row r="15459" spans="1:4" ht="14.5" customHeight="1" x14ac:dyDescent="0.35">
      <c r="A15459" s="1"/>
      <c r="B15459" s="306">
        <v>44511.729861146086</v>
      </c>
      <c r="C15459" s="304">
        <v>243.35194877275887</v>
      </c>
      <c r="D15459" s="305" t="s">
        <v>172</v>
      </c>
    </row>
    <row r="15460" spans="1:4" ht="14.5" customHeight="1" x14ac:dyDescent="0.35">
      <c r="A15460" s="1"/>
      <c r="B15460" s="306">
        <v>44511.730555590533</v>
      </c>
      <c r="C15460" s="304">
        <v>262.85938975281317</v>
      </c>
      <c r="D15460" s="305" t="s">
        <v>172</v>
      </c>
    </row>
    <row r="15461" spans="1:4" ht="14.5" customHeight="1" x14ac:dyDescent="0.35">
      <c r="A15461" s="1"/>
      <c r="B15461" s="306">
        <v>44511.73125003498</v>
      </c>
      <c r="C15461" s="304">
        <v>284.05401922788781</v>
      </c>
      <c r="D15461" s="305" t="s">
        <v>172</v>
      </c>
    </row>
    <row r="15462" spans="1:4" ht="14.5" customHeight="1" x14ac:dyDescent="0.35">
      <c r="A15462" s="1"/>
      <c r="B15462" s="306">
        <v>44511.731944479427</v>
      </c>
      <c r="C15462" s="304">
        <v>291.49858338918227</v>
      </c>
      <c r="D15462" s="305" t="s">
        <v>172</v>
      </c>
    </row>
    <row r="15463" spans="1:4" ht="14.5" customHeight="1" x14ac:dyDescent="0.35">
      <c r="A15463" s="1"/>
      <c r="B15463" s="306">
        <v>44511.732638923873</v>
      </c>
      <c r="C15463" s="304">
        <v>273.21756520663234</v>
      </c>
      <c r="D15463" s="305" t="s">
        <v>172</v>
      </c>
    </row>
    <row r="15464" spans="1:4" ht="14.5" customHeight="1" x14ac:dyDescent="0.35">
      <c r="A15464" s="1"/>
      <c r="B15464" s="306">
        <v>44511.73333336832</v>
      </c>
      <c r="C15464" s="304">
        <v>255.35981462280421</v>
      </c>
      <c r="D15464" s="305" t="s">
        <v>172</v>
      </c>
    </row>
    <row r="15465" spans="1:4" ht="14.5" customHeight="1" x14ac:dyDescent="0.35">
      <c r="A15465" s="1"/>
      <c r="B15465" s="306">
        <v>44511.734027812767</v>
      </c>
      <c r="C15465" s="304">
        <v>244.98570756088787</v>
      </c>
      <c r="D15465" s="305" t="s">
        <v>172</v>
      </c>
    </row>
    <row r="15466" spans="1:4" ht="14.5" customHeight="1" x14ac:dyDescent="0.35">
      <c r="A15466" s="1"/>
      <c r="B15466" s="306">
        <v>44511.734722257213</v>
      </c>
      <c r="C15466" s="304">
        <v>235.18012007854801</v>
      </c>
      <c r="D15466" s="305" t="s">
        <v>172</v>
      </c>
    </row>
    <row r="15467" spans="1:4" ht="14.5" customHeight="1" x14ac:dyDescent="0.35">
      <c r="A15467" s="1"/>
      <c r="B15467" s="306">
        <v>44511.73541670166</v>
      </c>
      <c r="C15467" s="304">
        <v>226.49566062552233</v>
      </c>
      <c r="D15467" s="305" t="s">
        <v>172</v>
      </c>
    </row>
    <row r="15468" spans="1:4" ht="14.5" customHeight="1" x14ac:dyDescent="0.35">
      <c r="A15468" s="1"/>
      <c r="B15468" s="306">
        <v>44511.736111146107</v>
      </c>
      <c r="C15468" s="304">
        <v>223.38529753487867</v>
      </c>
      <c r="D15468" s="305" t="s">
        <v>172</v>
      </c>
    </row>
    <row r="15469" spans="1:4" ht="14.5" customHeight="1" x14ac:dyDescent="0.35">
      <c r="A15469" s="1"/>
      <c r="B15469" s="306">
        <v>44511.736805590554</v>
      </c>
      <c r="C15469" s="304">
        <v>224.33721316271695</v>
      </c>
      <c r="D15469" s="305" t="s">
        <v>172</v>
      </c>
    </row>
    <row r="15470" spans="1:4" ht="14.5" customHeight="1" x14ac:dyDescent="0.35">
      <c r="A15470" s="1"/>
      <c r="B15470" s="306">
        <v>44511.737500035</v>
      </c>
      <c r="C15470" s="304">
        <v>229.08982441614691</v>
      </c>
      <c r="D15470" s="305" t="s">
        <v>172</v>
      </c>
    </row>
    <row r="15471" spans="1:4" ht="14.5" customHeight="1" x14ac:dyDescent="0.35">
      <c r="A15471" s="1"/>
      <c r="B15471" s="306">
        <v>44511.738194479447</v>
      </c>
      <c r="C15471" s="304">
        <v>240.64167233059416</v>
      </c>
      <c r="D15471" s="305" t="s">
        <v>172</v>
      </c>
    </row>
    <row r="15472" spans="1:4" ht="14.5" customHeight="1" x14ac:dyDescent="0.35">
      <c r="A15472" s="1"/>
      <c r="B15472" s="306">
        <v>44511.738888923894</v>
      </c>
      <c r="C15472" s="304">
        <v>262.10828950637949</v>
      </c>
      <c r="D15472" s="305" t="s">
        <v>172</v>
      </c>
    </row>
    <row r="15473" spans="1:4" ht="14.5" customHeight="1" x14ac:dyDescent="0.35">
      <c r="A15473" s="1"/>
      <c r="B15473" s="306">
        <v>44511.73958336834</v>
      </c>
      <c r="C15473" s="304">
        <v>281.68750825170429</v>
      </c>
      <c r="D15473" s="305" t="s">
        <v>172</v>
      </c>
    </row>
    <row r="15474" spans="1:4" ht="14.5" customHeight="1" x14ac:dyDescent="0.35">
      <c r="A15474" s="1"/>
      <c r="B15474" s="306">
        <v>44511.740277812787</v>
      </c>
      <c r="C15474" s="304">
        <v>282.84863263058941</v>
      </c>
      <c r="D15474" s="305" t="s">
        <v>172</v>
      </c>
    </row>
    <row r="15475" spans="1:4" ht="14.5" customHeight="1" x14ac:dyDescent="0.35">
      <c r="A15475" s="1"/>
      <c r="B15475" s="306">
        <v>44511.740972257234</v>
      </c>
      <c r="C15475" s="304">
        <v>266.39487556130626</v>
      </c>
      <c r="D15475" s="305" t="s">
        <v>172</v>
      </c>
    </row>
    <row r="15476" spans="1:4" ht="14.5" customHeight="1" x14ac:dyDescent="0.35">
      <c r="A15476" s="1"/>
      <c r="B15476" s="306">
        <v>44511.741666701681</v>
      </c>
      <c r="C15476" s="304">
        <v>255.43558397022232</v>
      </c>
      <c r="D15476" s="305" t="s">
        <v>172</v>
      </c>
    </row>
    <row r="15477" spans="1:4" ht="14.5" customHeight="1" x14ac:dyDescent="0.35">
      <c r="A15477" s="1"/>
      <c r="B15477" s="306">
        <v>44511.742361146127</v>
      </c>
      <c r="C15477" s="304">
        <v>250.92044637047997</v>
      </c>
      <c r="D15477" s="305" t="s">
        <v>172</v>
      </c>
    </row>
    <row r="15478" spans="1:4" ht="14.5" customHeight="1" x14ac:dyDescent="0.35">
      <c r="A15478" s="1"/>
      <c r="B15478" s="306">
        <v>44511.743055590574</v>
      </c>
      <c r="C15478" s="304">
        <v>248.76903053675778</v>
      </c>
      <c r="D15478" s="305" t="s">
        <v>172</v>
      </c>
    </row>
    <row r="15479" spans="1:4" ht="14.5" customHeight="1" x14ac:dyDescent="0.35">
      <c r="A15479" s="1"/>
      <c r="B15479" s="306">
        <v>44511.743750035021</v>
      </c>
      <c r="C15479" s="304">
        <v>246.65552859491436</v>
      </c>
      <c r="D15479" s="305" t="s">
        <v>172</v>
      </c>
    </row>
    <row r="15480" spans="1:4" ht="14.5" customHeight="1" x14ac:dyDescent="0.35">
      <c r="A15480" s="1"/>
      <c r="B15480" s="306">
        <v>44511.744444479467</v>
      </c>
      <c r="C15480" s="304">
        <v>246.00575581746332</v>
      </c>
      <c r="D15480" s="305" t="s">
        <v>172</v>
      </c>
    </row>
    <row r="15481" spans="1:4" ht="14.5" customHeight="1" x14ac:dyDescent="0.35">
      <c r="A15481" s="1"/>
      <c r="B15481" s="306">
        <v>44511.745138923914</v>
      </c>
      <c r="C15481" s="304">
        <v>249.6590617007576</v>
      </c>
      <c r="D15481" s="305" t="s">
        <v>172</v>
      </c>
    </row>
    <row r="15482" spans="1:4" ht="14.5" customHeight="1" x14ac:dyDescent="0.35">
      <c r="A15482" s="1"/>
      <c r="B15482" s="306">
        <v>44511.745833368361</v>
      </c>
      <c r="C15482" s="304">
        <v>262.36324155166898</v>
      </c>
      <c r="D15482" s="305" t="s">
        <v>172</v>
      </c>
    </row>
    <row r="15483" spans="1:4" ht="14.5" customHeight="1" x14ac:dyDescent="0.35">
      <c r="A15483" s="1"/>
      <c r="B15483" s="306">
        <v>44511.746527812807</v>
      </c>
      <c r="C15483" s="304">
        <v>283.10684231710621</v>
      </c>
      <c r="D15483" s="305" t="s">
        <v>172</v>
      </c>
    </row>
    <row r="15484" spans="1:4" ht="14.5" customHeight="1" x14ac:dyDescent="0.35">
      <c r="A15484" s="1"/>
      <c r="B15484" s="306">
        <v>44511.747222257254</v>
      </c>
      <c r="C15484" s="304">
        <v>312.50305441666086</v>
      </c>
      <c r="D15484" s="305" t="s">
        <v>172</v>
      </c>
    </row>
    <row r="15485" spans="1:4" ht="14.5" customHeight="1" x14ac:dyDescent="0.35">
      <c r="A15485" s="1"/>
      <c r="B15485" s="306">
        <v>44511.747916701701</v>
      </c>
      <c r="C15485" s="304">
        <v>332.70000043526136</v>
      </c>
      <c r="D15485" s="305" t="s">
        <v>172</v>
      </c>
    </row>
    <row r="15486" spans="1:4" ht="14.5" customHeight="1" x14ac:dyDescent="0.35">
      <c r="A15486" s="1"/>
      <c r="B15486" s="306">
        <v>44511.748611146148</v>
      </c>
      <c r="C15486" s="304">
        <v>329.86022227870609</v>
      </c>
      <c r="D15486" s="305" t="s">
        <v>172</v>
      </c>
    </row>
    <row r="15487" spans="1:4" ht="14.5" customHeight="1" x14ac:dyDescent="0.35">
      <c r="A15487" s="1"/>
      <c r="B15487" s="306">
        <v>44511.749305590594</v>
      </c>
      <c r="C15487" s="304">
        <v>320.65520145253589</v>
      </c>
      <c r="D15487" s="305" t="s">
        <v>172</v>
      </c>
    </row>
    <row r="15488" spans="1:4" ht="14.5" customHeight="1" x14ac:dyDescent="0.35">
      <c r="A15488" s="1"/>
      <c r="B15488" s="306">
        <v>44511.750000035041</v>
      </c>
      <c r="C15488" s="304">
        <v>318.34209378514595</v>
      </c>
      <c r="D15488" s="305" t="s">
        <v>172</v>
      </c>
    </row>
    <row r="15489" spans="1:4" ht="14.5" customHeight="1" x14ac:dyDescent="0.35">
      <c r="A15489" s="1"/>
      <c r="B15489" s="306">
        <v>44511.750694479488</v>
      </c>
      <c r="C15489" s="304">
        <v>318.8040873811658</v>
      </c>
      <c r="D15489" s="305" t="s">
        <v>172</v>
      </c>
    </row>
    <row r="15490" spans="1:4" ht="14.5" customHeight="1" x14ac:dyDescent="0.35">
      <c r="A15490" s="1"/>
      <c r="B15490" s="306">
        <v>44511.751388923934</v>
      </c>
      <c r="C15490" s="304">
        <v>320.45008930988456</v>
      </c>
      <c r="D15490" s="305" t="s">
        <v>172</v>
      </c>
    </row>
    <row r="15491" spans="1:4" ht="14.5" customHeight="1" x14ac:dyDescent="0.35">
      <c r="A15491" s="1"/>
      <c r="B15491" s="306">
        <v>44511.752083368381</v>
      </c>
      <c r="C15491" s="304">
        <v>323.73985827555106</v>
      </c>
      <c r="D15491" s="305" t="s">
        <v>172</v>
      </c>
    </row>
    <row r="15492" spans="1:4" ht="14.5" customHeight="1" x14ac:dyDescent="0.35">
      <c r="A15492" s="1"/>
      <c r="B15492" s="306">
        <v>44511.752777812828</v>
      </c>
      <c r="C15492" s="304">
        <v>327.07328330445256</v>
      </c>
      <c r="D15492" s="305" t="s">
        <v>172</v>
      </c>
    </row>
    <row r="15493" spans="1:4" ht="14.5" customHeight="1" x14ac:dyDescent="0.35">
      <c r="A15493" s="1"/>
      <c r="B15493" s="306">
        <v>44511.753472257275</v>
      </c>
      <c r="C15493" s="304">
        <v>335.18706717644039</v>
      </c>
      <c r="D15493" s="305" t="s">
        <v>172</v>
      </c>
    </row>
    <row r="15494" spans="1:4" ht="14.5" customHeight="1" x14ac:dyDescent="0.35">
      <c r="A15494" s="1"/>
      <c r="B15494" s="306">
        <v>44511.754166701721</v>
      </c>
      <c r="C15494" s="304">
        <v>354.89337658246512</v>
      </c>
      <c r="D15494" s="305" t="s">
        <v>172</v>
      </c>
    </row>
    <row r="15495" spans="1:4" ht="14.5" customHeight="1" x14ac:dyDescent="0.35">
      <c r="A15495" s="1"/>
      <c r="B15495" s="306">
        <v>44511.754861146168</v>
      </c>
      <c r="C15495" s="304">
        <v>384.90244388175972</v>
      </c>
      <c r="D15495" s="305" t="s">
        <v>172</v>
      </c>
    </row>
    <row r="15496" spans="1:4" ht="14.5" customHeight="1" x14ac:dyDescent="0.35">
      <c r="A15496" s="1"/>
      <c r="B15496" s="306">
        <v>44511.755555590615</v>
      </c>
      <c r="C15496" s="304">
        <v>406.52623573477223</v>
      </c>
      <c r="D15496" s="305" t="s">
        <v>172</v>
      </c>
    </row>
    <row r="15497" spans="1:4" ht="14.5" customHeight="1" x14ac:dyDescent="0.35">
      <c r="A15497" s="1"/>
      <c r="B15497" s="306">
        <v>44511.756250035061</v>
      </c>
      <c r="C15497" s="304">
        <v>397.67284931874991</v>
      </c>
      <c r="D15497" s="305" t="s">
        <v>172</v>
      </c>
    </row>
    <row r="15498" spans="1:4" ht="14.5" customHeight="1" x14ac:dyDescent="0.35">
      <c r="A15498" s="1"/>
      <c r="B15498" s="306">
        <v>44511.756944479508</v>
      </c>
      <c r="C15498" s="304">
        <v>377.21119799177006</v>
      </c>
      <c r="D15498" s="305" t="s">
        <v>172</v>
      </c>
    </row>
    <row r="15499" spans="1:4" ht="14.5" customHeight="1" x14ac:dyDescent="0.35">
      <c r="A15499" s="1"/>
      <c r="B15499" s="306">
        <v>44511.757638923955</v>
      </c>
      <c r="C15499" s="304">
        <v>365.50974271960246</v>
      </c>
      <c r="D15499" s="305" t="s">
        <v>172</v>
      </c>
    </row>
    <row r="15500" spans="1:4" ht="14.5" customHeight="1" x14ac:dyDescent="0.35">
      <c r="A15500" s="1"/>
      <c r="B15500" s="306">
        <v>44511.758333368402</v>
      </c>
      <c r="C15500" s="304">
        <v>357.88448666788946</v>
      </c>
      <c r="D15500" s="305" t="s">
        <v>172</v>
      </c>
    </row>
    <row r="15501" spans="1:4" ht="14.5" customHeight="1" x14ac:dyDescent="0.35">
      <c r="A15501" s="1"/>
      <c r="B15501" s="306">
        <v>44511.759027812848</v>
      </c>
      <c r="C15501" s="304">
        <v>352.13369777464152</v>
      </c>
      <c r="D15501" s="305" t="s">
        <v>172</v>
      </c>
    </row>
    <row r="15502" spans="1:4" ht="14.5" customHeight="1" x14ac:dyDescent="0.35">
      <c r="A15502" s="1"/>
      <c r="B15502" s="306">
        <v>44511.759722257295</v>
      </c>
      <c r="C15502" s="304">
        <v>348.79378193582721</v>
      </c>
      <c r="D15502" s="305" t="s">
        <v>172</v>
      </c>
    </row>
    <row r="15503" spans="1:4" ht="14.5" customHeight="1" x14ac:dyDescent="0.35">
      <c r="A15503" s="1"/>
      <c r="B15503" s="306">
        <v>44511.760416701742</v>
      </c>
      <c r="C15503" s="304">
        <v>347.47777465833349</v>
      </c>
      <c r="D15503" s="305" t="s">
        <v>172</v>
      </c>
    </row>
    <row r="15504" spans="1:4" ht="14.5" customHeight="1" x14ac:dyDescent="0.35">
      <c r="A15504" s="1"/>
      <c r="B15504" s="306">
        <v>44511.761111146188</v>
      </c>
      <c r="C15504" s="304">
        <v>352.96776464457315</v>
      </c>
      <c r="D15504" s="305" t="s">
        <v>172</v>
      </c>
    </row>
    <row r="15505" spans="1:4" ht="14.5" customHeight="1" x14ac:dyDescent="0.35">
      <c r="A15505" s="1"/>
      <c r="B15505" s="306">
        <v>44511.761805590635</v>
      </c>
      <c r="C15505" s="304">
        <v>363.25029778995861</v>
      </c>
      <c r="D15505" s="305" t="s">
        <v>172</v>
      </c>
    </row>
    <row r="15506" spans="1:4" ht="14.5" customHeight="1" x14ac:dyDescent="0.35">
      <c r="A15506" s="1"/>
      <c r="B15506" s="306">
        <v>44511.762500035082</v>
      </c>
      <c r="C15506" s="304">
        <v>370.39703725242674</v>
      </c>
      <c r="D15506" s="305" t="s">
        <v>172</v>
      </c>
    </row>
    <row r="15507" spans="1:4" ht="14.5" customHeight="1" x14ac:dyDescent="0.35">
      <c r="A15507" s="1"/>
      <c r="B15507" s="306">
        <v>44511.763194479528</v>
      </c>
      <c r="C15507" s="304">
        <v>364.59555325997837</v>
      </c>
      <c r="D15507" s="305" t="s">
        <v>172</v>
      </c>
    </row>
    <row r="15508" spans="1:4" ht="14.5" customHeight="1" x14ac:dyDescent="0.35">
      <c r="A15508" s="1"/>
      <c r="B15508" s="306">
        <v>44511.763888923975</v>
      </c>
      <c r="C15508" s="304">
        <v>356.58510580152893</v>
      </c>
      <c r="D15508" s="305" t="s">
        <v>172</v>
      </c>
    </row>
    <row r="15509" spans="1:4" ht="14.5" customHeight="1" x14ac:dyDescent="0.35">
      <c r="A15509" s="1"/>
      <c r="B15509" s="306">
        <v>44511.764583368422</v>
      </c>
      <c r="C15509" s="304">
        <v>347.36953296967164</v>
      </c>
      <c r="D15509" s="305" t="s">
        <v>172</v>
      </c>
    </row>
    <row r="15510" spans="1:4" ht="14.5" customHeight="1" x14ac:dyDescent="0.35">
      <c r="A15510" s="1"/>
      <c r="B15510" s="306">
        <v>44511.765277812869</v>
      </c>
      <c r="C15510" s="304">
        <v>334.1418190062667</v>
      </c>
      <c r="D15510" s="305" t="s">
        <v>172</v>
      </c>
    </row>
    <row r="15511" spans="1:4" ht="14.5" customHeight="1" x14ac:dyDescent="0.35">
      <c r="A15511" s="1"/>
      <c r="B15511" s="306">
        <v>44511.765972257315</v>
      </c>
      <c r="C15511" s="304">
        <v>321.9834900139831</v>
      </c>
      <c r="D15511" s="305" t="s">
        <v>172</v>
      </c>
    </row>
    <row r="15512" spans="1:4" ht="14.5" customHeight="1" x14ac:dyDescent="0.35">
      <c r="A15512" s="1"/>
      <c r="B15512" s="306">
        <v>44511.766666701762</v>
      </c>
      <c r="C15512" s="304">
        <v>310.50009664552442</v>
      </c>
      <c r="D15512" s="305" t="s">
        <v>172</v>
      </c>
    </row>
    <row r="15513" spans="1:4" ht="14.5" customHeight="1" x14ac:dyDescent="0.35">
      <c r="A15513" s="1"/>
      <c r="B15513" s="306">
        <v>44511.767361146209</v>
      </c>
      <c r="C15513" s="304">
        <v>297.47561368728054</v>
      </c>
      <c r="D15513" s="305" t="s">
        <v>172</v>
      </c>
    </row>
    <row r="15514" spans="1:4" ht="14.5" customHeight="1" x14ac:dyDescent="0.35">
      <c r="A15514" s="1"/>
      <c r="B15514" s="306">
        <v>44511.768055590655</v>
      </c>
      <c r="C15514" s="304">
        <v>287.27737758740938</v>
      </c>
      <c r="D15514" s="305" t="s">
        <v>172</v>
      </c>
    </row>
    <row r="15515" spans="1:4" ht="14.5" customHeight="1" x14ac:dyDescent="0.35">
      <c r="A15515" s="1"/>
      <c r="B15515" s="306">
        <v>44511.768750035102</v>
      </c>
      <c r="C15515" s="304">
        <v>278.36080276585807</v>
      </c>
      <c r="D15515" s="305" t="s">
        <v>172</v>
      </c>
    </row>
    <row r="15516" spans="1:4" ht="14.5" customHeight="1" x14ac:dyDescent="0.35">
      <c r="A15516" s="1"/>
      <c r="B15516" s="306">
        <v>44511.769444479549</v>
      </c>
      <c r="C15516" s="304">
        <v>268.16602042649561</v>
      </c>
      <c r="D15516" s="305" t="s">
        <v>172</v>
      </c>
    </row>
    <row r="15517" spans="1:4" ht="14.5" customHeight="1" x14ac:dyDescent="0.35">
      <c r="A15517" s="1"/>
      <c r="B15517" s="306">
        <v>44511.770138923996</v>
      </c>
      <c r="C15517" s="304">
        <v>257.84027480841615</v>
      </c>
      <c r="D15517" s="305" t="s">
        <v>172</v>
      </c>
    </row>
    <row r="15518" spans="1:4" ht="14.5" customHeight="1" x14ac:dyDescent="0.35">
      <c r="A15518" s="1"/>
      <c r="B15518" s="306">
        <v>44511.770833368442</v>
      </c>
      <c r="C15518" s="304">
        <v>249.96777422537949</v>
      </c>
      <c r="D15518" s="305" t="s">
        <v>172</v>
      </c>
    </row>
    <row r="15519" spans="1:4" ht="14.5" customHeight="1" x14ac:dyDescent="0.35">
      <c r="A15519" s="1"/>
      <c r="B15519" s="306">
        <v>44511.771527812889</v>
      </c>
      <c r="C15519" s="304">
        <v>240.96840242750866</v>
      </c>
      <c r="D15519" s="305" t="s">
        <v>172</v>
      </c>
    </row>
    <row r="15520" spans="1:4" ht="14.5" customHeight="1" x14ac:dyDescent="0.35">
      <c r="A15520" s="1"/>
      <c r="B15520" s="306">
        <v>44511.772222257336</v>
      </c>
      <c r="C15520" s="304">
        <v>229.49508249293237</v>
      </c>
      <c r="D15520" s="305" t="s">
        <v>172</v>
      </c>
    </row>
    <row r="15521" spans="1:4" ht="14.5" customHeight="1" x14ac:dyDescent="0.35">
      <c r="A15521" s="1"/>
      <c r="B15521" s="306">
        <v>44511.772916701782</v>
      </c>
      <c r="C15521" s="304">
        <v>218.99150360811811</v>
      </c>
      <c r="D15521" s="305" t="s">
        <v>172</v>
      </c>
    </row>
    <row r="15522" spans="1:4" ht="14.5" customHeight="1" x14ac:dyDescent="0.35">
      <c r="A15522" s="1"/>
      <c r="B15522" s="306">
        <v>44511.773611146229</v>
      </c>
      <c r="C15522" s="304">
        <v>210.34014712170853</v>
      </c>
      <c r="D15522" s="305" t="s">
        <v>172</v>
      </c>
    </row>
    <row r="15523" spans="1:4" ht="14.5" customHeight="1" x14ac:dyDescent="0.35">
      <c r="A15523" s="1"/>
      <c r="B15523" s="306">
        <v>44511.774305590676</v>
      </c>
      <c r="C15523" s="304">
        <v>207.42305677299154</v>
      </c>
      <c r="D15523" s="305" t="s">
        <v>172</v>
      </c>
    </row>
    <row r="15524" spans="1:4" ht="14.5" customHeight="1" x14ac:dyDescent="0.35">
      <c r="A15524" s="1"/>
      <c r="B15524" s="306">
        <v>44511.775000035123</v>
      </c>
      <c r="C15524" s="304">
        <v>214.81496418452977</v>
      </c>
      <c r="D15524" s="305" t="s">
        <v>172</v>
      </c>
    </row>
    <row r="15525" spans="1:4" ht="14.5" customHeight="1" x14ac:dyDescent="0.35">
      <c r="A15525" s="1"/>
      <c r="B15525" s="306">
        <v>44511.775694479569</v>
      </c>
      <c r="C15525" s="304">
        <v>215.84203462664738</v>
      </c>
      <c r="D15525" s="305" t="s">
        <v>172</v>
      </c>
    </row>
    <row r="15526" spans="1:4" ht="14.5" customHeight="1" x14ac:dyDescent="0.35">
      <c r="A15526" s="1"/>
      <c r="B15526" s="306">
        <v>44511.776388924016</v>
      </c>
      <c r="C15526" s="304">
        <v>209.384470265576</v>
      </c>
      <c r="D15526" s="305" t="s">
        <v>172</v>
      </c>
    </row>
    <row r="15527" spans="1:4" ht="14.5" customHeight="1" x14ac:dyDescent="0.35">
      <c r="A15527" s="1"/>
      <c r="B15527" s="306">
        <v>44511.777083368463</v>
      </c>
      <c r="C15527" s="304">
        <v>195.4269360073842</v>
      </c>
      <c r="D15527" s="305" t="s">
        <v>172</v>
      </c>
    </row>
    <row r="15528" spans="1:4" ht="14.5" customHeight="1" x14ac:dyDescent="0.35">
      <c r="A15528" s="1"/>
      <c r="B15528" s="306">
        <v>44511.777777812909</v>
      </c>
      <c r="C15528" s="304">
        <v>185.59362811716272</v>
      </c>
      <c r="D15528" s="305" t="s">
        <v>172</v>
      </c>
    </row>
    <row r="15529" spans="1:4" ht="14.5" customHeight="1" x14ac:dyDescent="0.35">
      <c r="A15529" s="1"/>
      <c r="B15529" s="306">
        <v>44511.778472257356</v>
      </c>
      <c r="C15529" s="304">
        <v>177.55205478471083</v>
      </c>
      <c r="D15529" s="305" t="s">
        <v>172</v>
      </c>
    </row>
    <row r="15530" spans="1:4" ht="14.5" customHeight="1" x14ac:dyDescent="0.35">
      <c r="A15530" s="1"/>
      <c r="B15530" s="306">
        <v>44511.779166701803</v>
      </c>
      <c r="C15530" s="304">
        <v>170.38029038572762</v>
      </c>
      <c r="D15530" s="305" t="s">
        <v>172</v>
      </c>
    </row>
    <row r="15531" spans="1:4" ht="14.5" customHeight="1" x14ac:dyDescent="0.35">
      <c r="A15531" s="1"/>
      <c r="B15531" s="306">
        <v>44511.779861146249</v>
      </c>
      <c r="C15531" s="304">
        <v>163.79553806087546</v>
      </c>
      <c r="D15531" s="305" t="s">
        <v>172</v>
      </c>
    </row>
    <row r="15532" spans="1:4" ht="14.5" customHeight="1" x14ac:dyDescent="0.35">
      <c r="A15532" s="1"/>
      <c r="B15532" s="306">
        <v>44511.780555590696</v>
      </c>
      <c r="C15532" s="304">
        <v>157.65290231842471</v>
      </c>
      <c r="D15532" s="305" t="s">
        <v>172</v>
      </c>
    </row>
    <row r="15533" spans="1:4" ht="14.5" customHeight="1" x14ac:dyDescent="0.35">
      <c r="A15533" s="1"/>
      <c r="B15533" s="306">
        <v>44511.781250035143</v>
      </c>
      <c r="C15533" s="304">
        <v>152.27124075110382</v>
      </c>
      <c r="D15533" s="305" t="s">
        <v>172</v>
      </c>
    </row>
    <row r="15534" spans="1:4" ht="14.5" customHeight="1" x14ac:dyDescent="0.35">
      <c r="A15534" s="1"/>
      <c r="B15534" s="306">
        <v>44511.78194447959</v>
      </c>
      <c r="C15534" s="304">
        <v>149.98175299034921</v>
      </c>
      <c r="D15534" s="305" t="s">
        <v>172</v>
      </c>
    </row>
    <row r="15535" spans="1:4" ht="14.5" customHeight="1" x14ac:dyDescent="0.35">
      <c r="A15535" s="1"/>
      <c r="B15535" s="306">
        <v>44511.782638924036</v>
      </c>
      <c r="C15535" s="304">
        <v>153.75790816649095</v>
      </c>
      <c r="D15535" s="305" t="s">
        <v>172</v>
      </c>
    </row>
    <row r="15536" spans="1:4" ht="14.5" customHeight="1" x14ac:dyDescent="0.35">
      <c r="A15536" s="1"/>
      <c r="B15536" s="306">
        <v>44511.783333368483</v>
      </c>
      <c r="C15536" s="304">
        <v>157.48335667234304</v>
      </c>
      <c r="D15536" s="305" t="s">
        <v>172</v>
      </c>
    </row>
    <row r="15537" spans="1:4" ht="14.5" customHeight="1" x14ac:dyDescent="0.35">
      <c r="A15537" s="1"/>
      <c r="B15537" s="306">
        <v>44511.78402781293</v>
      </c>
      <c r="C15537" s="304">
        <v>157.93537714656364</v>
      </c>
      <c r="D15537" s="305" t="s">
        <v>172</v>
      </c>
    </row>
    <row r="15538" spans="1:4" ht="14.5" customHeight="1" x14ac:dyDescent="0.35">
      <c r="A15538" s="1"/>
      <c r="B15538" s="306">
        <v>44511.784722257376</v>
      </c>
      <c r="C15538" s="304">
        <v>151.25585416151833</v>
      </c>
      <c r="D15538" s="305" t="s">
        <v>172</v>
      </c>
    </row>
    <row r="15539" spans="1:4" ht="14.5" customHeight="1" x14ac:dyDescent="0.35">
      <c r="A15539" s="1"/>
      <c r="B15539" s="306">
        <v>44511.785416701823</v>
      </c>
      <c r="C15539" s="304">
        <v>140.12995734943155</v>
      </c>
      <c r="D15539" s="305" t="s">
        <v>172</v>
      </c>
    </row>
    <row r="15540" spans="1:4" ht="14.5" customHeight="1" x14ac:dyDescent="0.35">
      <c r="A15540" s="1"/>
      <c r="B15540" s="306">
        <v>44511.78611114627</v>
      </c>
      <c r="C15540" s="304">
        <v>132.62138825284396</v>
      </c>
      <c r="D15540" s="305" t="s">
        <v>172</v>
      </c>
    </row>
    <row r="15541" spans="1:4" ht="14.5" customHeight="1" x14ac:dyDescent="0.35">
      <c r="A15541" s="1"/>
      <c r="B15541" s="306">
        <v>44511.786805590717</v>
      </c>
      <c r="C15541" s="304">
        <v>126.91206736460639</v>
      </c>
      <c r="D15541" s="305" t="s">
        <v>172</v>
      </c>
    </row>
    <row r="15542" spans="1:4" ht="14.5" customHeight="1" x14ac:dyDescent="0.35">
      <c r="A15542" s="1"/>
      <c r="B15542" s="306">
        <v>44511.787500035163</v>
      </c>
      <c r="C15542" s="304">
        <v>121.73258545824598</v>
      </c>
      <c r="D15542" s="305" t="s">
        <v>172</v>
      </c>
    </row>
    <row r="15543" spans="1:4" ht="14.5" customHeight="1" x14ac:dyDescent="0.35">
      <c r="A15543" s="1"/>
      <c r="B15543" s="306">
        <v>44511.78819447961</v>
      </c>
      <c r="C15543" s="304">
        <v>117.98333800758313</v>
      </c>
      <c r="D15543" s="305" t="s">
        <v>172</v>
      </c>
    </row>
    <row r="15544" spans="1:4" ht="14.5" customHeight="1" x14ac:dyDescent="0.35">
      <c r="A15544" s="1"/>
      <c r="B15544" s="306">
        <v>44511.788888924057</v>
      </c>
      <c r="C15544" s="304">
        <v>114.43476830105259</v>
      </c>
      <c r="D15544" s="305" t="s">
        <v>172</v>
      </c>
    </row>
    <row r="15545" spans="1:4" ht="14.5" customHeight="1" x14ac:dyDescent="0.35">
      <c r="A15545" s="1"/>
      <c r="B15545" s="306">
        <v>44511.789583368503</v>
      </c>
      <c r="C15545" s="304">
        <v>110.25386856096836</v>
      </c>
      <c r="D15545" s="305" t="s">
        <v>172</v>
      </c>
    </row>
    <row r="15546" spans="1:4" ht="14.5" customHeight="1" x14ac:dyDescent="0.35">
      <c r="A15546" s="1"/>
      <c r="B15546" s="306">
        <v>44511.79027781295</v>
      </c>
      <c r="C15546" s="304">
        <v>107.03353841021696</v>
      </c>
      <c r="D15546" s="305" t="s">
        <v>172</v>
      </c>
    </row>
    <row r="15547" spans="1:4" ht="14.5" customHeight="1" x14ac:dyDescent="0.35">
      <c r="A15547" s="1"/>
      <c r="B15547" s="306">
        <v>44511.790972257397</v>
      </c>
      <c r="C15547" s="304">
        <v>107.9617896578915</v>
      </c>
      <c r="D15547" s="305" t="s">
        <v>172</v>
      </c>
    </row>
    <row r="15548" spans="1:4" ht="14.5" customHeight="1" x14ac:dyDescent="0.35">
      <c r="A15548" s="1"/>
      <c r="B15548" s="306">
        <v>44511.791666701843</v>
      </c>
      <c r="C15548" s="304">
        <v>107.77905669448664</v>
      </c>
      <c r="D15548" s="305" t="s">
        <v>172</v>
      </c>
    </row>
    <row r="15549" spans="1:4" ht="14.5" customHeight="1" x14ac:dyDescent="0.35">
      <c r="A15549" s="1"/>
      <c r="B15549" s="306">
        <v>44511.79236114629</v>
      </c>
      <c r="C15549" s="304">
        <v>105.43948696337175</v>
      </c>
      <c r="D15549" s="305" t="s">
        <v>172</v>
      </c>
    </row>
    <row r="15550" spans="1:4" ht="14.5" customHeight="1" x14ac:dyDescent="0.35">
      <c r="A15550" s="1"/>
      <c r="B15550" s="306">
        <v>44511.793055590737</v>
      </c>
      <c r="C15550" s="304">
        <v>99.184831591045565</v>
      </c>
      <c r="D15550" s="305" t="s">
        <v>172</v>
      </c>
    </row>
    <row r="15551" spans="1:4" ht="14.5" customHeight="1" x14ac:dyDescent="0.35">
      <c r="A15551" s="1"/>
      <c r="B15551" s="306">
        <v>44511.793750035184</v>
      </c>
      <c r="C15551" s="304">
        <v>91.477572067867726</v>
      </c>
      <c r="D15551" s="305" t="s">
        <v>172</v>
      </c>
    </row>
    <row r="15552" spans="1:4" ht="14.5" customHeight="1" x14ac:dyDescent="0.35">
      <c r="A15552" s="1"/>
      <c r="B15552" s="306">
        <v>44511.79444447963</v>
      </c>
      <c r="C15552" s="304">
        <v>86.642258717486399</v>
      </c>
      <c r="D15552" s="305" t="s">
        <v>172</v>
      </c>
    </row>
    <row r="15553" spans="1:4" ht="14.5" customHeight="1" x14ac:dyDescent="0.35">
      <c r="A15553" s="1"/>
      <c r="B15553" s="306">
        <v>44511.795138924077</v>
      </c>
      <c r="C15553" s="304">
        <v>82.964148630609273</v>
      </c>
      <c r="D15553" s="305" t="s">
        <v>172</v>
      </c>
    </row>
    <row r="15554" spans="1:4" ht="14.5" customHeight="1" x14ac:dyDescent="0.35">
      <c r="A15554" s="1"/>
      <c r="B15554" s="306">
        <v>44511.795833368524</v>
      </c>
      <c r="C15554" s="304">
        <v>80.023608362298305</v>
      </c>
      <c r="D15554" s="305" t="s">
        <v>172</v>
      </c>
    </row>
    <row r="15555" spans="1:4" ht="14.5" customHeight="1" x14ac:dyDescent="0.35">
      <c r="A15555" s="1"/>
      <c r="B15555" s="306">
        <v>44511.79652781297</v>
      </c>
      <c r="C15555" s="304">
        <v>77.824312422550676</v>
      </c>
      <c r="D15555" s="305" t="s">
        <v>172</v>
      </c>
    </row>
    <row r="15556" spans="1:4" ht="14.5" customHeight="1" x14ac:dyDescent="0.35">
      <c r="A15556" s="1"/>
      <c r="B15556" s="306">
        <v>44511.797222257417</v>
      </c>
      <c r="C15556" s="304">
        <v>75.004255852151744</v>
      </c>
      <c r="D15556" s="305" t="s">
        <v>172</v>
      </c>
    </row>
    <row r="15557" spans="1:4" ht="14.5" customHeight="1" x14ac:dyDescent="0.35">
      <c r="A15557" s="1"/>
      <c r="B15557" s="306">
        <v>44511.797916701864</v>
      </c>
      <c r="C15557" s="304">
        <v>72.333594627177803</v>
      </c>
      <c r="D15557" s="305" t="s">
        <v>172</v>
      </c>
    </row>
    <row r="15558" spans="1:4" ht="14.5" customHeight="1" x14ac:dyDescent="0.35">
      <c r="A15558" s="1"/>
      <c r="B15558" s="306">
        <v>44511.798611146311</v>
      </c>
      <c r="C15558" s="304">
        <v>71.876425359363196</v>
      </c>
      <c r="D15558" s="305" t="s">
        <v>172</v>
      </c>
    </row>
    <row r="15559" spans="1:4" ht="14.5" customHeight="1" x14ac:dyDescent="0.35">
      <c r="A15559" s="1"/>
      <c r="B15559" s="306">
        <v>44511.799305590757</v>
      </c>
      <c r="C15559" s="304">
        <v>75.418426604999695</v>
      </c>
      <c r="D15559" s="305" t="s">
        <v>172</v>
      </c>
    </row>
    <row r="15560" spans="1:4" ht="14.5" customHeight="1" x14ac:dyDescent="0.35">
      <c r="A15560" s="1"/>
      <c r="B15560" s="306">
        <v>44511.800000035204</v>
      </c>
      <c r="C15560" s="304">
        <v>76.672138247276109</v>
      </c>
      <c r="D15560" s="305" t="s">
        <v>172</v>
      </c>
    </row>
    <row r="15561" spans="1:4" ht="14.5" customHeight="1" x14ac:dyDescent="0.35">
      <c r="A15561" s="1"/>
      <c r="B15561" s="306">
        <v>44511.800694479651</v>
      </c>
      <c r="C15561" s="304">
        <v>76.388980891986279</v>
      </c>
      <c r="D15561" s="305" t="s">
        <v>172</v>
      </c>
    </row>
    <row r="15562" spans="1:4" ht="14.5" customHeight="1" x14ac:dyDescent="0.35">
      <c r="A15562" s="1"/>
      <c r="B15562" s="306">
        <v>44511.801388924097</v>
      </c>
      <c r="C15562" s="304">
        <v>74.602573059058827</v>
      </c>
      <c r="D15562" s="305" t="s">
        <v>172</v>
      </c>
    </row>
    <row r="15563" spans="1:4" ht="14.5" customHeight="1" x14ac:dyDescent="0.35">
      <c r="A15563" s="1"/>
      <c r="B15563" s="306">
        <v>44511.802083368544</v>
      </c>
      <c r="C15563" s="304">
        <v>68.441135614212058</v>
      </c>
      <c r="D15563" s="305" t="s">
        <v>172</v>
      </c>
    </row>
    <row r="15564" spans="1:4" ht="14.5" customHeight="1" x14ac:dyDescent="0.35">
      <c r="A15564" s="1"/>
      <c r="B15564" s="306">
        <v>44511.802777812991</v>
      </c>
      <c r="C15564" s="304">
        <v>62.701117155190637</v>
      </c>
      <c r="D15564" s="305" t="s">
        <v>172</v>
      </c>
    </row>
    <row r="15565" spans="1:4" ht="14.5" customHeight="1" x14ac:dyDescent="0.35">
      <c r="A15565" s="1"/>
      <c r="B15565" s="306">
        <v>44511.803472257438</v>
      </c>
      <c r="C15565" s="304">
        <v>60.165801048942377</v>
      </c>
      <c r="D15565" s="305" t="s">
        <v>172</v>
      </c>
    </row>
    <row r="15566" spans="1:4" ht="14.5" customHeight="1" x14ac:dyDescent="0.35">
      <c r="A15566" s="1"/>
      <c r="B15566" s="306">
        <v>44511.804166701884</v>
      </c>
      <c r="C15566" s="304">
        <v>58.937848926941903</v>
      </c>
      <c r="D15566" s="305" t="s">
        <v>172</v>
      </c>
    </row>
    <row r="15567" spans="1:4" ht="14.5" customHeight="1" x14ac:dyDescent="0.35">
      <c r="A15567" s="1"/>
      <c r="B15567" s="306">
        <v>44511.804861146331</v>
      </c>
      <c r="C15567" s="304">
        <v>57.8179573679013</v>
      </c>
      <c r="D15567" s="305" t="s">
        <v>172</v>
      </c>
    </row>
    <row r="15568" spans="1:4" ht="14.5" customHeight="1" x14ac:dyDescent="0.35">
      <c r="A15568" s="1"/>
      <c r="B15568" s="306">
        <v>44511.805555590778</v>
      </c>
      <c r="C15568" s="304">
        <v>56.688300320396472</v>
      </c>
      <c r="D15568" s="305" t="s">
        <v>172</v>
      </c>
    </row>
    <row r="15569" spans="1:4" ht="14.5" customHeight="1" x14ac:dyDescent="0.35">
      <c r="A15569" s="1"/>
      <c r="B15569" s="306">
        <v>44511.806250035224</v>
      </c>
      <c r="C15569" s="304">
        <v>55.575074774714693</v>
      </c>
      <c r="D15569" s="305" t="s">
        <v>172</v>
      </c>
    </row>
    <row r="15570" spans="1:4" ht="14.5" customHeight="1" x14ac:dyDescent="0.35">
      <c r="A15570" s="1"/>
      <c r="B15570" s="306">
        <v>44511.806944479671</v>
      </c>
      <c r="C15570" s="304">
        <v>55.57458466947331</v>
      </c>
      <c r="D15570" s="305" t="s">
        <v>172</v>
      </c>
    </row>
    <row r="15571" spans="1:4" ht="14.5" customHeight="1" x14ac:dyDescent="0.35">
      <c r="A15571" s="1"/>
      <c r="B15571" s="306">
        <v>44511.807638924118</v>
      </c>
      <c r="C15571" s="304">
        <v>58.30490239148979</v>
      </c>
      <c r="D15571" s="305" t="s">
        <v>172</v>
      </c>
    </row>
    <row r="15572" spans="1:4" ht="14.5" customHeight="1" x14ac:dyDescent="0.35">
      <c r="A15572" s="1"/>
      <c r="B15572" s="306">
        <v>44511.808333368564</v>
      </c>
      <c r="C15572" s="304">
        <v>59.833284883012915</v>
      </c>
      <c r="D15572" s="305" t="s">
        <v>172</v>
      </c>
    </row>
    <row r="15573" spans="1:4" ht="14.5" customHeight="1" x14ac:dyDescent="0.35">
      <c r="A15573" s="1"/>
      <c r="B15573" s="306">
        <v>44511.809027813011</v>
      </c>
      <c r="C15573" s="304">
        <v>56.095108413583752</v>
      </c>
      <c r="D15573" s="305" t="s">
        <v>172</v>
      </c>
    </row>
    <row r="15574" spans="1:4" ht="14.5" customHeight="1" x14ac:dyDescent="0.35">
      <c r="A15574" s="1"/>
      <c r="B15574" s="306">
        <v>44511.809722257458</v>
      </c>
      <c r="C15574" s="304">
        <v>50.674703057315007</v>
      </c>
      <c r="D15574" s="305" t="s">
        <v>172</v>
      </c>
    </row>
    <row r="15575" spans="1:4" ht="14.5" customHeight="1" x14ac:dyDescent="0.35">
      <c r="A15575" s="1"/>
      <c r="B15575" s="306">
        <v>44511.810416701905</v>
      </c>
      <c r="C15575" s="304">
        <v>48.007730758491867</v>
      </c>
      <c r="D15575" s="305" t="s">
        <v>172</v>
      </c>
    </row>
    <row r="15576" spans="1:4" ht="14.5" customHeight="1" x14ac:dyDescent="0.35">
      <c r="A15576" s="1"/>
      <c r="B15576" s="306">
        <v>44511.811111146351</v>
      </c>
      <c r="C15576" s="304">
        <v>46.957077996007868</v>
      </c>
      <c r="D15576" s="305" t="s">
        <v>172</v>
      </c>
    </row>
    <row r="15577" spans="1:4" ht="14.5" customHeight="1" x14ac:dyDescent="0.35">
      <c r="A15577" s="1"/>
      <c r="B15577" s="306">
        <v>44511.811805590798</v>
      </c>
      <c r="C15577" s="304">
        <v>46.93482947537656</v>
      </c>
      <c r="D15577" s="305" t="s">
        <v>172</v>
      </c>
    </row>
    <row r="15578" spans="1:4" ht="14.5" customHeight="1" x14ac:dyDescent="0.35">
      <c r="A15578" s="1"/>
      <c r="B15578" s="306">
        <v>44511.812500035245</v>
      </c>
      <c r="C15578" s="304">
        <v>47.599279402584457</v>
      </c>
      <c r="D15578" s="305" t="s">
        <v>172</v>
      </c>
    </row>
    <row r="15579" spans="1:4" ht="14.5" customHeight="1" x14ac:dyDescent="0.35">
      <c r="A15579" s="1"/>
      <c r="B15579" s="306">
        <v>44511.813194479691</v>
      </c>
      <c r="C15579" s="304">
        <v>48.051143431228894</v>
      </c>
      <c r="D15579" s="305" t="s">
        <v>172</v>
      </c>
    </row>
    <row r="15580" spans="1:4" ht="14.5" customHeight="1" x14ac:dyDescent="0.35">
      <c r="A15580" s="1"/>
      <c r="B15580" s="306">
        <v>44511.813888924138</v>
      </c>
      <c r="C15580" s="304">
        <v>47.945035849185658</v>
      </c>
      <c r="D15580" s="305" t="s">
        <v>172</v>
      </c>
    </row>
    <row r="15581" spans="1:4" ht="14.5" customHeight="1" x14ac:dyDescent="0.35">
      <c r="A15581" s="1"/>
      <c r="B15581" s="306">
        <v>44511.814583368585</v>
      </c>
      <c r="C15581" s="304">
        <v>47.378051520041964</v>
      </c>
      <c r="D15581" s="305" t="s">
        <v>172</v>
      </c>
    </row>
    <row r="15582" spans="1:4" ht="14.5" customHeight="1" x14ac:dyDescent="0.35">
      <c r="A15582" s="1"/>
      <c r="B15582" s="306">
        <v>44511.815277813032</v>
      </c>
      <c r="C15582" s="304">
        <v>46.751205620713883</v>
      </c>
      <c r="D15582" s="305" t="s">
        <v>172</v>
      </c>
    </row>
    <row r="15583" spans="1:4" ht="14.5" customHeight="1" x14ac:dyDescent="0.35">
      <c r="A15583" s="1"/>
      <c r="B15583" s="306">
        <v>44511.815972257478</v>
      </c>
      <c r="C15583" s="304">
        <v>46.336730171369467</v>
      </c>
      <c r="D15583" s="305" t="s">
        <v>172</v>
      </c>
    </row>
    <row r="15584" spans="1:4" ht="14.5" customHeight="1" x14ac:dyDescent="0.35">
      <c r="A15584" s="1"/>
      <c r="B15584" s="306">
        <v>44511.816666701925</v>
      </c>
      <c r="C15584" s="304">
        <v>46.275002638245738</v>
      </c>
      <c r="D15584" s="305" t="s">
        <v>172</v>
      </c>
    </row>
    <row r="15585" spans="1:4" ht="14.5" customHeight="1" x14ac:dyDescent="0.35">
      <c r="A15585" s="1"/>
      <c r="B15585" s="306">
        <v>44511.817361146372</v>
      </c>
      <c r="C15585" s="304">
        <v>45.87135824712459</v>
      </c>
      <c r="D15585" s="305" t="s">
        <v>172</v>
      </c>
    </row>
    <row r="15586" spans="1:4" ht="14.5" customHeight="1" x14ac:dyDescent="0.35">
      <c r="A15586" s="1"/>
      <c r="B15586" s="306">
        <v>44511.818055590818</v>
      </c>
      <c r="C15586" s="304">
        <v>44.038263777481433</v>
      </c>
      <c r="D15586" s="305" t="s">
        <v>172</v>
      </c>
    </row>
    <row r="15587" spans="1:4" ht="14.5" customHeight="1" x14ac:dyDescent="0.35">
      <c r="A15587" s="1"/>
      <c r="B15587" s="306">
        <v>44511.818750035265</v>
      </c>
      <c r="C15587" s="304">
        <v>42.176121908185692</v>
      </c>
      <c r="D15587" s="305" t="s">
        <v>172</v>
      </c>
    </row>
    <row r="15588" spans="1:4" ht="14.5" customHeight="1" x14ac:dyDescent="0.35">
      <c r="A15588" s="1"/>
      <c r="B15588" s="306">
        <v>44511.819444479712</v>
      </c>
      <c r="C15588" s="304">
        <v>42.532850178949111</v>
      </c>
      <c r="D15588" s="305" t="s">
        <v>172</v>
      </c>
    </row>
    <row r="15589" spans="1:4" ht="14.5" customHeight="1" x14ac:dyDescent="0.35">
      <c r="A15589" s="1"/>
      <c r="B15589" s="306">
        <v>44511.820138924159</v>
      </c>
      <c r="C15589" s="304">
        <v>49.645927091227108</v>
      </c>
      <c r="D15589" s="305" t="s">
        <v>172</v>
      </c>
    </row>
    <row r="15590" spans="1:4" ht="14.5" customHeight="1" x14ac:dyDescent="0.35">
      <c r="A15590" s="1"/>
      <c r="B15590" s="306">
        <v>44511.820833368605</v>
      </c>
      <c r="C15590" s="304">
        <v>57.540675253547185</v>
      </c>
      <c r="D15590" s="305" t="s">
        <v>172</v>
      </c>
    </row>
    <row r="15591" spans="1:4" ht="14.5" customHeight="1" x14ac:dyDescent="0.35">
      <c r="A15591" s="1"/>
      <c r="B15591" s="306">
        <v>44511.821527813052</v>
      </c>
      <c r="C15591" s="304">
        <v>60.393501906877887</v>
      </c>
      <c r="D15591" s="305" t="s">
        <v>172</v>
      </c>
    </row>
    <row r="15592" spans="1:4" ht="14.5" customHeight="1" x14ac:dyDescent="0.35">
      <c r="A15592" s="1"/>
      <c r="B15592" s="306">
        <v>44511.822222257499</v>
      </c>
      <c r="C15592" s="304">
        <v>59.22914243507936</v>
      </c>
      <c r="D15592" s="305" t="s">
        <v>172</v>
      </c>
    </row>
    <row r="15593" spans="1:4" ht="14.5" customHeight="1" x14ac:dyDescent="0.35">
      <c r="A15593" s="1"/>
      <c r="B15593" s="306">
        <v>44511.822916701945</v>
      </c>
      <c r="C15593" s="304">
        <v>59.364665906364095</v>
      </c>
      <c r="D15593" s="305" t="s">
        <v>172</v>
      </c>
    </row>
    <row r="15594" spans="1:4" ht="14.5" customHeight="1" x14ac:dyDescent="0.35">
      <c r="A15594" s="1"/>
      <c r="B15594" s="306">
        <v>44511.823611146392</v>
      </c>
      <c r="C15594" s="304">
        <v>57.283372227273262</v>
      </c>
      <c r="D15594" s="305" t="s">
        <v>172</v>
      </c>
    </row>
    <row r="15595" spans="1:4" ht="14.5" customHeight="1" x14ac:dyDescent="0.35">
      <c r="A15595" s="1"/>
      <c r="B15595" s="306">
        <v>44511.824305590839</v>
      </c>
      <c r="C15595" s="304">
        <v>50.517199885685116</v>
      </c>
      <c r="D15595" s="305" t="s">
        <v>172</v>
      </c>
    </row>
    <row r="15596" spans="1:4" ht="14.5" customHeight="1" x14ac:dyDescent="0.35">
      <c r="A15596" s="1"/>
      <c r="B15596" s="306">
        <v>44511.825000035285</v>
      </c>
      <c r="C15596" s="304">
        <v>43.844550717860692</v>
      </c>
      <c r="D15596" s="305" t="s">
        <v>172</v>
      </c>
    </row>
    <row r="15597" spans="1:4" ht="14.5" customHeight="1" x14ac:dyDescent="0.35">
      <c r="A15597" s="1"/>
      <c r="B15597" s="306">
        <v>44511.825694479732</v>
      </c>
      <c r="C15597" s="304">
        <v>41.38355951663398</v>
      </c>
      <c r="D15597" s="305" t="s">
        <v>172</v>
      </c>
    </row>
    <row r="15598" spans="1:4" ht="14.5" customHeight="1" x14ac:dyDescent="0.35">
      <c r="A15598" s="1"/>
      <c r="B15598" s="306">
        <v>44511.826388924179</v>
      </c>
      <c r="C15598" s="304">
        <v>41.225274597782601</v>
      </c>
      <c r="D15598" s="305" t="s">
        <v>172</v>
      </c>
    </row>
    <row r="15599" spans="1:4" ht="14.5" customHeight="1" x14ac:dyDescent="0.35">
      <c r="A15599" s="1"/>
      <c r="B15599" s="306">
        <v>44511.827083368626</v>
      </c>
      <c r="C15599" s="304">
        <v>41.391292420003445</v>
      </c>
      <c r="D15599" s="305" t="s">
        <v>172</v>
      </c>
    </row>
    <row r="15600" spans="1:4" ht="14.5" customHeight="1" x14ac:dyDescent="0.35">
      <c r="A15600" s="1"/>
      <c r="B15600" s="306">
        <v>44511.827777813072</v>
      </c>
      <c r="C15600" s="304">
        <v>41.403236663263911</v>
      </c>
      <c r="D15600" s="305" t="s">
        <v>172</v>
      </c>
    </row>
    <row r="15601" spans="1:4" ht="14.5" customHeight="1" x14ac:dyDescent="0.35">
      <c r="A15601" s="1"/>
      <c r="B15601" s="306">
        <v>44511.828472257519</v>
      </c>
      <c r="C15601" s="304">
        <v>41.504189544770632</v>
      </c>
      <c r="D15601" s="305" t="s">
        <v>172</v>
      </c>
    </row>
    <row r="15602" spans="1:4" ht="14.5" customHeight="1" x14ac:dyDescent="0.35">
      <c r="A15602" s="1"/>
      <c r="B15602" s="306">
        <v>44511.829166701966</v>
      </c>
      <c r="C15602" s="304">
        <v>41.992926420300499</v>
      </c>
      <c r="D15602" s="305" t="s">
        <v>172</v>
      </c>
    </row>
    <row r="15603" spans="1:4" ht="14.5" customHeight="1" x14ac:dyDescent="0.35">
      <c r="A15603" s="1"/>
      <c r="B15603" s="306">
        <v>44511.829861146412</v>
      </c>
      <c r="C15603" s="304">
        <v>41.786305510741656</v>
      </c>
      <c r="D15603" s="305" t="s">
        <v>172</v>
      </c>
    </row>
    <row r="15604" spans="1:4" ht="14.5" customHeight="1" x14ac:dyDescent="0.35">
      <c r="A15604" s="1"/>
      <c r="B15604" s="306">
        <v>44511.830555590859</v>
      </c>
      <c r="C15604" s="304">
        <v>40.910162553226108</v>
      </c>
      <c r="D15604" s="305" t="s">
        <v>172</v>
      </c>
    </row>
    <row r="15605" spans="1:4" ht="14.5" customHeight="1" x14ac:dyDescent="0.35">
      <c r="A15605" s="1"/>
      <c r="B15605" s="306">
        <v>44511.831250035306</v>
      </c>
      <c r="C15605" s="304">
        <v>40.229495284458004</v>
      </c>
      <c r="D15605" s="305" t="s">
        <v>172</v>
      </c>
    </row>
    <row r="15606" spans="1:4" ht="14.5" customHeight="1" x14ac:dyDescent="0.35">
      <c r="A15606" s="1"/>
      <c r="B15606" s="306">
        <v>44511.831944479753</v>
      </c>
      <c r="C15606" s="304">
        <v>39.587252164261493</v>
      </c>
      <c r="D15606" s="305" t="s">
        <v>172</v>
      </c>
    </row>
    <row r="15607" spans="1:4" ht="14.5" customHeight="1" x14ac:dyDescent="0.35">
      <c r="A15607" s="1"/>
      <c r="B15607" s="306">
        <v>44511.832638924199</v>
      </c>
      <c r="C15607" s="304">
        <v>37.573967981923488</v>
      </c>
      <c r="D15607" s="305" t="s">
        <v>172</v>
      </c>
    </row>
    <row r="15608" spans="1:4" ht="14.5" customHeight="1" x14ac:dyDescent="0.35">
      <c r="A15608" s="1"/>
      <c r="B15608" s="306">
        <v>44511.833333368646</v>
      </c>
      <c r="C15608" s="304">
        <v>21.302907863075234</v>
      </c>
      <c r="D15608" s="305" t="s">
        <v>170</v>
      </c>
    </row>
    <row r="15609" spans="1:4" ht="14.5" customHeight="1" x14ac:dyDescent="0.35">
      <c r="A15609" s="1"/>
      <c r="B15609" s="306">
        <v>44511.834027813093</v>
      </c>
      <c r="C15609" s="304">
        <v>36.709791591951699</v>
      </c>
      <c r="D15609" s="305" t="s">
        <v>172</v>
      </c>
    </row>
    <row r="15610" spans="1:4" ht="14.5" customHeight="1" x14ac:dyDescent="0.35">
      <c r="A15610" s="1"/>
      <c r="B15610" s="306">
        <v>44511.834722257539</v>
      </c>
      <c r="C15610" s="304">
        <v>36.205538048224604</v>
      </c>
      <c r="D15610" s="305" t="s">
        <v>172</v>
      </c>
    </row>
    <row r="15611" spans="1:4" ht="14.5" customHeight="1" x14ac:dyDescent="0.35">
      <c r="A15611" s="1"/>
      <c r="B15611" s="306">
        <v>44511.835416701986</v>
      </c>
      <c r="C15611" s="304">
        <v>35.898387186138038</v>
      </c>
      <c r="D15611" s="305" t="s">
        <v>172</v>
      </c>
    </row>
    <row r="15612" spans="1:4" ht="14.5" customHeight="1" x14ac:dyDescent="0.35">
      <c r="A15612" s="1"/>
      <c r="B15612" s="306">
        <v>44511.836111146433</v>
      </c>
      <c r="C15612" s="304">
        <v>34.915700807782315</v>
      </c>
      <c r="D15612" s="305" t="s">
        <v>172</v>
      </c>
    </row>
    <row r="15613" spans="1:4" ht="14.5" customHeight="1" x14ac:dyDescent="0.35">
      <c r="A15613" s="1"/>
      <c r="B15613" s="306">
        <v>44511.83680559088</v>
      </c>
      <c r="C15613" s="304">
        <v>33.675670676592077</v>
      </c>
      <c r="D15613" s="305" t="s">
        <v>172</v>
      </c>
    </row>
    <row r="15614" spans="1:4" ht="14.5" customHeight="1" x14ac:dyDescent="0.35">
      <c r="A15614" s="1"/>
      <c r="B15614" s="306">
        <v>44511.837500035326</v>
      </c>
      <c r="C15614" s="304">
        <v>32.702654613847457</v>
      </c>
      <c r="D15614" s="305" t="s">
        <v>172</v>
      </c>
    </row>
    <row r="15615" spans="1:4" ht="14.5" customHeight="1" x14ac:dyDescent="0.35">
      <c r="A15615" s="1"/>
      <c r="B15615" s="306">
        <v>44511.838194479773</v>
      </c>
      <c r="C15615" s="304">
        <v>31.783381470692984</v>
      </c>
      <c r="D15615" s="305" t="s">
        <v>172</v>
      </c>
    </row>
    <row r="15616" spans="1:4" ht="14.5" customHeight="1" x14ac:dyDescent="0.35">
      <c r="A15616" s="1"/>
      <c r="B15616" s="306">
        <v>44511.83888892422</v>
      </c>
      <c r="C15616" s="304">
        <v>30.976984392258359</v>
      </c>
      <c r="D15616" s="305" t="s">
        <v>172</v>
      </c>
    </row>
    <row r="15617" spans="1:4" ht="14.5" customHeight="1" x14ac:dyDescent="0.35">
      <c r="A15617" s="1"/>
      <c r="B15617" s="306">
        <v>44511.839583368666</v>
      </c>
      <c r="C15617" s="304">
        <v>30.198313565184073</v>
      </c>
      <c r="D15617" s="305" t="s">
        <v>172</v>
      </c>
    </row>
    <row r="15618" spans="1:4" ht="14.5" customHeight="1" x14ac:dyDescent="0.35">
      <c r="A15618" s="1"/>
      <c r="B15618" s="306">
        <v>44511.840277813113</v>
      </c>
      <c r="C15618" s="304">
        <v>29.677455379211946</v>
      </c>
      <c r="D15618" s="305" t="s">
        <v>172</v>
      </c>
    </row>
    <row r="15619" spans="1:4" ht="14.5" customHeight="1" x14ac:dyDescent="0.35">
      <c r="A15619" s="1"/>
      <c r="B15619" s="306">
        <v>44511.84097225756</v>
      </c>
      <c r="C15619" s="304">
        <v>29.247723892483918</v>
      </c>
      <c r="D15619" s="305" t="s">
        <v>172</v>
      </c>
    </row>
    <row r="15620" spans="1:4" ht="14.5" customHeight="1" x14ac:dyDescent="0.35">
      <c r="A15620" s="1"/>
      <c r="B15620" s="306">
        <v>44511.841666702006</v>
      </c>
      <c r="C15620" s="304">
        <v>28.965659577881645</v>
      </c>
      <c r="D15620" s="305" t="s">
        <v>172</v>
      </c>
    </row>
    <row r="15621" spans="1:4" ht="14.5" customHeight="1" x14ac:dyDescent="0.35">
      <c r="A15621" s="1"/>
      <c r="B15621" s="306">
        <v>44511.842361146453</v>
      </c>
      <c r="C15621" s="304">
        <v>29.96705585655436</v>
      </c>
      <c r="D15621" s="305" t="s">
        <v>172</v>
      </c>
    </row>
    <row r="15622" spans="1:4" ht="14.5" customHeight="1" x14ac:dyDescent="0.35">
      <c r="A15622" s="1"/>
      <c r="B15622" s="306">
        <v>44511.8430555909</v>
      </c>
      <c r="C15622" s="304">
        <v>32.531997750612206</v>
      </c>
      <c r="D15622" s="305" t="s">
        <v>172</v>
      </c>
    </row>
    <row r="15623" spans="1:4" ht="14.5" customHeight="1" x14ac:dyDescent="0.35">
      <c r="A15623" s="1"/>
      <c r="B15623" s="306">
        <v>44511.843750035347</v>
      </c>
      <c r="C15623" s="304">
        <v>31.017383502799202</v>
      </c>
      <c r="D15623" s="305" t="s">
        <v>172</v>
      </c>
    </row>
    <row r="15624" spans="1:4" ht="14.5" customHeight="1" x14ac:dyDescent="0.35">
      <c r="A15624" s="1"/>
      <c r="B15624" s="306">
        <v>44511.844444479793</v>
      </c>
      <c r="C15624" s="304">
        <v>28.807651899547395</v>
      </c>
      <c r="D15624" s="305" t="s">
        <v>172</v>
      </c>
    </row>
    <row r="15625" spans="1:4" ht="14.5" customHeight="1" x14ac:dyDescent="0.35">
      <c r="A15625" s="1"/>
      <c r="B15625" s="306">
        <v>44511.84513892424</v>
      </c>
      <c r="C15625" s="304">
        <v>27.814670765717651</v>
      </c>
      <c r="D15625" s="305" t="s">
        <v>172</v>
      </c>
    </row>
    <row r="15626" spans="1:4" ht="14.5" customHeight="1" x14ac:dyDescent="0.35">
      <c r="A15626" s="1"/>
      <c r="B15626" s="306">
        <v>44511.845833368687</v>
      </c>
      <c r="C15626" s="304">
        <v>27.37070043112714</v>
      </c>
      <c r="D15626" s="305" t="s">
        <v>172</v>
      </c>
    </row>
    <row r="15627" spans="1:4" ht="14.5" customHeight="1" x14ac:dyDescent="0.35">
      <c r="A15627" s="1"/>
      <c r="B15627" s="306">
        <v>44511.846527813133</v>
      </c>
      <c r="C15627" s="304">
        <v>27.125956360217241</v>
      </c>
      <c r="D15627" s="305" t="s">
        <v>172</v>
      </c>
    </row>
    <row r="15628" spans="1:4" ht="14.5" customHeight="1" x14ac:dyDescent="0.35">
      <c r="A15628" s="1"/>
      <c r="B15628" s="306">
        <v>44511.84722225758</v>
      </c>
      <c r="C15628" s="304">
        <v>26.837700154459647</v>
      </c>
      <c r="D15628" s="305" t="s">
        <v>172</v>
      </c>
    </row>
    <row r="15629" spans="1:4" ht="14.5" customHeight="1" x14ac:dyDescent="0.35">
      <c r="A15629" s="1"/>
      <c r="B15629" s="306">
        <v>44511.847916702027</v>
      </c>
      <c r="C15629" s="304">
        <v>26.73824919974771</v>
      </c>
      <c r="D15629" s="305" t="s">
        <v>172</v>
      </c>
    </row>
    <row r="15630" spans="1:4" ht="14.5" customHeight="1" x14ac:dyDescent="0.35">
      <c r="A15630" s="1"/>
      <c r="B15630" s="306">
        <v>44511.848611146474</v>
      </c>
      <c r="C15630" s="304">
        <v>26.589207260009911</v>
      </c>
      <c r="D15630" s="305" t="s">
        <v>172</v>
      </c>
    </row>
    <row r="15631" spans="1:4" ht="14.5" customHeight="1" x14ac:dyDescent="0.35">
      <c r="A15631" s="1"/>
      <c r="B15631" s="306">
        <v>44511.84930559092</v>
      </c>
      <c r="C15631" s="304">
        <v>26.480491962181986</v>
      </c>
      <c r="D15631" s="305" t="s">
        <v>172</v>
      </c>
    </row>
    <row r="15632" spans="1:4" ht="14.5" customHeight="1" x14ac:dyDescent="0.35">
      <c r="A15632" s="1"/>
      <c r="B15632" s="306">
        <v>44511.850000035367</v>
      </c>
      <c r="C15632" s="304">
        <v>27.159371027250504</v>
      </c>
      <c r="D15632" s="305" t="s">
        <v>172</v>
      </c>
    </row>
    <row r="15633" spans="1:4" ht="14.5" customHeight="1" x14ac:dyDescent="0.35">
      <c r="A15633" s="1"/>
      <c r="B15633" s="306">
        <v>44511.850694479814</v>
      </c>
      <c r="C15633" s="304">
        <v>30.629918119632446</v>
      </c>
      <c r="D15633" s="305" t="s">
        <v>172</v>
      </c>
    </row>
    <row r="15634" spans="1:4" ht="14.5" customHeight="1" x14ac:dyDescent="0.35">
      <c r="A15634" s="1"/>
      <c r="B15634" s="306">
        <v>44511.85138892426</v>
      </c>
      <c r="C15634" s="304">
        <v>33.164339263119231</v>
      </c>
      <c r="D15634" s="305" t="s">
        <v>172</v>
      </c>
    </row>
    <row r="15635" spans="1:4" ht="14.5" customHeight="1" x14ac:dyDescent="0.35">
      <c r="A15635" s="1"/>
      <c r="B15635" s="306">
        <v>44511.852083368707</v>
      </c>
      <c r="C15635" s="304">
        <v>30.286866575498426</v>
      </c>
      <c r="D15635" s="305" t="s">
        <v>172</v>
      </c>
    </row>
    <row r="15636" spans="1:4" ht="14.5" customHeight="1" x14ac:dyDescent="0.35">
      <c r="A15636" s="1"/>
      <c r="B15636" s="306">
        <v>44511.852777813154</v>
      </c>
      <c r="C15636" s="304">
        <v>28.284930243707883</v>
      </c>
      <c r="D15636" s="305" t="s">
        <v>172</v>
      </c>
    </row>
    <row r="15637" spans="1:4" ht="14.5" customHeight="1" x14ac:dyDescent="0.35">
      <c r="A15637" s="1"/>
      <c r="B15637" s="306">
        <v>44511.853472257601</v>
      </c>
      <c r="C15637" s="304">
        <v>27.505178103937457</v>
      </c>
      <c r="D15637" s="305" t="s">
        <v>172</v>
      </c>
    </row>
    <row r="15638" spans="1:4" ht="14.5" customHeight="1" x14ac:dyDescent="0.35">
      <c r="A15638" s="1"/>
      <c r="B15638" s="306">
        <v>44511.854166702047</v>
      </c>
      <c r="C15638" s="304">
        <v>27.252244150464442</v>
      </c>
      <c r="D15638" s="305" t="s">
        <v>172</v>
      </c>
    </row>
    <row r="15639" spans="1:4" ht="14.5" customHeight="1" x14ac:dyDescent="0.35">
      <c r="A15639" s="1"/>
      <c r="B15639" s="306">
        <v>44511.854861146494</v>
      </c>
      <c r="C15639" s="304">
        <v>27.183650190782888</v>
      </c>
      <c r="D15639" s="305" t="s">
        <v>172</v>
      </c>
    </row>
    <row r="15640" spans="1:4" ht="14.5" customHeight="1" x14ac:dyDescent="0.35">
      <c r="A15640" s="1"/>
      <c r="B15640" s="306">
        <v>44511.855555590941</v>
      </c>
      <c r="C15640" s="304">
        <v>27.182251780325412</v>
      </c>
      <c r="D15640" s="305" t="s">
        <v>172</v>
      </c>
    </row>
    <row r="15641" spans="1:4" ht="14.5" customHeight="1" x14ac:dyDescent="0.35">
      <c r="A15641" s="1"/>
      <c r="B15641" s="306">
        <v>44511.856250035387</v>
      </c>
      <c r="C15641" s="304">
        <v>27.301957868254007</v>
      </c>
      <c r="D15641" s="305" t="s">
        <v>172</v>
      </c>
    </row>
    <row r="15642" spans="1:4" ht="14.5" customHeight="1" x14ac:dyDescent="0.35">
      <c r="A15642" s="1"/>
      <c r="B15642" s="306">
        <v>44511.856944479834</v>
      </c>
      <c r="C15642" s="304">
        <v>28.287879979219966</v>
      </c>
      <c r="D15642" s="305" t="s">
        <v>172</v>
      </c>
    </row>
    <row r="15643" spans="1:4" ht="14.5" customHeight="1" x14ac:dyDescent="0.35">
      <c r="A15643" s="1"/>
      <c r="B15643" s="306">
        <v>44511.857638924281</v>
      </c>
      <c r="C15643" s="304">
        <v>33.878854932256218</v>
      </c>
      <c r="D15643" s="305" t="s">
        <v>172</v>
      </c>
    </row>
    <row r="15644" spans="1:4" ht="14.5" customHeight="1" x14ac:dyDescent="0.35">
      <c r="A15644" s="1"/>
      <c r="B15644" s="306">
        <v>44511.858333368727</v>
      </c>
      <c r="C15644" s="304">
        <v>44.41589137343496</v>
      </c>
      <c r="D15644" s="305" t="s">
        <v>172</v>
      </c>
    </row>
    <row r="15645" spans="1:4" ht="14.5" customHeight="1" x14ac:dyDescent="0.35">
      <c r="A15645" s="1"/>
      <c r="B15645" s="306">
        <v>44511.859027813174</v>
      </c>
      <c r="C15645" s="304">
        <v>50.085958373809504</v>
      </c>
      <c r="D15645" s="305" t="s">
        <v>172</v>
      </c>
    </row>
    <row r="15646" spans="1:4" ht="14.5" customHeight="1" x14ac:dyDescent="0.35">
      <c r="A15646" s="1"/>
      <c r="B15646" s="306">
        <v>44511.859722257621</v>
      </c>
      <c r="C15646" s="304">
        <v>45.473425426684358</v>
      </c>
      <c r="D15646" s="305" t="s">
        <v>172</v>
      </c>
    </row>
    <row r="15647" spans="1:4" ht="14.5" customHeight="1" x14ac:dyDescent="0.35">
      <c r="A15647" s="1"/>
      <c r="B15647" s="306">
        <v>44511.860416702068</v>
      </c>
      <c r="C15647" s="304">
        <v>37.008229476227037</v>
      </c>
      <c r="D15647" s="305" t="s">
        <v>172</v>
      </c>
    </row>
    <row r="15648" spans="1:4" ht="14.5" customHeight="1" x14ac:dyDescent="0.35">
      <c r="A15648" s="1"/>
      <c r="B15648" s="306">
        <v>44511.861111146514</v>
      </c>
      <c r="C15648" s="304">
        <v>34.351088975662911</v>
      </c>
      <c r="D15648" s="305" t="s">
        <v>172</v>
      </c>
    </row>
    <row r="15649" spans="1:4" ht="14.5" customHeight="1" x14ac:dyDescent="0.35">
      <c r="A15649" s="1"/>
      <c r="B15649" s="306">
        <v>44511.861805590961</v>
      </c>
      <c r="C15649" s="304">
        <v>34.192351303514442</v>
      </c>
      <c r="D15649" s="305" t="s">
        <v>172</v>
      </c>
    </row>
    <row r="15650" spans="1:4" ht="14.5" customHeight="1" x14ac:dyDescent="0.35">
      <c r="A15650" s="1"/>
      <c r="B15650" s="306">
        <v>44511.862500035408</v>
      </c>
      <c r="C15650" s="304">
        <v>34.769722193676472</v>
      </c>
      <c r="D15650" s="305" t="s">
        <v>172</v>
      </c>
    </row>
    <row r="15651" spans="1:4" ht="14.5" customHeight="1" x14ac:dyDescent="0.35">
      <c r="A15651" s="1"/>
      <c r="B15651" s="306">
        <v>44511.863194479854</v>
      </c>
      <c r="C15651" s="304">
        <v>35.563407538920487</v>
      </c>
      <c r="D15651" s="305" t="s">
        <v>172</v>
      </c>
    </row>
    <row r="15652" spans="1:4" ht="14.5" customHeight="1" x14ac:dyDescent="0.35">
      <c r="A15652" s="1"/>
      <c r="B15652" s="306">
        <v>44511.863888924301</v>
      </c>
      <c r="C15652" s="304">
        <v>36.43297854108387</v>
      </c>
      <c r="D15652" s="305" t="s">
        <v>172</v>
      </c>
    </row>
    <row r="15653" spans="1:4" ht="14.5" customHeight="1" x14ac:dyDescent="0.35">
      <c r="A15653" s="1"/>
      <c r="B15653" s="306">
        <v>44511.864583368748</v>
      </c>
      <c r="C15653" s="304">
        <v>37.130098210510916</v>
      </c>
      <c r="D15653" s="305" t="s">
        <v>172</v>
      </c>
    </row>
    <row r="15654" spans="1:4" ht="14.5" customHeight="1" x14ac:dyDescent="0.35">
      <c r="A15654" s="1"/>
      <c r="B15654" s="306">
        <v>44511.865277813195</v>
      </c>
      <c r="C15654" s="304">
        <v>38.214881211884013</v>
      </c>
      <c r="D15654" s="305" t="s">
        <v>172</v>
      </c>
    </row>
    <row r="15655" spans="1:4" ht="14.5" customHeight="1" x14ac:dyDescent="0.35">
      <c r="A15655" s="1"/>
      <c r="B15655" s="306">
        <v>44511.865972257641</v>
      </c>
      <c r="C15655" s="304">
        <v>40.429920854079924</v>
      </c>
      <c r="D15655" s="305" t="s">
        <v>172</v>
      </c>
    </row>
    <row r="15656" spans="1:4" ht="14.5" customHeight="1" x14ac:dyDescent="0.35">
      <c r="A15656" s="1"/>
      <c r="B15656" s="306">
        <v>44511.866666702088</v>
      </c>
      <c r="C15656" s="304">
        <v>41.882268081777148</v>
      </c>
      <c r="D15656" s="305" t="s">
        <v>172</v>
      </c>
    </row>
    <row r="15657" spans="1:4" ht="14.5" customHeight="1" x14ac:dyDescent="0.35">
      <c r="A15657" s="1"/>
      <c r="B15657" s="306">
        <v>44511.867361146535</v>
      </c>
      <c r="C15657" s="304">
        <v>41.450370477484348</v>
      </c>
      <c r="D15657" s="305" t="s">
        <v>172</v>
      </c>
    </row>
    <row r="15658" spans="1:4" ht="14.5" customHeight="1" x14ac:dyDescent="0.35">
      <c r="A15658" s="1"/>
      <c r="B15658" s="306">
        <v>44511.868055590981</v>
      </c>
      <c r="C15658" s="304">
        <v>41.051084674862793</v>
      </c>
      <c r="D15658" s="305" t="s">
        <v>172</v>
      </c>
    </row>
    <row r="15659" spans="1:4" ht="14.5" customHeight="1" x14ac:dyDescent="0.35">
      <c r="A15659" s="1"/>
      <c r="B15659" s="306">
        <v>44511.868750035428</v>
      </c>
      <c r="C15659" s="304">
        <v>41.03919782450636</v>
      </c>
      <c r="D15659" s="305" t="s">
        <v>172</v>
      </c>
    </row>
    <row r="15660" spans="1:4" ht="14.5" customHeight="1" x14ac:dyDescent="0.35">
      <c r="A15660" s="1"/>
      <c r="B15660" s="306">
        <v>44511.869444479875</v>
      </c>
      <c r="C15660" s="304">
        <v>41.186873718451046</v>
      </c>
      <c r="D15660" s="305" t="s">
        <v>172</v>
      </c>
    </row>
    <row r="15661" spans="1:4" ht="14.5" customHeight="1" x14ac:dyDescent="0.35">
      <c r="A15661" s="1"/>
      <c r="B15661" s="306">
        <v>44511.870138924322</v>
      </c>
      <c r="C15661" s="304">
        <v>41.454755778884284</v>
      </c>
      <c r="D15661" s="305" t="s">
        <v>172</v>
      </c>
    </row>
    <row r="15662" spans="1:4" ht="14.5" customHeight="1" x14ac:dyDescent="0.35">
      <c r="A15662" s="1"/>
      <c r="B15662" s="306">
        <v>44511.870833368768</v>
      </c>
      <c r="C15662" s="304">
        <v>41.571923712446008</v>
      </c>
      <c r="D15662" s="305" t="s">
        <v>172</v>
      </c>
    </row>
    <row r="15663" spans="1:4" ht="14.5" customHeight="1" x14ac:dyDescent="0.35">
      <c r="A15663" s="1"/>
      <c r="B15663" s="306">
        <v>44511.871527813215</v>
      </c>
      <c r="C15663" s="304">
        <v>41.699578064970169</v>
      </c>
      <c r="D15663" s="305" t="s">
        <v>172</v>
      </c>
    </row>
    <row r="15664" spans="1:4" ht="14.5" customHeight="1" x14ac:dyDescent="0.35">
      <c r="A15664" s="1"/>
      <c r="B15664" s="306">
        <v>44511.872222257662</v>
      </c>
      <c r="C15664" s="304">
        <v>42.015433448636514</v>
      </c>
      <c r="D15664" s="305" t="s">
        <v>172</v>
      </c>
    </row>
    <row r="15665" spans="1:4" ht="14.5" customHeight="1" x14ac:dyDescent="0.35">
      <c r="A15665" s="1"/>
      <c r="B15665" s="306">
        <v>44511.872916702108</v>
      </c>
      <c r="C15665" s="304">
        <v>44.448982751464548</v>
      </c>
      <c r="D15665" s="305" t="s">
        <v>172</v>
      </c>
    </row>
    <row r="15666" spans="1:4" ht="14.5" customHeight="1" x14ac:dyDescent="0.35">
      <c r="A15666" s="1"/>
      <c r="B15666" s="306">
        <v>44511.873611146555</v>
      </c>
      <c r="C15666" s="304">
        <v>51.113606527089722</v>
      </c>
      <c r="D15666" s="305" t="s">
        <v>172</v>
      </c>
    </row>
    <row r="15667" spans="1:4" ht="14.5" customHeight="1" x14ac:dyDescent="0.35">
      <c r="A15667" s="1"/>
      <c r="B15667" s="306">
        <v>44511.874305591002</v>
      </c>
      <c r="C15667" s="304">
        <v>52.546291625916879</v>
      </c>
      <c r="D15667" s="305" t="s">
        <v>172</v>
      </c>
    </row>
    <row r="15668" spans="1:4" ht="14.5" customHeight="1" x14ac:dyDescent="0.35">
      <c r="A15668" s="1"/>
      <c r="B15668" s="306">
        <v>44511.875000035448</v>
      </c>
      <c r="C15668" s="304">
        <v>48.217463410891163</v>
      </c>
      <c r="D15668" s="305" t="s">
        <v>172</v>
      </c>
    </row>
    <row r="15669" spans="1:4" ht="14.5" customHeight="1" x14ac:dyDescent="0.35">
      <c r="A15669" s="1"/>
      <c r="B15669" s="306">
        <v>44511.875694479895</v>
      </c>
      <c r="C15669" s="304">
        <v>45.830136005035214</v>
      </c>
      <c r="D15669" s="305" t="s">
        <v>172</v>
      </c>
    </row>
    <row r="15670" spans="1:4" ht="14.5" customHeight="1" x14ac:dyDescent="0.35">
      <c r="A15670" s="1"/>
      <c r="B15670" s="306">
        <v>44511.876388924342</v>
      </c>
      <c r="C15670" s="304">
        <v>44.912980383036</v>
      </c>
      <c r="D15670" s="305" t="s">
        <v>172</v>
      </c>
    </row>
    <row r="15671" spans="1:4" ht="14.5" customHeight="1" x14ac:dyDescent="0.35">
      <c r="A15671" s="1"/>
      <c r="B15671" s="306">
        <v>44511.877083368789</v>
      </c>
      <c r="C15671" s="304">
        <v>44.657864640976186</v>
      </c>
      <c r="D15671" s="305" t="s">
        <v>172</v>
      </c>
    </row>
    <row r="15672" spans="1:4" ht="14.5" customHeight="1" x14ac:dyDescent="0.35">
      <c r="A15672" s="1"/>
      <c r="B15672" s="306">
        <v>44511.877777813235</v>
      </c>
      <c r="C15672" s="304">
        <v>44.633909792971096</v>
      </c>
      <c r="D15672" s="305" t="s">
        <v>172</v>
      </c>
    </row>
    <row r="15673" spans="1:4" ht="14.5" customHeight="1" x14ac:dyDescent="0.35">
      <c r="A15673" s="1"/>
      <c r="B15673" s="306">
        <v>44511.878472257682</v>
      </c>
      <c r="C15673" s="304">
        <v>44.763637265211827</v>
      </c>
      <c r="D15673" s="305" t="s">
        <v>172</v>
      </c>
    </row>
    <row r="15674" spans="1:4" ht="14.5" customHeight="1" x14ac:dyDescent="0.35">
      <c r="A15674" s="1"/>
      <c r="B15674" s="306">
        <v>44511.879166702129</v>
      </c>
      <c r="C15674" s="304">
        <v>44.924399360471092</v>
      </c>
      <c r="D15674" s="305" t="s">
        <v>172</v>
      </c>
    </row>
    <row r="15675" spans="1:4" ht="14.5" customHeight="1" x14ac:dyDescent="0.35">
      <c r="A15675" s="1"/>
      <c r="B15675" s="306">
        <v>44511.879861146575</v>
      </c>
      <c r="C15675" s="304">
        <v>45.03425820647972</v>
      </c>
      <c r="D15675" s="305" t="s">
        <v>172</v>
      </c>
    </row>
    <row r="15676" spans="1:4" ht="14.5" customHeight="1" x14ac:dyDescent="0.35">
      <c r="A15676" s="1"/>
      <c r="B15676" s="306">
        <v>44511.880555591022</v>
      </c>
      <c r="C15676" s="304">
        <v>45.706597490775557</v>
      </c>
      <c r="D15676" s="305" t="s">
        <v>172</v>
      </c>
    </row>
    <row r="15677" spans="1:4" ht="14.5" customHeight="1" x14ac:dyDescent="0.35">
      <c r="A15677" s="1"/>
      <c r="B15677" s="306">
        <v>44511.881250035469</v>
      </c>
      <c r="C15677" s="304">
        <v>49.036651354583832</v>
      </c>
      <c r="D15677" s="305" t="s">
        <v>172</v>
      </c>
    </row>
    <row r="15678" spans="1:4" ht="14.5" customHeight="1" x14ac:dyDescent="0.35">
      <c r="A15678" s="1"/>
      <c r="B15678" s="306">
        <v>44511.881944479916</v>
      </c>
      <c r="C15678" s="304">
        <v>58.744798893513504</v>
      </c>
      <c r="D15678" s="305" t="s">
        <v>172</v>
      </c>
    </row>
    <row r="15679" spans="1:4" ht="14.5" customHeight="1" x14ac:dyDescent="0.35">
      <c r="A15679" s="1"/>
      <c r="B15679" s="306">
        <v>44511.882638924362</v>
      </c>
      <c r="C15679" s="304">
        <v>63.260129982596844</v>
      </c>
      <c r="D15679" s="305" t="s">
        <v>172</v>
      </c>
    </row>
    <row r="15680" spans="1:4" ht="14.5" customHeight="1" x14ac:dyDescent="0.35">
      <c r="A15680" s="1"/>
      <c r="B15680" s="306">
        <v>44511.883333368809</v>
      </c>
      <c r="C15680" s="304">
        <v>57.570829134918554</v>
      </c>
      <c r="D15680" s="305" t="s">
        <v>172</v>
      </c>
    </row>
    <row r="15681" spans="1:4" ht="14.5" customHeight="1" x14ac:dyDescent="0.35">
      <c r="A15681" s="1"/>
      <c r="B15681" s="306">
        <v>44511.884027813256</v>
      </c>
      <c r="C15681" s="304">
        <v>52.747666797920829</v>
      </c>
      <c r="D15681" s="305" t="s">
        <v>172</v>
      </c>
    </row>
    <row r="15682" spans="1:4" ht="14.5" customHeight="1" x14ac:dyDescent="0.35">
      <c r="A15682" s="1"/>
      <c r="B15682" s="306">
        <v>44511.884722257702</v>
      </c>
      <c r="C15682" s="304">
        <v>50.992721287093204</v>
      </c>
      <c r="D15682" s="305" t="s">
        <v>172</v>
      </c>
    </row>
    <row r="15683" spans="1:4" ht="14.5" customHeight="1" x14ac:dyDescent="0.35">
      <c r="A15683" s="1"/>
      <c r="B15683" s="306">
        <v>44511.885416702149</v>
      </c>
      <c r="C15683" s="304">
        <v>50.402277934672505</v>
      </c>
      <c r="D15683" s="305" t="s">
        <v>172</v>
      </c>
    </row>
    <row r="15684" spans="1:4" ht="14.5" customHeight="1" x14ac:dyDescent="0.35">
      <c r="A15684" s="1"/>
      <c r="B15684" s="306">
        <v>44511.886111146596</v>
      </c>
      <c r="C15684" s="304">
        <v>50.426704564952523</v>
      </c>
      <c r="D15684" s="305" t="s">
        <v>172</v>
      </c>
    </row>
    <row r="15685" spans="1:4" ht="14.5" customHeight="1" x14ac:dyDescent="0.35">
      <c r="A15685" s="1"/>
      <c r="B15685" s="306">
        <v>44511.886805591043</v>
      </c>
      <c r="C15685" s="304">
        <v>50.613537589152109</v>
      </c>
      <c r="D15685" s="305" t="s">
        <v>172</v>
      </c>
    </row>
    <row r="15686" spans="1:4" ht="14.5" customHeight="1" x14ac:dyDescent="0.35">
      <c r="A15686" s="1"/>
      <c r="B15686" s="306">
        <v>44511.887500035489</v>
      </c>
      <c r="C15686" s="304">
        <v>50.876499609568661</v>
      </c>
      <c r="D15686" s="305" t="s">
        <v>172</v>
      </c>
    </row>
    <row r="15687" spans="1:4" ht="14.5" customHeight="1" x14ac:dyDescent="0.35">
      <c r="A15687" s="1"/>
      <c r="B15687" s="306">
        <v>44511.888194479936</v>
      </c>
      <c r="C15687" s="304">
        <v>51.113683488387807</v>
      </c>
      <c r="D15687" s="305" t="s">
        <v>172</v>
      </c>
    </row>
    <row r="15688" spans="1:4" ht="14.5" customHeight="1" x14ac:dyDescent="0.35">
      <c r="A15688" s="1"/>
      <c r="B15688" s="306">
        <v>44511.888888924383</v>
      </c>
      <c r="C15688" s="304">
        <v>51.616205504610356</v>
      </c>
      <c r="D15688" s="305" t="s">
        <v>172</v>
      </c>
    </row>
    <row r="15689" spans="1:4" ht="14.5" customHeight="1" x14ac:dyDescent="0.35">
      <c r="A15689" s="1"/>
      <c r="B15689" s="306">
        <v>44511.889583368829</v>
      </c>
      <c r="C15689" s="304">
        <v>54.040004934192986</v>
      </c>
      <c r="D15689" s="305" t="s">
        <v>172</v>
      </c>
    </row>
    <row r="15690" spans="1:4" ht="14.5" customHeight="1" x14ac:dyDescent="0.35">
      <c r="A15690" s="1"/>
      <c r="B15690" s="306">
        <v>44511.890277813276</v>
      </c>
      <c r="C15690" s="304">
        <v>61.335504539182878</v>
      </c>
      <c r="D15690" s="305" t="s">
        <v>172</v>
      </c>
    </row>
    <row r="15691" spans="1:4" ht="14.5" customHeight="1" x14ac:dyDescent="0.35">
      <c r="A15691" s="1"/>
      <c r="B15691" s="306">
        <v>44511.890972257723</v>
      </c>
      <c r="C15691" s="304">
        <v>65.586845159395793</v>
      </c>
      <c r="D15691" s="305" t="s">
        <v>172</v>
      </c>
    </row>
    <row r="15692" spans="1:4" ht="14.5" customHeight="1" x14ac:dyDescent="0.35">
      <c r="A15692" s="1"/>
      <c r="B15692" s="306">
        <v>44511.891666702169</v>
      </c>
      <c r="C15692" s="304">
        <v>60.447722877989875</v>
      </c>
      <c r="D15692" s="305" t="s">
        <v>172</v>
      </c>
    </row>
    <row r="15693" spans="1:4" ht="14.5" customHeight="1" x14ac:dyDescent="0.35">
      <c r="A15693" s="1"/>
      <c r="B15693" s="306">
        <v>44511.892361146616</v>
      </c>
      <c r="C15693" s="304">
        <v>56.897562320031767</v>
      </c>
      <c r="D15693" s="305" t="s">
        <v>172</v>
      </c>
    </row>
    <row r="15694" spans="1:4" ht="14.5" customHeight="1" x14ac:dyDescent="0.35">
      <c r="A15694" s="1"/>
      <c r="B15694" s="306">
        <v>44511.893055591063</v>
      </c>
      <c r="C15694" s="304">
        <v>55.61362142464786</v>
      </c>
      <c r="D15694" s="305" t="s">
        <v>172</v>
      </c>
    </row>
    <row r="15695" spans="1:4" ht="14.5" customHeight="1" x14ac:dyDescent="0.35">
      <c r="A15695" s="1"/>
      <c r="B15695" s="306">
        <v>44511.89375003551</v>
      </c>
      <c r="C15695" s="304">
        <v>55.235976074235317</v>
      </c>
      <c r="D15695" s="305" t="s">
        <v>172</v>
      </c>
    </row>
    <row r="15696" spans="1:4" ht="14.5" customHeight="1" x14ac:dyDescent="0.35">
      <c r="A15696" s="1"/>
      <c r="B15696" s="306">
        <v>44511.894444479956</v>
      </c>
      <c r="C15696" s="304">
        <v>55.293696512418684</v>
      </c>
      <c r="D15696" s="305" t="s">
        <v>172</v>
      </c>
    </row>
    <row r="15697" spans="1:4" ht="14.5" customHeight="1" x14ac:dyDescent="0.35">
      <c r="A15697" s="1"/>
      <c r="B15697" s="306">
        <v>44511.895138924403</v>
      </c>
      <c r="C15697" s="304">
        <v>55.550586331620188</v>
      </c>
      <c r="D15697" s="305" t="s">
        <v>172</v>
      </c>
    </row>
    <row r="15698" spans="1:4" ht="14.5" customHeight="1" x14ac:dyDescent="0.35">
      <c r="A15698" s="1"/>
      <c r="B15698" s="306">
        <v>44511.89583336885</v>
      </c>
      <c r="C15698" s="304">
        <v>55.750347579180378</v>
      </c>
      <c r="D15698" s="305" t="s">
        <v>172</v>
      </c>
    </row>
    <row r="15699" spans="1:4" ht="14.5" customHeight="1" x14ac:dyDescent="0.35">
      <c r="A15699" s="1"/>
      <c r="B15699" s="306">
        <v>44511.896527813296</v>
      </c>
      <c r="C15699" s="304">
        <v>57.147937805469461</v>
      </c>
      <c r="D15699" s="305" t="s">
        <v>172</v>
      </c>
    </row>
    <row r="15700" spans="1:4" ht="14.5" customHeight="1" x14ac:dyDescent="0.35">
      <c r="A15700" s="1"/>
      <c r="B15700" s="306">
        <v>44511.897222257743</v>
      </c>
      <c r="C15700" s="304">
        <v>61.669222013200248</v>
      </c>
      <c r="D15700" s="305" t="s">
        <v>172</v>
      </c>
    </row>
    <row r="15701" spans="1:4" ht="14.5" customHeight="1" x14ac:dyDescent="0.35">
      <c r="A15701" s="1"/>
      <c r="B15701" s="306">
        <v>44511.89791670219</v>
      </c>
      <c r="C15701" s="304">
        <v>64.362575297767762</v>
      </c>
      <c r="D15701" s="305" t="s">
        <v>172</v>
      </c>
    </row>
    <row r="15702" spans="1:4" ht="14.5" customHeight="1" x14ac:dyDescent="0.35">
      <c r="A15702" s="1"/>
      <c r="B15702" s="306">
        <v>44511.898611146637</v>
      </c>
      <c r="C15702" s="304">
        <v>60.904874857753747</v>
      </c>
      <c r="D15702" s="305" t="s">
        <v>172</v>
      </c>
    </row>
    <row r="15703" spans="1:4" ht="14.5" customHeight="1" x14ac:dyDescent="0.35">
      <c r="A15703" s="1"/>
      <c r="B15703" s="306">
        <v>44511.899305591083</v>
      </c>
      <c r="C15703" s="304">
        <v>58.474656840530223</v>
      </c>
      <c r="D15703" s="305" t="s">
        <v>172</v>
      </c>
    </row>
    <row r="15704" spans="1:4" ht="14.5" customHeight="1" x14ac:dyDescent="0.35">
      <c r="A15704" s="1"/>
      <c r="B15704" s="306">
        <v>44511.90000003553</v>
      </c>
      <c r="C15704" s="304">
        <v>57.484502034165779</v>
      </c>
      <c r="D15704" s="305" t="s">
        <v>172</v>
      </c>
    </row>
    <row r="15705" spans="1:4" ht="14.5" customHeight="1" x14ac:dyDescent="0.35">
      <c r="A15705" s="1"/>
      <c r="B15705" s="306">
        <v>44511.900694479977</v>
      </c>
      <c r="C15705" s="304">
        <v>56.904274698420586</v>
      </c>
      <c r="D15705" s="305" t="s">
        <v>172</v>
      </c>
    </row>
    <row r="15706" spans="1:4" ht="14.5" customHeight="1" x14ac:dyDescent="0.35">
      <c r="A15706" s="1"/>
      <c r="B15706" s="306">
        <v>44511.901388924423</v>
      </c>
      <c r="C15706" s="304">
        <v>56.457658093620559</v>
      </c>
      <c r="D15706" s="305" t="s">
        <v>172</v>
      </c>
    </row>
    <row r="15707" spans="1:4" ht="14.5" customHeight="1" x14ac:dyDescent="0.35">
      <c r="A15707" s="1"/>
      <c r="B15707" s="306">
        <v>44511.90208336887</v>
      </c>
      <c r="C15707" s="304">
        <v>56.136131750024894</v>
      </c>
      <c r="D15707" s="305" t="s">
        <v>172</v>
      </c>
    </row>
    <row r="15708" spans="1:4" ht="14.5" customHeight="1" x14ac:dyDescent="0.35">
      <c r="A15708" s="1"/>
      <c r="B15708" s="306">
        <v>44511.902777813317</v>
      </c>
      <c r="C15708" s="304">
        <v>55.65353271809775</v>
      </c>
      <c r="D15708" s="305" t="s">
        <v>172</v>
      </c>
    </row>
    <row r="15709" spans="1:4" ht="14.5" customHeight="1" x14ac:dyDescent="0.35">
      <c r="A15709" s="1"/>
      <c r="B15709" s="306">
        <v>44511.903472257763</v>
      </c>
      <c r="C15709" s="304">
        <v>55.076652074042549</v>
      </c>
      <c r="D15709" s="305" t="s">
        <v>172</v>
      </c>
    </row>
    <row r="15710" spans="1:4" ht="14.5" customHeight="1" x14ac:dyDescent="0.35">
      <c r="A15710" s="1"/>
      <c r="B15710" s="306">
        <v>44511.90416670221</v>
      </c>
      <c r="C15710" s="304">
        <v>55.939871767628937</v>
      </c>
      <c r="D15710" s="305" t="s">
        <v>172</v>
      </c>
    </row>
    <row r="15711" spans="1:4" ht="14.5" customHeight="1" x14ac:dyDescent="0.35">
      <c r="A15711" s="1"/>
      <c r="B15711" s="306">
        <v>44511.904861146657</v>
      </c>
      <c r="C15711" s="304">
        <v>60.535160031491735</v>
      </c>
      <c r="D15711" s="305" t="s">
        <v>172</v>
      </c>
    </row>
    <row r="15712" spans="1:4" ht="14.5" customHeight="1" x14ac:dyDescent="0.35">
      <c r="A15712" s="1"/>
      <c r="B15712" s="306">
        <v>44511.905555591104</v>
      </c>
      <c r="C15712" s="304">
        <v>60.077328059202408</v>
      </c>
      <c r="D15712" s="305" t="s">
        <v>172</v>
      </c>
    </row>
    <row r="15713" spans="1:4" ht="14.5" customHeight="1" x14ac:dyDescent="0.35">
      <c r="A15713" s="1"/>
      <c r="B15713" s="306">
        <v>44511.90625003555</v>
      </c>
      <c r="C15713" s="304">
        <v>55.908123359872846</v>
      </c>
      <c r="D15713" s="305" t="s">
        <v>172</v>
      </c>
    </row>
    <row r="15714" spans="1:4" ht="14.5" customHeight="1" x14ac:dyDescent="0.35">
      <c r="A15714" s="1"/>
      <c r="B15714" s="306">
        <v>44511.906944479997</v>
      </c>
      <c r="C15714" s="304">
        <v>53.209289338206872</v>
      </c>
      <c r="D15714" s="305" t="s">
        <v>172</v>
      </c>
    </row>
    <row r="15715" spans="1:4" ht="14.5" customHeight="1" x14ac:dyDescent="0.35">
      <c r="A15715" s="1"/>
      <c r="B15715" s="306">
        <v>44511.907638924444</v>
      </c>
      <c r="C15715" s="304">
        <v>51.454326641685718</v>
      </c>
      <c r="D15715" s="305" t="s">
        <v>172</v>
      </c>
    </row>
    <row r="15716" spans="1:4" ht="14.5" customHeight="1" x14ac:dyDescent="0.35">
      <c r="A15716" s="1"/>
      <c r="B15716" s="306">
        <v>44511.90833336889</v>
      </c>
      <c r="C15716" s="304">
        <v>50.136371723804039</v>
      </c>
      <c r="D15716" s="305" t="s">
        <v>172</v>
      </c>
    </row>
    <row r="15717" spans="1:4" ht="14.5" customHeight="1" x14ac:dyDescent="0.35">
      <c r="A15717" s="1"/>
      <c r="B15717" s="306">
        <v>44511.909027813337</v>
      </c>
      <c r="C15717" s="304">
        <v>49.057581773852384</v>
      </c>
      <c r="D15717" s="305" t="s">
        <v>172</v>
      </c>
    </row>
    <row r="15718" spans="1:4" ht="14.5" customHeight="1" x14ac:dyDescent="0.35">
      <c r="A15718" s="1"/>
      <c r="B15718" s="306">
        <v>44511.909722257784</v>
      </c>
      <c r="C15718" s="304">
        <v>47.998754905411623</v>
      </c>
      <c r="D15718" s="305" t="s">
        <v>172</v>
      </c>
    </row>
    <row r="15719" spans="1:4" ht="14.5" customHeight="1" x14ac:dyDescent="0.35">
      <c r="A15719" s="1"/>
      <c r="B15719" s="306">
        <v>44511.910416702231</v>
      </c>
      <c r="C15719" s="304">
        <v>47.058925238323475</v>
      </c>
      <c r="D15719" s="305" t="s">
        <v>172</v>
      </c>
    </row>
    <row r="15720" spans="1:4" ht="14.5" customHeight="1" x14ac:dyDescent="0.35">
      <c r="A15720" s="1"/>
      <c r="B15720" s="306">
        <v>44511.911111146677</v>
      </c>
      <c r="C15720" s="304">
        <v>47.218136874941408</v>
      </c>
      <c r="D15720" s="305" t="s">
        <v>172</v>
      </c>
    </row>
    <row r="15721" spans="1:4" ht="14.5" customHeight="1" x14ac:dyDescent="0.35">
      <c r="A15721" s="1"/>
      <c r="B15721" s="306">
        <v>44511.911805591124</v>
      </c>
      <c r="C15721" s="304">
        <v>48.362114098721456</v>
      </c>
      <c r="D15721" s="305" t="s">
        <v>172</v>
      </c>
    </row>
    <row r="15722" spans="1:4" ht="14.5" customHeight="1" x14ac:dyDescent="0.35">
      <c r="A15722" s="1"/>
      <c r="B15722" s="306">
        <v>44511.912500035571</v>
      </c>
      <c r="C15722" s="304">
        <v>47.480144957331746</v>
      </c>
      <c r="D15722" s="305" t="s">
        <v>172</v>
      </c>
    </row>
    <row r="15723" spans="1:4" ht="14.5" customHeight="1" x14ac:dyDescent="0.35">
      <c r="A15723" s="1"/>
      <c r="B15723" s="306">
        <v>44511.913194480017</v>
      </c>
      <c r="C15723" s="304">
        <v>45.061412690121024</v>
      </c>
      <c r="D15723" s="305" t="s">
        <v>172</v>
      </c>
    </row>
    <row r="15724" spans="1:4" ht="14.5" customHeight="1" x14ac:dyDescent="0.35">
      <c r="A15724" s="1"/>
      <c r="B15724" s="306">
        <v>44511.913888924464</v>
      </c>
      <c r="C15724" s="304">
        <v>42.75317215179966</v>
      </c>
      <c r="D15724" s="305" t="s">
        <v>172</v>
      </c>
    </row>
    <row r="15725" spans="1:4" ht="14.5" customHeight="1" x14ac:dyDescent="0.35">
      <c r="A15725" s="1"/>
      <c r="B15725" s="306">
        <v>44511.914583368911</v>
      </c>
      <c r="C15725" s="304">
        <v>40.361150032280904</v>
      </c>
      <c r="D15725" s="305" t="s">
        <v>172</v>
      </c>
    </row>
    <row r="15726" spans="1:4" ht="14.5" customHeight="1" x14ac:dyDescent="0.35">
      <c r="A15726" s="1"/>
      <c r="B15726" s="306">
        <v>44511.915277813358</v>
      </c>
      <c r="C15726" s="304">
        <v>38.124818289295462</v>
      </c>
      <c r="D15726" s="305" t="s">
        <v>172</v>
      </c>
    </row>
    <row r="15727" spans="1:4" ht="14.5" customHeight="1" x14ac:dyDescent="0.35">
      <c r="A15727" s="1"/>
      <c r="B15727" s="306">
        <v>44511.915972257804</v>
      </c>
      <c r="C15727" s="304">
        <v>36.354854622088411</v>
      </c>
      <c r="D15727" s="305" t="s">
        <v>172</v>
      </c>
    </row>
    <row r="15728" spans="1:4" ht="14.5" customHeight="1" x14ac:dyDescent="0.35">
      <c r="A15728" s="1"/>
      <c r="B15728" s="306">
        <v>44511.916666702251</v>
      </c>
      <c r="C15728" s="304">
        <v>34.940847646518769</v>
      </c>
      <c r="D15728" s="305" t="s">
        <v>172</v>
      </c>
    </row>
    <row r="15729" spans="1:4" ht="14.5" customHeight="1" x14ac:dyDescent="0.35">
      <c r="A15729" s="1"/>
      <c r="B15729" s="306">
        <v>44511.917361146698</v>
      </c>
      <c r="C15729" s="304">
        <v>33.544923046375821</v>
      </c>
      <c r="D15729" s="305" t="s">
        <v>172</v>
      </c>
    </row>
    <row r="15730" spans="1:4" ht="14.5" customHeight="1" x14ac:dyDescent="0.35">
      <c r="A15730" s="1"/>
      <c r="B15730" s="306">
        <v>44511.918055591144</v>
      </c>
      <c r="C15730" s="304">
        <v>32.551958101122487</v>
      </c>
      <c r="D15730" s="305" t="s">
        <v>172</v>
      </c>
    </row>
    <row r="15731" spans="1:4" ht="14.5" customHeight="1" x14ac:dyDescent="0.35">
      <c r="A15731" s="1"/>
      <c r="B15731" s="306">
        <v>44511.918750035591</v>
      </c>
      <c r="C15731" s="304">
        <v>32.290245574848569</v>
      </c>
      <c r="D15731" s="305" t="s">
        <v>172</v>
      </c>
    </row>
    <row r="15732" spans="1:4" ht="14.5" customHeight="1" x14ac:dyDescent="0.35">
      <c r="A15732" s="1"/>
      <c r="B15732" s="306">
        <v>44511.919444480038</v>
      </c>
      <c r="C15732" s="304">
        <v>32.328148780735013</v>
      </c>
      <c r="D15732" s="305" t="s">
        <v>172</v>
      </c>
    </row>
    <row r="15733" spans="1:4" ht="14.5" customHeight="1" x14ac:dyDescent="0.35">
      <c r="A15733" s="1"/>
      <c r="B15733" s="306">
        <v>44511.920138924484</v>
      </c>
      <c r="C15733" s="304">
        <v>32.05958950404699</v>
      </c>
      <c r="D15733" s="305" t="s">
        <v>172</v>
      </c>
    </row>
    <row r="15734" spans="1:4" ht="14.5" customHeight="1" x14ac:dyDescent="0.35">
      <c r="A15734" s="1"/>
      <c r="B15734" s="306">
        <v>44511.920833368931</v>
      </c>
      <c r="C15734" s="304">
        <v>31.485613887405393</v>
      </c>
      <c r="D15734" s="305" t="s">
        <v>172</v>
      </c>
    </row>
    <row r="15735" spans="1:4" ht="14.5" customHeight="1" x14ac:dyDescent="0.35">
      <c r="A15735" s="1"/>
      <c r="B15735" s="306">
        <v>44511.921527813378</v>
      </c>
      <c r="C15735" s="304">
        <v>31.044596931949005</v>
      </c>
      <c r="D15735" s="305" t="s">
        <v>172</v>
      </c>
    </row>
    <row r="15736" spans="1:4" ht="14.5" customHeight="1" x14ac:dyDescent="0.35">
      <c r="A15736" s="1"/>
      <c r="B15736" s="306">
        <v>44511.922222257825</v>
      </c>
      <c r="C15736" s="304">
        <v>31.066900739560271</v>
      </c>
      <c r="D15736" s="305" t="s">
        <v>172</v>
      </c>
    </row>
    <row r="15737" spans="1:4" ht="14.5" customHeight="1" x14ac:dyDescent="0.35">
      <c r="A15737" s="1"/>
      <c r="B15737" s="306">
        <v>44511.922916702271</v>
      </c>
      <c r="C15737" s="304">
        <v>30.974451906977144</v>
      </c>
      <c r="D15737" s="305" t="s">
        <v>172</v>
      </c>
    </row>
    <row r="15738" spans="1:4" ht="14.5" customHeight="1" x14ac:dyDescent="0.35">
      <c r="A15738" s="1"/>
      <c r="B15738" s="306">
        <v>44511.923611146718</v>
      </c>
      <c r="C15738" s="304">
        <v>30.747664287957498</v>
      </c>
      <c r="D15738" s="305" t="s">
        <v>172</v>
      </c>
    </row>
    <row r="15739" spans="1:4" ht="14.5" customHeight="1" x14ac:dyDescent="0.35">
      <c r="A15739" s="1"/>
      <c r="B15739" s="306">
        <v>44511.924305591165</v>
      </c>
      <c r="C15739" s="304">
        <v>30.655751594164272</v>
      </c>
      <c r="D15739" s="305" t="s">
        <v>172</v>
      </c>
    </row>
    <row r="15740" spans="1:4" ht="14.5" customHeight="1" x14ac:dyDescent="0.35">
      <c r="A15740" s="1"/>
      <c r="B15740" s="306">
        <v>44511.925000035611</v>
      </c>
      <c r="C15740" s="304">
        <v>30.553501880529801</v>
      </c>
      <c r="D15740" s="305" t="s">
        <v>172</v>
      </c>
    </row>
    <row r="15741" spans="1:4" ht="14.5" customHeight="1" x14ac:dyDescent="0.35">
      <c r="A15741" s="1"/>
      <c r="B15741" s="306">
        <v>44511.925694480058</v>
      </c>
      <c r="C15741" s="304">
        <v>30.51494639040029</v>
      </c>
      <c r="D15741" s="305" t="s">
        <v>172</v>
      </c>
    </row>
    <row r="15742" spans="1:4" ht="14.5" customHeight="1" x14ac:dyDescent="0.35">
      <c r="A15742" s="1"/>
      <c r="B15742" s="306">
        <v>44511.926388924505</v>
      </c>
      <c r="C15742" s="304">
        <v>30.529883496933326</v>
      </c>
      <c r="D15742" s="305" t="s">
        <v>172</v>
      </c>
    </row>
    <row r="15743" spans="1:4" ht="14.5" customHeight="1" x14ac:dyDescent="0.35">
      <c r="A15743" s="1"/>
      <c r="B15743" s="306">
        <v>44511.927083368952</v>
      </c>
      <c r="C15743" s="304">
        <v>30.583553475683825</v>
      </c>
      <c r="D15743" s="305" t="s">
        <v>172</v>
      </c>
    </row>
    <row r="15744" spans="1:4" ht="14.5" customHeight="1" x14ac:dyDescent="0.35">
      <c r="A15744" s="1"/>
      <c r="B15744" s="306">
        <v>44511.927777813398</v>
      </c>
      <c r="C15744" s="304">
        <v>30.760248443695311</v>
      </c>
      <c r="D15744" s="305" t="s">
        <v>172</v>
      </c>
    </row>
    <row r="15745" spans="1:4" ht="14.5" customHeight="1" x14ac:dyDescent="0.35">
      <c r="A15745" s="1"/>
      <c r="B15745" s="306">
        <v>44511.928472257845</v>
      </c>
      <c r="C15745" s="304">
        <v>31.034777986615762</v>
      </c>
      <c r="D15745" s="305" t="s">
        <v>172</v>
      </c>
    </row>
    <row r="15746" spans="1:4" ht="14.5" customHeight="1" x14ac:dyDescent="0.35">
      <c r="A15746" s="1"/>
      <c r="B15746" s="306">
        <v>44511.929166702292</v>
      </c>
      <c r="C15746" s="304">
        <v>31.460835478755083</v>
      </c>
      <c r="D15746" s="305" t="s">
        <v>172</v>
      </c>
    </row>
    <row r="15747" spans="1:4" ht="14.5" customHeight="1" x14ac:dyDescent="0.35">
      <c r="A15747" s="1"/>
      <c r="B15747" s="306">
        <v>44511.929861146738</v>
      </c>
      <c r="C15747" s="304">
        <v>32.294709886920948</v>
      </c>
      <c r="D15747" s="305" t="s">
        <v>172</v>
      </c>
    </row>
    <row r="15748" spans="1:4" ht="14.5" customHeight="1" x14ac:dyDescent="0.35">
      <c r="A15748" s="1"/>
      <c r="B15748" s="306">
        <v>44511.930555591185</v>
      </c>
      <c r="C15748" s="304">
        <v>33.264801926367603</v>
      </c>
      <c r="D15748" s="305" t="s">
        <v>172</v>
      </c>
    </row>
    <row r="15749" spans="1:4" ht="14.5" customHeight="1" x14ac:dyDescent="0.35">
      <c r="A15749" s="1"/>
      <c r="B15749" s="306">
        <v>44511.931250035632</v>
      </c>
      <c r="C15749" s="304">
        <v>34.674183123071757</v>
      </c>
      <c r="D15749" s="305" t="s">
        <v>172</v>
      </c>
    </row>
    <row r="15750" spans="1:4" ht="14.5" customHeight="1" x14ac:dyDescent="0.35">
      <c r="A15750" s="1"/>
      <c r="B15750" s="306">
        <v>44511.931944480079</v>
      </c>
      <c r="C15750" s="304">
        <v>36.395723755615954</v>
      </c>
      <c r="D15750" s="305" t="s">
        <v>172</v>
      </c>
    </row>
    <row r="15751" spans="1:4" ht="14.5" customHeight="1" x14ac:dyDescent="0.35">
      <c r="A15751" s="1"/>
      <c r="B15751" s="306">
        <v>44511.932638924525</v>
      </c>
      <c r="C15751" s="304">
        <v>38.349379334608479</v>
      </c>
      <c r="D15751" s="305" t="s">
        <v>172</v>
      </c>
    </row>
    <row r="15752" spans="1:4" ht="14.5" customHeight="1" x14ac:dyDescent="0.35">
      <c r="A15752" s="1"/>
      <c r="B15752" s="306">
        <v>44511.933333368972</v>
      </c>
      <c r="C15752" s="304">
        <v>40.426068072532267</v>
      </c>
      <c r="D15752" s="305" t="s">
        <v>172</v>
      </c>
    </row>
    <row r="15753" spans="1:4" ht="14.5" customHeight="1" x14ac:dyDescent="0.35">
      <c r="A15753" s="1"/>
      <c r="B15753" s="306">
        <v>44511.934027813419</v>
      </c>
      <c r="C15753" s="304">
        <v>43.1296448378164</v>
      </c>
      <c r="D15753" s="305" t="s">
        <v>172</v>
      </c>
    </row>
    <row r="15754" spans="1:4" ht="14.5" customHeight="1" x14ac:dyDescent="0.35">
      <c r="A15754" s="1"/>
      <c r="B15754" s="306">
        <v>44511.934722257865</v>
      </c>
      <c r="C15754" s="304">
        <v>45.568114631030284</v>
      </c>
      <c r="D15754" s="305" t="s">
        <v>172</v>
      </c>
    </row>
    <row r="15755" spans="1:4" ht="14.5" customHeight="1" x14ac:dyDescent="0.35">
      <c r="A15755" s="1"/>
      <c r="B15755" s="306">
        <v>44511.935416702312</v>
      </c>
      <c r="C15755" s="304">
        <v>47.090837016250589</v>
      </c>
      <c r="D15755" s="305" t="s">
        <v>172</v>
      </c>
    </row>
    <row r="15756" spans="1:4" ht="14.5" customHeight="1" x14ac:dyDescent="0.35">
      <c r="A15756" s="1"/>
      <c r="B15756" s="306">
        <v>44511.936111146759</v>
      </c>
      <c r="C15756" s="304">
        <v>48.893663980787579</v>
      </c>
      <c r="D15756" s="305" t="s">
        <v>172</v>
      </c>
    </row>
    <row r="15757" spans="1:4" ht="14.5" customHeight="1" x14ac:dyDescent="0.35">
      <c r="A15757" s="1"/>
      <c r="B15757" s="306">
        <v>44511.936805591205</v>
      </c>
      <c r="C15757" s="304">
        <v>51.336667064557936</v>
      </c>
      <c r="D15757" s="305" t="s">
        <v>172</v>
      </c>
    </row>
    <row r="15758" spans="1:4" ht="14.5" customHeight="1" x14ac:dyDescent="0.35">
      <c r="A15758" s="1"/>
      <c r="B15758" s="306">
        <v>44511.937500035652</v>
      </c>
      <c r="C15758" s="304">
        <v>54.592046662723682</v>
      </c>
      <c r="D15758" s="305" t="s">
        <v>172</v>
      </c>
    </row>
    <row r="15759" spans="1:4" ht="14.5" customHeight="1" x14ac:dyDescent="0.35">
      <c r="A15759" s="1"/>
      <c r="B15759" s="306">
        <v>44511.938194480099</v>
      </c>
      <c r="C15759" s="304">
        <v>57.08639734072397</v>
      </c>
      <c r="D15759" s="305" t="s">
        <v>172</v>
      </c>
    </row>
    <row r="15760" spans="1:4" ht="14.5" customHeight="1" x14ac:dyDescent="0.35">
      <c r="A15760" s="1"/>
      <c r="B15760" s="306">
        <v>44511.938888924546</v>
      </c>
      <c r="C15760" s="304">
        <v>58.983267790224637</v>
      </c>
      <c r="D15760" s="305" t="s">
        <v>172</v>
      </c>
    </row>
    <row r="15761" spans="1:4" ht="14.5" customHeight="1" x14ac:dyDescent="0.35">
      <c r="A15761" s="1"/>
      <c r="B15761" s="306">
        <v>44511.939583368992</v>
      </c>
      <c r="C15761" s="304">
        <v>60.80310433563524</v>
      </c>
      <c r="D15761" s="305" t="s">
        <v>172</v>
      </c>
    </row>
    <row r="15762" spans="1:4" ht="14.5" customHeight="1" x14ac:dyDescent="0.35">
      <c r="A15762" s="1"/>
      <c r="B15762" s="306">
        <v>44511.940277813439</v>
      </c>
      <c r="C15762" s="304">
        <v>65.407895011809885</v>
      </c>
      <c r="D15762" s="305" t="s">
        <v>172</v>
      </c>
    </row>
    <row r="15763" spans="1:4" ht="14.5" customHeight="1" x14ac:dyDescent="0.35">
      <c r="A15763" s="1"/>
      <c r="B15763" s="306">
        <v>44511.940972257886</v>
      </c>
      <c r="C15763" s="304">
        <v>73.098617340579708</v>
      </c>
      <c r="D15763" s="305" t="s">
        <v>172</v>
      </c>
    </row>
    <row r="15764" spans="1:4" ht="14.5" customHeight="1" x14ac:dyDescent="0.35">
      <c r="A15764" s="1"/>
      <c r="B15764" s="306">
        <v>44511.941666702332</v>
      </c>
      <c r="C15764" s="304">
        <v>70.534515192619679</v>
      </c>
      <c r="D15764" s="305" t="s">
        <v>172</v>
      </c>
    </row>
    <row r="15765" spans="1:4" ht="14.5" customHeight="1" x14ac:dyDescent="0.35">
      <c r="A15765" s="1"/>
      <c r="B15765" s="306">
        <v>44511.942361146779</v>
      </c>
      <c r="C15765" s="304">
        <v>67.524714171339298</v>
      </c>
      <c r="D15765" s="305" t="s">
        <v>172</v>
      </c>
    </row>
    <row r="15766" spans="1:4" ht="14.5" customHeight="1" x14ac:dyDescent="0.35">
      <c r="A15766" s="1"/>
      <c r="B15766" s="306">
        <v>44511.943055591226</v>
      </c>
      <c r="C15766" s="304">
        <v>65.905968164464383</v>
      </c>
      <c r="D15766" s="305" t="s">
        <v>172</v>
      </c>
    </row>
    <row r="15767" spans="1:4" ht="14.5" customHeight="1" x14ac:dyDescent="0.35">
      <c r="A15767" s="1"/>
      <c r="B15767" s="306">
        <v>44511.943750035673</v>
      </c>
      <c r="C15767" s="304">
        <v>65.569432570226496</v>
      </c>
      <c r="D15767" s="305" t="s">
        <v>172</v>
      </c>
    </row>
    <row r="15768" spans="1:4" ht="14.5" customHeight="1" x14ac:dyDescent="0.35">
      <c r="A15768" s="1"/>
      <c r="B15768" s="306">
        <v>44511.944444480119</v>
      </c>
      <c r="C15768" s="304">
        <v>66.515280053339666</v>
      </c>
      <c r="D15768" s="305" t="s">
        <v>172</v>
      </c>
    </row>
    <row r="15769" spans="1:4" ht="14.5" customHeight="1" x14ac:dyDescent="0.35">
      <c r="A15769" s="1"/>
      <c r="B15769" s="306">
        <v>44511.945138924566</v>
      </c>
      <c r="C15769" s="304">
        <v>66.622776692034677</v>
      </c>
      <c r="D15769" s="305" t="s">
        <v>172</v>
      </c>
    </row>
    <row r="15770" spans="1:4" ht="14.5" customHeight="1" x14ac:dyDescent="0.35">
      <c r="A15770" s="1"/>
      <c r="B15770" s="306">
        <v>44511.945833369013</v>
      </c>
      <c r="C15770" s="304">
        <v>68.037338283151627</v>
      </c>
      <c r="D15770" s="305" t="s">
        <v>172</v>
      </c>
    </row>
    <row r="15771" spans="1:4" ht="14.5" customHeight="1" x14ac:dyDescent="0.35">
      <c r="A15771" s="1"/>
      <c r="B15771" s="306">
        <v>44511.946527813459</v>
      </c>
      <c r="C15771" s="304">
        <v>74.65545713259489</v>
      </c>
      <c r="D15771" s="305" t="s">
        <v>172</v>
      </c>
    </row>
    <row r="15772" spans="1:4" ht="14.5" customHeight="1" x14ac:dyDescent="0.35">
      <c r="A15772" s="1"/>
      <c r="B15772" s="306">
        <v>44511.947222257906</v>
      </c>
      <c r="C15772" s="304">
        <v>82.715113270373934</v>
      </c>
      <c r="D15772" s="305" t="s">
        <v>172</v>
      </c>
    </row>
    <row r="15773" spans="1:4" ht="14.5" customHeight="1" x14ac:dyDescent="0.35">
      <c r="A15773" s="1"/>
      <c r="B15773" s="306">
        <v>44511.947916702353</v>
      </c>
      <c r="C15773" s="304">
        <v>86.688777446244302</v>
      </c>
      <c r="D15773" s="305" t="s">
        <v>172</v>
      </c>
    </row>
    <row r="15774" spans="1:4" ht="14.5" customHeight="1" x14ac:dyDescent="0.35">
      <c r="A15774" s="1"/>
      <c r="B15774" s="306">
        <v>44511.9486111468</v>
      </c>
      <c r="C15774" s="304">
        <v>87.447971801890532</v>
      </c>
      <c r="D15774" s="305" t="s">
        <v>172</v>
      </c>
    </row>
    <row r="15775" spans="1:4" ht="14.5" customHeight="1" x14ac:dyDescent="0.35">
      <c r="A15775" s="1"/>
      <c r="B15775" s="306">
        <v>44511.949305591246</v>
      </c>
      <c r="C15775" s="304">
        <v>86.65197037984035</v>
      </c>
      <c r="D15775" s="305" t="s">
        <v>172</v>
      </c>
    </row>
    <row r="15776" spans="1:4" ht="14.5" customHeight="1" x14ac:dyDescent="0.35">
      <c r="A15776" s="1"/>
      <c r="B15776" s="306">
        <v>44511.950000035693</v>
      </c>
      <c r="C15776" s="304">
        <v>79.332265069293015</v>
      </c>
      <c r="D15776" s="305" t="s">
        <v>172</v>
      </c>
    </row>
    <row r="15777" spans="1:4" ht="14.5" customHeight="1" x14ac:dyDescent="0.35">
      <c r="A15777" s="1"/>
      <c r="B15777" s="306">
        <v>44511.95069448014</v>
      </c>
      <c r="C15777" s="304">
        <v>72.715336486724354</v>
      </c>
      <c r="D15777" s="305" t="s">
        <v>172</v>
      </c>
    </row>
    <row r="15778" spans="1:4" ht="14.5" customHeight="1" x14ac:dyDescent="0.35">
      <c r="A15778" s="1"/>
      <c r="B15778" s="306">
        <v>44511.951388924586</v>
      </c>
      <c r="C15778" s="304">
        <v>69.971482234533568</v>
      </c>
      <c r="D15778" s="305" t="s">
        <v>172</v>
      </c>
    </row>
    <row r="15779" spans="1:4" ht="14.5" customHeight="1" x14ac:dyDescent="0.35">
      <c r="A15779" s="1"/>
      <c r="B15779" s="306">
        <v>44511.952083369033</v>
      </c>
      <c r="C15779" s="304">
        <v>69.390110455016838</v>
      </c>
      <c r="D15779" s="305" t="s">
        <v>172</v>
      </c>
    </row>
    <row r="15780" spans="1:4" ht="14.5" customHeight="1" x14ac:dyDescent="0.35">
      <c r="A15780" s="1"/>
      <c r="B15780" s="306">
        <v>44511.95277781348</v>
      </c>
      <c r="C15780" s="304">
        <v>68.974192211175492</v>
      </c>
      <c r="D15780" s="305" t="s">
        <v>172</v>
      </c>
    </row>
    <row r="15781" spans="1:4" ht="14.5" customHeight="1" x14ac:dyDescent="0.35">
      <c r="A15781" s="1"/>
      <c r="B15781" s="306">
        <v>44511.953472257926</v>
      </c>
      <c r="C15781" s="304">
        <v>68.286446095310382</v>
      </c>
      <c r="D15781" s="305" t="s">
        <v>172</v>
      </c>
    </row>
    <row r="15782" spans="1:4" ht="14.5" customHeight="1" x14ac:dyDescent="0.35">
      <c r="A15782" s="1"/>
      <c r="B15782" s="306">
        <v>44511.954166702373</v>
      </c>
      <c r="C15782" s="304">
        <v>67.938176908423586</v>
      </c>
      <c r="D15782" s="305" t="s">
        <v>172</v>
      </c>
    </row>
    <row r="15783" spans="1:4" ht="14.5" customHeight="1" x14ac:dyDescent="0.35">
      <c r="A15783" s="1"/>
      <c r="B15783" s="306">
        <v>44511.95486114682</v>
      </c>
      <c r="C15783" s="304">
        <v>70.952276956511199</v>
      </c>
      <c r="D15783" s="305" t="s">
        <v>172</v>
      </c>
    </row>
    <row r="15784" spans="1:4" ht="14.5" customHeight="1" x14ac:dyDescent="0.35">
      <c r="A15784" s="1"/>
      <c r="B15784" s="306">
        <v>44511.955555591267</v>
      </c>
      <c r="C15784" s="304">
        <v>80.499274945674316</v>
      </c>
      <c r="D15784" s="305" t="s">
        <v>172</v>
      </c>
    </row>
    <row r="15785" spans="1:4" ht="14.5" customHeight="1" x14ac:dyDescent="0.35">
      <c r="A15785" s="1"/>
      <c r="B15785" s="306">
        <v>44511.956250035713</v>
      </c>
      <c r="C15785" s="304">
        <v>85.7416826052727</v>
      </c>
      <c r="D15785" s="305" t="s">
        <v>172</v>
      </c>
    </row>
    <row r="15786" spans="1:4" ht="14.5" customHeight="1" x14ac:dyDescent="0.35">
      <c r="A15786" s="1"/>
      <c r="B15786" s="306">
        <v>44511.95694448016</v>
      </c>
      <c r="C15786" s="304">
        <v>87.170792362949584</v>
      </c>
      <c r="D15786" s="305" t="s">
        <v>172</v>
      </c>
    </row>
    <row r="15787" spans="1:4" ht="14.5" customHeight="1" x14ac:dyDescent="0.35">
      <c r="A15787" s="1"/>
      <c r="B15787" s="306">
        <v>44511.957638924607</v>
      </c>
      <c r="C15787" s="304">
        <v>82.574861528117125</v>
      </c>
      <c r="D15787" s="305" t="s">
        <v>172</v>
      </c>
    </row>
    <row r="15788" spans="1:4" ht="14.5" customHeight="1" x14ac:dyDescent="0.35">
      <c r="A15788" s="1"/>
      <c r="B15788" s="306">
        <v>44511.958333369053</v>
      </c>
      <c r="C15788" s="304">
        <v>74.687548266019434</v>
      </c>
      <c r="D15788" s="305" t="s">
        <v>172</v>
      </c>
    </row>
    <row r="15789" spans="1:4" ht="14.5" customHeight="1" x14ac:dyDescent="0.35">
      <c r="A15789" s="1"/>
      <c r="B15789" s="306">
        <v>44511.9590278135</v>
      </c>
      <c r="C15789" s="304">
        <v>70.857721120600274</v>
      </c>
      <c r="D15789" s="305" t="s">
        <v>172</v>
      </c>
    </row>
    <row r="15790" spans="1:4" ht="14.5" customHeight="1" x14ac:dyDescent="0.35">
      <c r="A15790" s="1"/>
      <c r="B15790" s="306">
        <v>44511.959722257947</v>
      </c>
      <c r="C15790" s="304">
        <v>69.629122091129346</v>
      </c>
      <c r="D15790" s="305" t="s">
        <v>172</v>
      </c>
    </row>
    <row r="15791" spans="1:4" ht="14.5" customHeight="1" x14ac:dyDescent="0.35">
      <c r="A15791" s="1"/>
      <c r="B15791" s="306">
        <v>44511.960416702394</v>
      </c>
      <c r="C15791" s="304">
        <v>74.42144701935662</v>
      </c>
      <c r="D15791" s="305" t="s">
        <v>172</v>
      </c>
    </row>
    <row r="15792" spans="1:4" ht="14.5" customHeight="1" x14ac:dyDescent="0.35">
      <c r="A15792" s="1"/>
      <c r="B15792" s="306">
        <v>44511.96111114684</v>
      </c>
      <c r="C15792" s="304">
        <v>75.253859489032763</v>
      </c>
      <c r="D15792" s="305" t="s">
        <v>172</v>
      </c>
    </row>
    <row r="15793" spans="1:4" ht="14.5" customHeight="1" x14ac:dyDescent="0.35">
      <c r="A15793" s="1"/>
      <c r="B15793" s="306">
        <v>44511.961805591287</v>
      </c>
      <c r="C15793" s="304">
        <v>75.500078474406237</v>
      </c>
      <c r="D15793" s="305" t="s">
        <v>172</v>
      </c>
    </row>
    <row r="15794" spans="1:4" ht="14.5" customHeight="1" x14ac:dyDescent="0.35">
      <c r="A15794" s="1"/>
      <c r="B15794" s="306">
        <v>44511.962500035734</v>
      </c>
      <c r="C15794" s="304">
        <v>75.221944006445113</v>
      </c>
      <c r="D15794" s="305" t="s">
        <v>172</v>
      </c>
    </row>
    <row r="15795" spans="1:4" ht="14.5" customHeight="1" x14ac:dyDescent="0.35">
      <c r="A15795" s="1"/>
      <c r="B15795" s="306">
        <v>44511.96319448018</v>
      </c>
      <c r="C15795" s="304">
        <v>71.177727758579806</v>
      </c>
      <c r="D15795" s="305" t="s">
        <v>172</v>
      </c>
    </row>
    <row r="15796" spans="1:4" ht="14.5" customHeight="1" x14ac:dyDescent="0.35">
      <c r="A15796" s="1"/>
      <c r="B15796" s="306">
        <v>44511.963888924627</v>
      </c>
      <c r="C15796" s="304">
        <v>71.821986481446459</v>
      </c>
      <c r="D15796" s="305" t="s">
        <v>172</v>
      </c>
    </row>
    <row r="15797" spans="1:4" ht="14.5" customHeight="1" x14ac:dyDescent="0.35">
      <c r="A15797" s="1"/>
      <c r="B15797" s="306">
        <v>44511.964583369074</v>
      </c>
      <c r="C15797" s="304">
        <v>76.658477788509728</v>
      </c>
      <c r="D15797" s="305" t="s">
        <v>172</v>
      </c>
    </row>
    <row r="15798" spans="1:4" ht="14.5" customHeight="1" x14ac:dyDescent="0.35">
      <c r="A15798" s="1"/>
      <c r="B15798" s="306">
        <v>44511.965277813521</v>
      </c>
      <c r="C15798" s="304">
        <v>77.704154911761478</v>
      </c>
      <c r="D15798" s="305" t="s">
        <v>172</v>
      </c>
    </row>
    <row r="15799" spans="1:4" ht="14.5" customHeight="1" x14ac:dyDescent="0.35">
      <c r="A15799" s="1"/>
      <c r="B15799" s="306">
        <v>44511.965972257967</v>
      </c>
      <c r="C15799" s="304">
        <v>75.89683213596193</v>
      </c>
      <c r="D15799" s="305" t="s">
        <v>172</v>
      </c>
    </row>
    <row r="15800" spans="1:4" ht="14.5" customHeight="1" x14ac:dyDescent="0.35">
      <c r="A15800" s="1"/>
      <c r="B15800" s="306">
        <v>44511.966666702414</v>
      </c>
      <c r="C15800" s="304">
        <v>74.577584663572878</v>
      </c>
      <c r="D15800" s="305" t="s">
        <v>172</v>
      </c>
    </row>
    <row r="15801" spans="1:4" ht="14.5" customHeight="1" x14ac:dyDescent="0.35">
      <c r="A15801" s="1"/>
      <c r="B15801" s="306">
        <v>44511.967361146861</v>
      </c>
      <c r="C15801" s="304">
        <v>77.480868657790907</v>
      </c>
      <c r="D15801" s="305" t="s">
        <v>172</v>
      </c>
    </row>
    <row r="15802" spans="1:4" ht="14.5" customHeight="1" x14ac:dyDescent="0.35">
      <c r="A15802" s="1"/>
      <c r="B15802" s="306">
        <v>44511.968055591307</v>
      </c>
      <c r="C15802" s="304">
        <v>82.029175139092459</v>
      </c>
      <c r="D15802" s="305" t="s">
        <v>172</v>
      </c>
    </row>
    <row r="15803" spans="1:4" ht="14.5" customHeight="1" x14ac:dyDescent="0.35">
      <c r="A15803" s="1"/>
      <c r="B15803" s="306">
        <v>44511.968750035754</v>
      </c>
      <c r="C15803" s="304">
        <v>81.797906264534689</v>
      </c>
      <c r="D15803" s="305" t="s">
        <v>172</v>
      </c>
    </row>
    <row r="15804" spans="1:4" ht="14.5" customHeight="1" x14ac:dyDescent="0.35">
      <c r="A15804" s="1"/>
      <c r="B15804" s="306">
        <v>44511.969444480201</v>
      </c>
      <c r="C15804" s="304">
        <v>80.622823709959633</v>
      </c>
      <c r="D15804" s="305" t="s">
        <v>172</v>
      </c>
    </row>
    <row r="15805" spans="1:4" ht="14.5" customHeight="1" x14ac:dyDescent="0.35">
      <c r="A15805" s="1"/>
      <c r="B15805" s="306">
        <v>44511.970138924647</v>
      </c>
      <c r="C15805" s="304">
        <v>83.132277412398253</v>
      </c>
      <c r="D15805" s="305" t="s">
        <v>172</v>
      </c>
    </row>
    <row r="15806" spans="1:4" ht="14.5" customHeight="1" x14ac:dyDescent="0.35">
      <c r="A15806" s="1"/>
      <c r="B15806" s="306">
        <v>44511.970833369094</v>
      </c>
      <c r="C15806" s="304">
        <v>86.403909585471652</v>
      </c>
      <c r="D15806" s="305" t="s">
        <v>172</v>
      </c>
    </row>
    <row r="15807" spans="1:4" ht="14.5" customHeight="1" x14ac:dyDescent="0.35">
      <c r="A15807" s="1"/>
      <c r="B15807" s="306">
        <v>44511.971527813541</v>
      </c>
      <c r="C15807" s="304">
        <v>85.065358361182732</v>
      </c>
      <c r="D15807" s="305" t="s">
        <v>172</v>
      </c>
    </row>
    <row r="15808" spans="1:4" ht="14.5" customHeight="1" x14ac:dyDescent="0.35">
      <c r="A15808" s="1"/>
      <c r="B15808" s="306">
        <v>44511.972222257988</v>
      </c>
      <c r="C15808" s="304">
        <v>80.785574664846834</v>
      </c>
      <c r="D15808" s="305" t="s">
        <v>172</v>
      </c>
    </row>
    <row r="15809" spans="1:4" ht="14.5" customHeight="1" x14ac:dyDescent="0.35">
      <c r="A15809" s="1"/>
      <c r="B15809" s="306">
        <v>44511.972916702434</v>
      </c>
      <c r="C15809" s="304">
        <v>78.415786316063404</v>
      </c>
      <c r="D15809" s="305" t="s">
        <v>172</v>
      </c>
    </row>
    <row r="15810" spans="1:4" ht="14.5" customHeight="1" x14ac:dyDescent="0.35">
      <c r="A15810" s="1"/>
      <c r="B15810" s="306">
        <v>44511.973611146881</v>
      </c>
      <c r="C15810" s="304">
        <v>78.030827601232644</v>
      </c>
      <c r="D15810" s="305" t="s">
        <v>172</v>
      </c>
    </row>
    <row r="15811" spans="1:4" ht="14.5" customHeight="1" x14ac:dyDescent="0.35">
      <c r="A15811" s="1"/>
      <c r="B15811" s="306">
        <v>44511.974305591328</v>
      </c>
      <c r="C15811" s="304">
        <v>79.01370014508332</v>
      </c>
      <c r="D15811" s="305" t="s">
        <v>172</v>
      </c>
    </row>
    <row r="15812" spans="1:4" ht="14.5" customHeight="1" x14ac:dyDescent="0.35">
      <c r="A15812" s="1"/>
      <c r="B15812" s="306">
        <v>44511.975000035774</v>
      </c>
      <c r="C15812" s="304">
        <v>77.61018923237377</v>
      </c>
      <c r="D15812" s="305" t="s">
        <v>172</v>
      </c>
    </row>
    <row r="15813" spans="1:4" ht="14.5" customHeight="1" x14ac:dyDescent="0.35">
      <c r="A15813" s="1"/>
      <c r="B15813" s="306">
        <v>44511.975694480221</v>
      </c>
      <c r="C15813" s="304">
        <v>74.703135350352383</v>
      </c>
      <c r="D15813" s="305" t="s">
        <v>172</v>
      </c>
    </row>
    <row r="15814" spans="1:4" ht="14.5" customHeight="1" x14ac:dyDescent="0.35">
      <c r="A15814" s="1"/>
      <c r="B15814" s="306">
        <v>44511.976388924668</v>
      </c>
      <c r="C15814" s="304">
        <v>74.720501910466311</v>
      </c>
      <c r="D15814" s="305" t="s">
        <v>172</v>
      </c>
    </row>
    <row r="15815" spans="1:4" ht="14.5" customHeight="1" x14ac:dyDescent="0.35">
      <c r="A15815" s="1"/>
      <c r="B15815" s="306">
        <v>44511.977083369115</v>
      </c>
      <c r="C15815" s="304">
        <v>77.871169434458722</v>
      </c>
      <c r="D15815" s="305" t="s">
        <v>172</v>
      </c>
    </row>
    <row r="15816" spans="1:4" ht="14.5" customHeight="1" x14ac:dyDescent="0.35">
      <c r="A15816" s="1"/>
      <c r="B15816" s="306">
        <v>44511.977777813561</v>
      </c>
      <c r="C15816" s="304">
        <v>82.495844796453213</v>
      </c>
      <c r="D15816" s="305" t="s">
        <v>172</v>
      </c>
    </row>
    <row r="15817" spans="1:4" ht="14.5" customHeight="1" x14ac:dyDescent="0.35">
      <c r="A15817" s="1"/>
      <c r="B15817" s="306">
        <v>44511.978472258008</v>
      </c>
      <c r="C15817" s="304">
        <v>85.524075124888142</v>
      </c>
      <c r="D15817" s="305" t="s">
        <v>172</v>
      </c>
    </row>
    <row r="15818" spans="1:4" ht="14.5" customHeight="1" x14ac:dyDescent="0.35">
      <c r="A15818" s="1"/>
      <c r="B15818" s="306">
        <v>44511.979166702455</v>
      </c>
      <c r="C15818" s="304">
        <v>84.567486235487735</v>
      </c>
      <c r="D15818" s="305" t="s">
        <v>172</v>
      </c>
    </row>
    <row r="15819" spans="1:4" ht="14.5" customHeight="1" x14ac:dyDescent="0.35">
      <c r="A15819" s="1"/>
      <c r="B15819" s="306">
        <v>44511.979861146901</v>
      </c>
      <c r="C15819" s="304">
        <v>83.754939657154807</v>
      </c>
      <c r="D15819" s="305" t="s">
        <v>172</v>
      </c>
    </row>
    <row r="15820" spans="1:4" ht="14.5" customHeight="1" x14ac:dyDescent="0.35">
      <c r="A15820" s="1"/>
      <c r="B15820" s="306">
        <v>44511.980555591348</v>
      </c>
      <c r="C15820" s="304">
        <v>82.201873436007489</v>
      </c>
      <c r="D15820" s="305" t="s">
        <v>172</v>
      </c>
    </row>
    <row r="15821" spans="1:4" ht="14.5" customHeight="1" x14ac:dyDescent="0.35">
      <c r="A15821" s="1"/>
      <c r="B15821" s="306">
        <v>44511.981250035795</v>
      </c>
      <c r="C15821" s="304">
        <v>76.385918328241672</v>
      </c>
      <c r="D15821" s="305" t="s">
        <v>172</v>
      </c>
    </row>
    <row r="15822" spans="1:4" ht="14.5" customHeight="1" x14ac:dyDescent="0.35">
      <c r="A15822" s="1"/>
      <c r="B15822" s="306">
        <v>44511.981944480242</v>
      </c>
      <c r="C15822" s="304">
        <v>72.568292962249444</v>
      </c>
      <c r="D15822" s="305" t="s">
        <v>172</v>
      </c>
    </row>
    <row r="15823" spans="1:4" ht="14.5" customHeight="1" x14ac:dyDescent="0.35">
      <c r="A15823" s="1"/>
      <c r="B15823" s="306">
        <v>44511.982638924688</v>
      </c>
      <c r="C15823" s="304">
        <v>69.964567116269606</v>
      </c>
      <c r="D15823" s="305" t="s">
        <v>172</v>
      </c>
    </row>
    <row r="15824" spans="1:4" ht="14.5" customHeight="1" x14ac:dyDescent="0.35">
      <c r="A15824" s="1"/>
      <c r="B15824" s="306">
        <v>44511.983333369135</v>
      </c>
      <c r="C15824" s="304">
        <v>69.256409747370824</v>
      </c>
      <c r="D15824" s="305" t="s">
        <v>172</v>
      </c>
    </row>
    <row r="15825" spans="1:4" ht="14.5" customHeight="1" x14ac:dyDescent="0.35">
      <c r="A15825" s="1"/>
      <c r="B15825" s="306">
        <v>44511.984027813582</v>
      </c>
      <c r="C15825" s="304">
        <v>68.5361894333968</v>
      </c>
      <c r="D15825" s="305" t="s">
        <v>172</v>
      </c>
    </row>
    <row r="15826" spans="1:4" ht="14.5" customHeight="1" x14ac:dyDescent="0.35">
      <c r="A15826" s="1"/>
      <c r="B15826" s="306">
        <v>44511.984722258028</v>
      </c>
      <c r="C15826" s="304">
        <v>67.67657669099863</v>
      </c>
      <c r="D15826" s="305" t="s">
        <v>172</v>
      </c>
    </row>
    <row r="15827" spans="1:4" ht="14.5" customHeight="1" x14ac:dyDescent="0.35">
      <c r="A15827" s="1"/>
      <c r="B15827" s="306">
        <v>44511.985416702475</v>
      </c>
      <c r="C15827" s="304">
        <v>67.383138990858185</v>
      </c>
      <c r="D15827" s="305" t="s">
        <v>172</v>
      </c>
    </row>
    <row r="15828" spans="1:4" ht="14.5" customHeight="1" x14ac:dyDescent="0.35">
      <c r="A15828" s="1"/>
      <c r="B15828" s="306">
        <v>44511.986111146922</v>
      </c>
      <c r="C15828" s="304">
        <v>69.834515684633516</v>
      </c>
      <c r="D15828" s="305" t="s">
        <v>172</v>
      </c>
    </row>
    <row r="15829" spans="1:4" ht="14.5" customHeight="1" x14ac:dyDescent="0.35">
      <c r="A15829" s="1"/>
      <c r="B15829" s="306">
        <v>44511.986805591368</v>
      </c>
      <c r="C15829" s="304">
        <v>76.723267691528108</v>
      </c>
      <c r="D15829" s="305" t="s">
        <v>172</v>
      </c>
    </row>
    <row r="15830" spans="1:4" ht="14.5" customHeight="1" x14ac:dyDescent="0.35">
      <c r="A15830" s="1"/>
      <c r="B15830" s="306">
        <v>44511.987500035815</v>
      </c>
      <c r="C15830" s="304">
        <v>81.253857716493073</v>
      </c>
      <c r="D15830" s="305" t="s">
        <v>172</v>
      </c>
    </row>
    <row r="15831" spans="1:4" ht="14.5" customHeight="1" x14ac:dyDescent="0.35">
      <c r="A15831" s="1"/>
      <c r="B15831" s="306">
        <v>44511.988194480262</v>
      </c>
      <c r="C15831" s="304">
        <v>82.587889209849521</v>
      </c>
      <c r="D15831" s="305" t="s">
        <v>172</v>
      </c>
    </row>
    <row r="15832" spans="1:4" ht="14.5" customHeight="1" x14ac:dyDescent="0.35">
      <c r="A15832" s="1"/>
      <c r="B15832" s="306">
        <v>44511.988888924709</v>
      </c>
      <c r="C15832" s="304">
        <v>80.531778945030723</v>
      </c>
      <c r="D15832" s="305" t="s">
        <v>172</v>
      </c>
    </row>
    <row r="15833" spans="1:4" ht="14.5" customHeight="1" x14ac:dyDescent="0.35">
      <c r="A15833" s="1"/>
      <c r="B15833" s="306">
        <v>44511.989583369155</v>
      </c>
      <c r="C15833" s="304">
        <v>75.889988270935518</v>
      </c>
      <c r="D15833" s="305" t="s">
        <v>172</v>
      </c>
    </row>
    <row r="15834" spans="1:4" ht="14.5" customHeight="1" x14ac:dyDescent="0.35">
      <c r="A15834" s="1"/>
      <c r="B15834" s="306">
        <v>44511.990277813602</v>
      </c>
      <c r="C15834" s="304">
        <v>74.038671474676818</v>
      </c>
      <c r="D15834" s="305" t="s">
        <v>172</v>
      </c>
    </row>
    <row r="15835" spans="1:4" ht="14.5" customHeight="1" x14ac:dyDescent="0.35">
      <c r="A15835" s="1"/>
      <c r="B15835" s="306">
        <v>44511.990972258049</v>
      </c>
      <c r="C15835" s="304">
        <v>75.717725092545152</v>
      </c>
      <c r="D15835" s="305" t="s">
        <v>172</v>
      </c>
    </row>
    <row r="15836" spans="1:4" ht="14.5" customHeight="1" x14ac:dyDescent="0.35">
      <c r="A15836" s="1"/>
      <c r="B15836" s="306">
        <v>44511.991666702495</v>
      </c>
      <c r="C15836" s="304">
        <v>76.55261450253893</v>
      </c>
      <c r="D15836" s="305" t="s">
        <v>172</v>
      </c>
    </row>
    <row r="15837" spans="1:4" ht="14.5" customHeight="1" x14ac:dyDescent="0.35">
      <c r="A15837" s="1"/>
      <c r="B15837" s="306">
        <v>44511.992361146942</v>
      </c>
      <c r="C15837" s="304">
        <v>76.697805760038321</v>
      </c>
      <c r="D15837" s="305" t="s">
        <v>172</v>
      </c>
    </row>
    <row r="15838" spans="1:4" ht="14.5" customHeight="1" x14ac:dyDescent="0.35">
      <c r="A15838" s="1"/>
      <c r="B15838" s="306">
        <v>44511.993055591389</v>
      </c>
      <c r="C15838" s="304">
        <v>77.729808146015657</v>
      </c>
      <c r="D15838" s="305" t="s">
        <v>172</v>
      </c>
    </row>
    <row r="15839" spans="1:4" ht="14.5" customHeight="1" x14ac:dyDescent="0.35">
      <c r="A15839" s="1"/>
      <c r="B15839" s="306">
        <v>44511.993750035836</v>
      </c>
      <c r="C15839" s="304">
        <v>84.176933409355115</v>
      </c>
      <c r="D15839" s="305" t="s">
        <v>172</v>
      </c>
    </row>
    <row r="15840" spans="1:4" ht="14.5" customHeight="1" x14ac:dyDescent="0.35">
      <c r="A15840" s="1"/>
      <c r="B15840" s="306">
        <v>44511.994444480282</v>
      </c>
      <c r="C15840" s="304">
        <v>91.808970760375573</v>
      </c>
      <c r="D15840" s="305" t="s">
        <v>172</v>
      </c>
    </row>
    <row r="15841" spans="1:4" ht="14.5" customHeight="1" x14ac:dyDescent="0.35">
      <c r="A15841" s="1"/>
      <c r="B15841" s="306">
        <v>44511.995138924729</v>
      </c>
      <c r="C15841" s="304">
        <v>95.699534296250206</v>
      </c>
      <c r="D15841" s="305" t="s">
        <v>172</v>
      </c>
    </row>
    <row r="15842" spans="1:4" ht="14.5" customHeight="1" x14ac:dyDescent="0.35">
      <c r="A15842" s="1"/>
      <c r="B15842" s="306">
        <v>44511.995833369176</v>
      </c>
      <c r="C15842" s="304">
        <v>97.245388997101685</v>
      </c>
      <c r="D15842" s="305" t="s">
        <v>172</v>
      </c>
    </row>
    <row r="15843" spans="1:4" ht="14.5" customHeight="1" x14ac:dyDescent="0.35">
      <c r="A15843" s="1"/>
      <c r="B15843" s="306">
        <v>44511.996527813622</v>
      </c>
      <c r="C15843" s="304">
        <v>94.198783932769828</v>
      </c>
      <c r="D15843" s="305" t="s">
        <v>172</v>
      </c>
    </row>
    <row r="15844" spans="1:4" ht="14.5" customHeight="1" x14ac:dyDescent="0.35">
      <c r="A15844" s="1"/>
      <c r="B15844" s="306">
        <v>44511.997222258069</v>
      </c>
      <c r="C15844" s="304">
        <v>87.61740932991961</v>
      </c>
      <c r="D15844" s="305" t="s">
        <v>172</v>
      </c>
    </row>
    <row r="15845" spans="1:4" ht="14.5" customHeight="1" x14ac:dyDescent="0.35">
      <c r="A15845" s="1"/>
      <c r="B15845" s="306">
        <v>44511.997916702516</v>
      </c>
      <c r="C15845" s="304">
        <v>84.731619835877794</v>
      </c>
      <c r="D15845" s="305" t="s">
        <v>172</v>
      </c>
    </row>
    <row r="15846" spans="1:4" ht="14.5" customHeight="1" x14ac:dyDescent="0.35">
      <c r="A15846" s="1"/>
      <c r="B15846" s="306">
        <v>44511.998611146963</v>
      </c>
      <c r="C15846" s="304">
        <v>83.247736724239076</v>
      </c>
      <c r="D15846" s="305" t="s">
        <v>172</v>
      </c>
    </row>
    <row r="15847" spans="1:4" ht="14.5" customHeight="1" x14ac:dyDescent="0.35">
      <c r="A15847" s="1"/>
      <c r="B15847" s="306">
        <v>44511.999305591409</v>
      </c>
      <c r="C15847" s="304">
        <v>81.041340093316592</v>
      </c>
      <c r="D15847" s="305" t="s">
        <v>172</v>
      </c>
    </row>
    <row r="15848" spans="1:4" ht="14.5" customHeight="1" x14ac:dyDescent="0.35">
      <c r="A15848" s="1"/>
      <c r="B15848" s="306">
        <v>44512.000000035856</v>
      </c>
      <c r="C15848" s="304">
        <v>39.836555689541761</v>
      </c>
      <c r="D15848" s="305" t="s">
        <v>170</v>
      </c>
    </row>
    <row r="15849" spans="1:4" ht="14.5" customHeight="1" x14ac:dyDescent="0.35">
      <c r="A15849" s="1"/>
      <c r="B15849" s="306">
        <v>44512.000694480303</v>
      </c>
      <c r="C15849" s="304">
        <v>87.950506570748985</v>
      </c>
      <c r="D15849" s="305" t="s">
        <v>172</v>
      </c>
    </row>
    <row r="15850" spans="1:4" ht="14.5" customHeight="1" x14ac:dyDescent="0.35">
      <c r="A15850" s="1"/>
      <c r="B15850" s="306">
        <v>44512.001388924749</v>
      </c>
      <c r="C15850" s="304">
        <v>90.766239159963632</v>
      </c>
      <c r="D15850" s="305" t="s">
        <v>172</v>
      </c>
    </row>
    <row r="15851" spans="1:4" ht="14.5" customHeight="1" x14ac:dyDescent="0.35">
      <c r="A15851" s="1"/>
      <c r="B15851" s="306">
        <v>44512.002083369196</v>
      </c>
      <c r="C15851" s="304">
        <v>94.274973104610879</v>
      </c>
      <c r="D15851" s="305" t="s">
        <v>172</v>
      </c>
    </row>
    <row r="15852" spans="1:4" ht="14.5" customHeight="1" x14ac:dyDescent="0.35">
      <c r="A15852" s="1"/>
      <c r="B15852" s="306">
        <v>44512.002777813643</v>
      </c>
      <c r="C15852" s="304">
        <v>103.98771695446534</v>
      </c>
      <c r="D15852" s="305" t="s">
        <v>172</v>
      </c>
    </row>
    <row r="15853" spans="1:4" ht="14.5" customHeight="1" x14ac:dyDescent="0.35">
      <c r="A15853" s="1"/>
      <c r="B15853" s="306">
        <v>44512.003472258089</v>
      </c>
      <c r="C15853" s="304">
        <v>119.46942082096551</v>
      </c>
      <c r="D15853" s="305" t="s">
        <v>172</v>
      </c>
    </row>
    <row r="15854" spans="1:4" ht="14.5" customHeight="1" x14ac:dyDescent="0.35">
      <c r="A15854" s="1"/>
      <c r="B15854" s="306">
        <v>44512.004166702536</v>
      </c>
      <c r="C15854" s="304">
        <v>133.19358311059767</v>
      </c>
      <c r="D15854" s="305" t="s">
        <v>172</v>
      </c>
    </row>
    <row r="15855" spans="1:4" ht="14.5" customHeight="1" x14ac:dyDescent="0.35">
      <c r="A15855" s="1"/>
      <c r="B15855" s="306">
        <v>44512.004861146983</v>
      </c>
      <c r="C15855" s="304">
        <v>144.06710883720856</v>
      </c>
      <c r="D15855" s="305" t="s">
        <v>172</v>
      </c>
    </row>
    <row r="15856" spans="1:4" ht="14.5" customHeight="1" x14ac:dyDescent="0.35">
      <c r="A15856" s="1"/>
      <c r="B15856" s="306">
        <v>44512.00555559143</v>
      </c>
      <c r="C15856" s="304">
        <v>153.04773438038538</v>
      </c>
      <c r="D15856" s="305" t="s">
        <v>172</v>
      </c>
    </row>
    <row r="15857" spans="1:4" ht="14.5" customHeight="1" x14ac:dyDescent="0.35">
      <c r="A15857" s="1"/>
      <c r="B15857" s="306">
        <v>44512.006250035876</v>
      </c>
      <c r="C15857" s="304">
        <v>155.26085059203518</v>
      </c>
      <c r="D15857" s="305" t="s">
        <v>172</v>
      </c>
    </row>
    <row r="15858" spans="1:4" ht="14.5" customHeight="1" x14ac:dyDescent="0.35">
      <c r="A15858" s="1"/>
      <c r="B15858" s="306">
        <v>44512.006944480323</v>
      </c>
      <c r="C15858" s="304">
        <v>148.34494905799318</v>
      </c>
      <c r="D15858" s="305" t="s">
        <v>172</v>
      </c>
    </row>
    <row r="15859" spans="1:4" ht="14.5" customHeight="1" x14ac:dyDescent="0.35">
      <c r="A15859" s="1"/>
      <c r="B15859" s="306">
        <v>44512.00763892477</v>
      </c>
      <c r="C15859" s="304">
        <v>142.92402820003142</v>
      </c>
      <c r="D15859" s="305" t="s">
        <v>172</v>
      </c>
    </row>
    <row r="15860" spans="1:4" ht="14.5" customHeight="1" x14ac:dyDescent="0.35">
      <c r="A15860" s="1"/>
      <c r="B15860" s="306">
        <v>44512.008333369216</v>
      </c>
      <c r="C15860" s="304">
        <v>142.81179603034786</v>
      </c>
      <c r="D15860" s="305" t="s">
        <v>172</v>
      </c>
    </row>
    <row r="15861" spans="1:4" ht="14.5" customHeight="1" x14ac:dyDescent="0.35">
      <c r="A15861" s="1"/>
      <c r="B15861" s="306">
        <v>44512.009027813663</v>
      </c>
      <c r="C15861" s="304">
        <v>146.8310950882927</v>
      </c>
      <c r="D15861" s="305" t="s">
        <v>172</v>
      </c>
    </row>
    <row r="15862" spans="1:4" ht="14.5" customHeight="1" x14ac:dyDescent="0.35">
      <c r="A15862" s="1"/>
      <c r="B15862" s="306">
        <v>44512.00972225811</v>
      </c>
      <c r="C15862" s="304">
        <v>150.51740759561071</v>
      </c>
      <c r="D15862" s="305" t="s">
        <v>172</v>
      </c>
    </row>
    <row r="15863" spans="1:4" ht="14.5" customHeight="1" x14ac:dyDescent="0.35">
      <c r="A15863" s="1"/>
      <c r="B15863" s="306">
        <v>44512.010416702557</v>
      </c>
      <c r="C15863" s="304">
        <v>149.09996221741119</v>
      </c>
      <c r="D15863" s="305" t="s">
        <v>172</v>
      </c>
    </row>
    <row r="15864" spans="1:4" ht="14.5" customHeight="1" x14ac:dyDescent="0.35">
      <c r="A15864" s="1"/>
      <c r="B15864" s="306">
        <v>44512.011111147003</v>
      </c>
      <c r="C15864" s="304">
        <v>148.67126849341051</v>
      </c>
      <c r="D15864" s="305" t="s">
        <v>172</v>
      </c>
    </row>
    <row r="15865" spans="1:4" ht="14.5" customHeight="1" x14ac:dyDescent="0.35">
      <c r="A15865" s="1"/>
      <c r="B15865" s="306">
        <v>44512.01180559145</v>
      </c>
      <c r="C15865" s="304">
        <v>153.90696008709492</v>
      </c>
      <c r="D15865" s="305" t="s">
        <v>172</v>
      </c>
    </row>
    <row r="15866" spans="1:4" ht="14.5" customHeight="1" x14ac:dyDescent="0.35">
      <c r="A15866" s="1"/>
      <c r="B15866" s="306">
        <v>44512.012500035897</v>
      </c>
      <c r="C15866" s="304">
        <v>167.0231454111985</v>
      </c>
      <c r="D15866" s="305" t="s">
        <v>172</v>
      </c>
    </row>
    <row r="15867" spans="1:4" ht="14.5" customHeight="1" x14ac:dyDescent="0.35">
      <c r="A15867" s="1"/>
      <c r="B15867" s="306">
        <v>44512.013194480343</v>
      </c>
      <c r="C15867" s="304">
        <v>177.60615481748633</v>
      </c>
      <c r="D15867" s="305" t="s">
        <v>172</v>
      </c>
    </row>
    <row r="15868" spans="1:4" ht="14.5" customHeight="1" x14ac:dyDescent="0.35">
      <c r="A15868" s="1"/>
      <c r="B15868" s="306">
        <v>44512.01388892479</v>
      </c>
      <c r="C15868" s="304">
        <v>173.06081464880455</v>
      </c>
      <c r="D15868" s="305" t="s">
        <v>172</v>
      </c>
    </row>
    <row r="15869" spans="1:4" ht="14.5" customHeight="1" x14ac:dyDescent="0.35">
      <c r="A15869" s="1"/>
      <c r="B15869" s="306">
        <v>44512.014583369237</v>
      </c>
      <c r="C15869" s="304">
        <v>163.0490945679058</v>
      </c>
      <c r="D15869" s="305" t="s">
        <v>172</v>
      </c>
    </row>
    <row r="15870" spans="1:4" ht="14.5" customHeight="1" x14ac:dyDescent="0.35">
      <c r="A15870" s="1"/>
      <c r="B15870" s="306">
        <v>44512.015277813683</v>
      </c>
      <c r="C15870" s="304">
        <v>151.59221301948031</v>
      </c>
      <c r="D15870" s="305" t="s">
        <v>172</v>
      </c>
    </row>
    <row r="15871" spans="1:4" ht="14.5" customHeight="1" x14ac:dyDescent="0.35">
      <c r="A15871" s="1"/>
      <c r="B15871" s="306">
        <v>44512.01597225813</v>
      </c>
      <c r="C15871" s="304">
        <v>141.95045094261488</v>
      </c>
      <c r="D15871" s="305" t="s">
        <v>172</v>
      </c>
    </row>
    <row r="15872" spans="1:4" ht="14.5" customHeight="1" x14ac:dyDescent="0.35">
      <c r="A15872" s="1"/>
      <c r="B15872" s="306">
        <v>44512.016666702577</v>
      </c>
      <c r="C15872" s="304">
        <v>136.40940385545449</v>
      </c>
      <c r="D15872" s="305" t="s">
        <v>172</v>
      </c>
    </row>
    <row r="15873" spans="1:4" ht="14.5" customHeight="1" x14ac:dyDescent="0.35">
      <c r="A15873" s="1"/>
      <c r="B15873" s="306">
        <v>44512.017361147024</v>
      </c>
      <c r="C15873" s="304">
        <v>126.79693640837989</v>
      </c>
      <c r="D15873" s="305" t="s">
        <v>172</v>
      </c>
    </row>
    <row r="15874" spans="1:4" ht="14.5" customHeight="1" x14ac:dyDescent="0.35">
      <c r="A15874" s="1"/>
      <c r="B15874" s="306">
        <v>44512.01805559147</v>
      </c>
      <c r="C15874" s="304">
        <v>120.93166104000412</v>
      </c>
      <c r="D15874" s="305" t="s">
        <v>172</v>
      </c>
    </row>
    <row r="15875" spans="1:4" ht="14.5" customHeight="1" x14ac:dyDescent="0.35">
      <c r="A15875" s="1"/>
      <c r="B15875" s="306">
        <v>44512.018750035917</v>
      </c>
      <c r="C15875" s="304">
        <v>119.88793774252214</v>
      </c>
      <c r="D15875" s="305" t="s">
        <v>172</v>
      </c>
    </row>
    <row r="15876" spans="1:4" ht="14.5" customHeight="1" x14ac:dyDescent="0.35">
      <c r="A15876" s="1"/>
      <c r="B15876" s="306">
        <v>44512.019444480364</v>
      </c>
      <c r="C15876" s="304">
        <v>123.07379448051798</v>
      </c>
      <c r="D15876" s="305" t="s">
        <v>172</v>
      </c>
    </row>
    <row r="15877" spans="1:4" ht="14.5" customHeight="1" x14ac:dyDescent="0.35">
      <c r="A15877" s="1"/>
      <c r="B15877" s="306">
        <v>44512.02013892481</v>
      </c>
      <c r="C15877" s="304">
        <v>128.24801370240942</v>
      </c>
      <c r="D15877" s="305" t="s">
        <v>172</v>
      </c>
    </row>
    <row r="15878" spans="1:4" ht="14.5" customHeight="1" x14ac:dyDescent="0.35">
      <c r="A15878" s="1"/>
      <c r="B15878" s="306">
        <v>44512.020833369257</v>
      </c>
      <c r="C15878" s="304">
        <v>134.88201110283845</v>
      </c>
      <c r="D15878" s="305" t="s">
        <v>172</v>
      </c>
    </row>
    <row r="15879" spans="1:4" ht="14.5" customHeight="1" x14ac:dyDescent="0.35">
      <c r="A15879" s="1"/>
      <c r="B15879" s="306">
        <v>44512.021527813704</v>
      </c>
      <c r="C15879" s="304">
        <v>140.98354422113238</v>
      </c>
      <c r="D15879" s="305" t="s">
        <v>172</v>
      </c>
    </row>
    <row r="15880" spans="1:4" ht="14.5" customHeight="1" x14ac:dyDescent="0.35">
      <c r="A15880" s="1"/>
      <c r="B15880" s="306">
        <v>44512.022222258151</v>
      </c>
      <c r="C15880" s="304">
        <v>151.10196248277401</v>
      </c>
      <c r="D15880" s="305" t="s">
        <v>172</v>
      </c>
    </row>
    <row r="15881" spans="1:4" ht="14.5" customHeight="1" x14ac:dyDescent="0.35">
      <c r="A15881" s="1"/>
      <c r="B15881" s="306">
        <v>44512.022916702597</v>
      </c>
      <c r="C15881" s="304">
        <v>172.67350856921402</v>
      </c>
      <c r="D15881" s="305" t="s">
        <v>172</v>
      </c>
    </row>
    <row r="15882" spans="1:4" ht="14.5" customHeight="1" x14ac:dyDescent="0.35">
      <c r="A15882" s="1"/>
      <c r="B15882" s="306">
        <v>44512.023611147044</v>
      </c>
      <c r="C15882" s="304">
        <v>196.89922542603455</v>
      </c>
      <c r="D15882" s="305" t="s">
        <v>172</v>
      </c>
    </row>
    <row r="15883" spans="1:4" ht="14.5" customHeight="1" x14ac:dyDescent="0.35">
      <c r="A15883" s="1"/>
      <c r="B15883" s="306">
        <v>44512.024305591491</v>
      </c>
      <c r="C15883" s="304">
        <v>220.85472202374754</v>
      </c>
      <c r="D15883" s="305" t="s">
        <v>172</v>
      </c>
    </row>
    <row r="15884" spans="1:4" ht="14.5" customHeight="1" x14ac:dyDescent="0.35">
      <c r="A15884" s="1"/>
      <c r="B15884" s="306">
        <v>44512.025000035937</v>
      </c>
      <c r="C15884" s="304">
        <v>243.87771416994121</v>
      </c>
      <c r="D15884" s="305" t="s">
        <v>172</v>
      </c>
    </row>
    <row r="15885" spans="1:4" ht="14.5" customHeight="1" x14ac:dyDescent="0.35">
      <c r="A15885" s="1"/>
      <c r="B15885" s="306">
        <v>44512.025694480384</v>
      </c>
      <c r="C15885" s="304">
        <v>264.8660058721124</v>
      </c>
      <c r="D15885" s="305" t="s">
        <v>172</v>
      </c>
    </row>
    <row r="15886" spans="1:4" ht="14.5" customHeight="1" x14ac:dyDescent="0.35">
      <c r="A15886" s="1"/>
      <c r="B15886" s="306">
        <v>44512.026388924831</v>
      </c>
      <c r="C15886" s="304">
        <v>277.45442980859275</v>
      </c>
      <c r="D15886" s="305" t="s">
        <v>172</v>
      </c>
    </row>
    <row r="15887" spans="1:4" ht="14.5" customHeight="1" x14ac:dyDescent="0.35">
      <c r="A15887" s="1"/>
      <c r="B15887" s="306">
        <v>44512.027083369278</v>
      </c>
      <c r="C15887" s="304">
        <v>291.73382765812954</v>
      </c>
      <c r="D15887" s="305" t="s">
        <v>172</v>
      </c>
    </row>
    <row r="15888" spans="1:4" ht="14.5" customHeight="1" x14ac:dyDescent="0.35">
      <c r="A15888" s="1"/>
      <c r="B15888" s="306">
        <v>44512.027777813724</v>
      </c>
      <c r="C15888" s="304">
        <v>306.4729394661573</v>
      </c>
      <c r="D15888" s="305" t="s">
        <v>172</v>
      </c>
    </row>
    <row r="15889" spans="1:4" ht="14.5" customHeight="1" x14ac:dyDescent="0.35">
      <c r="A15889" s="1"/>
      <c r="B15889" s="306">
        <v>44512.028472258171</v>
      </c>
      <c r="C15889" s="304">
        <v>323.94157427433726</v>
      </c>
      <c r="D15889" s="305" t="s">
        <v>172</v>
      </c>
    </row>
    <row r="15890" spans="1:4" ht="14.5" customHeight="1" x14ac:dyDescent="0.35">
      <c r="A15890" s="1"/>
      <c r="B15890" s="306">
        <v>44512.029166702618</v>
      </c>
      <c r="C15890" s="304">
        <v>333.09940847832087</v>
      </c>
      <c r="D15890" s="305" t="s">
        <v>172</v>
      </c>
    </row>
    <row r="15891" spans="1:4" ht="14.5" customHeight="1" x14ac:dyDescent="0.35">
      <c r="A15891" s="1"/>
      <c r="B15891" s="306">
        <v>44512.029861147064</v>
      </c>
      <c r="C15891" s="304">
        <v>330.64752619463638</v>
      </c>
      <c r="D15891" s="305" t="s">
        <v>172</v>
      </c>
    </row>
    <row r="15892" spans="1:4" ht="14.5" customHeight="1" x14ac:dyDescent="0.35">
      <c r="A15892" s="1"/>
      <c r="B15892" s="306">
        <v>44512.030555591511</v>
      </c>
      <c r="C15892" s="304">
        <v>327.31403675194986</v>
      </c>
      <c r="D15892" s="305" t="s">
        <v>172</v>
      </c>
    </row>
    <row r="15893" spans="1:4" ht="14.5" customHeight="1" x14ac:dyDescent="0.35">
      <c r="A15893" s="1"/>
      <c r="B15893" s="306">
        <v>44512.031250035958</v>
      </c>
      <c r="C15893" s="304">
        <v>333.41145754056049</v>
      </c>
      <c r="D15893" s="305" t="s">
        <v>172</v>
      </c>
    </row>
    <row r="15894" spans="1:4" ht="14.5" customHeight="1" x14ac:dyDescent="0.35">
      <c r="A15894" s="1"/>
      <c r="B15894" s="306">
        <v>44512.031944480404</v>
      </c>
      <c r="C15894" s="304">
        <v>342.93597106002272</v>
      </c>
      <c r="D15894" s="305" t="s">
        <v>172</v>
      </c>
    </row>
    <row r="15895" spans="1:4" ht="14.5" customHeight="1" x14ac:dyDescent="0.35">
      <c r="A15895" s="1"/>
      <c r="B15895" s="306">
        <v>44512.032638924851</v>
      </c>
      <c r="C15895" s="304">
        <v>340.41071450889575</v>
      </c>
      <c r="D15895" s="305" t="s">
        <v>172</v>
      </c>
    </row>
    <row r="15896" spans="1:4" ht="14.5" customHeight="1" x14ac:dyDescent="0.35">
      <c r="A15896" s="1"/>
      <c r="B15896" s="306">
        <v>44512.033333369298</v>
      </c>
      <c r="C15896" s="304">
        <v>330.54551260711935</v>
      </c>
      <c r="D15896" s="305" t="s">
        <v>172</v>
      </c>
    </row>
    <row r="15897" spans="1:4" ht="14.5" customHeight="1" x14ac:dyDescent="0.35">
      <c r="A15897" s="1"/>
      <c r="B15897" s="306">
        <v>44512.034027813745</v>
      </c>
      <c r="C15897" s="304">
        <v>314.69245258532465</v>
      </c>
      <c r="D15897" s="305" t="s">
        <v>172</v>
      </c>
    </row>
    <row r="15898" spans="1:4" ht="14.5" customHeight="1" x14ac:dyDescent="0.35">
      <c r="A15898" s="1"/>
      <c r="B15898" s="306">
        <v>44512.034722258191</v>
      </c>
      <c r="C15898" s="304">
        <v>299.80756719586594</v>
      </c>
      <c r="D15898" s="305" t="s">
        <v>172</v>
      </c>
    </row>
    <row r="15899" spans="1:4" ht="14.5" customHeight="1" x14ac:dyDescent="0.35">
      <c r="A15899" s="1"/>
      <c r="B15899" s="306">
        <v>44512.035416702638</v>
      </c>
      <c r="C15899" s="304">
        <v>306.15388452539531</v>
      </c>
      <c r="D15899" s="305" t="s">
        <v>172</v>
      </c>
    </row>
    <row r="15900" spans="1:4" ht="14.5" customHeight="1" x14ac:dyDescent="0.35">
      <c r="A15900" s="1"/>
      <c r="B15900" s="306">
        <v>44512.036111147085</v>
      </c>
      <c r="C15900" s="304">
        <v>331.20458856024777</v>
      </c>
      <c r="D15900" s="305" t="s">
        <v>172</v>
      </c>
    </row>
    <row r="15901" spans="1:4" ht="14.5" customHeight="1" x14ac:dyDescent="0.35">
      <c r="A15901" s="1"/>
      <c r="B15901" s="306">
        <v>44512.036805591531</v>
      </c>
      <c r="C15901" s="304">
        <v>362.85684062258804</v>
      </c>
      <c r="D15901" s="305" t="s">
        <v>172</v>
      </c>
    </row>
    <row r="15902" spans="1:4" ht="14.5" customHeight="1" x14ac:dyDescent="0.35">
      <c r="A15902" s="1"/>
      <c r="B15902" s="306">
        <v>44512.037500035978</v>
      </c>
      <c r="C15902" s="304">
        <v>392.82635392536565</v>
      </c>
      <c r="D15902" s="305" t="s">
        <v>172</v>
      </c>
    </row>
    <row r="15903" spans="1:4" ht="14.5" customHeight="1" x14ac:dyDescent="0.35">
      <c r="A15903" s="1"/>
      <c r="B15903" s="306">
        <v>44512.038194480425</v>
      </c>
      <c r="C15903" s="304">
        <v>411.75286092262252</v>
      </c>
      <c r="D15903" s="305" t="s">
        <v>172</v>
      </c>
    </row>
    <row r="15904" spans="1:4" ht="14.5" customHeight="1" x14ac:dyDescent="0.35">
      <c r="A15904" s="1"/>
      <c r="B15904" s="306">
        <v>44512.038888924872</v>
      </c>
      <c r="C15904" s="304">
        <v>413.71076123722207</v>
      </c>
      <c r="D15904" s="305" t="s">
        <v>172</v>
      </c>
    </row>
    <row r="15905" spans="1:4" ht="14.5" customHeight="1" x14ac:dyDescent="0.35">
      <c r="A15905" s="1"/>
      <c r="B15905" s="306">
        <v>44512.039583369318</v>
      </c>
      <c r="C15905" s="304">
        <v>411.67647013096138</v>
      </c>
      <c r="D15905" s="305" t="s">
        <v>172</v>
      </c>
    </row>
    <row r="15906" spans="1:4" ht="14.5" customHeight="1" x14ac:dyDescent="0.35">
      <c r="A15906" s="1"/>
      <c r="B15906" s="306">
        <v>44512.040277813765</v>
      </c>
      <c r="C15906" s="304">
        <v>406.69243418767581</v>
      </c>
      <c r="D15906" s="305" t="s">
        <v>172</v>
      </c>
    </row>
    <row r="15907" spans="1:4" ht="14.5" customHeight="1" x14ac:dyDescent="0.35">
      <c r="A15907" s="1"/>
      <c r="B15907" s="306">
        <v>44512.040972258212</v>
      </c>
      <c r="C15907" s="304">
        <v>385.63952525136216</v>
      </c>
      <c r="D15907" s="305" t="s">
        <v>172</v>
      </c>
    </row>
    <row r="15908" spans="1:4" ht="14.5" customHeight="1" x14ac:dyDescent="0.35">
      <c r="A15908" s="1"/>
      <c r="B15908" s="306">
        <v>44512.041666702658</v>
      </c>
      <c r="C15908" s="304">
        <v>355.49166171215472</v>
      </c>
      <c r="D15908" s="305" t="s">
        <v>172</v>
      </c>
    </row>
    <row r="15909" spans="1:4" ht="14.5" customHeight="1" x14ac:dyDescent="0.35">
      <c r="A15909" s="1"/>
      <c r="B15909" s="306">
        <v>44512.042361147105</v>
      </c>
      <c r="C15909" s="304">
        <v>335.50715992862825</v>
      </c>
      <c r="D15909" s="305" t="s">
        <v>172</v>
      </c>
    </row>
    <row r="15910" spans="1:4" ht="14.5" customHeight="1" x14ac:dyDescent="0.35">
      <c r="A15910" s="1"/>
      <c r="B15910" s="306">
        <v>44512.043055591552</v>
      </c>
      <c r="C15910" s="304">
        <v>326.39034128698984</v>
      </c>
      <c r="D15910" s="305" t="s">
        <v>172</v>
      </c>
    </row>
    <row r="15911" spans="1:4" ht="14.5" customHeight="1" x14ac:dyDescent="0.35">
      <c r="A15911" s="1"/>
      <c r="B15911" s="306">
        <v>44512.043750035999</v>
      </c>
      <c r="C15911" s="304">
        <v>324.14607426235455</v>
      </c>
      <c r="D15911" s="305" t="s">
        <v>172</v>
      </c>
    </row>
    <row r="15912" spans="1:4" ht="14.5" customHeight="1" x14ac:dyDescent="0.35">
      <c r="A15912" s="1"/>
      <c r="B15912" s="306">
        <v>44512.044444480445</v>
      </c>
      <c r="C15912" s="304">
        <v>316.68935442431831</v>
      </c>
      <c r="D15912" s="305" t="s">
        <v>172</v>
      </c>
    </row>
    <row r="15913" spans="1:4" ht="14.5" customHeight="1" x14ac:dyDescent="0.35">
      <c r="A15913" s="1"/>
      <c r="B15913" s="306">
        <v>44512.045138924892</v>
      </c>
      <c r="C15913" s="304">
        <v>305.11145921246305</v>
      </c>
      <c r="D15913" s="305" t="s">
        <v>172</v>
      </c>
    </row>
    <row r="15914" spans="1:4" ht="14.5" customHeight="1" x14ac:dyDescent="0.35">
      <c r="A15914" s="1"/>
      <c r="B15914" s="306">
        <v>44512.045833369339</v>
      </c>
      <c r="C15914" s="304">
        <v>295.4346664129834</v>
      </c>
      <c r="D15914" s="305" t="s">
        <v>172</v>
      </c>
    </row>
    <row r="15915" spans="1:4" ht="14.5" customHeight="1" x14ac:dyDescent="0.35">
      <c r="A15915" s="1"/>
      <c r="B15915" s="306">
        <v>44512.046527813785</v>
      </c>
      <c r="C15915" s="304">
        <v>295.11332851285113</v>
      </c>
      <c r="D15915" s="305" t="s">
        <v>172</v>
      </c>
    </row>
    <row r="15916" spans="1:4" ht="14.5" customHeight="1" x14ac:dyDescent="0.35">
      <c r="A15916" s="1"/>
      <c r="B15916" s="306">
        <v>44512.047222258232</v>
      </c>
      <c r="C15916" s="304">
        <v>290.72196227231376</v>
      </c>
      <c r="D15916" s="305" t="s">
        <v>172</v>
      </c>
    </row>
    <row r="15917" spans="1:4" ht="14.5" customHeight="1" x14ac:dyDescent="0.35">
      <c r="A15917" s="1"/>
      <c r="B15917" s="306">
        <v>44512.047916702679</v>
      </c>
      <c r="C15917" s="304">
        <v>288.1562528478525</v>
      </c>
      <c r="D15917" s="305" t="s">
        <v>172</v>
      </c>
    </row>
    <row r="15918" spans="1:4" ht="14.5" customHeight="1" x14ac:dyDescent="0.35">
      <c r="A15918" s="1"/>
      <c r="B15918" s="306">
        <v>44512.048611147125</v>
      </c>
      <c r="C15918" s="304">
        <v>292.35419700973046</v>
      </c>
      <c r="D15918" s="305" t="s">
        <v>172</v>
      </c>
    </row>
    <row r="15919" spans="1:4" ht="14.5" customHeight="1" x14ac:dyDescent="0.35">
      <c r="A15919" s="1"/>
      <c r="B15919" s="306">
        <v>44512.049305591572</v>
      </c>
      <c r="C15919" s="304">
        <v>304.94098787738477</v>
      </c>
      <c r="D15919" s="305" t="s">
        <v>172</v>
      </c>
    </row>
    <row r="15920" spans="1:4" ht="14.5" customHeight="1" x14ac:dyDescent="0.35">
      <c r="A15920" s="1"/>
      <c r="B15920" s="306">
        <v>44512.050000036019</v>
      </c>
      <c r="C15920" s="304">
        <v>314.38595184845229</v>
      </c>
      <c r="D15920" s="305" t="s">
        <v>172</v>
      </c>
    </row>
    <row r="15921" spans="1:4" ht="14.5" customHeight="1" x14ac:dyDescent="0.35">
      <c r="A15921" s="1"/>
      <c r="B15921" s="306">
        <v>44512.050694480466</v>
      </c>
      <c r="C15921" s="304">
        <v>315.18037288586299</v>
      </c>
      <c r="D15921" s="305" t="s">
        <v>172</v>
      </c>
    </row>
    <row r="15922" spans="1:4" ht="14.5" customHeight="1" x14ac:dyDescent="0.35">
      <c r="A15922" s="1"/>
      <c r="B15922" s="306">
        <v>44512.051388924912</v>
      </c>
      <c r="C15922" s="304">
        <v>272.69189358055206</v>
      </c>
      <c r="D15922" s="305" t="s">
        <v>172</v>
      </c>
    </row>
    <row r="15923" spans="1:4" ht="14.5" customHeight="1" x14ac:dyDescent="0.35">
      <c r="A15923" s="1"/>
      <c r="B15923" s="306">
        <v>44512.052083369359</v>
      </c>
      <c r="C15923" s="304">
        <v>234.6193761875038</v>
      </c>
      <c r="D15923" s="305" t="s">
        <v>172</v>
      </c>
    </row>
    <row r="15924" spans="1:4" ht="14.5" customHeight="1" x14ac:dyDescent="0.35">
      <c r="A15924" s="1"/>
      <c r="B15924" s="306">
        <v>44512.052777813806</v>
      </c>
      <c r="C15924" s="304">
        <v>213.20195858313235</v>
      </c>
      <c r="D15924" s="305" t="s">
        <v>172</v>
      </c>
    </row>
    <row r="15925" spans="1:4" ht="14.5" customHeight="1" x14ac:dyDescent="0.35">
      <c r="A15925" s="1"/>
      <c r="B15925" s="306">
        <v>44512.053472258252</v>
      </c>
      <c r="C15925" s="304">
        <v>211.73099701872562</v>
      </c>
      <c r="D15925" s="305" t="s">
        <v>172</v>
      </c>
    </row>
    <row r="15926" spans="1:4" ht="14.5" customHeight="1" x14ac:dyDescent="0.35">
      <c r="A15926" s="1"/>
      <c r="B15926" s="306">
        <v>44512.054166702699</v>
      </c>
      <c r="C15926" s="304">
        <v>208.78257231727474</v>
      </c>
      <c r="D15926" s="305" t="s">
        <v>172</v>
      </c>
    </row>
    <row r="15927" spans="1:4" ht="14.5" customHeight="1" x14ac:dyDescent="0.35">
      <c r="A15927" s="1"/>
      <c r="B15927" s="306">
        <v>44512.054861147146</v>
      </c>
      <c r="C15927" s="304">
        <v>210.22519604908692</v>
      </c>
      <c r="D15927" s="305" t="s">
        <v>172</v>
      </c>
    </row>
    <row r="15928" spans="1:4" ht="14.5" customHeight="1" x14ac:dyDescent="0.35">
      <c r="A15928" s="1"/>
      <c r="B15928" s="306">
        <v>44512.055555591593</v>
      </c>
      <c r="C15928" s="304">
        <v>217.20930134377366</v>
      </c>
      <c r="D15928" s="305" t="s">
        <v>172</v>
      </c>
    </row>
    <row r="15929" spans="1:4" ht="14.5" customHeight="1" x14ac:dyDescent="0.35">
      <c r="A15929" s="1"/>
      <c r="B15929" s="306">
        <v>44512.056250036039</v>
      </c>
      <c r="C15929" s="304">
        <v>227.01390672547276</v>
      </c>
      <c r="D15929" s="305" t="s">
        <v>172</v>
      </c>
    </row>
    <row r="15930" spans="1:4" ht="14.5" customHeight="1" x14ac:dyDescent="0.35">
      <c r="A15930" s="1"/>
      <c r="B15930" s="306">
        <v>44512.056944480486</v>
      </c>
      <c r="C15930" s="304">
        <v>237.05183652837684</v>
      </c>
      <c r="D15930" s="305" t="s">
        <v>172</v>
      </c>
    </row>
    <row r="15931" spans="1:4" ht="14.5" customHeight="1" x14ac:dyDescent="0.35">
      <c r="A15931" s="1"/>
      <c r="B15931" s="306">
        <v>44512.057638924933</v>
      </c>
      <c r="C15931" s="304">
        <v>248.99543189389709</v>
      </c>
      <c r="D15931" s="305" t="s">
        <v>172</v>
      </c>
    </row>
    <row r="15932" spans="1:4" ht="14.5" customHeight="1" x14ac:dyDescent="0.35">
      <c r="A15932" s="1"/>
      <c r="B15932" s="306">
        <v>44512.058333369379</v>
      </c>
      <c r="C15932" s="304">
        <v>261.39209484624445</v>
      </c>
      <c r="D15932" s="305" t="s">
        <v>172</v>
      </c>
    </row>
    <row r="15933" spans="1:4" ht="14.5" customHeight="1" x14ac:dyDescent="0.35">
      <c r="A15933" s="1"/>
      <c r="B15933" s="306">
        <v>44512.059027813826</v>
      </c>
      <c r="C15933" s="304">
        <v>265.64716138996494</v>
      </c>
      <c r="D15933" s="305" t="s">
        <v>172</v>
      </c>
    </row>
    <row r="15934" spans="1:4" ht="14.5" customHeight="1" x14ac:dyDescent="0.35">
      <c r="A15934" s="1"/>
      <c r="B15934" s="306">
        <v>44512.059722258273</v>
      </c>
      <c r="C15934" s="304">
        <v>266.24396581112717</v>
      </c>
      <c r="D15934" s="305" t="s">
        <v>172</v>
      </c>
    </row>
    <row r="15935" spans="1:4" ht="14.5" customHeight="1" x14ac:dyDescent="0.35">
      <c r="A15935" s="1"/>
      <c r="B15935" s="306">
        <v>44512.06041670272</v>
      </c>
      <c r="C15935" s="304">
        <v>270.00122885662131</v>
      </c>
      <c r="D15935" s="305" t="s">
        <v>172</v>
      </c>
    </row>
    <row r="15936" spans="1:4" ht="14.5" customHeight="1" x14ac:dyDescent="0.35">
      <c r="A15936" s="1"/>
      <c r="B15936" s="306">
        <v>44512.061111147166</v>
      </c>
      <c r="C15936" s="304">
        <v>272.38340355746914</v>
      </c>
      <c r="D15936" s="305" t="s">
        <v>172</v>
      </c>
    </row>
    <row r="15937" spans="1:4" ht="14.5" customHeight="1" x14ac:dyDescent="0.35">
      <c r="A15937" s="1"/>
      <c r="B15937" s="306">
        <v>44512.061805591613</v>
      </c>
      <c r="C15937" s="304">
        <v>271.15750327914333</v>
      </c>
      <c r="D15937" s="305" t="s">
        <v>172</v>
      </c>
    </row>
    <row r="15938" spans="1:4" ht="14.5" customHeight="1" x14ac:dyDescent="0.35">
      <c r="A15938" s="1"/>
      <c r="B15938" s="306">
        <v>44512.06250003606</v>
      </c>
      <c r="C15938" s="304">
        <v>266.29345738839669</v>
      </c>
      <c r="D15938" s="305" t="s">
        <v>172</v>
      </c>
    </row>
    <row r="15939" spans="1:4" ht="14.5" customHeight="1" x14ac:dyDescent="0.35">
      <c r="A15939" s="1"/>
      <c r="B15939" s="306">
        <v>44512.063194480506</v>
      </c>
      <c r="C15939" s="304">
        <v>259.08529409180238</v>
      </c>
      <c r="D15939" s="305" t="s">
        <v>172</v>
      </c>
    </row>
    <row r="15940" spans="1:4" ht="14.5" customHeight="1" x14ac:dyDescent="0.35">
      <c r="A15940" s="1"/>
      <c r="B15940" s="306">
        <v>44512.063888924953</v>
      </c>
      <c r="C15940" s="304">
        <v>258.6824187268503</v>
      </c>
      <c r="D15940" s="305" t="s">
        <v>172</v>
      </c>
    </row>
    <row r="15941" spans="1:4" ht="14.5" customHeight="1" x14ac:dyDescent="0.35">
      <c r="A15941" s="1"/>
      <c r="B15941" s="306">
        <v>44512.0645833694</v>
      </c>
      <c r="C15941" s="304">
        <v>260.96541032548993</v>
      </c>
      <c r="D15941" s="305" t="s">
        <v>172</v>
      </c>
    </row>
    <row r="15942" spans="1:4" ht="14.5" customHeight="1" x14ac:dyDescent="0.35">
      <c r="A15942" s="1"/>
      <c r="B15942" s="306">
        <v>44512.065277813846</v>
      </c>
      <c r="C15942" s="304">
        <v>257.13291006482905</v>
      </c>
      <c r="D15942" s="305" t="s">
        <v>172</v>
      </c>
    </row>
    <row r="15943" spans="1:4" ht="14.5" customHeight="1" x14ac:dyDescent="0.35">
      <c r="A15943" s="1"/>
      <c r="B15943" s="306">
        <v>44512.065972258293</v>
      </c>
      <c r="C15943" s="304">
        <v>248.58543461900749</v>
      </c>
      <c r="D15943" s="305" t="s">
        <v>172</v>
      </c>
    </row>
    <row r="15944" spans="1:4" ht="14.5" customHeight="1" x14ac:dyDescent="0.35">
      <c r="A15944" s="1"/>
      <c r="B15944" s="306">
        <v>44512.06666670274</v>
      </c>
      <c r="C15944" s="304">
        <v>240.12742692367561</v>
      </c>
      <c r="D15944" s="305" t="s">
        <v>172</v>
      </c>
    </row>
    <row r="15945" spans="1:4" ht="14.5" customHeight="1" x14ac:dyDescent="0.35">
      <c r="A15945" s="1"/>
      <c r="B15945" s="306">
        <v>44512.067361147187</v>
      </c>
      <c r="C15945" s="304">
        <v>229.32115089278281</v>
      </c>
      <c r="D15945" s="305" t="s">
        <v>172</v>
      </c>
    </row>
    <row r="15946" spans="1:4" ht="14.5" customHeight="1" x14ac:dyDescent="0.35">
      <c r="A15946" s="1"/>
      <c r="B15946" s="306">
        <v>44512.068055591633</v>
      </c>
      <c r="C15946" s="304">
        <v>214.83558686666657</v>
      </c>
      <c r="D15946" s="305" t="s">
        <v>172</v>
      </c>
    </row>
    <row r="15947" spans="1:4" ht="14.5" customHeight="1" x14ac:dyDescent="0.35">
      <c r="A15947" s="1"/>
      <c r="B15947" s="306">
        <v>44512.06875003608</v>
      </c>
      <c r="C15947" s="304">
        <v>204.0213915598346</v>
      </c>
      <c r="D15947" s="305" t="s">
        <v>172</v>
      </c>
    </row>
    <row r="15948" spans="1:4" ht="14.5" customHeight="1" x14ac:dyDescent="0.35">
      <c r="A15948" s="1"/>
      <c r="B15948" s="306">
        <v>44512.069444480527</v>
      </c>
      <c r="C15948" s="304">
        <v>201.05271746958607</v>
      </c>
      <c r="D15948" s="305" t="s">
        <v>172</v>
      </c>
    </row>
    <row r="15949" spans="1:4" ht="14.5" customHeight="1" x14ac:dyDescent="0.35">
      <c r="A15949" s="1"/>
      <c r="B15949" s="306">
        <v>44512.070138924973</v>
      </c>
      <c r="C15949" s="304">
        <v>203.76264152165967</v>
      </c>
      <c r="D15949" s="305" t="s">
        <v>172</v>
      </c>
    </row>
    <row r="15950" spans="1:4" ht="14.5" customHeight="1" x14ac:dyDescent="0.35">
      <c r="A15950" s="1"/>
      <c r="B15950" s="306">
        <v>44512.07083336942</v>
      </c>
      <c r="C15950" s="304">
        <v>209.35443391292355</v>
      </c>
      <c r="D15950" s="305" t="s">
        <v>172</v>
      </c>
    </row>
    <row r="15951" spans="1:4" ht="14.5" customHeight="1" x14ac:dyDescent="0.35">
      <c r="A15951" s="1"/>
      <c r="B15951" s="306">
        <v>44512.071527813867</v>
      </c>
      <c r="C15951" s="304">
        <v>220.12978775489609</v>
      </c>
      <c r="D15951" s="305" t="s">
        <v>172</v>
      </c>
    </row>
    <row r="15952" spans="1:4" ht="14.5" customHeight="1" x14ac:dyDescent="0.35">
      <c r="A15952" s="1"/>
      <c r="B15952" s="306">
        <v>44512.072222258314</v>
      </c>
      <c r="C15952" s="304">
        <v>238.02310580423025</v>
      </c>
      <c r="D15952" s="305" t="s">
        <v>172</v>
      </c>
    </row>
    <row r="15953" spans="1:4" ht="14.5" customHeight="1" x14ac:dyDescent="0.35">
      <c r="A15953" s="1"/>
      <c r="B15953" s="306">
        <v>44512.07291670276</v>
      </c>
      <c r="C15953" s="304">
        <v>251.08200543406031</v>
      </c>
      <c r="D15953" s="305" t="s">
        <v>172</v>
      </c>
    </row>
    <row r="15954" spans="1:4" ht="14.5" customHeight="1" x14ac:dyDescent="0.35">
      <c r="A15954" s="1"/>
      <c r="B15954" s="306">
        <v>44512.073611147207</v>
      </c>
      <c r="C15954" s="304">
        <v>253.67917460230333</v>
      </c>
      <c r="D15954" s="305" t="s">
        <v>172</v>
      </c>
    </row>
    <row r="15955" spans="1:4" ht="14.5" customHeight="1" x14ac:dyDescent="0.35">
      <c r="A15955" s="1"/>
      <c r="B15955" s="306">
        <v>44512.074305591654</v>
      </c>
      <c r="C15955" s="304">
        <v>233.98567227058811</v>
      </c>
      <c r="D15955" s="305" t="s">
        <v>172</v>
      </c>
    </row>
    <row r="15956" spans="1:4" ht="14.5" customHeight="1" x14ac:dyDescent="0.35">
      <c r="A15956" s="1"/>
      <c r="B15956" s="306">
        <v>44512.0750000361</v>
      </c>
      <c r="C15956" s="304">
        <v>194.19743714708602</v>
      </c>
      <c r="D15956" s="305" t="s">
        <v>172</v>
      </c>
    </row>
    <row r="15957" spans="1:4" ht="14.5" customHeight="1" x14ac:dyDescent="0.35">
      <c r="A15957" s="1"/>
      <c r="B15957" s="306">
        <v>44512.075694480547</v>
      </c>
      <c r="C15957" s="304">
        <v>170.84278380879744</v>
      </c>
      <c r="D15957" s="305" t="s">
        <v>172</v>
      </c>
    </row>
    <row r="15958" spans="1:4" ht="14.5" customHeight="1" x14ac:dyDescent="0.35">
      <c r="A15958" s="1"/>
      <c r="B15958" s="306">
        <v>44512.076388924994</v>
      </c>
      <c r="C15958" s="304">
        <v>159.14274823012917</v>
      </c>
      <c r="D15958" s="305" t="s">
        <v>172</v>
      </c>
    </row>
    <row r="15959" spans="1:4" ht="14.5" customHeight="1" x14ac:dyDescent="0.35">
      <c r="A15959" s="1"/>
      <c r="B15959" s="306">
        <v>44512.077083369441</v>
      </c>
      <c r="C15959" s="304">
        <v>159.76697995920355</v>
      </c>
      <c r="D15959" s="305" t="s">
        <v>172</v>
      </c>
    </row>
    <row r="15960" spans="1:4" ht="14.5" customHeight="1" x14ac:dyDescent="0.35">
      <c r="A15960" s="1"/>
      <c r="B15960" s="306">
        <v>44512.077777813887</v>
      </c>
      <c r="C15960" s="304">
        <v>154.72912755648915</v>
      </c>
      <c r="D15960" s="305" t="s">
        <v>172</v>
      </c>
    </row>
    <row r="15961" spans="1:4" ht="14.5" customHeight="1" x14ac:dyDescent="0.35">
      <c r="A15961" s="1"/>
      <c r="B15961" s="306">
        <v>44512.078472258334</v>
      </c>
      <c r="C15961" s="304">
        <v>148.64784471377109</v>
      </c>
      <c r="D15961" s="305" t="s">
        <v>172</v>
      </c>
    </row>
    <row r="15962" spans="1:4" ht="14.5" customHeight="1" x14ac:dyDescent="0.35">
      <c r="A15962" s="1"/>
      <c r="B15962" s="306">
        <v>44512.079166702781</v>
      </c>
      <c r="C15962" s="304">
        <v>151.60997473902535</v>
      </c>
      <c r="D15962" s="305" t="s">
        <v>172</v>
      </c>
    </row>
    <row r="15963" spans="1:4" ht="14.5" customHeight="1" x14ac:dyDescent="0.35">
      <c r="A15963" s="1"/>
      <c r="B15963" s="306">
        <v>44512.079861147227</v>
      </c>
      <c r="C15963" s="304">
        <v>161.17179491913799</v>
      </c>
      <c r="D15963" s="305" t="s">
        <v>172</v>
      </c>
    </row>
    <row r="15964" spans="1:4" ht="14.5" customHeight="1" x14ac:dyDescent="0.35">
      <c r="A15964" s="1"/>
      <c r="B15964" s="306">
        <v>44512.080555591674</v>
      </c>
      <c r="C15964" s="304">
        <v>171.40642849862343</v>
      </c>
      <c r="D15964" s="305" t="s">
        <v>172</v>
      </c>
    </row>
    <row r="15965" spans="1:4" ht="14.5" customHeight="1" x14ac:dyDescent="0.35">
      <c r="A15965" s="1"/>
      <c r="B15965" s="306">
        <v>44512.081250036121</v>
      </c>
      <c r="C15965" s="304">
        <v>182.35749967560406</v>
      </c>
      <c r="D15965" s="305" t="s">
        <v>172</v>
      </c>
    </row>
    <row r="15966" spans="1:4" ht="14.5" customHeight="1" x14ac:dyDescent="0.35">
      <c r="A15966" s="1"/>
      <c r="B15966" s="306">
        <v>44512.081944480567</v>
      </c>
      <c r="C15966" s="304">
        <v>193.04889261653491</v>
      </c>
      <c r="D15966" s="305" t="s">
        <v>172</v>
      </c>
    </row>
    <row r="15967" spans="1:4" ht="14.5" customHeight="1" x14ac:dyDescent="0.35">
      <c r="A15967" s="1"/>
      <c r="B15967" s="306">
        <v>44512.082638925014</v>
      </c>
      <c r="C15967" s="304">
        <v>205.17762079616853</v>
      </c>
      <c r="D15967" s="305" t="s">
        <v>172</v>
      </c>
    </row>
    <row r="15968" spans="1:4" ht="14.5" customHeight="1" x14ac:dyDescent="0.35">
      <c r="A15968" s="1"/>
      <c r="B15968" s="306">
        <v>44512.083333369461</v>
      </c>
      <c r="C15968" s="304">
        <v>226.41918623715173</v>
      </c>
      <c r="D15968" s="305" t="s">
        <v>172</v>
      </c>
    </row>
    <row r="15969" spans="1:4" ht="14.5" customHeight="1" x14ac:dyDescent="0.35">
      <c r="A15969" s="1"/>
      <c r="B15969" s="306">
        <v>44512.084027813908</v>
      </c>
      <c r="C15969" s="304">
        <v>226.55661527686365</v>
      </c>
      <c r="D15969" s="305" t="s">
        <v>172</v>
      </c>
    </row>
    <row r="15970" spans="1:4" ht="14.5" customHeight="1" x14ac:dyDescent="0.35">
      <c r="A15970" s="1"/>
      <c r="B15970" s="306">
        <v>44512.084722258354</v>
      </c>
      <c r="C15970" s="304">
        <v>225.23663393725485</v>
      </c>
      <c r="D15970" s="305" t="s">
        <v>172</v>
      </c>
    </row>
    <row r="15971" spans="1:4" ht="14.5" customHeight="1" x14ac:dyDescent="0.35">
      <c r="A15971" s="1"/>
      <c r="B15971" s="306">
        <v>44512.085416702801</v>
      </c>
      <c r="C15971" s="304">
        <v>225.30670153677542</v>
      </c>
      <c r="D15971" s="305" t="s">
        <v>172</v>
      </c>
    </row>
    <row r="15972" spans="1:4" ht="14.5" customHeight="1" x14ac:dyDescent="0.35">
      <c r="A15972" s="1"/>
      <c r="B15972" s="306">
        <v>44512.086111147248</v>
      </c>
      <c r="C15972" s="304">
        <v>221.19919643834001</v>
      </c>
      <c r="D15972" s="305" t="s">
        <v>172</v>
      </c>
    </row>
    <row r="15973" spans="1:4" ht="14.5" customHeight="1" x14ac:dyDescent="0.35">
      <c r="A15973" s="1"/>
      <c r="B15973" s="306">
        <v>44512.086805591694</v>
      </c>
      <c r="C15973" s="304">
        <v>214.93326142391501</v>
      </c>
      <c r="D15973" s="305" t="s">
        <v>172</v>
      </c>
    </row>
    <row r="15974" spans="1:4" ht="14.5" customHeight="1" x14ac:dyDescent="0.35">
      <c r="A15974" s="1"/>
      <c r="B15974" s="306">
        <v>44512.087500036141</v>
      </c>
      <c r="C15974" s="304">
        <v>208.85441006368492</v>
      </c>
      <c r="D15974" s="305" t="s">
        <v>172</v>
      </c>
    </row>
    <row r="15975" spans="1:4" ht="14.5" customHeight="1" x14ac:dyDescent="0.35">
      <c r="A15975" s="1"/>
      <c r="B15975" s="306">
        <v>44512.088194480588</v>
      </c>
      <c r="C15975" s="304">
        <v>204.0517697862854</v>
      </c>
      <c r="D15975" s="305" t="s">
        <v>172</v>
      </c>
    </row>
    <row r="15976" spans="1:4" ht="14.5" customHeight="1" x14ac:dyDescent="0.35">
      <c r="A15976" s="1"/>
      <c r="B15976" s="306">
        <v>44512.088888925035</v>
      </c>
      <c r="C15976" s="304">
        <v>201.05854773075552</v>
      </c>
      <c r="D15976" s="305" t="s">
        <v>172</v>
      </c>
    </row>
    <row r="15977" spans="1:4" ht="14.5" customHeight="1" x14ac:dyDescent="0.35">
      <c r="A15977" s="1"/>
      <c r="B15977" s="306">
        <v>44512.089583369481</v>
      </c>
      <c r="C15977" s="304">
        <v>200.41042541282175</v>
      </c>
      <c r="D15977" s="305" t="s">
        <v>172</v>
      </c>
    </row>
    <row r="15978" spans="1:4" ht="14.5" customHeight="1" x14ac:dyDescent="0.35">
      <c r="A15978" s="1"/>
      <c r="B15978" s="306">
        <v>44512.090277813928</v>
      </c>
      <c r="C15978" s="304">
        <v>204.19412344689482</v>
      </c>
      <c r="D15978" s="305" t="s">
        <v>172</v>
      </c>
    </row>
    <row r="15979" spans="1:4" ht="14.5" customHeight="1" x14ac:dyDescent="0.35">
      <c r="A15979" s="1"/>
      <c r="B15979" s="306">
        <v>44512.090972258375</v>
      </c>
      <c r="C15979" s="304">
        <v>205.73956266284611</v>
      </c>
      <c r="D15979" s="305" t="s">
        <v>172</v>
      </c>
    </row>
    <row r="15980" spans="1:4" ht="14.5" customHeight="1" x14ac:dyDescent="0.35">
      <c r="A15980" s="1"/>
      <c r="B15980" s="306">
        <v>44512.091666702821</v>
      </c>
      <c r="C15980" s="304">
        <v>203.62347836457192</v>
      </c>
      <c r="D15980" s="305" t="s">
        <v>172</v>
      </c>
    </row>
    <row r="15981" spans="1:4" ht="14.5" customHeight="1" x14ac:dyDescent="0.35">
      <c r="A15981" s="1"/>
      <c r="B15981" s="306">
        <v>44512.092361147268</v>
      </c>
      <c r="C15981" s="304">
        <v>201.77874213114072</v>
      </c>
      <c r="D15981" s="305" t="s">
        <v>172</v>
      </c>
    </row>
    <row r="15982" spans="1:4" ht="14.5" customHeight="1" x14ac:dyDescent="0.35">
      <c r="A15982" s="1"/>
      <c r="B15982" s="306">
        <v>44512.093055591715</v>
      </c>
      <c r="C15982" s="304">
        <v>198.31179307349959</v>
      </c>
      <c r="D15982" s="305" t="s">
        <v>172</v>
      </c>
    </row>
    <row r="15983" spans="1:4" ht="14.5" customHeight="1" x14ac:dyDescent="0.35">
      <c r="A15983" s="1"/>
      <c r="B15983" s="306">
        <v>44512.093750036162</v>
      </c>
      <c r="C15983" s="304">
        <v>191.76369760788899</v>
      </c>
      <c r="D15983" s="305" t="s">
        <v>172</v>
      </c>
    </row>
    <row r="15984" spans="1:4" ht="14.5" customHeight="1" x14ac:dyDescent="0.35">
      <c r="A15984" s="1"/>
      <c r="B15984" s="306">
        <v>44512.094444480608</v>
      </c>
      <c r="C15984" s="304">
        <v>179.6113559958913</v>
      </c>
      <c r="D15984" s="305" t="s">
        <v>172</v>
      </c>
    </row>
    <row r="15985" spans="1:4" ht="14.5" customHeight="1" x14ac:dyDescent="0.35">
      <c r="A15985" s="1"/>
      <c r="B15985" s="306">
        <v>44512.095138925055</v>
      </c>
      <c r="C15985" s="304">
        <v>168.14049638527987</v>
      </c>
      <c r="D15985" s="305" t="s">
        <v>172</v>
      </c>
    </row>
    <row r="15986" spans="1:4" ht="14.5" customHeight="1" x14ac:dyDescent="0.35">
      <c r="A15986" s="1"/>
      <c r="B15986" s="306">
        <v>44512.095833369502</v>
      </c>
      <c r="C15986" s="304">
        <v>160.86133082296001</v>
      </c>
      <c r="D15986" s="305" t="s">
        <v>172</v>
      </c>
    </row>
    <row r="15987" spans="1:4" ht="14.5" customHeight="1" x14ac:dyDescent="0.35">
      <c r="A15987" s="1"/>
      <c r="B15987" s="306">
        <v>44512.096527813948</v>
      </c>
      <c r="C15987" s="304">
        <v>154.77302782564658</v>
      </c>
      <c r="D15987" s="305" t="s">
        <v>172</v>
      </c>
    </row>
    <row r="15988" spans="1:4" ht="14.5" customHeight="1" x14ac:dyDescent="0.35">
      <c r="A15988" s="1"/>
      <c r="B15988" s="306">
        <v>44512.097222258395</v>
      </c>
      <c r="C15988" s="304">
        <v>147.73968462077124</v>
      </c>
      <c r="D15988" s="305" t="s">
        <v>172</v>
      </c>
    </row>
    <row r="15989" spans="1:4" ht="14.5" customHeight="1" x14ac:dyDescent="0.35">
      <c r="A15989" s="1"/>
      <c r="B15989" s="306">
        <v>44512.097916702842</v>
      </c>
      <c r="C15989" s="304">
        <v>140.68220909277832</v>
      </c>
      <c r="D15989" s="305" t="s">
        <v>172</v>
      </c>
    </row>
    <row r="15990" spans="1:4" ht="14.5" customHeight="1" x14ac:dyDescent="0.35">
      <c r="A15990" s="1"/>
      <c r="B15990" s="306">
        <v>44512.098611147288</v>
      </c>
      <c r="C15990" s="304">
        <v>135.0226790807753</v>
      </c>
      <c r="D15990" s="305" t="s">
        <v>172</v>
      </c>
    </row>
    <row r="15991" spans="1:4" ht="14.5" customHeight="1" x14ac:dyDescent="0.35">
      <c r="A15991" s="1"/>
      <c r="B15991" s="306">
        <v>44512.099305591735</v>
      </c>
      <c r="C15991" s="304">
        <v>131.60168314496599</v>
      </c>
      <c r="D15991" s="305" t="s">
        <v>172</v>
      </c>
    </row>
    <row r="15992" spans="1:4" ht="14.5" customHeight="1" x14ac:dyDescent="0.35">
      <c r="A15992" s="1"/>
      <c r="B15992" s="306">
        <v>44512.100000036182</v>
      </c>
      <c r="C15992" s="304">
        <v>130.85428836120215</v>
      </c>
      <c r="D15992" s="305" t="s">
        <v>172</v>
      </c>
    </row>
    <row r="15993" spans="1:4" ht="14.5" customHeight="1" x14ac:dyDescent="0.35">
      <c r="A15993" s="1"/>
      <c r="B15993" s="306">
        <v>44512.100694480629</v>
      </c>
      <c r="C15993" s="304">
        <v>128.59086665874736</v>
      </c>
      <c r="D15993" s="305" t="s">
        <v>172</v>
      </c>
    </row>
    <row r="15994" spans="1:4" ht="14.5" customHeight="1" x14ac:dyDescent="0.35">
      <c r="A15994" s="1"/>
      <c r="B15994" s="306">
        <v>44512.101388925075</v>
      </c>
      <c r="C15994" s="304">
        <v>123.81363804281573</v>
      </c>
      <c r="D15994" s="305" t="s">
        <v>172</v>
      </c>
    </row>
    <row r="15995" spans="1:4" ht="14.5" customHeight="1" x14ac:dyDescent="0.35">
      <c r="A15995" s="1"/>
      <c r="B15995" s="306">
        <v>44512.102083369522</v>
      </c>
      <c r="C15995" s="304">
        <v>117.29188042351937</v>
      </c>
      <c r="D15995" s="305" t="s">
        <v>172</v>
      </c>
    </row>
    <row r="15996" spans="1:4" ht="14.5" customHeight="1" x14ac:dyDescent="0.35">
      <c r="A15996" s="1"/>
      <c r="B15996" s="306">
        <v>44512.102777813969</v>
      </c>
      <c r="C15996" s="304">
        <v>109.61535286377573</v>
      </c>
      <c r="D15996" s="305" t="s">
        <v>172</v>
      </c>
    </row>
    <row r="15997" spans="1:4" ht="14.5" customHeight="1" x14ac:dyDescent="0.35">
      <c r="A15997" s="1"/>
      <c r="B15997" s="306">
        <v>44512.103472258415</v>
      </c>
      <c r="C15997" s="304">
        <v>98.694852188283889</v>
      </c>
      <c r="D15997" s="305" t="s">
        <v>172</v>
      </c>
    </row>
    <row r="15998" spans="1:4" ht="14.5" customHeight="1" x14ac:dyDescent="0.35">
      <c r="A15998" s="1"/>
      <c r="B15998" s="306">
        <v>44512.104166702862</v>
      </c>
      <c r="C15998" s="304">
        <v>88.348283441483119</v>
      </c>
      <c r="D15998" s="305" t="s">
        <v>172</v>
      </c>
    </row>
    <row r="15999" spans="1:4" ht="14.5" customHeight="1" x14ac:dyDescent="0.35">
      <c r="A15999" s="1"/>
      <c r="B15999" s="306">
        <v>44512.104861147309</v>
      </c>
      <c r="C15999" s="304">
        <v>83.633401946638088</v>
      </c>
      <c r="D15999" s="305" t="s">
        <v>172</v>
      </c>
    </row>
    <row r="16000" spans="1:4" ht="14.5" customHeight="1" x14ac:dyDescent="0.35">
      <c r="A16000" s="1"/>
      <c r="B16000" s="306">
        <v>44512.105555591756</v>
      </c>
      <c r="C16000" s="304">
        <v>82.758654210200376</v>
      </c>
      <c r="D16000" s="305" t="s">
        <v>172</v>
      </c>
    </row>
    <row r="16001" spans="1:4" ht="14.5" customHeight="1" x14ac:dyDescent="0.35">
      <c r="A16001" s="1"/>
      <c r="B16001" s="306">
        <v>44512.106250036202</v>
      </c>
      <c r="C16001" s="304">
        <v>80.403421064619522</v>
      </c>
      <c r="D16001" s="305" t="s">
        <v>172</v>
      </c>
    </row>
    <row r="16002" spans="1:4" ht="14.5" customHeight="1" x14ac:dyDescent="0.35">
      <c r="A16002" s="1"/>
      <c r="B16002" s="306">
        <v>44512.106944480649</v>
      </c>
      <c r="C16002" s="304">
        <v>77.644699271454016</v>
      </c>
      <c r="D16002" s="305" t="s">
        <v>172</v>
      </c>
    </row>
    <row r="16003" spans="1:4" ht="14.5" customHeight="1" x14ac:dyDescent="0.35">
      <c r="A16003" s="1"/>
      <c r="B16003" s="306">
        <v>44512.107638925096</v>
      </c>
      <c r="C16003" s="304">
        <v>76.459010694585359</v>
      </c>
      <c r="D16003" s="305" t="s">
        <v>172</v>
      </c>
    </row>
    <row r="16004" spans="1:4" ht="14.5" customHeight="1" x14ac:dyDescent="0.35">
      <c r="A16004" s="1"/>
      <c r="B16004" s="306">
        <v>44512.108333369542</v>
      </c>
      <c r="C16004" s="304">
        <v>78.593002922825207</v>
      </c>
      <c r="D16004" s="305" t="s">
        <v>172</v>
      </c>
    </row>
    <row r="16005" spans="1:4" ht="14.5" customHeight="1" x14ac:dyDescent="0.35">
      <c r="A16005" s="1"/>
      <c r="B16005" s="306">
        <v>44512.109027813989</v>
      </c>
      <c r="C16005" s="304">
        <v>81.096019421857392</v>
      </c>
      <c r="D16005" s="305" t="s">
        <v>172</v>
      </c>
    </row>
    <row r="16006" spans="1:4" ht="14.5" customHeight="1" x14ac:dyDescent="0.35">
      <c r="A16006" s="1"/>
      <c r="B16006" s="306">
        <v>44512.109722258436</v>
      </c>
      <c r="C16006" s="304">
        <v>81.38715101254833</v>
      </c>
      <c r="D16006" s="305" t="s">
        <v>172</v>
      </c>
    </row>
    <row r="16007" spans="1:4" ht="14.5" customHeight="1" x14ac:dyDescent="0.35">
      <c r="A16007" s="1"/>
      <c r="B16007" s="306">
        <v>44512.110416702883</v>
      </c>
      <c r="C16007" s="304">
        <v>79.909124813116307</v>
      </c>
      <c r="D16007" s="305" t="s">
        <v>172</v>
      </c>
    </row>
    <row r="16008" spans="1:4" ht="14.5" customHeight="1" x14ac:dyDescent="0.35">
      <c r="A16008" s="1"/>
      <c r="B16008" s="306">
        <v>44512.111111147329</v>
      </c>
      <c r="C16008" s="304">
        <v>75.047139865536394</v>
      </c>
      <c r="D16008" s="305" t="s">
        <v>172</v>
      </c>
    </row>
    <row r="16009" spans="1:4" ht="14.5" customHeight="1" x14ac:dyDescent="0.35">
      <c r="A16009" s="1"/>
      <c r="B16009" s="306">
        <v>44512.111805591776</v>
      </c>
      <c r="C16009" s="304">
        <v>71.774750577347973</v>
      </c>
      <c r="D16009" s="305" t="s">
        <v>172</v>
      </c>
    </row>
    <row r="16010" spans="1:4" ht="14.5" customHeight="1" x14ac:dyDescent="0.35">
      <c r="A16010" s="1"/>
      <c r="B16010" s="306">
        <v>44512.112500036223</v>
      </c>
      <c r="C16010" s="304">
        <v>69.012331860060414</v>
      </c>
      <c r="D16010" s="305" t="s">
        <v>172</v>
      </c>
    </row>
    <row r="16011" spans="1:4" ht="14.5" customHeight="1" x14ac:dyDescent="0.35">
      <c r="A16011" s="1"/>
      <c r="B16011" s="306">
        <v>44512.113194480669</v>
      </c>
      <c r="C16011" s="304">
        <v>66.39244204182566</v>
      </c>
      <c r="D16011" s="305" t="s">
        <v>172</v>
      </c>
    </row>
    <row r="16012" spans="1:4" ht="14.5" customHeight="1" x14ac:dyDescent="0.35">
      <c r="A16012" s="1"/>
      <c r="B16012" s="306">
        <v>44512.113888925116</v>
      </c>
      <c r="C16012" s="304">
        <v>64.703674024066032</v>
      </c>
      <c r="D16012" s="305" t="s">
        <v>172</v>
      </c>
    </row>
    <row r="16013" spans="1:4" ht="14.5" customHeight="1" x14ac:dyDescent="0.35">
      <c r="A16013" s="1"/>
      <c r="B16013" s="306">
        <v>44512.114583369563</v>
      </c>
      <c r="C16013" s="304">
        <v>64.82866715882362</v>
      </c>
      <c r="D16013" s="305" t="s">
        <v>172</v>
      </c>
    </row>
    <row r="16014" spans="1:4" ht="14.5" customHeight="1" x14ac:dyDescent="0.35">
      <c r="A16014" s="1"/>
      <c r="B16014" s="306">
        <v>44512.115277814009</v>
      </c>
      <c r="C16014" s="304">
        <v>65.202261732844633</v>
      </c>
      <c r="D16014" s="305" t="s">
        <v>172</v>
      </c>
    </row>
    <row r="16015" spans="1:4" ht="14.5" customHeight="1" x14ac:dyDescent="0.35">
      <c r="A16015" s="1"/>
      <c r="B16015" s="306">
        <v>44512.115972258456</v>
      </c>
      <c r="C16015" s="304">
        <v>66.707746033378257</v>
      </c>
      <c r="D16015" s="305" t="s">
        <v>172</v>
      </c>
    </row>
    <row r="16016" spans="1:4" ht="14.5" customHeight="1" x14ac:dyDescent="0.35">
      <c r="A16016" s="1"/>
      <c r="B16016" s="306">
        <v>44512.116666702903</v>
      </c>
      <c r="C16016" s="304">
        <v>70.61461531027453</v>
      </c>
      <c r="D16016" s="305" t="s">
        <v>172</v>
      </c>
    </row>
    <row r="16017" spans="1:4" ht="14.5" customHeight="1" x14ac:dyDescent="0.35">
      <c r="A16017" s="1"/>
      <c r="B16017" s="306">
        <v>44512.11736114735</v>
      </c>
      <c r="C16017" s="304">
        <v>73.58510434018487</v>
      </c>
      <c r="D16017" s="305" t="s">
        <v>172</v>
      </c>
    </row>
    <row r="16018" spans="1:4" ht="14.5" customHeight="1" x14ac:dyDescent="0.35">
      <c r="A16018" s="1"/>
      <c r="B16018" s="306">
        <v>44512.118055591796</v>
      </c>
      <c r="C16018" s="304">
        <v>74.433062364176536</v>
      </c>
      <c r="D16018" s="305" t="s">
        <v>172</v>
      </c>
    </row>
    <row r="16019" spans="1:4" ht="14.5" customHeight="1" x14ac:dyDescent="0.35">
      <c r="A16019" s="1"/>
      <c r="B16019" s="306">
        <v>44512.118750036243</v>
      </c>
      <c r="C16019" s="304">
        <v>75.225517353850108</v>
      </c>
      <c r="D16019" s="305" t="s">
        <v>172</v>
      </c>
    </row>
    <row r="16020" spans="1:4" ht="14.5" customHeight="1" x14ac:dyDescent="0.35">
      <c r="A16020" s="1"/>
      <c r="B16020" s="306">
        <v>44512.11944448069</v>
      </c>
      <c r="C16020" s="304">
        <v>72.241500282584454</v>
      </c>
      <c r="D16020" s="305" t="s">
        <v>172</v>
      </c>
    </row>
    <row r="16021" spans="1:4" ht="14.5" customHeight="1" x14ac:dyDescent="0.35">
      <c r="A16021" s="1"/>
      <c r="B16021" s="306">
        <v>44512.120138925136</v>
      </c>
      <c r="C16021" s="304">
        <v>68.52919838016193</v>
      </c>
      <c r="D16021" s="305" t="s">
        <v>172</v>
      </c>
    </row>
    <row r="16022" spans="1:4" ht="14.5" customHeight="1" x14ac:dyDescent="0.35">
      <c r="A16022" s="1"/>
      <c r="B16022" s="306">
        <v>44512.120833369583</v>
      </c>
      <c r="C16022" s="304">
        <v>67.590100178390273</v>
      </c>
      <c r="D16022" s="305" t="s">
        <v>172</v>
      </c>
    </row>
    <row r="16023" spans="1:4" ht="14.5" customHeight="1" x14ac:dyDescent="0.35">
      <c r="A16023" s="1"/>
      <c r="B16023" s="306">
        <v>44512.12152781403</v>
      </c>
      <c r="C16023" s="304">
        <v>67.813485230765465</v>
      </c>
      <c r="D16023" s="305" t="s">
        <v>172</v>
      </c>
    </row>
    <row r="16024" spans="1:4" ht="14.5" customHeight="1" x14ac:dyDescent="0.35">
      <c r="A16024" s="1"/>
      <c r="B16024" s="306">
        <v>44512.122222258477</v>
      </c>
      <c r="C16024" s="304">
        <v>68.585870862170125</v>
      </c>
      <c r="D16024" s="305" t="s">
        <v>172</v>
      </c>
    </row>
    <row r="16025" spans="1:4" ht="14.5" customHeight="1" x14ac:dyDescent="0.35">
      <c r="A16025" s="1"/>
      <c r="B16025" s="306">
        <v>44512.122916702923</v>
      </c>
      <c r="C16025" s="304">
        <v>69.210704371843406</v>
      </c>
      <c r="D16025" s="305" t="s">
        <v>172</v>
      </c>
    </row>
    <row r="16026" spans="1:4" ht="14.5" customHeight="1" x14ac:dyDescent="0.35">
      <c r="A16026" s="1"/>
      <c r="B16026" s="306">
        <v>44512.12361114737</v>
      </c>
      <c r="C16026" s="304">
        <v>69.668861815998881</v>
      </c>
      <c r="D16026" s="305" t="s">
        <v>172</v>
      </c>
    </row>
    <row r="16027" spans="1:4" ht="14.5" customHeight="1" x14ac:dyDescent="0.35">
      <c r="A16027" s="1"/>
      <c r="B16027" s="306">
        <v>44512.124305591817</v>
      </c>
      <c r="C16027" s="304">
        <v>71.066937056094559</v>
      </c>
      <c r="D16027" s="305" t="s">
        <v>172</v>
      </c>
    </row>
    <row r="16028" spans="1:4" ht="14.5" customHeight="1" x14ac:dyDescent="0.35">
      <c r="A16028" s="1"/>
      <c r="B16028" s="306">
        <v>44512.125000036263</v>
      </c>
      <c r="C16028" s="304">
        <v>75.578884094245339</v>
      </c>
      <c r="D16028" s="305" t="s">
        <v>172</v>
      </c>
    </row>
    <row r="16029" spans="1:4" ht="14.5" customHeight="1" x14ac:dyDescent="0.35">
      <c r="A16029" s="1"/>
      <c r="B16029" s="306">
        <v>44512.12569448071</v>
      </c>
      <c r="C16029" s="304">
        <v>82.605218776757823</v>
      </c>
      <c r="D16029" s="305" t="s">
        <v>172</v>
      </c>
    </row>
    <row r="16030" spans="1:4" ht="14.5" customHeight="1" x14ac:dyDescent="0.35">
      <c r="A16030" s="1"/>
      <c r="B16030" s="306">
        <v>44512.126388925157</v>
      </c>
      <c r="C16030" s="304">
        <v>87.790240178893626</v>
      </c>
      <c r="D16030" s="305" t="s">
        <v>172</v>
      </c>
    </row>
    <row r="16031" spans="1:4" ht="14.5" customHeight="1" x14ac:dyDescent="0.35">
      <c r="A16031" s="1"/>
      <c r="B16031" s="306">
        <v>44512.127083369603</v>
      </c>
      <c r="C16031" s="304">
        <v>90.667189541288337</v>
      </c>
      <c r="D16031" s="305" t="s">
        <v>172</v>
      </c>
    </row>
    <row r="16032" spans="1:4" ht="14.5" customHeight="1" x14ac:dyDescent="0.35">
      <c r="A16032" s="1"/>
      <c r="B16032" s="306">
        <v>44512.12777781405</v>
      </c>
      <c r="C16032" s="304">
        <v>92.181878598589293</v>
      </c>
      <c r="D16032" s="305" t="s">
        <v>172</v>
      </c>
    </row>
    <row r="16033" spans="1:4" ht="14.5" customHeight="1" x14ac:dyDescent="0.35">
      <c r="A16033" s="1"/>
      <c r="B16033" s="306">
        <v>44512.128472258497</v>
      </c>
      <c r="C16033" s="304">
        <v>92.385292490532933</v>
      </c>
      <c r="D16033" s="305" t="s">
        <v>172</v>
      </c>
    </row>
    <row r="16034" spans="1:4" ht="14.5" customHeight="1" x14ac:dyDescent="0.35">
      <c r="A16034" s="1"/>
      <c r="B16034" s="306">
        <v>44512.129166702944</v>
      </c>
      <c r="C16034" s="304">
        <v>88.639141328048808</v>
      </c>
      <c r="D16034" s="305" t="s">
        <v>172</v>
      </c>
    </row>
    <row r="16035" spans="1:4" ht="14.5" customHeight="1" x14ac:dyDescent="0.35">
      <c r="A16035" s="1"/>
      <c r="B16035" s="306">
        <v>44512.12986114739</v>
      </c>
      <c r="C16035" s="304">
        <v>85.329871707054551</v>
      </c>
      <c r="D16035" s="305" t="s">
        <v>172</v>
      </c>
    </row>
    <row r="16036" spans="1:4" ht="14.5" customHeight="1" x14ac:dyDescent="0.35">
      <c r="A16036" s="1"/>
      <c r="B16036" s="306">
        <v>44512.130555591837</v>
      </c>
      <c r="C16036" s="304">
        <v>84.42385932255614</v>
      </c>
      <c r="D16036" s="305" t="s">
        <v>172</v>
      </c>
    </row>
    <row r="16037" spans="1:4" ht="14.5" customHeight="1" x14ac:dyDescent="0.35">
      <c r="A16037" s="1"/>
      <c r="B16037" s="306">
        <v>44512.131250036284</v>
      </c>
      <c r="C16037" s="304">
        <v>83.97997326905994</v>
      </c>
      <c r="D16037" s="305" t="s">
        <v>172</v>
      </c>
    </row>
    <row r="16038" spans="1:4" ht="14.5" customHeight="1" x14ac:dyDescent="0.35">
      <c r="A16038" s="1"/>
      <c r="B16038" s="306">
        <v>44512.13194448073</v>
      </c>
      <c r="C16038" s="304">
        <v>83.879248022617929</v>
      </c>
      <c r="D16038" s="305" t="s">
        <v>172</v>
      </c>
    </row>
    <row r="16039" spans="1:4" ht="14.5" customHeight="1" x14ac:dyDescent="0.35">
      <c r="A16039" s="1"/>
      <c r="B16039" s="306">
        <v>44512.132638925177</v>
      </c>
      <c r="C16039" s="304">
        <v>83.710078701070358</v>
      </c>
      <c r="D16039" s="305" t="s">
        <v>172</v>
      </c>
    </row>
    <row r="16040" spans="1:4" ht="14.5" customHeight="1" x14ac:dyDescent="0.35">
      <c r="A16040" s="1"/>
      <c r="B16040" s="306">
        <v>44512.133333369624</v>
      </c>
      <c r="C16040" s="304">
        <v>83.682233272194082</v>
      </c>
      <c r="D16040" s="305" t="s">
        <v>172</v>
      </c>
    </row>
    <row r="16041" spans="1:4" ht="14.5" customHeight="1" x14ac:dyDescent="0.35">
      <c r="A16041" s="1"/>
      <c r="B16041" s="306">
        <v>44512.134027814071</v>
      </c>
      <c r="C16041" s="304">
        <v>85.055350946582621</v>
      </c>
      <c r="D16041" s="305" t="s">
        <v>172</v>
      </c>
    </row>
    <row r="16042" spans="1:4" ht="14.5" customHeight="1" x14ac:dyDescent="0.35">
      <c r="A16042" s="1"/>
      <c r="B16042" s="306">
        <v>44512.134722258517</v>
      </c>
      <c r="C16042" s="304">
        <v>89.987548385376186</v>
      </c>
      <c r="D16042" s="305" t="s">
        <v>172</v>
      </c>
    </row>
    <row r="16043" spans="1:4" ht="14.5" customHeight="1" x14ac:dyDescent="0.35">
      <c r="A16043" s="1"/>
      <c r="B16043" s="306">
        <v>44512.135416702964</v>
      </c>
      <c r="C16043" s="304">
        <v>95.775161094949965</v>
      </c>
      <c r="D16043" s="305" t="s">
        <v>172</v>
      </c>
    </row>
    <row r="16044" spans="1:4" ht="14.5" customHeight="1" x14ac:dyDescent="0.35">
      <c r="A16044" s="1"/>
      <c r="B16044" s="306">
        <v>44512.136111147411</v>
      </c>
      <c r="C16044" s="304">
        <v>97.732072993748204</v>
      </c>
      <c r="D16044" s="305" t="s">
        <v>172</v>
      </c>
    </row>
    <row r="16045" spans="1:4" ht="14.5" customHeight="1" x14ac:dyDescent="0.35">
      <c r="A16045" s="1"/>
      <c r="B16045" s="306">
        <v>44512.136805591857</v>
      </c>
      <c r="C16045" s="304">
        <v>98.938949252344898</v>
      </c>
      <c r="D16045" s="305" t="s">
        <v>172</v>
      </c>
    </row>
    <row r="16046" spans="1:4" ht="14.5" customHeight="1" x14ac:dyDescent="0.35">
      <c r="A16046" s="1"/>
      <c r="B16046" s="306">
        <v>44512.137500036304</v>
      </c>
      <c r="C16046" s="304">
        <v>99.03442744821659</v>
      </c>
      <c r="D16046" s="305" t="s">
        <v>172</v>
      </c>
    </row>
    <row r="16047" spans="1:4" ht="14.5" customHeight="1" x14ac:dyDescent="0.35">
      <c r="A16047" s="1"/>
      <c r="B16047" s="306">
        <v>44512.138194480751</v>
      </c>
      <c r="C16047" s="304">
        <v>96.374986389795467</v>
      </c>
      <c r="D16047" s="305" t="s">
        <v>172</v>
      </c>
    </row>
    <row r="16048" spans="1:4" ht="14.5" customHeight="1" x14ac:dyDescent="0.35">
      <c r="A16048" s="1"/>
      <c r="B16048" s="306">
        <v>44512.138888925198</v>
      </c>
      <c r="C16048" s="304">
        <v>97.634290944330857</v>
      </c>
      <c r="D16048" s="305" t="s">
        <v>172</v>
      </c>
    </row>
    <row r="16049" spans="1:4" ht="14.5" customHeight="1" x14ac:dyDescent="0.35">
      <c r="A16049" s="1"/>
      <c r="B16049" s="306">
        <v>44512.139583369644</v>
      </c>
      <c r="C16049" s="304">
        <v>101.91005476398472</v>
      </c>
      <c r="D16049" s="305" t="s">
        <v>172</v>
      </c>
    </row>
    <row r="16050" spans="1:4" ht="14.5" customHeight="1" x14ac:dyDescent="0.35">
      <c r="A16050" s="1"/>
      <c r="B16050" s="306">
        <v>44512.140277814091</v>
      </c>
      <c r="C16050" s="304">
        <v>107.38850132000711</v>
      </c>
      <c r="D16050" s="305" t="s">
        <v>172</v>
      </c>
    </row>
    <row r="16051" spans="1:4" ht="14.5" customHeight="1" x14ac:dyDescent="0.35">
      <c r="A16051" s="1"/>
      <c r="B16051" s="306">
        <v>44512.140972258538</v>
      </c>
      <c r="C16051" s="304">
        <v>113.8006416101552</v>
      </c>
      <c r="D16051" s="305" t="s">
        <v>172</v>
      </c>
    </row>
    <row r="16052" spans="1:4" ht="14.5" customHeight="1" x14ac:dyDescent="0.35">
      <c r="A16052" s="1"/>
      <c r="B16052" s="306">
        <v>44512.141666702984</v>
      </c>
      <c r="C16052" s="304">
        <v>121.21776632032318</v>
      </c>
      <c r="D16052" s="305" t="s">
        <v>172</v>
      </c>
    </row>
    <row r="16053" spans="1:4" ht="14.5" customHeight="1" x14ac:dyDescent="0.35">
      <c r="A16053" s="1"/>
      <c r="B16053" s="306">
        <v>44512.142361147431</v>
      </c>
      <c r="C16053" s="304">
        <v>131.54077417589141</v>
      </c>
      <c r="D16053" s="305" t="s">
        <v>172</v>
      </c>
    </row>
    <row r="16054" spans="1:4" ht="14.5" customHeight="1" x14ac:dyDescent="0.35">
      <c r="A16054" s="1"/>
      <c r="B16054" s="306">
        <v>44512.143055591878</v>
      </c>
      <c r="C16054" s="304">
        <v>145.43961273338257</v>
      </c>
      <c r="D16054" s="305" t="s">
        <v>172</v>
      </c>
    </row>
    <row r="16055" spans="1:4" ht="14.5" customHeight="1" x14ac:dyDescent="0.35">
      <c r="A16055" s="1"/>
      <c r="B16055" s="306">
        <v>44512.143750036324</v>
      </c>
      <c r="C16055" s="304">
        <v>152.19305032730335</v>
      </c>
      <c r="D16055" s="305" t="s">
        <v>172</v>
      </c>
    </row>
    <row r="16056" spans="1:4" ht="14.5" customHeight="1" x14ac:dyDescent="0.35">
      <c r="A16056" s="1"/>
      <c r="B16056" s="306">
        <v>44512.144444480771</v>
      </c>
      <c r="C16056" s="304">
        <v>154.37554285735436</v>
      </c>
      <c r="D16056" s="305" t="s">
        <v>172</v>
      </c>
    </row>
    <row r="16057" spans="1:4" ht="14.5" customHeight="1" x14ac:dyDescent="0.35">
      <c r="A16057" s="1"/>
      <c r="B16057" s="306">
        <v>44512.145138925218</v>
      </c>
      <c r="C16057" s="304">
        <v>151.45818977006712</v>
      </c>
      <c r="D16057" s="305" t="s">
        <v>172</v>
      </c>
    </row>
    <row r="16058" spans="1:4" ht="14.5" customHeight="1" x14ac:dyDescent="0.35">
      <c r="A16058" s="1"/>
      <c r="B16058" s="306">
        <v>44512.145833369665</v>
      </c>
      <c r="C16058" s="304">
        <v>143.4117221446281</v>
      </c>
      <c r="D16058" s="305" t="s">
        <v>172</v>
      </c>
    </row>
    <row r="16059" spans="1:4" ht="14.5" customHeight="1" x14ac:dyDescent="0.35">
      <c r="A16059" s="1"/>
      <c r="B16059" s="306">
        <v>44512.146527814111</v>
      </c>
      <c r="C16059" s="304">
        <v>134.79679717700154</v>
      </c>
      <c r="D16059" s="305" t="s">
        <v>172</v>
      </c>
    </row>
    <row r="16060" spans="1:4" ht="14.5" customHeight="1" x14ac:dyDescent="0.35">
      <c r="A16060" s="1"/>
      <c r="B16060" s="306">
        <v>44512.147222258558</v>
      </c>
      <c r="C16060" s="304">
        <v>133.62475491471511</v>
      </c>
      <c r="D16060" s="305" t="s">
        <v>172</v>
      </c>
    </row>
    <row r="16061" spans="1:4" ht="14.5" customHeight="1" x14ac:dyDescent="0.35">
      <c r="A16061" s="1"/>
      <c r="B16061" s="306">
        <v>44512.147916703005</v>
      </c>
      <c r="C16061" s="304">
        <v>135.71784459778962</v>
      </c>
      <c r="D16061" s="305" t="s">
        <v>172</v>
      </c>
    </row>
    <row r="16062" spans="1:4" ht="14.5" customHeight="1" x14ac:dyDescent="0.35">
      <c r="A16062" s="1"/>
      <c r="B16062" s="306">
        <v>44512.148611147451</v>
      </c>
      <c r="C16062" s="304">
        <v>135.65544796338847</v>
      </c>
      <c r="D16062" s="305" t="s">
        <v>172</v>
      </c>
    </row>
    <row r="16063" spans="1:4" ht="14.5" customHeight="1" x14ac:dyDescent="0.35">
      <c r="A16063" s="1"/>
      <c r="B16063" s="306">
        <v>44512.149305591898</v>
      </c>
      <c r="C16063" s="304">
        <v>124.84110083207101</v>
      </c>
      <c r="D16063" s="305" t="s">
        <v>172</v>
      </c>
    </row>
    <row r="16064" spans="1:4" ht="14.5" customHeight="1" x14ac:dyDescent="0.35">
      <c r="A16064" s="1"/>
      <c r="B16064" s="306">
        <v>44512.150000036345</v>
      </c>
      <c r="C16064" s="304">
        <v>116.65201889229357</v>
      </c>
      <c r="D16064" s="305" t="s">
        <v>172</v>
      </c>
    </row>
    <row r="16065" spans="1:4" ht="14.5" customHeight="1" x14ac:dyDescent="0.35">
      <c r="A16065" s="1"/>
      <c r="B16065" s="306">
        <v>44512.150694480792</v>
      </c>
      <c r="C16065" s="304">
        <v>118.82713587388474</v>
      </c>
      <c r="D16065" s="305" t="s">
        <v>172</v>
      </c>
    </row>
    <row r="16066" spans="1:4" ht="14.5" customHeight="1" x14ac:dyDescent="0.35">
      <c r="A16066" s="1"/>
      <c r="B16066" s="306">
        <v>44512.151388925238</v>
      </c>
      <c r="C16066" s="304">
        <v>125.48582651447893</v>
      </c>
      <c r="D16066" s="305" t="s">
        <v>172</v>
      </c>
    </row>
    <row r="16067" spans="1:4" ht="14.5" customHeight="1" x14ac:dyDescent="0.35">
      <c r="A16067" s="1"/>
      <c r="B16067" s="306">
        <v>44512.152083369685</v>
      </c>
      <c r="C16067" s="304">
        <v>128.43052156896252</v>
      </c>
      <c r="D16067" s="305" t="s">
        <v>172</v>
      </c>
    </row>
    <row r="16068" spans="1:4" ht="14.5" customHeight="1" x14ac:dyDescent="0.35">
      <c r="A16068" s="1"/>
      <c r="B16068" s="306">
        <v>44512.152777814132</v>
      </c>
      <c r="C16068" s="304">
        <v>127.56244024555976</v>
      </c>
      <c r="D16068" s="305" t="s">
        <v>172</v>
      </c>
    </row>
    <row r="16069" spans="1:4" ht="14.5" customHeight="1" x14ac:dyDescent="0.35">
      <c r="A16069" s="1"/>
      <c r="B16069" s="306">
        <v>44512.153472258578</v>
      </c>
      <c r="C16069" s="304">
        <v>125.95807772633658</v>
      </c>
      <c r="D16069" s="305" t="s">
        <v>172</v>
      </c>
    </row>
    <row r="16070" spans="1:4" ht="14.5" customHeight="1" x14ac:dyDescent="0.35">
      <c r="A16070" s="1"/>
      <c r="B16070" s="306">
        <v>44512.154166703025</v>
      </c>
      <c r="C16070" s="304">
        <v>120.08477812021543</v>
      </c>
      <c r="D16070" s="305" t="s">
        <v>172</v>
      </c>
    </row>
    <row r="16071" spans="1:4" ht="14.5" customHeight="1" x14ac:dyDescent="0.35">
      <c r="A16071" s="1"/>
      <c r="B16071" s="306">
        <v>44512.154861147472</v>
      </c>
      <c r="C16071" s="304">
        <v>114.54430963036333</v>
      </c>
      <c r="D16071" s="305" t="s">
        <v>172</v>
      </c>
    </row>
    <row r="16072" spans="1:4" ht="14.5" customHeight="1" x14ac:dyDescent="0.35">
      <c r="A16072" s="1"/>
      <c r="B16072" s="306">
        <v>44512.155555591919</v>
      </c>
      <c r="C16072" s="304">
        <v>114.29982246780224</v>
      </c>
      <c r="D16072" s="305" t="s">
        <v>172</v>
      </c>
    </row>
    <row r="16073" spans="1:4" ht="14.5" customHeight="1" x14ac:dyDescent="0.35">
      <c r="A16073" s="1"/>
      <c r="B16073" s="306">
        <v>44512.156250036365</v>
      </c>
      <c r="C16073" s="304">
        <v>114.78683262425669</v>
      </c>
      <c r="D16073" s="305" t="s">
        <v>172</v>
      </c>
    </row>
    <row r="16074" spans="1:4" ht="14.5" customHeight="1" x14ac:dyDescent="0.35">
      <c r="A16074" s="1"/>
      <c r="B16074" s="306">
        <v>44512.156944480812</v>
      </c>
      <c r="C16074" s="304">
        <v>114.41331243052264</v>
      </c>
      <c r="D16074" s="305" t="s">
        <v>172</v>
      </c>
    </row>
    <row r="16075" spans="1:4" ht="14.5" customHeight="1" x14ac:dyDescent="0.35">
      <c r="A16075" s="1"/>
      <c r="B16075" s="306">
        <v>44512.157638925259</v>
      </c>
      <c r="C16075" s="304">
        <v>112.20303428892124</v>
      </c>
      <c r="D16075" s="305" t="s">
        <v>172</v>
      </c>
    </row>
    <row r="16076" spans="1:4" ht="14.5" customHeight="1" x14ac:dyDescent="0.35">
      <c r="A16076" s="1"/>
      <c r="B16076" s="306">
        <v>44512.158333369705</v>
      </c>
      <c r="C16076" s="304">
        <v>111.71441481561244</v>
      </c>
      <c r="D16076" s="305" t="s">
        <v>172</v>
      </c>
    </row>
    <row r="16077" spans="1:4" ht="14.5" customHeight="1" x14ac:dyDescent="0.35">
      <c r="A16077" s="1"/>
      <c r="B16077" s="306">
        <v>44512.159027814152</v>
      </c>
      <c r="C16077" s="304">
        <v>113.88533090138614</v>
      </c>
      <c r="D16077" s="305" t="s">
        <v>172</v>
      </c>
    </row>
    <row r="16078" spans="1:4" ht="14.5" customHeight="1" x14ac:dyDescent="0.35">
      <c r="A16078" s="1"/>
      <c r="B16078" s="306">
        <v>44512.159722258599</v>
      </c>
      <c r="C16078" s="304">
        <v>121.45748484065795</v>
      </c>
      <c r="D16078" s="305" t="s">
        <v>172</v>
      </c>
    </row>
    <row r="16079" spans="1:4" ht="14.5" customHeight="1" x14ac:dyDescent="0.35">
      <c r="A16079" s="1"/>
      <c r="B16079" s="306">
        <v>44512.160416703045</v>
      </c>
      <c r="C16079" s="304">
        <v>133.30000826325849</v>
      </c>
      <c r="D16079" s="305" t="s">
        <v>172</v>
      </c>
    </row>
    <row r="16080" spans="1:4" ht="14.5" customHeight="1" x14ac:dyDescent="0.35">
      <c r="A16080" s="1"/>
      <c r="B16080" s="306">
        <v>44512.161111147492</v>
      </c>
      <c r="C16080" s="304">
        <v>143.44633034268239</v>
      </c>
      <c r="D16080" s="305" t="s">
        <v>172</v>
      </c>
    </row>
    <row r="16081" spans="1:4" ht="14.5" customHeight="1" x14ac:dyDescent="0.35">
      <c r="A16081" s="1"/>
      <c r="B16081" s="306">
        <v>44512.161805591939</v>
      </c>
      <c r="C16081" s="304">
        <v>150.41453295008588</v>
      </c>
      <c r="D16081" s="305" t="s">
        <v>172</v>
      </c>
    </row>
    <row r="16082" spans="1:4" ht="14.5" customHeight="1" x14ac:dyDescent="0.35">
      <c r="A16082" s="1"/>
      <c r="B16082" s="306">
        <v>44512.162500036386</v>
      </c>
      <c r="C16082" s="304">
        <v>155.56316571392819</v>
      </c>
      <c r="D16082" s="305" t="s">
        <v>172</v>
      </c>
    </row>
    <row r="16083" spans="1:4" ht="14.5" customHeight="1" x14ac:dyDescent="0.35">
      <c r="A16083" s="1"/>
      <c r="B16083" s="306">
        <v>44512.163194480832</v>
      </c>
      <c r="C16083" s="304">
        <v>158.92469203008804</v>
      </c>
      <c r="D16083" s="305" t="s">
        <v>172</v>
      </c>
    </row>
    <row r="16084" spans="1:4" ht="14.5" customHeight="1" x14ac:dyDescent="0.35">
      <c r="A16084" s="1"/>
      <c r="B16084" s="306">
        <v>44512.163888925279</v>
      </c>
      <c r="C16084" s="304">
        <v>157.38751922039083</v>
      </c>
      <c r="D16084" s="305" t="s">
        <v>172</v>
      </c>
    </row>
    <row r="16085" spans="1:4" ht="14.5" customHeight="1" x14ac:dyDescent="0.35">
      <c r="A16085" s="1"/>
      <c r="B16085" s="306">
        <v>44512.164583369726</v>
      </c>
      <c r="C16085" s="304">
        <v>149.61740794685127</v>
      </c>
      <c r="D16085" s="305" t="s">
        <v>172</v>
      </c>
    </row>
    <row r="16086" spans="1:4" ht="14.5" customHeight="1" x14ac:dyDescent="0.35">
      <c r="A16086" s="1"/>
      <c r="B16086" s="306">
        <v>44512.165277814172</v>
      </c>
      <c r="C16086" s="304">
        <v>143.5517841835545</v>
      </c>
      <c r="D16086" s="305" t="s">
        <v>172</v>
      </c>
    </row>
    <row r="16087" spans="1:4" ht="14.5" customHeight="1" x14ac:dyDescent="0.35">
      <c r="A16087" s="1"/>
      <c r="B16087" s="306">
        <v>44512.165972258619</v>
      </c>
      <c r="C16087" s="304">
        <v>137.99193523200617</v>
      </c>
      <c r="D16087" s="305" t="s">
        <v>172</v>
      </c>
    </row>
    <row r="16088" spans="1:4" ht="14.5" customHeight="1" x14ac:dyDescent="0.35">
      <c r="A16088" s="1"/>
      <c r="B16088" s="306">
        <v>44512.166666703066</v>
      </c>
      <c r="C16088" s="304">
        <v>51.688640646486604</v>
      </c>
      <c r="D16088" s="305" t="s">
        <v>170</v>
      </c>
    </row>
    <row r="16089" spans="1:4" ht="14.5" customHeight="1" x14ac:dyDescent="0.35">
      <c r="A16089" s="1"/>
      <c r="B16089" s="306">
        <v>44512.167361147513</v>
      </c>
      <c r="C16089" s="304">
        <v>134.28056270757418</v>
      </c>
      <c r="D16089" s="305" t="s">
        <v>172</v>
      </c>
    </row>
    <row r="16090" spans="1:4" ht="14.5" customHeight="1" x14ac:dyDescent="0.35">
      <c r="A16090" s="1"/>
      <c r="B16090" s="306">
        <v>44512.168055591959</v>
      </c>
      <c r="C16090" s="304">
        <v>136.0849284295536</v>
      </c>
      <c r="D16090" s="305" t="s">
        <v>172</v>
      </c>
    </row>
    <row r="16091" spans="1:4" ht="14.5" customHeight="1" x14ac:dyDescent="0.35">
      <c r="A16091" s="1"/>
      <c r="B16091" s="306">
        <v>44512.168750036406</v>
      </c>
      <c r="C16091" s="304">
        <v>134.22636555475958</v>
      </c>
      <c r="D16091" s="305" t="s">
        <v>172</v>
      </c>
    </row>
    <row r="16092" spans="1:4" ht="14.5" customHeight="1" x14ac:dyDescent="0.35">
      <c r="A16092" s="1"/>
      <c r="B16092" s="306">
        <v>44512.169444480853</v>
      </c>
      <c r="C16092" s="304">
        <v>136.49426630513432</v>
      </c>
      <c r="D16092" s="305" t="s">
        <v>172</v>
      </c>
    </row>
    <row r="16093" spans="1:4" ht="14.5" customHeight="1" x14ac:dyDescent="0.35">
      <c r="A16093" s="1"/>
      <c r="B16093" s="306">
        <v>44512.170138925299</v>
      </c>
      <c r="C16093" s="304">
        <v>143.74634039492813</v>
      </c>
      <c r="D16093" s="305" t="s">
        <v>172</v>
      </c>
    </row>
    <row r="16094" spans="1:4" ht="14.5" customHeight="1" x14ac:dyDescent="0.35">
      <c r="A16094" s="1"/>
      <c r="B16094" s="306">
        <v>44512.170833369746</v>
      </c>
      <c r="C16094" s="304">
        <v>146.22656862917745</v>
      </c>
      <c r="D16094" s="305" t="s">
        <v>172</v>
      </c>
    </row>
    <row r="16095" spans="1:4" ht="14.5" customHeight="1" x14ac:dyDescent="0.35">
      <c r="A16095" s="1"/>
      <c r="B16095" s="306">
        <v>44512.171527814193</v>
      </c>
      <c r="C16095" s="304">
        <v>148.06172410754178</v>
      </c>
      <c r="D16095" s="305" t="s">
        <v>172</v>
      </c>
    </row>
    <row r="16096" spans="1:4" ht="14.5" customHeight="1" x14ac:dyDescent="0.35">
      <c r="A16096" s="1"/>
      <c r="B16096" s="306">
        <v>44512.17222225864</v>
      </c>
      <c r="C16096" s="304">
        <v>148.62884108024107</v>
      </c>
      <c r="D16096" s="305" t="s">
        <v>172</v>
      </c>
    </row>
    <row r="16097" spans="1:4" ht="14.5" customHeight="1" x14ac:dyDescent="0.35">
      <c r="A16097" s="1"/>
      <c r="B16097" s="306">
        <v>44512.172916703086</v>
      </c>
      <c r="C16097" s="304">
        <v>147.78184347657177</v>
      </c>
      <c r="D16097" s="305" t="s">
        <v>172</v>
      </c>
    </row>
    <row r="16098" spans="1:4" ht="14.5" customHeight="1" x14ac:dyDescent="0.35">
      <c r="A16098" s="1"/>
      <c r="B16098" s="306">
        <v>44512.173611147533</v>
      </c>
      <c r="C16098" s="304">
        <v>141.41620205436291</v>
      </c>
      <c r="D16098" s="305" t="s">
        <v>172</v>
      </c>
    </row>
    <row r="16099" spans="1:4" ht="14.5" customHeight="1" x14ac:dyDescent="0.35">
      <c r="A16099" s="1"/>
      <c r="B16099" s="306">
        <v>44512.17430559198</v>
      </c>
      <c r="C16099" s="304">
        <v>135.48330075142829</v>
      </c>
      <c r="D16099" s="305" t="s">
        <v>172</v>
      </c>
    </row>
    <row r="16100" spans="1:4" ht="14.5" customHeight="1" x14ac:dyDescent="0.35">
      <c r="A16100" s="1"/>
      <c r="B16100" s="306">
        <v>44512.175000036426</v>
      </c>
      <c r="C16100" s="304">
        <v>133.22302950061081</v>
      </c>
      <c r="D16100" s="305" t="s">
        <v>172</v>
      </c>
    </row>
    <row r="16101" spans="1:4" ht="14.5" customHeight="1" x14ac:dyDescent="0.35">
      <c r="A16101" s="1"/>
      <c r="B16101" s="306">
        <v>44512.175694480873</v>
      </c>
      <c r="C16101" s="304">
        <v>133.28297044233574</v>
      </c>
      <c r="D16101" s="305" t="s">
        <v>172</v>
      </c>
    </row>
    <row r="16102" spans="1:4" ht="14.5" customHeight="1" x14ac:dyDescent="0.35">
      <c r="A16102" s="1"/>
      <c r="B16102" s="306">
        <v>44512.17638892532</v>
      </c>
      <c r="C16102" s="304">
        <v>133.17883625541194</v>
      </c>
      <c r="D16102" s="305" t="s">
        <v>172</v>
      </c>
    </row>
    <row r="16103" spans="1:4" ht="14.5" customHeight="1" x14ac:dyDescent="0.35">
      <c r="A16103" s="1"/>
      <c r="B16103" s="306">
        <v>44512.177083369766</v>
      </c>
      <c r="C16103" s="304">
        <v>132.18732937041594</v>
      </c>
      <c r="D16103" s="305" t="s">
        <v>172</v>
      </c>
    </row>
    <row r="16104" spans="1:4" ht="14.5" customHeight="1" x14ac:dyDescent="0.35">
      <c r="A16104" s="1"/>
      <c r="B16104" s="306">
        <v>44512.177777814213</v>
      </c>
      <c r="C16104" s="304">
        <v>131.70540333051079</v>
      </c>
      <c r="D16104" s="305" t="s">
        <v>172</v>
      </c>
    </row>
    <row r="16105" spans="1:4" ht="14.5" customHeight="1" x14ac:dyDescent="0.35">
      <c r="A16105" s="1"/>
      <c r="B16105" s="306">
        <v>44512.17847225866</v>
      </c>
      <c r="C16105" s="304">
        <v>133.89290071366122</v>
      </c>
      <c r="D16105" s="305" t="s">
        <v>172</v>
      </c>
    </row>
    <row r="16106" spans="1:4" ht="14.5" customHeight="1" x14ac:dyDescent="0.35">
      <c r="A16106" s="1"/>
      <c r="B16106" s="306">
        <v>44512.179166703107</v>
      </c>
      <c r="C16106" s="304">
        <v>139.7387843437881</v>
      </c>
      <c r="D16106" s="305" t="s">
        <v>172</v>
      </c>
    </row>
    <row r="16107" spans="1:4" ht="14.5" customHeight="1" x14ac:dyDescent="0.35">
      <c r="A16107" s="1"/>
      <c r="B16107" s="306">
        <v>44512.179861147553</v>
      </c>
      <c r="C16107" s="304">
        <v>142.11583897380237</v>
      </c>
      <c r="D16107" s="305" t="s">
        <v>172</v>
      </c>
    </row>
    <row r="16108" spans="1:4" ht="14.5" customHeight="1" x14ac:dyDescent="0.35">
      <c r="A16108" s="1"/>
      <c r="B16108" s="306">
        <v>44512.180555592</v>
      </c>
      <c r="C16108" s="304">
        <v>140.58570505451644</v>
      </c>
      <c r="D16108" s="305" t="s">
        <v>172</v>
      </c>
    </row>
    <row r="16109" spans="1:4" ht="14.5" customHeight="1" x14ac:dyDescent="0.35">
      <c r="A16109" s="1"/>
      <c r="B16109" s="306">
        <v>44512.181250036447</v>
      </c>
      <c r="C16109" s="304">
        <v>137.43277539883664</v>
      </c>
      <c r="D16109" s="305" t="s">
        <v>172</v>
      </c>
    </row>
    <row r="16110" spans="1:4" ht="14.5" customHeight="1" x14ac:dyDescent="0.35">
      <c r="A16110" s="1"/>
      <c r="B16110" s="306">
        <v>44512.181944480893</v>
      </c>
      <c r="C16110" s="304">
        <v>130.17899811065485</v>
      </c>
      <c r="D16110" s="305" t="s">
        <v>172</v>
      </c>
    </row>
    <row r="16111" spans="1:4" ht="14.5" customHeight="1" x14ac:dyDescent="0.35">
      <c r="A16111" s="1"/>
      <c r="B16111" s="306">
        <v>44512.18263892534</v>
      </c>
      <c r="C16111" s="304">
        <v>123.72763567732181</v>
      </c>
      <c r="D16111" s="305" t="s">
        <v>172</v>
      </c>
    </row>
    <row r="16112" spans="1:4" ht="14.5" customHeight="1" x14ac:dyDescent="0.35">
      <c r="A16112" s="1"/>
      <c r="B16112" s="306">
        <v>44512.183333369787</v>
      </c>
      <c r="C16112" s="304">
        <v>122.38585296395468</v>
      </c>
      <c r="D16112" s="305" t="s">
        <v>172</v>
      </c>
    </row>
    <row r="16113" spans="1:4" ht="14.5" customHeight="1" x14ac:dyDescent="0.35">
      <c r="A16113" s="1"/>
      <c r="B16113" s="306">
        <v>44512.184027814234</v>
      </c>
      <c r="C16113" s="304">
        <v>122.12881044425303</v>
      </c>
      <c r="D16113" s="305" t="s">
        <v>172</v>
      </c>
    </row>
    <row r="16114" spans="1:4" ht="14.5" customHeight="1" x14ac:dyDescent="0.35">
      <c r="A16114" s="1"/>
      <c r="B16114" s="306">
        <v>44512.18472225868</v>
      </c>
      <c r="C16114" s="304">
        <v>123.78305687446846</v>
      </c>
      <c r="D16114" s="305" t="s">
        <v>172</v>
      </c>
    </row>
    <row r="16115" spans="1:4" ht="14.5" customHeight="1" x14ac:dyDescent="0.35">
      <c r="A16115" s="1"/>
      <c r="B16115" s="306">
        <v>44512.185416703127</v>
      </c>
      <c r="C16115" s="304">
        <v>128.47958065203468</v>
      </c>
      <c r="D16115" s="305" t="s">
        <v>172</v>
      </c>
    </row>
    <row r="16116" spans="1:4" ht="14.5" customHeight="1" x14ac:dyDescent="0.35">
      <c r="A16116" s="1"/>
      <c r="B16116" s="306">
        <v>44512.186111147574</v>
      </c>
      <c r="C16116" s="304">
        <v>136.54856013794196</v>
      </c>
      <c r="D16116" s="305" t="s">
        <v>172</v>
      </c>
    </row>
    <row r="16117" spans="1:4" ht="14.5" customHeight="1" x14ac:dyDescent="0.35">
      <c r="A16117" s="1"/>
      <c r="B16117" s="306">
        <v>44512.18680559202</v>
      </c>
      <c r="C16117" s="304">
        <v>137.40440224579845</v>
      </c>
      <c r="D16117" s="305" t="s">
        <v>172</v>
      </c>
    </row>
    <row r="16118" spans="1:4" ht="14.5" customHeight="1" x14ac:dyDescent="0.35">
      <c r="A16118" s="1"/>
      <c r="B16118" s="306">
        <v>44512.187500036467</v>
      </c>
      <c r="C16118" s="304">
        <v>126.52131247871245</v>
      </c>
      <c r="D16118" s="305" t="s">
        <v>172</v>
      </c>
    </row>
    <row r="16119" spans="1:4" ht="14.5" customHeight="1" x14ac:dyDescent="0.35">
      <c r="A16119" s="1"/>
      <c r="B16119" s="306">
        <v>44512.188194480914</v>
      </c>
      <c r="C16119" s="304">
        <v>116.56483227921223</v>
      </c>
      <c r="D16119" s="305" t="s">
        <v>172</v>
      </c>
    </row>
    <row r="16120" spans="1:4" ht="14.5" customHeight="1" x14ac:dyDescent="0.35">
      <c r="A16120" s="1"/>
      <c r="B16120" s="306">
        <v>44512.188888925361</v>
      </c>
      <c r="C16120" s="304">
        <v>106.14053884890551</v>
      </c>
      <c r="D16120" s="305" t="s">
        <v>172</v>
      </c>
    </row>
    <row r="16121" spans="1:4" ht="14.5" customHeight="1" x14ac:dyDescent="0.35">
      <c r="A16121" s="1"/>
      <c r="B16121" s="306">
        <v>44512.189583369807</v>
      </c>
      <c r="C16121" s="304">
        <v>94.607187083695322</v>
      </c>
      <c r="D16121" s="305" t="s">
        <v>172</v>
      </c>
    </row>
    <row r="16122" spans="1:4" ht="14.5" customHeight="1" x14ac:dyDescent="0.35">
      <c r="A16122" s="1"/>
      <c r="B16122" s="306">
        <v>44512.190277814254</v>
      </c>
      <c r="C16122" s="304">
        <v>90.937478002834055</v>
      </c>
      <c r="D16122" s="305" t="s">
        <v>172</v>
      </c>
    </row>
    <row r="16123" spans="1:4" ht="14.5" customHeight="1" x14ac:dyDescent="0.35">
      <c r="A16123" s="1"/>
      <c r="B16123" s="306">
        <v>44512.190972258701</v>
      </c>
      <c r="C16123" s="304">
        <v>87.354282852227328</v>
      </c>
      <c r="D16123" s="305" t="s">
        <v>172</v>
      </c>
    </row>
    <row r="16124" spans="1:4" ht="14.5" customHeight="1" x14ac:dyDescent="0.35">
      <c r="A16124" s="1"/>
      <c r="B16124" s="306">
        <v>44512.191666703147</v>
      </c>
      <c r="C16124" s="304">
        <v>83.360953657474596</v>
      </c>
      <c r="D16124" s="305" t="s">
        <v>172</v>
      </c>
    </row>
    <row r="16125" spans="1:4" ht="14.5" customHeight="1" x14ac:dyDescent="0.35">
      <c r="A16125" s="1"/>
      <c r="B16125" s="306">
        <v>44512.192361147594</v>
      </c>
      <c r="C16125" s="304">
        <v>79.958123888740857</v>
      </c>
      <c r="D16125" s="305" t="s">
        <v>172</v>
      </c>
    </row>
    <row r="16126" spans="1:4" ht="14.5" customHeight="1" x14ac:dyDescent="0.35">
      <c r="A16126" s="1"/>
      <c r="B16126" s="306">
        <v>44512.193055592041</v>
      </c>
      <c r="C16126" s="304">
        <v>77.4263824170921</v>
      </c>
      <c r="D16126" s="305" t="s">
        <v>172</v>
      </c>
    </row>
    <row r="16127" spans="1:4" ht="14.5" customHeight="1" x14ac:dyDescent="0.35">
      <c r="A16127" s="1"/>
      <c r="B16127" s="306">
        <v>44512.193750036487</v>
      </c>
      <c r="C16127" s="304">
        <v>77.071730880656588</v>
      </c>
      <c r="D16127" s="305" t="s">
        <v>172</v>
      </c>
    </row>
    <row r="16128" spans="1:4" ht="14.5" customHeight="1" x14ac:dyDescent="0.35">
      <c r="A16128" s="1"/>
      <c r="B16128" s="306">
        <v>44512.194444480934</v>
      </c>
      <c r="C16128" s="304">
        <v>79.826367693359501</v>
      </c>
      <c r="D16128" s="305" t="s">
        <v>172</v>
      </c>
    </row>
    <row r="16129" spans="1:4" ht="14.5" customHeight="1" x14ac:dyDescent="0.35">
      <c r="A16129" s="1"/>
      <c r="B16129" s="306">
        <v>44512.195138925381</v>
      </c>
      <c r="C16129" s="304">
        <v>85.694246076932174</v>
      </c>
      <c r="D16129" s="305" t="s">
        <v>172</v>
      </c>
    </row>
    <row r="16130" spans="1:4" ht="14.5" customHeight="1" x14ac:dyDescent="0.35">
      <c r="A16130" s="1"/>
      <c r="B16130" s="306">
        <v>44512.195833369828</v>
      </c>
      <c r="C16130" s="304">
        <v>88.410143958094224</v>
      </c>
      <c r="D16130" s="305" t="s">
        <v>172</v>
      </c>
    </row>
    <row r="16131" spans="1:4" ht="14.5" customHeight="1" x14ac:dyDescent="0.35">
      <c r="A16131" s="1"/>
      <c r="B16131" s="306">
        <v>44512.196527814274</v>
      </c>
      <c r="C16131" s="304">
        <v>89.509294577490067</v>
      </c>
      <c r="D16131" s="305" t="s">
        <v>172</v>
      </c>
    </row>
    <row r="16132" spans="1:4" ht="14.5" customHeight="1" x14ac:dyDescent="0.35">
      <c r="A16132" s="1"/>
      <c r="B16132" s="306">
        <v>44512.197222258721</v>
      </c>
      <c r="C16132" s="304">
        <v>90.164821962129409</v>
      </c>
      <c r="D16132" s="305" t="s">
        <v>172</v>
      </c>
    </row>
    <row r="16133" spans="1:4" ht="14.5" customHeight="1" x14ac:dyDescent="0.35">
      <c r="A16133" s="1"/>
      <c r="B16133" s="306">
        <v>44512.197916703168</v>
      </c>
      <c r="C16133" s="304">
        <v>87.353975527838344</v>
      </c>
      <c r="D16133" s="305" t="s">
        <v>172</v>
      </c>
    </row>
    <row r="16134" spans="1:4" ht="14.5" customHeight="1" x14ac:dyDescent="0.35">
      <c r="A16134" s="1"/>
      <c r="B16134" s="306">
        <v>44512.198611147614</v>
      </c>
      <c r="C16134" s="304">
        <v>85.29697850172137</v>
      </c>
      <c r="D16134" s="305" t="s">
        <v>172</v>
      </c>
    </row>
    <row r="16135" spans="1:4" ht="14.5" customHeight="1" x14ac:dyDescent="0.35">
      <c r="A16135" s="1"/>
      <c r="B16135" s="306">
        <v>44512.199305592061</v>
      </c>
      <c r="C16135" s="304">
        <v>84.633312868010634</v>
      </c>
      <c r="D16135" s="305" t="s">
        <v>172</v>
      </c>
    </row>
    <row r="16136" spans="1:4" ht="14.5" customHeight="1" x14ac:dyDescent="0.35">
      <c r="A16136" s="1"/>
      <c r="B16136" s="306">
        <v>44512.200000036508</v>
      </c>
      <c r="C16136" s="304">
        <v>85.284157103014877</v>
      </c>
      <c r="D16136" s="305" t="s">
        <v>172</v>
      </c>
    </row>
    <row r="16137" spans="1:4" ht="14.5" customHeight="1" x14ac:dyDescent="0.35">
      <c r="A16137" s="1"/>
      <c r="B16137" s="306">
        <v>44512.200694480955</v>
      </c>
      <c r="C16137" s="304">
        <v>86.469850404548922</v>
      </c>
      <c r="D16137" s="305" t="s">
        <v>172</v>
      </c>
    </row>
    <row r="16138" spans="1:4" ht="14.5" customHeight="1" x14ac:dyDescent="0.35">
      <c r="A16138" s="1"/>
      <c r="B16138" s="306">
        <v>44512.201388925401</v>
      </c>
      <c r="C16138" s="304">
        <v>88.085239727271258</v>
      </c>
      <c r="D16138" s="305" t="s">
        <v>172</v>
      </c>
    </row>
    <row r="16139" spans="1:4" ht="14.5" customHeight="1" x14ac:dyDescent="0.35">
      <c r="A16139" s="1"/>
      <c r="B16139" s="306">
        <v>44512.202083369848</v>
      </c>
      <c r="C16139" s="304">
        <v>89.172905365897648</v>
      </c>
      <c r="D16139" s="305" t="s">
        <v>172</v>
      </c>
    </row>
    <row r="16140" spans="1:4" ht="14.5" customHeight="1" x14ac:dyDescent="0.35">
      <c r="A16140" s="1"/>
      <c r="B16140" s="306">
        <v>44512.202777814295</v>
      </c>
      <c r="C16140" s="304">
        <v>90.8302123063729</v>
      </c>
      <c r="D16140" s="305" t="s">
        <v>172</v>
      </c>
    </row>
    <row r="16141" spans="1:4" ht="14.5" customHeight="1" x14ac:dyDescent="0.35">
      <c r="A16141" s="1"/>
      <c r="B16141" s="306">
        <v>44512.203472258741</v>
      </c>
      <c r="C16141" s="304">
        <v>95.522320749569914</v>
      </c>
      <c r="D16141" s="305" t="s">
        <v>172</v>
      </c>
    </row>
    <row r="16142" spans="1:4" ht="14.5" customHeight="1" x14ac:dyDescent="0.35">
      <c r="A16142" s="1"/>
      <c r="B16142" s="306">
        <v>44512.204166703188</v>
      </c>
      <c r="C16142" s="304">
        <v>103.83820592822158</v>
      </c>
      <c r="D16142" s="305" t="s">
        <v>172</v>
      </c>
    </row>
    <row r="16143" spans="1:4" ht="14.5" customHeight="1" x14ac:dyDescent="0.35">
      <c r="A16143" s="1"/>
      <c r="B16143" s="306">
        <v>44512.204861147635</v>
      </c>
      <c r="C16143" s="304">
        <v>108.9944502067694</v>
      </c>
      <c r="D16143" s="305" t="s">
        <v>172</v>
      </c>
    </row>
    <row r="16144" spans="1:4" ht="14.5" customHeight="1" x14ac:dyDescent="0.35">
      <c r="A16144" s="1"/>
      <c r="B16144" s="306">
        <v>44512.205555592082</v>
      </c>
      <c r="C16144" s="304">
        <v>110.76225161565817</v>
      </c>
      <c r="D16144" s="305" t="s">
        <v>172</v>
      </c>
    </row>
    <row r="16145" spans="1:4" ht="14.5" customHeight="1" x14ac:dyDescent="0.35">
      <c r="A16145" s="1"/>
      <c r="B16145" s="306">
        <v>44512.206250036528</v>
      </c>
      <c r="C16145" s="304">
        <v>111.34065983670298</v>
      </c>
      <c r="D16145" s="305" t="s">
        <v>172</v>
      </c>
    </row>
    <row r="16146" spans="1:4" ht="14.5" customHeight="1" x14ac:dyDescent="0.35">
      <c r="A16146" s="1"/>
      <c r="B16146" s="306">
        <v>44512.206944480975</v>
      </c>
      <c r="C16146" s="304">
        <v>110.5453495074277</v>
      </c>
      <c r="D16146" s="305" t="s">
        <v>172</v>
      </c>
    </row>
    <row r="16147" spans="1:4" ht="14.5" customHeight="1" x14ac:dyDescent="0.35">
      <c r="A16147" s="1"/>
      <c r="B16147" s="306">
        <v>44512.207638925422</v>
      </c>
      <c r="C16147" s="304">
        <v>106.43050773811605</v>
      </c>
      <c r="D16147" s="305" t="s">
        <v>172</v>
      </c>
    </row>
    <row r="16148" spans="1:4" ht="14.5" customHeight="1" x14ac:dyDescent="0.35">
      <c r="A16148" s="1"/>
      <c r="B16148" s="306">
        <v>44512.208333369868</v>
      </c>
      <c r="C16148" s="304">
        <v>98.606335667920447</v>
      </c>
      <c r="D16148" s="305" t="s">
        <v>172</v>
      </c>
    </row>
    <row r="16149" spans="1:4" ht="14.5" customHeight="1" x14ac:dyDescent="0.35">
      <c r="A16149" s="1"/>
      <c r="B16149" s="306">
        <v>44512.209027814315</v>
      </c>
      <c r="C16149" s="304">
        <v>91.885118695816104</v>
      </c>
      <c r="D16149" s="305" t="s">
        <v>172</v>
      </c>
    </row>
    <row r="16150" spans="1:4" ht="14.5" customHeight="1" x14ac:dyDescent="0.35">
      <c r="A16150" s="1"/>
      <c r="B16150" s="306">
        <v>44512.209722258762</v>
      </c>
      <c r="C16150" s="304">
        <v>87.923698773058518</v>
      </c>
      <c r="D16150" s="305" t="s">
        <v>172</v>
      </c>
    </row>
    <row r="16151" spans="1:4" ht="14.5" customHeight="1" x14ac:dyDescent="0.35">
      <c r="A16151" s="1"/>
      <c r="B16151" s="306">
        <v>44512.210416703208</v>
      </c>
      <c r="C16151" s="304">
        <v>86.066790134682861</v>
      </c>
      <c r="D16151" s="305" t="s">
        <v>172</v>
      </c>
    </row>
    <row r="16152" spans="1:4" ht="14.5" customHeight="1" x14ac:dyDescent="0.35">
      <c r="A16152" s="1"/>
      <c r="B16152" s="306">
        <v>44512.211111147655</v>
      </c>
      <c r="C16152" s="304">
        <v>84.038012295740188</v>
      </c>
      <c r="D16152" s="305" t="s">
        <v>172</v>
      </c>
    </row>
    <row r="16153" spans="1:4" ht="14.5" customHeight="1" x14ac:dyDescent="0.35">
      <c r="A16153" s="1"/>
      <c r="B16153" s="306">
        <v>44512.211805592102</v>
      </c>
      <c r="C16153" s="304">
        <v>81.221970895732127</v>
      </c>
      <c r="D16153" s="305" t="s">
        <v>172</v>
      </c>
    </row>
    <row r="16154" spans="1:4" ht="14.5" customHeight="1" x14ac:dyDescent="0.35">
      <c r="A16154" s="1"/>
      <c r="B16154" s="306">
        <v>44512.212500036549</v>
      </c>
      <c r="C16154" s="304">
        <v>78.571340380455752</v>
      </c>
      <c r="D16154" s="305" t="s">
        <v>172</v>
      </c>
    </row>
    <row r="16155" spans="1:4" ht="14.5" customHeight="1" x14ac:dyDescent="0.35">
      <c r="A16155" s="1"/>
      <c r="B16155" s="306">
        <v>44512.213194480995</v>
      </c>
      <c r="C16155" s="304">
        <v>76.640615900992032</v>
      </c>
      <c r="D16155" s="305" t="s">
        <v>172</v>
      </c>
    </row>
    <row r="16156" spans="1:4" ht="14.5" customHeight="1" x14ac:dyDescent="0.35">
      <c r="A16156" s="1"/>
      <c r="B16156" s="306">
        <v>44512.213888925442</v>
      </c>
      <c r="C16156" s="304">
        <v>77.709732024585051</v>
      </c>
      <c r="D16156" s="305" t="s">
        <v>172</v>
      </c>
    </row>
    <row r="16157" spans="1:4" ht="14.5" customHeight="1" x14ac:dyDescent="0.35">
      <c r="A16157" s="1"/>
      <c r="B16157" s="306">
        <v>44512.214583369889</v>
      </c>
      <c r="C16157" s="304">
        <v>79.316876101691747</v>
      </c>
      <c r="D16157" s="305" t="s">
        <v>172</v>
      </c>
    </row>
    <row r="16158" spans="1:4" ht="14.5" customHeight="1" x14ac:dyDescent="0.35">
      <c r="A16158" s="1"/>
      <c r="B16158" s="306">
        <v>44512.215277814335</v>
      </c>
      <c r="C16158" s="304">
        <v>79.014790837724775</v>
      </c>
      <c r="D16158" s="305" t="s">
        <v>172</v>
      </c>
    </row>
    <row r="16159" spans="1:4" ht="14.5" customHeight="1" x14ac:dyDescent="0.35">
      <c r="A16159" s="1"/>
      <c r="B16159" s="306">
        <v>44512.215972258782</v>
      </c>
      <c r="C16159" s="304">
        <v>77.588033571825747</v>
      </c>
      <c r="D16159" s="305" t="s">
        <v>172</v>
      </c>
    </row>
    <row r="16160" spans="1:4" ht="14.5" customHeight="1" x14ac:dyDescent="0.35">
      <c r="A16160" s="1"/>
      <c r="B16160" s="306">
        <v>44512.216666703229</v>
      </c>
      <c r="C16160" s="304">
        <v>75.087756208770827</v>
      </c>
      <c r="D16160" s="305" t="s">
        <v>172</v>
      </c>
    </row>
    <row r="16161" spans="1:4" ht="14.5" customHeight="1" x14ac:dyDescent="0.35">
      <c r="A16161" s="1"/>
      <c r="B16161" s="306">
        <v>44512.217361147676</v>
      </c>
      <c r="C16161" s="304">
        <v>71.556285200537729</v>
      </c>
      <c r="D16161" s="305" t="s">
        <v>172</v>
      </c>
    </row>
    <row r="16162" spans="1:4" ht="14.5" customHeight="1" x14ac:dyDescent="0.35">
      <c r="A16162" s="1"/>
      <c r="B16162" s="306">
        <v>44512.218055592122</v>
      </c>
      <c r="C16162" s="304">
        <v>65.24460943679054</v>
      </c>
      <c r="D16162" s="305" t="s">
        <v>172</v>
      </c>
    </row>
    <row r="16163" spans="1:4" ht="14.5" customHeight="1" x14ac:dyDescent="0.35">
      <c r="A16163" s="1"/>
      <c r="B16163" s="306">
        <v>44512.218750036569</v>
      </c>
      <c r="C16163" s="304">
        <v>60.199656056847502</v>
      </c>
      <c r="D16163" s="305" t="s">
        <v>172</v>
      </c>
    </row>
    <row r="16164" spans="1:4" ht="14.5" customHeight="1" x14ac:dyDescent="0.35">
      <c r="A16164" s="1"/>
      <c r="B16164" s="306">
        <v>44512.219444481016</v>
      </c>
      <c r="C16164" s="304">
        <v>57.678896887786685</v>
      </c>
      <c r="D16164" s="305" t="s">
        <v>172</v>
      </c>
    </row>
    <row r="16165" spans="1:4" ht="14.5" customHeight="1" x14ac:dyDescent="0.35">
      <c r="A16165" s="1"/>
      <c r="B16165" s="306">
        <v>44512.220138925462</v>
      </c>
      <c r="C16165" s="304">
        <v>56.420918956190384</v>
      </c>
      <c r="D16165" s="305" t="s">
        <v>172</v>
      </c>
    </row>
    <row r="16166" spans="1:4" ht="14.5" customHeight="1" x14ac:dyDescent="0.35">
      <c r="A16166" s="1"/>
      <c r="B16166" s="306">
        <v>44512.220833369909</v>
      </c>
      <c r="C16166" s="304">
        <v>55.378248709987382</v>
      </c>
      <c r="D16166" s="305" t="s">
        <v>172</v>
      </c>
    </row>
    <row r="16167" spans="1:4" ht="14.5" customHeight="1" x14ac:dyDescent="0.35">
      <c r="A16167" s="1"/>
      <c r="B16167" s="306">
        <v>44512.221527814356</v>
      </c>
      <c r="C16167" s="304">
        <v>54.009532941923439</v>
      </c>
      <c r="D16167" s="305" t="s">
        <v>172</v>
      </c>
    </row>
    <row r="16168" spans="1:4" ht="14.5" customHeight="1" x14ac:dyDescent="0.35">
      <c r="A16168" s="1"/>
      <c r="B16168" s="306">
        <v>44512.222222258803</v>
      </c>
      <c r="C16168" s="304">
        <v>52.661431150349863</v>
      </c>
      <c r="D16168" s="305" t="s">
        <v>172</v>
      </c>
    </row>
    <row r="16169" spans="1:4" ht="14.5" customHeight="1" x14ac:dyDescent="0.35">
      <c r="A16169" s="1"/>
      <c r="B16169" s="306">
        <v>44512.222916703249</v>
      </c>
      <c r="C16169" s="304">
        <v>50.761678245606404</v>
      </c>
      <c r="D16169" s="305" t="s">
        <v>172</v>
      </c>
    </row>
    <row r="16170" spans="1:4" ht="14.5" customHeight="1" x14ac:dyDescent="0.35">
      <c r="A16170" s="1"/>
      <c r="B16170" s="306">
        <v>44512.223611147696</v>
      </c>
      <c r="C16170" s="304">
        <v>49.570092496539779</v>
      </c>
      <c r="D16170" s="305" t="s">
        <v>172</v>
      </c>
    </row>
    <row r="16171" spans="1:4" ht="14.5" customHeight="1" x14ac:dyDescent="0.35">
      <c r="A16171" s="1"/>
      <c r="B16171" s="306">
        <v>44512.224305592143</v>
      </c>
      <c r="C16171" s="304">
        <v>47.460623469244453</v>
      </c>
      <c r="D16171" s="305" t="s">
        <v>172</v>
      </c>
    </row>
    <row r="16172" spans="1:4" ht="14.5" customHeight="1" x14ac:dyDescent="0.35">
      <c r="A16172" s="1"/>
      <c r="B16172" s="306">
        <v>44512.225000036589</v>
      </c>
      <c r="C16172" s="304">
        <v>45.181559080061078</v>
      </c>
      <c r="D16172" s="305" t="s">
        <v>172</v>
      </c>
    </row>
    <row r="16173" spans="1:4" ht="14.5" customHeight="1" x14ac:dyDescent="0.35">
      <c r="A16173" s="1"/>
      <c r="B16173" s="306">
        <v>44512.225694481036</v>
      </c>
      <c r="C16173" s="304">
        <v>44.480702996660447</v>
      </c>
      <c r="D16173" s="305" t="s">
        <v>172</v>
      </c>
    </row>
    <row r="16174" spans="1:4" ht="14.5" customHeight="1" x14ac:dyDescent="0.35">
      <c r="A16174" s="1"/>
      <c r="B16174" s="306">
        <v>44512.226388925483</v>
      </c>
      <c r="C16174" s="304">
        <v>45.355841712013351</v>
      </c>
      <c r="D16174" s="305" t="s">
        <v>172</v>
      </c>
    </row>
    <row r="16175" spans="1:4" ht="14.5" customHeight="1" x14ac:dyDescent="0.35">
      <c r="A16175" s="1"/>
      <c r="B16175" s="306">
        <v>44512.227083369929</v>
      </c>
      <c r="C16175" s="304">
        <v>46.262648093171691</v>
      </c>
      <c r="D16175" s="305" t="s">
        <v>172</v>
      </c>
    </row>
    <row r="16176" spans="1:4" ht="14.5" customHeight="1" x14ac:dyDescent="0.35">
      <c r="A16176" s="1"/>
      <c r="B16176" s="306">
        <v>44512.227777814376</v>
      </c>
      <c r="C16176" s="304">
        <v>47.466333788940879</v>
      </c>
      <c r="D16176" s="305" t="s">
        <v>172</v>
      </c>
    </row>
    <row r="16177" spans="1:4" ht="14.5" customHeight="1" x14ac:dyDescent="0.35">
      <c r="A16177" s="1"/>
      <c r="B16177" s="306">
        <v>44512.228472258823</v>
      </c>
      <c r="C16177" s="304">
        <v>48.815158437760935</v>
      </c>
      <c r="D16177" s="305" t="s">
        <v>172</v>
      </c>
    </row>
    <row r="16178" spans="1:4" ht="14.5" customHeight="1" x14ac:dyDescent="0.35">
      <c r="A16178" s="1"/>
      <c r="B16178" s="306">
        <v>44512.22916670327</v>
      </c>
      <c r="C16178" s="304">
        <v>51.176894103677476</v>
      </c>
      <c r="D16178" s="305" t="s">
        <v>172</v>
      </c>
    </row>
    <row r="16179" spans="1:4" ht="14.5" customHeight="1" x14ac:dyDescent="0.35">
      <c r="A16179" s="1"/>
      <c r="B16179" s="306">
        <v>44512.229861147716</v>
      </c>
      <c r="C16179" s="304">
        <v>56.327430485433432</v>
      </c>
      <c r="D16179" s="305" t="s">
        <v>172</v>
      </c>
    </row>
    <row r="16180" spans="1:4" ht="14.5" customHeight="1" x14ac:dyDescent="0.35">
      <c r="A16180" s="1"/>
      <c r="B16180" s="306">
        <v>44512.230555592163</v>
      </c>
      <c r="C16180" s="304">
        <v>60.370690887852106</v>
      </c>
      <c r="D16180" s="305" t="s">
        <v>172</v>
      </c>
    </row>
    <row r="16181" spans="1:4" ht="14.5" customHeight="1" x14ac:dyDescent="0.35">
      <c r="A16181" s="1"/>
      <c r="B16181" s="306">
        <v>44512.23125003661</v>
      </c>
      <c r="C16181" s="304">
        <v>65.198295307016821</v>
      </c>
      <c r="D16181" s="305" t="s">
        <v>172</v>
      </c>
    </row>
    <row r="16182" spans="1:4" ht="14.5" customHeight="1" x14ac:dyDescent="0.35">
      <c r="A16182" s="1"/>
      <c r="B16182" s="306">
        <v>44512.231944481056</v>
      </c>
      <c r="C16182" s="304">
        <v>68.579656133905516</v>
      </c>
      <c r="D16182" s="305" t="s">
        <v>172</v>
      </c>
    </row>
    <row r="16183" spans="1:4" ht="14.5" customHeight="1" x14ac:dyDescent="0.35">
      <c r="A16183" s="1"/>
      <c r="B16183" s="306">
        <v>44512.232638925503</v>
      </c>
      <c r="C16183" s="304">
        <v>62.243944096477932</v>
      </c>
      <c r="D16183" s="305" t="s">
        <v>172</v>
      </c>
    </row>
    <row r="16184" spans="1:4" ht="14.5" customHeight="1" x14ac:dyDescent="0.35">
      <c r="A16184" s="1"/>
      <c r="B16184" s="306">
        <v>44512.23333336995</v>
      </c>
      <c r="C16184" s="304">
        <v>60.11494778574464</v>
      </c>
      <c r="D16184" s="305" t="s">
        <v>172</v>
      </c>
    </row>
    <row r="16185" spans="1:4" ht="14.5" customHeight="1" x14ac:dyDescent="0.35">
      <c r="A16185" s="1"/>
      <c r="B16185" s="306">
        <v>44512.234027814397</v>
      </c>
      <c r="C16185" s="304">
        <v>62.356775954361851</v>
      </c>
      <c r="D16185" s="305" t="s">
        <v>172</v>
      </c>
    </row>
    <row r="16186" spans="1:4" ht="14.5" customHeight="1" x14ac:dyDescent="0.35">
      <c r="A16186" s="1"/>
      <c r="B16186" s="306">
        <v>44512.234722258843</v>
      </c>
      <c r="C16186" s="304">
        <v>65.265021261470011</v>
      </c>
      <c r="D16186" s="305" t="s">
        <v>172</v>
      </c>
    </row>
    <row r="16187" spans="1:4" ht="14.5" customHeight="1" x14ac:dyDescent="0.35">
      <c r="A16187" s="1"/>
      <c r="B16187" s="306">
        <v>44512.23541670329</v>
      </c>
      <c r="C16187" s="304">
        <v>67.887926899610704</v>
      </c>
      <c r="D16187" s="305" t="s">
        <v>172</v>
      </c>
    </row>
    <row r="16188" spans="1:4" ht="14.5" customHeight="1" x14ac:dyDescent="0.35">
      <c r="A16188" s="1"/>
      <c r="B16188" s="306">
        <v>44512.236111147737</v>
      </c>
      <c r="C16188" s="304">
        <v>70.318995415983949</v>
      </c>
      <c r="D16188" s="305" t="s">
        <v>172</v>
      </c>
    </row>
    <row r="16189" spans="1:4" ht="14.5" customHeight="1" x14ac:dyDescent="0.35">
      <c r="A16189" s="1"/>
      <c r="B16189" s="306">
        <v>44512.236805592183</v>
      </c>
      <c r="C16189" s="304">
        <v>71.944872779785271</v>
      </c>
      <c r="D16189" s="305" t="s">
        <v>172</v>
      </c>
    </row>
    <row r="16190" spans="1:4" ht="14.5" customHeight="1" x14ac:dyDescent="0.35">
      <c r="A16190" s="1"/>
      <c r="B16190" s="306">
        <v>44512.23750003663</v>
      </c>
      <c r="C16190" s="304">
        <v>74.199219446613768</v>
      </c>
      <c r="D16190" s="305" t="s">
        <v>172</v>
      </c>
    </row>
    <row r="16191" spans="1:4" ht="14.5" customHeight="1" x14ac:dyDescent="0.35">
      <c r="A16191" s="1"/>
      <c r="B16191" s="306">
        <v>44512.238194481077</v>
      </c>
      <c r="C16191" s="304">
        <v>76.275349436137674</v>
      </c>
      <c r="D16191" s="305" t="s">
        <v>172</v>
      </c>
    </row>
    <row r="16192" spans="1:4" ht="14.5" customHeight="1" x14ac:dyDescent="0.35">
      <c r="A16192" s="1"/>
      <c r="B16192" s="306">
        <v>44512.238888925523</v>
      </c>
      <c r="C16192" s="304">
        <v>74.95095101099578</v>
      </c>
      <c r="D16192" s="305" t="s">
        <v>172</v>
      </c>
    </row>
    <row r="16193" spans="1:4" ht="14.5" customHeight="1" x14ac:dyDescent="0.35">
      <c r="A16193" s="1"/>
      <c r="B16193" s="306">
        <v>44512.23958336997</v>
      </c>
      <c r="C16193" s="304">
        <v>68.779822051488253</v>
      </c>
      <c r="D16193" s="305" t="s">
        <v>172</v>
      </c>
    </row>
    <row r="16194" spans="1:4" ht="14.5" customHeight="1" x14ac:dyDescent="0.35">
      <c r="A16194" s="1"/>
      <c r="B16194" s="306">
        <v>44512.240277814417</v>
      </c>
      <c r="C16194" s="304">
        <v>64.844007458805578</v>
      </c>
      <c r="D16194" s="305" t="s">
        <v>172</v>
      </c>
    </row>
    <row r="16195" spans="1:4" ht="14.5" customHeight="1" x14ac:dyDescent="0.35">
      <c r="A16195" s="1"/>
      <c r="B16195" s="306">
        <v>44512.240972258864</v>
      </c>
      <c r="C16195" s="304">
        <v>65.224207034020225</v>
      </c>
      <c r="D16195" s="305" t="s">
        <v>172</v>
      </c>
    </row>
    <row r="16196" spans="1:4" ht="14.5" customHeight="1" x14ac:dyDescent="0.35">
      <c r="A16196" s="1"/>
      <c r="B16196" s="306">
        <v>44512.24166670331</v>
      </c>
      <c r="C16196" s="304">
        <v>67.238444151310247</v>
      </c>
      <c r="D16196" s="305" t="s">
        <v>172</v>
      </c>
    </row>
    <row r="16197" spans="1:4" ht="14.5" customHeight="1" x14ac:dyDescent="0.35">
      <c r="A16197" s="1"/>
      <c r="B16197" s="306">
        <v>44512.242361147757</v>
      </c>
      <c r="C16197" s="304">
        <v>68.426802545900372</v>
      </c>
      <c r="D16197" s="305" t="s">
        <v>172</v>
      </c>
    </row>
    <row r="16198" spans="1:4" ht="14.5" customHeight="1" x14ac:dyDescent="0.35">
      <c r="A16198" s="1"/>
      <c r="B16198" s="306">
        <v>44512.243055592204</v>
      </c>
      <c r="C16198" s="304">
        <v>73.222474868452025</v>
      </c>
      <c r="D16198" s="305" t="s">
        <v>172</v>
      </c>
    </row>
    <row r="16199" spans="1:4" ht="14.5" customHeight="1" x14ac:dyDescent="0.35">
      <c r="A16199" s="1"/>
      <c r="B16199" s="306">
        <v>44512.24375003665</v>
      </c>
      <c r="C16199" s="304">
        <v>82.16848281363491</v>
      </c>
      <c r="D16199" s="305" t="s">
        <v>172</v>
      </c>
    </row>
    <row r="16200" spans="1:4" ht="14.5" customHeight="1" x14ac:dyDescent="0.35">
      <c r="A16200" s="1"/>
      <c r="B16200" s="306">
        <v>44512.244444481097</v>
      </c>
      <c r="C16200" s="304">
        <v>90.112030632138101</v>
      </c>
      <c r="D16200" s="305" t="s">
        <v>172</v>
      </c>
    </row>
    <row r="16201" spans="1:4" ht="14.5" customHeight="1" x14ac:dyDescent="0.35">
      <c r="A16201" s="1"/>
      <c r="B16201" s="306">
        <v>44512.245138925544</v>
      </c>
      <c r="C16201" s="304">
        <v>94.053323874073484</v>
      </c>
      <c r="D16201" s="305" t="s">
        <v>172</v>
      </c>
    </row>
    <row r="16202" spans="1:4" ht="14.5" customHeight="1" x14ac:dyDescent="0.35">
      <c r="A16202" s="1"/>
      <c r="B16202" s="306">
        <v>44512.245833369991</v>
      </c>
      <c r="C16202" s="304">
        <v>98.051555323874339</v>
      </c>
      <c r="D16202" s="305" t="s">
        <v>172</v>
      </c>
    </row>
    <row r="16203" spans="1:4" ht="14.5" customHeight="1" x14ac:dyDescent="0.35">
      <c r="A16203" s="1"/>
      <c r="B16203" s="306">
        <v>44512.246527814437</v>
      </c>
      <c r="C16203" s="304">
        <v>97.139174969117931</v>
      </c>
      <c r="D16203" s="305" t="s">
        <v>172</v>
      </c>
    </row>
    <row r="16204" spans="1:4" ht="14.5" customHeight="1" x14ac:dyDescent="0.35">
      <c r="A16204" s="1"/>
      <c r="B16204" s="306">
        <v>44512.247222258884</v>
      </c>
      <c r="C16204" s="304">
        <v>97.089399248142342</v>
      </c>
      <c r="D16204" s="305" t="s">
        <v>172</v>
      </c>
    </row>
    <row r="16205" spans="1:4" ht="14.5" customHeight="1" x14ac:dyDescent="0.35">
      <c r="A16205" s="1"/>
      <c r="B16205" s="306">
        <v>44512.247916703331</v>
      </c>
      <c r="C16205" s="304">
        <v>101.80133668973964</v>
      </c>
      <c r="D16205" s="305" t="s">
        <v>172</v>
      </c>
    </row>
    <row r="16206" spans="1:4" ht="14.5" customHeight="1" x14ac:dyDescent="0.35">
      <c r="A16206" s="1"/>
      <c r="B16206" s="306">
        <v>44512.248611147777</v>
      </c>
      <c r="C16206" s="304">
        <v>110.82407475816048</v>
      </c>
      <c r="D16206" s="305" t="s">
        <v>172</v>
      </c>
    </row>
    <row r="16207" spans="1:4" ht="14.5" customHeight="1" x14ac:dyDescent="0.35">
      <c r="A16207" s="1"/>
      <c r="B16207" s="306">
        <v>44512.249305592224</v>
      </c>
      <c r="C16207" s="304">
        <v>118.02279836884118</v>
      </c>
      <c r="D16207" s="305" t="s">
        <v>172</v>
      </c>
    </row>
    <row r="16208" spans="1:4" ht="14.5" customHeight="1" x14ac:dyDescent="0.35">
      <c r="A16208" s="1"/>
      <c r="B16208" s="306">
        <v>44512.250000036671</v>
      </c>
      <c r="C16208" s="304">
        <v>124.29150257896981</v>
      </c>
      <c r="D16208" s="305" t="s">
        <v>172</v>
      </c>
    </row>
    <row r="16209" spans="1:4" ht="14.5" customHeight="1" x14ac:dyDescent="0.35">
      <c r="A16209" s="1"/>
      <c r="B16209" s="306">
        <v>44512.250694481118</v>
      </c>
      <c r="C16209" s="304">
        <v>129.16269813095374</v>
      </c>
      <c r="D16209" s="305" t="s">
        <v>172</v>
      </c>
    </row>
    <row r="16210" spans="1:4" ht="14.5" customHeight="1" x14ac:dyDescent="0.35">
      <c r="A16210" s="1"/>
      <c r="B16210" s="306">
        <v>44512.251388925564</v>
      </c>
      <c r="C16210" s="304">
        <v>133.46540076232048</v>
      </c>
      <c r="D16210" s="305" t="s">
        <v>172</v>
      </c>
    </row>
    <row r="16211" spans="1:4" ht="14.5" customHeight="1" x14ac:dyDescent="0.35">
      <c r="A16211" s="1"/>
      <c r="B16211" s="306">
        <v>44512.252083370011</v>
      </c>
      <c r="C16211" s="304">
        <v>139.91407475074908</v>
      </c>
      <c r="D16211" s="305" t="s">
        <v>172</v>
      </c>
    </row>
    <row r="16212" spans="1:4" ht="14.5" customHeight="1" x14ac:dyDescent="0.35">
      <c r="A16212" s="1"/>
      <c r="B16212" s="306">
        <v>44512.252777814458</v>
      </c>
      <c r="C16212" s="304">
        <v>141.37799510379168</v>
      </c>
      <c r="D16212" s="305" t="s">
        <v>172</v>
      </c>
    </row>
    <row r="16213" spans="1:4" ht="14.5" customHeight="1" x14ac:dyDescent="0.35">
      <c r="A16213" s="1"/>
      <c r="B16213" s="306">
        <v>44512.253472258904</v>
      </c>
      <c r="C16213" s="304">
        <v>141.15121678418558</v>
      </c>
      <c r="D16213" s="305" t="s">
        <v>172</v>
      </c>
    </row>
    <row r="16214" spans="1:4" ht="14.5" customHeight="1" x14ac:dyDescent="0.35">
      <c r="A16214" s="1"/>
      <c r="B16214" s="306">
        <v>44512.254166703351</v>
      </c>
      <c r="C16214" s="304">
        <v>134.92594298185239</v>
      </c>
      <c r="D16214" s="305" t="s">
        <v>172</v>
      </c>
    </row>
    <row r="16215" spans="1:4" ht="14.5" customHeight="1" x14ac:dyDescent="0.35">
      <c r="A16215" s="1"/>
      <c r="B16215" s="306">
        <v>44512.254861147798</v>
      </c>
      <c r="C16215" s="304">
        <v>133.48624157647524</v>
      </c>
      <c r="D16215" s="305" t="s">
        <v>172</v>
      </c>
    </row>
    <row r="16216" spans="1:4" ht="14.5" customHeight="1" x14ac:dyDescent="0.35">
      <c r="A16216" s="1"/>
      <c r="B16216" s="306">
        <v>44512.255555592244</v>
      </c>
      <c r="C16216" s="304">
        <v>140.33948038818005</v>
      </c>
      <c r="D16216" s="305" t="s">
        <v>172</v>
      </c>
    </row>
    <row r="16217" spans="1:4" ht="14.5" customHeight="1" x14ac:dyDescent="0.35">
      <c r="A16217" s="1"/>
      <c r="B16217" s="306">
        <v>44512.256250036691</v>
      </c>
      <c r="C16217" s="304">
        <v>148.62513132761234</v>
      </c>
      <c r="D16217" s="305" t="s">
        <v>172</v>
      </c>
    </row>
    <row r="16218" spans="1:4" ht="14.5" customHeight="1" x14ac:dyDescent="0.35">
      <c r="A16218" s="1"/>
      <c r="B16218" s="306">
        <v>44512.256944481138</v>
      </c>
      <c r="C16218" s="304">
        <v>155.20876163308665</v>
      </c>
      <c r="D16218" s="305" t="s">
        <v>172</v>
      </c>
    </row>
    <row r="16219" spans="1:4" ht="14.5" customHeight="1" x14ac:dyDescent="0.35">
      <c r="A16219" s="1"/>
      <c r="B16219" s="306">
        <v>44512.257638925585</v>
      </c>
      <c r="C16219" s="304">
        <v>162.24123069405712</v>
      </c>
      <c r="D16219" s="305" t="s">
        <v>172</v>
      </c>
    </row>
    <row r="16220" spans="1:4" ht="14.5" customHeight="1" x14ac:dyDescent="0.35">
      <c r="A16220" s="1"/>
      <c r="B16220" s="306">
        <v>44512.258333370031</v>
      </c>
      <c r="C16220" s="304">
        <v>169.77535637375743</v>
      </c>
      <c r="D16220" s="305" t="s">
        <v>172</v>
      </c>
    </row>
    <row r="16221" spans="1:4" ht="14.5" customHeight="1" x14ac:dyDescent="0.35">
      <c r="A16221" s="1"/>
      <c r="B16221" s="306">
        <v>44512.259027814478</v>
      </c>
      <c r="C16221" s="304">
        <v>182.18619847924759</v>
      </c>
      <c r="D16221" s="305" t="s">
        <v>172</v>
      </c>
    </row>
    <row r="16222" spans="1:4" ht="14.5" customHeight="1" x14ac:dyDescent="0.35">
      <c r="A16222" s="1"/>
      <c r="B16222" s="306">
        <v>44512.259722258925</v>
      </c>
      <c r="C16222" s="304">
        <v>192.33003540181477</v>
      </c>
      <c r="D16222" s="305" t="s">
        <v>172</v>
      </c>
    </row>
    <row r="16223" spans="1:4" ht="14.5" customHeight="1" x14ac:dyDescent="0.35">
      <c r="A16223" s="1"/>
      <c r="B16223" s="306">
        <v>44512.260416703371</v>
      </c>
      <c r="C16223" s="304">
        <v>197.01639173682392</v>
      </c>
      <c r="D16223" s="305" t="s">
        <v>172</v>
      </c>
    </row>
    <row r="16224" spans="1:4" ht="14.5" customHeight="1" x14ac:dyDescent="0.35">
      <c r="A16224" s="1"/>
      <c r="B16224" s="306">
        <v>44512.261111147818</v>
      </c>
      <c r="C16224" s="304">
        <v>196.37168280772167</v>
      </c>
      <c r="D16224" s="305" t="s">
        <v>172</v>
      </c>
    </row>
    <row r="16225" spans="1:4" ht="14.5" customHeight="1" x14ac:dyDescent="0.35">
      <c r="A16225" s="1"/>
      <c r="B16225" s="306">
        <v>44512.261805592265</v>
      </c>
      <c r="C16225" s="304">
        <v>191.38874950517203</v>
      </c>
      <c r="D16225" s="305" t="s">
        <v>172</v>
      </c>
    </row>
    <row r="16226" spans="1:4" ht="14.5" customHeight="1" x14ac:dyDescent="0.35">
      <c r="A16226" s="1"/>
      <c r="B16226" s="306">
        <v>44512.262500036712</v>
      </c>
      <c r="C16226" s="304">
        <v>180.30648695923932</v>
      </c>
      <c r="D16226" s="305" t="s">
        <v>172</v>
      </c>
    </row>
    <row r="16227" spans="1:4" ht="14.5" customHeight="1" x14ac:dyDescent="0.35">
      <c r="A16227" s="1"/>
      <c r="B16227" s="306">
        <v>44512.263194481158</v>
      </c>
      <c r="C16227" s="304">
        <v>174.4961039786848</v>
      </c>
      <c r="D16227" s="305" t="s">
        <v>172</v>
      </c>
    </row>
    <row r="16228" spans="1:4" ht="14.5" customHeight="1" x14ac:dyDescent="0.35">
      <c r="A16228" s="1"/>
      <c r="B16228" s="306">
        <v>44512.263888925605</v>
      </c>
      <c r="C16228" s="304">
        <v>175.08875381520096</v>
      </c>
      <c r="D16228" s="305" t="s">
        <v>172</v>
      </c>
    </row>
    <row r="16229" spans="1:4" ht="14.5" customHeight="1" x14ac:dyDescent="0.35">
      <c r="A16229" s="1"/>
      <c r="B16229" s="306">
        <v>44512.264583370052</v>
      </c>
      <c r="C16229" s="304">
        <v>174.50666708764231</v>
      </c>
      <c r="D16229" s="305" t="s">
        <v>172</v>
      </c>
    </row>
    <row r="16230" spans="1:4" ht="14.5" customHeight="1" x14ac:dyDescent="0.35">
      <c r="A16230" s="1"/>
      <c r="B16230" s="306">
        <v>44512.265277814498</v>
      </c>
      <c r="C16230" s="304">
        <v>175.8679992091221</v>
      </c>
      <c r="D16230" s="305" t="s">
        <v>172</v>
      </c>
    </row>
    <row r="16231" spans="1:4" ht="14.5" customHeight="1" x14ac:dyDescent="0.35">
      <c r="A16231" s="1"/>
      <c r="B16231" s="306">
        <v>44512.265972258945</v>
      </c>
      <c r="C16231" s="304">
        <v>177.50445956088757</v>
      </c>
      <c r="D16231" s="305" t="s">
        <v>172</v>
      </c>
    </row>
    <row r="16232" spans="1:4" ht="14.5" customHeight="1" x14ac:dyDescent="0.35">
      <c r="A16232" s="1"/>
      <c r="B16232" s="306">
        <v>44512.266666703392</v>
      </c>
      <c r="C16232" s="304">
        <v>179.72552124062787</v>
      </c>
      <c r="D16232" s="305" t="s">
        <v>172</v>
      </c>
    </row>
    <row r="16233" spans="1:4" ht="14.5" customHeight="1" x14ac:dyDescent="0.35">
      <c r="A16233" s="1"/>
      <c r="B16233" s="306">
        <v>44512.267361147839</v>
      </c>
      <c r="C16233" s="304">
        <v>190.22830946257648</v>
      </c>
      <c r="D16233" s="305" t="s">
        <v>172</v>
      </c>
    </row>
    <row r="16234" spans="1:4" ht="14.5" customHeight="1" x14ac:dyDescent="0.35">
      <c r="A16234" s="1"/>
      <c r="B16234" s="306">
        <v>44512.268055592285</v>
      </c>
      <c r="C16234" s="304">
        <v>210.51229812507907</v>
      </c>
      <c r="D16234" s="305" t="s">
        <v>172</v>
      </c>
    </row>
    <row r="16235" spans="1:4" ht="14.5" customHeight="1" x14ac:dyDescent="0.35">
      <c r="A16235" s="1"/>
      <c r="B16235" s="306">
        <v>44512.268750036732</v>
      </c>
      <c r="C16235" s="304">
        <v>228.17808162965036</v>
      </c>
      <c r="D16235" s="305" t="s">
        <v>172</v>
      </c>
    </row>
    <row r="16236" spans="1:4" ht="14.5" customHeight="1" x14ac:dyDescent="0.35">
      <c r="A16236" s="1"/>
      <c r="B16236" s="306">
        <v>44512.269444481179</v>
      </c>
      <c r="C16236" s="304">
        <v>231.53864518888295</v>
      </c>
      <c r="D16236" s="305" t="s">
        <v>172</v>
      </c>
    </row>
    <row r="16237" spans="1:4" ht="14.5" customHeight="1" x14ac:dyDescent="0.35">
      <c r="A16237" s="1"/>
      <c r="B16237" s="306">
        <v>44512.270138925625</v>
      </c>
      <c r="C16237" s="304">
        <v>230.67866475080373</v>
      </c>
      <c r="D16237" s="305" t="s">
        <v>172</v>
      </c>
    </row>
    <row r="16238" spans="1:4" ht="14.5" customHeight="1" x14ac:dyDescent="0.35">
      <c r="A16238" s="1"/>
      <c r="B16238" s="306">
        <v>44512.270833370072</v>
      </c>
      <c r="C16238" s="304">
        <v>224.82011550291207</v>
      </c>
      <c r="D16238" s="305" t="s">
        <v>172</v>
      </c>
    </row>
    <row r="16239" spans="1:4" ht="14.5" customHeight="1" x14ac:dyDescent="0.35">
      <c r="A16239" s="1"/>
      <c r="B16239" s="306">
        <v>44512.271527814519</v>
      </c>
      <c r="C16239" s="304">
        <v>219.8526771124142</v>
      </c>
      <c r="D16239" s="305" t="s">
        <v>172</v>
      </c>
    </row>
    <row r="16240" spans="1:4" ht="14.5" customHeight="1" x14ac:dyDescent="0.35">
      <c r="A16240" s="1"/>
      <c r="B16240" s="306">
        <v>44512.272222258965</v>
      </c>
      <c r="C16240" s="304">
        <v>222.60594931301506</v>
      </c>
      <c r="D16240" s="305" t="s">
        <v>172</v>
      </c>
    </row>
    <row r="16241" spans="1:4" ht="14.5" customHeight="1" x14ac:dyDescent="0.35">
      <c r="A16241" s="1"/>
      <c r="B16241" s="306">
        <v>44512.272916703412</v>
      </c>
      <c r="C16241" s="304">
        <v>230.38321192334018</v>
      </c>
      <c r="D16241" s="305" t="s">
        <v>172</v>
      </c>
    </row>
    <row r="16242" spans="1:4" ht="14.5" customHeight="1" x14ac:dyDescent="0.35">
      <c r="A16242" s="1"/>
      <c r="B16242" s="306">
        <v>44512.273611147859</v>
      </c>
      <c r="C16242" s="304">
        <v>233.1708326718576</v>
      </c>
      <c r="D16242" s="305" t="s">
        <v>172</v>
      </c>
    </row>
    <row r="16243" spans="1:4" ht="14.5" customHeight="1" x14ac:dyDescent="0.35">
      <c r="A16243" s="1"/>
      <c r="B16243" s="306">
        <v>44512.274305592306</v>
      </c>
      <c r="C16243" s="304">
        <v>235.61770633961228</v>
      </c>
      <c r="D16243" s="305" t="s">
        <v>172</v>
      </c>
    </row>
    <row r="16244" spans="1:4" ht="14.5" customHeight="1" x14ac:dyDescent="0.35">
      <c r="A16244" s="1"/>
      <c r="B16244" s="306">
        <v>44512.275000036752</v>
      </c>
      <c r="C16244" s="304">
        <v>236.48701659353296</v>
      </c>
      <c r="D16244" s="305" t="s">
        <v>172</v>
      </c>
    </row>
    <row r="16245" spans="1:4" ht="14.5" customHeight="1" x14ac:dyDescent="0.35">
      <c r="A16245" s="1"/>
      <c r="B16245" s="306">
        <v>44512.275694481199</v>
      </c>
      <c r="C16245" s="304">
        <v>239.57113887010686</v>
      </c>
      <c r="D16245" s="305" t="s">
        <v>172</v>
      </c>
    </row>
    <row r="16246" spans="1:4" ht="14.5" customHeight="1" x14ac:dyDescent="0.35">
      <c r="A16246" s="1"/>
      <c r="B16246" s="306">
        <v>44512.276388925646</v>
      </c>
      <c r="C16246" s="304">
        <v>246.4574921311345</v>
      </c>
      <c r="D16246" s="305" t="s">
        <v>172</v>
      </c>
    </row>
    <row r="16247" spans="1:4" ht="14.5" customHeight="1" x14ac:dyDescent="0.35">
      <c r="A16247" s="1"/>
      <c r="B16247" s="306">
        <v>44512.277083370092</v>
      </c>
      <c r="C16247" s="304">
        <v>250.04791304654208</v>
      </c>
      <c r="D16247" s="305" t="s">
        <v>172</v>
      </c>
    </row>
    <row r="16248" spans="1:4" ht="14.5" customHeight="1" x14ac:dyDescent="0.35">
      <c r="A16248" s="1"/>
      <c r="B16248" s="306">
        <v>44512.277777814539</v>
      </c>
      <c r="C16248" s="304">
        <v>246.58598659348596</v>
      </c>
      <c r="D16248" s="305" t="s">
        <v>172</v>
      </c>
    </row>
    <row r="16249" spans="1:4" ht="14.5" customHeight="1" x14ac:dyDescent="0.35">
      <c r="A16249" s="1"/>
      <c r="B16249" s="306">
        <v>44512.278472258986</v>
      </c>
      <c r="C16249" s="304">
        <v>241.58541034904385</v>
      </c>
      <c r="D16249" s="305" t="s">
        <v>172</v>
      </c>
    </row>
    <row r="16250" spans="1:4" ht="14.5" customHeight="1" x14ac:dyDescent="0.35">
      <c r="A16250" s="1"/>
      <c r="B16250" s="306">
        <v>44512.279166703433</v>
      </c>
      <c r="C16250" s="304">
        <v>231.81289285053887</v>
      </c>
      <c r="D16250" s="305" t="s">
        <v>172</v>
      </c>
    </row>
    <row r="16251" spans="1:4" ht="14.5" customHeight="1" x14ac:dyDescent="0.35">
      <c r="A16251" s="1"/>
      <c r="B16251" s="306">
        <v>44512.279861147879</v>
      </c>
      <c r="C16251" s="304">
        <v>228.65626368190473</v>
      </c>
      <c r="D16251" s="305" t="s">
        <v>172</v>
      </c>
    </row>
    <row r="16252" spans="1:4" ht="14.5" customHeight="1" x14ac:dyDescent="0.35">
      <c r="A16252" s="1"/>
      <c r="B16252" s="306">
        <v>44512.280555592326</v>
      </c>
      <c r="C16252" s="304">
        <v>222.35667017859717</v>
      </c>
      <c r="D16252" s="305" t="s">
        <v>172</v>
      </c>
    </row>
    <row r="16253" spans="1:4" ht="14.5" customHeight="1" x14ac:dyDescent="0.35">
      <c r="A16253" s="1"/>
      <c r="B16253" s="306">
        <v>44512.281250036773</v>
      </c>
      <c r="C16253" s="304">
        <v>184.86733158292094</v>
      </c>
      <c r="D16253" s="305" t="s">
        <v>172</v>
      </c>
    </row>
    <row r="16254" spans="1:4" ht="14.5" customHeight="1" x14ac:dyDescent="0.35">
      <c r="A16254" s="1"/>
      <c r="B16254" s="306">
        <v>44512.281944481219</v>
      </c>
      <c r="C16254" s="304">
        <v>157.3055524319449</v>
      </c>
      <c r="D16254" s="305" t="s">
        <v>172</v>
      </c>
    </row>
    <row r="16255" spans="1:4" ht="14.5" customHeight="1" x14ac:dyDescent="0.35">
      <c r="A16255" s="1"/>
      <c r="B16255" s="306">
        <v>44512.282638925666</v>
      </c>
      <c r="C16255" s="304">
        <v>150.58444306555901</v>
      </c>
      <c r="D16255" s="305" t="s">
        <v>172</v>
      </c>
    </row>
    <row r="16256" spans="1:4" ht="14.5" customHeight="1" x14ac:dyDescent="0.35">
      <c r="A16256" s="1"/>
      <c r="B16256" s="306">
        <v>44512.283333370113</v>
      </c>
      <c r="C16256" s="304">
        <v>159.72027118783834</v>
      </c>
      <c r="D16256" s="305" t="s">
        <v>172</v>
      </c>
    </row>
    <row r="16257" spans="1:4" ht="14.5" customHeight="1" x14ac:dyDescent="0.35">
      <c r="A16257" s="1"/>
      <c r="B16257" s="306">
        <v>44512.28402781456</v>
      </c>
      <c r="C16257" s="304">
        <v>158.59373867022029</v>
      </c>
      <c r="D16257" s="305" t="s">
        <v>172</v>
      </c>
    </row>
    <row r="16258" spans="1:4" ht="14.5" customHeight="1" x14ac:dyDescent="0.35">
      <c r="A16258" s="1"/>
      <c r="B16258" s="306">
        <v>44512.284722259006</v>
      </c>
      <c r="C16258" s="304">
        <v>156.64804960680195</v>
      </c>
      <c r="D16258" s="305" t="s">
        <v>172</v>
      </c>
    </row>
    <row r="16259" spans="1:4" ht="14.5" customHeight="1" x14ac:dyDescent="0.35">
      <c r="A16259" s="1"/>
      <c r="B16259" s="306">
        <v>44512.285416703453</v>
      </c>
      <c r="C16259" s="304">
        <v>152.04823537941169</v>
      </c>
      <c r="D16259" s="305" t="s">
        <v>172</v>
      </c>
    </row>
    <row r="16260" spans="1:4" ht="14.5" customHeight="1" x14ac:dyDescent="0.35">
      <c r="A16260" s="1"/>
      <c r="B16260" s="306">
        <v>44512.2861111479</v>
      </c>
      <c r="C16260" s="304">
        <v>143.80059565182697</v>
      </c>
      <c r="D16260" s="305" t="s">
        <v>172</v>
      </c>
    </row>
    <row r="16261" spans="1:4" ht="14.5" customHeight="1" x14ac:dyDescent="0.35">
      <c r="A16261" s="1"/>
      <c r="B16261" s="306">
        <v>44512.286805592346</v>
      </c>
      <c r="C16261" s="304">
        <v>132.50875886909975</v>
      </c>
      <c r="D16261" s="305" t="s">
        <v>172</v>
      </c>
    </row>
    <row r="16262" spans="1:4" ht="14.5" customHeight="1" x14ac:dyDescent="0.35">
      <c r="A16262" s="1"/>
      <c r="B16262" s="306">
        <v>44512.287500036793</v>
      </c>
      <c r="C16262" s="304">
        <v>126.02226850611041</v>
      </c>
      <c r="D16262" s="305" t="s">
        <v>172</v>
      </c>
    </row>
    <row r="16263" spans="1:4" ht="14.5" customHeight="1" x14ac:dyDescent="0.35">
      <c r="A16263" s="1"/>
      <c r="B16263" s="306">
        <v>44512.28819448124</v>
      </c>
      <c r="C16263" s="304">
        <v>124.19950944977076</v>
      </c>
      <c r="D16263" s="305" t="s">
        <v>172</v>
      </c>
    </row>
    <row r="16264" spans="1:4" ht="14.5" customHeight="1" x14ac:dyDescent="0.35">
      <c r="A16264" s="1"/>
      <c r="B16264" s="306">
        <v>44512.288888925686</v>
      </c>
      <c r="C16264" s="304">
        <v>125.28391176201403</v>
      </c>
      <c r="D16264" s="305" t="s">
        <v>172</v>
      </c>
    </row>
    <row r="16265" spans="1:4" ht="14.5" customHeight="1" x14ac:dyDescent="0.35">
      <c r="A16265" s="1"/>
      <c r="B16265" s="306">
        <v>44512.289583370133</v>
      </c>
      <c r="C16265" s="304">
        <v>127.45431811869882</v>
      </c>
      <c r="D16265" s="305" t="s">
        <v>172</v>
      </c>
    </row>
    <row r="16266" spans="1:4" ht="14.5" customHeight="1" x14ac:dyDescent="0.35">
      <c r="A16266" s="1"/>
      <c r="B16266" s="306">
        <v>44512.29027781458</v>
      </c>
      <c r="C16266" s="304">
        <v>131.8339961362343</v>
      </c>
      <c r="D16266" s="305" t="s">
        <v>172</v>
      </c>
    </row>
    <row r="16267" spans="1:4" ht="14.5" customHeight="1" x14ac:dyDescent="0.35">
      <c r="A16267" s="1"/>
      <c r="B16267" s="306">
        <v>44512.290972259027</v>
      </c>
      <c r="C16267" s="304">
        <v>136.08703852988546</v>
      </c>
      <c r="D16267" s="305" t="s">
        <v>172</v>
      </c>
    </row>
    <row r="16268" spans="1:4" ht="14.5" customHeight="1" x14ac:dyDescent="0.35">
      <c r="A16268" s="1"/>
      <c r="B16268" s="306">
        <v>44512.291666703473</v>
      </c>
      <c r="C16268" s="304">
        <v>140.74736640147165</v>
      </c>
      <c r="D16268" s="305" t="s">
        <v>172</v>
      </c>
    </row>
    <row r="16269" spans="1:4" ht="14.5" customHeight="1" x14ac:dyDescent="0.35">
      <c r="A16269" s="1"/>
      <c r="B16269" s="306">
        <v>44512.29236114792</v>
      </c>
      <c r="C16269" s="304">
        <v>151.83961608279884</v>
      </c>
      <c r="D16269" s="305" t="s">
        <v>172</v>
      </c>
    </row>
    <row r="16270" spans="1:4" ht="14.5" customHeight="1" x14ac:dyDescent="0.35">
      <c r="A16270" s="1"/>
      <c r="B16270" s="306">
        <v>44512.293055592367</v>
      </c>
      <c r="C16270" s="304">
        <v>161.46586157955463</v>
      </c>
      <c r="D16270" s="305" t="s">
        <v>172</v>
      </c>
    </row>
    <row r="16271" spans="1:4" ht="14.5" customHeight="1" x14ac:dyDescent="0.35">
      <c r="A16271" s="1"/>
      <c r="B16271" s="306">
        <v>44512.293750036813</v>
      </c>
      <c r="C16271" s="304">
        <v>166.69673050468555</v>
      </c>
      <c r="D16271" s="305" t="s">
        <v>172</v>
      </c>
    </row>
    <row r="16272" spans="1:4" ht="14.5" customHeight="1" x14ac:dyDescent="0.35">
      <c r="A16272" s="1"/>
      <c r="B16272" s="306">
        <v>44512.29444448126</v>
      </c>
      <c r="C16272" s="304">
        <v>169.13192572798192</v>
      </c>
      <c r="D16272" s="305" t="s">
        <v>172</v>
      </c>
    </row>
    <row r="16273" spans="1:4" ht="14.5" customHeight="1" x14ac:dyDescent="0.35">
      <c r="A16273" s="1"/>
      <c r="B16273" s="306">
        <v>44512.295138925707</v>
      </c>
      <c r="C16273" s="304">
        <v>167.47407465626796</v>
      </c>
      <c r="D16273" s="305" t="s">
        <v>172</v>
      </c>
    </row>
    <row r="16274" spans="1:4" ht="14.5" customHeight="1" x14ac:dyDescent="0.35">
      <c r="A16274" s="1"/>
      <c r="B16274" s="306">
        <v>44512.295833370154</v>
      </c>
      <c r="C16274" s="304">
        <v>159.51658889865115</v>
      </c>
      <c r="D16274" s="305" t="s">
        <v>172</v>
      </c>
    </row>
    <row r="16275" spans="1:4" ht="14.5" customHeight="1" x14ac:dyDescent="0.35">
      <c r="A16275" s="1"/>
      <c r="B16275" s="306">
        <v>44512.2965278146</v>
      </c>
      <c r="C16275" s="304">
        <v>146.82657470274717</v>
      </c>
      <c r="D16275" s="305" t="s">
        <v>172</v>
      </c>
    </row>
    <row r="16276" spans="1:4" ht="14.5" customHeight="1" x14ac:dyDescent="0.35">
      <c r="A16276" s="1"/>
      <c r="B16276" s="306">
        <v>44512.297222259047</v>
      </c>
      <c r="C16276" s="304">
        <v>139.94375672442064</v>
      </c>
      <c r="D16276" s="305" t="s">
        <v>172</v>
      </c>
    </row>
    <row r="16277" spans="1:4" ht="14.5" customHeight="1" x14ac:dyDescent="0.35">
      <c r="A16277" s="1"/>
      <c r="B16277" s="306">
        <v>44512.297916703494</v>
      </c>
      <c r="C16277" s="304">
        <v>140.51050426508689</v>
      </c>
      <c r="D16277" s="305" t="s">
        <v>172</v>
      </c>
    </row>
    <row r="16278" spans="1:4" ht="14.5" customHeight="1" x14ac:dyDescent="0.35">
      <c r="A16278" s="1"/>
      <c r="B16278" s="306">
        <v>44512.29861114794</v>
      </c>
      <c r="C16278" s="304">
        <v>144.33374501907576</v>
      </c>
      <c r="D16278" s="305" t="s">
        <v>172</v>
      </c>
    </row>
    <row r="16279" spans="1:4" ht="14.5" customHeight="1" x14ac:dyDescent="0.35">
      <c r="A16279" s="1"/>
      <c r="B16279" s="306">
        <v>44512.299305592387</v>
      </c>
      <c r="C16279" s="304">
        <v>148.69200776570554</v>
      </c>
      <c r="D16279" s="305" t="s">
        <v>172</v>
      </c>
    </row>
    <row r="16280" spans="1:4" ht="14.5" customHeight="1" x14ac:dyDescent="0.35">
      <c r="A16280" s="1"/>
      <c r="B16280" s="306">
        <v>44512.300000036834</v>
      </c>
      <c r="C16280" s="304">
        <v>152.4036646404459</v>
      </c>
      <c r="D16280" s="305" t="s">
        <v>172</v>
      </c>
    </row>
    <row r="16281" spans="1:4" ht="14.5" customHeight="1" x14ac:dyDescent="0.35">
      <c r="A16281" s="1"/>
      <c r="B16281" s="306">
        <v>44512.300694481281</v>
      </c>
      <c r="C16281" s="304">
        <v>158.47883052123169</v>
      </c>
      <c r="D16281" s="305" t="s">
        <v>172</v>
      </c>
    </row>
    <row r="16282" spans="1:4" ht="14.5" customHeight="1" x14ac:dyDescent="0.35">
      <c r="A16282" s="1"/>
      <c r="B16282" s="306">
        <v>44512.301388925727</v>
      </c>
      <c r="C16282" s="304">
        <v>170.51721808838582</v>
      </c>
      <c r="D16282" s="305" t="s">
        <v>172</v>
      </c>
    </row>
    <row r="16283" spans="1:4" ht="14.5" customHeight="1" x14ac:dyDescent="0.35">
      <c r="A16283" s="1"/>
      <c r="B16283" s="306">
        <v>44512.302083370174</v>
      </c>
      <c r="C16283" s="304">
        <v>182.30816278624891</v>
      </c>
      <c r="D16283" s="305" t="s">
        <v>172</v>
      </c>
    </row>
    <row r="16284" spans="1:4" ht="14.5" customHeight="1" x14ac:dyDescent="0.35">
      <c r="A16284" s="1"/>
      <c r="B16284" s="306">
        <v>44512.302777814621</v>
      </c>
      <c r="C16284" s="304">
        <v>186.0785941285896</v>
      </c>
      <c r="D16284" s="305" t="s">
        <v>172</v>
      </c>
    </row>
    <row r="16285" spans="1:4" ht="14.5" customHeight="1" x14ac:dyDescent="0.35">
      <c r="A16285" s="1"/>
      <c r="B16285" s="306">
        <v>44512.303472259067</v>
      </c>
      <c r="C16285" s="304">
        <v>181.41290349715854</v>
      </c>
      <c r="D16285" s="305" t="s">
        <v>172</v>
      </c>
    </row>
    <row r="16286" spans="1:4" ht="14.5" customHeight="1" x14ac:dyDescent="0.35">
      <c r="A16286" s="1"/>
      <c r="B16286" s="306">
        <v>44512.304166703514</v>
      </c>
      <c r="C16286" s="304">
        <v>169.67508011841372</v>
      </c>
      <c r="D16286" s="305" t="s">
        <v>172</v>
      </c>
    </row>
    <row r="16287" spans="1:4" ht="14.5" customHeight="1" x14ac:dyDescent="0.35">
      <c r="A16287" s="1"/>
      <c r="B16287" s="306">
        <v>44512.304861147961</v>
      </c>
      <c r="C16287" s="304">
        <v>160.67079660884337</v>
      </c>
      <c r="D16287" s="305" t="s">
        <v>172</v>
      </c>
    </row>
    <row r="16288" spans="1:4" ht="14.5" customHeight="1" x14ac:dyDescent="0.35">
      <c r="A16288" s="1"/>
      <c r="B16288" s="306">
        <v>44512.305555592407</v>
      </c>
      <c r="C16288" s="304">
        <v>155.99315300505842</v>
      </c>
      <c r="D16288" s="305" t="s">
        <v>172</v>
      </c>
    </row>
    <row r="16289" spans="1:4" ht="14.5" customHeight="1" x14ac:dyDescent="0.35">
      <c r="A16289" s="1"/>
      <c r="B16289" s="306">
        <v>44512.306250036854</v>
      </c>
      <c r="C16289" s="304">
        <v>152.5690024997069</v>
      </c>
      <c r="D16289" s="305" t="s">
        <v>172</v>
      </c>
    </row>
    <row r="16290" spans="1:4" ht="14.5" customHeight="1" x14ac:dyDescent="0.35">
      <c r="A16290" s="1"/>
      <c r="B16290" s="306">
        <v>44512.306944481301</v>
      </c>
      <c r="C16290" s="304">
        <v>153.03348505456623</v>
      </c>
      <c r="D16290" s="305" t="s">
        <v>172</v>
      </c>
    </row>
    <row r="16291" spans="1:4" ht="14.5" customHeight="1" x14ac:dyDescent="0.35">
      <c r="A16291" s="1"/>
      <c r="B16291" s="306">
        <v>44512.307638925748</v>
      </c>
      <c r="C16291" s="304">
        <v>154.593884631452</v>
      </c>
      <c r="D16291" s="305" t="s">
        <v>172</v>
      </c>
    </row>
    <row r="16292" spans="1:4" ht="14.5" customHeight="1" x14ac:dyDescent="0.35">
      <c r="A16292" s="1"/>
      <c r="B16292" s="306">
        <v>44512.308333370194</v>
      </c>
      <c r="C16292" s="304">
        <v>157.27573010315342</v>
      </c>
      <c r="D16292" s="305" t="s">
        <v>172</v>
      </c>
    </row>
    <row r="16293" spans="1:4" ht="14.5" customHeight="1" x14ac:dyDescent="0.35">
      <c r="A16293" s="1"/>
      <c r="B16293" s="306">
        <v>44512.309027814641</v>
      </c>
      <c r="C16293" s="304">
        <v>165.37234390810286</v>
      </c>
      <c r="D16293" s="305" t="s">
        <v>172</v>
      </c>
    </row>
    <row r="16294" spans="1:4" ht="14.5" customHeight="1" x14ac:dyDescent="0.35">
      <c r="A16294" s="1"/>
      <c r="B16294" s="306">
        <v>44512.309722259088</v>
      </c>
      <c r="C16294" s="304">
        <v>177.0101500676324</v>
      </c>
      <c r="D16294" s="305" t="s">
        <v>172</v>
      </c>
    </row>
    <row r="16295" spans="1:4" ht="14.5" customHeight="1" x14ac:dyDescent="0.35">
      <c r="A16295" s="1"/>
      <c r="B16295" s="306">
        <v>44512.310416703534</v>
      </c>
      <c r="C16295" s="304">
        <v>182.78328848421808</v>
      </c>
      <c r="D16295" s="305" t="s">
        <v>172</v>
      </c>
    </row>
    <row r="16296" spans="1:4" ht="14.5" customHeight="1" x14ac:dyDescent="0.35">
      <c r="A16296" s="1"/>
      <c r="B16296" s="306">
        <v>44512.311111147981</v>
      </c>
      <c r="C16296" s="304">
        <v>183.58438384284577</v>
      </c>
      <c r="D16296" s="305" t="s">
        <v>172</v>
      </c>
    </row>
    <row r="16297" spans="1:4" ht="14.5" customHeight="1" x14ac:dyDescent="0.35">
      <c r="A16297" s="1"/>
      <c r="B16297" s="306">
        <v>44512.311805592428</v>
      </c>
      <c r="C16297" s="304">
        <v>181.47916940740154</v>
      </c>
      <c r="D16297" s="305" t="s">
        <v>172</v>
      </c>
    </row>
    <row r="16298" spans="1:4" ht="14.5" customHeight="1" x14ac:dyDescent="0.35">
      <c r="A16298" s="1"/>
      <c r="B16298" s="306">
        <v>44512.312500036875</v>
      </c>
      <c r="C16298" s="304">
        <v>171.3965682366242</v>
      </c>
      <c r="D16298" s="305" t="s">
        <v>172</v>
      </c>
    </row>
    <row r="16299" spans="1:4" ht="14.5" customHeight="1" x14ac:dyDescent="0.35">
      <c r="A16299" s="1"/>
      <c r="B16299" s="306">
        <v>44512.313194481321</v>
      </c>
      <c r="C16299" s="304">
        <v>158.35790127892591</v>
      </c>
      <c r="D16299" s="305" t="s">
        <v>172</v>
      </c>
    </row>
    <row r="16300" spans="1:4" ht="14.5" customHeight="1" x14ac:dyDescent="0.35">
      <c r="A16300" s="1"/>
      <c r="B16300" s="306">
        <v>44512.313888925768</v>
      </c>
      <c r="C16300" s="304">
        <v>152.00061822062514</v>
      </c>
      <c r="D16300" s="305" t="s">
        <v>172</v>
      </c>
    </row>
    <row r="16301" spans="1:4" ht="14.5" customHeight="1" x14ac:dyDescent="0.35">
      <c r="A16301" s="1"/>
      <c r="B16301" s="306">
        <v>44512.314583370215</v>
      </c>
      <c r="C16301" s="304">
        <v>148.96103200952834</v>
      </c>
      <c r="D16301" s="305" t="s">
        <v>172</v>
      </c>
    </row>
    <row r="16302" spans="1:4" ht="14.5" customHeight="1" x14ac:dyDescent="0.35">
      <c r="A16302" s="1"/>
      <c r="B16302" s="306">
        <v>44512.315277814661</v>
      </c>
      <c r="C16302" s="304">
        <v>149.0349091796709</v>
      </c>
      <c r="D16302" s="305" t="s">
        <v>172</v>
      </c>
    </row>
    <row r="16303" spans="1:4" ht="14.5" customHeight="1" x14ac:dyDescent="0.35">
      <c r="A16303" s="1"/>
      <c r="B16303" s="306">
        <v>44512.315972259108</v>
      </c>
      <c r="C16303" s="304">
        <v>151.54867350021766</v>
      </c>
      <c r="D16303" s="305" t="s">
        <v>172</v>
      </c>
    </row>
    <row r="16304" spans="1:4" ht="14.5" customHeight="1" x14ac:dyDescent="0.35">
      <c r="A16304" s="1"/>
      <c r="B16304" s="306">
        <v>44512.316666703555</v>
      </c>
      <c r="C16304" s="304">
        <v>155.02550616363297</v>
      </c>
      <c r="D16304" s="305" t="s">
        <v>172</v>
      </c>
    </row>
    <row r="16305" spans="1:4" ht="14.5" customHeight="1" x14ac:dyDescent="0.35">
      <c r="A16305" s="1"/>
      <c r="B16305" s="306">
        <v>44512.317361148002</v>
      </c>
      <c r="C16305" s="304">
        <v>160.3974299765774</v>
      </c>
      <c r="D16305" s="305" t="s">
        <v>172</v>
      </c>
    </row>
    <row r="16306" spans="1:4" ht="14.5" customHeight="1" x14ac:dyDescent="0.35">
      <c r="A16306" s="1"/>
      <c r="B16306" s="306">
        <v>44512.318055592448</v>
      </c>
      <c r="C16306" s="304">
        <v>169.95900064732803</v>
      </c>
      <c r="D16306" s="305" t="s">
        <v>172</v>
      </c>
    </row>
    <row r="16307" spans="1:4" ht="14.5" customHeight="1" x14ac:dyDescent="0.35">
      <c r="A16307" s="1"/>
      <c r="B16307" s="306">
        <v>44512.318750036895</v>
      </c>
      <c r="C16307" s="304">
        <v>183.45764851730007</v>
      </c>
      <c r="D16307" s="305" t="s">
        <v>172</v>
      </c>
    </row>
    <row r="16308" spans="1:4" ht="14.5" customHeight="1" x14ac:dyDescent="0.35">
      <c r="A16308" s="1"/>
      <c r="B16308" s="306">
        <v>44512.319444481342</v>
      </c>
      <c r="C16308" s="304">
        <v>189.03796995174682</v>
      </c>
      <c r="D16308" s="305" t="s">
        <v>172</v>
      </c>
    </row>
    <row r="16309" spans="1:4" ht="14.5" customHeight="1" x14ac:dyDescent="0.35">
      <c r="A16309" s="1"/>
      <c r="B16309" s="306">
        <v>44512.320138925788</v>
      </c>
      <c r="C16309" s="304">
        <v>193.66736854785509</v>
      </c>
      <c r="D16309" s="305" t="s">
        <v>172</v>
      </c>
    </row>
    <row r="16310" spans="1:4" ht="14.5" customHeight="1" x14ac:dyDescent="0.35">
      <c r="A16310" s="1"/>
      <c r="B16310" s="306">
        <v>44512.320833370235</v>
      </c>
      <c r="C16310" s="304">
        <v>194.61044881567358</v>
      </c>
      <c r="D16310" s="305" t="s">
        <v>172</v>
      </c>
    </row>
    <row r="16311" spans="1:4" ht="14.5" customHeight="1" x14ac:dyDescent="0.35">
      <c r="A16311" s="1"/>
      <c r="B16311" s="306">
        <v>44512.321527814682</v>
      </c>
      <c r="C16311" s="304">
        <v>186.86038420875556</v>
      </c>
      <c r="D16311" s="305" t="s">
        <v>172</v>
      </c>
    </row>
    <row r="16312" spans="1:4" ht="14.5" customHeight="1" x14ac:dyDescent="0.35">
      <c r="A16312" s="1"/>
      <c r="B16312" s="306">
        <v>44512.322222259128</v>
      </c>
      <c r="C16312" s="304">
        <v>173.50048954225687</v>
      </c>
      <c r="D16312" s="305" t="s">
        <v>172</v>
      </c>
    </row>
    <row r="16313" spans="1:4" ht="14.5" customHeight="1" x14ac:dyDescent="0.35">
      <c r="A16313" s="1"/>
      <c r="B16313" s="306">
        <v>44512.322916703575</v>
      </c>
      <c r="C16313" s="304">
        <v>163.8441541924025</v>
      </c>
      <c r="D16313" s="305" t="s">
        <v>172</v>
      </c>
    </row>
    <row r="16314" spans="1:4" ht="14.5" customHeight="1" x14ac:dyDescent="0.35">
      <c r="A16314" s="1"/>
      <c r="B16314" s="306">
        <v>44512.323611148022</v>
      </c>
      <c r="C16314" s="304">
        <v>156.39971707682125</v>
      </c>
      <c r="D16314" s="305" t="s">
        <v>172</v>
      </c>
    </row>
    <row r="16315" spans="1:4" ht="14.5" customHeight="1" x14ac:dyDescent="0.35">
      <c r="A16315" s="1"/>
      <c r="B16315" s="306">
        <v>44512.324305592469</v>
      </c>
      <c r="C16315" s="304">
        <v>150.16191297509164</v>
      </c>
      <c r="D16315" s="305" t="s">
        <v>172</v>
      </c>
    </row>
    <row r="16316" spans="1:4" ht="14.5" customHeight="1" x14ac:dyDescent="0.35">
      <c r="A16316" s="1"/>
      <c r="B16316" s="306">
        <v>44512.325000036915</v>
      </c>
      <c r="C16316" s="304">
        <v>145.96943560887206</v>
      </c>
      <c r="D16316" s="305" t="s">
        <v>172</v>
      </c>
    </row>
    <row r="16317" spans="1:4" ht="14.5" customHeight="1" x14ac:dyDescent="0.35">
      <c r="A16317" s="1"/>
      <c r="B16317" s="306">
        <v>44512.325694481362</v>
      </c>
      <c r="C16317" s="304">
        <v>143.30059105763212</v>
      </c>
      <c r="D16317" s="305" t="s">
        <v>172</v>
      </c>
    </row>
    <row r="16318" spans="1:4" ht="14.5" customHeight="1" x14ac:dyDescent="0.35">
      <c r="A16318" s="1"/>
      <c r="B16318" s="306">
        <v>44512.326388925809</v>
      </c>
      <c r="C16318" s="304">
        <v>143.79756959387257</v>
      </c>
      <c r="D16318" s="305" t="s">
        <v>172</v>
      </c>
    </row>
    <row r="16319" spans="1:4" ht="14.5" customHeight="1" x14ac:dyDescent="0.35">
      <c r="A16319" s="1"/>
      <c r="B16319" s="306">
        <v>44512.327083370255</v>
      </c>
      <c r="C16319" s="304">
        <v>149.86373152743715</v>
      </c>
      <c r="D16319" s="305" t="s">
        <v>172</v>
      </c>
    </row>
    <row r="16320" spans="1:4" ht="14.5" customHeight="1" x14ac:dyDescent="0.35">
      <c r="A16320" s="1"/>
      <c r="B16320" s="306">
        <v>44512.327777814702</v>
      </c>
      <c r="C16320" s="304">
        <v>156.7594410906274</v>
      </c>
      <c r="D16320" s="305" t="s">
        <v>172</v>
      </c>
    </row>
    <row r="16321" spans="1:4" ht="14.5" customHeight="1" x14ac:dyDescent="0.35">
      <c r="A16321" s="1"/>
      <c r="B16321" s="306">
        <v>44512.328472259149</v>
      </c>
      <c r="C16321" s="304">
        <v>159.64236082863451</v>
      </c>
      <c r="D16321" s="305" t="s">
        <v>172</v>
      </c>
    </row>
    <row r="16322" spans="1:4" ht="14.5" customHeight="1" x14ac:dyDescent="0.35">
      <c r="A16322" s="1"/>
      <c r="B16322" s="306">
        <v>44512.329166703596</v>
      </c>
      <c r="C16322" s="304">
        <v>159.14001248019437</v>
      </c>
      <c r="D16322" s="305" t="s">
        <v>172</v>
      </c>
    </row>
    <row r="16323" spans="1:4" ht="14.5" customHeight="1" x14ac:dyDescent="0.35">
      <c r="A16323" s="1"/>
      <c r="B16323" s="306">
        <v>44512.329861148042</v>
      </c>
      <c r="C16323" s="304">
        <v>156.15169971035405</v>
      </c>
      <c r="D16323" s="305" t="s">
        <v>172</v>
      </c>
    </row>
    <row r="16324" spans="1:4" ht="14.5" customHeight="1" x14ac:dyDescent="0.35">
      <c r="A16324" s="1"/>
      <c r="B16324" s="306">
        <v>44512.330555592489</v>
      </c>
      <c r="C16324" s="304">
        <v>146.038574292437</v>
      </c>
      <c r="D16324" s="305" t="s">
        <v>172</v>
      </c>
    </row>
    <row r="16325" spans="1:4" ht="14.5" customHeight="1" x14ac:dyDescent="0.35">
      <c r="A16325" s="1"/>
      <c r="B16325" s="306">
        <v>44512.331250036936</v>
      </c>
      <c r="C16325" s="304">
        <v>139.75395230443294</v>
      </c>
      <c r="D16325" s="305" t="s">
        <v>172</v>
      </c>
    </row>
    <row r="16326" spans="1:4" ht="14.5" customHeight="1" x14ac:dyDescent="0.35">
      <c r="A16326" s="1"/>
      <c r="B16326" s="306">
        <v>44512.331944481382</v>
      </c>
      <c r="C16326" s="304">
        <v>136.84344567894394</v>
      </c>
      <c r="D16326" s="305" t="s">
        <v>172</v>
      </c>
    </row>
    <row r="16327" spans="1:4" ht="14.5" customHeight="1" x14ac:dyDescent="0.35">
      <c r="A16327" s="1"/>
      <c r="B16327" s="306">
        <v>44512.332638925829</v>
      </c>
      <c r="C16327" s="304">
        <v>132.67092076970147</v>
      </c>
      <c r="D16327" s="305" t="s">
        <v>172</v>
      </c>
    </row>
    <row r="16328" spans="1:4" ht="14.5" customHeight="1" x14ac:dyDescent="0.35">
      <c r="A16328" s="1"/>
      <c r="B16328" s="306">
        <v>44512.333333370276</v>
      </c>
      <c r="C16328" s="304">
        <v>52.592060408083007</v>
      </c>
      <c r="D16328" s="305" t="s">
        <v>170</v>
      </c>
    </row>
    <row r="16329" spans="1:4" ht="14.5" customHeight="1" x14ac:dyDescent="0.35">
      <c r="A16329" s="1"/>
      <c r="B16329" s="306">
        <v>44512.334027814723</v>
      </c>
      <c r="C16329" s="304">
        <v>130.724578349626</v>
      </c>
      <c r="D16329" s="305" t="s">
        <v>172</v>
      </c>
    </row>
    <row r="16330" spans="1:4" ht="14.5" customHeight="1" x14ac:dyDescent="0.35">
      <c r="A16330" s="1"/>
      <c r="B16330" s="306">
        <v>44512.334722259169</v>
      </c>
      <c r="C16330" s="304">
        <v>132.84823428244175</v>
      </c>
      <c r="D16330" s="305" t="s">
        <v>172</v>
      </c>
    </row>
    <row r="16331" spans="1:4" ht="14.5" customHeight="1" x14ac:dyDescent="0.35">
      <c r="A16331" s="1"/>
      <c r="B16331" s="306">
        <v>44512.335416703616</v>
      </c>
      <c r="C16331" s="304">
        <v>136.72052507087355</v>
      </c>
      <c r="D16331" s="305" t="s">
        <v>172</v>
      </c>
    </row>
    <row r="16332" spans="1:4" ht="14.5" customHeight="1" x14ac:dyDescent="0.35">
      <c r="A16332" s="1"/>
      <c r="B16332" s="306">
        <v>44512.336111148063</v>
      </c>
      <c r="C16332" s="304">
        <v>143.93422218191361</v>
      </c>
      <c r="D16332" s="305" t="s">
        <v>172</v>
      </c>
    </row>
    <row r="16333" spans="1:4" ht="14.5" customHeight="1" x14ac:dyDescent="0.35">
      <c r="A16333" s="1"/>
      <c r="B16333" s="306">
        <v>44512.336805592509</v>
      </c>
      <c r="C16333" s="304">
        <v>146.60931066317715</v>
      </c>
      <c r="D16333" s="305" t="s">
        <v>172</v>
      </c>
    </row>
    <row r="16334" spans="1:4" ht="14.5" customHeight="1" x14ac:dyDescent="0.35">
      <c r="A16334" s="1"/>
      <c r="B16334" s="306">
        <v>44512.337500036956</v>
      </c>
      <c r="C16334" s="304">
        <v>142.76307083411763</v>
      </c>
      <c r="D16334" s="305" t="s">
        <v>172</v>
      </c>
    </row>
    <row r="16335" spans="1:4" ht="14.5" customHeight="1" x14ac:dyDescent="0.35">
      <c r="A16335" s="1"/>
      <c r="B16335" s="306">
        <v>44512.338194481403</v>
      </c>
      <c r="C16335" s="304">
        <v>135.45568920179116</v>
      </c>
      <c r="D16335" s="305" t="s">
        <v>172</v>
      </c>
    </row>
    <row r="16336" spans="1:4" ht="14.5" customHeight="1" x14ac:dyDescent="0.35">
      <c r="A16336" s="1"/>
      <c r="B16336" s="306">
        <v>44512.338888925849</v>
      </c>
      <c r="C16336" s="304">
        <v>123.17270804584453</v>
      </c>
      <c r="D16336" s="305" t="s">
        <v>172</v>
      </c>
    </row>
    <row r="16337" spans="1:4" ht="14.5" customHeight="1" x14ac:dyDescent="0.35">
      <c r="A16337" s="1"/>
      <c r="B16337" s="306">
        <v>44512.339583370296</v>
      </c>
      <c r="C16337" s="304">
        <v>115.11551415054903</v>
      </c>
      <c r="D16337" s="305" t="s">
        <v>172</v>
      </c>
    </row>
    <row r="16338" spans="1:4" ht="14.5" customHeight="1" x14ac:dyDescent="0.35">
      <c r="A16338" s="1"/>
      <c r="B16338" s="306">
        <v>44512.340277814743</v>
      </c>
      <c r="C16338" s="304">
        <v>110.39453046819351</v>
      </c>
      <c r="D16338" s="305" t="s">
        <v>172</v>
      </c>
    </row>
    <row r="16339" spans="1:4" ht="14.5" customHeight="1" x14ac:dyDescent="0.35">
      <c r="A16339" s="1"/>
      <c r="B16339" s="306">
        <v>44512.34097225919</v>
      </c>
      <c r="C16339" s="304">
        <v>106.54374397668289</v>
      </c>
      <c r="D16339" s="305" t="s">
        <v>172</v>
      </c>
    </row>
    <row r="16340" spans="1:4" ht="14.5" customHeight="1" x14ac:dyDescent="0.35">
      <c r="A16340" s="1"/>
      <c r="B16340" s="306">
        <v>44512.341666703636</v>
      </c>
      <c r="C16340" s="304">
        <v>102.86871158865785</v>
      </c>
      <c r="D16340" s="305" t="s">
        <v>172</v>
      </c>
    </row>
    <row r="16341" spans="1:4" ht="14.5" customHeight="1" x14ac:dyDescent="0.35">
      <c r="A16341" s="1"/>
      <c r="B16341" s="306">
        <v>44512.342361148083</v>
      </c>
      <c r="C16341" s="304">
        <v>99.699459259570958</v>
      </c>
      <c r="D16341" s="305" t="s">
        <v>172</v>
      </c>
    </row>
    <row r="16342" spans="1:4" ht="14.5" customHeight="1" x14ac:dyDescent="0.35">
      <c r="A16342" s="1"/>
      <c r="B16342" s="306">
        <v>44512.34305559253</v>
      </c>
      <c r="C16342" s="304">
        <v>97.715033164950242</v>
      </c>
      <c r="D16342" s="305" t="s">
        <v>172</v>
      </c>
    </row>
    <row r="16343" spans="1:4" ht="14.5" customHeight="1" x14ac:dyDescent="0.35">
      <c r="A16343" s="1"/>
      <c r="B16343" s="306">
        <v>44512.343750036976</v>
      </c>
      <c r="C16343" s="304">
        <v>97.222730966894105</v>
      </c>
      <c r="D16343" s="305" t="s">
        <v>172</v>
      </c>
    </row>
    <row r="16344" spans="1:4" ht="14.5" customHeight="1" x14ac:dyDescent="0.35">
      <c r="A16344" s="1"/>
      <c r="B16344" s="306">
        <v>44512.344444481423</v>
      </c>
      <c r="C16344" s="304">
        <v>100.35947824989368</v>
      </c>
      <c r="D16344" s="305" t="s">
        <v>172</v>
      </c>
    </row>
    <row r="16345" spans="1:4" ht="14.5" customHeight="1" x14ac:dyDescent="0.35">
      <c r="A16345" s="1"/>
      <c r="B16345" s="306">
        <v>44512.34513892587</v>
      </c>
      <c r="C16345" s="304">
        <v>102.57496086835745</v>
      </c>
      <c r="D16345" s="305" t="s">
        <v>172</v>
      </c>
    </row>
    <row r="16346" spans="1:4" ht="14.5" customHeight="1" x14ac:dyDescent="0.35">
      <c r="A16346" s="1"/>
      <c r="B16346" s="306">
        <v>44512.345833370317</v>
      </c>
      <c r="C16346" s="304">
        <v>101.71199845343557</v>
      </c>
      <c r="D16346" s="305" t="s">
        <v>172</v>
      </c>
    </row>
    <row r="16347" spans="1:4" ht="14.5" customHeight="1" x14ac:dyDescent="0.35">
      <c r="A16347" s="1"/>
      <c r="B16347" s="306">
        <v>44512.346527814763</v>
      </c>
      <c r="C16347" s="304">
        <v>98.163391113820637</v>
      </c>
      <c r="D16347" s="305" t="s">
        <v>172</v>
      </c>
    </row>
    <row r="16348" spans="1:4" ht="14.5" customHeight="1" x14ac:dyDescent="0.35">
      <c r="A16348" s="1"/>
      <c r="B16348" s="306">
        <v>44512.34722225921</v>
      </c>
      <c r="C16348" s="304">
        <v>90.560779896725819</v>
      </c>
      <c r="D16348" s="305" t="s">
        <v>172</v>
      </c>
    </row>
    <row r="16349" spans="1:4" ht="14.5" customHeight="1" x14ac:dyDescent="0.35">
      <c r="A16349" s="1"/>
      <c r="B16349" s="306">
        <v>44512.347916703657</v>
      </c>
      <c r="C16349" s="304">
        <v>84.386643318286715</v>
      </c>
      <c r="D16349" s="305" t="s">
        <v>172</v>
      </c>
    </row>
    <row r="16350" spans="1:4" ht="14.5" customHeight="1" x14ac:dyDescent="0.35">
      <c r="A16350" s="1"/>
      <c r="B16350" s="306">
        <v>44512.348611148103</v>
      </c>
      <c r="C16350" s="304">
        <v>80.612214271037374</v>
      </c>
      <c r="D16350" s="305" t="s">
        <v>172</v>
      </c>
    </row>
    <row r="16351" spans="1:4" ht="14.5" customHeight="1" x14ac:dyDescent="0.35">
      <c r="A16351" s="1"/>
      <c r="B16351" s="306">
        <v>44512.34930559255</v>
      </c>
      <c r="C16351" s="304">
        <v>76.550554055862207</v>
      </c>
      <c r="D16351" s="305" t="s">
        <v>172</v>
      </c>
    </row>
    <row r="16352" spans="1:4" ht="14.5" customHeight="1" x14ac:dyDescent="0.35">
      <c r="A16352" s="1"/>
      <c r="B16352" s="306">
        <v>44512.350000036997</v>
      </c>
      <c r="C16352" s="304">
        <v>73.232381580932994</v>
      </c>
      <c r="D16352" s="305" t="s">
        <v>172</v>
      </c>
    </row>
    <row r="16353" spans="1:4" ht="14.5" customHeight="1" x14ac:dyDescent="0.35">
      <c r="A16353" s="1"/>
      <c r="B16353" s="306">
        <v>44512.350694481443</v>
      </c>
      <c r="C16353" s="304">
        <v>74.254464422247835</v>
      </c>
      <c r="D16353" s="305" t="s">
        <v>172</v>
      </c>
    </row>
    <row r="16354" spans="1:4" ht="14.5" customHeight="1" x14ac:dyDescent="0.35">
      <c r="A16354" s="1"/>
      <c r="B16354" s="306">
        <v>44512.35138892589</v>
      </c>
      <c r="C16354" s="304">
        <v>80.493070039709949</v>
      </c>
      <c r="D16354" s="305" t="s">
        <v>172</v>
      </c>
    </row>
    <row r="16355" spans="1:4" ht="14.5" customHeight="1" x14ac:dyDescent="0.35">
      <c r="A16355" s="1"/>
      <c r="B16355" s="306">
        <v>44512.352083370337</v>
      </c>
      <c r="C16355" s="304">
        <v>86.316095333406707</v>
      </c>
      <c r="D16355" s="305" t="s">
        <v>172</v>
      </c>
    </row>
    <row r="16356" spans="1:4" ht="14.5" customHeight="1" x14ac:dyDescent="0.35">
      <c r="A16356" s="1"/>
      <c r="B16356" s="306">
        <v>44512.352777814784</v>
      </c>
      <c r="C16356" s="304">
        <v>87.812859853079615</v>
      </c>
      <c r="D16356" s="305" t="s">
        <v>172</v>
      </c>
    </row>
    <row r="16357" spans="1:4" ht="14.5" customHeight="1" x14ac:dyDescent="0.35">
      <c r="A16357" s="1"/>
      <c r="B16357" s="306">
        <v>44512.35347225923</v>
      </c>
      <c r="C16357" s="304">
        <v>89.932190814653097</v>
      </c>
      <c r="D16357" s="305" t="s">
        <v>172</v>
      </c>
    </row>
    <row r="16358" spans="1:4" ht="14.5" customHeight="1" x14ac:dyDescent="0.35">
      <c r="A16358" s="1"/>
      <c r="B16358" s="306">
        <v>44512.354166703677</v>
      </c>
      <c r="C16358" s="304">
        <v>90.343462836365987</v>
      </c>
      <c r="D16358" s="305" t="s">
        <v>172</v>
      </c>
    </row>
    <row r="16359" spans="1:4" ht="14.5" customHeight="1" x14ac:dyDescent="0.35">
      <c r="A16359" s="1"/>
      <c r="B16359" s="306">
        <v>44512.354861148124</v>
      </c>
      <c r="C16359" s="304">
        <v>90.761447408706104</v>
      </c>
      <c r="D16359" s="305" t="s">
        <v>172</v>
      </c>
    </row>
    <row r="16360" spans="1:4" ht="14.5" customHeight="1" x14ac:dyDescent="0.35">
      <c r="A16360" s="1"/>
      <c r="B16360" s="306">
        <v>44512.35555559257</v>
      </c>
      <c r="C16360" s="304">
        <v>92.812253961459888</v>
      </c>
      <c r="D16360" s="305" t="s">
        <v>172</v>
      </c>
    </row>
    <row r="16361" spans="1:4" ht="14.5" customHeight="1" x14ac:dyDescent="0.35">
      <c r="A16361" s="1"/>
      <c r="B16361" s="306">
        <v>44512.356250037017</v>
      </c>
      <c r="C16361" s="304">
        <v>94.059776451725824</v>
      </c>
      <c r="D16361" s="305" t="s">
        <v>172</v>
      </c>
    </row>
    <row r="16362" spans="1:4" ht="14.5" customHeight="1" x14ac:dyDescent="0.35">
      <c r="A16362" s="1"/>
      <c r="B16362" s="306">
        <v>44512.356944481464</v>
      </c>
      <c r="C16362" s="304">
        <v>94.741386884171519</v>
      </c>
      <c r="D16362" s="305" t="s">
        <v>172</v>
      </c>
    </row>
    <row r="16363" spans="1:4" ht="14.5" customHeight="1" x14ac:dyDescent="0.35">
      <c r="A16363" s="1"/>
      <c r="B16363" s="306">
        <v>44512.357638925911</v>
      </c>
      <c r="C16363" s="304">
        <v>96.505731775603877</v>
      </c>
      <c r="D16363" s="305" t="s">
        <v>172</v>
      </c>
    </row>
    <row r="16364" spans="1:4" ht="14.5" customHeight="1" x14ac:dyDescent="0.35">
      <c r="A16364" s="1"/>
      <c r="B16364" s="306">
        <v>44512.358333370357</v>
      </c>
      <c r="C16364" s="304">
        <v>98.300092281876516</v>
      </c>
      <c r="D16364" s="305" t="s">
        <v>172</v>
      </c>
    </row>
    <row r="16365" spans="1:4" ht="14.5" customHeight="1" x14ac:dyDescent="0.35">
      <c r="A16365" s="1"/>
      <c r="B16365" s="306">
        <v>44512.359027814804</v>
      </c>
      <c r="C16365" s="304">
        <v>99.40359023366473</v>
      </c>
      <c r="D16365" s="305" t="s">
        <v>172</v>
      </c>
    </row>
    <row r="16366" spans="1:4" ht="14.5" customHeight="1" x14ac:dyDescent="0.35">
      <c r="A16366" s="1"/>
      <c r="B16366" s="306">
        <v>44512.359722259251</v>
      </c>
      <c r="C16366" s="304">
        <v>90.890158624949009</v>
      </c>
      <c r="D16366" s="305" t="s">
        <v>172</v>
      </c>
    </row>
    <row r="16367" spans="1:4" ht="14.5" customHeight="1" x14ac:dyDescent="0.35">
      <c r="A16367" s="1"/>
      <c r="B16367" s="306">
        <v>44512.360416703697</v>
      </c>
      <c r="C16367" s="304">
        <v>82.267838463938091</v>
      </c>
      <c r="D16367" s="305" t="s">
        <v>172</v>
      </c>
    </row>
    <row r="16368" spans="1:4" ht="14.5" customHeight="1" x14ac:dyDescent="0.35">
      <c r="A16368" s="1"/>
      <c r="B16368" s="306">
        <v>44512.361111148144</v>
      </c>
      <c r="C16368" s="304">
        <v>79.644491997116717</v>
      </c>
      <c r="D16368" s="305" t="s">
        <v>172</v>
      </c>
    </row>
    <row r="16369" spans="1:4" ht="14.5" customHeight="1" x14ac:dyDescent="0.35">
      <c r="A16369" s="1"/>
      <c r="B16369" s="306">
        <v>44512.361805592591</v>
      </c>
      <c r="C16369" s="304">
        <v>78.98468503577169</v>
      </c>
      <c r="D16369" s="305" t="s">
        <v>172</v>
      </c>
    </row>
    <row r="16370" spans="1:4" ht="14.5" customHeight="1" x14ac:dyDescent="0.35">
      <c r="A16370" s="1"/>
      <c r="B16370" s="306">
        <v>44512.362500037038</v>
      </c>
      <c r="C16370" s="304">
        <v>78.797878991973505</v>
      </c>
      <c r="D16370" s="305" t="s">
        <v>172</v>
      </c>
    </row>
    <row r="16371" spans="1:4" ht="14.5" customHeight="1" x14ac:dyDescent="0.35">
      <c r="A16371" s="1"/>
      <c r="B16371" s="306">
        <v>44512.363194481484</v>
      </c>
      <c r="C16371" s="304">
        <v>78.271220392922018</v>
      </c>
      <c r="D16371" s="305" t="s">
        <v>172</v>
      </c>
    </row>
    <row r="16372" spans="1:4" ht="14.5" customHeight="1" x14ac:dyDescent="0.35">
      <c r="A16372" s="1"/>
      <c r="B16372" s="306">
        <v>44512.363888925931</v>
      </c>
      <c r="C16372" s="304">
        <v>78.625237051915605</v>
      </c>
      <c r="D16372" s="305" t="s">
        <v>172</v>
      </c>
    </row>
    <row r="16373" spans="1:4" ht="14.5" customHeight="1" x14ac:dyDescent="0.35">
      <c r="A16373" s="1"/>
      <c r="B16373" s="306">
        <v>44512.364583370378</v>
      </c>
      <c r="C16373" s="304">
        <v>82.581691232119923</v>
      </c>
      <c r="D16373" s="305" t="s">
        <v>172</v>
      </c>
    </row>
    <row r="16374" spans="1:4" ht="14.5" customHeight="1" x14ac:dyDescent="0.35">
      <c r="A16374" s="1"/>
      <c r="B16374" s="306">
        <v>44512.365277814824</v>
      </c>
      <c r="C16374" s="304">
        <v>91.051821181709727</v>
      </c>
      <c r="D16374" s="305" t="s">
        <v>172</v>
      </c>
    </row>
    <row r="16375" spans="1:4" ht="14.5" customHeight="1" x14ac:dyDescent="0.35">
      <c r="A16375" s="1"/>
      <c r="B16375" s="306">
        <v>44512.365972259271</v>
      </c>
      <c r="C16375" s="304">
        <v>94.706803756544829</v>
      </c>
      <c r="D16375" s="305" t="s">
        <v>172</v>
      </c>
    </row>
    <row r="16376" spans="1:4" ht="14.5" customHeight="1" x14ac:dyDescent="0.35">
      <c r="A16376" s="1"/>
      <c r="B16376" s="306">
        <v>44512.366666703718</v>
      </c>
      <c r="C16376" s="304">
        <v>89.383173145474089</v>
      </c>
      <c r="D16376" s="305" t="s">
        <v>172</v>
      </c>
    </row>
    <row r="16377" spans="1:4" ht="14.5" customHeight="1" x14ac:dyDescent="0.35">
      <c r="A16377" s="1"/>
      <c r="B16377" s="306">
        <v>44512.367361148164</v>
      </c>
      <c r="C16377" s="304">
        <v>82.122549426268478</v>
      </c>
      <c r="D16377" s="305" t="s">
        <v>172</v>
      </c>
    </row>
    <row r="16378" spans="1:4" ht="14.5" customHeight="1" x14ac:dyDescent="0.35">
      <c r="A16378" s="1"/>
      <c r="B16378" s="306">
        <v>44512.368055592611</v>
      </c>
      <c r="C16378" s="304">
        <v>78.843127204759128</v>
      </c>
      <c r="D16378" s="305" t="s">
        <v>172</v>
      </c>
    </row>
    <row r="16379" spans="1:4" ht="14.5" customHeight="1" x14ac:dyDescent="0.35">
      <c r="A16379" s="1"/>
      <c r="B16379" s="306">
        <v>44512.368750037058</v>
      </c>
      <c r="C16379" s="304">
        <v>77.153765842221517</v>
      </c>
      <c r="D16379" s="305" t="s">
        <v>172</v>
      </c>
    </row>
    <row r="16380" spans="1:4" ht="14.5" customHeight="1" x14ac:dyDescent="0.35">
      <c r="A16380" s="1"/>
      <c r="B16380" s="306">
        <v>44512.369444481505</v>
      </c>
      <c r="C16380" s="304">
        <v>76.812864255877983</v>
      </c>
      <c r="D16380" s="305" t="s">
        <v>172</v>
      </c>
    </row>
    <row r="16381" spans="1:4" ht="14.5" customHeight="1" x14ac:dyDescent="0.35">
      <c r="A16381" s="1"/>
      <c r="B16381" s="306">
        <v>44512.370138925951</v>
      </c>
      <c r="C16381" s="304">
        <v>76.50927574664432</v>
      </c>
      <c r="D16381" s="305" t="s">
        <v>172</v>
      </c>
    </row>
    <row r="16382" spans="1:4" ht="14.5" customHeight="1" x14ac:dyDescent="0.35">
      <c r="A16382" s="1"/>
      <c r="B16382" s="306">
        <v>44512.370833370398</v>
      </c>
      <c r="C16382" s="304">
        <v>75.963117556755122</v>
      </c>
      <c r="D16382" s="305" t="s">
        <v>172</v>
      </c>
    </row>
    <row r="16383" spans="1:4" ht="14.5" customHeight="1" x14ac:dyDescent="0.35">
      <c r="A16383" s="1"/>
      <c r="B16383" s="306">
        <v>44512.371527814845</v>
      </c>
      <c r="C16383" s="304">
        <v>76.150800977071043</v>
      </c>
      <c r="D16383" s="305" t="s">
        <v>172</v>
      </c>
    </row>
    <row r="16384" spans="1:4" ht="14.5" customHeight="1" x14ac:dyDescent="0.35">
      <c r="A16384" s="1"/>
      <c r="B16384" s="306">
        <v>44512.372222259291</v>
      </c>
      <c r="C16384" s="304">
        <v>77.866812957928047</v>
      </c>
      <c r="D16384" s="305" t="s">
        <v>172</v>
      </c>
    </row>
    <row r="16385" spans="1:4" ht="14.5" customHeight="1" x14ac:dyDescent="0.35">
      <c r="A16385" s="1"/>
      <c r="B16385" s="306">
        <v>44512.372916703738</v>
      </c>
      <c r="C16385" s="304">
        <v>75.360146169612804</v>
      </c>
      <c r="D16385" s="305" t="s">
        <v>172</v>
      </c>
    </row>
    <row r="16386" spans="1:4" ht="14.5" customHeight="1" x14ac:dyDescent="0.35">
      <c r="A16386" s="1"/>
      <c r="B16386" s="306">
        <v>44512.373611148185</v>
      </c>
      <c r="C16386" s="304">
        <v>73.115942152694331</v>
      </c>
      <c r="D16386" s="305" t="s">
        <v>172</v>
      </c>
    </row>
    <row r="16387" spans="1:4" ht="14.5" customHeight="1" x14ac:dyDescent="0.35">
      <c r="A16387" s="1"/>
      <c r="B16387" s="306">
        <v>44512.374305592632</v>
      </c>
      <c r="C16387" s="304">
        <v>64.41951591974599</v>
      </c>
      <c r="D16387" s="305" t="s">
        <v>183</v>
      </c>
    </row>
    <row r="16388" spans="1:4" ht="14.5" customHeight="1" x14ac:dyDescent="0.35">
      <c r="A16388" s="1"/>
      <c r="B16388" s="306">
        <v>44512.375000037078</v>
      </c>
      <c r="C16388" s="304">
        <v>16.345680090259219</v>
      </c>
      <c r="D16388" s="305" t="s">
        <v>183</v>
      </c>
    </row>
    <row r="16389" spans="1:4" ht="14.5" customHeight="1" x14ac:dyDescent="0.35">
      <c r="A16389" s="1"/>
      <c r="B16389" s="306">
        <v>44512.375694481525</v>
      </c>
      <c r="C16389" s="304">
        <v>14.872468481159739</v>
      </c>
      <c r="D16389" s="305" t="s">
        <v>183</v>
      </c>
    </row>
    <row r="16390" spans="1:4" ht="14.5" customHeight="1" x14ac:dyDescent="0.35">
      <c r="A16390" s="1"/>
      <c r="B16390" s="306">
        <v>44512.376388925972</v>
      </c>
      <c r="C16390" s="304">
        <v>14.734854722376621</v>
      </c>
      <c r="D16390" s="305" t="s">
        <v>183</v>
      </c>
    </row>
    <row r="16391" spans="1:4" ht="14.5" customHeight="1" x14ac:dyDescent="0.35">
      <c r="A16391" s="1"/>
      <c r="B16391" s="306">
        <v>44512.377083370418</v>
      </c>
      <c r="C16391" s="304">
        <v>14.628805415800162</v>
      </c>
      <c r="D16391" s="305" t="s">
        <v>183</v>
      </c>
    </row>
    <row r="16392" spans="1:4" ht="14.5" customHeight="1" x14ac:dyDescent="0.35">
      <c r="A16392" s="1"/>
      <c r="B16392" s="306">
        <v>44512.377777814865</v>
      </c>
      <c r="C16392" s="304">
        <v>14.57576135247</v>
      </c>
      <c r="D16392" s="305" t="s">
        <v>183</v>
      </c>
    </row>
    <row r="16393" spans="1:4" ht="14.5" customHeight="1" x14ac:dyDescent="0.35">
      <c r="A16393" s="1"/>
      <c r="B16393" s="306">
        <v>44512.378472259312</v>
      </c>
      <c r="C16393" s="304">
        <v>50.146447586569899</v>
      </c>
      <c r="D16393" s="305" t="s">
        <v>184</v>
      </c>
    </row>
    <row r="16394" spans="1:4" ht="14.5" customHeight="1" x14ac:dyDescent="0.35">
      <c r="A16394" s="1"/>
      <c r="B16394" s="306">
        <v>44512.379166703759</v>
      </c>
      <c r="C16394" s="304">
        <v>58.11908531047326</v>
      </c>
      <c r="D16394" s="305" t="s">
        <v>184</v>
      </c>
    </row>
    <row r="16395" spans="1:4" ht="14.5" customHeight="1" x14ac:dyDescent="0.35">
      <c r="A16395" s="1"/>
      <c r="B16395" s="306">
        <v>44512.379861148205</v>
      </c>
      <c r="C16395" s="304">
        <v>169.31417403168743</v>
      </c>
      <c r="D16395" s="305" t="s">
        <v>184</v>
      </c>
    </row>
    <row r="16396" spans="1:4" ht="14.5" customHeight="1" x14ac:dyDescent="0.35">
      <c r="A16396" s="1"/>
      <c r="B16396" s="306">
        <v>44512.380555592652</v>
      </c>
      <c r="C16396" s="304">
        <v>896.56556840301494</v>
      </c>
      <c r="D16396" s="305" t="s">
        <v>184</v>
      </c>
    </row>
    <row r="16397" spans="1:4" ht="14.5" customHeight="1" x14ac:dyDescent="0.35">
      <c r="A16397" s="1"/>
      <c r="B16397" s="306">
        <v>44512.381250037099</v>
      </c>
      <c r="C16397" s="304">
        <v>922.26929599282641</v>
      </c>
      <c r="D16397" s="305" t="s">
        <v>184</v>
      </c>
    </row>
    <row r="16398" spans="1:4" ht="14.5" customHeight="1" x14ac:dyDescent="0.35">
      <c r="A16398" s="1"/>
      <c r="B16398" s="306">
        <v>44512.381944481545</v>
      </c>
      <c r="C16398" s="304">
        <v>926.20499205660701</v>
      </c>
      <c r="D16398" s="305" t="s">
        <v>184</v>
      </c>
    </row>
    <row r="16399" spans="1:4" ht="14.5" customHeight="1" x14ac:dyDescent="0.35">
      <c r="A16399" s="1"/>
      <c r="B16399" s="306">
        <v>44512.382638925992</v>
      </c>
      <c r="C16399" s="304">
        <v>928.14330387803102</v>
      </c>
      <c r="D16399" s="305" t="s">
        <v>184</v>
      </c>
    </row>
    <row r="16400" spans="1:4" ht="14.5" customHeight="1" x14ac:dyDescent="0.35">
      <c r="A16400" s="1"/>
      <c r="B16400" s="306">
        <v>44512.383333370439</v>
      </c>
      <c r="C16400" s="304">
        <v>927.29991722999455</v>
      </c>
      <c r="D16400" s="305" t="s">
        <v>184</v>
      </c>
    </row>
    <row r="16401" spans="1:4" ht="14.5" customHeight="1" x14ac:dyDescent="0.35">
      <c r="A16401" s="1"/>
      <c r="B16401" s="306">
        <v>44512.384027814885</v>
      </c>
      <c r="C16401" s="304">
        <v>292.90306834565905</v>
      </c>
      <c r="D16401" s="305" t="s">
        <v>172</v>
      </c>
    </row>
    <row r="16402" spans="1:4" ht="14.5" customHeight="1" x14ac:dyDescent="0.35">
      <c r="A16402" s="1"/>
      <c r="B16402" s="306">
        <v>44512.384722259332</v>
      </c>
      <c r="C16402" s="304">
        <v>113.29875928866871</v>
      </c>
      <c r="D16402" s="305" t="s">
        <v>172</v>
      </c>
    </row>
    <row r="16403" spans="1:4" ht="14.5" customHeight="1" x14ac:dyDescent="0.35">
      <c r="A16403" s="1"/>
      <c r="B16403" s="306">
        <v>44512.385416703779</v>
      </c>
      <c r="C16403" s="304">
        <v>100.98026018954697</v>
      </c>
      <c r="D16403" s="305" t="s">
        <v>172</v>
      </c>
    </row>
    <row r="16404" spans="1:4" ht="14.5" customHeight="1" x14ac:dyDescent="0.35">
      <c r="A16404" s="1"/>
      <c r="B16404" s="306">
        <v>44512.386111148226</v>
      </c>
      <c r="C16404" s="304">
        <v>93.628062237356787</v>
      </c>
      <c r="D16404" s="305" t="s">
        <v>172</v>
      </c>
    </row>
    <row r="16405" spans="1:4" ht="14.5" customHeight="1" x14ac:dyDescent="0.35">
      <c r="A16405" s="1"/>
      <c r="B16405" s="306">
        <v>44512.386805592672</v>
      </c>
      <c r="C16405" s="304">
        <v>89.606502927696184</v>
      </c>
      <c r="D16405" s="305" t="s">
        <v>172</v>
      </c>
    </row>
    <row r="16406" spans="1:4" ht="14.5" customHeight="1" x14ac:dyDescent="0.35">
      <c r="A16406" s="1"/>
      <c r="B16406" s="306">
        <v>44512.387500037119</v>
      </c>
      <c r="C16406" s="304">
        <v>85.622483142482821</v>
      </c>
      <c r="D16406" s="305" t="s">
        <v>172</v>
      </c>
    </row>
    <row r="16407" spans="1:4" ht="14.5" customHeight="1" x14ac:dyDescent="0.35">
      <c r="A16407" s="1"/>
      <c r="B16407" s="306">
        <v>44512.388194481566</v>
      </c>
      <c r="C16407" s="304">
        <v>82.5226602897242</v>
      </c>
      <c r="D16407" s="305" t="s">
        <v>172</v>
      </c>
    </row>
    <row r="16408" spans="1:4" ht="14.5" customHeight="1" x14ac:dyDescent="0.35">
      <c r="A16408" s="1"/>
      <c r="B16408" s="306">
        <v>44512.388888926012</v>
      </c>
      <c r="C16408" s="304">
        <v>80.238908010437925</v>
      </c>
      <c r="D16408" s="305" t="s">
        <v>172</v>
      </c>
    </row>
    <row r="16409" spans="1:4" ht="14.5" customHeight="1" x14ac:dyDescent="0.35">
      <c r="A16409" s="1"/>
      <c r="B16409" s="306">
        <v>44512.389583370459</v>
      </c>
      <c r="C16409" s="304">
        <v>78.114616044331342</v>
      </c>
      <c r="D16409" s="305" t="s">
        <v>172</v>
      </c>
    </row>
    <row r="16410" spans="1:4" ht="14.5" customHeight="1" x14ac:dyDescent="0.35">
      <c r="A16410" s="1"/>
      <c r="B16410" s="306">
        <v>44512.390277814906</v>
      </c>
      <c r="C16410" s="304">
        <v>76.135832627785078</v>
      </c>
      <c r="D16410" s="305" t="s">
        <v>172</v>
      </c>
    </row>
    <row r="16411" spans="1:4" ht="14.5" customHeight="1" x14ac:dyDescent="0.35">
      <c r="A16411" s="1"/>
      <c r="B16411" s="306">
        <v>44512.390972259353</v>
      </c>
      <c r="C16411" s="304">
        <v>72.874805458631215</v>
      </c>
      <c r="D16411" s="305" t="s">
        <v>172</v>
      </c>
    </row>
    <row r="16412" spans="1:4" ht="14.5" customHeight="1" x14ac:dyDescent="0.35">
      <c r="A16412" s="1"/>
      <c r="B16412" s="306">
        <v>44512.391666703799</v>
      </c>
      <c r="C16412" s="304">
        <v>64.904022045687697</v>
      </c>
      <c r="D16412" s="305" t="s">
        <v>172</v>
      </c>
    </row>
    <row r="16413" spans="1:4" ht="14.5" customHeight="1" x14ac:dyDescent="0.35">
      <c r="A16413" s="1"/>
      <c r="B16413" s="306">
        <v>44512.392361148246</v>
      </c>
      <c r="C16413" s="304">
        <v>58.227597133287539</v>
      </c>
      <c r="D16413" s="305" t="s">
        <v>172</v>
      </c>
    </row>
    <row r="16414" spans="1:4" ht="14.5" customHeight="1" x14ac:dyDescent="0.35">
      <c r="A16414" s="1"/>
      <c r="B16414" s="306">
        <v>44512.393055592693</v>
      </c>
      <c r="C16414" s="304">
        <v>55.094623724779616</v>
      </c>
      <c r="D16414" s="305" t="s">
        <v>172</v>
      </c>
    </row>
    <row r="16415" spans="1:4" ht="14.5" customHeight="1" x14ac:dyDescent="0.35">
      <c r="A16415" s="1"/>
      <c r="B16415" s="306">
        <v>44512.393750037139</v>
      </c>
      <c r="C16415" s="304">
        <v>53.271526163006392</v>
      </c>
      <c r="D16415" s="305" t="s">
        <v>172</v>
      </c>
    </row>
    <row r="16416" spans="1:4" ht="14.5" customHeight="1" x14ac:dyDescent="0.35">
      <c r="A16416" s="1"/>
      <c r="B16416" s="306">
        <v>44512.394444481586</v>
      </c>
      <c r="C16416" s="304">
        <v>51.904331242803408</v>
      </c>
      <c r="D16416" s="305" t="s">
        <v>172</v>
      </c>
    </row>
    <row r="16417" spans="1:4" ht="14.5" customHeight="1" x14ac:dyDescent="0.35">
      <c r="A16417" s="1"/>
      <c r="B16417" s="306">
        <v>44512.395138926033</v>
      </c>
      <c r="C16417" s="304">
        <v>50.621148474724031</v>
      </c>
      <c r="D16417" s="305" t="s">
        <v>172</v>
      </c>
    </row>
    <row r="16418" spans="1:4" ht="14.5" customHeight="1" x14ac:dyDescent="0.35">
      <c r="A16418" s="1"/>
      <c r="B16418" s="306">
        <v>44512.39583337048</v>
      </c>
      <c r="C16418" s="304">
        <v>49.568653187965779</v>
      </c>
      <c r="D16418" s="305" t="s">
        <v>172</v>
      </c>
    </row>
    <row r="16419" spans="1:4" ht="14.5" customHeight="1" x14ac:dyDescent="0.35">
      <c r="A16419" s="1"/>
      <c r="B16419" s="306">
        <v>44512.396527814926</v>
      </c>
      <c r="C16419" s="304">
        <v>48.756591589661546</v>
      </c>
      <c r="D16419" s="305" t="s">
        <v>172</v>
      </c>
    </row>
    <row r="16420" spans="1:4" ht="14.5" customHeight="1" x14ac:dyDescent="0.35">
      <c r="A16420" s="1"/>
      <c r="B16420" s="306">
        <v>44512.397222259373</v>
      </c>
      <c r="C16420" s="304">
        <v>48.399756106875913</v>
      </c>
      <c r="D16420" s="305" t="s">
        <v>172</v>
      </c>
    </row>
    <row r="16421" spans="1:4" ht="14.5" customHeight="1" x14ac:dyDescent="0.35">
      <c r="A16421" s="1"/>
      <c r="B16421" s="306">
        <v>44512.39791670382</v>
      </c>
      <c r="C16421" s="304">
        <v>47.821299659062063</v>
      </c>
      <c r="D16421" s="305" t="s">
        <v>172</v>
      </c>
    </row>
    <row r="16422" spans="1:4" ht="14.5" customHeight="1" x14ac:dyDescent="0.35">
      <c r="A16422" s="1"/>
      <c r="B16422" s="306">
        <v>44512.398611148266</v>
      </c>
      <c r="C16422" s="304">
        <v>46.501643446800884</v>
      </c>
      <c r="D16422" s="305" t="s">
        <v>172</v>
      </c>
    </row>
    <row r="16423" spans="1:4" ht="14.5" customHeight="1" x14ac:dyDescent="0.35">
      <c r="A16423" s="1"/>
      <c r="B16423" s="306">
        <v>44512.399305592713</v>
      </c>
      <c r="C16423" s="304">
        <v>45.340071208185208</v>
      </c>
      <c r="D16423" s="305" t="s">
        <v>172</v>
      </c>
    </row>
    <row r="16424" spans="1:4" ht="14.5" customHeight="1" x14ac:dyDescent="0.35">
      <c r="A16424" s="1"/>
      <c r="B16424" s="306">
        <v>44512.40000003716</v>
      </c>
      <c r="C16424" s="304">
        <v>44.274630765197799</v>
      </c>
      <c r="D16424" s="305" t="s">
        <v>172</v>
      </c>
    </row>
    <row r="16425" spans="1:4" ht="14.5" customHeight="1" x14ac:dyDescent="0.35">
      <c r="A16425" s="1"/>
      <c r="B16425" s="306">
        <v>44512.400694481606</v>
      </c>
      <c r="C16425" s="304">
        <v>43.222074730333404</v>
      </c>
      <c r="D16425" s="305" t="s">
        <v>172</v>
      </c>
    </row>
    <row r="16426" spans="1:4" ht="14.5" customHeight="1" x14ac:dyDescent="0.35">
      <c r="A16426" s="1"/>
      <c r="B16426" s="306">
        <v>44512.401388926053</v>
      </c>
      <c r="C16426" s="304">
        <v>42.149732229356111</v>
      </c>
      <c r="D16426" s="305" t="s">
        <v>172</v>
      </c>
    </row>
    <row r="16427" spans="1:4" ht="14.5" customHeight="1" x14ac:dyDescent="0.35">
      <c r="A16427" s="1"/>
      <c r="B16427" s="306">
        <v>44512.4020833705</v>
      </c>
      <c r="C16427" s="304">
        <v>41.121985715499612</v>
      </c>
      <c r="D16427" s="305" t="s">
        <v>172</v>
      </c>
    </row>
    <row r="16428" spans="1:4" ht="14.5" customHeight="1" x14ac:dyDescent="0.35">
      <c r="A16428" s="1"/>
      <c r="B16428" s="306">
        <v>44512.402777814947</v>
      </c>
      <c r="C16428" s="304">
        <v>40.171784212858377</v>
      </c>
      <c r="D16428" s="305" t="s">
        <v>172</v>
      </c>
    </row>
    <row r="16429" spans="1:4" ht="14.5" customHeight="1" x14ac:dyDescent="0.35">
      <c r="A16429" s="1"/>
      <c r="B16429" s="306">
        <v>44512.403472259393</v>
      </c>
      <c r="C16429" s="304">
        <v>39.393174076922392</v>
      </c>
      <c r="D16429" s="305" t="s">
        <v>172</v>
      </c>
    </row>
    <row r="16430" spans="1:4" ht="14.5" customHeight="1" x14ac:dyDescent="0.35">
      <c r="A16430" s="1"/>
      <c r="B16430" s="306">
        <v>44512.40416670384</v>
      </c>
      <c r="C16430" s="304">
        <v>38.798553122697435</v>
      </c>
      <c r="D16430" s="305" t="s">
        <v>172</v>
      </c>
    </row>
    <row r="16431" spans="1:4" ht="14.5" customHeight="1" x14ac:dyDescent="0.35">
      <c r="A16431" s="1"/>
      <c r="B16431" s="306">
        <v>44512.404861148287</v>
      </c>
      <c r="C16431" s="304">
        <v>37.421453487493757</v>
      </c>
      <c r="D16431" s="305" t="s">
        <v>172</v>
      </c>
    </row>
    <row r="16432" spans="1:4" ht="14.5" customHeight="1" x14ac:dyDescent="0.35">
      <c r="A16432" s="1"/>
      <c r="B16432" s="306">
        <v>44512.405555592733</v>
      </c>
      <c r="C16432" s="304">
        <v>36.061140665554561</v>
      </c>
      <c r="D16432" s="305" t="s">
        <v>172</v>
      </c>
    </row>
    <row r="16433" spans="1:4" ht="14.5" customHeight="1" x14ac:dyDescent="0.35">
      <c r="A16433" s="1"/>
      <c r="B16433" s="306">
        <v>44512.40625003718</v>
      </c>
      <c r="C16433" s="304">
        <v>34.890039902229908</v>
      </c>
      <c r="D16433" s="305" t="s">
        <v>172</v>
      </c>
    </row>
    <row r="16434" spans="1:4" ht="14.5" customHeight="1" x14ac:dyDescent="0.35">
      <c r="A16434" s="1"/>
      <c r="B16434" s="306">
        <v>44512.406944481627</v>
      </c>
      <c r="C16434" s="304">
        <v>33.301366745087826</v>
      </c>
      <c r="D16434" s="305" t="s">
        <v>172</v>
      </c>
    </row>
    <row r="16435" spans="1:4" ht="14.5" customHeight="1" x14ac:dyDescent="0.35">
      <c r="A16435" s="1"/>
      <c r="B16435" s="306">
        <v>44512.407638926074</v>
      </c>
      <c r="C16435" s="304">
        <v>32.680915936038943</v>
      </c>
      <c r="D16435" s="305" t="s">
        <v>172</v>
      </c>
    </row>
    <row r="16436" spans="1:4" ht="14.5" customHeight="1" x14ac:dyDescent="0.35">
      <c r="A16436" s="1"/>
      <c r="B16436" s="306">
        <v>44512.40833337052</v>
      </c>
      <c r="C16436" s="304">
        <v>31.946432808580962</v>
      </c>
      <c r="D16436" s="305" t="s">
        <v>172</v>
      </c>
    </row>
    <row r="16437" spans="1:4" ht="14.5" customHeight="1" x14ac:dyDescent="0.35">
      <c r="A16437" s="1"/>
      <c r="B16437" s="306">
        <v>44512.409027814967</v>
      </c>
      <c r="C16437" s="304">
        <v>31.37992903996977</v>
      </c>
      <c r="D16437" s="305" t="s">
        <v>172</v>
      </c>
    </row>
    <row r="16438" spans="1:4" ht="14.5" customHeight="1" x14ac:dyDescent="0.35">
      <c r="A16438" s="1"/>
      <c r="B16438" s="306">
        <v>44512.409722259414</v>
      </c>
      <c r="C16438" s="304">
        <v>31.074860293757713</v>
      </c>
      <c r="D16438" s="305" t="s">
        <v>172</v>
      </c>
    </row>
    <row r="16439" spans="1:4" ht="14.5" customHeight="1" x14ac:dyDescent="0.35">
      <c r="A16439" s="1"/>
      <c r="B16439" s="306">
        <v>44512.41041670386</v>
      </c>
      <c r="C16439" s="304">
        <v>31.269197413364601</v>
      </c>
      <c r="D16439" s="305" t="s">
        <v>172</v>
      </c>
    </row>
    <row r="16440" spans="1:4" ht="14.5" customHeight="1" x14ac:dyDescent="0.35">
      <c r="A16440" s="1"/>
      <c r="B16440" s="306">
        <v>44512.411111148307</v>
      </c>
      <c r="C16440" s="304">
        <v>32.057768018580099</v>
      </c>
      <c r="D16440" s="305" t="s">
        <v>172</v>
      </c>
    </row>
    <row r="16441" spans="1:4" ht="14.5" customHeight="1" x14ac:dyDescent="0.35">
      <c r="A16441" s="1"/>
      <c r="B16441" s="306">
        <v>44512.411805592754</v>
      </c>
      <c r="C16441" s="304">
        <v>32.796015993954889</v>
      </c>
      <c r="D16441" s="305" t="s">
        <v>172</v>
      </c>
    </row>
    <row r="16442" spans="1:4" ht="14.5" customHeight="1" x14ac:dyDescent="0.35">
      <c r="A16442" s="1"/>
      <c r="B16442" s="306">
        <v>44512.412500037201</v>
      </c>
      <c r="C16442" s="304">
        <v>33.377197247796964</v>
      </c>
      <c r="D16442" s="305" t="s">
        <v>172</v>
      </c>
    </row>
    <row r="16443" spans="1:4" ht="14.5" customHeight="1" x14ac:dyDescent="0.35">
      <c r="A16443" s="1"/>
      <c r="B16443" s="306">
        <v>44512.413194481647</v>
      </c>
      <c r="C16443" s="304">
        <v>33.64649533085273</v>
      </c>
      <c r="D16443" s="305" t="s">
        <v>172</v>
      </c>
    </row>
    <row r="16444" spans="1:4" ht="14.5" customHeight="1" x14ac:dyDescent="0.35">
      <c r="A16444" s="1"/>
      <c r="B16444" s="306">
        <v>44512.413888926094</v>
      </c>
      <c r="C16444" s="304">
        <v>34.249333760656491</v>
      </c>
      <c r="D16444" s="305" t="s">
        <v>172</v>
      </c>
    </row>
    <row r="16445" spans="1:4" ht="14.5" customHeight="1" x14ac:dyDescent="0.35">
      <c r="A16445" s="1"/>
      <c r="B16445" s="306">
        <v>44512.414583370541</v>
      </c>
      <c r="C16445" s="304">
        <v>35.124274277404766</v>
      </c>
      <c r="D16445" s="305" t="s">
        <v>172</v>
      </c>
    </row>
    <row r="16446" spans="1:4" ht="14.5" customHeight="1" x14ac:dyDescent="0.35">
      <c r="A16446" s="1"/>
      <c r="B16446" s="306">
        <v>44512.415277814987</v>
      </c>
      <c r="C16446" s="304">
        <v>36.284420030191541</v>
      </c>
      <c r="D16446" s="305" t="s">
        <v>172</v>
      </c>
    </row>
    <row r="16447" spans="1:4" ht="14.5" customHeight="1" x14ac:dyDescent="0.35">
      <c r="A16447" s="1"/>
      <c r="B16447" s="306">
        <v>44512.415972259434</v>
      </c>
      <c r="C16447" s="304">
        <v>37.670344766084845</v>
      </c>
      <c r="D16447" s="305" t="s">
        <v>172</v>
      </c>
    </row>
    <row r="16448" spans="1:4" ht="14.5" customHeight="1" x14ac:dyDescent="0.35">
      <c r="A16448" s="1"/>
      <c r="B16448" s="306">
        <v>44512.416666703881</v>
      </c>
      <c r="C16448" s="304">
        <v>39.089060410894064</v>
      </c>
      <c r="D16448" s="305" t="s">
        <v>172</v>
      </c>
    </row>
    <row r="16449" spans="1:4" ht="14.5" customHeight="1" x14ac:dyDescent="0.35">
      <c r="A16449" s="1"/>
      <c r="B16449" s="306">
        <v>44512.417361148327</v>
      </c>
      <c r="C16449" s="304">
        <v>40.790022628879527</v>
      </c>
      <c r="D16449" s="305" t="s">
        <v>172</v>
      </c>
    </row>
    <row r="16450" spans="1:4" ht="14.5" customHeight="1" x14ac:dyDescent="0.35">
      <c r="A16450" s="1"/>
      <c r="B16450" s="306">
        <v>44512.418055592774</v>
      </c>
      <c r="C16450" s="304">
        <v>42.781416671189554</v>
      </c>
      <c r="D16450" s="305" t="s">
        <v>172</v>
      </c>
    </row>
    <row r="16451" spans="1:4" ht="14.5" customHeight="1" x14ac:dyDescent="0.35">
      <c r="A16451" s="1"/>
      <c r="B16451" s="306">
        <v>44512.418750037221</v>
      </c>
      <c r="C16451" s="304">
        <v>44.89952798796682</v>
      </c>
      <c r="D16451" s="305" t="s">
        <v>172</v>
      </c>
    </row>
    <row r="16452" spans="1:4" ht="14.5" customHeight="1" x14ac:dyDescent="0.35">
      <c r="A16452" s="1"/>
      <c r="B16452" s="306">
        <v>44512.419444481668</v>
      </c>
      <c r="C16452" s="304">
        <v>48.08518599610349</v>
      </c>
      <c r="D16452" s="305" t="s">
        <v>172</v>
      </c>
    </row>
    <row r="16453" spans="1:4" ht="14.5" customHeight="1" x14ac:dyDescent="0.35">
      <c r="A16453" s="1"/>
      <c r="B16453" s="306">
        <v>44512.420138926114</v>
      </c>
      <c r="C16453" s="304">
        <v>51.717464117779549</v>
      </c>
      <c r="D16453" s="305" t="s">
        <v>172</v>
      </c>
    </row>
    <row r="16454" spans="1:4" ht="14.5" customHeight="1" x14ac:dyDescent="0.35">
      <c r="A16454" s="1"/>
      <c r="B16454" s="306">
        <v>44512.420833370561</v>
      </c>
      <c r="C16454" s="304">
        <v>55.270379997049652</v>
      </c>
      <c r="D16454" s="305" t="s">
        <v>172</v>
      </c>
    </row>
    <row r="16455" spans="1:4" ht="14.5" customHeight="1" x14ac:dyDescent="0.35">
      <c r="A16455" s="1"/>
      <c r="B16455" s="306">
        <v>44512.421527815008</v>
      </c>
      <c r="C16455" s="304">
        <v>58.840212980756768</v>
      </c>
      <c r="D16455" s="305" t="s">
        <v>172</v>
      </c>
    </row>
    <row r="16456" spans="1:4" ht="14.5" customHeight="1" x14ac:dyDescent="0.35">
      <c r="A16456" s="1"/>
      <c r="B16456" s="306">
        <v>44512.422222259454</v>
      </c>
      <c r="C16456" s="304">
        <v>63.425964557829623</v>
      </c>
      <c r="D16456" s="305" t="s">
        <v>172</v>
      </c>
    </row>
    <row r="16457" spans="1:4" ht="14.5" customHeight="1" x14ac:dyDescent="0.35">
      <c r="A16457" s="1"/>
      <c r="B16457" s="306">
        <v>44512.422916703901</v>
      </c>
      <c r="C16457" s="304">
        <v>68.426518557304135</v>
      </c>
      <c r="D16457" s="305" t="s">
        <v>172</v>
      </c>
    </row>
    <row r="16458" spans="1:4" ht="14.5" customHeight="1" x14ac:dyDescent="0.35">
      <c r="A16458" s="1"/>
      <c r="B16458" s="306">
        <v>44512.423611148348</v>
      </c>
      <c r="C16458" s="304">
        <v>72.90578964930998</v>
      </c>
      <c r="D16458" s="305" t="s">
        <v>172</v>
      </c>
    </row>
    <row r="16459" spans="1:4" ht="14.5" customHeight="1" x14ac:dyDescent="0.35">
      <c r="A16459" s="1"/>
      <c r="B16459" s="306">
        <v>44512.424305592795</v>
      </c>
      <c r="C16459" s="304">
        <v>78.091006860942187</v>
      </c>
      <c r="D16459" s="305" t="s">
        <v>172</v>
      </c>
    </row>
    <row r="16460" spans="1:4" ht="14.5" customHeight="1" x14ac:dyDescent="0.35">
      <c r="A16460" s="1"/>
      <c r="B16460" s="306">
        <v>44512.425000037241</v>
      </c>
      <c r="C16460" s="304">
        <v>84.637306036689552</v>
      </c>
      <c r="D16460" s="305" t="s">
        <v>172</v>
      </c>
    </row>
    <row r="16461" spans="1:4" ht="14.5" customHeight="1" x14ac:dyDescent="0.35">
      <c r="A16461" s="1"/>
      <c r="B16461" s="306">
        <v>44512.425694481688</v>
      </c>
      <c r="C16461" s="304">
        <v>96.098211571158998</v>
      </c>
      <c r="D16461" s="305" t="s">
        <v>172</v>
      </c>
    </row>
    <row r="16462" spans="1:4" ht="14.5" customHeight="1" x14ac:dyDescent="0.35">
      <c r="A16462" s="1"/>
      <c r="B16462" s="306">
        <v>44512.426388926135</v>
      </c>
      <c r="C16462" s="304">
        <v>106.98850570662957</v>
      </c>
      <c r="D16462" s="305" t="s">
        <v>172</v>
      </c>
    </row>
    <row r="16463" spans="1:4" ht="14.5" customHeight="1" x14ac:dyDescent="0.35">
      <c r="A16463" s="1"/>
      <c r="B16463" s="306">
        <v>44512.427083370581</v>
      </c>
      <c r="C16463" s="304">
        <v>114.50484097079024</v>
      </c>
      <c r="D16463" s="305" t="s">
        <v>172</v>
      </c>
    </row>
    <row r="16464" spans="1:4" ht="14.5" customHeight="1" x14ac:dyDescent="0.35">
      <c r="A16464" s="1"/>
      <c r="B16464" s="306">
        <v>44512.427777815028</v>
      </c>
      <c r="C16464" s="304">
        <v>117.97881383207277</v>
      </c>
      <c r="D16464" s="305" t="s">
        <v>172</v>
      </c>
    </row>
    <row r="16465" spans="1:4" ht="14.5" customHeight="1" x14ac:dyDescent="0.35">
      <c r="A16465" s="1"/>
      <c r="B16465" s="306">
        <v>44512.428472259475</v>
      </c>
      <c r="C16465" s="304">
        <v>119.57366862654453</v>
      </c>
      <c r="D16465" s="305" t="s">
        <v>172</v>
      </c>
    </row>
    <row r="16466" spans="1:4" ht="14.5" customHeight="1" x14ac:dyDescent="0.35">
      <c r="A16466" s="1"/>
      <c r="B16466" s="306">
        <v>44512.429166703922</v>
      </c>
      <c r="C16466" s="304">
        <v>125.04821338308393</v>
      </c>
      <c r="D16466" s="305" t="s">
        <v>172</v>
      </c>
    </row>
    <row r="16467" spans="1:4" ht="14.5" customHeight="1" x14ac:dyDescent="0.35">
      <c r="A16467" s="1"/>
      <c r="B16467" s="306">
        <v>44512.429861148368</v>
      </c>
      <c r="C16467" s="304">
        <v>131.33566030860337</v>
      </c>
      <c r="D16467" s="305" t="s">
        <v>172</v>
      </c>
    </row>
    <row r="16468" spans="1:4" ht="14.5" customHeight="1" x14ac:dyDescent="0.35">
      <c r="A16468" s="1"/>
      <c r="B16468" s="306">
        <v>44512.430555592815</v>
      </c>
      <c r="C16468" s="304">
        <v>136.76218879799126</v>
      </c>
      <c r="D16468" s="305" t="s">
        <v>172</v>
      </c>
    </row>
    <row r="16469" spans="1:4" ht="14.5" customHeight="1" x14ac:dyDescent="0.35">
      <c r="A16469" s="1"/>
      <c r="B16469" s="306">
        <v>44512.431250037262</v>
      </c>
      <c r="C16469" s="304">
        <v>142.07065850133463</v>
      </c>
      <c r="D16469" s="305" t="s">
        <v>172</v>
      </c>
    </row>
    <row r="16470" spans="1:4" ht="14.5" customHeight="1" x14ac:dyDescent="0.35">
      <c r="A16470" s="1"/>
      <c r="B16470" s="306">
        <v>44512.431944481708</v>
      </c>
      <c r="C16470" s="304">
        <v>142.63681059755228</v>
      </c>
      <c r="D16470" s="305" t="s">
        <v>172</v>
      </c>
    </row>
    <row r="16471" spans="1:4" ht="14.5" customHeight="1" x14ac:dyDescent="0.35">
      <c r="A16471" s="1"/>
      <c r="B16471" s="306">
        <v>44512.432638926155</v>
      </c>
      <c r="C16471" s="304">
        <v>143.51477063612546</v>
      </c>
      <c r="D16471" s="305" t="s">
        <v>172</v>
      </c>
    </row>
    <row r="16472" spans="1:4" ht="14.5" customHeight="1" x14ac:dyDescent="0.35">
      <c r="A16472" s="1"/>
      <c r="B16472" s="306">
        <v>44512.433333370602</v>
      </c>
      <c r="C16472" s="304">
        <v>144.76502944480549</v>
      </c>
      <c r="D16472" s="305" t="s">
        <v>172</v>
      </c>
    </row>
    <row r="16473" spans="1:4" ht="14.5" customHeight="1" x14ac:dyDescent="0.35">
      <c r="A16473" s="1"/>
      <c r="B16473" s="306">
        <v>44512.434027815048</v>
      </c>
      <c r="C16473" s="304">
        <v>143.41613972786192</v>
      </c>
      <c r="D16473" s="305" t="s">
        <v>172</v>
      </c>
    </row>
    <row r="16474" spans="1:4" ht="14.5" customHeight="1" x14ac:dyDescent="0.35">
      <c r="A16474" s="1"/>
      <c r="B16474" s="306">
        <v>44512.434722259495</v>
      </c>
      <c r="C16474" s="304">
        <v>141.9104965294168</v>
      </c>
      <c r="D16474" s="305" t="s">
        <v>172</v>
      </c>
    </row>
    <row r="16475" spans="1:4" ht="14.5" customHeight="1" x14ac:dyDescent="0.35">
      <c r="A16475" s="1"/>
      <c r="B16475" s="306">
        <v>44512.435416703942</v>
      </c>
      <c r="C16475" s="304">
        <v>146.56418721769782</v>
      </c>
      <c r="D16475" s="305" t="s">
        <v>172</v>
      </c>
    </row>
    <row r="16476" spans="1:4" ht="14.5" customHeight="1" x14ac:dyDescent="0.35">
      <c r="A16476" s="1"/>
      <c r="B16476" s="306">
        <v>44512.436111148389</v>
      </c>
      <c r="C16476" s="304">
        <v>148.23417003504389</v>
      </c>
      <c r="D16476" s="305" t="s">
        <v>172</v>
      </c>
    </row>
    <row r="16477" spans="1:4" ht="14.5" customHeight="1" x14ac:dyDescent="0.35">
      <c r="A16477" s="1"/>
      <c r="B16477" s="306">
        <v>44512.436805592835</v>
      </c>
      <c r="C16477" s="304">
        <v>134.35867563822541</v>
      </c>
      <c r="D16477" s="305" t="s">
        <v>172</v>
      </c>
    </row>
    <row r="16478" spans="1:4" ht="14.5" customHeight="1" x14ac:dyDescent="0.35">
      <c r="A16478" s="1"/>
      <c r="B16478" s="306">
        <v>44512.437500037282</v>
      </c>
      <c r="C16478" s="304">
        <v>119.76364940536635</v>
      </c>
      <c r="D16478" s="305" t="s">
        <v>172</v>
      </c>
    </row>
    <row r="16479" spans="1:4" ht="14.5" customHeight="1" x14ac:dyDescent="0.35">
      <c r="A16479" s="1"/>
      <c r="B16479" s="306">
        <v>44512.438194481729</v>
      </c>
      <c r="C16479" s="304">
        <v>111.86956457281873</v>
      </c>
      <c r="D16479" s="305" t="s">
        <v>172</v>
      </c>
    </row>
    <row r="16480" spans="1:4" ht="14.5" customHeight="1" x14ac:dyDescent="0.35">
      <c r="A16480" s="1"/>
      <c r="B16480" s="306">
        <v>44512.438888926175</v>
      </c>
      <c r="C16480" s="304">
        <v>114.20368928839258</v>
      </c>
      <c r="D16480" s="305" t="s">
        <v>172</v>
      </c>
    </row>
    <row r="16481" spans="1:4" ht="14.5" customHeight="1" x14ac:dyDescent="0.35">
      <c r="A16481" s="1"/>
      <c r="B16481" s="306">
        <v>44512.439583370622</v>
      </c>
      <c r="C16481" s="304">
        <v>125.18619724080976</v>
      </c>
      <c r="D16481" s="305" t="s">
        <v>172</v>
      </c>
    </row>
    <row r="16482" spans="1:4" ht="14.5" customHeight="1" x14ac:dyDescent="0.35">
      <c r="A16482" s="1"/>
      <c r="B16482" s="306">
        <v>44512.440277815069</v>
      </c>
      <c r="C16482" s="304">
        <v>130.25923808497998</v>
      </c>
      <c r="D16482" s="305" t="s">
        <v>172</v>
      </c>
    </row>
    <row r="16483" spans="1:4" ht="14.5" customHeight="1" x14ac:dyDescent="0.35">
      <c r="A16483" s="1"/>
      <c r="B16483" s="306">
        <v>44512.440972259516</v>
      </c>
      <c r="C16483" s="304">
        <v>130.11231834473244</v>
      </c>
      <c r="D16483" s="305" t="s">
        <v>172</v>
      </c>
    </row>
    <row r="16484" spans="1:4" ht="14.5" customHeight="1" x14ac:dyDescent="0.35">
      <c r="A16484" s="1"/>
      <c r="B16484" s="306">
        <v>44512.441666703962</v>
      </c>
      <c r="C16484" s="304">
        <v>129.31910175093216</v>
      </c>
      <c r="D16484" s="305" t="s">
        <v>172</v>
      </c>
    </row>
    <row r="16485" spans="1:4" ht="14.5" customHeight="1" x14ac:dyDescent="0.35">
      <c r="A16485" s="1"/>
      <c r="B16485" s="306">
        <v>44512.442361148409</v>
      </c>
      <c r="C16485" s="304">
        <v>132.82482848296252</v>
      </c>
      <c r="D16485" s="305" t="s">
        <v>172</v>
      </c>
    </row>
    <row r="16486" spans="1:4" ht="14.5" customHeight="1" x14ac:dyDescent="0.35">
      <c r="A16486" s="1"/>
      <c r="B16486" s="306">
        <v>44512.443055592856</v>
      </c>
      <c r="C16486" s="304">
        <v>141.53019544028211</v>
      </c>
      <c r="D16486" s="305" t="s">
        <v>172</v>
      </c>
    </row>
    <row r="16487" spans="1:4" ht="14.5" customHeight="1" x14ac:dyDescent="0.35">
      <c r="A16487" s="1"/>
      <c r="B16487" s="306">
        <v>44512.443750037302</v>
      </c>
      <c r="C16487" s="304">
        <v>147.67390691577458</v>
      </c>
      <c r="D16487" s="305" t="s">
        <v>172</v>
      </c>
    </row>
    <row r="16488" spans="1:4" ht="14.5" customHeight="1" x14ac:dyDescent="0.35">
      <c r="A16488" s="1"/>
      <c r="B16488" s="306">
        <v>44512.444444481749</v>
      </c>
      <c r="C16488" s="304">
        <v>150.12922956756083</v>
      </c>
      <c r="D16488" s="305" t="s">
        <v>172</v>
      </c>
    </row>
    <row r="16489" spans="1:4" ht="14.5" customHeight="1" x14ac:dyDescent="0.35">
      <c r="A16489" s="1"/>
      <c r="B16489" s="306">
        <v>44512.445138926196</v>
      </c>
      <c r="C16489" s="304">
        <v>151.73987113443047</v>
      </c>
      <c r="D16489" s="305" t="s">
        <v>172</v>
      </c>
    </row>
    <row r="16490" spans="1:4" ht="14.5" customHeight="1" x14ac:dyDescent="0.35">
      <c r="A16490" s="1"/>
      <c r="B16490" s="306">
        <v>44512.445833370643</v>
      </c>
      <c r="C16490" s="304">
        <v>160.60855123074725</v>
      </c>
      <c r="D16490" s="305" t="s">
        <v>172</v>
      </c>
    </row>
    <row r="16491" spans="1:4" ht="14.5" customHeight="1" x14ac:dyDescent="0.35">
      <c r="A16491" s="1"/>
      <c r="B16491" s="306">
        <v>44512.446527815089</v>
      </c>
      <c r="C16491" s="304">
        <v>175.69161862739128</v>
      </c>
      <c r="D16491" s="305" t="s">
        <v>172</v>
      </c>
    </row>
    <row r="16492" spans="1:4" ht="14.5" customHeight="1" x14ac:dyDescent="0.35">
      <c r="A16492" s="1"/>
      <c r="B16492" s="306">
        <v>44512.447222259536</v>
      </c>
      <c r="C16492" s="304">
        <v>177.92381394982417</v>
      </c>
      <c r="D16492" s="305" t="s">
        <v>172</v>
      </c>
    </row>
    <row r="16493" spans="1:4" ht="14.5" customHeight="1" x14ac:dyDescent="0.35">
      <c r="A16493" s="1"/>
      <c r="B16493" s="306">
        <v>44512.447916703983</v>
      </c>
      <c r="C16493" s="304">
        <v>176.94535042170901</v>
      </c>
      <c r="D16493" s="305" t="s">
        <v>172</v>
      </c>
    </row>
    <row r="16494" spans="1:4" ht="14.5" customHeight="1" x14ac:dyDescent="0.35">
      <c r="A16494" s="1"/>
      <c r="B16494" s="306">
        <v>44512.448611148429</v>
      </c>
      <c r="C16494" s="304">
        <v>168.45818553154822</v>
      </c>
      <c r="D16494" s="305" t="s">
        <v>172</v>
      </c>
    </row>
    <row r="16495" spans="1:4" ht="14.5" customHeight="1" x14ac:dyDescent="0.35">
      <c r="A16495" s="1"/>
      <c r="B16495" s="306">
        <v>44512.449305592876</v>
      </c>
      <c r="C16495" s="304">
        <v>157.34061399351728</v>
      </c>
      <c r="D16495" s="305" t="s">
        <v>172</v>
      </c>
    </row>
    <row r="16496" spans="1:4" ht="14.5" customHeight="1" x14ac:dyDescent="0.35">
      <c r="A16496" s="1"/>
      <c r="B16496" s="306">
        <v>44512.450000037323</v>
      </c>
      <c r="C16496" s="304">
        <v>152.29541678288564</v>
      </c>
      <c r="D16496" s="305" t="s">
        <v>172</v>
      </c>
    </row>
    <row r="16497" spans="1:4" ht="14.5" customHeight="1" x14ac:dyDescent="0.35">
      <c r="A16497" s="1"/>
      <c r="B16497" s="306">
        <v>44512.450694481769</v>
      </c>
      <c r="C16497" s="304">
        <v>152.40810640838464</v>
      </c>
      <c r="D16497" s="305" t="s">
        <v>172</v>
      </c>
    </row>
    <row r="16498" spans="1:4" ht="14.5" customHeight="1" x14ac:dyDescent="0.35">
      <c r="A16498" s="1"/>
      <c r="B16498" s="306">
        <v>44512.451388926216</v>
      </c>
      <c r="C16498" s="304">
        <v>149.54543368357699</v>
      </c>
      <c r="D16498" s="305" t="s">
        <v>172</v>
      </c>
    </row>
    <row r="16499" spans="1:4" ht="14.5" customHeight="1" x14ac:dyDescent="0.35">
      <c r="A16499" s="1"/>
      <c r="B16499" s="306">
        <v>44512.452083370663</v>
      </c>
      <c r="C16499" s="304">
        <v>147.83542395636516</v>
      </c>
      <c r="D16499" s="305" t="s">
        <v>172</v>
      </c>
    </row>
    <row r="16500" spans="1:4" ht="14.5" customHeight="1" x14ac:dyDescent="0.35">
      <c r="A16500" s="1"/>
      <c r="B16500" s="306">
        <v>44512.45277781511</v>
      </c>
      <c r="C16500" s="304">
        <v>148.90555728681696</v>
      </c>
      <c r="D16500" s="305" t="s">
        <v>172</v>
      </c>
    </row>
    <row r="16501" spans="1:4" ht="14.5" customHeight="1" x14ac:dyDescent="0.35">
      <c r="A16501" s="1"/>
      <c r="B16501" s="306">
        <v>44512.453472259556</v>
      </c>
      <c r="C16501" s="304">
        <v>151.35521048853019</v>
      </c>
      <c r="D16501" s="305" t="s">
        <v>172</v>
      </c>
    </row>
    <row r="16502" spans="1:4" ht="14.5" customHeight="1" x14ac:dyDescent="0.35">
      <c r="A16502" s="1"/>
      <c r="B16502" s="306">
        <v>44512.454166704003</v>
      </c>
      <c r="C16502" s="304">
        <v>152.72713092100264</v>
      </c>
      <c r="D16502" s="305" t="s">
        <v>172</v>
      </c>
    </row>
    <row r="16503" spans="1:4" ht="14.5" customHeight="1" x14ac:dyDescent="0.35">
      <c r="A16503" s="1"/>
      <c r="B16503" s="306">
        <v>44512.45486114845</v>
      </c>
      <c r="C16503" s="304">
        <v>153.67930751222107</v>
      </c>
      <c r="D16503" s="305" t="s">
        <v>172</v>
      </c>
    </row>
    <row r="16504" spans="1:4" ht="14.5" customHeight="1" x14ac:dyDescent="0.35">
      <c r="A16504" s="1"/>
      <c r="B16504" s="306">
        <v>44512.455555592896</v>
      </c>
      <c r="C16504" s="304">
        <v>152.7725439060363</v>
      </c>
      <c r="D16504" s="305" t="s">
        <v>172</v>
      </c>
    </row>
    <row r="16505" spans="1:4" ht="14.5" customHeight="1" x14ac:dyDescent="0.35">
      <c r="A16505" s="1"/>
      <c r="B16505" s="306">
        <v>44512.456250037343</v>
      </c>
      <c r="C16505" s="304">
        <v>148.19511788180873</v>
      </c>
      <c r="D16505" s="305" t="s">
        <v>172</v>
      </c>
    </row>
    <row r="16506" spans="1:4" ht="14.5" customHeight="1" x14ac:dyDescent="0.35">
      <c r="A16506" s="1"/>
      <c r="B16506" s="306">
        <v>44512.45694448179</v>
      </c>
      <c r="C16506" s="304">
        <v>143.82180797442561</v>
      </c>
      <c r="D16506" s="305" t="s">
        <v>172</v>
      </c>
    </row>
    <row r="16507" spans="1:4" ht="14.5" customHeight="1" x14ac:dyDescent="0.35">
      <c r="A16507" s="1"/>
      <c r="B16507" s="306">
        <v>44512.457638926237</v>
      </c>
      <c r="C16507" s="304">
        <v>140.25378377586216</v>
      </c>
      <c r="D16507" s="305" t="s">
        <v>172</v>
      </c>
    </row>
    <row r="16508" spans="1:4" ht="14.5" customHeight="1" x14ac:dyDescent="0.35">
      <c r="A16508" s="1"/>
      <c r="B16508" s="306">
        <v>44512.458333370683</v>
      </c>
      <c r="C16508" s="304">
        <v>137.98748824125698</v>
      </c>
      <c r="D16508" s="305" t="s">
        <v>172</v>
      </c>
    </row>
    <row r="16509" spans="1:4" ht="14.5" customHeight="1" x14ac:dyDescent="0.35">
      <c r="A16509" s="1"/>
      <c r="B16509" s="306">
        <v>44512.45902781513</v>
      </c>
      <c r="C16509" s="304">
        <v>136.76793239026253</v>
      </c>
      <c r="D16509" s="305" t="s">
        <v>172</v>
      </c>
    </row>
    <row r="16510" spans="1:4" ht="14.5" customHeight="1" x14ac:dyDescent="0.35">
      <c r="A16510" s="1"/>
      <c r="B16510" s="306">
        <v>44512.459722259577</v>
      </c>
      <c r="C16510" s="304">
        <v>130.3234853608204</v>
      </c>
      <c r="D16510" s="305" t="s">
        <v>172</v>
      </c>
    </row>
    <row r="16511" spans="1:4" ht="14.5" customHeight="1" x14ac:dyDescent="0.35">
      <c r="A16511" s="1"/>
      <c r="B16511" s="306">
        <v>44512.460416704023</v>
      </c>
      <c r="C16511" s="304">
        <v>126.44535525849982</v>
      </c>
      <c r="D16511" s="305" t="s">
        <v>172</v>
      </c>
    </row>
    <row r="16512" spans="1:4" ht="14.5" customHeight="1" x14ac:dyDescent="0.35">
      <c r="A16512" s="1"/>
      <c r="B16512" s="306">
        <v>44512.46111114847</v>
      </c>
      <c r="C16512" s="304">
        <v>121.44012187234087</v>
      </c>
      <c r="D16512" s="305" t="s">
        <v>172</v>
      </c>
    </row>
    <row r="16513" spans="1:4" ht="14.5" customHeight="1" x14ac:dyDescent="0.35">
      <c r="A16513" s="1"/>
      <c r="B16513" s="306">
        <v>44512.461805592917</v>
      </c>
      <c r="C16513" s="304">
        <v>114.78809198921662</v>
      </c>
      <c r="D16513" s="305" t="s">
        <v>172</v>
      </c>
    </row>
    <row r="16514" spans="1:4" ht="14.5" customHeight="1" x14ac:dyDescent="0.35">
      <c r="A16514" s="1"/>
      <c r="B16514" s="306">
        <v>44512.462500037363</v>
      </c>
      <c r="C16514" s="304">
        <v>106.86503552897096</v>
      </c>
      <c r="D16514" s="305" t="s">
        <v>172</v>
      </c>
    </row>
    <row r="16515" spans="1:4" ht="14.5" customHeight="1" x14ac:dyDescent="0.35">
      <c r="A16515" s="1"/>
      <c r="B16515" s="306">
        <v>44512.46319448181</v>
      </c>
      <c r="C16515" s="304">
        <v>102.01367081475134</v>
      </c>
      <c r="D16515" s="305" t="s">
        <v>172</v>
      </c>
    </row>
    <row r="16516" spans="1:4" ht="14.5" customHeight="1" x14ac:dyDescent="0.35">
      <c r="A16516" s="1"/>
      <c r="B16516" s="306">
        <v>44512.463888926257</v>
      </c>
      <c r="C16516" s="304">
        <v>100.88042952740992</v>
      </c>
      <c r="D16516" s="305" t="s">
        <v>172</v>
      </c>
    </row>
    <row r="16517" spans="1:4" ht="14.5" customHeight="1" x14ac:dyDescent="0.35">
      <c r="A16517" s="1"/>
      <c r="B16517" s="306">
        <v>44512.464583370704</v>
      </c>
      <c r="C16517" s="304">
        <v>97.897336453533114</v>
      </c>
      <c r="D16517" s="305" t="s">
        <v>172</v>
      </c>
    </row>
    <row r="16518" spans="1:4" ht="14.5" customHeight="1" x14ac:dyDescent="0.35">
      <c r="A16518" s="1"/>
      <c r="B16518" s="306">
        <v>44512.46527781515</v>
      </c>
      <c r="C16518" s="304">
        <v>93.126179392492247</v>
      </c>
      <c r="D16518" s="305" t="s">
        <v>172</v>
      </c>
    </row>
    <row r="16519" spans="1:4" ht="14.5" customHeight="1" x14ac:dyDescent="0.35">
      <c r="A16519" s="1"/>
      <c r="B16519" s="306">
        <v>44512.465972259597</v>
      </c>
      <c r="C16519" s="304">
        <v>90.478208460070888</v>
      </c>
      <c r="D16519" s="305" t="s">
        <v>172</v>
      </c>
    </row>
    <row r="16520" spans="1:4" ht="14.5" customHeight="1" x14ac:dyDescent="0.35">
      <c r="A16520" s="1"/>
      <c r="B16520" s="306">
        <v>44512.466666704044</v>
      </c>
      <c r="C16520" s="304">
        <v>88.477327928565984</v>
      </c>
      <c r="D16520" s="305" t="s">
        <v>172</v>
      </c>
    </row>
    <row r="16521" spans="1:4" ht="14.5" customHeight="1" x14ac:dyDescent="0.35">
      <c r="A16521" s="1"/>
      <c r="B16521" s="306">
        <v>44512.46736114849</v>
      </c>
      <c r="C16521" s="304">
        <v>87.68866719811146</v>
      </c>
      <c r="D16521" s="305" t="s">
        <v>172</v>
      </c>
    </row>
    <row r="16522" spans="1:4" ht="14.5" customHeight="1" x14ac:dyDescent="0.35">
      <c r="A16522" s="1"/>
      <c r="B16522" s="306">
        <v>44512.468055592937</v>
      </c>
      <c r="C16522" s="304">
        <v>82.125292092912915</v>
      </c>
      <c r="D16522" s="305" t="s">
        <v>172</v>
      </c>
    </row>
    <row r="16523" spans="1:4" ht="14.5" customHeight="1" x14ac:dyDescent="0.35">
      <c r="A16523" s="1"/>
      <c r="B16523" s="306">
        <v>44512.468750037384</v>
      </c>
      <c r="C16523" s="304">
        <v>72.260400655580455</v>
      </c>
      <c r="D16523" s="305" t="s">
        <v>172</v>
      </c>
    </row>
    <row r="16524" spans="1:4" ht="14.5" customHeight="1" x14ac:dyDescent="0.35">
      <c r="A16524" s="1"/>
      <c r="B16524" s="306">
        <v>44512.469444481831</v>
      </c>
      <c r="C16524" s="304">
        <v>66.685246623986558</v>
      </c>
      <c r="D16524" s="305" t="s">
        <v>172</v>
      </c>
    </row>
    <row r="16525" spans="1:4" ht="14.5" customHeight="1" x14ac:dyDescent="0.35">
      <c r="A16525" s="1"/>
      <c r="B16525" s="306">
        <v>44512.470138926277</v>
      </c>
      <c r="C16525" s="304">
        <v>65.583316250252153</v>
      </c>
      <c r="D16525" s="305" t="s">
        <v>172</v>
      </c>
    </row>
    <row r="16526" spans="1:4" ht="14.5" customHeight="1" x14ac:dyDescent="0.35">
      <c r="A16526" s="1"/>
      <c r="B16526" s="306">
        <v>44512.470833370724</v>
      </c>
      <c r="C16526" s="304">
        <v>64.995219347345611</v>
      </c>
      <c r="D16526" s="305" t="s">
        <v>172</v>
      </c>
    </row>
    <row r="16527" spans="1:4" ht="14.5" customHeight="1" x14ac:dyDescent="0.35">
      <c r="A16527" s="1"/>
      <c r="B16527" s="306">
        <v>44512.471527815171</v>
      </c>
      <c r="C16527" s="304">
        <v>62.338687836471948</v>
      </c>
      <c r="D16527" s="305" t="s">
        <v>172</v>
      </c>
    </row>
    <row r="16528" spans="1:4" ht="14.5" customHeight="1" x14ac:dyDescent="0.35">
      <c r="A16528" s="1"/>
      <c r="B16528" s="306">
        <v>44512.472222259617</v>
      </c>
      <c r="C16528" s="304">
        <v>61.294487219160267</v>
      </c>
      <c r="D16528" s="305" t="s">
        <v>172</v>
      </c>
    </row>
    <row r="16529" spans="1:4" ht="14.5" customHeight="1" x14ac:dyDescent="0.35">
      <c r="A16529" s="1"/>
      <c r="B16529" s="306">
        <v>44512.472916704064</v>
      </c>
      <c r="C16529" s="304">
        <v>63.850546849560729</v>
      </c>
      <c r="D16529" s="305" t="s">
        <v>172</v>
      </c>
    </row>
    <row r="16530" spans="1:4" ht="14.5" customHeight="1" x14ac:dyDescent="0.35">
      <c r="A16530" s="1"/>
      <c r="B16530" s="306">
        <v>44512.473611148511</v>
      </c>
      <c r="C16530" s="304">
        <v>66.621177980212579</v>
      </c>
      <c r="D16530" s="305" t="s">
        <v>172</v>
      </c>
    </row>
    <row r="16531" spans="1:4" ht="14.5" customHeight="1" x14ac:dyDescent="0.35">
      <c r="A16531" s="1"/>
      <c r="B16531" s="306">
        <v>44512.474305592958</v>
      </c>
      <c r="C16531" s="304">
        <v>68.334634129801998</v>
      </c>
      <c r="D16531" s="305" t="s">
        <v>172</v>
      </c>
    </row>
    <row r="16532" spans="1:4" ht="14.5" customHeight="1" x14ac:dyDescent="0.35">
      <c r="A16532" s="1"/>
      <c r="B16532" s="306">
        <v>44512.475000037404</v>
      </c>
      <c r="C16532" s="304">
        <v>70.05613419529206</v>
      </c>
      <c r="D16532" s="305" t="s">
        <v>172</v>
      </c>
    </row>
    <row r="16533" spans="1:4" ht="14.5" customHeight="1" x14ac:dyDescent="0.35">
      <c r="A16533" s="1"/>
      <c r="B16533" s="306">
        <v>44512.475694481851</v>
      </c>
      <c r="C16533" s="304">
        <v>78.566176003124568</v>
      </c>
      <c r="D16533" s="305" t="s">
        <v>172</v>
      </c>
    </row>
    <row r="16534" spans="1:4" ht="14.5" customHeight="1" x14ac:dyDescent="0.35">
      <c r="A16534" s="1"/>
      <c r="B16534" s="306">
        <v>44512.476388926298</v>
      </c>
      <c r="C16534" s="304">
        <v>86.914827644198283</v>
      </c>
      <c r="D16534" s="305" t="s">
        <v>172</v>
      </c>
    </row>
    <row r="16535" spans="1:4" ht="14.5" customHeight="1" x14ac:dyDescent="0.35">
      <c r="A16535" s="1"/>
      <c r="B16535" s="306">
        <v>44512.477083370744</v>
      </c>
      <c r="C16535" s="304">
        <v>90.191117169426676</v>
      </c>
      <c r="D16535" s="305" t="s">
        <v>172</v>
      </c>
    </row>
    <row r="16536" spans="1:4" ht="14.5" customHeight="1" x14ac:dyDescent="0.35">
      <c r="A16536" s="1"/>
      <c r="B16536" s="306">
        <v>44512.477777815191</v>
      </c>
      <c r="C16536" s="304">
        <v>91.818431854511928</v>
      </c>
      <c r="D16536" s="305" t="s">
        <v>172</v>
      </c>
    </row>
    <row r="16537" spans="1:4" ht="14.5" customHeight="1" x14ac:dyDescent="0.35">
      <c r="A16537" s="1"/>
      <c r="B16537" s="306">
        <v>44512.478472259638</v>
      </c>
      <c r="C16537" s="304">
        <v>91.59920668760509</v>
      </c>
      <c r="D16537" s="305" t="s">
        <v>172</v>
      </c>
    </row>
    <row r="16538" spans="1:4" ht="14.5" customHeight="1" x14ac:dyDescent="0.35">
      <c r="A16538" s="1"/>
      <c r="B16538" s="306">
        <v>44512.479166704084</v>
      </c>
      <c r="C16538" s="304">
        <v>88.102789947198474</v>
      </c>
      <c r="D16538" s="305" t="s">
        <v>172</v>
      </c>
    </row>
    <row r="16539" spans="1:4" ht="14.5" customHeight="1" x14ac:dyDescent="0.35">
      <c r="A16539" s="1"/>
      <c r="B16539" s="306">
        <v>44512.479861148531</v>
      </c>
      <c r="C16539" s="304">
        <v>83.809583800289928</v>
      </c>
      <c r="D16539" s="305" t="s">
        <v>172</v>
      </c>
    </row>
    <row r="16540" spans="1:4" ht="14.5" customHeight="1" x14ac:dyDescent="0.35">
      <c r="A16540" s="1"/>
      <c r="B16540" s="306">
        <v>44512.480555592978</v>
      </c>
      <c r="C16540" s="304">
        <v>81.91260551114101</v>
      </c>
      <c r="D16540" s="305" t="s">
        <v>172</v>
      </c>
    </row>
    <row r="16541" spans="1:4" ht="14.5" customHeight="1" x14ac:dyDescent="0.35">
      <c r="A16541" s="1"/>
      <c r="B16541" s="306">
        <v>44512.481250037425</v>
      </c>
      <c r="C16541" s="304">
        <v>81.513082840470204</v>
      </c>
      <c r="D16541" s="305" t="s">
        <v>172</v>
      </c>
    </row>
    <row r="16542" spans="1:4" ht="14.5" customHeight="1" x14ac:dyDescent="0.35">
      <c r="A16542" s="1"/>
      <c r="B16542" s="306">
        <v>44512.481944481871</v>
      </c>
      <c r="C16542" s="304">
        <v>81.809855208371303</v>
      </c>
      <c r="D16542" s="305" t="s">
        <v>172</v>
      </c>
    </row>
    <row r="16543" spans="1:4" ht="14.5" customHeight="1" x14ac:dyDescent="0.35">
      <c r="A16543" s="1"/>
      <c r="B16543" s="306">
        <v>44512.482638926318</v>
      </c>
      <c r="C16543" s="304">
        <v>82.516840827191487</v>
      </c>
      <c r="D16543" s="305" t="s">
        <v>172</v>
      </c>
    </row>
    <row r="16544" spans="1:4" ht="14.5" customHeight="1" x14ac:dyDescent="0.35">
      <c r="A16544" s="1"/>
      <c r="B16544" s="306">
        <v>44512.483333370765</v>
      </c>
      <c r="C16544" s="304">
        <v>86.231682823920465</v>
      </c>
      <c r="D16544" s="305" t="s">
        <v>172</v>
      </c>
    </row>
    <row r="16545" spans="1:4" ht="14.5" customHeight="1" x14ac:dyDescent="0.35">
      <c r="A16545" s="1"/>
      <c r="B16545" s="306">
        <v>44512.484027815211</v>
      </c>
      <c r="C16545" s="304">
        <v>94.149806670485603</v>
      </c>
      <c r="D16545" s="305" t="s">
        <v>172</v>
      </c>
    </row>
    <row r="16546" spans="1:4" ht="14.5" customHeight="1" x14ac:dyDescent="0.35">
      <c r="A16546" s="1"/>
      <c r="B16546" s="306">
        <v>44512.484722259658</v>
      </c>
      <c r="C16546" s="304">
        <v>99.513521968000958</v>
      </c>
      <c r="D16546" s="305" t="s">
        <v>172</v>
      </c>
    </row>
    <row r="16547" spans="1:4" ht="14.5" customHeight="1" x14ac:dyDescent="0.35">
      <c r="A16547" s="1"/>
      <c r="B16547" s="306">
        <v>44512.485416704105</v>
      </c>
      <c r="C16547" s="304">
        <v>100.71970755879495</v>
      </c>
      <c r="D16547" s="305" t="s">
        <v>172</v>
      </c>
    </row>
    <row r="16548" spans="1:4" ht="14.5" customHeight="1" x14ac:dyDescent="0.35">
      <c r="A16548" s="1"/>
      <c r="B16548" s="306">
        <v>44512.486111148552</v>
      </c>
      <c r="C16548" s="304">
        <v>99.266354767054636</v>
      </c>
      <c r="D16548" s="305" t="s">
        <v>172</v>
      </c>
    </row>
    <row r="16549" spans="1:4" ht="14.5" customHeight="1" x14ac:dyDescent="0.35">
      <c r="A16549" s="1"/>
      <c r="B16549" s="306">
        <v>44512.486805592998</v>
      </c>
      <c r="C16549" s="304">
        <v>97.114041789136053</v>
      </c>
      <c r="D16549" s="305" t="s">
        <v>172</v>
      </c>
    </row>
    <row r="16550" spans="1:4" ht="14.5" customHeight="1" x14ac:dyDescent="0.35">
      <c r="A16550" s="1"/>
      <c r="B16550" s="306">
        <v>44512.487500037445</v>
      </c>
      <c r="C16550" s="304">
        <v>90.983419570530529</v>
      </c>
      <c r="D16550" s="305" t="s">
        <v>172</v>
      </c>
    </row>
    <row r="16551" spans="1:4" ht="14.5" customHeight="1" x14ac:dyDescent="0.35">
      <c r="A16551" s="1"/>
      <c r="B16551" s="306">
        <v>44512.488194481892</v>
      </c>
      <c r="C16551" s="304">
        <v>83.682393332301089</v>
      </c>
      <c r="D16551" s="305" t="s">
        <v>172</v>
      </c>
    </row>
    <row r="16552" spans="1:4" ht="14.5" customHeight="1" x14ac:dyDescent="0.35">
      <c r="A16552" s="1"/>
      <c r="B16552" s="306">
        <v>44512.488888926338</v>
      </c>
      <c r="C16552" s="304">
        <v>78.463213876642598</v>
      </c>
      <c r="D16552" s="305" t="s">
        <v>172</v>
      </c>
    </row>
    <row r="16553" spans="1:4" ht="14.5" customHeight="1" x14ac:dyDescent="0.35">
      <c r="A16553" s="1"/>
      <c r="B16553" s="306">
        <v>44512.489583370785</v>
      </c>
      <c r="C16553" s="304">
        <v>73.831344501311349</v>
      </c>
      <c r="D16553" s="305" t="s">
        <v>172</v>
      </c>
    </row>
    <row r="16554" spans="1:4" ht="14.5" customHeight="1" x14ac:dyDescent="0.35">
      <c r="A16554" s="1"/>
      <c r="B16554" s="306">
        <v>44512.490277815232</v>
      </c>
      <c r="C16554" s="304">
        <v>71.571272876036048</v>
      </c>
      <c r="D16554" s="305" t="s">
        <v>172</v>
      </c>
    </row>
    <row r="16555" spans="1:4" ht="14.5" customHeight="1" x14ac:dyDescent="0.35">
      <c r="A16555" s="1"/>
      <c r="B16555" s="306">
        <v>44512.490972259679</v>
      </c>
      <c r="C16555" s="304">
        <v>68.524896796369774</v>
      </c>
      <c r="D16555" s="305" t="s">
        <v>172</v>
      </c>
    </row>
    <row r="16556" spans="1:4" ht="14.5" customHeight="1" x14ac:dyDescent="0.35">
      <c r="A16556" s="1"/>
      <c r="B16556" s="306">
        <v>44512.491666704125</v>
      </c>
      <c r="C16556" s="304">
        <v>64.889869683757809</v>
      </c>
      <c r="D16556" s="305" t="s">
        <v>172</v>
      </c>
    </row>
    <row r="16557" spans="1:4" ht="14.5" customHeight="1" x14ac:dyDescent="0.35">
      <c r="A16557" s="1"/>
      <c r="B16557" s="306">
        <v>44512.492361148572</v>
      </c>
      <c r="C16557" s="304">
        <v>64.246695614310255</v>
      </c>
      <c r="D16557" s="305" t="s">
        <v>172</v>
      </c>
    </row>
    <row r="16558" spans="1:4" ht="14.5" customHeight="1" x14ac:dyDescent="0.35">
      <c r="A16558" s="1"/>
      <c r="B16558" s="306">
        <v>44512.493055593019</v>
      </c>
      <c r="C16558" s="304">
        <v>68.366261401671608</v>
      </c>
      <c r="D16558" s="305" t="s">
        <v>172</v>
      </c>
    </row>
    <row r="16559" spans="1:4" ht="14.5" customHeight="1" x14ac:dyDescent="0.35">
      <c r="A16559" s="1"/>
      <c r="B16559" s="306">
        <v>44512.493750037465</v>
      </c>
      <c r="C16559" s="304">
        <v>74.952963384312653</v>
      </c>
      <c r="D16559" s="305" t="s">
        <v>172</v>
      </c>
    </row>
    <row r="16560" spans="1:4" ht="14.5" customHeight="1" x14ac:dyDescent="0.35">
      <c r="A16560" s="1"/>
      <c r="B16560" s="306">
        <v>44512.494444481912</v>
      </c>
      <c r="C16560" s="304">
        <v>78.906927169840003</v>
      </c>
      <c r="D16560" s="305" t="s">
        <v>172</v>
      </c>
    </row>
    <row r="16561" spans="1:4" ht="14.5" customHeight="1" x14ac:dyDescent="0.35">
      <c r="A16561" s="1"/>
      <c r="B16561" s="306">
        <v>44512.495138926359</v>
      </c>
      <c r="C16561" s="304">
        <v>80.280952293196847</v>
      </c>
      <c r="D16561" s="305" t="s">
        <v>172</v>
      </c>
    </row>
    <row r="16562" spans="1:4" ht="14.5" customHeight="1" x14ac:dyDescent="0.35">
      <c r="A16562" s="1"/>
      <c r="B16562" s="306">
        <v>44512.495833370805</v>
      </c>
      <c r="C16562" s="304">
        <v>82.253313341505901</v>
      </c>
      <c r="D16562" s="305" t="s">
        <v>172</v>
      </c>
    </row>
    <row r="16563" spans="1:4" ht="14.5" customHeight="1" x14ac:dyDescent="0.35">
      <c r="A16563" s="1"/>
      <c r="B16563" s="306">
        <v>44512.496527815252</v>
      </c>
      <c r="C16563" s="304">
        <v>84.873084840554895</v>
      </c>
      <c r="D16563" s="305" t="s">
        <v>172</v>
      </c>
    </row>
    <row r="16564" spans="1:4" ht="14.5" customHeight="1" x14ac:dyDescent="0.35">
      <c r="A16564" s="1"/>
      <c r="B16564" s="306">
        <v>44512.497222259699</v>
      </c>
      <c r="C16564" s="304">
        <v>86.024115815830498</v>
      </c>
      <c r="D16564" s="305" t="s">
        <v>172</v>
      </c>
    </row>
    <row r="16565" spans="1:4" ht="14.5" customHeight="1" x14ac:dyDescent="0.35">
      <c r="A16565" s="1"/>
      <c r="B16565" s="306">
        <v>44512.497916704146</v>
      </c>
      <c r="C16565" s="304">
        <v>87.111988713881388</v>
      </c>
      <c r="D16565" s="305" t="s">
        <v>172</v>
      </c>
    </row>
    <row r="16566" spans="1:4" ht="14.5" customHeight="1" x14ac:dyDescent="0.35">
      <c r="A16566" s="1"/>
      <c r="B16566" s="306">
        <v>44512.498611148592</v>
      </c>
      <c r="C16566" s="304">
        <v>89.48356940991944</v>
      </c>
      <c r="D16566" s="305" t="s">
        <v>172</v>
      </c>
    </row>
    <row r="16567" spans="1:4" ht="14.5" customHeight="1" x14ac:dyDescent="0.35">
      <c r="A16567" s="1"/>
      <c r="B16567" s="306">
        <v>44512.499305593039</v>
      </c>
      <c r="C16567" s="304">
        <v>85.367826794943539</v>
      </c>
      <c r="D16567" s="305" t="s">
        <v>172</v>
      </c>
    </row>
    <row r="16568" spans="1:4" ht="14.5" customHeight="1" x14ac:dyDescent="0.35">
      <c r="A16568" s="1"/>
      <c r="B16568" s="306">
        <v>44512.500000037486</v>
      </c>
      <c r="C16568" s="304">
        <v>32.680304036507735</v>
      </c>
      <c r="D16568" s="305" t="s">
        <v>170</v>
      </c>
    </row>
    <row r="16569" spans="1:4" ht="14.5" customHeight="1" x14ac:dyDescent="0.35">
      <c r="A16569" s="1"/>
      <c r="B16569" s="306">
        <v>44512.500694481932</v>
      </c>
      <c r="C16569" s="304">
        <v>73.513146798337885</v>
      </c>
      <c r="D16569" s="305" t="s">
        <v>172</v>
      </c>
    </row>
    <row r="16570" spans="1:4" ht="14.5" customHeight="1" x14ac:dyDescent="0.35">
      <c r="A16570" s="1"/>
      <c r="B16570" s="306">
        <v>44512.501388926379</v>
      </c>
      <c r="C16570" s="304">
        <v>73.840425978288593</v>
      </c>
      <c r="D16570" s="305" t="s">
        <v>172</v>
      </c>
    </row>
    <row r="16571" spans="1:4" ht="14.5" customHeight="1" x14ac:dyDescent="0.35">
      <c r="A16571" s="1"/>
      <c r="B16571" s="306">
        <v>44512.502083370826</v>
      </c>
      <c r="C16571" s="304">
        <v>74.564022719578745</v>
      </c>
      <c r="D16571" s="305" t="s">
        <v>172</v>
      </c>
    </row>
    <row r="16572" spans="1:4" ht="14.5" customHeight="1" x14ac:dyDescent="0.35">
      <c r="A16572" s="1"/>
      <c r="B16572" s="306">
        <v>44512.502777815273</v>
      </c>
      <c r="C16572" s="304">
        <v>74.767773597153919</v>
      </c>
      <c r="D16572" s="305" t="s">
        <v>172</v>
      </c>
    </row>
    <row r="16573" spans="1:4" ht="14.5" customHeight="1" x14ac:dyDescent="0.35">
      <c r="A16573" s="1"/>
      <c r="B16573" s="306">
        <v>44512.503472259719</v>
      </c>
      <c r="C16573" s="304">
        <v>74.68170402659841</v>
      </c>
      <c r="D16573" s="305" t="s">
        <v>172</v>
      </c>
    </row>
    <row r="16574" spans="1:4" ht="14.5" customHeight="1" x14ac:dyDescent="0.35">
      <c r="A16574" s="1"/>
      <c r="B16574" s="306">
        <v>44512.504166704166</v>
      </c>
      <c r="C16574" s="304">
        <v>74.895894529773315</v>
      </c>
      <c r="D16574" s="305" t="s">
        <v>172</v>
      </c>
    </row>
    <row r="16575" spans="1:4" ht="14.5" customHeight="1" x14ac:dyDescent="0.35">
      <c r="A16575" s="1"/>
      <c r="B16575" s="306">
        <v>44512.504861148613</v>
      </c>
      <c r="C16575" s="304">
        <v>77.784429928778749</v>
      </c>
      <c r="D16575" s="305" t="s">
        <v>172</v>
      </c>
    </row>
    <row r="16576" spans="1:4" ht="14.5" customHeight="1" x14ac:dyDescent="0.35">
      <c r="A16576" s="1"/>
      <c r="B16576" s="306">
        <v>44512.505555593059</v>
      </c>
      <c r="C16576" s="304">
        <v>87.498660544692157</v>
      </c>
      <c r="D16576" s="305" t="s">
        <v>172</v>
      </c>
    </row>
    <row r="16577" spans="1:4" ht="14.5" customHeight="1" x14ac:dyDescent="0.35">
      <c r="A16577" s="1"/>
      <c r="B16577" s="306">
        <v>44512.506250037506</v>
      </c>
      <c r="C16577" s="304">
        <v>94.507479565478079</v>
      </c>
      <c r="D16577" s="305" t="s">
        <v>172</v>
      </c>
    </row>
    <row r="16578" spans="1:4" ht="14.5" customHeight="1" x14ac:dyDescent="0.35">
      <c r="A16578" s="1"/>
      <c r="B16578" s="306">
        <v>44512.506944481953</v>
      </c>
      <c r="C16578" s="304">
        <v>89.562387001871443</v>
      </c>
      <c r="D16578" s="305" t="s">
        <v>172</v>
      </c>
    </row>
    <row r="16579" spans="1:4" ht="14.5" customHeight="1" x14ac:dyDescent="0.35">
      <c r="A16579" s="1"/>
      <c r="B16579" s="306">
        <v>44512.5076389264</v>
      </c>
      <c r="C16579" s="304">
        <v>81.134329982759667</v>
      </c>
      <c r="D16579" s="305" t="s">
        <v>172</v>
      </c>
    </row>
    <row r="16580" spans="1:4" ht="14.5" customHeight="1" x14ac:dyDescent="0.35">
      <c r="A16580" s="1"/>
      <c r="B16580" s="306">
        <v>44512.508333370846</v>
      </c>
      <c r="C16580" s="304">
        <v>77.874196310238531</v>
      </c>
      <c r="D16580" s="305" t="s">
        <v>172</v>
      </c>
    </row>
    <row r="16581" spans="1:4" ht="14.5" customHeight="1" x14ac:dyDescent="0.35">
      <c r="A16581" s="1"/>
      <c r="B16581" s="306">
        <v>44512.509027815293</v>
      </c>
      <c r="C16581" s="304">
        <v>77.128660109908864</v>
      </c>
      <c r="D16581" s="305" t="s">
        <v>172</v>
      </c>
    </row>
    <row r="16582" spans="1:4" ht="14.5" customHeight="1" x14ac:dyDescent="0.35">
      <c r="A16582" s="1"/>
      <c r="B16582" s="306">
        <v>44512.50972225974</v>
      </c>
      <c r="C16582" s="304">
        <v>76.724947203435775</v>
      </c>
      <c r="D16582" s="305" t="s">
        <v>172</v>
      </c>
    </row>
    <row r="16583" spans="1:4" ht="14.5" customHeight="1" x14ac:dyDescent="0.35">
      <c r="A16583" s="1"/>
      <c r="B16583" s="306">
        <v>44512.510416704186</v>
      </c>
      <c r="C16583" s="304">
        <v>75.715671812902045</v>
      </c>
      <c r="D16583" s="305" t="s">
        <v>172</v>
      </c>
    </row>
    <row r="16584" spans="1:4" ht="14.5" customHeight="1" x14ac:dyDescent="0.35">
      <c r="A16584" s="1"/>
      <c r="B16584" s="306">
        <v>44512.511111148633</v>
      </c>
      <c r="C16584" s="304">
        <v>74.605460379133007</v>
      </c>
      <c r="D16584" s="305" t="s">
        <v>172</v>
      </c>
    </row>
    <row r="16585" spans="1:4" ht="14.5" customHeight="1" x14ac:dyDescent="0.35">
      <c r="A16585" s="1"/>
      <c r="B16585" s="306">
        <v>44512.51180559308</v>
      </c>
      <c r="C16585" s="304">
        <v>73.976440018803501</v>
      </c>
      <c r="D16585" s="305" t="s">
        <v>172</v>
      </c>
    </row>
    <row r="16586" spans="1:4" ht="14.5" customHeight="1" x14ac:dyDescent="0.35">
      <c r="A16586" s="1"/>
      <c r="B16586" s="306">
        <v>44512.512500037526</v>
      </c>
      <c r="C16586" s="304">
        <v>77.913784608896819</v>
      </c>
      <c r="D16586" s="305" t="s">
        <v>172</v>
      </c>
    </row>
    <row r="16587" spans="1:4" ht="14.5" customHeight="1" x14ac:dyDescent="0.35">
      <c r="A16587" s="1"/>
      <c r="B16587" s="306">
        <v>44512.513194481973</v>
      </c>
      <c r="C16587" s="304">
        <v>86.504053512390243</v>
      </c>
      <c r="D16587" s="305" t="s">
        <v>172</v>
      </c>
    </row>
    <row r="16588" spans="1:4" ht="14.5" customHeight="1" x14ac:dyDescent="0.35">
      <c r="A16588" s="1"/>
      <c r="B16588" s="306">
        <v>44512.51388892642</v>
      </c>
      <c r="C16588" s="304">
        <v>88.868163998665594</v>
      </c>
      <c r="D16588" s="305" t="s">
        <v>172</v>
      </c>
    </row>
    <row r="16589" spans="1:4" ht="14.5" customHeight="1" x14ac:dyDescent="0.35">
      <c r="A16589" s="1"/>
      <c r="B16589" s="306">
        <v>44512.514583370867</v>
      </c>
      <c r="C16589" s="304">
        <v>80.963054459109358</v>
      </c>
      <c r="D16589" s="305" t="s">
        <v>172</v>
      </c>
    </row>
    <row r="16590" spans="1:4" ht="14.5" customHeight="1" x14ac:dyDescent="0.35">
      <c r="A16590" s="1"/>
      <c r="B16590" s="306">
        <v>44512.515277815313</v>
      </c>
      <c r="C16590" s="304">
        <v>73.789522183653517</v>
      </c>
      <c r="D16590" s="305" t="s">
        <v>172</v>
      </c>
    </row>
    <row r="16591" spans="1:4" ht="14.5" customHeight="1" x14ac:dyDescent="0.35">
      <c r="A16591" s="1"/>
      <c r="B16591" s="306">
        <v>44512.51597225976</v>
      </c>
      <c r="C16591" s="304">
        <v>70.590490248900224</v>
      </c>
      <c r="D16591" s="305" t="s">
        <v>172</v>
      </c>
    </row>
    <row r="16592" spans="1:4" ht="14.5" customHeight="1" x14ac:dyDescent="0.35">
      <c r="A16592" s="1"/>
      <c r="B16592" s="306">
        <v>44512.516666704207</v>
      </c>
      <c r="C16592" s="304">
        <v>68.80997610338963</v>
      </c>
      <c r="D16592" s="305" t="s">
        <v>172</v>
      </c>
    </row>
    <row r="16593" spans="1:4" ht="14.5" customHeight="1" x14ac:dyDescent="0.35">
      <c r="A16593" s="1"/>
      <c r="B16593" s="306">
        <v>44512.517361148653</v>
      </c>
      <c r="C16593" s="304">
        <v>67.192346514367571</v>
      </c>
      <c r="D16593" s="305" t="s">
        <v>172</v>
      </c>
    </row>
    <row r="16594" spans="1:4" ht="14.5" customHeight="1" x14ac:dyDescent="0.35">
      <c r="A16594" s="1"/>
      <c r="B16594" s="306">
        <v>44512.5180555931</v>
      </c>
      <c r="C16594" s="304">
        <v>65.373944951692835</v>
      </c>
      <c r="D16594" s="305" t="s">
        <v>172</v>
      </c>
    </row>
    <row r="16595" spans="1:4" ht="14.5" customHeight="1" x14ac:dyDescent="0.35">
      <c r="A16595" s="1"/>
      <c r="B16595" s="306">
        <v>44512.518750037547</v>
      </c>
      <c r="C16595" s="304">
        <v>63.454494617488429</v>
      </c>
      <c r="D16595" s="305" t="s">
        <v>172</v>
      </c>
    </row>
    <row r="16596" spans="1:4" ht="14.5" customHeight="1" x14ac:dyDescent="0.35">
      <c r="A16596" s="1"/>
      <c r="B16596" s="306">
        <v>44512.519444481994</v>
      </c>
      <c r="C16596" s="304">
        <v>61.849320058501327</v>
      </c>
      <c r="D16596" s="305" t="s">
        <v>172</v>
      </c>
    </row>
    <row r="16597" spans="1:4" ht="14.5" customHeight="1" x14ac:dyDescent="0.35">
      <c r="A16597" s="1"/>
      <c r="B16597" s="306">
        <v>44512.52013892644</v>
      </c>
      <c r="C16597" s="304">
        <v>61.55661550719136</v>
      </c>
      <c r="D16597" s="305" t="s">
        <v>172</v>
      </c>
    </row>
    <row r="16598" spans="1:4" ht="14.5" customHeight="1" x14ac:dyDescent="0.35">
      <c r="A16598" s="1"/>
      <c r="B16598" s="306">
        <v>44512.520833370887</v>
      </c>
      <c r="C16598" s="304">
        <v>66.778413532517149</v>
      </c>
      <c r="D16598" s="305" t="s">
        <v>172</v>
      </c>
    </row>
    <row r="16599" spans="1:4" ht="14.5" customHeight="1" x14ac:dyDescent="0.35">
      <c r="A16599" s="1"/>
      <c r="B16599" s="306">
        <v>44512.521527815334</v>
      </c>
      <c r="C16599" s="304">
        <v>72.575417823911025</v>
      </c>
      <c r="D16599" s="305" t="s">
        <v>172</v>
      </c>
    </row>
    <row r="16600" spans="1:4" ht="14.5" customHeight="1" x14ac:dyDescent="0.35">
      <c r="A16600" s="1"/>
      <c r="B16600" s="306">
        <v>44512.52222225978</v>
      </c>
      <c r="C16600" s="304">
        <v>73.452405494457338</v>
      </c>
      <c r="D16600" s="305" t="s">
        <v>172</v>
      </c>
    </row>
    <row r="16601" spans="1:4" ht="14.5" customHeight="1" x14ac:dyDescent="0.35">
      <c r="A16601" s="1"/>
      <c r="B16601" s="306">
        <v>44512.522916704227</v>
      </c>
      <c r="C16601" s="304">
        <v>69.576341763237721</v>
      </c>
      <c r="D16601" s="305" t="s">
        <v>172</v>
      </c>
    </row>
    <row r="16602" spans="1:4" ht="14.5" customHeight="1" x14ac:dyDescent="0.35">
      <c r="A16602" s="1"/>
      <c r="B16602" s="306">
        <v>44512.523611148674</v>
      </c>
      <c r="C16602" s="304">
        <v>62.586168900092403</v>
      </c>
      <c r="D16602" s="305" t="s">
        <v>172</v>
      </c>
    </row>
    <row r="16603" spans="1:4" ht="14.5" customHeight="1" x14ac:dyDescent="0.35">
      <c r="A16603" s="1"/>
      <c r="B16603" s="306">
        <v>44512.524305593121</v>
      </c>
      <c r="C16603" s="304">
        <v>58.900369610347362</v>
      </c>
      <c r="D16603" s="305" t="s">
        <v>172</v>
      </c>
    </row>
    <row r="16604" spans="1:4" ht="14.5" customHeight="1" x14ac:dyDescent="0.35">
      <c r="A16604" s="1"/>
      <c r="B16604" s="306">
        <v>44512.525000037567</v>
      </c>
      <c r="C16604" s="304">
        <v>57.010827566357328</v>
      </c>
      <c r="D16604" s="305" t="s">
        <v>172</v>
      </c>
    </row>
    <row r="16605" spans="1:4" ht="14.5" customHeight="1" x14ac:dyDescent="0.35">
      <c r="A16605" s="1"/>
      <c r="B16605" s="306">
        <v>44512.525694482014</v>
      </c>
      <c r="C16605" s="304">
        <v>55.953921372656865</v>
      </c>
      <c r="D16605" s="305" t="s">
        <v>172</v>
      </c>
    </row>
    <row r="16606" spans="1:4" ht="14.5" customHeight="1" x14ac:dyDescent="0.35">
      <c r="A16606" s="1"/>
      <c r="B16606" s="306">
        <v>44512.526388926461</v>
      </c>
      <c r="C16606" s="304">
        <v>55.055355005813183</v>
      </c>
      <c r="D16606" s="305" t="s">
        <v>172</v>
      </c>
    </row>
    <row r="16607" spans="1:4" ht="14.5" customHeight="1" x14ac:dyDescent="0.35">
      <c r="A16607" s="1"/>
      <c r="B16607" s="306">
        <v>44512.527083370907</v>
      </c>
      <c r="C16607" s="304">
        <v>53.655732331104808</v>
      </c>
      <c r="D16607" s="305" t="s">
        <v>172</v>
      </c>
    </row>
    <row r="16608" spans="1:4" ht="14.5" customHeight="1" x14ac:dyDescent="0.35">
      <c r="A16608" s="1"/>
      <c r="B16608" s="306">
        <v>44512.527777815354</v>
      </c>
      <c r="C16608" s="304">
        <v>52.121853503564488</v>
      </c>
      <c r="D16608" s="305" t="s">
        <v>172</v>
      </c>
    </row>
    <row r="16609" spans="1:4" ht="14.5" customHeight="1" x14ac:dyDescent="0.35">
      <c r="A16609" s="1"/>
      <c r="B16609" s="306">
        <v>44512.528472259801</v>
      </c>
      <c r="C16609" s="304">
        <v>50.949593334114375</v>
      </c>
      <c r="D16609" s="305" t="s">
        <v>172</v>
      </c>
    </row>
    <row r="16610" spans="1:4" ht="14.5" customHeight="1" x14ac:dyDescent="0.35">
      <c r="A16610" s="1"/>
      <c r="B16610" s="306">
        <v>44512.529166704247</v>
      </c>
      <c r="C16610" s="304">
        <v>50.406407801913637</v>
      </c>
      <c r="D16610" s="305" t="s">
        <v>172</v>
      </c>
    </row>
    <row r="16611" spans="1:4" ht="14.5" customHeight="1" x14ac:dyDescent="0.35">
      <c r="A16611" s="1"/>
      <c r="B16611" s="306">
        <v>44512.529861148694</v>
      </c>
      <c r="C16611" s="304">
        <v>49.248262807855888</v>
      </c>
      <c r="D16611" s="305" t="s">
        <v>172</v>
      </c>
    </row>
    <row r="16612" spans="1:4" ht="14.5" customHeight="1" x14ac:dyDescent="0.35">
      <c r="A16612" s="1"/>
      <c r="B16612" s="306">
        <v>44512.530555593141</v>
      </c>
      <c r="C16612" s="304">
        <v>48.454308016144203</v>
      </c>
      <c r="D16612" s="305" t="s">
        <v>172</v>
      </c>
    </row>
    <row r="16613" spans="1:4" ht="14.5" customHeight="1" x14ac:dyDescent="0.35">
      <c r="A16613" s="1"/>
      <c r="B16613" s="306">
        <v>44512.531250037588</v>
      </c>
      <c r="C16613" s="304">
        <v>48.125957405335306</v>
      </c>
      <c r="D16613" s="305" t="s">
        <v>172</v>
      </c>
    </row>
    <row r="16614" spans="1:4" ht="14.5" customHeight="1" x14ac:dyDescent="0.35">
      <c r="A16614" s="1"/>
      <c r="B16614" s="306">
        <v>44512.531944482034</v>
      </c>
      <c r="C16614" s="304">
        <v>48.363594097679986</v>
      </c>
      <c r="D16614" s="305" t="s">
        <v>172</v>
      </c>
    </row>
    <row r="16615" spans="1:4" ht="14.5" customHeight="1" x14ac:dyDescent="0.35">
      <c r="A16615" s="1"/>
      <c r="B16615" s="306">
        <v>44512.532638926481</v>
      </c>
      <c r="C16615" s="304">
        <v>48.319350325375368</v>
      </c>
      <c r="D16615" s="305" t="s">
        <v>172</v>
      </c>
    </row>
    <row r="16616" spans="1:4" ht="14.5" customHeight="1" x14ac:dyDescent="0.35">
      <c r="A16616" s="1"/>
      <c r="B16616" s="306">
        <v>44512.533333370928</v>
      </c>
      <c r="C16616" s="304">
        <v>48.355754904858379</v>
      </c>
      <c r="D16616" s="305" t="s">
        <v>172</v>
      </c>
    </row>
    <row r="16617" spans="1:4" ht="14.5" customHeight="1" x14ac:dyDescent="0.35">
      <c r="A16617" s="1"/>
      <c r="B16617" s="306">
        <v>44512.534027815374</v>
      </c>
      <c r="C16617" s="304">
        <v>48.492875397962052</v>
      </c>
      <c r="D16617" s="305" t="s">
        <v>172</v>
      </c>
    </row>
    <row r="16618" spans="1:4" ht="14.5" customHeight="1" x14ac:dyDescent="0.35">
      <c r="A16618" s="1"/>
      <c r="B16618" s="306">
        <v>44512.534722259821</v>
      </c>
      <c r="C16618" s="304">
        <v>50.556341803114627</v>
      </c>
      <c r="D16618" s="305" t="s">
        <v>172</v>
      </c>
    </row>
    <row r="16619" spans="1:4" ht="14.5" customHeight="1" x14ac:dyDescent="0.35">
      <c r="A16619" s="1"/>
      <c r="B16619" s="306">
        <v>44512.535416704268</v>
      </c>
      <c r="C16619" s="304">
        <v>57.946516231235968</v>
      </c>
      <c r="D16619" s="305" t="s">
        <v>172</v>
      </c>
    </row>
    <row r="16620" spans="1:4" ht="14.5" customHeight="1" x14ac:dyDescent="0.35">
      <c r="A16620" s="1"/>
      <c r="B16620" s="306">
        <v>44512.536111148715</v>
      </c>
      <c r="C16620" s="304">
        <v>63.767756358773717</v>
      </c>
      <c r="D16620" s="305" t="s">
        <v>172</v>
      </c>
    </row>
    <row r="16621" spans="1:4" ht="14.5" customHeight="1" x14ac:dyDescent="0.35">
      <c r="A16621" s="1"/>
      <c r="B16621" s="306">
        <v>44512.536805593161</v>
      </c>
      <c r="C16621" s="304">
        <v>66.472397951896227</v>
      </c>
      <c r="D16621" s="305" t="s">
        <v>172</v>
      </c>
    </row>
    <row r="16622" spans="1:4" ht="14.5" customHeight="1" x14ac:dyDescent="0.35">
      <c r="A16622" s="1"/>
      <c r="B16622" s="306">
        <v>44512.537500037608</v>
      </c>
      <c r="C16622" s="304">
        <v>65.358686415469862</v>
      </c>
      <c r="D16622" s="305" t="s">
        <v>172</v>
      </c>
    </row>
    <row r="16623" spans="1:4" ht="14.5" customHeight="1" x14ac:dyDescent="0.35">
      <c r="A16623" s="1"/>
      <c r="B16623" s="306">
        <v>44512.538194482055</v>
      </c>
      <c r="C16623" s="304">
        <v>58.225002816319467</v>
      </c>
      <c r="D16623" s="305" t="s">
        <v>172</v>
      </c>
    </row>
    <row r="16624" spans="1:4" ht="14.5" customHeight="1" x14ac:dyDescent="0.35">
      <c r="A16624" s="1"/>
      <c r="B16624" s="306">
        <v>44512.538888926501</v>
      </c>
      <c r="C16624" s="304">
        <v>54.656927902525055</v>
      </c>
      <c r="D16624" s="305" t="s">
        <v>172</v>
      </c>
    </row>
    <row r="16625" spans="1:4" ht="14.5" customHeight="1" x14ac:dyDescent="0.35">
      <c r="A16625" s="1"/>
      <c r="B16625" s="306">
        <v>44512.539583370948</v>
      </c>
      <c r="C16625" s="304">
        <v>54.029389472869418</v>
      </c>
      <c r="D16625" s="305" t="s">
        <v>172</v>
      </c>
    </row>
    <row r="16626" spans="1:4" ht="14.5" customHeight="1" x14ac:dyDescent="0.35">
      <c r="A16626" s="1"/>
      <c r="B16626" s="306">
        <v>44512.540277815395</v>
      </c>
      <c r="C16626" s="304">
        <v>54.184729008982927</v>
      </c>
      <c r="D16626" s="305" t="s">
        <v>172</v>
      </c>
    </row>
    <row r="16627" spans="1:4" ht="14.5" customHeight="1" x14ac:dyDescent="0.35">
      <c r="A16627" s="1"/>
      <c r="B16627" s="306">
        <v>44512.540972259842</v>
      </c>
      <c r="C16627" s="304">
        <v>54.438115920532923</v>
      </c>
      <c r="D16627" s="305" t="s">
        <v>172</v>
      </c>
    </row>
    <row r="16628" spans="1:4" ht="14.5" customHeight="1" x14ac:dyDescent="0.35">
      <c r="A16628" s="1"/>
      <c r="B16628" s="306">
        <v>44512.541666704288</v>
      </c>
      <c r="C16628" s="304">
        <v>54.411846917503865</v>
      </c>
      <c r="D16628" s="305" t="s">
        <v>172</v>
      </c>
    </row>
    <row r="16629" spans="1:4" ht="14.5" customHeight="1" x14ac:dyDescent="0.35">
      <c r="A16629" s="1"/>
      <c r="B16629" s="306">
        <v>44512.542361148735</v>
      </c>
      <c r="C16629" s="304">
        <v>54.370612919137542</v>
      </c>
      <c r="D16629" s="305" t="s">
        <v>172</v>
      </c>
    </row>
    <row r="16630" spans="1:4" ht="14.5" customHeight="1" x14ac:dyDescent="0.35">
      <c r="A16630" s="1"/>
      <c r="B16630" s="306">
        <v>44512.543055593182</v>
      </c>
      <c r="C16630" s="304">
        <v>56.355481029038977</v>
      </c>
      <c r="D16630" s="305" t="s">
        <v>172</v>
      </c>
    </row>
    <row r="16631" spans="1:4" ht="14.5" customHeight="1" x14ac:dyDescent="0.35">
      <c r="A16631" s="1"/>
      <c r="B16631" s="306">
        <v>44512.543750037628</v>
      </c>
      <c r="C16631" s="304">
        <v>63.403410995466402</v>
      </c>
      <c r="D16631" s="305" t="s">
        <v>172</v>
      </c>
    </row>
    <row r="16632" spans="1:4" ht="14.5" customHeight="1" x14ac:dyDescent="0.35">
      <c r="A16632" s="1"/>
      <c r="B16632" s="306">
        <v>44512.544444482075</v>
      </c>
      <c r="C16632" s="304">
        <v>69.858271341951337</v>
      </c>
      <c r="D16632" s="305" t="s">
        <v>172</v>
      </c>
    </row>
    <row r="16633" spans="1:4" ht="14.5" customHeight="1" x14ac:dyDescent="0.35">
      <c r="A16633" s="1"/>
      <c r="B16633" s="306">
        <v>44512.545138926522</v>
      </c>
      <c r="C16633" s="304">
        <v>72.262177089718165</v>
      </c>
      <c r="D16633" s="305" t="s">
        <v>172</v>
      </c>
    </row>
    <row r="16634" spans="1:4" ht="14.5" customHeight="1" x14ac:dyDescent="0.35">
      <c r="A16634" s="1"/>
      <c r="B16634" s="306">
        <v>44512.545833370968</v>
      </c>
      <c r="C16634" s="304">
        <v>70.786793027707603</v>
      </c>
      <c r="D16634" s="305" t="s">
        <v>172</v>
      </c>
    </row>
    <row r="16635" spans="1:4" ht="14.5" customHeight="1" x14ac:dyDescent="0.35">
      <c r="A16635" s="1"/>
      <c r="B16635" s="306">
        <v>44512.546527815415</v>
      </c>
      <c r="C16635" s="304">
        <v>63.547536952487036</v>
      </c>
      <c r="D16635" s="305" t="s">
        <v>172</v>
      </c>
    </row>
    <row r="16636" spans="1:4" ht="14.5" customHeight="1" x14ac:dyDescent="0.35">
      <c r="A16636" s="1"/>
      <c r="B16636" s="306">
        <v>44512.547222259862</v>
      </c>
      <c r="C16636" s="304">
        <v>59.137831239428486</v>
      </c>
      <c r="D16636" s="305" t="s">
        <v>172</v>
      </c>
    </row>
    <row r="16637" spans="1:4" ht="14.5" customHeight="1" x14ac:dyDescent="0.35">
      <c r="A16637" s="1"/>
      <c r="B16637" s="306">
        <v>44512.547916704309</v>
      </c>
      <c r="C16637" s="304">
        <v>57.69084912519223</v>
      </c>
      <c r="D16637" s="305" t="s">
        <v>172</v>
      </c>
    </row>
    <row r="16638" spans="1:4" ht="14.5" customHeight="1" x14ac:dyDescent="0.35">
      <c r="A16638" s="1"/>
      <c r="B16638" s="306">
        <v>44512.548611148755</v>
      </c>
      <c r="C16638" s="304">
        <v>57.915877547217924</v>
      </c>
      <c r="D16638" s="305" t="s">
        <v>172</v>
      </c>
    </row>
    <row r="16639" spans="1:4" ht="14.5" customHeight="1" x14ac:dyDescent="0.35">
      <c r="A16639" s="1"/>
      <c r="B16639" s="306">
        <v>44512.549305593202</v>
      </c>
      <c r="C16639" s="304">
        <v>58.461476873104885</v>
      </c>
      <c r="D16639" s="305" t="s">
        <v>172</v>
      </c>
    </row>
    <row r="16640" spans="1:4" ht="14.5" customHeight="1" x14ac:dyDescent="0.35">
      <c r="A16640" s="1"/>
      <c r="B16640" s="306">
        <v>44512.550000037649</v>
      </c>
      <c r="C16640" s="304">
        <v>58.318450554617449</v>
      </c>
      <c r="D16640" s="305" t="s">
        <v>172</v>
      </c>
    </row>
    <row r="16641" spans="1:4" ht="14.5" customHeight="1" x14ac:dyDescent="0.35">
      <c r="A16641" s="1"/>
      <c r="B16641" s="306">
        <v>44512.550694482095</v>
      </c>
      <c r="C16641" s="304">
        <v>58.071265162433455</v>
      </c>
      <c r="D16641" s="305" t="s">
        <v>172</v>
      </c>
    </row>
    <row r="16642" spans="1:4" ht="14.5" customHeight="1" x14ac:dyDescent="0.35">
      <c r="A16642" s="1"/>
      <c r="B16642" s="306">
        <v>44512.551388926542</v>
      </c>
      <c r="C16642" s="304">
        <v>58.739382036199096</v>
      </c>
      <c r="D16642" s="305" t="s">
        <v>172</v>
      </c>
    </row>
    <row r="16643" spans="1:4" ht="14.5" customHeight="1" x14ac:dyDescent="0.35">
      <c r="A16643" s="1"/>
      <c r="B16643" s="306">
        <v>44512.552083370989</v>
      </c>
      <c r="C16643" s="304">
        <v>63.834551597812485</v>
      </c>
      <c r="D16643" s="305" t="s">
        <v>172</v>
      </c>
    </row>
    <row r="16644" spans="1:4" ht="14.5" customHeight="1" x14ac:dyDescent="0.35">
      <c r="A16644" s="1"/>
      <c r="B16644" s="306">
        <v>44512.552777815436</v>
      </c>
      <c r="C16644" s="304">
        <v>72.153847067075546</v>
      </c>
      <c r="D16644" s="305" t="s">
        <v>172</v>
      </c>
    </row>
    <row r="16645" spans="1:4" ht="14.5" customHeight="1" x14ac:dyDescent="0.35">
      <c r="A16645" s="1"/>
      <c r="B16645" s="306">
        <v>44512.553472259882</v>
      </c>
      <c r="C16645" s="304">
        <v>76.958559650101236</v>
      </c>
      <c r="D16645" s="305" t="s">
        <v>172</v>
      </c>
    </row>
    <row r="16646" spans="1:4" ht="14.5" customHeight="1" x14ac:dyDescent="0.35">
      <c r="A16646" s="1"/>
      <c r="B16646" s="306">
        <v>44512.554166704329</v>
      </c>
      <c r="C16646" s="304">
        <v>76.850590927796048</v>
      </c>
      <c r="D16646" s="305" t="s">
        <v>172</v>
      </c>
    </row>
    <row r="16647" spans="1:4" ht="14.5" customHeight="1" x14ac:dyDescent="0.35">
      <c r="A16647" s="1"/>
      <c r="B16647" s="306">
        <v>44512.554861148776</v>
      </c>
      <c r="C16647" s="304">
        <v>69.157198746904029</v>
      </c>
      <c r="D16647" s="305" t="s">
        <v>172</v>
      </c>
    </row>
    <row r="16648" spans="1:4" ht="14.5" customHeight="1" x14ac:dyDescent="0.35">
      <c r="A16648" s="1"/>
      <c r="B16648" s="306">
        <v>44512.555555593222</v>
      </c>
      <c r="C16648" s="304">
        <v>64.538247447840206</v>
      </c>
      <c r="D16648" s="305" t="s">
        <v>172</v>
      </c>
    </row>
    <row r="16649" spans="1:4" ht="14.5" customHeight="1" x14ac:dyDescent="0.35">
      <c r="A16649" s="1"/>
      <c r="B16649" s="306">
        <v>44512.556250037669</v>
      </c>
      <c r="C16649" s="304">
        <v>62.964634422087691</v>
      </c>
      <c r="D16649" s="305" t="s">
        <v>172</v>
      </c>
    </row>
    <row r="16650" spans="1:4" ht="14.5" customHeight="1" x14ac:dyDescent="0.35">
      <c r="A16650" s="1"/>
      <c r="B16650" s="306">
        <v>44512.556944482116</v>
      </c>
      <c r="C16650" s="304">
        <v>62.806138847143544</v>
      </c>
      <c r="D16650" s="305" t="s">
        <v>172</v>
      </c>
    </row>
    <row r="16651" spans="1:4" ht="14.5" customHeight="1" x14ac:dyDescent="0.35">
      <c r="A16651" s="1"/>
      <c r="B16651" s="306">
        <v>44512.557638926563</v>
      </c>
      <c r="C16651" s="304">
        <v>63.388260474096754</v>
      </c>
      <c r="D16651" s="305" t="s">
        <v>172</v>
      </c>
    </row>
    <row r="16652" spans="1:4" ht="14.5" customHeight="1" x14ac:dyDescent="0.35">
      <c r="A16652" s="1"/>
      <c r="B16652" s="306">
        <v>44512.558333371009</v>
      </c>
      <c r="C16652" s="304">
        <v>70.078770724495797</v>
      </c>
      <c r="D16652" s="305" t="s">
        <v>172</v>
      </c>
    </row>
    <row r="16653" spans="1:4" ht="14.5" customHeight="1" x14ac:dyDescent="0.35">
      <c r="A16653" s="1"/>
      <c r="B16653" s="306">
        <v>44512.559027815456</v>
      </c>
      <c r="C16653" s="304">
        <v>70.599675791726142</v>
      </c>
      <c r="D16653" s="305" t="s">
        <v>172</v>
      </c>
    </row>
    <row r="16654" spans="1:4" ht="14.5" customHeight="1" x14ac:dyDescent="0.35">
      <c r="A16654" s="1"/>
      <c r="B16654" s="306">
        <v>44512.559722259903</v>
      </c>
      <c r="C16654" s="304">
        <v>69.969661779507689</v>
      </c>
      <c r="D16654" s="305" t="s">
        <v>172</v>
      </c>
    </row>
    <row r="16655" spans="1:4" ht="14.5" customHeight="1" x14ac:dyDescent="0.35">
      <c r="A16655" s="1"/>
      <c r="B16655" s="306">
        <v>44512.560416704349</v>
      </c>
      <c r="C16655" s="304">
        <v>67.511665606066046</v>
      </c>
      <c r="D16655" s="305" t="s">
        <v>172</v>
      </c>
    </row>
    <row r="16656" spans="1:4" ht="14.5" customHeight="1" x14ac:dyDescent="0.35">
      <c r="A16656" s="1"/>
      <c r="B16656" s="306">
        <v>44512.561111148796</v>
      </c>
      <c r="C16656" s="304">
        <v>62.832864355880886</v>
      </c>
      <c r="D16656" s="305" t="s">
        <v>172</v>
      </c>
    </row>
    <row r="16657" spans="1:4" ht="14.5" customHeight="1" x14ac:dyDescent="0.35">
      <c r="A16657" s="1"/>
      <c r="B16657" s="306">
        <v>44512.561805593243</v>
      </c>
      <c r="C16657" s="304">
        <v>59.807318773210866</v>
      </c>
      <c r="D16657" s="305" t="s">
        <v>172</v>
      </c>
    </row>
    <row r="16658" spans="1:4" ht="14.5" customHeight="1" x14ac:dyDescent="0.35">
      <c r="A16658" s="1"/>
      <c r="B16658" s="306">
        <v>44512.562500037689</v>
      </c>
      <c r="C16658" s="304">
        <v>59.374813371419442</v>
      </c>
      <c r="D16658" s="305" t="s">
        <v>172</v>
      </c>
    </row>
    <row r="16659" spans="1:4" ht="14.5" customHeight="1" x14ac:dyDescent="0.35">
      <c r="A16659" s="1"/>
      <c r="B16659" s="306">
        <v>44512.563194482136</v>
      </c>
      <c r="C16659" s="304">
        <v>61.011751502343877</v>
      </c>
      <c r="D16659" s="305" t="s">
        <v>172</v>
      </c>
    </row>
    <row r="16660" spans="1:4" ht="14.5" customHeight="1" x14ac:dyDescent="0.35">
      <c r="A16660" s="1"/>
      <c r="B16660" s="306">
        <v>44512.563888926583</v>
      </c>
      <c r="C16660" s="304">
        <v>61.620488198475023</v>
      </c>
      <c r="D16660" s="305" t="s">
        <v>172</v>
      </c>
    </row>
    <row r="16661" spans="1:4" ht="14.5" customHeight="1" x14ac:dyDescent="0.35">
      <c r="A16661" s="1"/>
      <c r="B16661" s="306">
        <v>44512.56458337103</v>
      </c>
      <c r="C16661" s="304">
        <v>60.90977612190084</v>
      </c>
      <c r="D16661" s="305" t="s">
        <v>172</v>
      </c>
    </row>
    <row r="16662" spans="1:4" ht="14.5" customHeight="1" x14ac:dyDescent="0.35">
      <c r="A16662" s="1"/>
      <c r="B16662" s="306">
        <v>44512.565277815476</v>
      </c>
      <c r="C16662" s="304">
        <v>59.685741043475964</v>
      </c>
      <c r="D16662" s="305" t="s">
        <v>172</v>
      </c>
    </row>
    <row r="16663" spans="1:4" ht="14.5" customHeight="1" x14ac:dyDescent="0.35">
      <c r="A16663" s="1"/>
      <c r="B16663" s="306">
        <v>44512.565972259923</v>
      </c>
      <c r="C16663" s="304">
        <v>58.267482686468675</v>
      </c>
      <c r="D16663" s="305" t="s">
        <v>172</v>
      </c>
    </row>
    <row r="16664" spans="1:4" ht="14.5" customHeight="1" x14ac:dyDescent="0.35">
      <c r="A16664" s="1"/>
      <c r="B16664" s="306">
        <v>44512.56666670437</v>
      </c>
      <c r="C16664" s="304">
        <v>57.426885518634421</v>
      </c>
      <c r="D16664" s="305" t="s">
        <v>172</v>
      </c>
    </row>
    <row r="16665" spans="1:4" ht="14.5" customHeight="1" x14ac:dyDescent="0.35">
      <c r="A16665" s="1"/>
      <c r="B16665" s="306">
        <v>44512.567361148816</v>
      </c>
      <c r="C16665" s="304">
        <v>57.426938004201901</v>
      </c>
      <c r="D16665" s="305" t="s">
        <v>172</v>
      </c>
    </row>
    <row r="16666" spans="1:4" ht="14.5" customHeight="1" x14ac:dyDescent="0.35">
      <c r="A16666" s="1"/>
      <c r="B16666" s="306">
        <v>44512.568055593263</v>
      </c>
      <c r="C16666" s="304">
        <v>56.105939472537528</v>
      </c>
      <c r="D16666" s="305" t="s">
        <v>172</v>
      </c>
    </row>
    <row r="16667" spans="1:4" ht="14.5" customHeight="1" x14ac:dyDescent="0.35">
      <c r="A16667" s="1"/>
      <c r="B16667" s="306">
        <v>44512.56875003771</v>
      </c>
      <c r="C16667" s="304">
        <v>50.916959882914668</v>
      </c>
      <c r="D16667" s="305" t="s">
        <v>172</v>
      </c>
    </row>
    <row r="16668" spans="1:4" ht="14.5" customHeight="1" x14ac:dyDescent="0.35">
      <c r="A16668" s="1"/>
      <c r="B16668" s="306">
        <v>44512.569444482157</v>
      </c>
      <c r="C16668" s="304">
        <v>48.185587933776937</v>
      </c>
      <c r="D16668" s="305" t="s">
        <v>172</v>
      </c>
    </row>
    <row r="16669" spans="1:4" ht="14.5" customHeight="1" x14ac:dyDescent="0.35">
      <c r="A16669" s="1"/>
      <c r="B16669" s="306">
        <v>44512.570138926603</v>
      </c>
      <c r="C16669" s="304">
        <v>47.79733578191663</v>
      </c>
      <c r="D16669" s="305" t="s">
        <v>172</v>
      </c>
    </row>
    <row r="16670" spans="1:4" ht="14.5" customHeight="1" x14ac:dyDescent="0.35">
      <c r="A16670" s="1"/>
      <c r="B16670" s="306">
        <v>44512.57083337105</v>
      </c>
      <c r="C16670" s="304">
        <v>46.864828850233849</v>
      </c>
      <c r="D16670" s="305" t="s">
        <v>172</v>
      </c>
    </row>
    <row r="16671" spans="1:4" ht="14.5" customHeight="1" x14ac:dyDescent="0.35">
      <c r="A16671" s="1"/>
      <c r="B16671" s="306">
        <v>44512.571527815497</v>
      </c>
      <c r="C16671" s="304">
        <v>50.400509046346023</v>
      </c>
      <c r="D16671" s="305" t="s">
        <v>172</v>
      </c>
    </row>
    <row r="16672" spans="1:4" ht="14.5" customHeight="1" x14ac:dyDescent="0.35">
      <c r="A16672" s="1"/>
      <c r="B16672" s="306">
        <v>44512.572222259943</v>
      </c>
      <c r="C16672" s="304">
        <v>57.160666297284962</v>
      </c>
      <c r="D16672" s="305" t="s">
        <v>172</v>
      </c>
    </row>
    <row r="16673" spans="1:4" ht="14.5" customHeight="1" x14ac:dyDescent="0.35">
      <c r="A16673" s="1"/>
      <c r="B16673" s="306">
        <v>44512.57291670439</v>
      </c>
      <c r="C16673" s="304">
        <v>60.413847814903903</v>
      </c>
      <c r="D16673" s="305" t="s">
        <v>172</v>
      </c>
    </row>
    <row r="16674" spans="1:4" ht="14.5" customHeight="1" x14ac:dyDescent="0.35">
      <c r="A16674" s="1"/>
      <c r="B16674" s="306">
        <v>44512.573611148837</v>
      </c>
      <c r="C16674" s="304">
        <v>58.730266437164389</v>
      </c>
      <c r="D16674" s="305" t="s">
        <v>172</v>
      </c>
    </row>
    <row r="16675" spans="1:4" ht="14.5" customHeight="1" x14ac:dyDescent="0.35">
      <c r="A16675" s="1"/>
      <c r="B16675" s="306">
        <v>44512.574305593283</v>
      </c>
      <c r="C16675" s="304">
        <v>55.904359272068056</v>
      </c>
      <c r="D16675" s="305" t="s">
        <v>172</v>
      </c>
    </row>
    <row r="16676" spans="1:4" ht="14.5" customHeight="1" x14ac:dyDescent="0.35">
      <c r="A16676" s="1"/>
      <c r="B16676" s="306">
        <v>44512.57500003773</v>
      </c>
      <c r="C16676" s="304">
        <v>51.484896250829721</v>
      </c>
      <c r="D16676" s="305" t="s">
        <v>172</v>
      </c>
    </row>
    <row r="16677" spans="1:4" ht="14.5" customHeight="1" x14ac:dyDescent="0.35">
      <c r="A16677" s="1"/>
      <c r="B16677" s="306">
        <v>44512.575694482177</v>
      </c>
      <c r="C16677" s="304">
        <v>47.538678589042199</v>
      </c>
      <c r="D16677" s="305" t="s">
        <v>172</v>
      </c>
    </row>
    <row r="16678" spans="1:4" ht="14.5" customHeight="1" x14ac:dyDescent="0.35">
      <c r="A16678" s="1"/>
      <c r="B16678" s="306">
        <v>44512.576388926624</v>
      </c>
      <c r="C16678" s="304">
        <v>46.894203499874372</v>
      </c>
      <c r="D16678" s="305" t="s">
        <v>172</v>
      </c>
    </row>
    <row r="16679" spans="1:4" ht="14.5" customHeight="1" x14ac:dyDescent="0.35">
      <c r="A16679" s="1"/>
      <c r="B16679" s="306">
        <v>44512.57708337107</v>
      </c>
      <c r="C16679" s="304">
        <v>46.943695929604779</v>
      </c>
      <c r="D16679" s="305" t="s">
        <v>172</v>
      </c>
    </row>
    <row r="16680" spans="1:4" ht="14.5" customHeight="1" x14ac:dyDescent="0.35">
      <c r="A16680" s="1"/>
      <c r="B16680" s="306">
        <v>44512.577777815517</v>
      </c>
      <c r="C16680" s="304">
        <v>47.391047515246704</v>
      </c>
      <c r="D16680" s="305" t="s">
        <v>172</v>
      </c>
    </row>
    <row r="16681" spans="1:4" ht="14.5" customHeight="1" x14ac:dyDescent="0.35">
      <c r="A16681" s="1"/>
      <c r="B16681" s="306">
        <v>44512.578472259964</v>
      </c>
      <c r="C16681" s="304">
        <v>48.455609609727013</v>
      </c>
      <c r="D16681" s="305" t="s">
        <v>172</v>
      </c>
    </row>
    <row r="16682" spans="1:4" ht="14.5" customHeight="1" x14ac:dyDescent="0.35">
      <c r="A16682" s="1"/>
      <c r="B16682" s="306">
        <v>44512.57916670441</v>
      </c>
      <c r="C16682" s="304">
        <v>48.803300787517216</v>
      </c>
      <c r="D16682" s="305" t="s">
        <v>172</v>
      </c>
    </row>
    <row r="16683" spans="1:4" ht="14.5" customHeight="1" x14ac:dyDescent="0.35">
      <c r="A16683" s="1"/>
      <c r="B16683" s="306">
        <v>44512.579861148857</v>
      </c>
      <c r="C16683" s="304">
        <v>48.863316796508542</v>
      </c>
      <c r="D16683" s="305" t="s">
        <v>172</v>
      </c>
    </row>
    <row r="16684" spans="1:4" ht="14.5" customHeight="1" x14ac:dyDescent="0.35">
      <c r="A16684" s="1"/>
      <c r="B16684" s="306">
        <v>44512.580555593304</v>
      </c>
      <c r="C16684" s="304">
        <v>49.585350577393548</v>
      </c>
      <c r="D16684" s="305" t="s">
        <v>172</v>
      </c>
    </row>
    <row r="16685" spans="1:4" ht="14.5" customHeight="1" x14ac:dyDescent="0.35">
      <c r="A16685" s="1"/>
      <c r="B16685" s="306">
        <v>44512.581250037751</v>
      </c>
      <c r="C16685" s="304">
        <v>49.111229607099084</v>
      </c>
      <c r="D16685" s="305" t="s">
        <v>172</v>
      </c>
    </row>
    <row r="16686" spans="1:4" ht="14.5" customHeight="1" x14ac:dyDescent="0.35">
      <c r="A16686" s="1"/>
      <c r="B16686" s="306">
        <v>44512.581944482197</v>
      </c>
      <c r="C16686" s="304">
        <v>47.701125484982427</v>
      </c>
      <c r="D16686" s="305" t="s">
        <v>172</v>
      </c>
    </row>
    <row r="16687" spans="1:4" ht="14.5" customHeight="1" x14ac:dyDescent="0.35">
      <c r="A16687" s="1"/>
      <c r="B16687" s="306">
        <v>44512.582638926644</v>
      </c>
      <c r="C16687" s="304">
        <v>49.09971971711493</v>
      </c>
      <c r="D16687" s="305" t="s">
        <v>172</v>
      </c>
    </row>
    <row r="16688" spans="1:4" ht="14.5" customHeight="1" x14ac:dyDescent="0.35">
      <c r="A16688" s="1"/>
      <c r="B16688" s="306">
        <v>44512.583333371091</v>
      </c>
      <c r="C16688" s="304">
        <v>52.518647461735718</v>
      </c>
      <c r="D16688" s="305" t="s">
        <v>172</v>
      </c>
    </row>
    <row r="16689" spans="1:4" ht="14.5" customHeight="1" x14ac:dyDescent="0.35">
      <c r="A16689" s="1"/>
      <c r="B16689" s="306">
        <v>44512.584027815537</v>
      </c>
      <c r="C16689" s="304">
        <v>55.500369066980781</v>
      </c>
      <c r="D16689" s="305" t="s">
        <v>172</v>
      </c>
    </row>
    <row r="16690" spans="1:4" ht="14.5" customHeight="1" x14ac:dyDescent="0.35">
      <c r="A16690" s="1"/>
      <c r="B16690" s="306">
        <v>44512.584722259984</v>
      </c>
      <c r="C16690" s="304">
        <v>55.833489048513002</v>
      </c>
      <c r="D16690" s="305" t="s">
        <v>172</v>
      </c>
    </row>
    <row r="16691" spans="1:4" ht="14.5" customHeight="1" x14ac:dyDescent="0.35">
      <c r="A16691" s="1"/>
      <c r="B16691" s="306">
        <v>44512.585416704431</v>
      </c>
      <c r="C16691" s="304">
        <v>55.528019244116152</v>
      </c>
      <c r="D16691" s="305" t="s">
        <v>172</v>
      </c>
    </row>
    <row r="16692" spans="1:4" ht="14.5" customHeight="1" x14ac:dyDescent="0.35">
      <c r="A16692" s="1"/>
      <c r="B16692" s="306">
        <v>44512.586111148878</v>
      </c>
      <c r="C16692" s="304">
        <v>58.767290587748477</v>
      </c>
      <c r="D16692" s="305" t="s">
        <v>172</v>
      </c>
    </row>
    <row r="16693" spans="1:4" ht="14.5" customHeight="1" x14ac:dyDescent="0.35">
      <c r="A16693" s="1"/>
      <c r="B16693" s="306">
        <v>44512.586805593324</v>
      </c>
      <c r="C16693" s="304">
        <v>67.31708845109776</v>
      </c>
      <c r="D16693" s="305" t="s">
        <v>172</v>
      </c>
    </row>
    <row r="16694" spans="1:4" ht="14.5" customHeight="1" x14ac:dyDescent="0.35">
      <c r="A16694" s="1"/>
      <c r="B16694" s="306">
        <v>44512.587500037771</v>
      </c>
      <c r="C16694" s="304">
        <v>71.505703822630068</v>
      </c>
      <c r="D16694" s="305" t="s">
        <v>172</v>
      </c>
    </row>
    <row r="16695" spans="1:4" ht="14.5" customHeight="1" x14ac:dyDescent="0.35">
      <c r="A16695" s="1"/>
      <c r="B16695" s="306">
        <v>44512.588194482218</v>
      </c>
      <c r="C16695" s="304">
        <v>73.100126150549229</v>
      </c>
      <c r="D16695" s="305" t="s">
        <v>172</v>
      </c>
    </row>
    <row r="16696" spans="1:4" ht="14.5" customHeight="1" x14ac:dyDescent="0.35">
      <c r="A16696" s="1"/>
      <c r="B16696" s="306">
        <v>44512.588888926664</v>
      </c>
      <c r="C16696" s="304">
        <v>71.864558832071879</v>
      </c>
      <c r="D16696" s="305" t="s">
        <v>172</v>
      </c>
    </row>
    <row r="16697" spans="1:4" ht="14.5" customHeight="1" x14ac:dyDescent="0.35">
      <c r="A16697" s="1"/>
      <c r="B16697" s="306">
        <v>44512.589583371111</v>
      </c>
      <c r="C16697" s="304">
        <v>68.571503042546098</v>
      </c>
      <c r="D16697" s="305" t="s">
        <v>172</v>
      </c>
    </row>
    <row r="16698" spans="1:4" ht="14.5" customHeight="1" x14ac:dyDescent="0.35">
      <c r="A16698" s="1"/>
      <c r="B16698" s="306">
        <v>44512.590277815558</v>
      </c>
      <c r="C16698" s="304">
        <v>64.301209374851894</v>
      </c>
      <c r="D16698" s="305" t="s">
        <v>172</v>
      </c>
    </row>
    <row r="16699" spans="1:4" ht="14.5" customHeight="1" x14ac:dyDescent="0.35">
      <c r="A16699" s="1"/>
      <c r="B16699" s="306">
        <v>44512.590972260004</v>
      </c>
      <c r="C16699" s="304">
        <v>62.519123888159328</v>
      </c>
      <c r="D16699" s="305" t="s">
        <v>172</v>
      </c>
    </row>
    <row r="16700" spans="1:4" ht="14.5" customHeight="1" x14ac:dyDescent="0.35">
      <c r="A16700" s="1"/>
      <c r="B16700" s="306">
        <v>44512.591666704451</v>
      </c>
      <c r="C16700" s="304">
        <v>63.973269024371987</v>
      </c>
      <c r="D16700" s="305" t="s">
        <v>172</v>
      </c>
    </row>
    <row r="16701" spans="1:4" ht="14.5" customHeight="1" x14ac:dyDescent="0.35">
      <c r="A16701" s="1"/>
      <c r="B16701" s="306">
        <v>44512.592361148898</v>
      </c>
      <c r="C16701" s="304">
        <v>67.222563135195131</v>
      </c>
      <c r="D16701" s="305" t="s">
        <v>172</v>
      </c>
    </row>
    <row r="16702" spans="1:4" ht="14.5" customHeight="1" x14ac:dyDescent="0.35">
      <c r="A16702" s="1"/>
      <c r="B16702" s="306">
        <v>44512.593055593345</v>
      </c>
      <c r="C16702" s="304">
        <v>70.007668955930669</v>
      </c>
      <c r="D16702" s="305" t="s">
        <v>172</v>
      </c>
    </row>
    <row r="16703" spans="1:4" ht="14.5" customHeight="1" x14ac:dyDescent="0.35">
      <c r="A16703" s="1"/>
      <c r="B16703" s="306">
        <v>44512.593750037791</v>
      </c>
      <c r="C16703" s="304">
        <v>72.964922976144592</v>
      </c>
      <c r="D16703" s="305" t="s">
        <v>172</v>
      </c>
    </row>
    <row r="16704" spans="1:4" ht="14.5" customHeight="1" x14ac:dyDescent="0.35">
      <c r="A16704" s="1"/>
      <c r="B16704" s="306">
        <v>44512.594444482238</v>
      </c>
      <c r="C16704" s="304">
        <v>80.427581082179671</v>
      </c>
      <c r="D16704" s="305" t="s">
        <v>172</v>
      </c>
    </row>
    <row r="16705" spans="1:4" ht="14.5" customHeight="1" x14ac:dyDescent="0.35">
      <c r="A16705" s="1"/>
      <c r="B16705" s="306">
        <v>44512.595138926685</v>
      </c>
      <c r="C16705" s="304">
        <v>94.602138579939492</v>
      </c>
      <c r="D16705" s="305" t="s">
        <v>172</v>
      </c>
    </row>
    <row r="16706" spans="1:4" ht="14.5" customHeight="1" x14ac:dyDescent="0.35">
      <c r="A16706" s="1"/>
      <c r="B16706" s="306">
        <v>44512.595833371131</v>
      </c>
      <c r="C16706" s="304">
        <v>93.972637618009074</v>
      </c>
      <c r="D16706" s="305" t="s">
        <v>172</v>
      </c>
    </row>
    <row r="16707" spans="1:4" ht="14.5" customHeight="1" x14ac:dyDescent="0.35">
      <c r="A16707" s="1"/>
      <c r="B16707" s="306">
        <v>44512.596527815578</v>
      </c>
      <c r="C16707" s="304">
        <v>88.370817578318139</v>
      </c>
      <c r="D16707" s="305" t="s">
        <v>172</v>
      </c>
    </row>
    <row r="16708" spans="1:4" ht="14.5" customHeight="1" x14ac:dyDescent="0.35">
      <c r="A16708" s="1"/>
      <c r="B16708" s="306">
        <v>44512.597222260025</v>
      </c>
      <c r="C16708" s="304">
        <v>87.313825426974418</v>
      </c>
      <c r="D16708" s="305" t="s">
        <v>172</v>
      </c>
    </row>
    <row r="16709" spans="1:4" ht="14.5" customHeight="1" x14ac:dyDescent="0.35">
      <c r="A16709" s="1"/>
      <c r="B16709" s="306">
        <v>44512.597916704472</v>
      </c>
      <c r="C16709" s="304">
        <v>89.560014056462876</v>
      </c>
      <c r="D16709" s="305" t="s">
        <v>172</v>
      </c>
    </row>
    <row r="16710" spans="1:4" ht="14.5" customHeight="1" x14ac:dyDescent="0.35">
      <c r="A16710" s="1"/>
      <c r="B16710" s="306">
        <v>44512.598611148918</v>
      </c>
      <c r="C16710" s="304">
        <v>93.67838944830001</v>
      </c>
      <c r="D16710" s="305" t="s">
        <v>172</v>
      </c>
    </row>
    <row r="16711" spans="1:4" ht="14.5" customHeight="1" x14ac:dyDescent="0.35">
      <c r="A16711" s="1"/>
      <c r="B16711" s="306">
        <v>44512.599305593365</v>
      </c>
      <c r="C16711" s="304">
        <v>96.312572219678742</v>
      </c>
      <c r="D16711" s="305" t="s">
        <v>172</v>
      </c>
    </row>
    <row r="16712" spans="1:4" ht="14.5" customHeight="1" x14ac:dyDescent="0.35">
      <c r="A16712" s="1"/>
      <c r="B16712" s="306">
        <v>44512.600000037812</v>
      </c>
      <c r="C16712" s="304">
        <v>98.264137005739997</v>
      </c>
      <c r="D16712" s="305" t="s">
        <v>172</v>
      </c>
    </row>
    <row r="16713" spans="1:4" ht="14.5" customHeight="1" x14ac:dyDescent="0.35">
      <c r="A16713" s="1"/>
      <c r="B16713" s="306">
        <v>44512.600694482258</v>
      </c>
      <c r="C16713" s="304">
        <v>100.73428271925465</v>
      </c>
      <c r="D16713" s="305" t="s">
        <v>172</v>
      </c>
    </row>
    <row r="16714" spans="1:4" ht="14.5" customHeight="1" x14ac:dyDescent="0.35">
      <c r="A16714" s="1"/>
      <c r="B16714" s="306">
        <v>44512.601388926705</v>
      </c>
      <c r="C16714" s="304">
        <v>104.87251810010444</v>
      </c>
      <c r="D16714" s="305" t="s">
        <v>172</v>
      </c>
    </row>
    <row r="16715" spans="1:4" ht="14.5" customHeight="1" x14ac:dyDescent="0.35">
      <c r="A16715" s="1"/>
      <c r="B16715" s="306">
        <v>44512.602083371152</v>
      </c>
      <c r="C16715" s="304">
        <v>114.97614145683086</v>
      </c>
      <c r="D16715" s="305" t="s">
        <v>172</v>
      </c>
    </row>
    <row r="16716" spans="1:4" ht="14.5" customHeight="1" x14ac:dyDescent="0.35">
      <c r="A16716" s="1"/>
      <c r="B16716" s="306">
        <v>44512.602777815599</v>
      </c>
      <c r="C16716" s="304">
        <v>127.22957438377973</v>
      </c>
      <c r="D16716" s="305" t="s">
        <v>172</v>
      </c>
    </row>
    <row r="16717" spans="1:4" ht="14.5" customHeight="1" x14ac:dyDescent="0.35">
      <c r="A16717" s="1"/>
      <c r="B16717" s="306">
        <v>44512.603472260045</v>
      </c>
      <c r="C16717" s="304">
        <v>133.76107810169148</v>
      </c>
      <c r="D16717" s="305" t="s">
        <v>172</v>
      </c>
    </row>
    <row r="16718" spans="1:4" ht="14.5" customHeight="1" x14ac:dyDescent="0.35">
      <c r="A16718" s="1"/>
      <c r="B16718" s="306">
        <v>44512.604166704492</v>
      </c>
      <c r="C16718" s="304">
        <v>139.2016581387492</v>
      </c>
      <c r="D16718" s="305" t="s">
        <v>172</v>
      </c>
    </row>
    <row r="16719" spans="1:4" ht="14.5" customHeight="1" x14ac:dyDescent="0.35">
      <c r="A16719" s="1"/>
      <c r="B16719" s="306">
        <v>44512.604861148939</v>
      </c>
      <c r="C16719" s="304">
        <v>135.10433462797275</v>
      </c>
      <c r="D16719" s="305" t="s">
        <v>172</v>
      </c>
    </row>
    <row r="16720" spans="1:4" ht="14.5" customHeight="1" x14ac:dyDescent="0.35">
      <c r="A16720" s="1"/>
      <c r="B16720" s="306">
        <v>44512.605555593385</v>
      </c>
      <c r="C16720" s="304">
        <v>129.14654134046674</v>
      </c>
      <c r="D16720" s="305" t="s">
        <v>172</v>
      </c>
    </row>
    <row r="16721" spans="1:4" ht="14.5" customHeight="1" x14ac:dyDescent="0.35">
      <c r="A16721" s="1"/>
      <c r="B16721" s="306">
        <v>44512.606250037832</v>
      </c>
      <c r="C16721" s="304">
        <v>127.79856409010439</v>
      </c>
      <c r="D16721" s="305" t="s">
        <v>172</v>
      </c>
    </row>
    <row r="16722" spans="1:4" ht="14.5" customHeight="1" x14ac:dyDescent="0.35">
      <c r="A16722" s="1"/>
      <c r="B16722" s="306">
        <v>44512.606944482279</v>
      </c>
      <c r="C16722" s="304">
        <v>129.91655248214181</v>
      </c>
      <c r="D16722" s="305" t="s">
        <v>172</v>
      </c>
    </row>
    <row r="16723" spans="1:4" ht="14.5" customHeight="1" x14ac:dyDescent="0.35">
      <c r="A16723" s="1"/>
      <c r="B16723" s="306">
        <v>44512.607638926725</v>
      </c>
      <c r="C16723" s="304">
        <v>133.35280571895808</v>
      </c>
      <c r="D16723" s="305" t="s">
        <v>172</v>
      </c>
    </row>
    <row r="16724" spans="1:4" ht="14.5" customHeight="1" x14ac:dyDescent="0.35">
      <c r="A16724" s="1"/>
      <c r="B16724" s="306">
        <v>44512.608333371172</v>
      </c>
      <c r="C16724" s="304">
        <v>135.09216909090367</v>
      </c>
      <c r="D16724" s="305" t="s">
        <v>172</v>
      </c>
    </row>
    <row r="16725" spans="1:4" ht="14.5" customHeight="1" x14ac:dyDescent="0.35">
      <c r="A16725" s="1"/>
      <c r="B16725" s="306">
        <v>44512.609027815619</v>
      </c>
      <c r="C16725" s="304">
        <v>136.04483597455933</v>
      </c>
      <c r="D16725" s="305" t="s">
        <v>172</v>
      </c>
    </row>
    <row r="16726" spans="1:4" ht="14.5" customHeight="1" x14ac:dyDescent="0.35">
      <c r="A16726" s="1"/>
      <c r="B16726" s="306">
        <v>44512.609722260066</v>
      </c>
      <c r="C16726" s="304">
        <v>138.91566534386558</v>
      </c>
      <c r="D16726" s="305" t="s">
        <v>172</v>
      </c>
    </row>
    <row r="16727" spans="1:4" ht="14.5" customHeight="1" x14ac:dyDescent="0.35">
      <c r="A16727" s="1"/>
      <c r="B16727" s="306">
        <v>44512.610416704512</v>
      </c>
      <c r="C16727" s="304">
        <v>145.04997160019897</v>
      </c>
      <c r="D16727" s="305" t="s">
        <v>172</v>
      </c>
    </row>
    <row r="16728" spans="1:4" ht="14.5" customHeight="1" x14ac:dyDescent="0.35">
      <c r="A16728" s="1"/>
      <c r="B16728" s="306">
        <v>44512.611111148959</v>
      </c>
      <c r="C16728" s="304">
        <v>143.66863564827557</v>
      </c>
      <c r="D16728" s="305" t="s">
        <v>172</v>
      </c>
    </row>
    <row r="16729" spans="1:4" ht="14.5" customHeight="1" x14ac:dyDescent="0.35">
      <c r="A16729" s="1"/>
      <c r="B16729" s="306">
        <v>44512.611805593406</v>
      </c>
      <c r="C16729" s="304">
        <v>134.43299300963602</v>
      </c>
      <c r="D16729" s="305" t="s">
        <v>172</v>
      </c>
    </row>
    <row r="16730" spans="1:4" ht="14.5" customHeight="1" x14ac:dyDescent="0.35">
      <c r="A16730" s="1"/>
      <c r="B16730" s="306">
        <v>44512.612500037852</v>
      </c>
      <c r="C16730" s="304">
        <v>127.13604178679331</v>
      </c>
      <c r="D16730" s="305" t="s">
        <v>172</v>
      </c>
    </row>
    <row r="16731" spans="1:4" ht="14.5" customHeight="1" x14ac:dyDescent="0.35">
      <c r="A16731" s="1"/>
      <c r="B16731" s="306">
        <v>44512.613194482299</v>
      </c>
      <c r="C16731" s="304">
        <v>121.94826713136669</v>
      </c>
      <c r="D16731" s="305" t="s">
        <v>172</v>
      </c>
    </row>
    <row r="16732" spans="1:4" ht="14.5" customHeight="1" x14ac:dyDescent="0.35">
      <c r="A16732" s="1"/>
      <c r="B16732" s="306">
        <v>44512.613888926746</v>
      </c>
      <c r="C16732" s="304">
        <v>109.80737245123601</v>
      </c>
      <c r="D16732" s="305" t="s">
        <v>172</v>
      </c>
    </row>
    <row r="16733" spans="1:4" ht="14.5" customHeight="1" x14ac:dyDescent="0.35">
      <c r="A16733" s="1"/>
      <c r="B16733" s="306">
        <v>44512.614583371193</v>
      </c>
      <c r="C16733" s="304">
        <v>103.08332599236164</v>
      </c>
      <c r="D16733" s="305" t="s">
        <v>172</v>
      </c>
    </row>
    <row r="16734" spans="1:4" ht="14.5" customHeight="1" x14ac:dyDescent="0.35">
      <c r="A16734" s="1"/>
      <c r="B16734" s="306">
        <v>44512.615277815639</v>
      </c>
      <c r="C16734" s="304">
        <v>100.94869362984124</v>
      </c>
      <c r="D16734" s="305" t="s">
        <v>172</v>
      </c>
    </row>
    <row r="16735" spans="1:4" ht="14.5" customHeight="1" x14ac:dyDescent="0.35">
      <c r="A16735" s="1"/>
      <c r="B16735" s="306">
        <v>44512.615972260086</v>
      </c>
      <c r="C16735" s="304">
        <v>100.43033164607283</v>
      </c>
      <c r="D16735" s="305" t="s">
        <v>172</v>
      </c>
    </row>
    <row r="16736" spans="1:4" ht="14.5" customHeight="1" x14ac:dyDescent="0.35">
      <c r="A16736" s="1"/>
      <c r="B16736" s="306">
        <v>44512.616666704533</v>
      </c>
      <c r="C16736" s="304">
        <v>101.86419033089769</v>
      </c>
      <c r="D16736" s="305" t="s">
        <v>172</v>
      </c>
    </row>
    <row r="16737" spans="1:4" ht="14.5" customHeight="1" x14ac:dyDescent="0.35">
      <c r="A16737" s="1"/>
      <c r="B16737" s="306">
        <v>44512.617361148979</v>
      </c>
      <c r="C16737" s="304">
        <v>103.60074539944762</v>
      </c>
      <c r="D16737" s="305" t="s">
        <v>172</v>
      </c>
    </row>
    <row r="16738" spans="1:4" ht="14.5" customHeight="1" x14ac:dyDescent="0.35">
      <c r="A16738" s="1"/>
      <c r="B16738" s="306">
        <v>44512.618055593426</v>
      </c>
      <c r="C16738" s="304">
        <v>106.46503468599597</v>
      </c>
      <c r="D16738" s="305" t="s">
        <v>172</v>
      </c>
    </row>
    <row r="16739" spans="1:4" ht="14.5" customHeight="1" x14ac:dyDescent="0.35">
      <c r="A16739" s="1"/>
      <c r="B16739" s="306">
        <v>44512.618750037873</v>
      </c>
      <c r="C16739" s="304">
        <v>110.59642761304858</v>
      </c>
      <c r="D16739" s="305" t="s">
        <v>172</v>
      </c>
    </row>
    <row r="16740" spans="1:4" ht="14.5" customHeight="1" x14ac:dyDescent="0.35">
      <c r="A16740" s="1"/>
      <c r="B16740" s="306">
        <v>44512.61944448232</v>
      </c>
      <c r="C16740" s="304">
        <v>116.78939390021841</v>
      </c>
      <c r="D16740" s="305" t="s">
        <v>172</v>
      </c>
    </row>
    <row r="16741" spans="1:4" ht="14.5" customHeight="1" x14ac:dyDescent="0.35">
      <c r="A16741" s="1"/>
      <c r="B16741" s="306">
        <v>44512.620138926766</v>
      </c>
      <c r="C16741" s="304">
        <v>124.57780057005002</v>
      </c>
      <c r="D16741" s="305" t="s">
        <v>172</v>
      </c>
    </row>
    <row r="16742" spans="1:4" ht="14.5" customHeight="1" x14ac:dyDescent="0.35">
      <c r="A16742" s="1"/>
      <c r="B16742" s="306">
        <v>44512.620833371213</v>
      </c>
      <c r="C16742" s="304">
        <v>131.94667630291079</v>
      </c>
      <c r="D16742" s="305" t="s">
        <v>172</v>
      </c>
    </row>
    <row r="16743" spans="1:4" ht="14.5" customHeight="1" x14ac:dyDescent="0.35">
      <c r="A16743" s="1"/>
      <c r="B16743" s="306">
        <v>44512.62152781566</v>
      </c>
      <c r="C16743" s="304">
        <v>140.19760198487978</v>
      </c>
      <c r="D16743" s="305" t="s">
        <v>172</v>
      </c>
    </row>
    <row r="16744" spans="1:4" ht="14.5" customHeight="1" x14ac:dyDescent="0.35">
      <c r="A16744" s="1"/>
      <c r="B16744" s="306">
        <v>44512.622222260106</v>
      </c>
      <c r="C16744" s="304">
        <v>151.80289687139447</v>
      </c>
      <c r="D16744" s="305" t="s">
        <v>172</v>
      </c>
    </row>
    <row r="16745" spans="1:4" ht="14.5" customHeight="1" x14ac:dyDescent="0.35">
      <c r="A16745" s="1"/>
      <c r="B16745" s="306">
        <v>44512.622916704553</v>
      </c>
      <c r="C16745" s="304">
        <v>155.9260320659688</v>
      </c>
      <c r="D16745" s="305" t="s">
        <v>172</v>
      </c>
    </row>
    <row r="16746" spans="1:4" ht="14.5" customHeight="1" x14ac:dyDescent="0.35">
      <c r="A16746" s="1"/>
      <c r="B16746" s="306">
        <v>44512.623611149</v>
      </c>
      <c r="C16746" s="304">
        <v>149.53057694040083</v>
      </c>
      <c r="D16746" s="305" t="s">
        <v>172</v>
      </c>
    </row>
    <row r="16747" spans="1:4" ht="14.5" customHeight="1" x14ac:dyDescent="0.35">
      <c r="A16747" s="1"/>
      <c r="B16747" s="306">
        <v>44512.624305593446</v>
      </c>
      <c r="C16747" s="304">
        <v>146.61576546537302</v>
      </c>
      <c r="D16747" s="305" t="s">
        <v>172</v>
      </c>
    </row>
    <row r="16748" spans="1:4" ht="14.5" customHeight="1" x14ac:dyDescent="0.35">
      <c r="A16748" s="1"/>
      <c r="B16748" s="306">
        <v>44512.625000037893</v>
      </c>
      <c r="C16748" s="304">
        <v>148.00362134442742</v>
      </c>
      <c r="D16748" s="305" t="s">
        <v>172</v>
      </c>
    </row>
    <row r="16749" spans="1:4" ht="14.5" customHeight="1" x14ac:dyDescent="0.35">
      <c r="A16749" s="1"/>
      <c r="B16749" s="306">
        <v>44512.62569448234</v>
      </c>
      <c r="C16749" s="304">
        <v>151.5818428675644</v>
      </c>
      <c r="D16749" s="305" t="s">
        <v>172</v>
      </c>
    </row>
    <row r="16750" spans="1:4" ht="14.5" customHeight="1" x14ac:dyDescent="0.35">
      <c r="A16750" s="1"/>
      <c r="B16750" s="306">
        <v>44512.626388926787</v>
      </c>
      <c r="C16750" s="304">
        <v>157.2470840893065</v>
      </c>
      <c r="D16750" s="305" t="s">
        <v>172</v>
      </c>
    </row>
    <row r="16751" spans="1:4" ht="14.5" customHeight="1" x14ac:dyDescent="0.35">
      <c r="A16751" s="1"/>
      <c r="B16751" s="306">
        <v>44512.627083371233</v>
      </c>
      <c r="C16751" s="304">
        <v>168.52790144511576</v>
      </c>
      <c r="D16751" s="305" t="s">
        <v>172</v>
      </c>
    </row>
    <row r="16752" spans="1:4" ht="14.5" customHeight="1" x14ac:dyDescent="0.35">
      <c r="A16752" s="1"/>
      <c r="B16752" s="306">
        <v>44512.62777781568</v>
      </c>
      <c r="C16752" s="304">
        <v>179.1292952691787</v>
      </c>
      <c r="D16752" s="305" t="s">
        <v>172</v>
      </c>
    </row>
    <row r="16753" spans="1:4" ht="14.5" customHeight="1" x14ac:dyDescent="0.35">
      <c r="A16753" s="1"/>
      <c r="B16753" s="306">
        <v>44512.628472260127</v>
      </c>
      <c r="C16753" s="304">
        <v>184.22796502044656</v>
      </c>
      <c r="D16753" s="305" t="s">
        <v>172</v>
      </c>
    </row>
    <row r="16754" spans="1:4" ht="14.5" customHeight="1" x14ac:dyDescent="0.35">
      <c r="A16754" s="1"/>
      <c r="B16754" s="306">
        <v>44512.629166704573</v>
      </c>
      <c r="C16754" s="304">
        <v>187.68470301158183</v>
      </c>
      <c r="D16754" s="305" t="s">
        <v>172</v>
      </c>
    </row>
    <row r="16755" spans="1:4" ht="14.5" customHeight="1" x14ac:dyDescent="0.35">
      <c r="A16755" s="1"/>
      <c r="B16755" s="306">
        <v>44512.62986114902</v>
      </c>
      <c r="C16755" s="304">
        <v>188.34861293304323</v>
      </c>
      <c r="D16755" s="305" t="s">
        <v>172</v>
      </c>
    </row>
    <row r="16756" spans="1:4" ht="14.5" customHeight="1" x14ac:dyDescent="0.35">
      <c r="A16756" s="1"/>
      <c r="B16756" s="306">
        <v>44512.630555593467</v>
      </c>
      <c r="C16756" s="304">
        <v>186.01244110162369</v>
      </c>
      <c r="D16756" s="305" t="s">
        <v>172</v>
      </c>
    </row>
    <row r="16757" spans="1:4" ht="14.5" customHeight="1" x14ac:dyDescent="0.35">
      <c r="A16757" s="1"/>
      <c r="B16757" s="306">
        <v>44512.631250037914</v>
      </c>
      <c r="C16757" s="304">
        <v>175.76207507777337</v>
      </c>
      <c r="D16757" s="305" t="s">
        <v>172</v>
      </c>
    </row>
    <row r="16758" spans="1:4" ht="14.5" customHeight="1" x14ac:dyDescent="0.35">
      <c r="A16758" s="1"/>
      <c r="B16758" s="306">
        <v>44512.63194448236</v>
      </c>
      <c r="C16758" s="304">
        <v>167.9347821425724</v>
      </c>
      <c r="D16758" s="305" t="s">
        <v>172</v>
      </c>
    </row>
    <row r="16759" spans="1:4" ht="14.5" customHeight="1" x14ac:dyDescent="0.35">
      <c r="A16759" s="1"/>
      <c r="B16759" s="306">
        <v>44512.632638926807</v>
      </c>
      <c r="C16759" s="304">
        <v>165.8449121417633</v>
      </c>
      <c r="D16759" s="305" t="s">
        <v>172</v>
      </c>
    </row>
    <row r="16760" spans="1:4" ht="14.5" customHeight="1" x14ac:dyDescent="0.35">
      <c r="A16760" s="1"/>
      <c r="B16760" s="306">
        <v>44512.633333371254</v>
      </c>
      <c r="C16760" s="304">
        <v>165.22199533422244</v>
      </c>
      <c r="D16760" s="305" t="s">
        <v>172</v>
      </c>
    </row>
    <row r="16761" spans="1:4" ht="14.5" customHeight="1" x14ac:dyDescent="0.35">
      <c r="A16761" s="1"/>
      <c r="B16761" s="306">
        <v>44512.6340278157</v>
      </c>
      <c r="C16761" s="304">
        <v>165.01959711324113</v>
      </c>
      <c r="D16761" s="305" t="s">
        <v>172</v>
      </c>
    </row>
    <row r="16762" spans="1:4" ht="14.5" customHeight="1" x14ac:dyDescent="0.35">
      <c r="A16762" s="1"/>
      <c r="B16762" s="306">
        <v>44512.634722260147</v>
      </c>
      <c r="C16762" s="304">
        <v>164.97115252562409</v>
      </c>
      <c r="D16762" s="305" t="s">
        <v>172</v>
      </c>
    </row>
    <row r="16763" spans="1:4" ht="14.5" customHeight="1" x14ac:dyDescent="0.35">
      <c r="A16763" s="1"/>
      <c r="B16763" s="306">
        <v>44512.635416704594</v>
      </c>
      <c r="C16763" s="304">
        <v>169.9309532646827</v>
      </c>
      <c r="D16763" s="305" t="s">
        <v>172</v>
      </c>
    </row>
    <row r="16764" spans="1:4" ht="14.5" customHeight="1" x14ac:dyDescent="0.35">
      <c r="A16764" s="1"/>
      <c r="B16764" s="306">
        <v>44512.636111149041</v>
      </c>
      <c r="C16764" s="304">
        <v>180.5997014630974</v>
      </c>
      <c r="D16764" s="305" t="s">
        <v>172</v>
      </c>
    </row>
    <row r="16765" spans="1:4" ht="14.5" customHeight="1" x14ac:dyDescent="0.35">
      <c r="A16765" s="1"/>
      <c r="B16765" s="306">
        <v>44512.636805593487</v>
      </c>
      <c r="C16765" s="304">
        <v>189.40606314725397</v>
      </c>
      <c r="D16765" s="305" t="s">
        <v>172</v>
      </c>
    </row>
    <row r="16766" spans="1:4" ht="14.5" customHeight="1" x14ac:dyDescent="0.35">
      <c r="A16766" s="1"/>
      <c r="B16766" s="306">
        <v>44512.637500037934</v>
      </c>
      <c r="C16766" s="304">
        <v>194.17095851885776</v>
      </c>
      <c r="D16766" s="305" t="s">
        <v>172</v>
      </c>
    </row>
    <row r="16767" spans="1:4" ht="14.5" customHeight="1" x14ac:dyDescent="0.35">
      <c r="A16767" s="1"/>
      <c r="B16767" s="306">
        <v>44512.638194482381</v>
      </c>
      <c r="C16767" s="304">
        <v>195.7196687151251</v>
      </c>
      <c r="D16767" s="305" t="s">
        <v>172</v>
      </c>
    </row>
    <row r="16768" spans="1:4" ht="14.5" customHeight="1" x14ac:dyDescent="0.35">
      <c r="A16768" s="1"/>
      <c r="B16768" s="306">
        <v>44512.638888926827</v>
      </c>
      <c r="C16768" s="304">
        <v>190.44703643313065</v>
      </c>
      <c r="D16768" s="305" t="s">
        <v>172</v>
      </c>
    </row>
    <row r="16769" spans="1:4" ht="14.5" customHeight="1" x14ac:dyDescent="0.35">
      <c r="A16769" s="1"/>
      <c r="B16769" s="306">
        <v>44512.639583371274</v>
      </c>
      <c r="C16769" s="304">
        <v>163.76980227897488</v>
      </c>
      <c r="D16769" s="305" t="s">
        <v>172</v>
      </c>
    </row>
    <row r="16770" spans="1:4" ht="14.5" customHeight="1" x14ac:dyDescent="0.35">
      <c r="A16770" s="1"/>
      <c r="B16770" s="306">
        <v>44512.640277815721</v>
      </c>
      <c r="C16770" s="304">
        <v>141.13448690462005</v>
      </c>
      <c r="D16770" s="305" t="s">
        <v>172</v>
      </c>
    </row>
    <row r="16771" spans="1:4" ht="14.5" customHeight="1" x14ac:dyDescent="0.35">
      <c r="A16771" s="1"/>
      <c r="B16771" s="306">
        <v>44512.640972260167</v>
      </c>
      <c r="C16771" s="304">
        <v>135.70753775939423</v>
      </c>
      <c r="D16771" s="305" t="s">
        <v>172</v>
      </c>
    </row>
    <row r="16772" spans="1:4" ht="14.5" customHeight="1" x14ac:dyDescent="0.35">
      <c r="A16772" s="1"/>
      <c r="B16772" s="306">
        <v>44512.641666704614</v>
      </c>
      <c r="C16772" s="304">
        <v>136.30929118625355</v>
      </c>
      <c r="D16772" s="305" t="s">
        <v>172</v>
      </c>
    </row>
    <row r="16773" spans="1:4" ht="14.5" customHeight="1" x14ac:dyDescent="0.35">
      <c r="A16773" s="1"/>
      <c r="B16773" s="306">
        <v>44512.642361149061</v>
      </c>
      <c r="C16773" s="304">
        <v>133.6117149439485</v>
      </c>
      <c r="D16773" s="305" t="s">
        <v>172</v>
      </c>
    </row>
    <row r="16774" spans="1:4" ht="14.5" customHeight="1" x14ac:dyDescent="0.35">
      <c r="A16774" s="1"/>
      <c r="B16774" s="306">
        <v>44512.643055593508</v>
      </c>
      <c r="C16774" s="304">
        <v>133.7340865901555</v>
      </c>
      <c r="D16774" s="305" t="s">
        <v>172</v>
      </c>
    </row>
    <row r="16775" spans="1:4" ht="14.5" customHeight="1" x14ac:dyDescent="0.35">
      <c r="A16775" s="1"/>
      <c r="B16775" s="306">
        <v>44512.643750037954</v>
      </c>
      <c r="C16775" s="304">
        <v>137.09072292056712</v>
      </c>
      <c r="D16775" s="305" t="s">
        <v>172</v>
      </c>
    </row>
    <row r="16776" spans="1:4" ht="14.5" customHeight="1" x14ac:dyDescent="0.35">
      <c r="A16776" s="1"/>
      <c r="B16776" s="306">
        <v>44512.644444482401</v>
      </c>
      <c r="C16776" s="304">
        <v>140.06692211155314</v>
      </c>
      <c r="D16776" s="305" t="s">
        <v>172</v>
      </c>
    </row>
    <row r="16777" spans="1:4" ht="14.5" customHeight="1" x14ac:dyDescent="0.35">
      <c r="A16777" s="1"/>
      <c r="B16777" s="306">
        <v>44512.645138926848</v>
      </c>
      <c r="C16777" s="304">
        <v>141.9059461663671</v>
      </c>
      <c r="D16777" s="305" t="s">
        <v>172</v>
      </c>
    </row>
    <row r="16778" spans="1:4" ht="14.5" customHeight="1" x14ac:dyDescent="0.35">
      <c r="A16778" s="1"/>
      <c r="B16778" s="306">
        <v>44512.645833371294</v>
      </c>
      <c r="C16778" s="304">
        <v>137.98863403017555</v>
      </c>
      <c r="D16778" s="305" t="s">
        <v>172</v>
      </c>
    </row>
    <row r="16779" spans="1:4" ht="14.5" customHeight="1" x14ac:dyDescent="0.35">
      <c r="A16779" s="1"/>
      <c r="B16779" s="306">
        <v>44512.646527815741</v>
      </c>
      <c r="C16779" s="304">
        <v>131.85212410836635</v>
      </c>
      <c r="D16779" s="305" t="s">
        <v>172</v>
      </c>
    </row>
    <row r="16780" spans="1:4" ht="14.5" customHeight="1" x14ac:dyDescent="0.35">
      <c r="A16780" s="1"/>
      <c r="B16780" s="306">
        <v>44512.647222260188</v>
      </c>
      <c r="C16780" s="304">
        <v>127.49184947126196</v>
      </c>
      <c r="D16780" s="305" t="s">
        <v>172</v>
      </c>
    </row>
    <row r="16781" spans="1:4" ht="14.5" customHeight="1" x14ac:dyDescent="0.35">
      <c r="A16781" s="1"/>
      <c r="B16781" s="306">
        <v>44512.647916704635</v>
      </c>
      <c r="C16781" s="304">
        <v>125.02698635478349</v>
      </c>
      <c r="D16781" s="305" t="s">
        <v>172</v>
      </c>
    </row>
    <row r="16782" spans="1:4" ht="14.5" customHeight="1" x14ac:dyDescent="0.35">
      <c r="A16782" s="1"/>
      <c r="B16782" s="306">
        <v>44512.648611149081</v>
      </c>
      <c r="C16782" s="304">
        <v>124.48393026297175</v>
      </c>
      <c r="D16782" s="305" t="s">
        <v>172</v>
      </c>
    </row>
    <row r="16783" spans="1:4" ht="14.5" customHeight="1" x14ac:dyDescent="0.35">
      <c r="A16783" s="1"/>
      <c r="B16783" s="306">
        <v>44512.649305593528</v>
      </c>
      <c r="C16783" s="304">
        <v>120.95623999798165</v>
      </c>
      <c r="D16783" s="305" t="s">
        <v>172</v>
      </c>
    </row>
    <row r="16784" spans="1:4" ht="14.5" customHeight="1" x14ac:dyDescent="0.35">
      <c r="A16784" s="1"/>
      <c r="B16784" s="306">
        <v>44512.650000037975</v>
      </c>
      <c r="C16784" s="304">
        <v>120.83663680334188</v>
      </c>
      <c r="D16784" s="305" t="s">
        <v>172</v>
      </c>
    </row>
    <row r="16785" spans="1:4" ht="14.5" customHeight="1" x14ac:dyDescent="0.35">
      <c r="A16785" s="1"/>
      <c r="B16785" s="306">
        <v>44512.650694482421</v>
      </c>
      <c r="C16785" s="304">
        <v>126.15643926162933</v>
      </c>
      <c r="D16785" s="305" t="s">
        <v>172</v>
      </c>
    </row>
    <row r="16786" spans="1:4" ht="14.5" customHeight="1" x14ac:dyDescent="0.35">
      <c r="A16786" s="1"/>
      <c r="B16786" s="306">
        <v>44512.651388926868</v>
      </c>
      <c r="C16786" s="304">
        <v>129.26203851269094</v>
      </c>
      <c r="D16786" s="305" t="s">
        <v>172</v>
      </c>
    </row>
    <row r="16787" spans="1:4" ht="14.5" customHeight="1" x14ac:dyDescent="0.35">
      <c r="A16787" s="1"/>
      <c r="B16787" s="306">
        <v>44512.652083371315</v>
      </c>
      <c r="C16787" s="304">
        <v>130.29945501083276</v>
      </c>
      <c r="D16787" s="305" t="s">
        <v>172</v>
      </c>
    </row>
    <row r="16788" spans="1:4" ht="14.5" customHeight="1" x14ac:dyDescent="0.35">
      <c r="A16788" s="1"/>
      <c r="B16788" s="306">
        <v>44512.652777815762</v>
      </c>
      <c r="C16788" s="304">
        <v>130.72886339870746</v>
      </c>
      <c r="D16788" s="305" t="s">
        <v>172</v>
      </c>
    </row>
    <row r="16789" spans="1:4" ht="14.5" customHeight="1" x14ac:dyDescent="0.35">
      <c r="A16789" s="1"/>
      <c r="B16789" s="306">
        <v>44512.653472260208</v>
      </c>
      <c r="C16789" s="304">
        <v>128.97244677880082</v>
      </c>
      <c r="D16789" s="305" t="s">
        <v>172</v>
      </c>
    </row>
    <row r="16790" spans="1:4" ht="14.5" customHeight="1" x14ac:dyDescent="0.35">
      <c r="A16790" s="1"/>
      <c r="B16790" s="306">
        <v>44512.654166704655</v>
      </c>
      <c r="C16790" s="304">
        <v>125.99258150482395</v>
      </c>
      <c r="D16790" s="305" t="s">
        <v>172</v>
      </c>
    </row>
    <row r="16791" spans="1:4" ht="14.5" customHeight="1" x14ac:dyDescent="0.35">
      <c r="A16791" s="1"/>
      <c r="B16791" s="306">
        <v>44512.654861149102</v>
      </c>
      <c r="C16791" s="304">
        <v>118.11608446760219</v>
      </c>
      <c r="D16791" s="305" t="s">
        <v>172</v>
      </c>
    </row>
    <row r="16792" spans="1:4" ht="14.5" customHeight="1" x14ac:dyDescent="0.35">
      <c r="A16792" s="1"/>
      <c r="B16792" s="306">
        <v>44512.655555593548</v>
      </c>
      <c r="C16792" s="304">
        <v>111.82972009872319</v>
      </c>
      <c r="D16792" s="305" t="s">
        <v>172</v>
      </c>
    </row>
    <row r="16793" spans="1:4" ht="14.5" customHeight="1" x14ac:dyDescent="0.35">
      <c r="A16793" s="1"/>
      <c r="B16793" s="306">
        <v>44512.656250037995</v>
      </c>
      <c r="C16793" s="304">
        <v>109.91418322609776</v>
      </c>
      <c r="D16793" s="305" t="s">
        <v>172</v>
      </c>
    </row>
    <row r="16794" spans="1:4" ht="14.5" customHeight="1" x14ac:dyDescent="0.35">
      <c r="A16794" s="1"/>
      <c r="B16794" s="306">
        <v>44512.656944482442</v>
      </c>
      <c r="C16794" s="304">
        <v>107.43635132629036</v>
      </c>
      <c r="D16794" s="305" t="s">
        <v>172</v>
      </c>
    </row>
    <row r="16795" spans="1:4" ht="14.5" customHeight="1" x14ac:dyDescent="0.35">
      <c r="A16795" s="1"/>
      <c r="B16795" s="306">
        <v>44512.657638926888</v>
      </c>
      <c r="C16795" s="304">
        <v>105.62406079598586</v>
      </c>
      <c r="D16795" s="305" t="s">
        <v>172</v>
      </c>
    </row>
    <row r="16796" spans="1:4" ht="14.5" customHeight="1" x14ac:dyDescent="0.35">
      <c r="A16796" s="1"/>
      <c r="B16796" s="306">
        <v>44512.658333371335</v>
      </c>
      <c r="C16796" s="304">
        <v>104.42955003977404</v>
      </c>
      <c r="D16796" s="305" t="s">
        <v>172</v>
      </c>
    </row>
    <row r="16797" spans="1:4" ht="14.5" customHeight="1" x14ac:dyDescent="0.35">
      <c r="A16797" s="1"/>
      <c r="B16797" s="306">
        <v>44512.659027815782</v>
      </c>
      <c r="C16797" s="304">
        <v>104.2584544892093</v>
      </c>
      <c r="D16797" s="305" t="s">
        <v>172</v>
      </c>
    </row>
    <row r="16798" spans="1:4" ht="14.5" customHeight="1" x14ac:dyDescent="0.35">
      <c r="A16798" s="1"/>
      <c r="B16798" s="306">
        <v>44512.659722260229</v>
      </c>
      <c r="C16798" s="304">
        <v>108.14720223181843</v>
      </c>
      <c r="D16798" s="305" t="s">
        <v>172</v>
      </c>
    </row>
    <row r="16799" spans="1:4" ht="14.5" customHeight="1" x14ac:dyDescent="0.35">
      <c r="A16799" s="1"/>
      <c r="B16799" s="306">
        <v>44512.660416704675</v>
      </c>
      <c r="C16799" s="304">
        <v>114.4134575841735</v>
      </c>
      <c r="D16799" s="305" t="s">
        <v>172</v>
      </c>
    </row>
    <row r="16800" spans="1:4" ht="14.5" customHeight="1" x14ac:dyDescent="0.35">
      <c r="A16800" s="1"/>
      <c r="B16800" s="306">
        <v>44512.661111149122</v>
      </c>
      <c r="C16800" s="304">
        <v>117.26687135722605</v>
      </c>
      <c r="D16800" s="305" t="s">
        <v>172</v>
      </c>
    </row>
    <row r="16801" spans="1:4" ht="14.5" customHeight="1" x14ac:dyDescent="0.35">
      <c r="A16801" s="1"/>
      <c r="B16801" s="306">
        <v>44512.661805593569</v>
      </c>
      <c r="C16801" s="304">
        <v>117.50312486583522</v>
      </c>
      <c r="D16801" s="305" t="s">
        <v>172</v>
      </c>
    </row>
    <row r="16802" spans="1:4" ht="14.5" customHeight="1" x14ac:dyDescent="0.35">
      <c r="A16802" s="1"/>
      <c r="B16802" s="306">
        <v>44512.662500038015</v>
      </c>
      <c r="C16802" s="304">
        <v>115.41858251751982</v>
      </c>
      <c r="D16802" s="305" t="s">
        <v>172</v>
      </c>
    </row>
    <row r="16803" spans="1:4" ht="14.5" customHeight="1" x14ac:dyDescent="0.35">
      <c r="A16803" s="1"/>
      <c r="B16803" s="306">
        <v>44512.663194482462</v>
      </c>
      <c r="C16803" s="304">
        <v>109.51339493134292</v>
      </c>
      <c r="D16803" s="305" t="s">
        <v>172</v>
      </c>
    </row>
    <row r="16804" spans="1:4" ht="14.5" customHeight="1" x14ac:dyDescent="0.35">
      <c r="A16804" s="1"/>
      <c r="B16804" s="306">
        <v>44512.663888926909</v>
      </c>
      <c r="C16804" s="304">
        <v>103.84289625825477</v>
      </c>
      <c r="D16804" s="305" t="s">
        <v>172</v>
      </c>
    </row>
    <row r="16805" spans="1:4" ht="14.5" customHeight="1" x14ac:dyDescent="0.35">
      <c r="A16805" s="1"/>
      <c r="B16805" s="306">
        <v>44512.664583371356</v>
      </c>
      <c r="C16805" s="304">
        <v>101.96569447039316</v>
      </c>
      <c r="D16805" s="305" t="s">
        <v>172</v>
      </c>
    </row>
    <row r="16806" spans="1:4" ht="14.5" customHeight="1" x14ac:dyDescent="0.35">
      <c r="A16806" s="1"/>
      <c r="B16806" s="306">
        <v>44512.665277815802</v>
      </c>
      <c r="C16806" s="304">
        <v>101.25321136337395</v>
      </c>
      <c r="D16806" s="305" t="s">
        <v>172</v>
      </c>
    </row>
    <row r="16807" spans="1:4" ht="14.5" customHeight="1" x14ac:dyDescent="0.35">
      <c r="A16807" s="1"/>
      <c r="B16807" s="306">
        <v>44512.665972260249</v>
      </c>
      <c r="C16807" s="304">
        <v>98.434204378658123</v>
      </c>
      <c r="D16807" s="305" t="s">
        <v>172</v>
      </c>
    </row>
    <row r="16808" spans="1:4" ht="14.5" customHeight="1" x14ac:dyDescent="0.35">
      <c r="A16808" s="1"/>
      <c r="B16808" s="306">
        <v>44512.666666704696</v>
      </c>
      <c r="C16808" s="304">
        <v>40.926515939828825</v>
      </c>
      <c r="D16808" s="305" t="s">
        <v>170</v>
      </c>
    </row>
    <row r="16809" spans="1:4" ht="14.5" customHeight="1" x14ac:dyDescent="0.35">
      <c r="A16809" s="1"/>
      <c r="B16809" s="306">
        <v>44512.667361149142</v>
      </c>
      <c r="C16809" s="304">
        <v>98.094921201818707</v>
      </c>
      <c r="D16809" s="305" t="s">
        <v>172</v>
      </c>
    </row>
    <row r="16810" spans="1:4" ht="14.5" customHeight="1" x14ac:dyDescent="0.35">
      <c r="A16810" s="1"/>
      <c r="B16810" s="306">
        <v>44512.668055593589</v>
      </c>
      <c r="C16810" s="304">
        <v>102.11984234255699</v>
      </c>
      <c r="D16810" s="305" t="s">
        <v>172</v>
      </c>
    </row>
    <row r="16811" spans="1:4" ht="14.5" customHeight="1" x14ac:dyDescent="0.35">
      <c r="A16811" s="1"/>
      <c r="B16811" s="306">
        <v>44512.668750038036</v>
      </c>
      <c r="C16811" s="304">
        <v>107.57322133608395</v>
      </c>
      <c r="D16811" s="305" t="s">
        <v>172</v>
      </c>
    </row>
    <row r="16812" spans="1:4" ht="14.5" customHeight="1" x14ac:dyDescent="0.35">
      <c r="A16812" s="1"/>
      <c r="B16812" s="306">
        <v>44512.669444482483</v>
      </c>
      <c r="C16812" s="304">
        <v>110.50818726254899</v>
      </c>
      <c r="D16812" s="305" t="s">
        <v>172</v>
      </c>
    </row>
    <row r="16813" spans="1:4" ht="14.5" customHeight="1" x14ac:dyDescent="0.35">
      <c r="A16813" s="1"/>
      <c r="B16813" s="306">
        <v>44512.670138926929</v>
      </c>
      <c r="C16813" s="304">
        <v>111.12530345022873</v>
      </c>
      <c r="D16813" s="305" t="s">
        <v>172</v>
      </c>
    </row>
    <row r="16814" spans="1:4" ht="14.5" customHeight="1" x14ac:dyDescent="0.35">
      <c r="A16814" s="1"/>
      <c r="B16814" s="306">
        <v>44512.670833371376</v>
      </c>
      <c r="C16814" s="304">
        <v>108.27904606163696</v>
      </c>
      <c r="D16814" s="305" t="s">
        <v>172</v>
      </c>
    </row>
    <row r="16815" spans="1:4" ht="14.5" customHeight="1" x14ac:dyDescent="0.35">
      <c r="A16815" s="1"/>
      <c r="B16815" s="306">
        <v>44512.671527815823</v>
      </c>
      <c r="C16815" s="304">
        <v>102.17481619193374</v>
      </c>
      <c r="D16815" s="305" t="s">
        <v>172</v>
      </c>
    </row>
    <row r="16816" spans="1:4" ht="14.5" customHeight="1" x14ac:dyDescent="0.35">
      <c r="A16816" s="1"/>
      <c r="B16816" s="306">
        <v>44512.672222260269</v>
      </c>
      <c r="C16816" s="304">
        <v>93.333194793520178</v>
      </c>
      <c r="D16816" s="305" t="s">
        <v>172</v>
      </c>
    </row>
    <row r="16817" spans="1:4" ht="14.5" customHeight="1" x14ac:dyDescent="0.35">
      <c r="A16817" s="1"/>
      <c r="B16817" s="306">
        <v>44512.672916704716</v>
      </c>
      <c r="C16817" s="304">
        <v>88.218272564534956</v>
      </c>
      <c r="D16817" s="305" t="s">
        <v>172</v>
      </c>
    </row>
    <row r="16818" spans="1:4" ht="14.5" customHeight="1" x14ac:dyDescent="0.35">
      <c r="A16818" s="1"/>
      <c r="B16818" s="306">
        <v>44512.673611149163</v>
      </c>
      <c r="C16818" s="304">
        <v>85.978410818815846</v>
      </c>
      <c r="D16818" s="305" t="s">
        <v>172</v>
      </c>
    </row>
    <row r="16819" spans="1:4" ht="14.5" customHeight="1" x14ac:dyDescent="0.35">
      <c r="A16819" s="1"/>
      <c r="B16819" s="306">
        <v>44512.674305593609</v>
      </c>
      <c r="C16819" s="304">
        <v>82.795645688342248</v>
      </c>
      <c r="D16819" s="305" t="s">
        <v>172</v>
      </c>
    </row>
    <row r="16820" spans="1:4" ht="14.5" customHeight="1" x14ac:dyDescent="0.35">
      <c r="A16820" s="1"/>
      <c r="B16820" s="306">
        <v>44512.675000038056</v>
      </c>
      <c r="C16820" s="304">
        <v>79.594454732104595</v>
      </c>
      <c r="D16820" s="305" t="s">
        <v>172</v>
      </c>
    </row>
    <row r="16821" spans="1:4" ht="14.5" customHeight="1" x14ac:dyDescent="0.35">
      <c r="A16821" s="1"/>
      <c r="B16821" s="306">
        <v>44512.675694482503</v>
      </c>
      <c r="C16821" s="304">
        <v>76.314901635161362</v>
      </c>
      <c r="D16821" s="305" t="s">
        <v>172</v>
      </c>
    </row>
    <row r="16822" spans="1:4" ht="14.5" customHeight="1" x14ac:dyDescent="0.35">
      <c r="A16822" s="1"/>
      <c r="B16822" s="306">
        <v>44512.67638892695</v>
      </c>
      <c r="C16822" s="304">
        <v>74.320275278771689</v>
      </c>
      <c r="D16822" s="305" t="s">
        <v>172</v>
      </c>
    </row>
    <row r="16823" spans="1:4" ht="14.5" customHeight="1" x14ac:dyDescent="0.35">
      <c r="A16823" s="1"/>
      <c r="B16823" s="306">
        <v>44512.677083371396</v>
      </c>
      <c r="C16823" s="304">
        <v>74.022539676425126</v>
      </c>
      <c r="D16823" s="305" t="s">
        <v>172</v>
      </c>
    </row>
    <row r="16824" spans="1:4" ht="14.5" customHeight="1" x14ac:dyDescent="0.35">
      <c r="A16824" s="1"/>
      <c r="B16824" s="306">
        <v>44512.677777815843</v>
      </c>
      <c r="C16824" s="304">
        <v>74.807713403281141</v>
      </c>
      <c r="D16824" s="305" t="s">
        <v>172</v>
      </c>
    </row>
    <row r="16825" spans="1:4" ht="14.5" customHeight="1" x14ac:dyDescent="0.35">
      <c r="A16825" s="1"/>
      <c r="B16825" s="306">
        <v>44512.67847226029</v>
      </c>
      <c r="C16825" s="304">
        <v>74.031825042151226</v>
      </c>
      <c r="D16825" s="305" t="s">
        <v>172</v>
      </c>
    </row>
    <row r="16826" spans="1:4" ht="14.5" customHeight="1" x14ac:dyDescent="0.35">
      <c r="A16826" s="1"/>
      <c r="B16826" s="306">
        <v>44512.679166704736</v>
      </c>
      <c r="C16826" s="304">
        <v>74.26739999975544</v>
      </c>
      <c r="D16826" s="305" t="s">
        <v>172</v>
      </c>
    </row>
    <row r="16827" spans="1:4" ht="14.5" customHeight="1" x14ac:dyDescent="0.35">
      <c r="A16827" s="1"/>
      <c r="B16827" s="306">
        <v>44512.679861149183</v>
      </c>
      <c r="C16827" s="304">
        <v>73.55659953721333</v>
      </c>
      <c r="D16827" s="305" t="s">
        <v>172</v>
      </c>
    </row>
    <row r="16828" spans="1:4" ht="14.5" customHeight="1" x14ac:dyDescent="0.35">
      <c r="A16828" s="1"/>
      <c r="B16828" s="306">
        <v>44512.68055559363</v>
      </c>
      <c r="C16828" s="304">
        <v>66.872318411539894</v>
      </c>
      <c r="D16828" s="305" t="s">
        <v>172</v>
      </c>
    </row>
    <row r="16829" spans="1:4" ht="14.5" customHeight="1" x14ac:dyDescent="0.35">
      <c r="A16829" s="1"/>
      <c r="B16829" s="306">
        <v>44512.681250038077</v>
      </c>
      <c r="C16829" s="304">
        <v>59.913841118789669</v>
      </c>
      <c r="D16829" s="305" t="s">
        <v>172</v>
      </c>
    </row>
    <row r="16830" spans="1:4" ht="14.5" customHeight="1" x14ac:dyDescent="0.35">
      <c r="A16830" s="1"/>
      <c r="B16830" s="306">
        <v>44512.681944482523</v>
      </c>
      <c r="C16830" s="304">
        <v>57.649085567505487</v>
      </c>
      <c r="D16830" s="305" t="s">
        <v>172</v>
      </c>
    </row>
    <row r="16831" spans="1:4" ht="14.5" customHeight="1" x14ac:dyDescent="0.35">
      <c r="A16831" s="1"/>
      <c r="B16831" s="306">
        <v>44512.68263892697</v>
      </c>
      <c r="C16831" s="304">
        <v>58.389779694218305</v>
      </c>
      <c r="D16831" s="305" t="s">
        <v>172</v>
      </c>
    </row>
    <row r="16832" spans="1:4" ht="14.5" customHeight="1" x14ac:dyDescent="0.35">
      <c r="A16832" s="1"/>
      <c r="B16832" s="306">
        <v>44512.683333371417</v>
      </c>
      <c r="C16832" s="304">
        <v>61.151361744657819</v>
      </c>
      <c r="D16832" s="305" t="s">
        <v>172</v>
      </c>
    </row>
    <row r="16833" spans="1:4" ht="14.5" customHeight="1" x14ac:dyDescent="0.35">
      <c r="A16833" s="1"/>
      <c r="B16833" s="306">
        <v>44512.684027815863</v>
      </c>
      <c r="C16833" s="304">
        <v>62.622810604928723</v>
      </c>
      <c r="D16833" s="305" t="s">
        <v>172</v>
      </c>
    </row>
    <row r="16834" spans="1:4" ht="14.5" customHeight="1" x14ac:dyDescent="0.35">
      <c r="A16834" s="1"/>
      <c r="B16834" s="306">
        <v>44512.68472226031</v>
      </c>
      <c r="C16834" s="304">
        <v>62.752741279414231</v>
      </c>
      <c r="D16834" s="305" t="s">
        <v>172</v>
      </c>
    </row>
    <row r="16835" spans="1:4" ht="14.5" customHeight="1" x14ac:dyDescent="0.35">
      <c r="A16835" s="1"/>
      <c r="B16835" s="306">
        <v>44512.685416704757</v>
      </c>
      <c r="C16835" s="304">
        <v>62.324440686018598</v>
      </c>
      <c r="D16835" s="305" t="s">
        <v>172</v>
      </c>
    </row>
    <row r="16836" spans="1:4" ht="14.5" customHeight="1" x14ac:dyDescent="0.35">
      <c r="A16836" s="1"/>
      <c r="B16836" s="306">
        <v>44512.686111149203</v>
      </c>
      <c r="C16836" s="304">
        <v>62.352136665010285</v>
      </c>
      <c r="D16836" s="305" t="s">
        <v>172</v>
      </c>
    </row>
    <row r="16837" spans="1:4" ht="14.5" customHeight="1" x14ac:dyDescent="0.35">
      <c r="A16837" s="1"/>
      <c r="B16837" s="306">
        <v>44512.68680559365</v>
      </c>
      <c r="C16837" s="304">
        <v>61.60449905320808</v>
      </c>
      <c r="D16837" s="305" t="s">
        <v>172</v>
      </c>
    </row>
    <row r="16838" spans="1:4" ht="14.5" customHeight="1" x14ac:dyDescent="0.35">
      <c r="A16838" s="1"/>
      <c r="B16838" s="306">
        <v>44512.687500038097</v>
      </c>
      <c r="C16838" s="304">
        <v>61.29482760092651</v>
      </c>
      <c r="D16838" s="305" t="s">
        <v>172</v>
      </c>
    </row>
    <row r="16839" spans="1:4" ht="14.5" customHeight="1" x14ac:dyDescent="0.35">
      <c r="A16839" s="1"/>
      <c r="B16839" s="306">
        <v>44512.688194482544</v>
      </c>
      <c r="C16839" s="304">
        <v>60.791470257403368</v>
      </c>
      <c r="D16839" s="305" t="s">
        <v>172</v>
      </c>
    </row>
    <row r="16840" spans="1:4" ht="14.5" customHeight="1" x14ac:dyDescent="0.35">
      <c r="A16840" s="1"/>
      <c r="B16840" s="306">
        <v>44512.68888892699</v>
      </c>
      <c r="C16840" s="304">
        <v>61.062140470383262</v>
      </c>
      <c r="D16840" s="305" t="s">
        <v>172</v>
      </c>
    </row>
    <row r="16841" spans="1:4" ht="14.5" customHeight="1" x14ac:dyDescent="0.35">
      <c r="A16841" s="1"/>
      <c r="B16841" s="306">
        <v>44512.689583371437</v>
      </c>
      <c r="C16841" s="304">
        <v>59.338937033601297</v>
      </c>
      <c r="D16841" s="305" t="s">
        <v>172</v>
      </c>
    </row>
    <row r="16842" spans="1:4" ht="14.5" customHeight="1" x14ac:dyDescent="0.35">
      <c r="A16842" s="1"/>
      <c r="B16842" s="306">
        <v>44512.690277815884</v>
      </c>
      <c r="C16842" s="304">
        <v>53.663228707389983</v>
      </c>
      <c r="D16842" s="305" t="s">
        <v>172</v>
      </c>
    </row>
    <row r="16843" spans="1:4" ht="14.5" customHeight="1" x14ac:dyDescent="0.35">
      <c r="A16843" s="1"/>
      <c r="B16843" s="306">
        <v>44512.69097226033</v>
      </c>
      <c r="C16843" s="304">
        <v>50.256979309174739</v>
      </c>
      <c r="D16843" s="305" t="s">
        <v>172</v>
      </c>
    </row>
    <row r="16844" spans="1:4" ht="14.5" customHeight="1" x14ac:dyDescent="0.35">
      <c r="A16844" s="1"/>
      <c r="B16844" s="306">
        <v>44512.691666704777</v>
      </c>
      <c r="C16844" s="304">
        <v>49.410599709431217</v>
      </c>
      <c r="D16844" s="305" t="s">
        <v>172</v>
      </c>
    </row>
    <row r="16845" spans="1:4" ht="14.5" customHeight="1" x14ac:dyDescent="0.35">
      <c r="A16845" s="1"/>
      <c r="B16845" s="306">
        <v>44512.692361149224</v>
      </c>
      <c r="C16845" s="304">
        <v>49.68994997632884</v>
      </c>
      <c r="D16845" s="305" t="s">
        <v>172</v>
      </c>
    </row>
    <row r="16846" spans="1:4" ht="14.5" customHeight="1" x14ac:dyDescent="0.35">
      <c r="A16846" s="1"/>
      <c r="B16846" s="306">
        <v>44512.693055593671</v>
      </c>
      <c r="C16846" s="304">
        <v>50.303476772574747</v>
      </c>
      <c r="D16846" s="305" t="s">
        <v>172</v>
      </c>
    </row>
    <row r="16847" spans="1:4" ht="14.5" customHeight="1" x14ac:dyDescent="0.35">
      <c r="A16847" s="1"/>
      <c r="B16847" s="306">
        <v>44512.693750038117</v>
      </c>
      <c r="C16847" s="304">
        <v>52.740030189426037</v>
      </c>
      <c r="D16847" s="305" t="s">
        <v>172</v>
      </c>
    </row>
    <row r="16848" spans="1:4" ht="14.5" customHeight="1" x14ac:dyDescent="0.35">
      <c r="A16848" s="1"/>
      <c r="B16848" s="306">
        <v>44512.694444482564</v>
      </c>
      <c r="C16848" s="304">
        <v>58.614489930719721</v>
      </c>
      <c r="D16848" s="305" t="s">
        <v>172</v>
      </c>
    </row>
    <row r="16849" spans="1:4" ht="14.5" customHeight="1" x14ac:dyDescent="0.35">
      <c r="A16849" s="1"/>
      <c r="B16849" s="306">
        <v>44512.695138927011</v>
      </c>
      <c r="C16849" s="304">
        <v>59.975256211800541</v>
      </c>
      <c r="D16849" s="305" t="s">
        <v>172</v>
      </c>
    </row>
    <row r="16850" spans="1:4" ht="14.5" customHeight="1" x14ac:dyDescent="0.35">
      <c r="A16850" s="1"/>
      <c r="B16850" s="306">
        <v>44512.695833371457</v>
      </c>
      <c r="C16850" s="304">
        <v>60.929783524477777</v>
      </c>
      <c r="D16850" s="305" t="s">
        <v>172</v>
      </c>
    </row>
    <row r="16851" spans="1:4" ht="14.5" customHeight="1" x14ac:dyDescent="0.35">
      <c r="A16851" s="1"/>
      <c r="B16851" s="306">
        <v>44512.696527815904</v>
      </c>
      <c r="C16851" s="304">
        <v>59.781703627992343</v>
      </c>
      <c r="D16851" s="305" t="s">
        <v>172</v>
      </c>
    </row>
    <row r="16852" spans="1:4" ht="14.5" customHeight="1" x14ac:dyDescent="0.35">
      <c r="A16852" s="1"/>
      <c r="B16852" s="306">
        <v>44512.697222260351</v>
      </c>
      <c r="C16852" s="304">
        <v>57.566692119299354</v>
      </c>
      <c r="D16852" s="305" t="s">
        <v>172</v>
      </c>
    </row>
    <row r="16853" spans="1:4" ht="14.5" customHeight="1" x14ac:dyDescent="0.35">
      <c r="A16853" s="1"/>
      <c r="B16853" s="306">
        <v>44512.697916704798</v>
      </c>
      <c r="C16853" s="304">
        <v>54.156124372637713</v>
      </c>
      <c r="D16853" s="305" t="s">
        <v>172</v>
      </c>
    </row>
    <row r="16854" spans="1:4" ht="14.5" customHeight="1" x14ac:dyDescent="0.35">
      <c r="A16854" s="1"/>
      <c r="B16854" s="306">
        <v>44512.698611149244</v>
      </c>
      <c r="C16854" s="304">
        <v>47.368688136732089</v>
      </c>
      <c r="D16854" s="305" t="s">
        <v>172</v>
      </c>
    </row>
    <row r="16855" spans="1:4" ht="14.5" customHeight="1" x14ac:dyDescent="0.35">
      <c r="A16855" s="1"/>
      <c r="B16855" s="306">
        <v>44512.699305593691</v>
      </c>
      <c r="C16855" s="304">
        <v>45.859000317384684</v>
      </c>
      <c r="D16855" s="305" t="s">
        <v>172</v>
      </c>
    </row>
    <row r="16856" spans="1:4" ht="14.5" customHeight="1" x14ac:dyDescent="0.35">
      <c r="A16856" s="1"/>
      <c r="B16856" s="306">
        <v>44512.700000038138</v>
      </c>
      <c r="C16856" s="304">
        <v>46.685751749264696</v>
      </c>
      <c r="D16856" s="305" t="s">
        <v>172</v>
      </c>
    </row>
    <row r="16857" spans="1:4" ht="14.5" customHeight="1" x14ac:dyDescent="0.35">
      <c r="A16857" s="1"/>
      <c r="B16857" s="306">
        <v>44512.700694482584</v>
      </c>
      <c r="C16857" s="304">
        <v>46.587403284517741</v>
      </c>
      <c r="D16857" s="305" t="s">
        <v>172</v>
      </c>
    </row>
    <row r="16858" spans="1:4" ht="14.5" customHeight="1" x14ac:dyDescent="0.35">
      <c r="A16858" s="1"/>
      <c r="B16858" s="306">
        <v>44512.701388927031</v>
      </c>
      <c r="C16858" s="304">
        <v>45.96953261320693</v>
      </c>
      <c r="D16858" s="305" t="s">
        <v>172</v>
      </c>
    </row>
    <row r="16859" spans="1:4" ht="14.5" customHeight="1" x14ac:dyDescent="0.35">
      <c r="A16859" s="1"/>
      <c r="B16859" s="306">
        <v>44512.702083371478</v>
      </c>
      <c r="C16859" s="304">
        <v>45.288697995690747</v>
      </c>
      <c r="D16859" s="305" t="s">
        <v>172</v>
      </c>
    </row>
    <row r="16860" spans="1:4" ht="14.5" customHeight="1" x14ac:dyDescent="0.35">
      <c r="A16860" s="1"/>
      <c r="B16860" s="306">
        <v>44512.702777815924</v>
      </c>
      <c r="C16860" s="304">
        <v>44.395959775433099</v>
      </c>
      <c r="D16860" s="305" t="s">
        <v>172</v>
      </c>
    </row>
    <row r="16861" spans="1:4" ht="14.5" customHeight="1" x14ac:dyDescent="0.35">
      <c r="A16861" s="1"/>
      <c r="B16861" s="306">
        <v>44512.703472260371</v>
      </c>
      <c r="C16861" s="304">
        <v>43.598187344782247</v>
      </c>
      <c r="D16861" s="305" t="s">
        <v>172</v>
      </c>
    </row>
    <row r="16862" spans="1:4" ht="14.5" customHeight="1" x14ac:dyDescent="0.35">
      <c r="A16862" s="1"/>
      <c r="B16862" s="306">
        <v>44512.704166704818</v>
      </c>
      <c r="C16862" s="304">
        <v>42.489362710364126</v>
      </c>
      <c r="D16862" s="305" t="s">
        <v>172</v>
      </c>
    </row>
    <row r="16863" spans="1:4" ht="14.5" customHeight="1" x14ac:dyDescent="0.35">
      <c r="A16863" s="1"/>
      <c r="B16863" s="306">
        <v>44512.704861149265</v>
      </c>
      <c r="C16863" s="304">
        <v>41.570425886126273</v>
      </c>
      <c r="D16863" s="305" t="s">
        <v>172</v>
      </c>
    </row>
    <row r="16864" spans="1:4" ht="14.5" customHeight="1" x14ac:dyDescent="0.35">
      <c r="A16864" s="1"/>
      <c r="B16864" s="306">
        <v>44512.705555593711</v>
      </c>
      <c r="C16864" s="304">
        <v>40.692065964833212</v>
      </c>
      <c r="D16864" s="305" t="s">
        <v>172</v>
      </c>
    </row>
    <row r="16865" spans="1:4" ht="14.5" customHeight="1" x14ac:dyDescent="0.35">
      <c r="A16865" s="1"/>
      <c r="B16865" s="306">
        <v>44512.706250038158</v>
      </c>
      <c r="C16865" s="304">
        <v>39.980329361894597</v>
      </c>
      <c r="D16865" s="305" t="s">
        <v>172</v>
      </c>
    </row>
    <row r="16866" spans="1:4" ht="14.5" customHeight="1" x14ac:dyDescent="0.35">
      <c r="A16866" s="1"/>
      <c r="B16866" s="306">
        <v>44512.706944482605</v>
      </c>
      <c r="C16866" s="304">
        <v>39.111047962901651</v>
      </c>
      <c r="D16866" s="305" t="s">
        <v>172</v>
      </c>
    </row>
    <row r="16867" spans="1:4" ht="14.5" customHeight="1" x14ac:dyDescent="0.35">
      <c r="A16867" s="1"/>
      <c r="B16867" s="306">
        <v>44512.707638927051</v>
      </c>
      <c r="C16867" s="304">
        <v>38.337846106948561</v>
      </c>
      <c r="D16867" s="305" t="s">
        <v>172</v>
      </c>
    </row>
    <row r="16868" spans="1:4" ht="14.5" customHeight="1" x14ac:dyDescent="0.35">
      <c r="A16868" s="1"/>
      <c r="B16868" s="306">
        <v>44512.708333371498</v>
      </c>
      <c r="C16868" s="304">
        <v>37.609739553883749</v>
      </c>
      <c r="D16868" s="305" t="s">
        <v>172</v>
      </c>
    </row>
    <row r="16869" spans="1:4" ht="14.5" customHeight="1" x14ac:dyDescent="0.35">
      <c r="A16869" s="1"/>
      <c r="B16869" s="306">
        <v>44512.709027815945</v>
      </c>
      <c r="C16869" s="304">
        <v>36.905174029902746</v>
      </c>
      <c r="D16869" s="305" t="s">
        <v>172</v>
      </c>
    </row>
    <row r="16870" spans="1:4" ht="14.5" customHeight="1" x14ac:dyDescent="0.35">
      <c r="A16870" s="1"/>
      <c r="B16870" s="306">
        <v>44512.709722260392</v>
      </c>
      <c r="C16870" s="304">
        <v>36.403463776683203</v>
      </c>
      <c r="D16870" s="305" t="s">
        <v>172</v>
      </c>
    </row>
    <row r="16871" spans="1:4" ht="14.5" customHeight="1" x14ac:dyDescent="0.35">
      <c r="A16871" s="1"/>
      <c r="B16871" s="306">
        <v>44512.710416704838</v>
      </c>
      <c r="C16871" s="304">
        <v>36.036555906621892</v>
      </c>
      <c r="D16871" s="305" t="s">
        <v>172</v>
      </c>
    </row>
    <row r="16872" spans="1:4" ht="14.5" customHeight="1" x14ac:dyDescent="0.35">
      <c r="A16872" s="1"/>
      <c r="B16872" s="306">
        <v>44512.711111149285</v>
      </c>
      <c r="C16872" s="304">
        <v>36.04021949025919</v>
      </c>
      <c r="D16872" s="305" t="s">
        <v>172</v>
      </c>
    </row>
    <row r="16873" spans="1:4" ht="14.5" customHeight="1" x14ac:dyDescent="0.35">
      <c r="A16873" s="1"/>
      <c r="B16873" s="306">
        <v>44512.711805593732</v>
      </c>
      <c r="C16873" s="304">
        <v>36.083198486956341</v>
      </c>
      <c r="D16873" s="305" t="s">
        <v>172</v>
      </c>
    </row>
    <row r="16874" spans="1:4" ht="14.5" customHeight="1" x14ac:dyDescent="0.35">
      <c r="A16874" s="1"/>
      <c r="B16874" s="306">
        <v>44512.712500038178</v>
      </c>
      <c r="C16874" s="304">
        <v>36.252623527045941</v>
      </c>
      <c r="D16874" s="305" t="s">
        <v>172</v>
      </c>
    </row>
    <row r="16875" spans="1:4" ht="14.5" customHeight="1" x14ac:dyDescent="0.35">
      <c r="A16875" s="1"/>
      <c r="B16875" s="306">
        <v>44512.713194482625</v>
      </c>
      <c r="C16875" s="304">
        <v>36.597259426885287</v>
      </c>
      <c r="D16875" s="305" t="s">
        <v>172</v>
      </c>
    </row>
    <row r="16876" spans="1:4" ht="14.5" customHeight="1" x14ac:dyDescent="0.35">
      <c r="A16876" s="1"/>
      <c r="B16876" s="306">
        <v>44512.713888927072</v>
      </c>
      <c r="C16876" s="304">
        <v>37.964905891700376</v>
      </c>
      <c r="D16876" s="305" t="s">
        <v>172</v>
      </c>
    </row>
    <row r="16877" spans="1:4" ht="14.5" customHeight="1" x14ac:dyDescent="0.35">
      <c r="A16877" s="1"/>
      <c r="B16877" s="306">
        <v>44512.714583371519</v>
      </c>
      <c r="C16877" s="304">
        <v>43.826994300016665</v>
      </c>
      <c r="D16877" s="305" t="s">
        <v>172</v>
      </c>
    </row>
    <row r="16878" spans="1:4" ht="14.5" customHeight="1" x14ac:dyDescent="0.35">
      <c r="A16878" s="1"/>
      <c r="B16878" s="306">
        <v>44512.715277815965</v>
      </c>
      <c r="C16878" s="304">
        <v>50.254266181371833</v>
      </c>
      <c r="D16878" s="305" t="s">
        <v>172</v>
      </c>
    </row>
    <row r="16879" spans="1:4" ht="14.5" customHeight="1" x14ac:dyDescent="0.35">
      <c r="A16879" s="1"/>
      <c r="B16879" s="306">
        <v>44512.715972260412</v>
      </c>
      <c r="C16879" s="304">
        <v>50.755361310554626</v>
      </c>
      <c r="D16879" s="305" t="s">
        <v>172</v>
      </c>
    </row>
    <row r="16880" spans="1:4" ht="14.5" customHeight="1" x14ac:dyDescent="0.35">
      <c r="A16880" s="1"/>
      <c r="B16880" s="306">
        <v>44512.716666704859</v>
      </c>
      <c r="C16880" s="304">
        <v>45.843910212837123</v>
      </c>
      <c r="D16880" s="305" t="s">
        <v>172</v>
      </c>
    </row>
    <row r="16881" spans="1:4" ht="14.5" customHeight="1" x14ac:dyDescent="0.35">
      <c r="A16881" s="1"/>
      <c r="B16881" s="306">
        <v>44512.717361149305</v>
      </c>
      <c r="C16881" s="304">
        <v>43.526263437029165</v>
      </c>
      <c r="D16881" s="305" t="s">
        <v>172</v>
      </c>
    </row>
    <row r="16882" spans="1:4" ht="14.5" customHeight="1" x14ac:dyDescent="0.35">
      <c r="A16882" s="1"/>
      <c r="B16882" s="306">
        <v>44512.718055593752</v>
      </c>
      <c r="C16882" s="304">
        <v>43.549851409326465</v>
      </c>
      <c r="D16882" s="305" t="s">
        <v>172</v>
      </c>
    </row>
    <row r="16883" spans="1:4" ht="14.5" customHeight="1" x14ac:dyDescent="0.35">
      <c r="A16883" s="1"/>
      <c r="B16883" s="306">
        <v>44512.718750038199</v>
      </c>
      <c r="C16883" s="304">
        <v>44.727996031476259</v>
      </c>
      <c r="D16883" s="305" t="s">
        <v>172</v>
      </c>
    </row>
    <row r="16884" spans="1:4" ht="14.5" customHeight="1" x14ac:dyDescent="0.35">
      <c r="A16884" s="1"/>
      <c r="B16884" s="306">
        <v>44512.719444482645</v>
      </c>
      <c r="C16884" s="304">
        <v>45.775934509334427</v>
      </c>
      <c r="D16884" s="305" t="s">
        <v>172</v>
      </c>
    </row>
    <row r="16885" spans="1:4" ht="14.5" customHeight="1" x14ac:dyDescent="0.35">
      <c r="A16885" s="1"/>
      <c r="B16885" s="306">
        <v>44512.720138927092</v>
      </c>
      <c r="C16885" s="304">
        <v>46.262134935215002</v>
      </c>
      <c r="D16885" s="305" t="s">
        <v>172</v>
      </c>
    </row>
    <row r="16886" spans="1:4" ht="14.5" customHeight="1" x14ac:dyDescent="0.35">
      <c r="A16886" s="1"/>
      <c r="B16886" s="306">
        <v>44512.720833371539</v>
      </c>
      <c r="C16886" s="304">
        <v>47.404834378816304</v>
      </c>
      <c r="D16886" s="305" t="s">
        <v>172</v>
      </c>
    </row>
    <row r="16887" spans="1:4" ht="14.5" customHeight="1" x14ac:dyDescent="0.35">
      <c r="A16887" s="1"/>
      <c r="B16887" s="306">
        <v>44512.721527815986</v>
      </c>
      <c r="C16887" s="304">
        <v>51.694909765551955</v>
      </c>
      <c r="D16887" s="305" t="s">
        <v>172</v>
      </c>
    </row>
    <row r="16888" spans="1:4" ht="14.5" customHeight="1" x14ac:dyDescent="0.35">
      <c r="A16888" s="1"/>
      <c r="B16888" s="306">
        <v>44512.722222260432</v>
      </c>
      <c r="C16888" s="304">
        <v>59.907913243086661</v>
      </c>
      <c r="D16888" s="305" t="s">
        <v>172</v>
      </c>
    </row>
    <row r="16889" spans="1:4" ht="14.5" customHeight="1" x14ac:dyDescent="0.35">
      <c r="A16889" s="1"/>
      <c r="B16889" s="306">
        <v>44512.722916704879</v>
      </c>
      <c r="C16889" s="304">
        <v>65.380410628773589</v>
      </c>
      <c r="D16889" s="305" t="s">
        <v>172</v>
      </c>
    </row>
    <row r="16890" spans="1:4" ht="14.5" customHeight="1" x14ac:dyDescent="0.35">
      <c r="A16890" s="1"/>
      <c r="B16890" s="306">
        <v>44512.723611149326</v>
      </c>
      <c r="C16890" s="304">
        <v>67.951982569339449</v>
      </c>
      <c r="D16890" s="305" t="s">
        <v>172</v>
      </c>
    </row>
    <row r="16891" spans="1:4" ht="14.5" customHeight="1" x14ac:dyDescent="0.35">
      <c r="A16891" s="1"/>
      <c r="B16891" s="306">
        <v>44512.724305593772</v>
      </c>
      <c r="C16891" s="304">
        <v>70.323357808005923</v>
      </c>
      <c r="D16891" s="305" t="s">
        <v>172</v>
      </c>
    </row>
    <row r="16892" spans="1:4" ht="14.5" customHeight="1" x14ac:dyDescent="0.35">
      <c r="A16892" s="1"/>
      <c r="B16892" s="306">
        <v>44512.725000038219</v>
      </c>
      <c r="C16892" s="304">
        <v>66.822975197996129</v>
      </c>
      <c r="D16892" s="305" t="s">
        <v>172</v>
      </c>
    </row>
    <row r="16893" spans="1:4" ht="14.5" customHeight="1" x14ac:dyDescent="0.35">
      <c r="A16893" s="1"/>
      <c r="B16893" s="306">
        <v>44512.725694482666</v>
      </c>
      <c r="C16893" s="304">
        <v>60.137181281802867</v>
      </c>
      <c r="D16893" s="305" t="s">
        <v>172</v>
      </c>
    </row>
    <row r="16894" spans="1:4" ht="14.5" customHeight="1" x14ac:dyDescent="0.35">
      <c r="A16894" s="1"/>
      <c r="B16894" s="306">
        <v>44512.726388927113</v>
      </c>
      <c r="C16894" s="304">
        <v>57.34045387204096</v>
      </c>
      <c r="D16894" s="305" t="s">
        <v>172</v>
      </c>
    </row>
    <row r="16895" spans="1:4" ht="14.5" customHeight="1" x14ac:dyDescent="0.35">
      <c r="A16895" s="1"/>
      <c r="B16895" s="306">
        <v>44512.727083371559</v>
      </c>
      <c r="C16895" s="304">
        <v>57.145257499280461</v>
      </c>
      <c r="D16895" s="305" t="s">
        <v>172</v>
      </c>
    </row>
    <row r="16896" spans="1:4" ht="14.5" customHeight="1" x14ac:dyDescent="0.35">
      <c r="A16896" s="1"/>
      <c r="B16896" s="306">
        <v>44512.727777816006</v>
      </c>
      <c r="C16896" s="304">
        <v>57.891824172956213</v>
      </c>
      <c r="D16896" s="305" t="s">
        <v>172</v>
      </c>
    </row>
    <row r="16897" spans="1:4" ht="14.5" customHeight="1" x14ac:dyDescent="0.35">
      <c r="A16897" s="1"/>
      <c r="B16897" s="306">
        <v>44512.728472260453</v>
      </c>
      <c r="C16897" s="304">
        <v>58.791263798375923</v>
      </c>
      <c r="D16897" s="305" t="s">
        <v>172</v>
      </c>
    </row>
    <row r="16898" spans="1:4" ht="14.5" customHeight="1" x14ac:dyDescent="0.35">
      <c r="A16898" s="1"/>
      <c r="B16898" s="306">
        <v>44512.729166704899</v>
      </c>
      <c r="C16898" s="304">
        <v>59.916870594104211</v>
      </c>
      <c r="D16898" s="305" t="s">
        <v>172</v>
      </c>
    </row>
    <row r="16899" spans="1:4" ht="14.5" customHeight="1" x14ac:dyDescent="0.35">
      <c r="A16899" s="1"/>
      <c r="B16899" s="306">
        <v>44512.729861149346</v>
      </c>
      <c r="C16899" s="304">
        <v>69.288440396213744</v>
      </c>
      <c r="D16899" s="305" t="s">
        <v>172</v>
      </c>
    </row>
    <row r="16900" spans="1:4" ht="14.5" customHeight="1" x14ac:dyDescent="0.35">
      <c r="A16900" s="1"/>
      <c r="B16900" s="306">
        <v>44512.730555593793</v>
      </c>
      <c r="C16900" s="304">
        <v>76.659953554475209</v>
      </c>
      <c r="D16900" s="305" t="s">
        <v>172</v>
      </c>
    </row>
    <row r="16901" spans="1:4" ht="14.5" customHeight="1" x14ac:dyDescent="0.35">
      <c r="A16901" s="1"/>
      <c r="B16901" s="306">
        <v>44512.73125003824</v>
      </c>
      <c r="C16901" s="304">
        <v>84.287242739024805</v>
      </c>
      <c r="D16901" s="305" t="s">
        <v>172</v>
      </c>
    </row>
    <row r="16902" spans="1:4" ht="14.5" customHeight="1" x14ac:dyDescent="0.35">
      <c r="A16902" s="1"/>
      <c r="B16902" s="306">
        <v>44512.731944482686</v>
      </c>
      <c r="C16902" s="304">
        <v>92.642466383060679</v>
      </c>
      <c r="D16902" s="305" t="s">
        <v>172</v>
      </c>
    </row>
    <row r="16903" spans="1:4" ht="14.5" customHeight="1" x14ac:dyDescent="0.35">
      <c r="A16903" s="1"/>
      <c r="B16903" s="306">
        <v>44512.732638927133</v>
      </c>
      <c r="C16903" s="304">
        <v>90.471884644146002</v>
      </c>
      <c r="D16903" s="305" t="s">
        <v>172</v>
      </c>
    </row>
    <row r="16904" spans="1:4" ht="14.5" customHeight="1" x14ac:dyDescent="0.35">
      <c r="A16904" s="1"/>
      <c r="B16904" s="306">
        <v>44512.73333337158</v>
      </c>
      <c r="C16904" s="304">
        <v>90.601837705413345</v>
      </c>
      <c r="D16904" s="305" t="s">
        <v>172</v>
      </c>
    </row>
    <row r="16905" spans="1:4" ht="14.5" customHeight="1" x14ac:dyDescent="0.35">
      <c r="A16905" s="1"/>
      <c r="B16905" s="306">
        <v>44512.734027816026</v>
      </c>
      <c r="C16905" s="304">
        <v>92.736977137307022</v>
      </c>
      <c r="D16905" s="305" t="s">
        <v>172</v>
      </c>
    </row>
    <row r="16906" spans="1:4" ht="14.5" customHeight="1" x14ac:dyDescent="0.35">
      <c r="A16906" s="1"/>
      <c r="B16906" s="306">
        <v>44512.734722260473</v>
      </c>
      <c r="C16906" s="304">
        <v>95.575246756422956</v>
      </c>
      <c r="D16906" s="305" t="s">
        <v>172</v>
      </c>
    </row>
    <row r="16907" spans="1:4" ht="14.5" customHeight="1" x14ac:dyDescent="0.35">
      <c r="A16907" s="1"/>
      <c r="B16907" s="306">
        <v>44512.73541670492</v>
      </c>
      <c r="C16907" s="304">
        <v>94.679147550424872</v>
      </c>
      <c r="D16907" s="305" t="s">
        <v>172</v>
      </c>
    </row>
    <row r="16908" spans="1:4" ht="14.5" customHeight="1" x14ac:dyDescent="0.35">
      <c r="A16908" s="1"/>
      <c r="B16908" s="306">
        <v>44512.736111149366</v>
      </c>
      <c r="C16908" s="304">
        <v>89.930950668547297</v>
      </c>
      <c r="D16908" s="305" t="s">
        <v>172</v>
      </c>
    </row>
    <row r="16909" spans="1:4" ht="14.5" customHeight="1" x14ac:dyDescent="0.35">
      <c r="A16909" s="1"/>
      <c r="B16909" s="306">
        <v>44512.736805593813</v>
      </c>
      <c r="C16909" s="304">
        <v>81.907335272943598</v>
      </c>
      <c r="D16909" s="305" t="s">
        <v>172</v>
      </c>
    </row>
    <row r="16910" spans="1:4" ht="14.5" customHeight="1" x14ac:dyDescent="0.35">
      <c r="A16910" s="1"/>
      <c r="B16910" s="306">
        <v>44512.73750003826</v>
      </c>
      <c r="C16910" s="304">
        <v>75.589938417036322</v>
      </c>
      <c r="D16910" s="305" t="s">
        <v>172</v>
      </c>
    </row>
    <row r="16911" spans="1:4" ht="14.5" customHeight="1" x14ac:dyDescent="0.35">
      <c r="A16911" s="1"/>
      <c r="B16911" s="306">
        <v>44512.738194482707</v>
      </c>
      <c r="C16911" s="304">
        <v>71.511961403785975</v>
      </c>
      <c r="D16911" s="305" t="s">
        <v>172</v>
      </c>
    </row>
    <row r="16912" spans="1:4" ht="14.5" customHeight="1" x14ac:dyDescent="0.35">
      <c r="A16912" s="1"/>
      <c r="B16912" s="306">
        <v>44512.738888927153</v>
      </c>
      <c r="C16912" s="304">
        <v>70.081037034001199</v>
      </c>
      <c r="D16912" s="305" t="s">
        <v>172</v>
      </c>
    </row>
    <row r="16913" spans="1:4" ht="14.5" customHeight="1" x14ac:dyDescent="0.35">
      <c r="A16913" s="1"/>
      <c r="B16913" s="306">
        <v>44512.7395833716</v>
      </c>
      <c r="C16913" s="304">
        <v>69.218157026912863</v>
      </c>
      <c r="D16913" s="305" t="s">
        <v>172</v>
      </c>
    </row>
    <row r="16914" spans="1:4" ht="14.5" customHeight="1" x14ac:dyDescent="0.35">
      <c r="A16914" s="1"/>
      <c r="B16914" s="306">
        <v>44512.740277816047</v>
      </c>
      <c r="C16914" s="304">
        <v>68.027884959974713</v>
      </c>
      <c r="D16914" s="305" t="s">
        <v>172</v>
      </c>
    </row>
    <row r="16915" spans="1:4" ht="14.5" customHeight="1" x14ac:dyDescent="0.35">
      <c r="A16915" s="1"/>
      <c r="B16915" s="306">
        <v>44512.740972260493</v>
      </c>
      <c r="C16915" s="304">
        <v>67.803786973957898</v>
      </c>
      <c r="D16915" s="305" t="s">
        <v>172</v>
      </c>
    </row>
    <row r="16916" spans="1:4" ht="14.5" customHeight="1" x14ac:dyDescent="0.35">
      <c r="A16916" s="1"/>
      <c r="B16916" s="306">
        <v>44512.74166670494</v>
      </c>
      <c r="C16916" s="304">
        <v>68.571410684630976</v>
      </c>
      <c r="D16916" s="305" t="s">
        <v>172</v>
      </c>
    </row>
    <row r="16917" spans="1:4" ht="14.5" customHeight="1" x14ac:dyDescent="0.35">
      <c r="A16917" s="1"/>
      <c r="B16917" s="306">
        <v>44512.742361149387</v>
      </c>
      <c r="C16917" s="304">
        <v>69.513754104481393</v>
      </c>
      <c r="D16917" s="305" t="s">
        <v>172</v>
      </c>
    </row>
    <row r="16918" spans="1:4" ht="14.5" customHeight="1" x14ac:dyDescent="0.35">
      <c r="A16918" s="1"/>
      <c r="B16918" s="306">
        <v>44512.743055593834</v>
      </c>
      <c r="C16918" s="304">
        <v>70.04466474243479</v>
      </c>
      <c r="D16918" s="305" t="s">
        <v>172</v>
      </c>
    </row>
    <row r="16919" spans="1:4" ht="14.5" customHeight="1" x14ac:dyDescent="0.35">
      <c r="A16919" s="1"/>
      <c r="B16919" s="306">
        <v>44512.74375003828</v>
      </c>
      <c r="C16919" s="304">
        <v>70.804268819051018</v>
      </c>
      <c r="D16919" s="305" t="s">
        <v>172</v>
      </c>
    </row>
    <row r="16920" spans="1:4" ht="14.5" customHeight="1" x14ac:dyDescent="0.35">
      <c r="A16920" s="1"/>
      <c r="B16920" s="306">
        <v>44512.744444482727</v>
      </c>
      <c r="C16920" s="304">
        <v>71.341510356138073</v>
      </c>
      <c r="D16920" s="305" t="s">
        <v>172</v>
      </c>
    </row>
    <row r="16921" spans="1:4" ht="14.5" customHeight="1" x14ac:dyDescent="0.35">
      <c r="A16921" s="1"/>
      <c r="B16921" s="306">
        <v>44512.745138927174</v>
      </c>
      <c r="C16921" s="304">
        <v>72.141536700884657</v>
      </c>
      <c r="D16921" s="305" t="s">
        <v>172</v>
      </c>
    </row>
    <row r="16922" spans="1:4" ht="14.5" customHeight="1" x14ac:dyDescent="0.35">
      <c r="A16922" s="1"/>
      <c r="B16922" s="306">
        <v>44512.74583337162</v>
      </c>
      <c r="C16922" s="304">
        <v>76.237454822725468</v>
      </c>
      <c r="D16922" s="305" t="s">
        <v>172</v>
      </c>
    </row>
    <row r="16923" spans="1:4" ht="14.5" customHeight="1" x14ac:dyDescent="0.35">
      <c r="A16923" s="1"/>
      <c r="B16923" s="306">
        <v>44512.746527816067</v>
      </c>
      <c r="C16923" s="304">
        <v>79.634755739736519</v>
      </c>
      <c r="D16923" s="305" t="s">
        <v>172</v>
      </c>
    </row>
    <row r="16924" spans="1:4" ht="14.5" customHeight="1" x14ac:dyDescent="0.35">
      <c r="A16924" s="1"/>
      <c r="B16924" s="306">
        <v>44512.747222260514</v>
      </c>
      <c r="C16924" s="304">
        <v>80.672987931848425</v>
      </c>
      <c r="D16924" s="305" t="s">
        <v>172</v>
      </c>
    </row>
    <row r="16925" spans="1:4" ht="14.5" customHeight="1" x14ac:dyDescent="0.35">
      <c r="A16925" s="1"/>
      <c r="B16925" s="306">
        <v>44512.747916704961</v>
      </c>
      <c r="C16925" s="304">
        <v>78.832037065094724</v>
      </c>
      <c r="D16925" s="305" t="s">
        <v>172</v>
      </c>
    </row>
    <row r="16926" spans="1:4" ht="14.5" customHeight="1" x14ac:dyDescent="0.35">
      <c r="A16926" s="1"/>
      <c r="B16926" s="306">
        <v>44512.748611149407</v>
      </c>
      <c r="C16926" s="304">
        <v>76.872607524504801</v>
      </c>
      <c r="D16926" s="305" t="s">
        <v>172</v>
      </c>
    </row>
    <row r="16927" spans="1:4" ht="14.5" customHeight="1" x14ac:dyDescent="0.35">
      <c r="A16927" s="1"/>
      <c r="B16927" s="306">
        <v>44512.749305593854</v>
      </c>
      <c r="C16927" s="304">
        <v>75.875342476204963</v>
      </c>
      <c r="D16927" s="305" t="s">
        <v>172</v>
      </c>
    </row>
    <row r="16928" spans="1:4" ht="14.5" customHeight="1" x14ac:dyDescent="0.35">
      <c r="A16928" s="1"/>
      <c r="B16928" s="306">
        <v>44512.750000038301</v>
      </c>
      <c r="C16928" s="304">
        <v>75.914080204519749</v>
      </c>
      <c r="D16928" s="305" t="s">
        <v>172</v>
      </c>
    </row>
    <row r="16929" spans="1:4" ht="14.5" customHeight="1" x14ac:dyDescent="0.35">
      <c r="A16929" s="1"/>
      <c r="B16929" s="306">
        <v>44512.750694482747</v>
      </c>
      <c r="C16929" s="304">
        <v>77.506456546960791</v>
      </c>
      <c r="D16929" s="305" t="s">
        <v>172</v>
      </c>
    </row>
    <row r="16930" spans="1:4" ht="14.5" customHeight="1" x14ac:dyDescent="0.35">
      <c r="A16930" s="1"/>
      <c r="B16930" s="306">
        <v>44512.751388927194</v>
      </c>
      <c r="C16930" s="304">
        <v>81.003079486640246</v>
      </c>
      <c r="D16930" s="305" t="s">
        <v>172</v>
      </c>
    </row>
    <row r="16931" spans="1:4" ht="14.5" customHeight="1" x14ac:dyDescent="0.35">
      <c r="A16931" s="1"/>
      <c r="B16931" s="306">
        <v>44512.752083371641</v>
      </c>
      <c r="C16931" s="304">
        <v>84.763678458059445</v>
      </c>
      <c r="D16931" s="305" t="s">
        <v>172</v>
      </c>
    </row>
    <row r="16932" spans="1:4" ht="14.5" customHeight="1" x14ac:dyDescent="0.35">
      <c r="A16932" s="1"/>
      <c r="B16932" s="306">
        <v>44512.752777816087</v>
      </c>
      <c r="C16932" s="304">
        <v>87.585511753415147</v>
      </c>
      <c r="D16932" s="305" t="s">
        <v>172</v>
      </c>
    </row>
    <row r="16933" spans="1:4" ht="14.5" customHeight="1" x14ac:dyDescent="0.35">
      <c r="A16933" s="1"/>
      <c r="B16933" s="306">
        <v>44512.753472260534</v>
      </c>
      <c r="C16933" s="304">
        <v>90.035172480272976</v>
      </c>
      <c r="D16933" s="305" t="s">
        <v>172</v>
      </c>
    </row>
    <row r="16934" spans="1:4" ht="14.5" customHeight="1" x14ac:dyDescent="0.35">
      <c r="A16934" s="1"/>
      <c r="B16934" s="306">
        <v>44512.754166704981</v>
      </c>
      <c r="C16934" s="304">
        <v>92.36163600872969</v>
      </c>
      <c r="D16934" s="305" t="s">
        <v>172</v>
      </c>
    </row>
    <row r="16935" spans="1:4" ht="14.5" customHeight="1" x14ac:dyDescent="0.35">
      <c r="A16935" s="1"/>
      <c r="B16935" s="306">
        <v>44512.754861149428</v>
      </c>
      <c r="C16935" s="304">
        <v>96.639198675633324</v>
      </c>
      <c r="D16935" s="305" t="s">
        <v>172</v>
      </c>
    </row>
    <row r="16936" spans="1:4" ht="14.5" customHeight="1" x14ac:dyDescent="0.35">
      <c r="A16936" s="1"/>
      <c r="B16936" s="306">
        <v>44512.755555593874</v>
      </c>
      <c r="C16936" s="304">
        <v>105.78621864581558</v>
      </c>
      <c r="D16936" s="305" t="s">
        <v>172</v>
      </c>
    </row>
    <row r="16937" spans="1:4" ht="14.5" customHeight="1" x14ac:dyDescent="0.35">
      <c r="A16937" s="1"/>
      <c r="B16937" s="306">
        <v>44512.756250038321</v>
      </c>
      <c r="C16937" s="304">
        <v>110.03788956662369</v>
      </c>
      <c r="D16937" s="305" t="s">
        <v>172</v>
      </c>
    </row>
    <row r="16938" spans="1:4" ht="14.5" customHeight="1" x14ac:dyDescent="0.35">
      <c r="A16938" s="1"/>
      <c r="B16938" s="306">
        <v>44512.756944482768</v>
      </c>
      <c r="C16938" s="304">
        <v>112.79562707424435</v>
      </c>
      <c r="D16938" s="305" t="s">
        <v>172</v>
      </c>
    </row>
    <row r="16939" spans="1:4" ht="14.5" customHeight="1" x14ac:dyDescent="0.35">
      <c r="A16939" s="1"/>
      <c r="B16939" s="306">
        <v>44512.757638927214</v>
      </c>
      <c r="C16939" s="304">
        <v>112.31136444648534</v>
      </c>
      <c r="D16939" s="305" t="s">
        <v>172</v>
      </c>
    </row>
    <row r="16940" spans="1:4" ht="14.5" customHeight="1" x14ac:dyDescent="0.35">
      <c r="A16940" s="1"/>
      <c r="B16940" s="306">
        <v>44512.758333371661</v>
      </c>
      <c r="C16940" s="304">
        <v>111.87665619573285</v>
      </c>
      <c r="D16940" s="305" t="s">
        <v>172</v>
      </c>
    </row>
    <row r="16941" spans="1:4" ht="14.5" customHeight="1" x14ac:dyDescent="0.35">
      <c r="A16941" s="1"/>
      <c r="B16941" s="306">
        <v>44512.759027816108</v>
      </c>
      <c r="C16941" s="304">
        <v>108.92031578223687</v>
      </c>
      <c r="D16941" s="305" t="s">
        <v>172</v>
      </c>
    </row>
    <row r="16942" spans="1:4" ht="14.5" customHeight="1" x14ac:dyDescent="0.35">
      <c r="A16942" s="1"/>
      <c r="B16942" s="306">
        <v>44512.759722260555</v>
      </c>
      <c r="C16942" s="304">
        <v>101.85580719009353</v>
      </c>
      <c r="D16942" s="305" t="s">
        <v>172</v>
      </c>
    </row>
    <row r="16943" spans="1:4" ht="14.5" customHeight="1" x14ac:dyDescent="0.35">
      <c r="A16943" s="1"/>
      <c r="B16943" s="306">
        <v>44512.760416705001</v>
      </c>
      <c r="C16943" s="304">
        <v>97.92345292685981</v>
      </c>
      <c r="D16943" s="305" t="s">
        <v>172</v>
      </c>
    </row>
    <row r="16944" spans="1:4" ht="14.5" customHeight="1" x14ac:dyDescent="0.35">
      <c r="A16944" s="1"/>
      <c r="B16944" s="306">
        <v>44512.761111149448</v>
      </c>
      <c r="C16944" s="304">
        <v>97.424024740499831</v>
      </c>
      <c r="D16944" s="305" t="s">
        <v>172</v>
      </c>
    </row>
    <row r="16945" spans="1:4" ht="14.5" customHeight="1" x14ac:dyDescent="0.35">
      <c r="A16945" s="1"/>
      <c r="B16945" s="306">
        <v>44512.761805593895</v>
      </c>
      <c r="C16945" s="304">
        <v>96.876790912802491</v>
      </c>
      <c r="D16945" s="305" t="s">
        <v>172</v>
      </c>
    </row>
    <row r="16946" spans="1:4" ht="14.5" customHeight="1" x14ac:dyDescent="0.35">
      <c r="A16946" s="1"/>
      <c r="B16946" s="306">
        <v>44512.762500038341</v>
      </c>
      <c r="C16946" s="304">
        <v>96.956379413216681</v>
      </c>
      <c r="D16946" s="305" t="s">
        <v>172</v>
      </c>
    </row>
    <row r="16947" spans="1:4" ht="14.5" customHeight="1" x14ac:dyDescent="0.35">
      <c r="A16947" s="1"/>
      <c r="B16947" s="306">
        <v>44512.763194482788</v>
      </c>
      <c r="C16947" s="304">
        <v>97.633625777828271</v>
      </c>
      <c r="D16947" s="305" t="s">
        <v>172</v>
      </c>
    </row>
    <row r="16948" spans="1:4" ht="14.5" customHeight="1" x14ac:dyDescent="0.35">
      <c r="A16948" s="1"/>
      <c r="B16948" s="306">
        <v>44512.763888927235</v>
      </c>
      <c r="C16948" s="304">
        <v>98.473399652988888</v>
      </c>
      <c r="D16948" s="305" t="s">
        <v>172</v>
      </c>
    </row>
    <row r="16949" spans="1:4" ht="14.5" customHeight="1" x14ac:dyDescent="0.35">
      <c r="A16949" s="1"/>
      <c r="B16949" s="306">
        <v>44512.764583371682</v>
      </c>
      <c r="C16949" s="304">
        <v>102.36559389049071</v>
      </c>
      <c r="D16949" s="305" t="s">
        <v>172</v>
      </c>
    </row>
    <row r="16950" spans="1:4" ht="14.5" customHeight="1" x14ac:dyDescent="0.35">
      <c r="A16950" s="1"/>
      <c r="B16950" s="306">
        <v>44512.765277816128</v>
      </c>
      <c r="C16950" s="304">
        <v>104.1456680546049</v>
      </c>
      <c r="D16950" s="305" t="s">
        <v>172</v>
      </c>
    </row>
    <row r="16951" spans="1:4" ht="14.5" customHeight="1" x14ac:dyDescent="0.35">
      <c r="A16951" s="1"/>
      <c r="B16951" s="306">
        <v>44512.765972260575</v>
      </c>
      <c r="C16951" s="304">
        <v>100.10373114815836</v>
      </c>
      <c r="D16951" s="305" t="s">
        <v>172</v>
      </c>
    </row>
    <row r="16952" spans="1:4" ht="14.5" customHeight="1" x14ac:dyDescent="0.35">
      <c r="A16952" s="1"/>
      <c r="B16952" s="306">
        <v>44512.766666705022</v>
      </c>
      <c r="C16952" s="304">
        <v>92.326474390945322</v>
      </c>
      <c r="D16952" s="305" t="s">
        <v>172</v>
      </c>
    </row>
    <row r="16953" spans="1:4" ht="14.5" customHeight="1" x14ac:dyDescent="0.35">
      <c r="A16953" s="1"/>
      <c r="B16953" s="306">
        <v>44512.767361149468</v>
      </c>
      <c r="C16953" s="304">
        <v>85.024409120341687</v>
      </c>
      <c r="D16953" s="305" t="s">
        <v>172</v>
      </c>
    </row>
    <row r="16954" spans="1:4" ht="14.5" customHeight="1" x14ac:dyDescent="0.35">
      <c r="A16954" s="1"/>
      <c r="B16954" s="306">
        <v>44512.768055593915</v>
      </c>
      <c r="C16954" s="304">
        <v>79.631087947283717</v>
      </c>
      <c r="D16954" s="305" t="s">
        <v>172</v>
      </c>
    </row>
    <row r="16955" spans="1:4" ht="14.5" customHeight="1" x14ac:dyDescent="0.35">
      <c r="A16955" s="1"/>
      <c r="B16955" s="306">
        <v>44512.768750038362</v>
      </c>
      <c r="C16955" s="304">
        <v>75.247830590838561</v>
      </c>
      <c r="D16955" s="305" t="s">
        <v>172</v>
      </c>
    </row>
    <row r="16956" spans="1:4" ht="14.5" customHeight="1" x14ac:dyDescent="0.35">
      <c r="A16956" s="1"/>
      <c r="B16956" s="306">
        <v>44512.769444482808</v>
      </c>
      <c r="C16956" s="304">
        <v>72.278712436591746</v>
      </c>
      <c r="D16956" s="305" t="s">
        <v>172</v>
      </c>
    </row>
    <row r="16957" spans="1:4" ht="14.5" customHeight="1" x14ac:dyDescent="0.35">
      <c r="A16957" s="1"/>
      <c r="B16957" s="306">
        <v>44512.770138927255</v>
      </c>
      <c r="C16957" s="304">
        <v>70.456737928107998</v>
      </c>
      <c r="D16957" s="305" t="s">
        <v>172</v>
      </c>
    </row>
    <row r="16958" spans="1:4" ht="14.5" customHeight="1" x14ac:dyDescent="0.35">
      <c r="A16958" s="1"/>
      <c r="B16958" s="306">
        <v>44512.770833371702</v>
      </c>
      <c r="C16958" s="304">
        <v>70.279076135911353</v>
      </c>
      <c r="D16958" s="305" t="s">
        <v>172</v>
      </c>
    </row>
    <row r="16959" spans="1:4" ht="14.5" customHeight="1" x14ac:dyDescent="0.35">
      <c r="A16959" s="1"/>
      <c r="B16959" s="306">
        <v>44512.771527816149</v>
      </c>
      <c r="C16959" s="304">
        <v>69.67258413910362</v>
      </c>
      <c r="D16959" s="305" t="s">
        <v>172</v>
      </c>
    </row>
    <row r="16960" spans="1:4" ht="14.5" customHeight="1" x14ac:dyDescent="0.35">
      <c r="A16960" s="1"/>
      <c r="B16960" s="306">
        <v>44512.772222260595</v>
      </c>
      <c r="C16960" s="304">
        <v>69.364765761969224</v>
      </c>
      <c r="D16960" s="305" t="s">
        <v>172</v>
      </c>
    </row>
    <row r="16961" spans="1:4" ht="14.5" customHeight="1" x14ac:dyDescent="0.35">
      <c r="A16961" s="1"/>
      <c r="B16961" s="306">
        <v>44512.772916705042</v>
      </c>
      <c r="C16961" s="304">
        <v>70.130670957393406</v>
      </c>
      <c r="D16961" s="305" t="s">
        <v>172</v>
      </c>
    </row>
    <row r="16962" spans="1:4" ht="14.5" customHeight="1" x14ac:dyDescent="0.35">
      <c r="A16962" s="1"/>
      <c r="B16962" s="306">
        <v>44512.773611149489</v>
      </c>
      <c r="C16962" s="304">
        <v>72.387082158056245</v>
      </c>
      <c r="D16962" s="305" t="s">
        <v>172</v>
      </c>
    </row>
    <row r="16963" spans="1:4" ht="14.5" customHeight="1" x14ac:dyDescent="0.35">
      <c r="A16963" s="1"/>
      <c r="B16963" s="306">
        <v>44512.774305593935</v>
      </c>
      <c r="C16963" s="304">
        <v>76.265639201516748</v>
      </c>
      <c r="D16963" s="305" t="s">
        <v>172</v>
      </c>
    </row>
    <row r="16964" spans="1:4" ht="14.5" customHeight="1" x14ac:dyDescent="0.35">
      <c r="A16964" s="1"/>
      <c r="B16964" s="306">
        <v>44512.775000038382</v>
      </c>
      <c r="C16964" s="304">
        <v>75.524163674413771</v>
      </c>
      <c r="D16964" s="305" t="s">
        <v>172</v>
      </c>
    </row>
    <row r="16965" spans="1:4" ht="14.5" customHeight="1" x14ac:dyDescent="0.35">
      <c r="A16965" s="1"/>
      <c r="B16965" s="306">
        <v>44512.775694482829</v>
      </c>
      <c r="C16965" s="304">
        <v>73.594652284751646</v>
      </c>
      <c r="D16965" s="305" t="s">
        <v>172</v>
      </c>
    </row>
    <row r="16966" spans="1:4" ht="14.5" customHeight="1" x14ac:dyDescent="0.35">
      <c r="A16966" s="1"/>
      <c r="B16966" s="306">
        <v>44512.776388927276</v>
      </c>
      <c r="C16966" s="304">
        <v>73.180493777070666</v>
      </c>
      <c r="D16966" s="305" t="s">
        <v>172</v>
      </c>
    </row>
    <row r="16967" spans="1:4" ht="14.5" customHeight="1" x14ac:dyDescent="0.35">
      <c r="A16967" s="1"/>
      <c r="B16967" s="306">
        <v>44512.777083371722</v>
      </c>
      <c r="C16967" s="304">
        <v>73.89672628822737</v>
      </c>
      <c r="D16967" s="305" t="s">
        <v>172</v>
      </c>
    </row>
    <row r="16968" spans="1:4" ht="14.5" customHeight="1" x14ac:dyDescent="0.35">
      <c r="A16968" s="1"/>
      <c r="B16968" s="306">
        <v>44512.777777816169</v>
      </c>
      <c r="C16968" s="304">
        <v>76.056740783626452</v>
      </c>
      <c r="D16968" s="305" t="s">
        <v>172</v>
      </c>
    </row>
    <row r="16969" spans="1:4" ht="14.5" customHeight="1" x14ac:dyDescent="0.35">
      <c r="A16969" s="1"/>
      <c r="B16969" s="306">
        <v>44512.778472260616</v>
      </c>
      <c r="C16969" s="304">
        <v>78.309377402047787</v>
      </c>
      <c r="D16969" s="305" t="s">
        <v>172</v>
      </c>
    </row>
    <row r="16970" spans="1:4" ht="14.5" customHeight="1" x14ac:dyDescent="0.35">
      <c r="A16970" s="1"/>
      <c r="B16970" s="306">
        <v>44512.779166705062</v>
      </c>
      <c r="C16970" s="304">
        <v>80.282036228396464</v>
      </c>
      <c r="D16970" s="305" t="s">
        <v>172</v>
      </c>
    </row>
    <row r="16971" spans="1:4" ht="14.5" customHeight="1" x14ac:dyDescent="0.35">
      <c r="A16971" s="1"/>
      <c r="B16971" s="306">
        <v>44512.779861149509</v>
      </c>
      <c r="C16971" s="304">
        <v>81.988339534405767</v>
      </c>
      <c r="D16971" s="305" t="s">
        <v>172</v>
      </c>
    </row>
    <row r="16972" spans="1:4" ht="14.5" customHeight="1" x14ac:dyDescent="0.35">
      <c r="A16972" s="1"/>
      <c r="B16972" s="306">
        <v>44512.780555593956</v>
      </c>
      <c r="C16972" s="304">
        <v>84.20381842088149</v>
      </c>
      <c r="D16972" s="305" t="s">
        <v>172</v>
      </c>
    </row>
    <row r="16973" spans="1:4" ht="14.5" customHeight="1" x14ac:dyDescent="0.35">
      <c r="A16973" s="1"/>
      <c r="B16973" s="306">
        <v>44512.781250038403</v>
      </c>
      <c r="C16973" s="304">
        <v>90.654882517676256</v>
      </c>
      <c r="D16973" s="305" t="s">
        <v>172</v>
      </c>
    </row>
    <row r="16974" spans="1:4" ht="14.5" customHeight="1" x14ac:dyDescent="0.35">
      <c r="A16974" s="1"/>
      <c r="B16974" s="306">
        <v>44512.781944482849</v>
      </c>
      <c r="C16974" s="304">
        <v>96.778167717312073</v>
      </c>
      <c r="D16974" s="305" t="s">
        <v>172</v>
      </c>
    </row>
    <row r="16975" spans="1:4" ht="14.5" customHeight="1" x14ac:dyDescent="0.35">
      <c r="A16975" s="1"/>
      <c r="B16975" s="306">
        <v>44512.782638927296</v>
      </c>
      <c r="C16975" s="304">
        <v>98.916804219671761</v>
      </c>
      <c r="D16975" s="305" t="s">
        <v>172</v>
      </c>
    </row>
    <row r="16976" spans="1:4" ht="14.5" customHeight="1" x14ac:dyDescent="0.35">
      <c r="A16976" s="1"/>
      <c r="B16976" s="306">
        <v>44512.783333371743</v>
      </c>
      <c r="C16976" s="304">
        <v>98.152498277443613</v>
      </c>
      <c r="D16976" s="305" t="s">
        <v>172</v>
      </c>
    </row>
    <row r="16977" spans="1:4" ht="14.5" customHeight="1" x14ac:dyDescent="0.35">
      <c r="A16977" s="1"/>
      <c r="B16977" s="306">
        <v>44512.784027816189</v>
      </c>
      <c r="C16977" s="304">
        <v>95.31342915799857</v>
      </c>
      <c r="D16977" s="305" t="s">
        <v>172</v>
      </c>
    </row>
    <row r="16978" spans="1:4" ht="14.5" customHeight="1" x14ac:dyDescent="0.35">
      <c r="A16978" s="1"/>
      <c r="B16978" s="306">
        <v>44512.784722260636</v>
      </c>
      <c r="C16978" s="304">
        <v>88.556380680508056</v>
      </c>
      <c r="D16978" s="305" t="s">
        <v>172</v>
      </c>
    </row>
    <row r="16979" spans="1:4" ht="14.5" customHeight="1" x14ac:dyDescent="0.35">
      <c r="A16979" s="1"/>
      <c r="B16979" s="306">
        <v>44512.785416705083</v>
      </c>
      <c r="C16979" s="304">
        <v>85.315401200053742</v>
      </c>
      <c r="D16979" s="305" t="s">
        <v>172</v>
      </c>
    </row>
    <row r="16980" spans="1:4" ht="14.5" customHeight="1" x14ac:dyDescent="0.35">
      <c r="A16980" s="1"/>
      <c r="B16980" s="306">
        <v>44512.786111149529</v>
      </c>
      <c r="C16980" s="304">
        <v>83.21179790477423</v>
      </c>
      <c r="D16980" s="305" t="s">
        <v>172</v>
      </c>
    </row>
    <row r="16981" spans="1:4" ht="14.5" customHeight="1" x14ac:dyDescent="0.35">
      <c r="A16981" s="1"/>
      <c r="B16981" s="306">
        <v>44512.786805593976</v>
      </c>
      <c r="C16981" s="304">
        <v>80.839544294850199</v>
      </c>
      <c r="D16981" s="305" t="s">
        <v>172</v>
      </c>
    </row>
    <row r="16982" spans="1:4" ht="14.5" customHeight="1" x14ac:dyDescent="0.35">
      <c r="A16982" s="1"/>
      <c r="B16982" s="306">
        <v>44512.787500038423</v>
      </c>
      <c r="C16982" s="304">
        <v>78.01936790274145</v>
      </c>
      <c r="D16982" s="305" t="s">
        <v>172</v>
      </c>
    </row>
    <row r="16983" spans="1:4" ht="14.5" customHeight="1" x14ac:dyDescent="0.35">
      <c r="A16983" s="1"/>
      <c r="B16983" s="306">
        <v>44512.78819448287</v>
      </c>
      <c r="C16983" s="304">
        <v>76.255023743037597</v>
      </c>
      <c r="D16983" s="305" t="s">
        <v>172</v>
      </c>
    </row>
    <row r="16984" spans="1:4" ht="14.5" customHeight="1" x14ac:dyDescent="0.35">
      <c r="A16984" s="1"/>
      <c r="B16984" s="306">
        <v>44512.788888927316</v>
      </c>
      <c r="C16984" s="304">
        <v>75.918855218820198</v>
      </c>
      <c r="D16984" s="305" t="s">
        <v>172</v>
      </c>
    </row>
    <row r="16985" spans="1:4" ht="14.5" customHeight="1" x14ac:dyDescent="0.35">
      <c r="A16985" s="1"/>
      <c r="B16985" s="306">
        <v>44512.789583371763</v>
      </c>
      <c r="C16985" s="304">
        <v>78.019213393854443</v>
      </c>
      <c r="D16985" s="305" t="s">
        <v>172</v>
      </c>
    </row>
    <row r="16986" spans="1:4" ht="14.5" customHeight="1" x14ac:dyDescent="0.35">
      <c r="A16986" s="1"/>
      <c r="B16986" s="306">
        <v>44512.79027781621</v>
      </c>
      <c r="C16986" s="304">
        <v>83.865180428859702</v>
      </c>
      <c r="D16986" s="305" t="s">
        <v>172</v>
      </c>
    </row>
    <row r="16987" spans="1:4" ht="14.5" customHeight="1" x14ac:dyDescent="0.35">
      <c r="A16987" s="1"/>
      <c r="B16987" s="306">
        <v>44512.790972260656</v>
      </c>
      <c r="C16987" s="304">
        <v>88.586213486137183</v>
      </c>
      <c r="D16987" s="305" t="s">
        <v>172</v>
      </c>
    </row>
    <row r="16988" spans="1:4" ht="14.5" customHeight="1" x14ac:dyDescent="0.35">
      <c r="A16988" s="1"/>
      <c r="B16988" s="306">
        <v>44512.791666705103</v>
      </c>
      <c r="C16988" s="304">
        <v>89.659502698758544</v>
      </c>
      <c r="D16988" s="305" t="s">
        <v>172</v>
      </c>
    </row>
    <row r="16989" spans="1:4" ht="14.5" customHeight="1" x14ac:dyDescent="0.35">
      <c r="A16989" s="1"/>
      <c r="B16989" s="306">
        <v>44512.79236114955</v>
      </c>
      <c r="C16989" s="304">
        <v>89.253135493591742</v>
      </c>
      <c r="D16989" s="305" t="s">
        <v>172</v>
      </c>
    </row>
    <row r="16990" spans="1:4" ht="14.5" customHeight="1" x14ac:dyDescent="0.35">
      <c r="A16990" s="1"/>
      <c r="B16990" s="306">
        <v>44512.793055593997</v>
      </c>
      <c r="C16990" s="304">
        <v>86.418108323441501</v>
      </c>
      <c r="D16990" s="305" t="s">
        <v>172</v>
      </c>
    </row>
    <row r="16991" spans="1:4" ht="14.5" customHeight="1" x14ac:dyDescent="0.35">
      <c r="A16991" s="1"/>
      <c r="B16991" s="306">
        <v>44512.793750038443</v>
      </c>
      <c r="C16991" s="304">
        <v>80.466115974078036</v>
      </c>
      <c r="D16991" s="305" t="s">
        <v>172</v>
      </c>
    </row>
    <row r="16992" spans="1:4" ht="14.5" customHeight="1" x14ac:dyDescent="0.35">
      <c r="A16992" s="1"/>
      <c r="B16992" s="306">
        <v>44512.79444448289</v>
      </c>
      <c r="C16992" s="304">
        <v>77.426492894147913</v>
      </c>
      <c r="D16992" s="305" t="s">
        <v>172</v>
      </c>
    </row>
    <row r="16993" spans="1:4" ht="14.5" customHeight="1" x14ac:dyDescent="0.35">
      <c r="A16993" s="1"/>
      <c r="B16993" s="306">
        <v>44512.795138927337</v>
      </c>
      <c r="C16993" s="304">
        <v>76.18919922330727</v>
      </c>
      <c r="D16993" s="305" t="s">
        <v>172</v>
      </c>
    </row>
    <row r="16994" spans="1:4" ht="14.5" customHeight="1" x14ac:dyDescent="0.35">
      <c r="A16994" s="1"/>
      <c r="B16994" s="306">
        <v>44512.795833371783</v>
      </c>
      <c r="C16994" s="304">
        <v>76.116405894653866</v>
      </c>
      <c r="D16994" s="305" t="s">
        <v>172</v>
      </c>
    </row>
    <row r="16995" spans="1:4" ht="14.5" customHeight="1" x14ac:dyDescent="0.35">
      <c r="A16995" s="1"/>
      <c r="B16995" s="306">
        <v>44512.79652781623</v>
      </c>
      <c r="C16995" s="304">
        <v>77.213871566390537</v>
      </c>
      <c r="D16995" s="305" t="s">
        <v>172</v>
      </c>
    </row>
    <row r="16996" spans="1:4" ht="14.5" customHeight="1" x14ac:dyDescent="0.35">
      <c r="A16996" s="1"/>
      <c r="B16996" s="306">
        <v>44512.797222260677</v>
      </c>
      <c r="C16996" s="304">
        <v>77.529035026958439</v>
      </c>
      <c r="D16996" s="305" t="s">
        <v>172</v>
      </c>
    </row>
    <row r="16997" spans="1:4" ht="14.5" customHeight="1" x14ac:dyDescent="0.35">
      <c r="A16997" s="1"/>
      <c r="B16997" s="306">
        <v>44512.797916705123</v>
      </c>
      <c r="C16997" s="304">
        <v>78.880657312140102</v>
      </c>
      <c r="D16997" s="305" t="s">
        <v>172</v>
      </c>
    </row>
    <row r="16998" spans="1:4" ht="14.5" customHeight="1" x14ac:dyDescent="0.35">
      <c r="A16998" s="1"/>
      <c r="B16998" s="306">
        <v>44512.79861114957</v>
      </c>
      <c r="C16998" s="304">
        <v>83.127923670279174</v>
      </c>
      <c r="D16998" s="305" t="s">
        <v>172</v>
      </c>
    </row>
    <row r="16999" spans="1:4" ht="14.5" customHeight="1" x14ac:dyDescent="0.35">
      <c r="A16999" s="1"/>
      <c r="B16999" s="306">
        <v>44512.799305594017</v>
      </c>
      <c r="C16999" s="304">
        <v>90.347012551386925</v>
      </c>
      <c r="D16999" s="305" t="s">
        <v>172</v>
      </c>
    </row>
    <row r="17000" spans="1:4" ht="14.5" customHeight="1" x14ac:dyDescent="0.35">
      <c r="A17000" s="1"/>
      <c r="B17000" s="306">
        <v>44512.800000038464</v>
      </c>
      <c r="C17000" s="304">
        <v>92.080334254072895</v>
      </c>
      <c r="D17000" s="305" t="s">
        <v>172</v>
      </c>
    </row>
    <row r="17001" spans="1:4" ht="14.5" customHeight="1" x14ac:dyDescent="0.35">
      <c r="A17001" s="1"/>
      <c r="B17001" s="306">
        <v>44512.80069448291</v>
      </c>
      <c r="C17001" s="304">
        <v>88.482171590851308</v>
      </c>
      <c r="D17001" s="305" t="s">
        <v>172</v>
      </c>
    </row>
    <row r="17002" spans="1:4" ht="14.5" customHeight="1" x14ac:dyDescent="0.35">
      <c r="A17002" s="1"/>
      <c r="B17002" s="306">
        <v>44512.801388927357</v>
      </c>
      <c r="C17002" s="304">
        <v>82.517492363553416</v>
      </c>
      <c r="D17002" s="305" t="s">
        <v>172</v>
      </c>
    </row>
    <row r="17003" spans="1:4" ht="14.5" customHeight="1" x14ac:dyDescent="0.35">
      <c r="A17003" s="1"/>
      <c r="B17003" s="306">
        <v>44512.802083371804</v>
      </c>
      <c r="C17003" s="304">
        <v>79.151613270619421</v>
      </c>
      <c r="D17003" s="305" t="s">
        <v>172</v>
      </c>
    </row>
    <row r="17004" spans="1:4" ht="14.5" customHeight="1" x14ac:dyDescent="0.35">
      <c r="A17004" s="1"/>
      <c r="B17004" s="306">
        <v>44512.80277781625</v>
      </c>
      <c r="C17004" s="304">
        <v>79.776770047926888</v>
      </c>
      <c r="D17004" s="305" t="s">
        <v>172</v>
      </c>
    </row>
    <row r="17005" spans="1:4" ht="14.5" customHeight="1" x14ac:dyDescent="0.35">
      <c r="A17005" s="1"/>
      <c r="B17005" s="306">
        <v>44512.803472260697</v>
      </c>
      <c r="C17005" s="304">
        <v>81.157692019994528</v>
      </c>
      <c r="D17005" s="305" t="s">
        <v>172</v>
      </c>
    </row>
    <row r="17006" spans="1:4" ht="14.5" customHeight="1" x14ac:dyDescent="0.35">
      <c r="A17006" s="1"/>
      <c r="B17006" s="306">
        <v>44512.804166705144</v>
      </c>
      <c r="C17006" s="304">
        <v>82.613457748934167</v>
      </c>
      <c r="D17006" s="305" t="s">
        <v>172</v>
      </c>
    </row>
    <row r="17007" spans="1:4" ht="14.5" customHeight="1" x14ac:dyDescent="0.35">
      <c r="A17007" s="1"/>
      <c r="B17007" s="306">
        <v>44512.804861149591</v>
      </c>
      <c r="C17007" s="304">
        <v>85.398572253660916</v>
      </c>
      <c r="D17007" s="305" t="s">
        <v>172</v>
      </c>
    </row>
    <row r="17008" spans="1:4" ht="14.5" customHeight="1" x14ac:dyDescent="0.35">
      <c r="A17008" s="1"/>
      <c r="B17008" s="306">
        <v>44512.805555594037</v>
      </c>
      <c r="C17008" s="304">
        <v>89.497228802802667</v>
      </c>
      <c r="D17008" s="305" t="s">
        <v>172</v>
      </c>
    </row>
    <row r="17009" spans="1:4" ht="14.5" customHeight="1" x14ac:dyDescent="0.35">
      <c r="A17009" s="1"/>
      <c r="B17009" s="306">
        <v>44512.806250038484</v>
      </c>
      <c r="C17009" s="304">
        <v>95.5842570222662</v>
      </c>
      <c r="D17009" s="305" t="s">
        <v>172</v>
      </c>
    </row>
    <row r="17010" spans="1:4" ht="14.5" customHeight="1" x14ac:dyDescent="0.35">
      <c r="A17010" s="1"/>
      <c r="B17010" s="306">
        <v>44512.806944482931</v>
      </c>
      <c r="C17010" s="304">
        <v>104.66126155700573</v>
      </c>
      <c r="D17010" s="305" t="s">
        <v>172</v>
      </c>
    </row>
    <row r="17011" spans="1:4" ht="14.5" customHeight="1" x14ac:dyDescent="0.35">
      <c r="A17011" s="1"/>
      <c r="B17011" s="306">
        <v>44512.807638927377</v>
      </c>
      <c r="C17011" s="304">
        <v>111.86277517492223</v>
      </c>
      <c r="D17011" s="305" t="s">
        <v>172</v>
      </c>
    </row>
    <row r="17012" spans="1:4" ht="14.5" customHeight="1" x14ac:dyDescent="0.35">
      <c r="A17012" s="1"/>
      <c r="B17012" s="306">
        <v>44512.808333371824</v>
      </c>
      <c r="C17012" s="304">
        <v>112.40623531637635</v>
      </c>
      <c r="D17012" s="305" t="s">
        <v>172</v>
      </c>
    </row>
    <row r="17013" spans="1:4" ht="14.5" customHeight="1" x14ac:dyDescent="0.35">
      <c r="A17013" s="1"/>
      <c r="B17013" s="306">
        <v>44512.809027816271</v>
      </c>
      <c r="C17013" s="304">
        <v>111.28847895734556</v>
      </c>
      <c r="D17013" s="305" t="s">
        <v>172</v>
      </c>
    </row>
    <row r="17014" spans="1:4" ht="14.5" customHeight="1" x14ac:dyDescent="0.35">
      <c r="A17014" s="1"/>
      <c r="B17014" s="306">
        <v>44512.809722260718</v>
      </c>
      <c r="C17014" s="304">
        <v>102.74429038265758</v>
      </c>
      <c r="D17014" s="305" t="s">
        <v>172</v>
      </c>
    </row>
    <row r="17015" spans="1:4" ht="14.5" customHeight="1" x14ac:dyDescent="0.35">
      <c r="A17015" s="1"/>
      <c r="B17015" s="306">
        <v>44512.810416705164</v>
      </c>
      <c r="C17015" s="304">
        <v>96.042558390464791</v>
      </c>
      <c r="D17015" s="305" t="s">
        <v>172</v>
      </c>
    </row>
    <row r="17016" spans="1:4" ht="14.5" customHeight="1" x14ac:dyDescent="0.35">
      <c r="A17016" s="1"/>
      <c r="B17016" s="306">
        <v>44512.811111149611</v>
      </c>
      <c r="C17016" s="304">
        <v>95.051236815040468</v>
      </c>
      <c r="D17016" s="305" t="s">
        <v>172</v>
      </c>
    </row>
    <row r="17017" spans="1:4" ht="14.5" customHeight="1" x14ac:dyDescent="0.35">
      <c r="A17017" s="1"/>
      <c r="B17017" s="306">
        <v>44512.811805594058</v>
      </c>
      <c r="C17017" s="304">
        <v>94.661468850258586</v>
      </c>
      <c r="D17017" s="305" t="s">
        <v>172</v>
      </c>
    </row>
    <row r="17018" spans="1:4" ht="14.5" customHeight="1" x14ac:dyDescent="0.35">
      <c r="A17018" s="1"/>
      <c r="B17018" s="306">
        <v>44512.812500038504</v>
      </c>
      <c r="C17018" s="304">
        <v>94.100137732263349</v>
      </c>
      <c r="D17018" s="305" t="s">
        <v>172</v>
      </c>
    </row>
    <row r="17019" spans="1:4" ht="14.5" customHeight="1" x14ac:dyDescent="0.35">
      <c r="A17019" s="1"/>
      <c r="B17019" s="306">
        <v>44512.813194482951</v>
      </c>
      <c r="C17019" s="304">
        <v>91.909680487046714</v>
      </c>
      <c r="D17019" s="305" t="s">
        <v>172</v>
      </c>
    </row>
    <row r="17020" spans="1:4" ht="14.5" customHeight="1" x14ac:dyDescent="0.35">
      <c r="A17020" s="1"/>
      <c r="B17020" s="306">
        <v>44512.813888927398</v>
      </c>
      <c r="C17020" s="304">
        <v>91.892114345766217</v>
      </c>
      <c r="D17020" s="305" t="s">
        <v>172</v>
      </c>
    </row>
    <row r="17021" spans="1:4" ht="14.5" customHeight="1" x14ac:dyDescent="0.35">
      <c r="A17021" s="1"/>
      <c r="B17021" s="306">
        <v>44512.814583371844</v>
      </c>
      <c r="C17021" s="304">
        <v>94.941423890875498</v>
      </c>
      <c r="D17021" s="305" t="s">
        <v>172</v>
      </c>
    </row>
    <row r="17022" spans="1:4" ht="14.5" customHeight="1" x14ac:dyDescent="0.35">
      <c r="A17022" s="1"/>
      <c r="B17022" s="306">
        <v>44512.815277816291</v>
      </c>
      <c r="C17022" s="304">
        <v>96.82054212720638</v>
      </c>
      <c r="D17022" s="305" t="s">
        <v>172</v>
      </c>
    </row>
    <row r="17023" spans="1:4" ht="14.5" customHeight="1" x14ac:dyDescent="0.35">
      <c r="A17023" s="1"/>
      <c r="B17023" s="306">
        <v>44512.815972260738</v>
      </c>
      <c r="C17023" s="304">
        <v>96.024914694397012</v>
      </c>
      <c r="D17023" s="305" t="s">
        <v>172</v>
      </c>
    </row>
    <row r="17024" spans="1:4" ht="14.5" customHeight="1" x14ac:dyDescent="0.35">
      <c r="A17024" s="1"/>
      <c r="B17024" s="306">
        <v>44512.816666705185</v>
      </c>
      <c r="C17024" s="304">
        <v>90.292134003442087</v>
      </c>
      <c r="D17024" s="305" t="s">
        <v>172</v>
      </c>
    </row>
    <row r="17025" spans="1:4" ht="14.5" customHeight="1" x14ac:dyDescent="0.35">
      <c r="A17025" s="1"/>
      <c r="B17025" s="306">
        <v>44512.817361149631</v>
      </c>
      <c r="C17025" s="304">
        <v>86.088206230841266</v>
      </c>
      <c r="D17025" s="305" t="s">
        <v>172</v>
      </c>
    </row>
    <row r="17026" spans="1:4" ht="14.5" customHeight="1" x14ac:dyDescent="0.35">
      <c r="A17026" s="1"/>
      <c r="B17026" s="306">
        <v>44512.818055594078</v>
      </c>
      <c r="C17026" s="304">
        <v>87.513734320108782</v>
      </c>
      <c r="D17026" s="305" t="s">
        <v>172</v>
      </c>
    </row>
    <row r="17027" spans="1:4" ht="14.5" customHeight="1" x14ac:dyDescent="0.35">
      <c r="A17027" s="1"/>
      <c r="B17027" s="306">
        <v>44512.818750038525</v>
      </c>
      <c r="C17027" s="304">
        <v>88.313624274767548</v>
      </c>
      <c r="D17027" s="305" t="s">
        <v>172</v>
      </c>
    </row>
    <row r="17028" spans="1:4" ht="14.5" customHeight="1" x14ac:dyDescent="0.35">
      <c r="A17028" s="1"/>
      <c r="B17028" s="306">
        <v>44512.819444482971</v>
      </c>
      <c r="C17028" s="304">
        <v>88.533374117165422</v>
      </c>
      <c r="D17028" s="305" t="s">
        <v>172</v>
      </c>
    </row>
    <row r="17029" spans="1:4" ht="14.5" customHeight="1" x14ac:dyDescent="0.35">
      <c r="A17029" s="1"/>
      <c r="B17029" s="306">
        <v>44512.820138927418</v>
      </c>
      <c r="C17029" s="304">
        <v>89.076315744508364</v>
      </c>
      <c r="D17029" s="305" t="s">
        <v>172</v>
      </c>
    </row>
    <row r="17030" spans="1:4" ht="14.5" customHeight="1" x14ac:dyDescent="0.35">
      <c r="A17030" s="1"/>
      <c r="B17030" s="306">
        <v>44512.820833371865</v>
      </c>
      <c r="C17030" s="304">
        <v>91.102295364916785</v>
      </c>
      <c r="D17030" s="305" t="s">
        <v>172</v>
      </c>
    </row>
    <row r="17031" spans="1:4" ht="14.5" customHeight="1" x14ac:dyDescent="0.35">
      <c r="A17031" s="1"/>
      <c r="B17031" s="306">
        <v>44512.821527816312</v>
      </c>
      <c r="C17031" s="304">
        <v>95.851757195357152</v>
      </c>
      <c r="D17031" s="305" t="s">
        <v>172</v>
      </c>
    </row>
    <row r="17032" spans="1:4" ht="14.5" customHeight="1" x14ac:dyDescent="0.35">
      <c r="A17032" s="1"/>
      <c r="B17032" s="306">
        <v>44512.822222260758</v>
      </c>
      <c r="C17032" s="304">
        <v>97.660318260727223</v>
      </c>
      <c r="D17032" s="305" t="s">
        <v>172</v>
      </c>
    </row>
    <row r="17033" spans="1:4" ht="14.5" customHeight="1" x14ac:dyDescent="0.35">
      <c r="A17033" s="1"/>
      <c r="B17033" s="306">
        <v>44512.822916705205</v>
      </c>
      <c r="C17033" s="304">
        <v>96.318884066257553</v>
      </c>
      <c r="D17033" s="305" t="s">
        <v>172</v>
      </c>
    </row>
    <row r="17034" spans="1:4" ht="14.5" customHeight="1" x14ac:dyDescent="0.35">
      <c r="A17034" s="1"/>
      <c r="B17034" s="306">
        <v>44512.823611149652</v>
      </c>
      <c r="C17034" s="304">
        <v>92.610735243665602</v>
      </c>
      <c r="D17034" s="305" t="s">
        <v>172</v>
      </c>
    </row>
    <row r="17035" spans="1:4" ht="14.5" customHeight="1" x14ac:dyDescent="0.35">
      <c r="A17035" s="1"/>
      <c r="B17035" s="306">
        <v>44512.824305594098</v>
      </c>
      <c r="C17035" s="304">
        <v>87.501575714010201</v>
      </c>
      <c r="D17035" s="305" t="s">
        <v>172</v>
      </c>
    </row>
    <row r="17036" spans="1:4" ht="14.5" customHeight="1" x14ac:dyDescent="0.35">
      <c r="A17036" s="1"/>
      <c r="B17036" s="306">
        <v>44512.825000038545</v>
      </c>
      <c r="C17036" s="304">
        <v>79.986948813527121</v>
      </c>
      <c r="D17036" s="305" t="s">
        <v>172</v>
      </c>
    </row>
    <row r="17037" spans="1:4" ht="14.5" customHeight="1" x14ac:dyDescent="0.35">
      <c r="A17037" s="1"/>
      <c r="B17037" s="306">
        <v>44512.825694482992</v>
      </c>
      <c r="C17037" s="304">
        <v>71.885299965805217</v>
      </c>
      <c r="D17037" s="305" t="s">
        <v>172</v>
      </c>
    </row>
    <row r="17038" spans="1:4" ht="14.5" customHeight="1" x14ac:dyDescent="0.35">
      <c r="A17038" s="1"/>
      <c r="B17038" s="306">
        <v>44512.826388927439</v>
      </c>
      <c r="C17038" s="304">
        <v>67.398035799923434</v>
      </c>
      <c r="D17038" s="305" t="s">
        <v>172</v>
      </c>
    </row>
    <row r="17039" spans="1:4" ht="14.5" customHeight="1" x14ac:dyDescent="0.35">
      <c r="A17039" s="1"/>
      <c r="B17039" s="306">
        <v>44512.827083371885</v>
      </c>
      <c r="C17039" s="304">
        <v>65.776906115924547</v>
      </c>
      <c r="D17039" s="305" t="s">
        <v>172</v>
      </c>
    </row>
    <row r="17040" spans="1:4" ht="14.5" customHeight="1" x14ac:dyDescent="0.35">
      <c r="A17040" s="1"/>
      <c r="B17040" s="306">
        <v>44512.827777816332</v>
      </c>
      <c r="C17040" s="304">
        <v>63.507088542867372</v>
      </c>
      <c r="D17040" s="305" t="s">
        <v>172</v>
      </c>
    </row>
    <row r="17041" spans="1:4" ht="14.5" customHeight="1" x14ac:dyDescent="0.35">
      <c r="A17041" s="1"/>
      <c r="B17041" s="306">
        <v>44512.828472260779</v>
      </c>
      <c r="C17041" s="304">
        <v>61.283422390287157</v>
      </c>
      <c r="D17041" s="305" t="s">
        <v>172</v>
      </c>
    </row>
    <row r="17042" spans="1:4" ht="14.5" customHeight="1" x14ac:dyDescent="0.35">
      <c r="A17042" s="1"/>
      <c r="B17042" s="306">
        <v>44512.829166705225</v>
      </c>
      <c r="C17042" s="304">
        <v>58.667058354215506</v>
      </c>
      <c r="D17042" s="305" t="s">
        <v>172</v>
      </c>
    </row>
    <row r="17043" spans="1:4" ht="14.5" customHeight="1" x14ac:dyDescent="0.35">
      <c r="A17043" s="1"/>
      <c r="B17043" s="306">
        <v>44512.829861149672</v>
      </c>
      <c r="C17043" s="304">
        <v>57.180204303129962</v>
      </c>
      <c r="D17043" s="305" t="s">
        <v>172</v>
      </c>
    </row>
    <row r="17044" spans="1:4" ht="14.5" customHeight="1" x14ac:dyDescent="0.35">
      <c r="A17044" s="1"/>
      <c r="B17044" s="306">
        <v>44512.830555594119</v>
      </c>
      <c r="C17044" s="304">
        <v>57.675505490683527</v>
      </c>
      <c r="D17044" s="305" t="s">
        <v>172</v>
      </c>
    </row>
    <row r="17045" spans="1:4" ht="14.5" customHeight="1" x14ac:dyDescent="0.35">
      <c r="A17045" s="1"/>
      <c r="B17045" s="306">
        <v>44512.831250038565</v>
      </c>
      <c r="C17045" s="304">
        <v>60.409772813811045</v>
      </c>
      <c r="D17045" s="305" t="s">
        <v>172</v>
      </c>
    </row>
    <row r="17046" spans="1:4" ht="14.5" customHeight="1" x14ac:dyDescent="0.35">
      <c r="A17046" s="1"/>
      <c r="B17046" s="306">
        <v>44512.831944483012</v>
      </c>
      <c r="C17046" s="304">
        <v>60.700925883991296</v>
      </c>
      <c r="D17046" s="305" t="s">
        <v>172</v>
      </c>
    </row>
    <row r="17047" spans="1:4" ht="14.5" customHeight="1" x14ac:dyDescent="0.35">
      <c r="A17047" s="1"/>
      <c r="B17047" s="306">
        <v>44512.832638927459</v>
      </c>
      <c r="C17047" s="304">
        <v>56.508645576341465</v>
      </c>
      <c r="D17047" s="305" t="s">
        <v>172</v>
      </c>
    </row>
    <row r="17048" spans="1:4" ht="14.5" customHeight="1" x14ac:dyDescent="0.35">
      <c r="A17048" s="1"/>
      <c r="B17048" s="306">
        <v>44512.833333371906</v>
      </c>
      <c r="C17048" s="304">
        <v>25.011710071713122</v>
      </c>
      <c r="D17048" s="305" t="s">
        <v>170</v>
      </c>
    </row>
    <row r="17049" spans="1:4" ht="14.5" customHeight="1" x14ac:dyDescent="0.35">
      <c r="A17049" s="1"/>
      <c r="B17049" s="306">
        <v>44512.834027816352</v>
      </c>
      <c r="C17049" s="304">
        <v>46.899629212814034</v>
      </c>
      <c r="D17049" s="305" t="s">
        <v>172</v>
      </c>
    </row>
    <row r="17050" spans="1:4" ht="14.5" customHeight="1" x14ac:dyDescent="0.35">
      <c r="A17050" s="1"/>
      <c r="B17050" s="306">
        <v>44512.834722260799</v>
      </c>
      <c r="C17050" s="304">
        <v>45.434381112779377</v>
      </c>
      <c r="D17050" s="305" t="s">
        <v>172</v>
      </c>
    </row>
    <row r="17051" spans="1:4" ht="14.5" customHeight="1" x14ac:dyDescent="0.35">
      <c r="A17051" s="1"/>
      <c r="B17051" s="306">
        <v>44512.835416705246</v>
      </c>
      <c r="C17051" s="304">
        <v>45.225586015392523</v>
      </c>
      <c r="D17051" s="305" t="s">
        <v>172</v>
      </c>
    </row>
    <row r="17052" spans="1:4" ht="14.5" customHeight="1" x14ac:dyDescent="0.35">
      <c r="A17052" s="1"/>
      <c r="B17052" s="306">
        <v>44512.836111149692</v>
      </c>
      <c r="C17052" s="304">
        <v>45.882433293030289</v>
      </c>
      <c r="D17052" s="305" t="s">
        <v>172</v>
      </c>
    </row>
    <row r="17053" spans="1:4" ht="14.5" customHeight="1" x14ac:dyDescent="0.35">
      <c r="A17053" s="1"/>
      <c r="B17053" s="306">
        <v>44512.836805594139</v>
      </c>
      <c r="C17053" s="304">
        <v>51.675707413060202</v>
      </c>
      <c r="D17053" s="305" t="s">
        <v>172</v>
      </c>
    </row>
    <row r="17054" spans="1:4" ht="14.5" customHeight="1" x14ac:dyDescent="0.35">
      <c r="A17054" s="1"/>
      <c r="B17054" s="306">
        <v>44512.837500038586</v>
      </c>
      <c r="C17054" s="304">
        <v>58.124180789230742</v>
      </c>
      <c r="D17054" s="305" t="s">
        <v>172</v>
      </c>
    </row>
    <row r="17055" spans="1:4" ht="14.5" customHeight="1" x14ac:dyDescent="0.35">
      <c r="A17055" s="1"/>
      <c r="B17055" s="306">
        <v>44512.838194483033</v>
      </c>
      <c r="C17055" s="304">
        <v>62.820380274912651</v>
      </c>
      <c r="D17055" s="305" t="s">
        <v>172</v>
      </c>
    </row>
    <row r="17056" spans="1:4" ht="14.5" customHeight="1" x14ac:dyDescent="0.35">
      <c r="A17056" s="1"/>
      <c r="B17056" s="306">
        <v>44512.838888927479</v>
      </c>
      <c r="C17056" s="304">
        <v>64.444025771932985</v>
      </c>
      <c r="D17056" s="305" t="s">
        <v>172</v>
      </c>
    </row>
    <row r="17057" spans="1:4" ht="14.5" customHeight="1" x14ac:dyDescent="0.35">
      <c r="A17057" s="1"/>
      <c r="B17057" s="306">
        <v>44512.839583371926</v>
      </c>
      <c r="C17057" s="304">
        <v>65.575694015074987</v>
      </c>
      <c r="D17057" s="305" t="s">
        <v>172</v>
      </c>
    </row>
    <row r="17058" spans="1:4" ht="14.5" customHeight="1" x14ac:dyDescent="0.35">
      <c r="A17058" s="1"/>
      <c r="B17058" s="306">
        <v>44512.840277816373</v>
      </c>
      <c r="C17058" s="304">
        <v>60.166928293755824</v>
      </c>
      <c r="D17058" s="305" t="s">
        <v>172</v>
      </c>
    </row>
    <row r="17059" spans="1:4" ht="14.5" customHeight="1" x14ac:dyDescent="0.35">
      <c r="A17059" s="1"/>
      <c r="B17059" s="306">
        <v>44512.840972260819</v>
      </c>
      <c r="C17059" s="304">
        <v>53.499118462319409</v>
      </c>
      <c r="D17059" s="305" t="s">
        <v>172</v>
      </c>
    </row>
    <row r="17060" spans="1:4" ht="14.5" customHeight="1" x14ac:dyDescent="0.35">
      <c r="A17060" s="1"/>
      <c r="B17060" s="306">
        <v>44512.841666705266</v>
      </c>
      <c r="C17060" s="304">
        <v>53.197024907048522</v>
      </c>
      <c r="D17060" s="305" t="s">
        <v>172</v>
      </c>
    </row>
    <row r="17061" spans="1:4" ht="14.5" customHeight="1" x14ac:dyDescent="0.35">
      <c r="A17061" s="1"/>
      <c r="B17061" s="306">
        <v>44512.842361149713</v>
      </c>
      <c r="C17061" s="304">
        <v>54.280414333125613</v>
      </c>
      <c r="D17061" s="305" t="s">
        <v>172</v>
      </c>
    </row>
    <row r="17062" spans="1:4" ht="14.5" customHeight="1" x14ac:dyDescent="0.35">
      <c r="A17062" s="1"/>
      <c r="B17062" s="306">
        <v>44512.84305559416</v>
      </c>
      <c r="C17062" s="304">
        <v>54.989948759855665</v>
      </c>
      <c r="D17062" s="305" t="s">
        <v>172</v>
      </c>
    </row>
    <row r="17063" spans="1:4" ht="14.5" customHeight="1" x14ac:dyDescent="0.35">
      <c r="A17063" s="1"/>
      <c r="B17063" s="306">
        <v>44512.843750038606</v>
      </c>
      <c r="C17063" s="304">
        <v>55.021822243219745</v>
      </c>
      <c r="D17063" s="305" t="s">
        <v>172</v>
      </c>
    </row>
    <row r="17064" spans="1:4" ht="14.5" customHeight="1" x14ac:dyDescent="0.35">
      <c r="A17064" s="1"/>
      <c r="B17064" s="306">
        <v>44512.844444483053</v>
      </c>
      <c r="C17064" s="304">
        <v>54.872884138236017</v>
      </c>
      <c r="D17064" s="305" t="s">
        <v>172</v>
      </c>
    </row>
    <row r="17065" spans="1:4" ht="14.5" customHeight="1" x14ac:dyDescent="0.35">
      <c r="A17065" s="1"/>
      <c r="B17065" s="306">
        <v>44512.8451389275</v>
      </c>
      <c r="C17065" s="304">
        <v>55.039520144050279</v>
      </c>
      <c r="D17065" s="305" t="s">
        <v>172</v>
      </c>
    </row>
    <row r="17066" spans="1:4" ht="14.5" customHeight="1" x14ac:dyDescent="0.35">
      <c r="A17066" s="1"/>
      <c r="B17066" s="306">
        <v>44512.845833371946</v>
      </c>
      <c r="C17066" s="304">
        <v>54.763440998458343</v>
      </c>
      <c r="D17066" s="305" t="s">
        <v>172</v>
      </c>
    </row>
    <row r="17067" spans="1:4" ht="14.5" customHeight="1" x14ac:dyDescent="0.35">
      <c r="A17067" s="1"/>
      <c r="B17067" s="306">
        <v>44512.846527816393</v>
      </c>
      <c r="C17067" s="304">
        <v>53.550936160536367</v>
      </c>
      <c r="D17067" s="305" t="s">
        <v>172</v>
      </c>
    </row>
    <row r="17068" spans="1:4" ht="14.5" customHeight="1" x14ac:dyDescent="0.35">
      <c r="A17068" s="1"/>
      <c r="B17068" s="306">
        <v>44512.84722226084</v>
      </c>
      <c r="C17068" s="304">
        <v>54.328473874397851</v>
      </c>
      <c r="D17068" s="305" t="s">
        <v>172</v>
      </c>
    </row>
    <row r="17069" spans="1:4" ht="14.5" customHeight="1" x14ac:dyDescent="0.35">
      <c r="A17069" s="1"/>
      <c r="B17069" s="306">
        <v>44512.847916705286</v>
      </c>
      <c r="C17069" s="304">
        <v>57.694400690311646</v>
      </c>
      <c r="D17069" s="305" t="s">
        <v>172</v>
      </c>
    </row>
    <row r="17070" spans="1:4" ht="14.5" customHeight="1" x14ac:dyDescent="0.35">
      <c r="A17070" s="1"/>
      <c r="B17070" s="306">
        <v>44512.848611149733</v>
      </c>
      <c r="C17070" s="304">
        <v>59.768185851299009</v>
      </c>
      <c r="D17070" s="305" t="s">
        <v>172</v>
      </c>
    </row>
    <row r="17071" spans="1:4" ht="14.5" customHeight="1" x14ac:dyDescent="0.35">
      <c r="A17071" s="1"/>
      <c r="B17071" s="306">
        <v>44512.84930559418</v>
      </c>
      <c r="C17071" s="304">
        <v>62.20828616144815</v>
      </c>
      <c r="D17071" s="305" t="s">
        <v>172</v>
      </c>
    </row>
    <row r="17072" spans="1:4" ht="14.5" customHeight="1" x14ac:dyDescent="0.35">
      <c r="A17072" s="1"/>
      <c r="B17072" s="306">
        <v>44512.850000038627</v>
      </c>
      <c r="C17072" s="304">
        <v>65.058069992823093</v>
      </c>
      <c r="D17072" s="305" t="s">
        <v>172</v>
      </c>
    </row>
    <row r="17073" spans="1:4" ht="14.5" customHeight="1" x14ac:dyDescent="0.35">
      <c r="A17073" s="1"/>
      <c r="B17073" s="306">
        <v>44512.850694483073</v>
      </c>
      <c r="C17073" s="304">
        <v>68.489014896240164</v>
      </c>
      <c r="D17073" s="305" t="s">
        <v>172</v>
      </c>
    </row>
    <row r="17074" spans="1:4" ht="14.5" customHeight="1" x14ac:dyDescent="0.35">
      <c r="A17074" s="1"/>
      <c r="B17074" s="306">
        <v>44512.85138892752</v>
      </c>
      <c r="C17074" s="304">
        <v>68.361883806842769</v>
      </c>
      <c r="D17074" s="305" t="s">
        <v>172</v>
      </c>
    </row>
    <row r="17075" spans="1:4" ht="14.5" customHeight="1" x14ac:dyDescent="0.35">
      <c r="A17075" s="1"/>
      <c r="B17075" s="306">
        <v>44512.852083371967</v>
      </c>
      <c r="C17075" s="304">
        <v>63.618197276656673</v>
      </c>
      <c r="D17075" s="305" t="s">
        <v>172</v>
      </c>
    </row>
    <row r="17076" spans="1:4" ht="14.5" customHeight="1" x14ac:dyDescent="0.35">
      <c r="A17076" s="1"/>
      <c r="B17076" s="306">
        <v>44512.852777816413</v>
      </c>
      <c r="C17076" s="304">
        <v>61.350525299650812</v>
      </c>
      <c r="D17076" s="305" t="s">
        <v>172</v>
      </c>
    </row>
    <row r="17077" spans="1:4" ht="14.5" customHeight="1" x14ac:dyDescent="0.35">
      <c r="A17077" s="1"/>
      <c r="B17077" s="306">
        <v>44512.85347226086</v>
      </c>
      <c r="C17077" s="304">
        <v>63.313569895821274</v>
      </c>
      <c r="D17077" s="305" t="s">
        <v>172</v>
      </c>
    </row>
    <row r="17078" spans="1:4" ht="14.5" customHeight="1" x14ac:dyDescent="0.35">
      <c r="A17078" s="1"/>
      <c r="B17078" s="306">
        <v>44512.854166705307</v>
      </c>
      <c r="C17078" s="304">
        <v>64.876025449520483</v>
      </c>
      <c r="D17078" s="305" t="s">
        <v>172</v>
      </c>
    </row>
    <row r="17079" spans="1:4" ht="14.5" customHeight="1" x14ac:dyDescent="0.35">
      <c r="A17079" s="1"/>
      <c r="B17079" s="306">
        <v>44512.854861149754</v>
      </c>
      <c r="C17079" s="304">
        <v>61.97803654022573</v>
      </c>
      <c r="D17079" s="305" t="s">
        <v>172</v>
      </c>
    </row>
    <row r="17080" spans="1:4" ht="14.5" customHeight="1" x14ac:dyDescent="0.35">
      <c r="A17080" s="1"/>
      <c r="B17080" s="306">
        <v>44512.8555555942</v>
      </c>
      <c r="C17080" s="304">
        <v>59.308583383341706</v>
      </c>
      <c r="D17080" s="305" t="s">
        <v>172</v>
      </c>
    </row>
    <row r="17081" spans="1:4" ht="14.5" customHeight="1" x14ac:dyDescent="0.35">
      <c r="A17081" s="1"/>
      <c r="B17081" s="306">
        <v>44512.856250038647</v>
      </c>
      <c r="C17081" s="304">
        <v>57.992623975052268</v>
      </c>
      <c r="D17081" s="305" t="s">
        <v>172</v>
      </c>
    </row>
    <row r="17082" spans="1:4" ht="14.5" customHeight="1" x14ac:dyDescent="0.35">
      <c r="A17082" s="1"/>
      <c r="B17082" s="306">
        <v>44512.856944483094</v>
      </c>
      <c r="C17082" s="304">
        <v>58.264008257148092</v>
      </c>
      <c r="D17082" s="305" t="s">
        <v>172</v>
      </c>
    </row>
    <row r="17083" spans="1:4" ht="14.5" customHeight="1" x14ac:dyDescent="0.35">
      <c r="A17083" s="1"/>
      <c r="B17083" s="306">
        <v>44512.85763892754</v>
      </c>
      <c r="C17083" s="304">
        <v>60.194061420703655</v>
      </c>
      <c r="D17083" s="305" t="s">
        <v>172</v>
      </c>
    </row>
    <row r="17084" spans="1:4" ht="14.5" customHeight="1" x14ac:dyDescent="0.35">
      <c r="A17084" s="1"/>
      <c r="B17084" s="306">
        <v>44512.858333371987</v>
      </c>
      <c r="C17084" s="304">
        <v>63.611021169330343</v>
      </c>
      <c r="D17084" s="305" t="s">
        <v>172</v>
      </c>
    </row>
    <row r="17085" spans="1:4" ht="14.5" customHeight="1" x14ac:dyDescent="0.35">
      <c r="A17085" s="1"/>
      <c r="B17085" s="306">
        <v>44512.859027816434</v>
      </c>
      <c r="C17085" s="304">
        <v>65.60710142815951</v>
      </c>
      <c r="D17085" s="305" t="s">
        <v>172</v>
      </c>
    </row>
    <row r="17086" spans="1:4" ht="14.5" customHeight="1" x14ac:dyDescent="0.35">
      <c r="A17086" s="1"/>
      <c r="B17086" s="306">
        <v>44512.859722260881</v>
      </c>
      <c r="C17086" s="304">
        <v>66.569217938582497</v>
      </c>
      <c r="D17086" s="305" t="s">
        <v>172</v>
      </c>
    </row>
    <row r="17087" spans="1:4" ht="14.5" customHeight="1" x14ac:dyDescent="0.35">
      <c r="A17087" s="1"/>
      <c r="B17087" s="306">
        <v>44512.860416705327</v>
      </c>
      <c r="C17087" s="304">
        <v>65.911259116913428</v>
      </c>
      <c r="D17087" s="305" t="s">
        <v>172</v>
      </c>
    </row>
    <row r="17088" spans="1:4" ht="14.5" customHeight="1" x14ac:dyDescent="0.35">
      <c r="A17088" s="1"/>
      <c r="B17088" s="306">
        <v>44512.861111149774</v>
      </c>
      <c r="C17088" s="304">
        <v>64.574276925999825</v>
      </c>
      <c r="D17088" s="305" t="s">
        <v>172</v>
      </c>
    </row>
    <row r="17089" spans="1:4" ht="14.5" customHeight="1" x14ac:dyDescent="0.35">
      <c r="A17089" s="1"/>
      <c r="B17089" s="306">
        <v>44512.861805594221</v>
      </c>
      <c r="C17089" s="304">
        <v>61.121283096621241</v>
      </c>
      <c r="D17089" s="305" t="s">
        <v>172</v>
      </c>
    </row>
    <row r="17090" spans="1:4" ht="14.5" customHeight="1" x14ac:dyDescent="0.35">
      <c r="A17090" s="1"/>
      <c r="B17090" s="306">
        <v>44512.862500038667</v>
      </c>
      <c r="C17090" s="304">
        <v>59.950763076497239</v>
      </c>
      <c r="D17090" s="305" t="s">
        <v>172</v>
      </c>
    </row>
    <row r="17091" spans="1:4" ht="14.5" customHeight="1" x14ac:dyDescent="0.35">
      <c r="A17091" s="1"/>
      <c r="B17091" s="306">
        <v>44512.863194483114</v>
      </c>
      <c r="C17091" s="304">
        <v>59.485275615650849</v>
      </c>
      <c r="D17091" s="305" t="s">
        <v>172</v>
      </c>
    </row>
    <row r="17092" spans="1:4" ht="14.5" customHeight="1" x14ac:dyDescent="0.35">
      <c r="A17092" s="1"/>
      <c r="B17092" s="306">
        <v>44512.863888927561</v>
      </c>
      <c r="C17092" s="304">
        <v>59.164974026014292</v>
      </c>
      <c r="D17092" s="305" t="s">
        <v>172</v>
      </c>
    </row>
    <row r="17093" spans="1:4" ht="14.5" customHeight="1" x14ac:dyDescent="0.35">
      <c r="A17093" s="1"/>
      <c r="B17093" s="306">
        <v>44512.864583372007</v>
      </c>
      <c r="C17093" s="304">
        <v>60.739750243066617</v>
      </c>
      <c r="D17093" s="305" t="s">
        <v>172</v>
      </c>
    </row>
    <row r="17094" spans="1:4" ht="14.5" customHeight="1" x14ac:dyDescent="0.35">
      <c r="A17094" s="1"/>
      <c r="B17094" s="306">
        <v>44512.865277816454</v>
      </c>
      <c r="C17094" s="304">
        <v>60.869570137011273</v>
      </c>
      <c r="D17094" s="305" t="s">
        <v>172</v>
      </c>
    </row>
    <row r="17095" spans="1:4" ht="14.5" customHeight="1" x14ac:dyDescent="0.35">
      <c r="A17095" s="1"/>
      <c r="B17095" s="306">
        <v>44512.865972260901</v>
      </c>
      <c r="C17095" s="304">
        <v>61.172674361361231</v>
      </c>
      <c r="D17095" s="305" t="s">
        <v>172</v>
      </c>
    </row>
    <row r="17096" spans="1:4" ht="14.5" customHeight="1" x14ac:dyDescent="0.35">
      <c r="A17096" s="1"/>
      <c r="B17096" s="306">
        <v>44512.866666705348</v>
      </c>
      <c r="C17096" s="304">
        <v>62.189800742838024</v>
      </c>
      <c r="D17096" s="305" t="s">
        <v>172</v>
      </c>
    </row>
    <row r="17097" spans="1:4" ht="14.5" customHeight="1" x14ac:dyDescent="0.35">
      <c r="A17097" s="1"/>
      <c r="B17097" s="306">
        <v>44512.867361149794</v>
      </c>
      <c r="C17097" s="304">
        <v>64.574976003041954</v>
      </c>
      <c r="D17097" s="305" t="s">
        <v>172</v>
      </c>
    </row>
    <row r="17098" spans="1:4" ht="14.5" customHeight="1" x14ac:dyDescent="0.35">
      <c r="A17098" s="1"/>
      <c r="B17098" s="306">
        <v>44512.868055594241</v>
      </c>
      <c r="C17098" s="304">
        <v>69.764815923781129</v>
      </c>
      <c r="D17098" s="305" t="s">
        <v>172</v>
      </c>
    </row>
    <row r="17099" spans="1:4" ht="14.5" customHeight="1" x14ac:dyDescent="0.35">
      <c r="A17099" s="1"/>
      <c r="B17099" s="306">
        <v>44512.868750038688</v>
      </c>
      <c r="C17099" s="304">
        <v>73.552477060780319</v>
      </c>
      <c r="D17099" s="305" t="s">
        <v>172</v>
      </c>
    </row>
    <row r="17100" spans="1:4" ht="14.5" customHeight="1" x14ac:dyDescent="0.35">
      <c r="A17100" s="1"/>
      <c r="B17100" s="306">
        <v>44512.869444483134</v>
      </c>
      <c r="C17100" s="304">
        <v>74.640626509722395</v>
      </c>
      <c r="D17100" s="305" t="s">
        <v>172</v>
      </c>
    </row>
    <row r="17101" spans="1:4" ht="14.5" customHeight="1" x14ac:dyDescent="0.35">
      <c r="A17101" s="1"/>
      <c r="B17101" s="306">
        <v>44512.870138927581</v>
      </c>
      <c r="C17101" s="304">
        <v>75.528799627096546</v>
      </c>
      <c r="D17101" s="305" t="s">
        <v>172</v>
      </c>
    </row>
    <row r="17102" spans="1:4" ht="14.5" customHeight="1" x14ac:dyDescent="0.35">
      <c r="A17102" s="1"/>
      <c r="B17102" s="306">
        <v>44512.870833372028</v>
      </c>
      <c r="C17102" s="304">
        <v>79.577245577263724</v>
      </c>
      <c r="D17102" s="305" t="s">
        <v>172</v>
      </c>
    </row>
    <row r="17103" spans="1:4" ht="14.5" customHeight="1" x14ac:dyDescent="0.35">
      <c r="A17103" s="1"/>
      <c r="B17103" s="306">
        <v>44512.871527816475</v>
      </c>
      <c r="C17103" s="304">
        <v>87.278290681657381</v>
      </c>
      <c r="D17103" s="305" t="s">
        <v>172</v>
      </c>
    </row>
    <row r="17104" spans="1:4" ht="14.5" customHeight="1" x14ac:dyDescent="0.35">
      <c r="A17104" s="1"/>
      <c r="B17104" s="306">
        <v>44512.872222260921</v>
      </c>
      <c r="C17104" s="304">
        <v>93.379727677991227</v>
      </c>
      <c r="D17104" s="305" t="s">
        <v>172</v>
      </c>
    </row>
    <row r="17105" spans="1:4" ht="14.5" customHeight="1" x14ac:dyDescent="0.35">
      <c r="A17105" s="1"/>
      <c r="B17105" s="306">
        <v>44512.872916705368</v>
      </c>
      <c r="C17105" s="304">
        <v>100.24121434350964</v>
      </c>
      <c r="D17105" s="305" t="s">
        <v>172</v>
      </c>
    </row>
    <row r="17106" spans="1:4" ht="14.5" customHeight="1" x14ac:dyDescent="0.35">
      <c r="A17106" s="1"/>
      <c r="B17106" s="306">
        <v>44512.873611149815</v>
      </c>
      <c r="C17106" s="304">
        <v>109.21587853650175</v>
      </c>
      <c r="D17106" s="305" t="s">
        <v>172</v>
      </c>
    </row>
    <row r="17107" spans="1:4" ht="14.5" customHeight="1" x14ac:dyDescent="0.35">
      <c r="A17107" s="1"/>
      <c r="B17107" s="306">
        <v>44512.874305594261</v>
      </c>
      <c r="C17107" s="304">
        <v>119.66128079340949</v>
      </c>
      <c r="D17107" s="305" t="s">
        <v>172</v>
      </c>
    </row>
    <row r="17108" spans="1:4" ht="14.5" customHeight="1" x14ac:dyDescent="0.35">
      <c r="A17108" s="1"/>
      <c r="B17108" s="306">
        <v>44512.875000038708</v>
      </c>
      <c r="C17108" s="304">
        <v>133.11574128831464</v>
      </c>
      <c r="D17108" s="305" t="s">
        <v>172</v>
      </c>
    </row>
    <row r="17109" spans="1:4" ht="14.5" customHeight="1" x14ac:dyDescent="0.35">
      <c r="A17109" s="1"/>
      <c r="B17109" s="306">
        <v>44512.875694483155</v>
      </c>
      <c r="C17109" s="304">
        <v>142.13274962385574</v>
      </c>
      <c r="D17109" s="305" t="s">
        <v>172</v>
      </c>
    </row>
    <row r="17110" spans="1:4" ht="14.5" customHeight="1" x14ac:dyDescent="0.35">
      <c r="A17110" s="1"/>
      <c r="B17110" s="306">
        <v>44512.876388927602</v>
      </c>
      <c r="C17110" s="304">
        <v>143.94581008473565</v>
      </c>
      <c r="D17110" s="305" t="s">
        <v>172</v>
      </c>
    </row>
    <row r="17111" spans="1:4" ht="14.5" customHeight="1" x14ac:dyDescent="0.35">
      <c r="A17111" s="1"/>
      <c r="B17111" s="306">
        <v>44512.877083372048</v>
      </c>
      <c r="C17111" s="304">
        <v>142.35134159176377</v>
      </c>
      <c r="D17111" s="305" t="s">
        <v>172</v>
      </c>
    </row>
    <row r="17112" spans="1:4" ht="14.5" customHeight="1" x14ac:dyDescent="0.35">
      <c r="A17112" s="1"/>
      <c r="B17112" s="306">
        <v>44512.877777816495</v>
      </c>
      <c r="C17112" s="304">
        <v>134.40981687370609</v>
      </c>
      <c r="D17112" s="305" t="s">
        <v>172</v>
      </c>
    </row>
    <row r="17113" spans="1:4" ht="14.5" customHeight="1" x14ac:dyDescent="0.35">
      <c r="A17113" s="1"/>
      <c r="B17113" s="306">
        <v>44512.878472260942</v>
      </c>
      <c r="C17113" s="304">
        <v>127.40579496038069</v>
      </c>
      <c r="D17113" s="305" t="s">
        <v>172</v>
      </c>
    </row>
    <row r="17114" spans="1:4" ht="14.5" customHeight="1" x14ac:dyDescent="0.35">
      <c r="A17114" s="1"/>
      <c r="B17114" s="306">
        <v>44512.879166705388</v>
      </c>
      <c r="C17114" s="304">
        <v>130.72282871125304</v>
      </c>
      <c r="D17114" s="305" t="s">
        <v>172</v>
      </c>
    </row>
    <row r="17115" spans="1:4" ht="14.5" customHeight="1" x14ac:dyDescent="0.35">
      <c r="A17115" s="1"/>
      <c r="B17115" s="306">
        <v>44512.879861149835</v>
      </c>
      <c r="C17115" s="304">
        <v>141.98259449690036</v>
      </c>
      <c r="D17115" s="305" t="s">
        <v>172</v>
      </c>
    </row>
    <row r="17116" spans="1:4" ht="14.5" customHeight="1" x14ac:dyDescent="0.35">
      <c r="A17116" s="1"/>
      <c r="B17116" s="306">
        <v>44512.880555594282</v>
      </c>
      <c r="C17116" s="304">
        <v>151.34177684418003</v>
      </c>
      <c r="D17116" s="305" t="s">
        <v>172</v>
      </c>
    </row>
    <row r="17117" spans="1:4" ht="14.5" customHeight="1" x14ac:dyDescent="0.35">
      <c r="A17117" s="1"/>
      <c r="B17117" s="306">
        <v>44512.881250038728</v>
      </c>
      <c r="C17117" s="304">
        <v>161.90272375455049</v>
      </c>
      <c r="D17117" s="305" t="s">
        <v>172</v>
      </c>
    </row>
    <row r="17118" spans="1:4" ht="14.5" customHeight="1" x14ac:dyDescent="0.35">
      <c r="A17118" s="1"/>
      <c r="B17118" s="306">
        <v>44512.881944483175</v>
      </c>
      <c r="C17118" s="304">
        <v>172.23237283126608</v>
      </c>
      <c r="D17118" s="305" t="s">
        <v>172</v>
      </c>
    </row>
    <row r="17119" spans="1:4" ht="14.5" customHeight="1" x14ac:dyDescent="0.35">
      <c r="A17119" s="1"/>
      <c r="B17119" s="306">
        <v>44512.882638927622</v>
      </c>
      <c r="C17119" s="304">
        <v>186.55547820924161</v>
      </c>
      <c r="D17119" s="305" t="s">
        <v>172</v>
      </c>
    </row>
    <row r="17120" spans="1:4" ht="14.5" customHeight="1" x14ac:dyDescent="0.35">
      <c r="A17120" s="1"/>
      <c r="B17120" s="306">
        <v>44512.883333372069</v>
      </c>
      <c r="C17120" s="304">
        <v>203.07214382795306</v>
      </c>
      <c r="D17120" s="305" t="s">
        <v>172</v>
      </c>
    </row>
    <row r="17121" spans="1:4" ht="14.5" customHeight="1" x14ac:dyDescent="0.35">
      <c r="A17121" s="1"/>
      <c r="B17121" s="306">
        <v>44512.884027816515</v>
      </c>
      <c r="C17121" s="304">
        <v>226.82461943281814</v>
      </c>
      <c r="D17121" s="305" t="s">
        <v>172</v>
      </c>
    </row>
    <row r="17122" spans="1:4" ht="14.5" customHeight="1" x14ac:dyDescent="0.35">
      <c r="A17122" s="1"/>
      <c r="B17122" s="306">
        <v>44512.884722260962</v>
      </c>
      <c r="C17122" s="304">
        <v>240.77003411650657</v>
      </c>
      <c r="D17122" s="305" t="s">
        <v>172</v>
      </c>
    </row>
    <row r="17123" spans="1:4" ht="14.5" customHeight="1" x14ac:dyDescent="0.35">
      <c r="A17123" s="1"/>
      <c r="B17123" s="306">
        <v>44512.885416705409</v>
      </c>
      <c r="C17123" s="304">
        <v>248.48852557389375</v>
      </c>
      <c r="D17123" s="305" t="s">
        <v>172</v>
      </c>
    </row>
    <row r="17124" spans="1:4" ht="14.5" customHeight="1" x14ac:dyDescent="0.35">
      <c r="A17124" s="1"/>
      <c r="B17124" s="306">
        <v>44512.886111149855</v>
      </c>
      <c r="C17124" s="304">
        <v>252.60519012413377</v>
      </c>
      <c r="D17124" s="305" t="s">
        <v>172</v>
      </c>
    </row>
    <row r="17125" spans="1:4" ht="14.5" customHeight="1" x14ac:dyDescent="0.35">
      <c r="A17125" s="1"/>
      <c r="B17125" s="306">
        <v>44512.886805594302</v>
      </c>
      <c r="C17125" s="304">
        <v>254.24826751371148</v>
      </c>
      <c r="D17125" s="305" t="s">
        <v>172</v>
      </c>
    </row>
    <row r="17126" spans="1:4" ht="14.5" customHeight="1" x14ac:dyDescent="0.35">
      <c r="A17126" s="1"/>
      <c r="B17126" s="306">
        <v>44512.887500038749</v>
      </c>
      <c r="C17126" s="304">
        <v>247.85603416991265</v>
      </c>
      <c r="D17126" s="305" t="s">
        <v>172</v>
      </c>
    </row>
    <row r="17127" spans="1:4" ht="14.5" customHeight="1" x14ac:dyDescent="0.35">
      <c r="A17127" s="1"/>
      <c r="B17127" s="306">
        <v>44512.888194483196</v>
      </c>
      <c r="C17127" s="304">
        <v>241.48144859003756</v>
      </c>
      <c r="D17127" s="305" t="s">
        <v>172</v>
      </c>
    </row>
    <row r="17128" spans="1:4" ht="14.5" customHeight="1" x14ac:dyDescent="0.35">
      <c r="A17128" s="1"/>
      <c r="B17128" s="306">
        <v>44512.888888927642</v>
      </c>
      <c r="C17128" s="304">
        <v>236.22613118792262</v>
      </c>
      <c r="D17128" s="305" t="s">
        <v>172</v>
      </c>
    </row>
    <row r="17129" spans="1:4" ht="14.5" customHeight="1" x14ac:dyDescent="0.35">
      <c r="A17129" s="1"/>
      <c r="B17129" s="306">
        <v>44512.889583372089</v>
      </c>
      <c r="C17129" s="304">
        <v>239.13845172136013</v>
      </c>
      <c r="D17129" s="305" t="s">
        <v>172</v>
      </c>
    </row>
    <row r="17130" spans="1:4" ht="14.5" customHeight="1" x14ac:dyDescent="0.35">
      <c r="A17130" s="1"/>
      <c r="B17130" s="306">
        <v>44512.890277816536</v>
      </c>
      <c r="C17130" s="304">
        <v>234.13567184695276</v>
      </c>
      <c r="D17130" s="305" t="s">
        <v>172</v>
      </c>
    </row>
    <row r="17131" spans="1:4" ht="14.5" customHeight="1" x14ac:dyDescent="0.35">
      <c r="A17131" s="1"/>
      <c r="B17131" s="306">
        <v>44512.890972260982</v>
      </c>
      <c r="C17131" s="304">
        <v>235.53842939873383</v>
      </c>
      <c r="D17131" s="305" t="s">
        <v>172</v>
      </c>
    </row>
    <row r="17132" spans="1:4" ht="14.5" customHeight="1" x14ac:dyDescent="0.35">
      <c r="A17132" s="1"/>
      <c r="B17132" s="306">
        <v>44512.891666705429</v>
      </c>
      <c r="C17132" s="304">
        <v>237.7811381436768</v>
      </c>
      <c r="D17132" s="305" t="s">
        <v>172</v>
      </c>
    </row>
    <row r="17133" spans="1:4" ht="14.5" customHeight="1" x14ac:dyDescent="0.35">
      <c r="A17133" s="1"/>
      <c r="B17133" s="306">
        <v>44512.892361149876</v>
      </c>
      <c r="C17133" s="304">
        <v>248.06102522748213</v>
      </c>
      <c r="D17133" s="305" t="s">
        <v>172</v>
      </c>
    </row>
    <row r="17134" spans="1:4" ht="14.5" customHeight="1" x14ac:dyDescent="0.35">
      <c r="A17134" s="1"/>
      <c r="B17134" s="306">
        <v>44512.893055594323</v>
      </c>
      <c r="C17134" s="304">
        <v>270.8272368644985</v>
      </c>
      <c r="D17134" s="305" t="s">
        <v>172</v>
      </c>
    </row>
    <row r="17135" spans="1:4" ht="14.5" customHeight="1" x14ac:dyDescent="0.35">
      <c r="A17135" s="1"/>
      <c r="B17135" s="306">
        <v>44512.893750038769</v>
      </c>
      <c r="C17135" s="304">
        <v>290.42997585514871</v>
      </c>
      <c r="D17135" s="305" t="s">
        <v>172</v>
      </c>
    </row>
    <row r="17136" spans="1:4" ht="14.5" customHeight="1" x14ac:dyDescent="0.35">
      <c r="A17136" s="1"/>
      <c r="B17136" s="306">
        <v>44512.894444483216</v>
      </c>
      <c r="C17136" s="304">
        <v>295.44640172735478</v>
      </c>
      <c r="D17136" s="305" t="s">
        <v>172</v>
      </c>
    </row>
    <row r="17137" spans="1:4" ht="14.5" customHeight="1" x14ac:dyDescent="0.35">
      <c r="A17137" s="1"/>
      <c r="B17137" s="306">
        <v>44512.895138927663</v>
      </c>
      <c r="C17137" s="304">
        <v>292.83040208413729</v>
      </c>
      <c r="D17137" s="305" t="s">
        <v>172</v>
      </c>
    </row>
    <row r="17138" spans="1:4" ht="14.5" customHeight="1" x14ac:dyDescent="0.35">
      <c r="A17138" s="1"/>
      <c r="B17138" s="306">
        <v>44512.895833372109</v>
      </c>
      <c r="C17138" s="304">
        <v>292.76898331915339</v>
      </c>
      <c r="D17138" s="305" t="s">
        <v>172</v>
      </c>
    </row>
    <row r="17139" spans="1:4" ht="14.5" customHeight="1" x14ac:dyDescent="0.35">
      <c r="A17139" s="1"/>
      <c r="B17139" s="306">
        <v>44512.896527816556</v>
      </c>
      <c r="C17139" s="304">
        <v>287.19681554274479</v>
      </c>
      <c r="D17139" s="305" t="s">
        <v>172</v>
      </c>
    </row>
    <row r="17140" spans="1:4" ht="14.5" customHeight="1" x14ac:dyDescent="0.35">
      <c r="A17140" s="1"/>
      <c r="B17140" s="306">
        <v>44512.897222261003</v>
      </c>
      <c r="C17140" s="304">
        <v>281.28846091020387</v>
      </c>
      <c r="D17140" s="305" t="s">
        <v>172</v>
      </c>
    </row>
    <row r="17141" spans="1:4" ht="14.5" customHeight="1" x14ac:dyDescent="0.35">
      <c r="A17141" s="1"/>
      <c r="B17141" s="306">
        <v>44512.897916705449</v>
      </c>
      <c r="C17141" s="304">
        <v>278.36232042600557</v>
      </c>
      <c r="D17141" s="305" t="s">
        <v>172</v>
      </c>
    </row>
    <row r="17142" spans="1:4" ht="14.5" customHeight="1" x14ac:dyDescent="0.35">
      <c r="A17142" s="1"/>
      <c r="B17142" s="306">
        <v>44512.898611149896</v>
      </c>
      <c r="C17142" s="304">
        <v>275.65107747386986</v>
      </c>
      <c r="D17142" s="305" t="s">
        <v>172</v>
      </c>
    </row>
    <row r="17143" spans="1:4" ht="14.5" customHeight="1" x14ac:dyDescent="0.35">
      <c r="A17143" s="1"/>
      <c r="B17143" s="306">
        <v>44512.899305594343</v>
      </c>
      <c r="C17143" s="304">
        <v>260.81722906791839</v>
      </c>
      <c r="D17143" s="305" t="s">
        <v>172</v>
      </c>
    </row>
    <row r="17144" spans="1:4" ht="14.5" customHeight="1" x14ac:dyDescent="0.35">
      <c r="A17144" s="1"/>
      <c r="B17144" s="306">
        <v>44512.90000003879</v>
      </c>
      <c r="C17144" s="304">
        <v>247.92391009094814</v>
      </c>
      <c r="D17144" s="305" t="s">
        <v>172</v>
      </c>
    </row>
    <row r="17145" spans="1:4" ht="14.5" customHeight="1" x14ac:dyDescent="0.35">
      <c r="A17145" s="1"/>
      <c r="B17145" s="306">
        <v>44512.900694483236</v>
      </c>
      <c r="C17145" s="304">
        <v>238.28700636551559</v>
      </c>
      <c r="D17145" s="305" t="s">
        <v>172</v>
      </c>
    </row>
    <row r="17146" spans="1:4" ht="14.5" customHeight="1" x14ac:dyDescent="0.35">
      <c r="A17146" s="1"/>
      <c r="B17146" s="306">
        <v>44512.901388927683</v>
      </c>
      <c r="C17146" s="304">
        <v>229.68527226602504</v>
      </c>
      <c r="D17146" s="305" t="s">
        <v>172</v>
      </c>
    </row>
    <row r="17147" spans="1:4" ht="14.5" customHeight="1" x14ac:dyDescent="0.35">
      <c r="A17147" s="1"/>
      <c r="B17147" s="306">
        <v>44512.90208337213</v>
      </c>
      <c r="C17147" s="304">
        <v>226.14661473877106</v>
      </c>
      <c r="D17147" s="305" t="s">
        <v>172</v>
      </c>
    </row>
    <row r="17148" spans="1:4" ht="14.5" customHeight="1" x14ac:dyDescent="0.35">
      <c r="A17148" s="1"/>
      <c r="B17148" s="306">
        <v>44512.902777816576</v>
      </c>
      <c r="C17148" s="304">
        <v>220.90239031328821</v>
      </c>
      <c r="D17148" s="305" t="s">
        <v>172</v>
      </c>
    </row>
    <row r="17149" spans="1:4" ht="14.5" customHeight="1" x14ac:dyDescent="0.35">
      <c r="A17149" s="1"/>
      <c r="B17149" s="306">
        <v>44512.903472261023</v>
      </c>
      <c r="C17149" s="304">
        <v>209.35296706962012</v>
      </c>
      <c r="D17149" s="305" t="s">
        <v>172</v>
      </c>
    </row>
    <row r="17150" spans="1:4" ht="14.5" customHeight="1" x14ac:dyDescent="0.35">
      <c r="A17150" s="1"/>
      <c r="B17150" s="306">
        <v>44512.90416670547</v>
      </c>
      <c r="C17150" s="304">
        <v>186.30362662168142</v>
      </c>
      <c r="D17150" s="305" t="s">
        <v>172</v>
      </c>
    </row>
    <row r="17151" spans="1:4" ht="14.5" customHeight="1" x14ac:dyDescent="0.35">
      <c r="A17151" s="1"/>
      <c r="B17151" s="306">
        <v>44512.904861149917</v>
      </c>
      <c r="C17151" s="304">
        <v>171.27343889503584</v>
      </c>
      <c r="D17151" s="305" t="s">
        <v>172</v>
      </c>
    </row>
    <row r="17152" spans="1:4" ht="14.5" customHeight="1" x14ac:dyDescent="0.35">
      <c r="A17152" s="1"/>
      <c r="B17152" s="306">
        <v>44512.905555594363</v>
      </c>
      <c r="C17152" s="304">
        <v>158.6175475640533</v>
      </c>
      <c r="D17152" s="305" t="s">
        <v>172</v>
      </c>
    </row>
    <row r="17153" spans="1:4" ht="14.5" customHeight="1" x14ac:dyDescent="0.35">
      <c r="A17153" s="1"/>
      <c r="B17153" s="306">
        <v>44512.90625003881</v>
      </c>
      <c r="C17153" s="304">
        <v>144.73766899117811</v>
      </c>
      <c r="D17153" s="305" t="s">
        <v>172</v>
      </c>
    </row>
    <row r="17154" spans="1:4" ht="14.5" customHeight="1" x14ac:dyDescent="0.35">
      <c r="A17154" s="1"/>
      <c r="B17154" s="306">
        <v>44512.906944483257</v>
      </c>
      <c r="C17154" s="304">
        <v>136.44499643663875</v>
      </c>
      <c r="D17154" s="305" t="s">
        <v>172</v>
      </c>
    </row>
    <row r="17155" spans="1:4" ht="14.5" customHeight="1" x14ac:dyDescent="0.35">
      <c r="A17155" s="1"/>
      <c r="B17155" s="306">
        <v>44512.907638927703</v>
      </c>
      <c r="C17155" s="304">
        <v>129.23974867927802</v>
      </c>
      <c r="D17155" s="305" t="s">
        <v>172</v>
      </c>
    </row>
    <row r="17156" spans="1:4" ht="14.5" customHeight="1" x14ac:dyDescent="0.35">
      <c r="A17156" s="1"/>
      <c r="B17156" s="306">
        <v>44512.90833337215</v>
      </c>
      <c r="C17156" s="304">
        <v>121.55808953733455</v>
      </c>
      <c r="D17156" s="305" t="s">
        <v>172</v>
      </c>
    </row>
    <row r="17157" spans="1:4" ht="14.5" customHeight="1" x14ac:dyDescent="0.35">
      <c r="A17157" s="1"/>
      <c r="B17157" s="306">
        <v>44512.909027816597</v>
      </c>
      <c r="C17157" s="304">
        <v>117.95324027554015</v>
      </c>
      <c r="D17157" s="305" t="s">
        <v>172</v>
      </c>
    </row>
    <row r="17158" spans="1:4" ht="14.5" customHeight="1" x14ac:dyDescent="0.35">
      <c r="A17158" s="1"/>
      <c r="B17158" s="306">
        <v>44512.909722261043</v>
      </c>
      <c r="C17158" s="304">
        <v>113.61855928831113</v>
      </c>
      <c r="D17158" s="305" t="s">
        <v>172</v>
      </c>
    </row>
    <row r="17159" spans="1:4" ht="14.5" customHeight="1" x14ac:dyDescent="0.35">
      <c r="A17159" s="1"/>
      <c r="B17159" s="306">
        <v>44512.91041670549</v>
      </c>
      <c r="C17159" s="304">
        <v>109.64188750307852</v>
      </c>
      <c r="D17159" s="305" t="s">
        <v>172</v>
      </c>
    </row>
    <row r="17160" spans="1:4" ht="14.5" customHeight="1" x14ac:dyDescent="0.35">
      <c r="A17160" s="1"/>
      <c r="B17160" s="306">
        <v>44512.911111149937</v>
      </c>
      <c r="C17160" s="304">
        <v>114.18922356710731</v>
      </c>
      <c r="D17160" s="305" t="s">
        <v>172</v>
      </c>
    </row>
    <row r="17161" spans="1:4" ht="14.5" customHeight="1" x14ac:dyDescent="0.35">
      <c r="A17161" s="1"/>
      <c r="B17161" s="306">
        <v>44512.911805594384</v>
      </c>
      <c r="C17161" s="304">
        <v>108.6675395426127</v>
      </c>
      <c r="D17161" s="305" t="s">
        <v>172</v>
      </c>
    </row>
    <row r="17162" spans="1:4" ht="14.5" customHeight="1" x14ac:dyDescent="0.35">
      <c r="A17162" s="1"/>
      <c r="B17162" s="306">
        <v>44512.91250003883</v>
      </c>
      <c r="C17162" s="304">
        <v>98.820515322710463</v>
      </c>
      <c r="D17162" s="305" t="s">
        <v>172</v>
      </c>
    </row>
    <row r="17163" spans="1:4" ht="14.5" customHeight="1" x14ac:dyDescent="0.35">
      <c r="A17163" s="1"/>
      <c r="B17163" s="306">
        <v>44512.913194483277</v>
      </c>
      <c r="C17163" s="304">
        <v>84.781987613034048</v>
      </c>
      <c r="D17163" s="305" t="s">
        <v>172</v>
      </c>
    </row>
    <row r="17164" spans="1:4" ht="14.5" customHeight="1" x14ac:dyDescent="0.35">
      <c r="A17164" s="1"/>
      <c r="B17164" s="306">
        <v>44512.913888927724</v>
      </c>
      <c r="C17164" s="304">
        <v>76.568701547132022</v>
      </c>
      <c r="D17164" s="305" t="s">
        <v>172</v>
      </c>
    </row>
    <row r="17165" spans="1:4" ht="14.5" customHeight="1" x14ac:dyDescent="0.35">
      <c r="A17165" s="1"/>
      <c r="B17165" s="306">
        <v>44512.91458337217</v>
      </c>
      <c r="C17165" s="304">
        <v>75.760360562029135</v>
      </c>
      <c r="D17165" s="305" t="s">
        <v>172</v>
      </c>
    </row>
    <row r="17166" spans="1:4" ht="14.5" customHeight="1" x14ac:dyDescent="0.35">
      <c r="A17166" s="1"/>
      <c r="B17166" s="306">
        <v>44512.915277816617</v>
      </c>
      <c r="C17166" s="304">
        <v>82.009038887000258</v>
      </c>
      <c r="D17166" s="305" t="s">
        <v>172</v>
      </c>
    </row>
    <row r="17167" spans="1:4" ht="14.5" customHeight="1" x14ac:dyDescent="0.35">
      <c r="A17167" s="1"/>
      <c r="B17167" s="306">
        <v>44512.915972261064</v>
      </c>
      <c r="C17167" s="304">
        <v>89.304551003143814</v>
      </c>
      <c r="D17167" s="305" t="s">
        <v>172</v>
      </c>
    </row>
    <row r="17168" spans="1:4" ht="14.5" customHeight="1" x14ac:dyDescent="0.35">
      <c r="A17168" s="1"/>
      <c r="B17168" s="306">
        <v>44512.916666705511</v>
      </c>
      <c r="C17168" s="304">
        <v>96.939245616190604</v>
      </c>
      <c r="D17168" s="305" t="s">
        <v>172</v>
      </c>
    </row>
    <row r="17169" spans="1:4" ht="14.5" customHeight="1" x14ac:dyDescent="0.35">
      <c r="A17169" s="1"/>
      <c r="B17169" s="306">
        <v>44512.917361149957</v>
      </c>
      <c r="C17169" s="304">
        <v>105.79156711177203</v>
      </c>
      <c r="D17169" s="305" t="s">
        <v>172</v>
      </c>
    </row>
    <row r="17170" spans="1:4" ht="14.5" customHeight="1" x14ac:dyDescent="0.35">
      <c r="A17170" s="1"/>
      <c r="B17170" s="306">
        <v>44512.918055594404</v>
      </c>
      <c r="C17170" s="304">
        <v>115.97567529028942</v>
      </c>
      <c r="D17170" s="305" t="s">
        <v>172</v>
      </c>
    </row>
    <row r="17171" spans="1:4" ht="14.5" customHeight="1" x14ac:dyDescent="0.35">
      <c r="A17171" s="1"/>
      <c r="B17171" s="306">
        <v>44512.918750038851</v>
      </c>
      <c r="C17171" s="304">
        <v>128.60278296641965</v>
      </c>
      <c r="D17171" s="305" t="s">
        <v>172</v>
      </c>
    </row>
    <row r="17172" spans="1:4" ht="14.5" customHeight="1" x14ac:dyDescent="0.35">
      <c r="A17172" s="1"/>
      <c r="B17172" s="306">
        <v>44512.919444483297</v>
      </c>
      <c r="C17172" s="304">
        <v>148.43968299007975</v>
      </c>
      <c r="D17172" s="305" t="s">
        <v>172</v>
      </c>
    </row>
    <row r="17173" spans="1:4" ht="14.5" customHeight="1" x14ac:dyDescent="0.35">
      <c r="A17173" s="1"/>
      <c r="B17173" s="306">
        <v>44512.920138927744</v>
      </c>
      <c r="C17173" s="304">
        <v>175.81334018790318</v>
      </c>
      <c r="D17173" s="305" t="s">
        <v>172</v>
      </c>
    </row>
    <row r="17174" spans="1:4" ht="14.5" customHeight="1" x14ac:dyDescent="0.35">
      <c r="A17174" s="1"/>
      <c r="B17174" s="306">
        <v>44512.920833372191</v>
      </c>
      <c r="C17174" s="304">
        <v>197.93730466599808</v>
      </c>
      <c r="D17174" s="305" t="s">
        <v>172</v>
      </c>
    </row>
    <row r="17175" spans="1:4" ht="14.5" customHeight="1" x14ac:dyDescent="0.35">
      <c r="A17175" s="1"/>
      <c r="B17175" s="306">
        <v>44512.921527816638</v>
      </c>
      <c r="C17175" s="304">
        <v>214.66424319940464</v>
      </c>
      <c r="D17175" s="305" t="s">
        <v>172</v>
      </c>
    </row>
    <row r="17176" spans="1:4" ht="14.5" customHeight="1" x14ac:dyDescent="0.35">
      <c r="A17176" s="1"/>
      <c r="B17176" s="306">
        <v>44512.922222261084</v>
      </c>
      <c r="C17176" s="304">
        <v>219.94316722384343</v>
      </c>
      <c r="D17176" s="305" t="s">
        <v>172</v>
      </c>
    </row>
    <row r="17177" spans="1:4" ht="14.5" customHeight="1" x14ac:dyDescent="0.35">
      <c r="A17177" s="1"/>
      <c r="B17177" s="306">
        <v>44512.922916705531</v>
      </c>
      <c r="C17177" s="304">
        <v>216.58564590460543</v>
      </c>
      <c r="D17177" s="305" t="s">
        <v>172</v>
      </c>
    </row>
    <row r="17178" spans="1:4" ht="14.5" customHeight="1" x14ac:dyDescent="0.35">
      <c r="A17178" s="1"/>
      <c r="B17178" s="306">
        <v>44512.923611149978</v>
      </c>
      <c r="C17178" s="304">
        <v>214.45969132600584</v>
      </c>
      <c r="D17178" s="305" t="s">
        <v>172</v>
      </c>
    </row>
    <row r="17179" spans="1:4" ht="14.5" customHeight="1" x14ac:dyDescent="0.35">
      <c r="A17179" s="1"/>
      <c r="B17179" s="306">
        <v>44512.924305594424</v>
      </c>
      <c r="C17179" s="304">
        <v>212.17449285281666</v>
      </c>
      <c r="D17179" s="305" t="s">
        <v>172</v>
      </c>
    </row>
    <row r="17180" spans="1:4" ht="14.5" customHeight="1" x14ac:dyDescent="0.35">
      <c r="A17180" s="1"/>
      <c r="B17180" s="306">
        <v>44512.925000038871</v>
      </c>
      <c r="C17180" s="304">
        <v>208.59187916865727</v>
      </c>
      <c r="D17180" s="305" t="s">
        <v>172</v>
      </c>
    </row>
    <row r="17181" spans="1:4" ht="14.5" customHeight="1" x14ac:dyDescent="0.35">
      <c r="A17181" s="1"/>
      <c r="B17181" s="306">
        <v>44512.925694483318</v>
      </c>
      <c r="C17181" s="304">
        <v>203.1151486487089</v>
      </c>
      <c r="D17181" s="305" t="s">
        <v>172</v>
      </c>
    </row>
    <row r="17182" spans="1:4" ht="14.5" customHeight="1" x14ac:dyDescent="0.35">
      <c r="A17182" s="1"/>
      <c r="B17182" s="306">
        <v>44512.926388927764</v>
      </c>
      <c r="C17182" s="304">
        <v>202.01250817407077</v>
      </c>
      <c r="D17182" s="305" t="s">
        <v>172</v>
      </c>
    </row>
    <row r="17183" spans="1:4" ht="14.5" customHeight="1" x14ac:dyDescent="0.35">
      <c r="A17183" s="1"/>
      <c r="B17183" s="306">
        <v>44512.927083372211</v>
      </c>
      <c r="C17183" s="304">
        <v>204.34076003571585</v>
      </c>
      <c r="D17183" s="305" t="s">
        <v>172</v>
      </c>
    </row>
    <row r="17184" spans="1:4" ht="14.5" customHeight="1" x14ac:dyDescent="0.35">
      <c r="A17184" s="1"/>
      <c r="B17184" s="306">
        <v>44512.927777816658</v>
      </c>
      <c r="C17184" s="304">
        <v>210.3662780894704</v>
      </c>
      <c r="D17184" s="305" t="s">
        <v>172</v>
      </c>
    </row>
    <row r="17185" spans="1:4" ht="14.5" customHeight="1" x14ac:dyDescent="0.35">
      <c r="A17185" s="1"/>
      <c r="B17185" s="306">
        <v>44512.928472261105</v>
      </c>
      <c r="C17185" s="304">
        <v>223.59861950782749</v>
      </c>
      <c r="D17185" s="305" t="s">
        <v>172</v>
      </c>
    </row>
    <row r="17186" spans="1:4" ht="14.5" customHeight="1" x14ac:dyDescent="0.35">
      <c r="A17186" s="1"/>
      <c r="B17186" s="306">
        <v>44512.929166705551</v>
      </c>
      <c r="C17186" s="304">
        <v>240.0510318407556</v>
      </c>
      <c r="D17186" s="305" t="s">
        <v>172</v>
      </c>
    </row>
    <row r="17187" spans="1:4" ht="14.5" customHeight="1" x14ac:dyDescent="0.35">
      <c r="A17187" s="1"/>
      <c r="B17187" s="306">
        <v>44512.929861149998</v>
      </c>
      <c r="C17187" s="304">
        <v>262.88488574015599</v>
      </c>
      <c r="D17187" s="305" t="s">
        <v>172</v>
      </c>
    </row>
    <row r="17188" spans="1:4" ht="14.5" customHeight="1" x14ac:dyDescent="0.35">
      <c r="A17188" s="1"/>
      <c r="B17188" s="306">
        <v>44512.930555594445</v>
      </c>
      <c r="C17188" s="304">
        <v>275.66669447276121</v>
      </c>
      <c r="D17188" s="305" t="s">
        <v>172</v>
      </c>
    </row>
    <row r="17189" spans="1:4" ht="14.5" customHeight="1" x14ac:dyDescent="0.35">
      <c r="A17189" s="1"/>
      <c r="B17189" s="306">
        <v>44512.931250038891</v>
      </c>
      <c r="C17189" s="304">
        <v>277.97932048103149</v>
      </c>
      <c r="D17189" s="305" t="s">
        <v>172</v>
      </c>
    </row>
    <row r="17190" spans="1:4" ht="14.5" customHeight="1" x14ac:dyDescent="0.35">
      <c r="A17190" s="1"/>
      <c r="B17190" s="306">
        <v>44512.931944483338</v>
      </c>
      <c r="C17190" s="304">
        <v>274.59758452673753</v>
      </c>
      <c r="D17190" s="305" t="s">
        <v>172</v>
      </c>
    </row>
    <row r="17191" spans="1:4" ht="14.5" customHeight="1" x14ac:dyDescent="0.35">
      <c r="A17191" s="1"/>
      <c r="B17191" s="306">
        <v>44512.932638927785</v>
      </c>
      <c r="C17191" s="304">
        <v>260.79873506976679</v>
      </c>
      <c r="D17191" s="305" t="s">
        <v>172</v>
      </c>
    </row>
    <row r="17192" spans="1:4" ht="14.5" customHeight="1" x14ac:dyDescent="0.35">
      <c r="A17192" s="1"/>
      <c r="B17192" s="306">
        <v>44512.933333372232</v>
      </c>
      <c r="C17192" s="304">
        <v>248.59802652650589</v>
      </c>
      <c r="D17192" s="305" t="s">
        <v>172</v>
      </c>
    </row>
    <row r="17193" spans="1:4" ht="14.5" customHeight="1" x14ac:dyDescent="0.35">
      <c r="A17193" s="1"/>
      <c r="B17193" s="306">
        <v>44512.934027816678</v>
      </c>
      <c r="C17193" s="304">
        <v>238.39919671954897</v>
      </c>
      <c r="D17193" s="305" t="s">
        <v>172</v>
      </c>
    </row>
    <row r="17194" spans="1:4" ht="14.5" customHeight="1" x14ac:dyDescent="0.35">
      <c r="A17194" s="1"/>
      <c r="B17194" s="306">
        <v>44512.934722261125</v>
      </c>
      <c r="C17194" s="304">
        <v>229.09140154073248</v>
      </c>
      <c r="D17194" s="305" t="s">
        <v>172</v>
      </c>
    </row>
    <row r="17195" spans="1:4" ht="14.5" customHeight="1" x14ac:dyDescent="0.35">
      <c r="A17195" s="1"/>
      <c r="B17195" s="306">
        <v>44512.935416705572</v>
      </c>
      <c r="C17195" s="304">
        <v>219.68395070822444</v>
      </c>
      <c r="D17195" s="305" t="s">
        <v>172</v>
      </c>
    </row>
    <row r="17196" spans="1:4" ht="14.5" customHeight="1" x14ac:dyDescent="0.35">
      <c r="A17196" s="1"/>
      <c r="B17196" s="306">
        <v>44512.936111150018</v>
      </c>
      <c r="C17196" s="304">
        <v>211.28935595547858</v>
      </c>
      <c r="D17196" s="305" t="s">
        <v>172</v>
      </c>
    </row>
    <row r="17197" spans="1:4" ht="14.5" customHeight="1" x14ac:dyDescent="0.35">
      <c r="A17197" s="1"/>
      <c r="B17197" s="306">
        <v>44512.936805594465</v>
      </c>
      <c r="C17197" s="304">
        <v>208.34355431378742</v>
      </c>
      <c r="D17197" s="305" t="s">
        <v>172</v>
      </c>
    </row>
    <row r="17198" spans="1:4" ht="14.5" customHeight="1" x14ac:dyDescent="0.35">
      <c r="A17198" s="1"/>
      <c r="B17198" s="306">
        <v>44512.937500038912</v>
      </c>
      <c r="C17198" s="304">
        <v>214.02960288727579</v>
      </c>
      <c r="D17198" s="305" t="s">
        <v>172</v>
      </c>
    </row>
    <row r="17199" spans="1:4" ht="14.5" customHeight="1" x14ac:dyDescent="0.35">
      <c r="A17199" s="1"/>
      <c r="B17199" s="306">
        <v>44512.938194483359</v>
      </c>
      <c r="C17199" s="304">
        <v>224.42825090047361</v>
      </c>
      <c r="D17199" s="305" t="s">
        <v>172</v>
      </c>
    </row>
    <row r="17200" spans="1:4" ht="14.5" customHeight="1" x14ac:dyDescent="0.35">
      <c r="A17200" s="1"/>
      <c r="B17200" s="306">
        <v>44512.938888927805</v>
      </c>
      <c r="C17200" s="304">
        <v>234.46708000282135</v>
      </c>
      <c r="D17200" s="305" t="s">
        <v>172</v>
      </c>
    </row>
    <row r="17201" spans="1:4" ht="14.5" customHeight="1" x14ac:dyDescent="0.35">
      <c r="A17201" s="1"/>
      <c r="B17201" s="306">
        <v>44512.939583372252</v>
      </c>
      <c r="C17201" s="304">
        <v>237.044980779849</v>
      </c>
      <c r="D17201" s="305" t="s">
        <v>172</v>
      </c>
    </row>
    <row r="17202" spans="1:4" ht="14.5" customHeight="1" x14ac:dyDescent="0.35">
      <c r="A17202" s="1"/>
      <c r="B17202" s="306">
        <v>44512.940277816699</v>
      </c>
      <c r="C17202" s="304">
        <v>239.86634745111223</v>
      </c>
      <c r="D17202" s="305" t="s">
        <v>172</v>
      </c>
    </row>
    <row r="17203" spans="1:4" ht="14.5" customHeight="1" x14ac:dyDescent="0.35">
      <c r="A17203" s="1"/>
      <c r="B17203" s="306">
        <v>44512.940972261145</v>
      </c>
      <c r="C17203" s="304">
        <v>237.75003810171813</v>
      </c>
      <c r="D17203" s="305" t="s">
        <v>172</v>
      </c>
    </row>
    <row r="17204" spans="1:4" ht="14.5" customHeight="1" x14ac:dyDescent="0.35">
      <c r="A17204" s="1"/>
      <c r="B17204" s="306">
        <v>44512.941666705592</v>
      </c>
      <c r="C17204" s="304">
        <v>226.59152495349602</v>
      </c>
      <c r="D17204" s="305" t="s">
        <v>172</v>
      </c>
    </row>
    <row r="17205" spans="1:4" ht="14.5" customHeight="1" x14ac:dyDescent="0.35">
      <c r="A17205" s="1"/>
      <c r="B17205" s="306">
        <v>44512.942361150039</v>
      </c>
      <c r="C17205" s="304">
        <v>217.03231818740022</v>
      </c>
      <c r="D17205" s="305" t="s">
        <v>172</v>
      </c>
    </row>
    <row r="17206" spans="1:4" ht="14.5" customHeight="1" x14ac:dyDescent="0.35">
      <c r="A17206" s="1"/>
      <c r="B17206" s="306">
        <v>44512.943055594485</v>
      </c>
      <c r="C17206" s="304">
        <v>210.08273166245394</v>
      </c>
      <c r="D17206" s="305" t="s">
        <v>172</v>
      </c>
    </row>
    <row r="17207" spans="1:4" ht="14.5" customHeight="1" x14ac:dyDescent="0.35">
      <c r="A17207" s="1"/>
      <c r="B17207" s="306">
        <v>44512.943750038932</v>
      </c>
      <c r="C17207" s="304">
        <v>204.27562320727932</v>
      </c>
      <c r="D17207" s="305" t="s">
        <v>172</v>
      </c>
    </row>
    <row r="17208" spans="1:4" ht="14.5" customHeight="1" x14ac:dyDescent="0.35">
      <c r="A17208" s="1"/>
      <c r="B17208" s="306">
        <v>44512.944444483379</v>
      </c>
      <c r="C17208" s="304">
        <v>199.65580566419521</v>
      </c>
      <c r="D17208" s="305" t="s">
        <v>172</v>
      </c>
    </row>
    <row r="17209" spans="1:4" ht="14.5" customHeight="1" x14ac:dyDescent="0.35">
      <c r="A17209" s="1"/>
      <c r="B17209" s="306">
        <v>44512.945138927826</v>
      </c>
      <c r="C17209" s="304">
        <v>196.44779259472853</v>
      </c>
      <c r="D17209" s="305" t="s">
        <v>172</v>
      </c>
    </row>
    <row r="17210" spans="1:4" ht="14.5" customHeight="1" x14ac:dyDescent="0.35">
      <c r="A17210" s="1"/>
      <c r="B17210" s="306">
        <v>44512.945833372272</v>
      </c>
      <c r="C17210" s="304">
        <v>197.89912147166518</v>
      </c>
      <c r="D17210" s="305" t="s">
        <v>172</v>
      </c>
    </row>
    <row r="17211" spans="1:4" ht="14.5" customHeight="1" x14ac:dyDescent="0.35">
      <c r="A17211" s="1"/>
      <c r="B17211" s="306">
        <v>44512.946527816719</v>
      </c>
      <c r="C17211" s="304">
        <v>197.21527620352961</v>
      </c>
      <c r="D17211" s="305" t="s">
        <v>172</v>
      </c>
    </row>
    <row r="17212" spans="1:4" ht="14.5" customHeight="1" x14ac:dyDescent="0.35">
      <c r="A17212" s="1"/>
      <c r="B17212" s="306">
        <v>44512.947222261166</v>
      </c>
      <c r="C17212" s="304">
        <v>189.79089822923999</v>
      </c>
      <c r="D17212" s="305" t="s">
        <v>172</v>
      </c>
    </row>
    <row r="17213" spans="1:4" ht="14.5" customHeight="1" x14ac:dyDescent="0.35">
      <c r="A17213" s="1"/>
      <c r="B17213" s="306">
        <v>44512.947916705612</v>
      </c>
      <c r="C17213" s="304">
        <v>179.50386766877878</v>
      </c>
      <c r="D17213" s="305" t="s">
        <v>172</v>
      </c>
    </row>
    <row r="17214" spans="1:4" ht="14.5" customHeight="1" x14ac:dyDescent="0.35">
      <c r="A17214" s="1"/>
      <c r="B17214" s="306">
        <v>44512.948611150059</v>
      </c>
      <c r="C17214" s="304">
        <v>165.63733222994489</v>
      </c>
      <c r="D17214" s="305" t="s">
        <v>172</v>
      </c>
    </row>
    <row r="17215" spans="1:4" ht="14.5" customHeight="1" x14ac:dyDescent="0.35">
      <c r="A17215" s="1"/>
      <c r="B17215" s="306">
        <v>44512.949305594506</v>
      </c>
      <c r="C17215" s="304">
        <v>149.20155122571546</v>
      </c>
      <c r="D17215" s="305" t="s">
        <v>172</v>
      </c>
    </row>
    <row r="17216" spans="1:4" ht="14.5" customHeight="1" x14ac:dyDescent="0.35">
      <c r="A17216" s="1"/>
      <c r="B17216" s="306">
        <v>44512.950000038953</v>
      </c>
      <c r="C17216" s="304">
        <v>139.83118757377378</v>
      </c>
      <c r="D17216" s="305" t="s">
        <v>172</v>
      </c>
    </row>
    <row r="17217" spans="1:4" ht="14.5" customHeight="1" x14ac:dyDescent="0.35">
      <c r="A17217" s="1"/>
      <c r="B17217" s="306">
        <v>44512.950694483399</v>
      </c>
      <c r="C17217" s="304">
        <v>135.35452302822765</v>
      </c>
      <c r="D17217" s="305" t="s">
        <v>172</v>
      </c>
    </row>
    <row r="17218" spans="1:4" ht="14.5" customHeight="1" x14ac:dyDescent="0.35">
      <c r="A17218" s="1"/>
      <c r="B17218" s="306">
        <v>44512.951388927846</v>
      </c>
      <c r="C17218" s="304">
        <v>133.31237647463567</v>
      </c>
      <c r="D17218" s="305" t="s">
        <v>172</v>
      </c>
    </row>
    <row r="17219" spans="1:4" ht="14.5" customHeight="1" x14ac:dyDescent="0.35">
      <c r="A17219" s="1"/>
      <c r="B17219" s="306">
        <v>44512.952083372293</v>
      </c>
      <c r="C17219" s="304">
        <v>133.53398549018118</v>
      </c>
      <c r="D17219" s="305" t="s">
        <v>172</v>
      </c>
    </row>
    <row r="17220" spans="1:4" ht="14.5" customHeight="1" x14ac:dyDescent="0.35">
      <c r="A17220" s="1"/>
      <c r="B17220" s="306">
        <v>44512.952777816739</v>
      </c>
      <c r="C17220" s="304">
        <v>138.00821245468299</v>
      </c>
      <c r="D17220" s="305" t="s">
        <v>172</v>
      </c>
    </row>
    <row r="17221" spans="1:4" ht="14.5" customHeight="1" x14ac:dyDescent="0.35">
      <c r="A17221" s="1"/>
      <c r="B17221" s="306">
        <v>44512.953472261186</v>
      </c>
      <c r="C17221" s="304">
        <v>148.06606297769662</v>
      </c>
      <c r="D17221" s="305" t="s">
        <v>172</v>
      </c>
    </row>
    <row r="17222" spans="1:4" ht="14.5" customHeight="1" x14ac:dyDescent="0.35">
      <c r="A17222" s="1"/>
      <c r="B17222" s="306">
        <v>44512.954166705633</v>
      </c>
      <c r="C17222" s="304">
        <v>153.90756389977955</v>
      </c>
      <c r="D17222" s="305" t="s">
        <v>172</v>
      </c>
    </row>
    <row r="17223" spans="1:4" ht="14.5" customHeight="1" x14ac:dyDescent="0.35">
      <c r="A17223" s="1"/>
      <c r="B17223" s="306">
        <v>44512.95486115008</v>
      </c>
      <c r="C17223" s="304">
        <v>153.58264048786756</v>
      </c>
      <c r="D17223" s="305" t="s">
        <v>172</v>
      </c>
    </row>
    <row r="17224" spans="1:4" ht="14.5" customHeight="1" x14ac:dyDescent="0.35">
      <c r="A17224" s="1"/>
      <c r="B17224" s="306">
        <v>44512.955555594526</v>
      </c>
      <c r="C17224" s="304">
        <v>148.80579564142585</v>
      </c>
      <c r="D17224" s="305" t="s">
        <v>172</v>
      </c>
    </row>
    <row r="17225" spans="1:4" ht="14.5" customHeight="1" x14ac:dyDescent="0.35">
      <c r="A17225" s="1"/>
      <c r="B17225" s="306">
        <v>44512.956250038973</v>
      </c>
      <c r="C17225" s="304">
        <v>141.14076511071374</v>
      </c>
      <c r="D17225" s="305" t="s">
        <v>172</v>
      </c>
    </row>
    <row r="17226" spans="1:4" ht="14.5" customHeight="1" x14ac:dyDescent="0.35">
      <c r="A17226" s="1"/>
      <c r="B17226" s="306">
        <v>44512.95694448342</v>
      </c>
      <c r="C17226" s="304">
        <v>130.27952866471412</v>
      </c>
      <c r="D17226" s="305" t="s">
        <v>172</v>
      </c>
    </row>
    <row r="17227" spans="1:4" ht="14.5" customHeight="1" x14ac:dyDescent="0.35">
      <c r="A17227" s="1"/>
      <c r="B17227" s="306">
        <v>44512.957638927866</v>
      </c>
      <c r="C17227" s="304">
        <v>115.82470878855092</v>
      </c>
      <c r="D17227" s="305" t="s">
        <v>172</v>
      </c>
    </row>
    <row r="17228" spans="1:4" ht="14.5" customHeight="1" x14ac:dyDescent="0.35">
      <c r="A17228" s="1"/>
      <c r="B17228" s="306">
        <v>44512.958333372313</v>
      </c>
      <c r="C17228" s="304">
        <v>104.89049083228068</v>
      </c>
      <c r="D17228" s="305" t="s">
        <v>172</v>
      </c>
    </row>
    <row r="17229" spans="1:4" ht="14.5" customHeight="1" x14ac:dyDescent="0.35">
      <c r="A17229" s="1"/>
      <c r="B17229" s="306">
        <v>44512.95902781676</v>
      </c>
      <c r="C17229" s="304">
        <v>97.956750072358403</v>
      </c>
      <c r="D17229" s="305" t="s">
        <v>172</v>
      </c>
    </row>
    <row r="17230" spans="1:4" ht="14.5" customHeight="1" x14ac:dyDescent="0.35">
      <c r="A17230" s="1"/>
      <c r="B17230" s="306">
        <v>44512.959722261206</v>
      </c>
      <c r="C17230" s="304">
        <v>91.975314542288345</v>
      </c>
      <c r="D17230" s="305" t="s">
        <v>172</v>
      </c>
    </row>
    <row r="17231" spans="1:4" ht="14.5" customHeight="1" x14ac:dyDescent="0.35">
      <c r="A17231" s="1"/>
      <c r="B17231" s="306">
        <v>44512.960416705653</v>
      </c>
      <c r="C17231" s="304">
        <v>86.945026425955191</v>
      </c>
      <c r="D17231" s="305" t="s">
        <v>172</v>
      </c>
    </row>
    <row r="17232" spans="1:4" ht="14.5" customHeight="1" x14ac:dyDescent="0.35">
      <c r="A17232" s="1"/>
      <c r="B17232" s="306">
        <v>44512.9611111501</v>
      </c>
      <c r="C17232" s="304">
        <v>82.704383043888569</v>
      </c>
      <c r="D17232" s="305" t="s">
        <v>172</v>
      </c>
    </row>
    <row r="17233" spans="1:4" ht="14.5" customHeight="1" x14ac:dyDescent="0.35">
      <c r="A17233" s="1"/>
      <c r="B17233" s="306">
        <v>44512.961805594547</v>
      </c>
      <c r="C17233" s="304">
        <v>78.572185072250434</v>
      </c>
      <c r="D17233" s="305" t="s">
        <v>172</v>
      </c>
    </row>
    <row r="17234" spans="1:4" ht="14.5" customHeight="1" x14ac:dyDescent="0.35">
      <c r="A17234" s="1"/>
      <c r="B17234" s="306">
        <v>44512.962500038993</v>
      </c>
      <c r="C17234" s="304">
        <v>76.125633028436766</v>
      </c>
      <c r="D17234" s="305" t="s">
        <v>172</v>
      </c>
    </row>
    <row r="17235" spans="1:4" ht="14.5" customHeight="1" x14ac:dyDescent="0.35">
      <c r="A17235" s="1"/>
      <c r="B17235" s="306">
        <v>44512.96319448344</v>
      </c>
      <c r="C17235" s="304">
        <v>77.262121598308056</v>
      </c>
      <c r="D17235" s="305" t="s">
        <v>172</v>
      </c>
    </row>
    <row r="17236" spans="1:4" ht="14.5" customHeight="1" x14ac:dyDescent="0.35">
      <c r="A17236" s="1"/>
      <c r="B17236" s="306">
        <v>44512.963888927887</v>
      </c>
      <c r="C17236" s="304">
        <v>77.081173895503156</v>
      </c>
      <c r="D17236" s="305" t="s">
        <v>172</v>
      </c>
    </row>
    <row r="17237" spans="1:4" ht="14.5" customHeight="1" x14ac:dyDescent="0.35">
      <c r="A17237" s="1"/>
      <c r="B17237" s="306">
        <v>44512.964583372333</v>
      </c>
      <c r="C17237" s="304">
        <v>73.568084892201782</v>
      </c>
      <c r="D17237" s="305" t="s">
        <v>172</v>
      </c>
    </row>
    <row r="17238" spans="1:4" ht="14.5" customHeight="1" x14ac:dyDescent="0.35">
      <c r="A17238" s="1"/>
      <c r="B17238" s="306">
        <v>44512.96527781678</v>
      </c>
      <c r="C17238" s="304">
        <v>70.624156785715599</v>
      </c>
      <c r="D17238" s="305" t="s">
        <v>172</v>
      </c>
    </row>
    <row r="17239" spans="1:4" ht="14.5" customHeight="1" x14ac:dyDescent="0.35">
      <c r="A17239" s="1"/>
      <c r="B17239" s="306">
        <v>44512.965972261227</v>
      </c>
      <c r="C17239" s="304">
        <v>69.340657996262109</v>
      </c>
      <c r="D17239" s="305" t="s">
        <v>172</v>
      </c>
    </row>
    <row r="17240" spans="1:4" ht="14.5" customHeight="1" x14ac:dyDescent="0.35">
      <c r="A17240" s="1"/>
      <c r="B17240" s="306">
        <v>44512.966666705674</v>
      </c>
      <c r="C17240" s="304">
        <v>68.235636073234488</v>
      </c>
      <c r="D17240" s="305" t="s">
        <v>172</v>
      </c>
    </row>
    <row r="17241" spans="1:4" ht="14.5" customHeight="1" x14ac:dyDescent="0.35">
      <c r="A17241" s="1"/>
      <c r="B17241" s="306">
        <v>44512.96736115012</v>
      </c>
      <c r="C17241" s="304">
        <v>65.542231788656991</v>
      </c>
      <c r="D17241" s="305" t="s">
        <v>172</v>
      </c>
    </row>
    <row r="17242" spans="1:4" ht="14.5" customHeight="1" x14ac:dyDescent="0.35">
      <c r="A17242" s="1"/>
      <c r="B17242" s="306">
        <v>44512.968055594567</v>
      </c>
      <c r="C17242" s="304">
        <v>60.191594475107074</v>
      </c>
      <c r="D17242" s="305" t="s">
        <v>172</v>
      </c>
    </row>
    <row r="17243" spans="1:4" ht="14.5" customHeight="1" x14ac:dyDescent="0.35">
      <c r="A17243" s="1"/>
      <c r="B17243" s="306">
        <v>44512.968750039014</v>
      </c>
      <c r="C17243" s="304">
        <v>55.481477540311367</v>
      </c>
      <c r="D17243" s="305" t="s">
        <v>172</v>
      </c>
    </row>
    <row r="17244" spans="1:4" ht="14.5" customHeight="1" x14ac:dyDescent="0.35">
      <c r="A17244" s="1"/>
      <c r="B17244" s="306">
        <v>44512.96944448346</v>
      </c>
      <c r="C17244" s="304">
        <v>51.826067364365251</v>
      </c>
      <c r="D17244" s="305" t="s">
        <v>172</v>
      </c>
    </row>
    <row r="17245" spans="1:4" ht="14.5" customHeight="1" x14ac:dyDescent="0.35">
      <c r="A17245" s="1"/>
      <c r="B17245" s="306">
        <v>44512.970138927907</v>
      </c>
      <c r="C17245" s="304">
        <v>50.487952033365339</v>
      </c>
      <c r="D17245" s="305" t="s">
        <v>172</v>
      </c>
    </row>
    <row r="17246" spans="1:4" ht="14.5" customHeight="1" x14ac:dyDescent="0.35">
      <c r="A17246" s="1"/>
      <c r="B17246" s="306">
        <v>44512.970833372354</v>
      </c>
      <c r="C17246" s="304">
        <v>50.124044373675133</v>
      </c>
      <c r="D17246" s="305" t="s">
        <v>172</v>
      </c>
    </row>
    <row r="17247" spans="1:4" ht="14.5" customHeight="1" x14ac:dyDescent="0.35">
      <c r="A17247" s="1"/>
      <c r="B17247" s="306">
        <v>44512.971527816801</v>
      </c>
      <c r="C17247" s="304">
        <v>49.384194033677339</v>
      </c>
      <c r="D17247" s="305" t="s">
        <v>172</v>
      </c>
    </row>
    <row r="17248" spans="1:4" ht="14.5" customHeight="1" x14ac:dyDescent="0.35">
      <c r="A17248" s="1"/>
      <c r="B17248" s="306">
        <v>44512.972222261247</v>
      </c>
      <c r="C17248" s="304">
        <v>48.327405771921619</v>
      </c>
      <c r="D17248" s="305" t="s">
        <v>172</v>
      </c>
    </row>
    <row r="17249" spans="1:4" ht="14.5" customHeight="1" x14ac:dyDescent="0.35">
      <c r="A17249" s="1"/>
      <c r="B17249" s="306">
        <v>44512.972916705694</v>
      </c>
      <c r="C17249" s="304">
        <v>47.452108739292207</v>
      </c>
      <c r="D17249" s="305" t="s">
        <v>172</v>
      </c>
    </row>
    <row r="17250" spans="1:4" ht="14.5" customHeight="1" x14ac:dyDescent="0.35">
      <c r="A17250" s="1"/>
      <c r="B17250" s="306">
        <v>44512.973611150141</v>
      </c>
      <c r="C17250" s="304">
        <v>46.677416035541683</v>
      </c>
      <c r="D17250" s="305" t="s">
        <v>172</v>
      </c>
    </row>
    <row r="17251" spans="1:4" ht="14.5" customHeight="1" x14ac:dyDescent="0.35">
      <c r="A17251" s="1"/>
      <c r="B17251" s="306">
        <v>44512.974305594587</v>
      </c>
      <c r="C17251" s="304">
        <v>45.404397464270005</v>
      </c>
      <c r="D17251" s="305" t="s">
        <v>172</v>
      </c>
    </row>
    <row r="17252" spans="1:4" ht="14.5" customHeight="1" x14ac:dyDescent="0.35">
      <c r="A17252" s="1"/>
      <c r="B17252" s="306">
        <v>44512.975000039034</v>
      </c>
      <c r="C17252" s="304">
        <v>44.731115668118584</v>
      </c>
      <c r="D17252" s="305" t="s">
        <v>172</v>
      </c>
    </row>
    <row r="17253" spans="1:4" ht="14.5" customHeight="1" x14ac:dyDescent="0.35">
      <c r="A17253" s="1"/>
      <c r="B17253" s="306">
        <v>44512.975694483481</v>
      </c>
      <c r="C17253" s="304">
        <v>45.356934485324501</v>
      </c>
      <c r="D17253" s="305" t="s">
        <v>172</v>
      </c>
    </row>
    <row r="17254" spans="1:4" ht="14.5" customHeight="1" x14ac:dyDescent="0.35">
      <c r="A17254" s="1"/>
      <c r="B17254" s="306">
        <v>44512.976388927927</v>
      </c>
      <c r="C17254" s="304">
        <v>47.903532636091889</v>
      </c>
      <c r="D17254" s="305" t="s">
        <v>172</v>
      </c>
    </row>
    <row r="17255" spans="1:4" ht="14.5" customHeight="1" x14ac:dyDescent="0.35">
      <c r="A17255" s="1"/>
      <c r="B17255" s="306">
        <v>44512.977083372374</v>
      </c>
      <c r="C17255" s="304">
        <v>50.783188781832969</v>
      </c>
      <c r="D17255" s="305" t="s">
        <v>172</v>
      </c>
    </row>
    <row r="17256" spans="1:4" ht="14.5" customHeight="1" x14ac:dyDescent="0.35">
      <c r="A17256" s="1"/>
      <c r="B17256" s="306">
        <v>44512.977777816821</v>
      </c>
      <c r="C17256" s="304">
        <v>52.968904546980049</v>
      </c>
      <c r="D17256" s="305" t="s">
        <v>172</v>
      </c>
    </row>
    <row r="17257" spans="1:4" ht="14.5" customHeight="1" x14ac:dyDescent="0.35">
      <c r="A17257" s="1"/>
      <c r="B17257" s="306">
        <v>44512.978472261268</v>
      </c>
      <c r="C17257" s="304">
        <v>49.969960568169093</v>
      </c>
      <c r="D17257" s="305" t="s">
        <v>172</v>
      </c>
    </row>
    <row r="17258" spans="1:4" ht="14.5" customHeight="1" x14ac:dyDescent="0.35">
      <c r="A17258" s="1"/>
      <c r="B17258" s="306">
        <v>44512.979166705714</v>
      </c>
      <c r="C17258" s="304">
        <v>46.81060485608468</v>
      </c>
      <c r="D17258" s="305" t="s">
        <v>172</v>
      </c>
    </row>
    <row r="17259" spans="1:4" ht="14.5" customHeight="1" x14ac:dyDescent="0.35">
      <c r="A17259" s="1"/>
      <c r="B17259" s="306">
        <v>44512.979861150161</v>
      </c>
      <c r="C17259" s="304">
        <v>46.002065463067268</v>
      </c>
      <c r="D17259" s="305" t="s">
        <v>172</v>
      </c>
    </row>
    <row r="17260" spans="1:4" ht="14.5" customHeight="1" x14ac:dyDescent="0.35">
      <c r="A17260" s="1"/>
      <c r="B17260" s="306">
        <v>44512.980555594608</v>
      </c>
      <c r="C17260" s="304">
        <v>46.759622757293982</v>
      </c>
      <c r="D17260" s="305" t="s">
        <v>172</v>
      </c>
    </row>
    <row r="17261" spans="1:4" ht="14.5" customHeight="1" x14ac:dyDescent="0.35">
      <c r="A17261" s="1"/>
      <c r="B17261" s="306">
        <v>44512.981250039054</v>
      </c>
      <c r="C17261" s="304">
        <v>47.510409337368522</v>
      </c>
      <c r="D17261" s="305" t="s">
        <v>172</v>
      </c>
    </row>
    <row r="17262" spans="1:4" ht="14.5" customHeight="1" x14ac:dyDescent="0.35">
      <c r="A17262" s="1"/>
      <c r="B17262" s="306">
        <v>44512.981944483501</v>
      </c>
      <c r="C17262" s="304">
        <v>48.307554997636664</v>
      </c>
      <c r="D17262" s="305" t="s">
        <v>172</v>
      </c>
    </row>
    <row r="17263" spans="1:4" ht="14.5" customHeight="1" x14ac:dyDescent="0.35">
      <c r="A17263" s="1"/>
      <c r="B17263" s="306">
        <v>44512.982638927948</v>
      </c>
      <c r="C17263" s="304">
        <v>49.084844267511897</v>
      </c>
      <c r="D17263" s="305" t="s">
        <v>172</v>
      </c>
    </row>
    <row r="17264" spans="1:4" ht="14.5" customHeight="1" x14ac:dyDescent="0.35">
      <c r="A17264" s="1"/>
      <c r="B17264" s="306">
        <v>44512.983333372395</v>
      </c>
      <c r="C17264" s="304">
        <v>49.754112631780053</v>
      </c>
      <c r="D17264" s="305" t="s">
        <v>172</v>
      </c>
    </row>
    <row r="17265" spans="1:4" ht="14.5" customHeight="1" x14ac:dyDescent="0.35">
      <c r="A17265" s="1"/>
      <c r="B17265" s="306">
        <v>44512.984027816841</v>
      </c>
      <c r="C17265" s="304">
        <v>50.602535727266996</v>
      </c>
      <c r="D17265" s="305" t="s">
        <v>172</v>
      </c>
    </row>
    <row r="17266" spans="1:4" ht="14.5" customHeight="1" x14ac:dyDescent="0.35">
      <c r="A17266" s="1"/>
      <c r="B17266" s="306">
        <v>44512.984722261288</v>
      </c>
      <c r="C17266" s="304">
        <v>51.892976069608508</v>
      </c>
      <c r="D17266" s="305" t="s">
        <v>172</v>
      </c>
    </row>
    <row r="17267" spans="1:4" ht="14.5" customHeight="1" x14ac:dyDescent="0.35">
      <c r="A17267" s="1"/>
      <c r="B17267" s="306">
        <v>44512.985416705735</v>
      </c>
      <c r="C17267" s="304">
        <v>54.083956084156917</v>
      </c>
      <c r="D17267" s="305" t="s">
        <v>172</v>
      </c>
    </row>
    <row r="17268" spans="1:4" ht="14.5" customHeight="1" x14ac:dyDescent="0.35">
      <c r="A17268" s="1"/>
      <c r="B17268" s="306">
        <v>44512.986111150181</v>
      </c>
      <c r="C17268" s="304">
        <v>54.98849345864631</v>
      </c>
      <c r="D17268" s="305" t="s">
        <v>172</v>
      </c>
    </row>
    <row r="17269" spans="1:4" ht="14.5" customHeight="1" x14ac:dyDescent="0.35">
      <c r="A17269" s="1"/>
      <c r="B17269" s="306">
        <v>44512.986805594628</v>
      </c>
      <c r="C17269" s="304">
        <v>52.840191874363036</v>
      </c>
      <c r="D17269" s="305" t="s">
        <v>172</v>
      </c>
    </row>
    <row r="17270" spans="1:4" ht="14.5" customHeight="1" x14ac:dyDescent="0.35">
      <c r="A17270" s="1"/>
      <c r="B17270" s="306">
        <v>44512.987500039075</v>
      </c>
      <c r="C17270" s="304">
        <v>52.241527235928032</v>
      </c>
      <c r="D17270" s="305" t="s">
        <v>172</v>
      </c>
    </row>
    <row r="17271" spans="1:4" ht="14.5" customHeight="1" x14ac:dyDescent="0.35">
      <c r="A17271" s="1"/>
      <c r="B17271" s="306">
        <v>44512.988194483522</v>
      </c>
      <c r="C17271" s="304">
        <v>53.544961713550343</v>
      </c>
      <c r="D17271" s="305" t="s">
        <v>172</v>
      </c>
    </row>
    <row r="17272" spans="1:4" ht="14.5" customHeight="1" x14ac:dyDescent="0.35">
      <c r="A17272" s="1"/>
      <c r="B17272" s="306">
        <v>44512.988888927968</v>
      </c>
      <c r="C17272" s="304">
        <v>54.705892123456579</v>
      </c>
      <c r="D17272" s="305" t="s">
        <v>172</v>
      </c>
    </row>
    <row r="17273" spans="1:4" ht="14.5" customHeight="1" x14ac:dyDescent="0.35">
      <c r="A17273" s="1"/>
      <c r="B17273" s="306">
        <v>44512.989583372415</v>
      </c>
      <c r="C17273" s="304">
        <v>55.456059624394399</v>
      </c>
      <c r="D17273" s="305" t="s">
        <v>172</v>
      </c>
    </row>
    <row r="17274" spans="1:4" ht="14.5" customHeight="1" x14ac:dyDescent="0.35">
      <c r="A17274" s="1"/>
      <c r="B17274" s="306">
        <v>44512.990277816862</v>
      </c>
      <c r="C17274" s="304">
        <v>56.818102367105894</v>
      </c>
      <c r="D17274" s="305" t="s">
        <v>172</v>
      </c>
    </row>
    <row r="17275" spans="1:4" ht="14.5" customHeight="1" x14ac:dyDescent="0.35">
      <c r="A17275" s="1"/>
      <c r="B17275" s="306">
        <v>44512.990972261308</v>
      </c>
      <c r="C17275" s="304">
        <v>61.408987503823788</v>
      </c>
      <c r="D17275" s="305" t="s">
        <v>172</v>
      </c>
    </row>
    <row r="17276" spans="1:4" ht="14.5" customHeight="1" x14ac:dyDescent="0.35">
      <c r="A17276" s="1"/>
      <c r="B17276" s="306">
        <v>44512.991666705755</v>
      </c>
      <c r="C17276" s="304">
        <v>66.084002326426955</v>
      </c>
      <c r="D17276" s="305" t="s">
        <v>172</v>
      </c>
    </row>
    <row r="17277" spans="1:4" ht="14.5" customHeight="1" x14ac:dyDescent="0.35">
      <c r="A17277" s="1"/>
      <c r="B17277" s="306">
        <v>44512.992361150202</v>
      </c>
      <c r="C17277" s="304">
        <v>69.143952049330494</v>
      </c>
      <c r="D17277" s="305" t="s">
        <v>172</v>
      </c>
    </row>
    <row r="17278" spans="1:4" ht="14.5" customHeight="1" x14ac:dyDescent="0.35">
      <c r="A17278" s="1"/>
      <c r="B17278" s="306">
        <v>44512.993055594648</v>
      </c>
      <c r="C17278" s="304">
        <v>70.370135911717085</v>
      </c>
      <c r="D17278" s="305" t="s">
        <v>172</v>
      </c>
    </row>
    <row r="17279" spans="1:4" ht="14.5" customHeight="1" x14ac:dyDescent="0.35">
      <c r="A17279" s="1"/>
      <c r="B17279" s="306">
        <v>44512.993750039095</v>
      </c>
      <c r="C17279" s="304">
        <v>70.138549491605957</v>
      </c>
      <c r="D17279" s="305" t="s">
        <v>172</v>
      </c>
    </row>
    <row r="17280" spans="1:4" ht="14.5" customHeight="1" x14ac:dyDescent="0.35">
      <c r="A17280" s="1"/>
      <c r="B17280" s="306">
        <v>44512.994444483542</v>
      </c>
      <c r="C17280" s="304">
        <v>67.994572413718558</v>
      </c>
      <c r="D17280" s="305" t="s">
        <v>172</v>
      </c>
    </row>
    <row r="17281" spans="1:4" ht="14.5" customHeight="1" x14ac:dyDescent="0.35">
      <c r="A17281" s="1"/>
      <c r="B17281" s="306">
        <v>44512.995138927989</v>
      </c>
      <c r="C17281" s="304">
        <v>63.768338367617496</v>
      </c>
      <c r="D17281" s="305" t="s">
        <v>172</v>
      </c>
    </row>
    <row r="17282" spans="1:4" ht="14.5" customHeight="1" x14ac:dyDescent="0.35">
      <c r="A17282" s="1"/>
      <c r="B17282" s="306">
        <v>44512.995833372435</v>
      </c>
      <c r="C17282" s="304">
        <v>61.287903916307066</v>
      </c>
      <c r="D17282" s="305" t="s">
        <v>172</v>
      </c>
    </row>
    <row r="17283" spans="1:4" ht="14.5" customHeight="1" x14ac:dyDescent="0.35">
      <c r="A17283" s="1"/>
      <c r="B17283" s="306">
        <v>44512.996527816882</v>
      </c>
      <c r="C17283" s="304">
        <v>60.806145929765385</v>
      </c>
      <c r="D17283" s="305" t="s">
        <v>172</v>
      </c>
    </row>
    <row r="17284" spans="1:4" ht="14.5" customHeight="1" x14ac:dyDescent="0.35">
      <c r="A17284" s="1"/>
      <c r="B17284" s="306">
        <v>44512.997222261329</v>
      </c>
      <c r="C17284" s="304">
        <v>62.260887763139905</v>
      </c>
      <c r="D17284" s="305" t="s">
        <v>172</v>
      </c>
    </row>
    <row r="17285" spans="1:4" ht="14.5" customHeight="1" x14ac:dyDescent="0.35">
      <c r="A17285" s="1"/>
      <c r="B17285" s="306">
        <v>44512.997916705775</v>
      </c>
      <c r="C17285" s="304">
        <v>63.666184677770552</v>
      </c>
      <c r="D17285" s="305" t="s">
        <v>172</v>
      </c>
    </row>
    <row r="17286" spans="1:4" ht="14.5" customHeight="1" x14ac:dyDescent="0.35">
      <c r="A17286" s="1"/>
      <c r="B17286" s="306">
        <v>44512.998611150222</v>
      </c>
      <c r="C17286" s="304">
        <v>63.206518878966257</v>
      </c>
      <c r="D17286" s="305" t="s">
        <v>172</v>
      </c>
    </row>
    <row r="17287" spans="1:4" ht="14.5" customHeight="1" x14ac:dyDescent="0.35">
      <c r="A17287" s="1"/>
      <c r="B17287" s="306">
        <v>44512.999305594669</v>
      </c>
      <c r="C17287" s="304">
        <v>61.350645464435608</v>
      </c>
      <c r="D17287" s="305" t="s">
        <v>172</v>
      </c>
    </row>
    <row r="17288" spans="1:4" ht="14.5" customHeight="1" x14ac:dyDescent="0.35">
      <c r="A17288" s="1"/>
      <c r="B17288" s="306">
        <v>44513.000000039116</v>
      </c>
      <c r="C17288" s="304">
        <v>31.40795934801087</v>
      </c>
      <c r="D17288" s="305" t="s">
        <v>170</v>
      </c>
    </row>
    <row r="17289" spans="1:4" ht="14.5" customHeight="1" x14ac:dyDescent="0.35">
      <c r="A17289" s="1"/>
      <c r="B17289" s="306">
        <v>44513.000694483562</v>
      </c>
      <c r="C17289" s="304">
        <v>73.432180512261894</v>
      </c>
      <c r="D17289" s="305" t="s">
        <v>172</v>
      </c>
    </row>
    <row r="17290" spans="1:4" ht="14.5" customHeight="1" x14ac:dyDescent="0.35">
      <c r="A17290" s="1"/>
      <c r="B17290" s="306">
        <v>44513.001388928009</v>
      </c>
      <c r="C17290" s="304">
        <v>81.049494826273687</v>
      </c>
      <c r="D17290" s="305" t="s">
        <v>172</v>
      </c>
    </row>
    <row r="17291" spans="1:4" ht="14.5" customHeight="1" x14ac:dyDescent="0.35">
      <c r="A17291" s="1"/>
      <c r="B17291" s="306">
        <v>44513.002083372456</v>
      </c>
      <c r="C17291" s="304">
        <v>83.902699437929556</v>
      </c>
      <c r="D17291" s="305" t="s">
        <v>172</v>
      </c>
    </row>
    <row r="17292" spans="1:4" ht="14.5" customHeight="1" x14ac:dyDescent="0.35">
      <c r="A17292" s="1"/>
      <c r="B17292" s="306">
        <v>44513.002777816902</v>
      </c>
      <c r="C17292" s="304">
        <v>84.581649477242408</v>
      </c>
      <c r="D17292" s="305" t="s">
        <v>172</v>
      </c>
    </row>
    <row r="17293" spans="1:4" ht="14.5" customHeight="1" x14ac:dyDescent="0.35">
      <c r="A17293" s="1"/>
      <c r="B17293" s="306">
        <v>44513.003472261349</v>
      </c>
      <c r="C17293" s="304">
        <v>80.782049235387234</v>
      </c>
      <c r="D17293" s="305" t="s">
        <v>172</v>
      </c>
    </row>
    <row r="17294" spans="1:4" ht="14.5" customHeight="1" x14ac:dyDescent="0.35">
      <c r="A17294" s="1"/>
      <c r="B17294" s="306">
        <v>44513.004166705796</v>
      </c>
      <c r="C17294" s="304">
        <v>80.167327757018697</v>
      </c>
      <c r="D17294" s="305" t="s">
        <v>172</v>
      </c>
    </row>
    <row r="17295" spans="1:4" ht="14.5" customHeight="1" x14ac:dyDescent="0.35">
      <c r="A17295" s="1"/>
      <c r="B17295" s="306">
        <v>44513.004861150243</v>
      </c>
      <c r="C17295" s="304">
        <v>82.909749836736594</v>
      </c>
      <c r="D17295" s="305" t="s">
        <v>172</v>
      </c>
    </row>
    <row r="17296" spans="1:4" ht="14.5" customHeight="1" x14ac:dyDescent="0.35">
      <c r="A17296" s="1"/>
      <c r="B17296" s="306">
        <v>44513.005555594689</v>
      </c>
      <c r="C17296" s="304">
        <v>88.225231663038727</v>
      </c>
      <c r="D17296" s="305" t="s">
        <v>172</v>
      </c>
    </row>
    <row r="17297" spans="1:4" ht="14.5" customHeight="1" x14ac:dyDescent="0.35">
      <c r="A17297" s="1"/>
      <c r="B17297" s="306">
        <v>44513.006250039136</v>
      </c>
      <c r="C17297" s="304">
        <v>93.464325717254539</v>
      </c>
      <c r="D17297" s="305" t="s">
        <v>172</v>
      </c>
    </row>
    <row r="17298" spans="1:4" ht="14.5" customHeight="1" x14ac:dyDescent="0.35">
      <c r="A17298" s="1"/>
      <c r="B17298" s="306">
        <v>44513.006944483583</v>
      </c>
      <c r="C17298" s="304">
        <v>99.296437947797429</v>
      </c>
      <c r="D17298" s="305" t="s">
        <v>172</v>
      </c>
    </row>
    <row r="17299" spans="1:4" ht="14.5" customHeight="1" x14ac:dyDescent="0.35">
      <c r="A17299" s="1"/>
      <c r="B17299" s="306">
        <v>44513.007638928029</v>
      </c>
      <c r="C17299" s="304">
        <v>102.04640397474286</v>
      </c>
      <c r="D17299" s="305" t="s">
        <v>172</v>
      </c>
    </row>
    <row r="17300" spans="1:4" ht="14.5" customHeight="1" x14ac:dyDescent="0.35">
      <c r="A17300" s="1"/>
      <c r="B17300" s="306">
        <v>44513.008333372476</v>
      </c>
      <c r="C17300" s="304">
        <v>106.71445038638194</v>
      </c>
      <c r="D17300" s="305" t="s">
        <v>172</v>
      </c>
    </row>
    <row r="17301" spans="1:4" ht="14.5" customHeight="1" x14ac:dyDescent="0.35">
      <c r="A17301" s="1"/>
      <c r="B17301" s="306">
        <v>44513.009027816923</v>
      </c>
      <c r="C17301" s="304">
        <v>115.02433116162234</v>
      </c>
      <c r="D17301" s="305" t="s">
        <v>172</v>
      </c>
    </row>
    <row r="17302" spans="1:4" ht="14.5" customHeight="1" x14ac:dyDescent="0.35">
      <c r="A17302" s="1"/>
      <c r="B17302" s="306">
        <v>44513.009722261369</v>
      </c>
      <c r="C17302" s="304">
        <v>119.28483366573346</v>
      </c>
      <c r="D17302" s="305" t="s">
        <v>172</v>
      </c>
    </row>
    <row r="17303" spans="1:4" ht="14.5" customHeight="1" x14ac:dyDescent="0.35">
      <c r="A17303" s="1"/>
      <c r="B17303" s="306">
        <v>44513.010416705816</v>
      </c>
      <c r="C17303" s="304">
        <v>118.15298258158145</v>
      </c>
      <c r="D17303" s="305" t="s">
        <v>172</v>
      </c>
    </row>
    <row r="17304" spans="1:4" ht="14.5" customHeight="1" x14ac:dyDescent="0.35">
      <c r="A17304" s="1"/>
      <c r="B17304" s="306">
        <v>44513.011111150263</v>
      </c>
      <c r="C17304" s="304">
        <v>111.10096381481465</v>
      </c>
      <c r="D17304" s="305" t="s">
        <v>172</v>
      </c>
    </row>
    <row r="17305" spans="1:4" ht="14.5" customHeight="1" x14ac:dyDescent="0.35">
      <c r="A17305" s="1"/>
      <c r="B17305" s="306">
        <v>44513.01180559471</v>
      </c>
      <c r="C17305" s="304">
        <v>111.50602217976315</v>
      </c>
      <c r="D17305" s="305" t="s">
        <v>172</v>
      </c>
    </row>
    <row r="17306" spans="1:4" ht="14.5" customHeight="1" x14ac:dyDescent="0.35">
      <c r="A17306" s="1"/>
      <c r="B17306" s="306">
        <v>44513.012500039156</v>
      </c>
      <c r="C17306" s="304">
        <v>116.85287544398064</v>
      </c>
      <c r="D17306" s="305" t="s">
        <v>172</v>
      </c>
    </row>
    <row r="17307" spans="1:4" ht="14.5" customHeight="1" x14ac:dyDescent="0.35">
      <c r="A17307" s="1"/>
      <c r="B17307" s="306">
        <v>44513.013194483603</v>
      </c>
      <c r="C17307" s="304">
        <v>122.81552693501193</v>
      </c>
      <c r="D17307" s="305" t="s">
        <v>172</v>
      </c>
    </row>
    <row r="17308" spans="1:4" ht="14.5" customHeight="1" x14ac:dyDescent="0.35">
      <c r="A17308" s="1"/>
      <c r="B17308" s="306">
        <v>44513.01388892805</v>
      </c>
      <c r="C17308" s="304">
        <v>131.62451974005282</v>
      </c>
      <c r="D17308" s="305" t="s">
        <v>172</v>
      </c>
    </row>
    <row r="17309" spans="1:4" ht="14.5" customHeight="1" x14ac:dyDescent="0.35">
      <c r="A17309" s="1"/>
      <c r="B17309" s="306">
        <v>44513.014583372496</v>
      </c>
      <c r="C17309" s="304">
        <v>138.81401844200445</v>
      </c>
      <c r="D17309" s="305" t="s">
        <v>172</v>
      </c>
    </row>
    <row r="17310" spans="1:4" ht="14.5" customHeight="1" x14ac:dyDescent="0.35">
      <c r="A17310" s="1"/>
      <c r="B17310" s="306">
        <v>44513.015277816943</v>
      </c>
      <c r="C17310" s="304">
        <v>142.55504631729951</v>
      </c>
      <c r="D17310" s="305" t="s">
        <v>172</v>
      </c>
    </row>
    <row r="17311" spans="1:4" ht="14.5" customHeight="1" x14ac:dyDescent="0.35">
      <c r="A17311" s="1"/>
      <c r="B17311" s="306">
        <v>44513.01597226139</v>
      </c>
      <c r="C17311" s="304">
        <v>131.90701564187961</v>
      </c>
      <c r="D17311" s="305" t="s">
        <v>172</v>
      </c>
    </row>
    <row r="17312" spans="1:4" ht="14.5" customHeight="1" x14ac:dyDescent="0.35">
      <c r="A17312" s="1"/>
      <c r="B17312" s="306">
        <v>44513.016666705837</v>
      </c>
      <c r="C17312" s="304">
        <v>119.80958772925466</v>
      </c>
      <c r="D17312" s="305" t="s">
        <v>172</v>
      </c>
    </row>
    <row r="17313" spans="1:4" ht="14.5" customHeight="1" x14ac:dyDescent="0.35">
      <c r="A17313" s="1"/>
      <c r="B17313" s="306">
        <v>44513.017361150283</v>
      </c>
      <c r="C17313" s="304">
        <v>110.14483284864885</v>
      </c>
      <c r="D17313" s="305" t="s">
        <v>172</v>
      </c>
    </row>
    <row r="17314" spans="1:4" ht="14.5" customHeight="1" x14ac:dyDescent="0.35">
      <c r="A17314" s="1"/>
      <c r="B17314" s="306">
        <v>44513.01805559473</v>
      </c>
      <c r="C17314" s="304">
        <v>107.47803129256936</v>
      </c>
      <c r="D17314" s="305" t="s">
        <v>172</v>
      </c>
    </row>
    <row r="17315" spans="1:4" ht="14.5" customHeight="1" x14ac:dyDescent="0.35">
      <c r="A17315" s="1"/>
      <c r="B17315" s="306">
        <v>44513.018750039177</v>
      </c>
      <c r="C17315" s="304">
        <v>115.83234813331509</v>
      </c>
      <c r="D17315" s="305" t="s">
        <v>172</v>
      </c>
    </row>
    <row r="17316" spans="1:4" ht="14.5" customHeight="1" x14ac:dyDescent="0.35">
      <c r="A17316" s="1"/>
      <c r="B17316" s="306">
        <v>44513.019444483623</v>
      </c>
      <c r="C17316" s="304">
        <v>113.1081334888062</v>
      </c>
      <c r="D17316" s="305" t="s">
        <v>172</v>
      </c>
    </row>
    <row r="17317" spans="1:4" ht="14.5" customHeight="1" x14ac:dyDescent="0.35">
      <c r="A17317" s="1"/>
      <c r="B17317" s="306">
        <v>44513.02013892807</v>
      </c>
      <c r="C17317" s="304">
        <v>106.84041367726749</v>
      </c>
      <c r="D17317" s="305" t="s">
        <v>172</v>
      </c>
    </row>
    <row r="17318" spans="1:4" ht="14.5" customHeight="1" x14ac:dyDescent="0.35">
      <c r="A17318" s="1"/>
      <c r="B17318" s="306">
        <v>44513.020833372517</v>
      </c>
      <c r="C17318" s="304">
        <v>102.89112002421753</v>
      </c>
      <c r="D17318" s="305" t="s">
        <v>172</v>
      </c>
    </row>
    <row r="17319" spans="1:4" ht="14.5" customHeight="1" x14ac:dyDescent="0.35">
      <c r="A17319" s="1"/>
      <c r="B17319" s="306">
        <v>44513.021527816963</v>
      </c>
      <c r="C17319" s="304">
        <v>104.38683032726016</v>
      </c>
      <c r="D17319" s="305" t="s">
        <v>172</v>
      </c>
    </row>
    <row r="17320" spans="1:4" ht="14.5" customHeight="1" x14ac:dyDescent="0.35">
      <c r="A17320" s="1"/>
      <c r="B17320" s="306">
        <v>44513.02222226141</v>
      </c>
      <c r="C17320" s="304">
        <v>105.19057014651868</v>
      </c>
      <c r="D17320" s="305" t="s">
        <v>172</v>
      </c>
    </row>
    <row r="17321" spans="1:4" ht="14.5" customHeight="1" x14ac:dyDescent="0.35">
      <c r="A17321" s="1"/>
      <c r="B17321" s="306">
        <v>44513.022916705857</v>
      </c>
      <c r="C17321" s="304">
        <v>104.03379248481748</v>
      </c>
      <c r="D17321" s="305" t="s">
        <v>172</v>
      </c>
    </row>
    <row r="17322" spans="1:4" ht="14.5" customHeight="1" x14ac:dyDescent="0.35">
      <c r="A17322" s="1"/>
      <c r="B17322" s="306">
        <v>44513.023611150304</v>
      </c>
      <c r="C17322" s="304">
        <v>105.39156662103875</v>
      </c>
      <c r="D17322" s="305" t="s">
        <v>172</v>
      </c>
    </row>
    <row r="17323" spans="1:4" ht="14.5" customHeight="1" x14ac:dyDescent="0.35">
      <c r="A17323" s="1"/>
      <c r="B17323" s="306">
        <v>44513.02430559475</v>
      </c>
      <c r="C17323" s="304">
        <v>107.51978968130619</v>
      </c>
      <c r="D17323" s="305" t="s">
        <v>172</v>
      </c>
    </row>
    <row r="17324" spans="1:4" ht="14.5" customHeight="1" x14ac:dyDescent="0.35">
      <c r="A17324" s="1"/>
      <c r="B17324" s="306">
        <v>44513.025000039197</v>
      </c>
      <c r="C17324" s="304">
        <v>113.68797118749548</v>
      </c>
      <c r="D17324" s="305" t="s">
        <v>172</v>
      </c>
    </row>
    <row r="17325" spans="1:4" ht="14.5" customHeight="1" x14ac:dyDescent="0.35">
      <c r="A17325" s="1"/>
      <c r="B17325" s="306">
        <v>44513.025694483644</v>
      </c>
      <c r="C17325" s="304">
        <v>124.65887872380554</v>
      </c>
      <c r="D17325" s="305" t="s">
        <v>172</v>
      </c>
    </row>
    <row r="17326" spans="1:4" ht="14.5" customHeight="1" x14ac:dyDescent="0.35">
      <c r="A17326" s="1"/>
      <c r="B17326" s="306">
        <v>44513.02638892809</v>
      </c>
      <c r="C17326" s="304">
        <v>131.91247052932158</v>
      </c>
      <c r="D17326" s="305" t="s">
        <v>172</v>
      </c>
    </row>
    <row r="17327" spans="1:4" ht="14.5" customHeight="1" x14ac:dyDescent="0.35">
      <c r="A17327" s="1"/>
      <c r="B17327" s="306">
        <v>44513.027083372537</v>
      </c>
      <c r="C17327" s="304">
        <v>134.57553672461847</v>
      </c>
      <c r="D17327" s="305" t="s">
        <v>172</v>
      </c>
    </row>
    <row r="17328" spans="1:4" ht="14.5" customHeight="1" x14ac:dyDescent="0.35">
      <c r="A17328" s="1"/>
      <c r="B17328" s="306">
        <v>44513.027777816984</v>
      </c>
      <c r="C17328" s="304">
        <v>131.11574848933768</v>
      </c>
      <c r="D17328" s="305" t="s">
        <v>172</v>
      </c>
    </row>
    <row r="17329" spans="1:4" ht="14.5" customHeight="1" x14ac:dyDescent="0.35">
      <c r="A17329" s="1"/>
      <c r="B17329" s="306">
        <v>44513.028472261431</v>
      </c>
      <c r="C17329" s="304">
        <v>129.11156436577633</v>
      </c>
      <c r="D17329" s="305" t="s">
        <v>172</v>
      </c>
    </row>
    <row r="17330" spans="1:4" ht="14.5" customHeight="1" x14ac:dyDescent="0.35">
      <c r="A17330" s="1"/>
      <c r="B17330" s="306">
        <v>44513.029166705877</v>
      </c>
      <c r="C17330" s="304">
        <v>123.4709045008795</v>
      </c>
      <c r="D17330" s="305" t="s">
        <v>172</v>
      </c>
    </row>
    <row r="17331" spans="1:4" ht="14.5" customHeight="1" x14ac:dyDescent="0.35">
      <c r="A17331" s="1"/>
      <c r="B17331" s="306">
        <v>44513.029861150324</v>
      </c>
      <c r="C17331" s="304">
        <v>120.31900248992218</v>
      </c>
      <c r="D17331" s="305" t="s">
        <v>172</v>
      </c>
    </row>
    <row r="17332" spans="1:4" ht="14.5" customHeight="1" x14ac:dyDescent="0.35">
      <c r="A17332" s="1"/>
      <c r="B17332" s="306">
        <v>44513.030555594771</v>
      </c>
      <c r="C17332" s="304">
        <v>117.0147899372154</v>
      </c>
      <c r="D17332" s="305" t="s">
        <v>172</v>
      </c>
    </row>
    <row r="17333" spans="1:4" ht="14.5" customHeight="1" x14ac:dyDescent="0.35">
      <c r="A17333" s="1"/>
      <c r="B17333" s="306">
        <v>44513.031250039217</v>
      </c>
      <c r="C17333" s="304">
        <v>117.67741674203425</v>
      </c>
      <c r="D17333" s="305" t="s">
        <v>172</v>
      </c>
    </row>
    <row r="17334" spans="1:4" ht="14.5" customHeight="1" x14ac:dyDescent="0.35">
      <c r="A17334" s="1"/>
      <c r="B17334" s="306">
        <v>44513.031944483664</v>
      </c>
      <c r="C17334" s="304">
        <v>119.50303714201824</v>
      </c>
      <c r="D17334" s="305" t="s">
        <v>172</v>
      </c>
    </row>
    <row r="17335" spans="1:4" ht="14.5" customHeight="1" x14ac:dyDescent="0.35">
      <c r="A17335" s="1"/>
      <c r="B17335" s="306">
        <v>44513.032638928111</v>
      </c>
      <c r="C17335" s="304">
        <v>119.7656002996082</v>
      </c>
      <c r="D17335" s="305" t="s">
        <v>172</v>
      </c>
    </row>
    <row r="17336" spans="1:4" ht="14.5" customHeight="1" x14ac:dyDescent="0.35">
      <c r="A17336" s="1"/>
      <c r="B17336" s="306">
        <v>44513.033333372558</v>
      </c>
      <c r="C17336" s="304">
        <v>116.33448518094762</v>
      </c>
      <c r="D17336" s="305" t="s">
        <v>172</v>
      </c>
    </row>
    <row r="17337" spans="1:4" ht="14.5" customHeight="1" x14ac:dyDescent="0.35">
      <c r="A17337" s="1"/>
      <c r="B17337" s="306">
        <v>44513.034027817004</v>
      </c>
      <c r="C17337" s="304">
        <v>108.6466629168756</v>
      </c>
      <c r="D17337" s="305" t="s">
        <v>172</v>
      </c>
    </row>
    <row r="17338" spans="1:4" ht="14.5" customHeight="1" x14ac:dyDescent="0.35">
      <c r="A17338" s="1"/>
      <c r="B17338" s="306">
        <v>44513.034722261451</v>
      </c>
      <c r="C17338" s="304">
        <v>104.39408490547211</v>
      </c>
      <c r="D17338" s="305" t="s">
        <v>172</v>
      </c>
    </row>
    <row r="17339" spans="1:4" ht="14.5" customHeight="1" x14ac:dyDescent="0.35">
      <c r="A17339" s="1"/>
      <c r="B17339" s="306">
        <v>44513.035416705898</v>
      </c>
      <c r="C17339" s="304">
        <v>102.9001088588615</v>
      </c>
      <c r="D17339" s="305" t="s">
        <v>172</v>
      </c>
    </row>
    <row r="17340" spans="1:4" ht="14.5" customHeight="1" x14ac:dyDescent="0.35">
      <c r="A17340" s="1"/>
      <c r="B17340" s="306">
        <v>44513.036111150344</v>
      </c>
      <c r="C17340" s="304">
        <v>106.78897631359287</v>
      </c>
      <c r="D17340" s="305" t="s">
        <v>172</v>
      </c>
    </row>
    <row r="17341" spans="1:4" ht="14.5" customHeight="1" x14ac:dyDescent="0.35">
      <c r="A17341" s="1"/>
      <c r="B17341" s="306">
        <v>44513.036805594791</v>
      </c>
      <c r="C17341" s="304">
        <v>110.49092853430388</v>
      </c>
      <c r="D17341" s="305" t="s">
        <v>172</v>
      </c>
    </row>
    <row r="17342" spans="1:4" ht="14.5" customHeight="1" x14ac:dyDescent="0.35">
      <c r="A17342" s="1"/>
      <c r="B17342" s="306">
        <v>44513.037500039238</v>
      </c>
      <c r="C17342" s="304">
        <v>115.3908469869406</v>
      </c>
      <c r="D17342" s="305" t="s">
        <v>172</v>
      </c>
    </row>
    <row r="17343" spans="1:4" ht="14.5" customHeight="1" x14ac:dyDescent="0.35">
      <c r="A17343" s="1"/>
      <c r="B17343" s="306">
        <v>44513.038194483684</v>
      </c>
      <c r="C17343" s="304">
        <v>119.63108246363117</v>
      </c>
      <c r="D17343" s="305" t="s">
        <v>172</v>
      </c>
    </row>
    <row r="17344" spans="1:4" ht="14.5" customHeight="1" x14ac:dyDescent="0.35">
      <c r="A17344" s="1"/>
      <c r="B17344" s="306">
        <v>44513.038888928131</v>
      </c>
      <c r="C17344" s="304">
        <v>126.65760297142357</v>
      </c>
      <c r="D17344" s="305" t="s">
        <v>172</v>
      </c>
    </row>
    <row r="17345" spans="1:4" ht="14.5" customHeight="1" x14ac:dyDescent="0.35">
      <c r="A17345" s="1"/>
      <c r="B17345" s="306">
        <v>44513.039583372578</v>
      </c>
      <c r="C17345" s="304">
        <v>133.17638823128848</v>
      </c>
      <c r="D17345" s="305" t="s">
        <v>172</v>
      </c>
    </row>
    <row r="17346" spans="1:4" ht="14.5" customHeight="1" x14ac:dyDescent="0.35">
      <c r="A17346" s="1"/>
      <c r="B17346" s="306">
        <v>44513.040277817025</v>
      </c>
      <c r="C17346" s="304">
        <v>134.88585142412921</v>
      </c>
      <c r="D17346" s="305" t="s">
        <v>172</v>
      </c>
    </row>
    <row r="17347" spans="1:4" ht="14.5" customHeight="1" x14ac:dyDescent="0.35">
      <c r="A17347" s="1"/>
      <c r="B17347" s="306">
        <v>44513.040972261471</v>
      </c>
      <c r="C17347" s="304">
        <v>132.8554205185462</v>
      </c>
      <c r="D17347" s="305" t="s">
        <v>172</v>
      </c>
    </row>
    <row r="17348" spans="1:4" ht="14.5" customHeight="1" x14ac:dyDescent="0.35">
      <c r="A17348" s="1"/>
      <c r="B17348" s="306">
        <v>44513.041666705918</v>
      </c>
      <c r="C17348" s="304">
        <v>127.23966774293609</v>
      </c>
      <c r="D17348" s="305" t="s">
        <v>172</v>
      </c>
    </row>
    <row r="17349" spans="1:4" ht="14.5" customHeight="1" x14ac:dyDescent="0.35">
      <c r="A17349" s="1"/>
      <c r="B17349" s="306">
        <v>44513.042361150365</v>
      </c>
      <c r="C17349" s="304">
        <v>119.87991798416479</v>
      </c>
      <c r="D17349" s="305" t="s">
        <v>172</v>
      </c>
    </row>
    <row r="17350" spans="1:4" ht="14.5" customHeight="1" x14ac:dyDescent="0.35">
      <c r="A17350" s="1"/>
      <c r="B17350" s="306">
        <v>44513.043055594811</v>
      </c>
      <c r="C17350" s="304">
        <v>109.77947034053504</v>
      </c>
      <c r="D17350" s="305" t="s">
        <v>172</v>
      </c>
    </row>
    <row r="17351" spans="1:4" ht="14.5" customHeight="1" x14ac:dyDescent="0.35">
      <c r="A17351" s="1"/>
      <c r="B17351" s="306">
        <v>44513.043750039258</v>
      </c>
      <c r="C17351" s="304">
        <v>103.06936316214851</v>
      </c>
      <c r="D17351" s="305" t="s">
        <v>172</v>
      </c>
    </row>
    <row r="17352" spans="1:4" ht="14.5" customHeight="1" x14ac:dyDescent="0.35">
      <c r="A17352" s="1"/>
      <c r="B17352" s="306">
        <v>44513.044444483705</v>
      </c>
      <c r="C17352" s="304">
        <v>101.7146706945321</v>
      </c>
      <c r="D17352" s="305" t="s">
        <v>172</v>
      </c>
    </row>
    <row r="17353" spans="1:4" ht="14.5" customHeight="1" x14ac:dyDescent="0.35">
      <c r="A17353" s="1"/>
      <c r="B17353" s="306">
        <v>44513.045138928152</v>
      </c>
      <c r="C17353" s="304">
        <v>102.42549113105633</v>
      </c>
      <c r="D17353" s="305" t="s">
        <v>172</v>
      </c>
    </row>
    <row r="17354" spans="1:4" ht="14.5" customHeight="1" x14ac:dyDescent="0.35">
      <c r="A17354" s="1"/>
      <c r="B17354" s="306">
        <v>44513.045833372598</v>
      </c>
      <c r="C17354" s="304">
        <v>99.789115401673669</v>
      </c>
      <c r="D17354" s="305" t="s">
        <v>172</v>
      </c>
    </row>
    <row r="17355" spans="1:4" ht="14.5" customHeight="1" x14ac:dyDescent="0.35">
      <c r="A17355" s="1"/>
      <c r="B17355" s="306">
        <v>44513.046527817045</v>
      </c>
      <c r="C17355" s="304">
        <v>98.58746167146019</v>
      </c>
      <c r="D17355" s="305" t="s">
        <v>172</v>
      </c>
    </row>
    <row r="17356" spans="1:4" ht="14.5" customHeight="1" x14ac:dyDescent="0.35">
      <c r="A17356" s="1"/>
      <c r="B17356" s="306">
        <v>44513.047222261492</v>
      </c>
      <c r="C17356" s="304">
        <v>97.729265346003615</v>
      </c>
      <c r="D17356" s="305" t="s">
        <v>172</v>
      </c>
    </row>
    <row r="17357" spans="1:4" ht="14.5" customHeight="1" x14ac:dyDescent="0.35">
      <c r="A17357" s="1"/>
      <c r="B17357" s="306">
        <v>44513.047916705938</v>
      </c>
      <c r="C17357" s="304">
        <v>100.33066105998392</v>
      </c>
      <c r="D17357" s="305" t="s">
        <v>172</v>
      </c>
    </row>
    <row r="17358" spans="1:4" ht="14.5" customHeight="1" x14ac:dyDescent="0.35">
      <c r="A17358" s="1"/>
      <c r="B17358" s="306">
        <v>44513.048611150385</v>
      </c>
      <c r="C17358" s="304">
        <v>108.31375847358916</v>
      </c>
      <c r="D17358" s="305" t="s">
        <v>172</v>
      </c>
    </row>
    <row r="17359" spans="1:4" ht="14.5" customHeight="1" x14ac:dyDescent="0.35">
      <c r="A17359" s="1"/>
      <c r="B17359" s="306">
        <v>44513.049305594832</v>
      </c>
      <c r="C17359" s="304">
        <v>113.77552849251079</v>
      </c>
      <c r="D17359" s="305" t="s">
        <v>172</v>
      </c>
    </row>
    <row r="17360" spans="1:4" ht="14.5" customHeight="1" x14ac:dyDescent="0.35">
      <c r="A17360" s="1"/>
      <c r="B17360" s="306">
        <v>44513.050000039279</v>
      </c>
      <c r="C17360" s="304">
        <v>113.07840904113255</v>
      </c>
      <c r="D17360" s="305" t="s">
        <v>172</v>
      </c>
    </row>
    <row r="17361" spans="1:4" ht="14.5" customHeight="1" x14ac:dyDescent="0.35">
      <c r="A17361" s="1"/>
      <c r="B17361" s="306">
        <v>44513.050694483725</v>
      </c>
      <c r="C17361" s="304">
        <v>112.27618158388456</v>
      </c>
      <c r="D17361" s="305" t="s">
        <v>172</v>
      </c>
    </row>
    <row r="17362" spans="1:4" ht="14.5" customHeight="1" x14ac:dyDescent="0.35">
      <c r="A17362" s="1"/>
      <c r="B17362" s="306">
        <v>44513.051388928172</v>
      </c>
      <c r="C17362" s="304">
        <v>108.5660561942379</v>
      </c>
      <c r="D17362" s="305" t="s">
        <v>172</v>
      </c>
    </row>
    <row r="17363" spans="1:4" ht="14.5" customHeight="1" x14ac:dyDescent="0.35">
      <c r="A17363" s="1"/>
      <c r="B17363" s="306">
        <v>44513.052083372619</v>
      </c>
      <c r="C17363" s="304">
        <v>102.23185374375316</v>
      </c>
      <c r="D17363" s="305" t="s">
        <v>172</v>
      </c>
    </row>
    <row r="17364" spans="1:4" ht="14.5" customHeight="1" x14ac:dyDescent="0.35">
      <c r="A17364" s="1"/>
      <c r="B17364" s="306">
        <v>44513.052777817065</v>
      </c>
      <c r="C17364" s="304">
        <v>101.84174010313194</v>
      </c>
      <c r="D17364" s="305" t="s">
        <v>172</v>
      </c>
    </row>
    <row r="17365" spans="1:4" ht="14.5" customHeight="1" x14ac:dyDescent="0.35">
      <c r="A17365" s="1"/>
      <c r="B17365" s="306">
        <v>44513.053472261512</v>
      </c>
      <c r="C17365" s="304">
        <v>104.60600070758761</v>
      </c>
      <c r="D17365" s="305" t="s">
        <v>172</v>
      </c>
    </row>
    <row r="17366" spans="1:4" ht="14.5" customHeight="1" x14ac:dyDescent="0.35">
      <c r="A17366" s="1"/>
      <c r="B17366" s="306">
        <v>44513.054166705959</v>
      </c>
      <c r="C17366" s="304">
        <v>104.02625435598699</v>
      </c>
      <c r="D17366" s="305" t="s">
        <v>172</v>
      </c>
    </row>
    <row r="17367" spans="1:4" ht="14.5" customHeight="1" x14ac:dyDescent="0.35">
      <c r="A17367" s="1"/>
      <c r="B17367" s="306">
        <v>44513.054861150405</v>
      </c>
      <c r="C17367" s="304">
        <v>101.77461410990412</v>
      </c>
      <c r="D17367" s="305" t="s">
        <v>172</v>
      </c>
    </row>
    <row r="17368" spans="1:4" ht="14.5" customHeight="1" x14ac:dyDescent="0.35">
      <c r="A17368" s="1"/>
      <c r="B17368" s="306">
        <v>44513.055555594852</v>
      </c>
      <c r="C17368" s="304">
        <v>100.09729425505114</v>
      </c>
      <c r="D17368" s="305" t="s">
        <v>172</v>
      </c>
    </row>
    <row r="17369" spans="1:4" ht="14.5" customHeight="1" x14ac:dyDescent="0.35">
      <c r="A17369" s="1"/>
      <c r="B17369" s="306">
        <v>44513.056250039299</v>
      </c>
      <c r="C17369" s="304">
        <v>100.09949548260192</v>
      </c>
      <c r="D17369" s="305" t="s">
        <v>172</v>
      </c>
    </row>
    <row r="17370" spans="1:4" ht="14.5" customHeight="1" x14ac:dyDescent="0.35">
      <c r="A17370" s="1"/>
      <c r="B17370" s="306">
        <v>44513.056944483746</v>
      </c>
      <c r="C17370" s="304">
        <v>100.23235937116939</v>
      </c>
      <c r="D17370" s="305" t="s">
        <v>172</v>
      </c>
    </row>
    <row r="17371" spans="1:4" ht="14.5" customHeight="1" x14ac:dyDescent="0.35">
      <c r="A17371" s="1"/>
      <c r="B17371" s="306">
        <v>44513.057638928192</v>
      </c>
      <c r="C17371" s="304">
        <v>96.916649459273316</v>
      </c>
      <c r="D17371" s="305" t="s">
        <v>172</v>
      </c>
    </row>
    <row r="17372" spans="1:4" ht="14.5" customHeight="1" x14ac:dyDescent="0.35">
      <c r="A17372" s="1"/>
      <c r="B17372" s="306">
        <v>44513.058333372639</v>
      </c>
      <c r="C17372" s="304">
        <v>89.591050002231114</v>
      </c>
      <c r="D17372" s="305" t="s">
        <v>172</v>
      </c>
    </row>
    <row r="17373" spans="1:4" ht="14.5" customHeight="1" x14ac:dyDescent="0.35">
      <c r="A17373" s="1"/>
      <c r="B17373" s="306">
        <v>44513.059027817086</v>
      </c>
      <c r="C17373" s="304">
        <v>83.463218866701936</v>
      </c>
      <c r="D17373" s="305" t="s">
        <v>172</v>
      </c>
    </row>
    <row r="17374" spans="1:4" ht="14.5" customHeight="1" x14ac:dyDescent="0.35">
      <c r="A17374" s="1"/>
      <c r="B17374" s="306">
        <v>44513.059722261532</v>
      </c>
      <c r="C17374" s="304">
        <v>82.029370068349337</v>
      </c>
      <c r="D17374" s="305" t="s">
        <v>172</v>
      </c>
    </row>
    <row r="17375" spans="1:4" ht="14.5" customHeight="1" x14ac:dyDescent="0.35">
      <c r="A17375" s="1"/>
      <c r="B17375" s="306">
        <v>44513.060416705979</v>
      </c>
      <c r="C17375" s="304">
        <v>80.894439372290307</v>
      </c>
      <c r="D17375" s="305" t="s">
        <v>172</v>
      </c>
    </row>
    <row r="17376" spans="1:4" ht="14.5" customHeight="1" x14ac:dyDescent="0.35">
      <c r="A17376" s="1"/>
      <c r="B17376" s="306">
        <v>44513.061111150426</v>
      </c>
      <c r="C17376" s="304">
        <v>80.760935259946081</v>
      </c>
      <c r="D17376" s="305" t="s">
        <v>172</v>
      </c>
    </row>
    <row r="17377" spans="1:4" ht="14.5" customHeight="1" x14ac:dyDescent="0.35">
      <c r="A17377" s="1"/>
      <c r="B17377" s="306">
        <v>44513.061805594873</v>
      </c>
      <c r="C17377" s="304">
        <v>82.267473752726801</v>
      </c>
      <c r="D17377" s="305" t="s">
        <v>172</v>
      </c>
    </row>
    <row r="17378" spans="1:4" ht="14.5" customHeight="1" x14ac:dyDescent="0.35">
      <c r="A17378" s="1"/>
      <c r="B17378" s="306">
        <v>44513.062500039319</v>
      </c>
      <c r="C17378" s="304">
        <v>87.06212616108435</v>
      </c>
      <c r="D17378" s="305" t="s">
        <v>172</v>
      </c>
    </row>
    <row r="17379" spans="1:4" ht="14.5" customHeight="1" x14ac:dyDescent="0.35">
      <c r="A17379" s="1"/>
      <c r="B17379" s="306">
        <v>44513.063194483766</v>
      </c>
      <c r="C17379" s="304">
        <v>87.900438966815514</v>
      </c>
      <c r="D17379" s="305" t="s">
        <v>172</v>
      </c>
    </row>
    <row r="17380" spans="1:4" ht="14.5" customHeight="1" x14ac:dyDescent="0.35">
      <c r="A17380" s="1"/>
      <c r="B17380" s="306">
        <v>44513.063888928213</v>
      </c>
      <c r="C17380" s="304">
        <v>86.652698703114098</v>
      </c>
      <c r="D17380" s="305" t="s">
        <v>172</v>
      </c>
    </row>
    <row r="17381" spans="1:4" ht="14.5" customHeight="1" x14ac:dyDescent="0.35">
      <c r="A17381" s="1"/>
      <c r="B17381" s="306">
        <v>44513.064583372659</v>
      </c>
      <c r="C17381" s="304">
        <v>85.144448218686733</v>
      </c>
      <c r="D17381" s="305" t="s">
        <v>172</v>
      </c>
    </row>
    <row r="17382" spans="1:4" ht="14.5" customHeight="1" x14ac:dyDescent="0.35">
      <c r="A17382" s="1"/>
      <c r="B17382" s="306">
        <v>44513.065277817106</v>
      </c>
      <c r="C17382" s="304">
        <v>82.012269781423186</v>
      </c>
      <c r="D17382" s="305" t="s">
        <v>172</v>
      </c>
    </row>
    <row r="17383" spans="1:4" ht="14.5" customHeight="1" x14ac:dyDescent="0.35">
      <c r="A17383" s="1"/>
      <c r="B17383" s="306">
        <v>44513.065972261553</v>
      </c>
      <c r="C17383" s="304">
        <v>78.060050584519431</v>
      </c>
      <c r="D17383" s="305" t="s">
        <v>172</v>
      </c>
    </row>
    <row r="17384" spans="1:4" ht="14.5" customHeight="1" x14ac:dyDescent="0.35">
      <c r="A17384" s="1"/>
      <c r="B17384" s="306">
        <v>44513.066666706</v>
      </c>
      <c r="C17384" s="304">
        <v>70.561566597013737</v>
      </c>
      <c r="D17384" s="305" t="s">
        <v>172</v>
      </c>
    </row>
    <row r="17385" spans="1:4" ht="14.5" customHeight="1" x14ac:dyDescent="0.35">
      <c r="A17385" s="1"/>
      <c r="B17385" s="306">
        <v>44513.067361150446</v>
      </c>
      <c r="C17385" s="304">
        <v>64.116355269485695</v>
      </c>
      <c r="D17385" s="305" t="s">
        <v>172</v>
      </c>
    </row>
    <row r="17386" spans="1:4" ht="14.5" customHeight="1" x14ac:dyDescent="0.35">
      <c r="A17386" s="1"/>
      <c r="B17386" s="306">
        <v>44513.068055594893</v>
      </c>
      <c r="C17386" s="304">
        <v>60.777754444493134</v>
      </c>
      <c r="D17386" s="305" t="s">
        <v>172</v>
      </c>
    </row>
    <row r="17387" spans="1:4" ht="14.5" customHeight="1" x14ac:dyDescent="0.35">
      <c r="A17387" s="1"/>
      <c r="B17387" s="306">
        <v>44513.06875003934</v>
      </c>
      <c r="C17387" s="304">
        <v>59.577045943908161</v>
      </c>
      <c r="D17387" s="305" t="s">
        <v>172</v>
      </c>
    </row>
    <row r="17388" spans="1:4" ht="14.5" customHeight="1" x14ac:dyDescent="0.35">
      <c r="A17388" s="1"/>
      <c r="B17388" s="306">
        <v>44513.069444483786</v>
      </c>
      <c r="C17388" s="304">
        <v>57.68186042912712</v>
      </c>
      <c r="D17388" s="305" t="s">
        <v>172</v>
      </c>
    </row>
    <row r="17389" spans="1:4" ht="14.5" customHeight="1" x14ac:dyDescent="0.35">
      <c r="A17389" s="1"/>
      <c r="B17389" s="306">
        <v>44513.070138928233</v>
      </c>
      <c r="C17389" s="304">
        <v>56.05264331931442</v>
      </c>
      <c r="D17389" s="305" t="s">
        <v>172</v>
      </c>
    </row>
    <row r="17390" spans="1:4" ht="14.5" customHeight="1" x14ac:dyDescent="0.35">
      <c r="A17390" s="1"/>
      <c r="B17390" s="306">
        <v>44513.07083337268</v>
      </c>
      <c r="C17390" s="304">
        <v>54.571237103601256</v>
      </c>
      <c r="D17390" s="305" t="s">
        <v>172</v>
      </c>
    </row>
    <row r="17391" spans="1:4" ht="14.5" customHeight="1" x14ac:dyDescent="0.35">
      <c r="A17391" s="1"/>
      <c r="B17391" s="306">
        <v>44513.071527817126</v>
      </c>
      <c r="C17391" s="304">
        <v>53.418322752680979</v>
      </c>
      <c r="D17391" s="305" t="s">
        <v>172</v>
      </c>
    </row>
    <row r="17392" spans="1:4" ht="14.5" customHeight="1" x14ac:dyDescent="0.35">
      <c r="A17392" s="1"/>
      <c r="B17392" s="306">
        <v>44513.072222261573</v>
      </c>
      <c r="C17392" s="304">
        <v>49.602173175498805</v>
      </c>
      <c r="D17392" s="305" t="s">
        <v>172</v>
      </c>
    </row>
    <row r="17393" spans="1:4" ht="14.5" customHeight="1" x14ac:dyDescent="0.35">
      <c r="A17393" s="1"/>
      <c r="B17393" s="306">
        <v>44513.07291670602</v>
      </c>
      <c r="C17393" s="304">
        <v>51.385754788164441</v>
      </c>
      <c r="D17393" s="305" t="s">
        <v>172</v>
      </c>
    </row>
    <row r="17394" spans="1:4" ht="14.5" customHeight="1" x14ac:dyDescent="0.35">
      <c r="A17394" s="1"/>
      <c r="B17394" s="306">
        <v>44513.073611150467</v>
      </c>
      <c r="C17394" s="304">
        <v>54.30241115799096</v>
      </c>
      <c r="D17394" s="305" t="s">
        <v>172</v>
      </c>
    </row>
    <row r="17395" spans="1:4" ht="14.5" customHeight="1" x14ac:dyDescent="0.35">
      <c r="A17395" s="1"/>
      <c r="B17395" s="306">
        <v>44513.074305594913</v>
      </c>
      <c r="C17395" s="304">
        <v>55.326948479146814</v>
      </c>
      <c r="D17395" s="305" t="s">
        <v>172</v>
      </c>
    </row>
    <row r="17396" spans="1:4" ht="14.5" customHeight="1" x14ac:dyDescent="0.35">
      <c r="A17396" s="1"/>
      <c r="B17396" s="306">
        <v>44513.07500003936</v>
      </c>
      <c r="C17396" s="304">
        <v>55.83988896107379</v>
      </c>
      <c r="D17396" s="305" t="s">
        <v>172</v>
      </c>
    </row>
    <row r="17397" spans="1:4" ht="14.5" customHeight="1" x14ac:dyDescent="0.35">
      <c r="A17397" s="1"/>
      <c r="B17397" s="306">
        <v>44513.075694483807</v>
      </c>
      <c r="C17397" s="304">
        <v>56.290590309008259</v>
      </c>
      <c r="D17397" s="305" t="s">
        <v>172</v>
      </c>
    </row>
    <row r="17398" spans="1:4" ht="14.5" customHeight="1" x14ac:dyDescent="0.35">
      <c r="A17398" s="1"/>
      <c r="B17398" s="306">
        <v>44513.076388928253</v>
      </c>
      <c r="C17398" s="304">
        <v>57.024016388383458</v>
      </c>
      <c r="D17398" s="305" t="s">
        <v>172</v>
      </c>
    </row>
    <row r="17399" spans="1:4" ht="14.5" customHeight="1" x14ac:dyDescent="0.35">
      <c r="A17399" s="1"/>
      <c r="B17399" s="306">
        <v>44513.0770833727</v>
      </c>
      <c r="C17399" s="304">
        <v>56.860090821620545</v>
      </c>
      <c r="D17399" s="305" t="s">
        <v>172</v>
      </c>
    </row>
    <row r="17400" spans="1:4" ht="14.5" customHeight="1" x14ac:dyDescent="0.35">
      <c r="A17400" s="1"/>
      <c r="B17400" s="306">
        <v>44513.077777817147</v>
      </c>
      <c r="C17400" s="304">
        <v>57.10125911020635</v>
      </c>
      <c r="D17400" s="305" t="s">
        <v>172</v>
      </c>
    </row>
    <row r="17401" spans="1:4" ht="14.5" customHeight="1" x14ac:dyDescent="0.35">
      <c r="A17401" s="1"/>
      <c r="B17401" s="306">
        <v>44513.078472261594</v>
      </c>
      <c r="C17401" s="304">
        <v>54.920917423528344</v>
      </c>
      <c r="D17401" s="305" t="s">
        <v>172</v>
      </c>
    </row>
    <row r="17402" spans="1:4" ht="14.5" customHeight="1" x14ac:dyDescent="0.35">
      <c r="A17402" s="1"/>
      <c r="B17402" s="306">
        <v>44513.07916670604</v>
      </c>
      <c r="C17402" s="304">
        <v>48.472112654660791</v>
      </c>
      <c r="D17402" s="305" t="s">
        <v>172</v>
      </c>
    </row>
    <row r="17403" spans="1:4" ht="14.5" customHeight="1" x14ac:dyDescent="0.35">
      <c r="A17403" s="1"/>
      <c r="B17403" s="306">
        <v>44513.079861150487</v>
      </c>
      <c r="C17403" s="304">
        <v>44.570154265136807</v>
      </c>
      <c r="D17403" s="305" t="s">
        <v>172</v>
      </c>
    </row>
    <row r="17404" spans="1:4" ht="14.5" customHeight="1" x14ac:dyDescent="0.35">
      <c r="A17404" s="1"/>
      <c r="B17404" s="306">
        <v>44513.080555594934</v>
      </c>
      <c r="C17404" s="304">
        <v>44.066424220666519</v>
      </c>
      <c r="D17404" s="305" t="s">
        <v>172</v>
      </c>
    </row>
    <row r="17405" spans="1:4" ht="14.5" customHeight="1" x14ac:dyDescent="0.35">
      <c r="A17405" s="1"/>
      <c r="B17405" s="306">
        <v>44513.08125003938</v>
      </c>
      <c r="C17405" s="304">
        <v>43.88525222374107</v>
      </c>
      <c r="D17405" s="305" t="s">
        <v>172</v>
      </c>
    </row>
    <row r="17406" spans="1:4" ht="14.5" customHeight="1" x14ac:dyDescent="0.35">
      <c r="A17406" s="1"/>
      <c r="B17406" s="306">
        <v>44513.081944483827</v>
      </c>
      <c r="C17406" s="304">
        <v>43.775100152759116</v>
      </c>
      <c r="D17406" s="305" t="s">
        <v>172</v>
      </c>
    </row>
    <row r="17407" spans="1:4" ht="14.5" customHeight="1" x14ac:dyDescent="0.35">
      <c r="A17407" s="1"/>
      <c r="B17407" s="306">
        <v>44513.082638928274</v>
      </c>
      <c r="C17407" s="304">
        <v>43.905809876524536</v>
      </c>
      <c r="D17407" s="305" t="s">
        <v>172</v>
      </c>
    </row>
    <row r="17408" spans="1:4" ht="14.5" customHeight="1" x14ac:dyDescent="0.35">
      <c r="A17408" s="1"/>
      <c r="B17408" s="306">
        <v>44513.083333372721</v>
      </c>
      <c r="C17408" s="304">
        <v>46.72948696448293</v>
      </c>
      <c r="D17408" s="305" t="s">
        <v>172</v>
      </c>
    </row>
    <row r="17409" spans="1:4" ht="14.5" customHeight="1" x14ac:dyDescent="0.35">
      <c r="A17409" s="1"/>
      <c r="B17409" s="306">
        <v>44513.084027817167</v>
      </c>
      <c r="C17409" s="304">
        <v>52.336450999634692</v>
      </c>
      <c r="D17409" s="305" t="s">
        <v>172</v>
      </c>
    </row>
    <row r="17410" spans="1:4" ht="14.5" customHeight="1" x14ac:dyDescent="0.35">
      <c r="A17410" s="1"/>
      <c r="B17410" s="306">
        <v>44513.084722261614</v>
      </c>
      <c r="C17410" s="304">
        <v>55.18598077087178</v>
      </c>
      <c r="D17410" s="305" t="s">
        <v>172</v>
      </c>
    </row>
    <row r="17411" spans="1:4" ht="14.5" customHeight="1" x14ac:dyDescent="0.35">
      <c r="A17411" s="1"/>
      <c r="B17411" s="306">
        <v>44513.085416706061</v>
      </c>
      <c r="C17411" s="304">
        <v>50.739488316387479</v>
      </c>
      <c r="D17411" s="305" t="s">
        <v>172</v>
      </c>
    </row>
    <row r="17412" spans="1:4" ht="14.5" customHeight="1" x14ac:dyDescent="0.35">
      <c r="A17412" s="1"/>
      <c r="B17412" s="306">
        <v>44513.086111150507</v>
      </c>
      <c r="C17412" s="304">
        <v>45.452882433859244</v>
      </c>
      <c r="D17412" s="305" t="s">
        <v>172</v>
      </c>
    </row>
    <row r="17413" spans="1:4" ht="14.5" customHeight="1" x14ac:dyDescent="0.35">
      <c r="A17413" s="1"/>
      <c r="B17413" s="306">
        <v>44513.086805594954</v>
      </c>
      <c r="C17413" s="304">
        <v>43.701950591984009</v>
      </c>
      <c r="D17413" s="305" t="s">
        <v>172</v>
      </c>
    </row>
    <row r="17414" spans="1:4" ht="14.5" customHeight="1" x14ac:dyDescent="0.35">
      <c r="A17414" s="1"/>
      <c r="B17414" s="306">
        <v>44513.087500039401</v>
      </c>
      <c r="C17414" s="304">
        <v>43.613731737118606</v>
      </c>
      <c r="D17414" s="305" t="s">
        <v>172</v>
      </c>
    </row>
    <row r="17415" spans="1:4" ht="14.5" customHeight="1" x14ac:dyDescent="0.35">
      <c r="A17415" s="1"/>
      <c r="B17415" s="306">
        <v>44513.088194483847</v>
      </c>
      <c r="C17415" s="304">
        <v>43.711242232244693</v>
      </c>
      <c r="D17415" s="305" t="s">
        <v>172</v>
      </c>
    </row>
    <row r="17416" spans="1:4" ht="14.5" customHeight="1" x14ac:dyDescent="0.35">
      <c r="A17416" s="1"/>
      <c r="B17416" s="306">
        <v>44513.088888928294</v>
      </c>
      <c r="C17416" s="304">
        <v>43.485954248802351</v>
      </c>
      <c r="D17416" s="305" t="s">
        <v>172</v>
      </c>
    </row>
    <row r="17417" spans="1:4" ht="14.5" customHeight="1" x14ac:dyDescent="0.35">
      <c r="A17417" s="1"/>
      <c r="B17417" s="306">
        <v>44513.089583372741</v>
      </c>
      <c r="C17417" s="304">
        <v>46.16189026013987</v>
      </c>
      <c r="D17417" s="305" t="s">
        <v>172</v>
      </c>
    </row>
    <row r="17418" spans="1:4" ht="14.5" customHeight="1" x14ac:dyDescent="0.35">
      <c r="A17418" s="1"/>
      <c r="B17418" s="306">
        <v>44513.090277817188</v>
      </c>
      <c r="C17418" s="304">
        <v>47.455311784025007</v>
      </c>
      <c r="D17418" s="305" t="s">
        <v>172</v>
      </c>
    </row>
    <row r="17419" spans="1:4" ht="14.5" customHeight="1" x14ac:dyDescent="0.35">
      <c r="A17419" s="1"/>
      <c r="B17419" s="306">
        <v>44513.090972261634</v>
      </c>
      <c r="C17419" s="304">
        <v>47.618899719602389</v>
      </c>
      <c r="D17419" s="305" t="s">
        <v>172</v>
      </c>
    </row>
    <row r="17420" spans="1:4" ht="14.5" customHeight="1" x14ac:dyDescent="0.35">
      <c r="A17420" s="1"/>
      <c r="B17420" s="306">
        <v>44513.091666706081</v>
      </c>
      <c r="C17420" s="304">
        <v>47.236365489128126</v>
      </c>
      <c r="D17420" s="305" t="s">
        <v>172</v>
      </c>
    </row>
    <row r="17421" spans="1:4" ht="14.5" customHeight="1" x14ac:dyDescent="0.35">
      <c r="A17421" s="1"/>
      <c r="B17421" s="306">
        <v>44513.092361150528</v>
      </c>
      <c r="C17421" s="304">
        <v>44.797296469346229</v>
      </c>
      <c r="D17421" s="305" t="s">
        <v>172</v>
      </c>
    </row>
    <row r="17422" spans="1:4" ht="14.5" customHeight="1" x14ac:dyDescent="0.35">
      <c r="A17422" s="1"/>
      <c r="B17422" s="306">
        <v>44513.093055594974</v>
      </c>
      <c r="C17422" s="304">
        <v>42.937487850075314</v>
      </c>
      <c r="D17422" s="305" t="s">
        <v>172</v>
      </c>
    </row>
    <row r="17423" spans="1:4" ht="14.5" customHeight="1" x14ac:dyDescent="0.35">
      <c r="A17423" s="1"/>
      <c r="B17423" s="306">
        <v>44513.093750039421</v>
      </c>
      <c r="C17423" s="304">
        <v>43.266042572931234</v>
      </c>
      <c r="D17423" s="305" t="s">
        <v>172</v>
      </c>
    </row>
    <row r="17424" spans="1:4" ht="14.5" customHeight="1" x14ac:dyDescent="0.35">
      <c r="A17424" s="1"/>
      <c r="B17424" s="306">
        <v>44513.094444483868</v>
      </c>
      <c r="C17424" s="304">
        <v>45.57197744376996</v>
      </c>
      <c r="D17424" s="305" t="s">
        <v>172</v>
      </c>
    </row>
    <row r="17425" spans="1:4" ht="14.5" customHeight="1" x14ac:dyDescent="0.35">
      <c r="A17425" s="1"/>
      <c r="B17425" s="306">
        <v>44513.095138928315</v>
      </c>
      <c r="C17425" s="304">
        <v>49.436452859449005</v>
      </c>
      <c r="D17425" s="305" t="s">
        <v>172</v>
      </c>
    </row>
    <row r="17426" spans="1:4" ht="14.5" customHeight="1" x14ac:dyDescent="0.35">
      <c r="A17426" s="1"/>
      <c r="B17426" s="306">
        <v>44513.095833372761</v>
      </c>
      <c r="C17426" s="304">
        <v>52.788052515288776</v>
      </c>
      <c r="D17426" s="305" t="s">
        <v>172</v>
      </c>
    </row>
    <row r="17427" spans="1:4" ht="14.5" customHeight="1" x14ac:dyDescent="0.35">
      <c r="A17427" s="1"/>
      <c r="B17427" s="306">
        <v>44513.096527817208</v>
      </c>
      <c r="C17427" s="304">
        <v>55.000590945574608</v>
      </c>
      <c r="D17427" s="305" t="s">
        <v>172</v>
      </c>
    </row>
    <row r="17428" spans="1:4" ht="14.5" customHeight="1" x14ac:dyDescent="0.35">
      <c r="A17428" s="1"/>
      <c r="B17428" s="306">
        <v>44513.097222261655</v>
      </c>
      <c r="C17428" s="304">
        <v>56.471189438981433</v>
      </c>
      <c r="D17428" s="305" t="s">
        <v>172</v>
      </c>
    </row>
    <row r="17429" spans="1:4" ht="14.5" customHeight="1" x14ac:dyDescent="0.35">
      <c r="A17429" s="1"/>
      <c r="B17429" s="306">
        <v>44513.097916706101</v>
      </c>
      <c r="C17429" s="304">
        <v>55.84499778297225</v>
      </c>
      <c r="D17429" s="305" t="s">
        <v>172</v>
      </c>
    </row>
    <row r="17430" spans="1:4" ht="14.5" customHeight="1" x14ac:dyDescent="0.35">
      <c r="A17430" s="1"/>
      <c r="B17430" s="306">
        <v>44513.098611150548</v>
      </c>
      <c r="C17430" s="304">
        <v>52.3448608871171</v>
      </c>
      <c r="D17430" s="305" t="s">
        <v>172</v>
      </c>
    </row>
    <row r="17431" spans="1:4" ht="14.5" customHeight="1" x14ac:dyDescent="0.35">
      <c r="A17431" s="1"/>
      <c r="B17431" s="306">
        <v>44513.099305594995</v>
      </c>
      <c r="C17431" s="304">
        <v>49.001684856546731</v>
      </c>
      <c r="D17431" s="305" t="s">
        <v>172</v>
      </c>
    </row>
    <row r="17432" spans="1:4" ht="14.5" customHeight="1" x14ac:dyDescent="0.35">
      <c r="A17432" s="1"/>
      <c r="B17432" s="306">
        <v>44513.100000039442</v>
      </c>
      <c r="C17432" s="304">
        <v>47.350990095208786</v>
      </c>
      <c r="D17432" s="305" t="s">
        <v>172</v>
      </c>
    </row>
    <row r="17433" spans="1:4" ht="14.5" customHeight="1" x14ac:dyDescent="0.35">
      <c r="A17433" s="1"/>
      <c r="B17433" s="306">
        <v>44513.100694483888</v>
      </c>
      <c r="C17433" s="304">
        <v>48.34775279754637</v>
      </c>
      <c r="D17433" s="305" t="s">
        <v>172</v>
      </c>
    </row>
    <row r="17434" spans="1:4" ht="14.5" customHeight="1" x14ac:dyDescent="0.35">
      <c r="A17434" s="1"/>
      <c r="B17434" s="306">
        <v>44513.101388928335</v>
      </c>
      <c r="C17434" s="304">
        <v>51.439521480850331</v>
      </c>
      <c r="D17434" s="305" t="s">
        <v>172</v>
      </c>
    </row>
    <row r="17435" spans="1:4" ht="14.5" customHeight="1" x14ac:dyDescent="0.35">
      <c r="A17435" s="1"/>
      <c r="B17435" s="306">
        <v>44513.102083372782</v>
      </c>
      <c r="C17435" s="304">
        <v>54.037049252777557</v>
      </c>
      <c r="D17435" s="305" t="s">
        <v>172</v>
      </c>
    </row>
    <row r="17436" spans="1:4" ht="14.5" customHeight="1" x14ac:dyDescent="0.35">
      <c r="A17436" s="1"/>
      <c r="B17436" s="306">
        <v>44513.102777817228</v>
      </c>
      <c r="C17436" s="304">
        <v>56.63196649863773</v>
      </c>
      <c r="D17436" s="305" t="s">
        <v>172</v>
      </c>
    </row>
    <row r="17437" spans="1:4" ht="14.5" customHeight="1" x14ac:dyDescent="0.35">
      <c r="A17437" s="1"/>
      <c r="B17437" s="306">
        <v>44513.103472261675</v>
      </c>
      <c r="C17437" s="304">
        <v>59.186129073946113</v>
      </c>
      <c r="D17437" s="305" t="s">
        <v>172</v>
      </c>
    </row>
    <row r="17438" spans="1:4" ht="14.5" customHeight="1" x14ac:dyDescent="0.35">
      <c r="A17438" s="1"/>
      <c r="B17438" s="306">
        <v>44513.104166706122</v>
      </c>
      <c r="C17438" s="304">
        <v>62.677274444997117</v>
      </c>
      <c r="D17438" s="305" t="s">
        <v>172</v>
      </c>
    </row>
    <row r="17439" spans="1:4" ht="14.5" customHeight="1" x14ac:dyDescent="0.35">
      <c r="A17439" s="1"/>
      <c r="B17439" s="306">
        <v>44513.104861150568</v>
      </c>
      <c r="C17439" s="304">
        <v>67.2810656406063</v>
      </c>
      <c r="D17439" s="305" t="s">
        <v>172</v>
      </c>
    </row>
    <row r="17440" spans="1:4" ht="14.5" customHeight="1" x14ac:dyDescent="0.35">
      <c r="A17440" s="1"/>
      <c r="B17440" s="306">
        <v>44513.105555595015</v>
      </c>
      <c r="C17440" s="304">
        <v>67.585166922520145</v>
      </c>
      <c r="D17440" s="305" t="s">
        <v>172</v>
      </c>
    </row>
    <row r="17441" spans="1:4" ht="14.5" customHeight="1" x14ac:dyDescent="0.35">
      <c r="A17441" s="1"/>
      <c r="B17441" s="306">
        <v>44513.106250039462</v>
      </c>
      <c r="C17441" s="304">
        <v>66.956179352054221</v>
      </c>
      <c r="D17441" s="305" t="s">
        <v>172</v>
      </c>
    </row>
    <row r="17442" spans="1:4" ht="14.5" customHeight="1" x14ac:dyDescent="0.35">
      <c r="A17442" s="1"/>
      <c r="B17442" s="306">
        <v>44513.106944483909</v>
      </c>
      <c r="C17442" s="304">
        <v>66.319964540491739</v>
      </c>
      <c r="D17442" s="305" t="s">
        <v>172</v>
      </c>
    </row>
    <row r="17443" spans="1:4" ht="14.5" customHeight="1" x14ac:dyDescent="0.35">
      <c r="A17443" s="1"/>
      <c r="B17443" s="306">
        <v>44513.107638928355</v>
      </c>
      <c r="C17443" s="304">
        <v>63.868734652238587</v>
      </c>
      <c r="D17443" s="305" t="s">
        <v>172</v>
      </c>
    </row>
    <row r="17444" spans="1:4" ht="14.5" customHeight="1" x14ac:dyDescent="0.35">
      <c r="A17444" s="1"/>
      <c r="B17444" s="306">
        <v>44513.108333372802</v>
      </c>
      <c r="C17444" s="304">
        <v>63.018003928003601</v>
      </c>
      <c r="D17444" s="305" t="s">
        <v>172</v>
      </c>
    </row>
    <row r="17445" spans="1:4" ht="14.5" customHeight="1" x14ac:dyDescent="0.35">
      <c r="A17445" s="1"/>
      <c r="B17445" s="306">
        <v>44513.109027817249</v>
      </c>
      <c r="C17445" s="304">
        <v>61.849094568590708</v>
      </c>
      <c r="D17445" s="305" t="s">
        <v>172</v>
      </c>
    </row>
    <row r="17446" spans="1:4" ht="14.5" customHeight="1" x14ac:dyDescent="0.35">
      <c r="A17446" s="1"/>
      <c r="B17446" s="306">
        <v>44513.109722261695</v>
      </c>
      <c r="C17446" s="304">
        <v>59.844953691927365</v>
      </c>
      <c r="D17446" s="305" t="s">
        <v>172</v>
      </c>
    </row>
    <row r="17447" spans="1:4" ht="14.5" customHeight="1" x14ac:dyDescent="0.35">
      <c r="A17447" s="1"/>
      <c r="B17447" s="306">
        <v>44513.110416706142</v>
      </c>
      <c r="C17447" s="304">
        <v>60.675668193688033</v>
      </c>
      <c r="D17447" s="305" t="s">
        <v>172</v>
      </c>
    </row>
    <row r="17448" spans="1:4" ht="14.5" customHeight="1" x14ac:dyDescent="0.35">
      <c r="A17448" s="1"/>
      <c r="B17448" s="306">
        <v>44513.111111150589</v>
      </c>
      <c r="C17448" s="304">
        <v>63.103529341198737</v>
      </c>
      <c r="D17448" s="305" t="s">
        <v>172</v>
      </c>
    </row>
    <row r="17449" spans="1:4" ht="14.5" customHeight="1" x14ac:dyDescent="0.35">
      <c r="A17449" s="1"/>
      <c r="B17449" s="306">
        <v>44513.111805595036</v>
      </c>
      <c r="C17449" s="304">
        <v>62.969346396927719</v>
      </c>
      <c r="D17449" s="305" t="s">
        <v>172</v>
      </c>
    </row>
    <row r="17450" spans="1:4" ht="14.5" customHeight="1" x14ac:dyDescent="0.35">
      <c r="A17450" s="1"/>
      <c r="B17450" s="306">
        <v>44513.112500039482</v>
      </c>
      <c r="C17450" s="304">
        <v>60.420972844125934</v>
      </c>
      <c r="D17450" s="305" t="s">
        <v>172</v>
      </c>
    </row>
    <row r="17451" spans="1:4" ht="14.5" customHeight="1" x14ac:dyDescent="0.35">
      <c r="A17451" s="1"/>
      <c r="B17451" s="306">
        <v>44513.113194483929</v>
      </c>
      <c r="C17451" s="304">
        <v>59.704852939130312</v>
      </c>
      <c r="D17451" s="305" t="s">
        <v>172</v>
      </c>
    </row>
    <row r="17452" spans="1:4" ht="14.5" customHeight="1" x14ac:dyDescent="0.35">
      <c r="A17452" s="1"/>
      <c r="B17452" s="306">
        <v>44513.113888928376</v>
      </c>
      <c r="C17452" s="304">
        <v>56.750319621092061</v>
      </c>
      <c r="D17452" s="305" t="s">
        <v>172</v>
      </c>
    </row>
    <row r="17453" spans="1:4" ht="14.5" customHeight="1" x14ac:dyDescent="0.35">
      <c r="A17453" s="1"/>
      <c r="B17453" s="306">
        <v>44513.114583372822</v>
      </c>
      <c r="C17453" s="304">
        <v>55.642117491636114</v>
      </c>
      <c r="D17453" s="305" t="s">
        <v>172</v>
      </c>
    </row>
    <row r="17454" spans="1:4" ht="14.5" customHeight="1" x14ac:dyDescent="0.35">
      <c r="A17454" s="1"/>
      <c r="B17454" s="306">
        <v>44513.115277817269</v>
      </c>
      <c r="C17454" s="304">
        <v>64.244492056497251</v>
      </c>
      <c r="D17454" s="305" t="s">
        <v>172</v>
      </c>
    </row>
    <row r="17455" spans="1:4" ht="14.5" customHeight="1" x14ac:dyDescent="0.35">
      <c r="A17455" s="1"/>
      <c r="B17455" s="306">
        <v>44513.115972261716</v>
      </c>
      <c r="C17455" s="304">
        <v>77.525876884197345</v>
      </c>
      <c r="D17455" s="305" t="s">
        <v>172</v>
      </c>
    </row>
    <row r="17456" spans="1:4" ht="14.5" customHeight="1" x14ac:dyDescent="0.35">
      <c r="A17456" s="1"/>
      <c r="B17456" s="306">
        <v>44513.116666706163</v>
      </c>
      <c r="C17456" s="304">
        <v>78.170278101243696</v>
      </c>
      <c r="D17456" s="305" t="s">
        <v>172</v>
      </c>
    </row>
    <row r="17457" spans="1:4" ht="14.5" customHeight="1" x14ac:dyDescent="0.35">
      <c r="A17457" s="1"/>
      <c r="B17457" s="306">
        <v>44513.117361150609</v>
      </c>
      <c r="C17457" s="304">
        <v>78.502740620462774</v>
      </c>
      <c r="D17457" s="305" t="s">
        <v>172</v>
      </c>
    </row>
    <row r="17458" spans="1:4" ht="14.5" customHeight="1" x14ac:dyDescent="0.35">
      <c r="A17458" s="1"/>
      <c r="B17458" s="306">
        <v>44513.118055595056</v>
      </c>
      <c r="C17458" s="304">
        <v>81.019992706350365</v>
      </c>
      <c r="D17458" s="305" t="s">
        <v>172</v>
      </c>
    </row>
    <row r="17459" spans="1:4" ht="14.5" customHeight="1" x14ac:dyDescent="0.35">
      <c r="A17459" s="1"/>
      <c r="B17459" s="306">
        <v>44513.118750039503</v>
      </c>
      <c r="C17459" s="304">
        <v>87.745207201144268</v>
      </c>
      <c r="D17459" s="305" t="s">
        <v>172</v>
      </c>
    </row>
    <row r="17460" spans="1:4" ht="14.5" customHeight="1" x14ac:dyDescent="0.35">
      <c r="A17460" s="1"/>
      <c r="B17460" s="306">
        <v>44513.119444483949</v>
      </c>
      <c r="C17460" s="304">
        <v>100.0107191850897</v>
      </c>
      <c r="D17460" s="305" t="s">
        <v>172</v>
      </c>
    </row>
    <row r="17461" spans="1:4" ht="14.5" customHeight="1" x14ac:dyDescent="0.35">
      <c r="A17461" s="1"/>
      <c r="B17461" s="306">
        <v>44513.120138928396</v>
      </c>
      <c r="C17461" s="304">
        <v>104.47170642639588</v>
      </c>
      <c r="D17461" s="305" t="s">
        <v>172</v>
      </c>
    </row>
    <row r="17462" spans="1:4" ht="14.5" customHeight="1" x14ac:dyDescent="0.35">
      <c r="A17462" s="1"/>
      <c r="B17462" s="306">
        <v>44513.120833372843</v>
      </c>
      <c r="C17462" s="304">
        <v>108.23855336993971</v>
      </c>
      <c r="D17462" s="305" t="s">
        <v>172</v>
      </c>
    </row>
    <row r="17463" spans="1:4" ht="14.5" customHeight="1" x14ac:dyDescent="0.35">
      <c r="A17463" s="1"/>
      <c r="B17463" s="306">
        <v>44513.121527817289</v>
      </c>
      <c r="C17463" s="304">
        <v>105.43051832172593</v>
      </c>
      <c r="D17463" s="305" t="s">
        <v>172</v>
      </c>
    </row>
    <row r="17464" spans="1:4" ht="14.5" customHeight="1" x14ac:dyDescent="0.35">
      <c r="A17464" s="1"/>
      <c r="B17464" s="306">
        <v>44513.122222261736</v>
      </c>
      <c r="C17464" s="304">
        <v>101.21384823410578</v>
      </c>
      <c r="D17464" s="305" t="s">
        <v>172</v>
      </c>
    </row>
    <row r="17465" spans="1:4" ht="14.5" customHeight="1" x14ac:dyDescent="0.35">
      <c r="A17465" s="1"/>
      <c r="B17465" s="306">
        <v>44513.122916706183</v>
      </c>
      <c r="C17465" s="304">
        <v>107.07471213128689</v>
      </c>
      <c r="D17465" s="305" t="s">
        <v>172</v>
      </c>
    </row>
    <row r="17466" spans="1:4" ht="14.5" customHeight="1" x14ac:dyDescent="0.35">
      <c r="A17466" s="1"/>
      <c r="B17466" s="306">
        <v>44513.12361115063</v>
      </c>
      <c r="C17466" s="304">
        <v>123.96833144979513</v>
      </c>
      <c r="D17466" s="305" t="s">
        <v>172</v>
      </c>
    </row>
    <row r="17467" spans="1:4" ht="14.5" customHeight="1" x14ac:dyDescent="0.35">
      <c r="A17467" s="1"/>
      <c r="B17467" s="306">
        <v>44513.124305595076</v>
      </c>
      <c r="C17467" s="304">
        <v>138.74101056010696</v>
      </c>
      <c r="D17467" s="305" t="s">
        <v>172</v>
      </c>
    </row>
    <row r="17468" spans="1:4" ht="14.5" customHeight="1" x14ac:dyDescent="0.35">
      <c r="A17468" s="1"/>
      <c r="B17468" s="306">
        <v>44513.125000039523</v>
      </c>
      <c r="C17468" s="304">
        <v>154.02676523910679</v>
      </c>
      <c r="D17468" s="305" t="s">
        <v>172</v>
      </c>
    </row>
    <row r="17469" spans="1:4" ht="14.5" customHeight="1" x14ac:dyDescent="0.35">
      <c r="A17469" s="1"/>
      <c r="B17469" s="306">
        <v>44513.12569448397</v>
      </c>
      <c r="C17469" s="304">
        <v>174.05549097082499</v>
      </c>
      <c r="D17469" s="305" t="s">
        <v>172</v>
      </c>
    </row>
    <row r="17470" spans="1:4" ht="14.5" customHeight="1" x14ac:dyDescent="0.35">
      <c r="A17470" s="1"/>
      <c r="B17470" s="306">
        <v>44513.126388928416</v>
      </c>
      <c r="C17470" s="304">
        <v>195.69317821564618</v>
      </c>
      <c r="D17470" s="305" t="s">
        <v>172</v>
      </c>
    </row>
    <row r="17471" spans="1:4" ht="14.5" customHeight="1" x14ac:dyDescent="0.35">
      <c r="A17471" s="1"/>
      <c r="B17471" s="306">
        <v>44513.127083372863</v>
      </c>
      <c r="C17471" s="304">
        <v>210.9030347547843</v>
      </c>
      <c r="D17471" s="305" t="s">
        <v>172</v>
      </c>
    </row>
    <row r="17472" spans="1:4" ht="14.5" customHeight="1" x14ac:dyDescent="0.35">
      <c r="A17472" s="1"/>
      <c r="B17472" s="306">
        <v>44513.12777781731</v>
      </c>
      <c r="C17472" s="304">
        <v>205.87650285226215</v>
      </c>
      <c r="D17472" s="305" t="s">
        <v>172</v>
      </c>
    </row>
    <row r="17473" spans="1:4" ht="14.5" customHeight="1" x14ac:dyDescent="0.35">
      <c r="A17473" s="1"/>
      <c r="B17473" s="306">
        <v>44513.128472261757</v>
      </c>
      <c r="C17473" s="304">
        <v>199.10774363574262</v>
      </c>
      <c r="D17473" s="305" t="s">
        <v>172</v>
      </c>
    </row>
    <row r="17474" spans="1:4" ht="14.5" customHeight="1" x14ac:dyDescent="0.35">
      <c r="A17474" s="1"/>
      <c r="B17474" s="306">
        <v>44513.129166706203</v>
      </c>
      <c r="C17474" s="304">
        <v>192.90197209637844</v>
      </c>
      <c r="D17474" s="305" t="s">
        <v>172</v>
      </c>
    </row>
    <row r="17475" spans="1:4" ht="14.5" customHeight="1" x14ac:dyDescent="0.35">
      <c r="A17475" s="1"/>
      <c r="B17475" s="306">
        <v>44513.12986115065</v>
      </c>
      <c r="C17475" s="304">
        <v>185.60752316962461</v>
      </c>
      <c r="D17475" s="305" t="s">
        <v>172</v>
      </c>
    </row>
    <row r="17476" spans="1:4" ht="14.5" customHeight="1" x14ac:dyDescent="0.35">
      <c r="A17476" s="1"/>
      <c r="B17476" s="306">
        <v>44513.130555595097</v>
      </c>
      <c r="C17476" s="304">
        <v>190.58513945963156</v>
      </c>
      <c r="D17476" s="305" t="s">
        <v>172</v>
      </c>
    </row>
    <row r="17477" spans="1:4" ht="14.5" customHeight="1" x14ac:dyDescent="0.35">
      <c r="A17477" s="1"/>
      <c r="B17477" s="306">
        <v>44513.131250039543</v>
      </c>
      <c r="C17477" s="304">
        <v>207.62190727701721</v>
      </c>
      <c r="D17477" s="305" t="s">
        <v>172</v>
      </c>
    </row>
    <row r="17478" spans="1:4" ht="14.5" customHeight="1" x14ac:dyDescent="0.35">
      <c r="A17478" s="1"/>
      <c r="B17478" s="306">
        <v>44513.13194448399</v>
      </c>
      <c r="C17478" s="304">
        <v>215.17352682819279</v>
      </c>
      <c r="D17478" s="305" t="s">
        <v>172</v>
      </c>
    </row>
    <row r="17479" spans="1:4" ht="14.5" customHeight="1" x14ac:dyDescent="0.35">
      <c r="A17479" s="1"/>
      <c r="B17479" s="306">
        <v>44513.132638928437</v>
      </c>
      <c r="C17479" s="304">
        <v>223.13859780820786</v>
      </c>
      <c r="D17479" s="305" t="s">
        <v>172</v>
      </c>
    </row>
    <row r="17480" spans="1:4" ht="14.5" customHeight="1" x14ac:dyDescent="0.35">
      <c r="A17480" s="1"/>
      <c r="B17480" s="306">
        <v>44513.133333372883</v>
      </c>
      <c r="C17480" s="304">
        <v>232.35430554256698</v>
      </c>
      <c r="D17480" s="305" t="s">
        <v>172</v>
      </c>
    </row>
    <row r="17481" spans="1:4" ht="14.5" customHeight="1" x14ac:dyDescent="0.35">
      <c r="A17481" s="1"/>
      <c r="B17481" s="306">
        <v>44513.13402781733</v>
      </c>
      <c r="C17481" s="304">
        <v>243.19271479531113</v>
      </c>
      <c r="D17481" s="305" t="s">
        <v>172</v>
      </c>
    </row>
    <row r="17482" spans="1:4" ht="14.5" customHeight="1" x14ac:dyDescent="0.35">
      <c r="A17482" s="1"/>
      <c r="B17482" s="306">
        <v>44513.134722261777</v>
      </c>
      <c r="C17482" s="304">
        <v>251.08572243798602</v>
      </c>
      <c r="D17482" s="305" t="s">
        <v>172</v>
      </c>
    </row>
    <row r="17483" spans="1:4" ht="14.5" customHeight="1" x14ac:dyDescent="0.35">
      <c r="A17483" s="1"/>
      <c r="B17483" s="306">
        <v>44513.135416706224</v>
      </c>
      <c r="C17483" s="304">
        <v>254.49415924951899</v>
      </c>
      <c r="D17483" s="305" t="s">
        <v>172</v>
      </c>
    </row>
    <row r="17484" spans="1:4" ht="14.5" customHeight="1" x14ac:dyDescent="0.35">
      <c r="A17484" s="1"/>
      <c r="B17484" s="306">
        <v>44513.13611115067</v>
      </c>
      <c r="C17484" s="304">
        <v>247.34324972192601</v>
      </c>
      <c r="D17484" s="305" t="s">
        <v>172</v>
      </c>
    </row>
    <row r="17485" spans="1:4" ht="14.5" customHeight="1" x14ac:dyDescent="0.35">
      <c r="A17485" s="1"/>
      <c r="B17485" s="306">
        <v>44513.136805595117</v>
      </c>
      <c r="C17485" s="304">
        <v>255.14849401226579</v>
      </c>
      <c r="D17485" s="305" t="s">
        <v>172</v>
      </c>
    </row>
    <row r="17486" spans="1:4" ht="14.5" customHeight="1" x14ac:dyDescent="0.35">
      <c r="A17486" s="1"/>
      <c r="B17486" s="306">
        <v>44513.137500039564</v>
      </c>
      <c r="C17486" s="304">
        <v>264.88034668856614</v>
      </c>
      <c r="D17486" s="305" t="s">
        <v>172</v>
      </c>
    </row>
    <row r="17487" spans="1:4" ht="14.5" customHeight="1" x14ac:dyDescent="0.35">
      <c r="A17487" s="1"/>
      <c r="B17487" s="306">
        <v>44513.13819448401</v>
      </c>
      <c r="C17487" s="304">
        <v>269.5503690912621</v>
      </c>
      <c r="D17487" s="305" t="s">
        <v>172</v>
      </c>
    </row>
    <row r="17488" spans="1:4" ht="14.5" customHeight="1" x14ac:dyDescent="0.35">
      <c r="A17488" s="1"/>
      <c r="B17488" s="306">
        <v>44513.138888928457</v>
      </c>
      <c r="C17488" s="304">
        <v>262.83910468360409</v>
      </c>
      <c r="D17488" s="305" t="s">
        <v>172</v>
      </c>
    </row>
    <row r="17489" spans="1:4" ht="14.5" customHeight="1" x14ac:dyDescent="0.35">
      <c r="A17489" s="1"/>
      <c r="B17489" s="306">
        <v>44513.139583372904</v>
      </c>
      <c r="C17489" s="304">
        <v>253.37723490739785</v>
      </c>
      <c r="D17489" s="305" t="s">
        <v>172</v>
      </c>
    </row>
    <row r="17490" spans="1:4" ht="14.5" customHeight="1" x14ac:dyDescent="0.35">
      <c r="A17490" s="1"/>
      <c r="B17490" s="306">
        <v>44513.140277817351</v>
      </c>
      <c r="C17490" s="304">
        <v>256.65020352795642</v>
      </c>
      <c r="D17490" s="305" t="s">
        <v>172</v>
      </c>
    </row>
    <row r="17491" spans="1:4" ht="14.5" customHeight="1" x14ac:dyDescent="0.35">
      <c r="A17491" s="1"/>
      <c r="B17491" s="306">
        <v>44513.140972261797</v>
      </c>
      <c r="C17491" s="304">
        <v>259.14446921288811</v>
      </c>
      <c r="D17491" s="305" t="s">
        <v>172</v>
      </c>
    </row>
    <row r="17492" spans="1:4" ht="14.5" customHeight="1" x14ac:dyDescent="0.35">
      <c r="A17492" s="1"/>
      <c r="B17492" s="306">
        <v>44513.141666706244</v>
      </c>
      <c r="C17492" s="304">
        <v>258.21965906984792</v>
      </c>
      <c r="D17492" s="305" t="s">
        <v>172</v>
      </c>
    </row>
    <row r="17493" spans="1:4" ht="14.5" customHeight="1" x14ac:dyDescent="0.35">
      <c r="A17493" s="1"/>
      <c r="B17493" s="306">
        <v>44513.142361150691</v>
      </c>
      <c r="C17493" s="304">
        <v>253.05668820677869</v>
      </c>
      <c r="D17493" s="305" t="s">
        <v>172</v>
      </c>
    </row>
    <row r="17494" spans="1:4" ht="14.5" customHeight="1" x14ac:dyDescent="0.35">
      <c r="A17494" s="1"/>
      <c r="B17494" s="306">
        <v>44513.143055595137</v>
      </c>
      <c r="C17494" s="304">
        <v>223.47088047673461</v>
      </c>
      <c r="D17494" s="305" t="s">
        <v>172</v>
      </c>
    </row>
    <row r="17495" spans="1:4" ht="14.5" customHeight="1" x14ac:dyDescent="0.35">
      <c r="A17495" s="1"/>
      <c r="B17495" s="306">
        <v>44513.143750039584</v>
      </c>
      <c r="C17495" s="304">
        <v>197.31724721306236</v>
      </c>
      <c r="D17495" s="305" t="s">
        <v>172</v>
      </c>
    </row>
    <row r="17496" spans="1:4" ht="14.5" customHeight="1" x14ac:dyDescent="0.35">
      <c r="A17496" s="1"/>
      <c r="B17496" s="306">
        <v>44513.144444484031</v>
      </c>
      <c r="C17496" s="304">
        <v>190.71422397919233</v>
      </c>
      <c r="D17496" s="305" t="s">
        <v>172</v>
      </c>
    </row>
    <row r="17497" spans="1:4" ht="14.5" customHeight="1" x14ac:dyDescent="0.35">
      <c r="A17497" s="1"/>
      <c r="B17497" s="306">
        <v>44513.145138928478</v>
      </c>
      <c r="C17497" s="304">
        <v>188.32704577153007</v>
      </c>
      <c r="D17497" s="305" t="s">
        <v>172</v>
      </c>
    </row>
    <row r="17498" spans="1:4" ht="14.5" customHeight="1" x14ac:dyDescent="0.35">
      <c r="A17498" s="1"/>
      <c r="B17498" s="306">
        <v>44513.145833372924</v>
      </c>
      <c r="C17498" s="304">
        <v>183.05059599785599</v>
      </c>
      <c r="D17498" s="305" t="s">
        <v>172</v>
      </c>
    </row>
    <row r="17499" spans="1:4" ht="14.5" customHeight="1" x14ac:dyDescent="0.35">
      <c r="A17499" s="1"/>
      <c r="B17499" s="306">
        <v>44513.146527817371</v>
      </c>
      <c r="C17499" s="304">
        <v>179.82162764684762</v>
      </c>
      <c r="D17499" s="305" t="s">
        <v>172</v>
      </c>
    </row>
    <row r="17500" spans="1:4" ht="14.5" customHeight="1" x14ac:dyDescent="0.35">
      <c r="A17500" s="1"/>
      <c r="B17500" s="306">
        <v>44513.147222261818</v>
      </c>
      <c r="C17500" s="304">
        <v>176.66916981526109</v>
      </c>
      <c r="D17500" s="305" t="s">
        <v>172</v>
      </c>
    </row>
    <row r="17501" spans="1:4" ht="14.5" customHeight="1" x14ac:dyDescent="0.35">
      <c r="A17501" s="1"/>
      <c r="B17501" s="306">
        <v>44513.147916706264</v>
      </c>
      <c r="C17501" s="304">
        <v>183.92564921979016</v>
      </c>
      <c r="D17501" s="305" t="s">
        <v>172</v>
      </c>
    </row>
    <row r="17502" spans="1:4" ht="14.5" customHeight="1" x14ac:dyDescent="0.35">
      <c r="A17502" s="1"/>
      <c r="B17502" s="306">
        <v>44513.148611150711</v>
      </c>
      <c r="C17502" s="304">
        <v>202.28406621574348</v>
      </c>
      <c r="D17502" s="305" t="s">
        <v>172</v>
      </c>
    </row>
    <row r="17503" spans="1:4" ht="14.5" customHeight="1" x14ac:dyDescent="0.35">
      <c r="A17503" s="1"/>
      <c r="B17503" s="306">
        <v>44513.149305595158</v>
      </c>
      <c r="C17503" s="304">
        <v>215.63440591314188</v>
      </c>
      <c r="D17503" s="305" t="s">
        <v>172</v>
      </c>
    </row>
    <row r="17504" spans="1:4" ht="14.5" customHeight="1" x14ac:dyDescent="0.35">
      <c r="A17504" s="1"/>
      <c r="B17504" s="306">
        <v>44513.150000039604</v>
      </c>
      <c r="C17504" s="304">
        <v>232.27161357977894</v>
      </c>
      <c r="D17504" s="305" t="s">
        <v>172</v>
      </c>
    </row>
    <row r="17505" spans="1:4" ht="14.5" customHeight="1" x14ac:dyDescent="0.35">
      <c r="A17505" s="1"/>
      <c r="B17505" s="306">
        <v>44513.150694484051</v>
      </c>
      <c r="C17505" s="304">
        <v>254.75022643009433</v>
      </c>
      <c r="D17505" s="305" t="s">
        <v>172</v>
      </c>
    </row>
    <row r="17506" spans="1:4" ht="14.5" customHeight="1" x14ac:dyDescent="0.35">
      <c r="A17506" s="1"/>
      <c r="B17506" s="306">
        <v>44513.151388928498</v>
      </c>
      <c r="C17506" s="304">
        <v>269.99101139376097</v>
      </c>
      <c r="D17506" s="305" t="s">
        <v>172</v>
      </c>
    </row>
    <row r="17507" spans="1:4" ht="14.5" customHeight="1" x14ac:dyDescent="0.35">
      <c r="A17507" s="1"/>
      <c r="B17507" s="306">
        <v>44513.152083372945</v>
      </c>
      <c r="C17507" s="304">
        <v>270.32393354419617</v>
      </c>
      <c r="D17507" s="305" t="s">
        <v>172</v>
      </c>
    </row>
    <row r="17508" spans="1:4" ht="14.5" customHeight="1" x14ac:dyDescent="0.35">
      <c r="A17508" s="1"/>
      <c r="B17508" s="306">
        <v>44513.152777817391</v>
      </c>
      <c r="C17508" s="304">
        <v>270.34226003047081</v>
      </c>
      <c r="D17508" s="305" t="s">
        <v>172</v>
      </c>
    </row>
    <row r="17509" spans="1:4" ht="14.5" customHeight="1" x14ac:dyDescent="0.35">
      <c r="A17509" s="1"/>
      <c r="B17509" s="306">
        <v>44513.153472261838</v>
      </c>
      <c r="C17509" s="304">
        <v>265.26588191494812</v>
      </c>
      <c r="D17509" s="305" t="s">
        <v>172</v>
      </c>
    </row>
    <row r="17510" spans="1:4" ht="14.5" customHeight="1" x14ac:dyDescent="0.35">
      <c r="A17510" s="1"/>
      <c r="B17510" s="306">
        <v>44513.154166706285</v>
      </c>
      <c r="C17510" s="304">
        <v>255.79560873578302</v>
      </c>
      <c r="D17510" s="305" t="s">
        <v>172</v>
      </c>
    </row>
    <row r="17511" spans="1:4" ht="14.5" customHeight="1" x14ac:dyDescent="0.35">
      <c r="A17511" s="1"/>
      <c r="B17511" s="306">
        <v>44513.154861150731</v>
      </c>
      <c r="C17511" s="304">
        <v>257.80672757822322</v>
      </c>
      <c r="D17511" s="305" t="s">
        <v>172</v>
      </c>
    </row>
    <row r="17512" spans="1:4" ht="14.5" customHeight="1" x14ac:dyDescent="0.35">
      <c r="A17512" s="1"/>
      <c r="B17512" s="306">
        <v>44513.155555595178</v>
      </c>
      <c r="C17512" s="304">
        <v>283.70343201364545</v>
      </c>
      <c r="D17512" s="305" t="s">
        <v>172</v>
      </c>
    </row>
    <row r="17513" spans="1:4" ht="14.5" customHeight="1" x14ac:dyDescent="0.35">
      <c r="A17513" s="1"/>
      <c r="B17513" s="306">
        <v>44513.156250039625</v>
      </c>
      <c r="C17513" s="304">
        <v>302.68691952894443</v>
      </c>
      <c r="D17513" s="305" t="s">
        <v>172</v>
      </c>
    </row>
    <row r="17514" spans="1:4" ht="14.5" customHeight="1" x14ac:dyDescent="0.35">
      <c r="A17514" s="1"/>
      <c r="B17514" s="306">
        <v>44513.156944484072</v>
      </c>
      <c r="C17514" s="304">
        <v>331.11575983115472</v>
      </c>
      <c r="D17514" s="305" t="s">
        <v>172</v>
      </c>
    </row>
    <row r="17515" spans="1:4" ht="14.5" customHeight="1" x14ac:dyDescent="0.35">
      <c r="A17515" s="1"/>
      <c r="B17515" s="306">
        <v>44513.157638928518</v>
      </c>
      <c r="C17515" s="304">
        <v>362.04950897196926</v>
      </c>
      <c r="D17515" s="305" t="s">
        <v>172</v>
      </c>
    </row>
    <row r="17516" spans="1:4" ht="14.5" customHeight="1" x14ac:dyDescent="0.35">
      <c r="A17516" s="1"/>
      <c r="B17516" s="306">
        <v>44513.158333372965</v>
      </c>
      <c r="C17516" s="304">
        <v>397.68974963791356</v>
      </c>
      <c r="D17516" s="305" t="s">
        <v>172</v>
      </c>
    </row>
    <row r="17517" spans="1:4" ht="14.5" customHeight="1" x14ac:dyDescent="0.35">
      <c r="A17517" s="1"/>
      <c r="B17517" s="306">
        <v>44513.159027817412</v>
      </c>
      <c r="C17517" s="304">
        <v>438.11949854715107</v>
      </c>
      <c r="D17517" s="305" t="s">
        <v>172</v>
      </c>
    </row>
    <row r="17518" spans="1:4" ht="14.5" customHeight="1" x14ac:dyDescent="0.35">
      <c r="A17518" s="1"/>
      <c r="B17518" s="306">
        <v>44513.159722261858</v>
      </c>
      <c r="C17518" s="304">
        <v>468.07739907087137</v>
      </c>
      <c r="D17518" s="305" t="s">
        <v>172</v>
      </c>
    </row>
    <row r="17519" spans="1:4" ht="14.5" customHeight="1" x14ac:dyDescent="0.35">
      <c r="A17519" s="1"/>
      <c r="B17519" s="306">
        <v>44513.160416706305</v>
      </c>
      <c r="C17519" s="304">
        <v>487.84357617896359</v>
      </c>
      <c r="D17519" s="305" t="s">
        <v>172</v>
      </c>
    </row>
    <row r="17520" spans="1:4" ht="14.5" customHeight="1" x14ac:dyDescent="0.35">
      <c r="A17520" s="1"/>
      <c r="B17520" s="306">
        <v>44513.161111150752</v>
      </c>
      <c r="C17520" s="304">
        <v>485.98475914679</v>
      </c>
      <c r="D17520" s="305" t="s">
        <v>172</v>
      </c>
    </row>
    <row r="17521" spans="1:4" ht="14.5" customHeight="1" x14ac:dyDescent="0.35">
      <c r="A17521" s="1"/>
      <c r="B17521" s="306">
        <v>44513.161805595199</v>
      </c>
      <c r="C17521" s="304">
        <v>491.57165219240511</v>
      </c>
      <c r="D17521" s="305" t="s">
        <v>172</v>
      </c>
    </row>
    <row r="17522" spans="1:4" ht="14.5" customHeight="1" x14ac:dyDescent="0.35">
      <c r="A17522" s="1"/>
      <c r="B17522" s="306">
        <v>44513.162500039645</v>
      </c>
      <c r="C17522" s="304">
        <v>488.44541384677871</v>
      </c>
      <c r="D17522" s="305" t="s">
        <v>172</v>
      </c>
    </row>
    <row r="17523" spans="1:4" ht="14.5" customHeight="1" x14ac:dyDescent="0.35">
      <c r="A17523" s="1"/>
      <c r="B17523" s="306">
        <v>44513.163194484092</v>
      </c>
      <c r="C17523" s="304">
        <v>465.04611898402993</v>
      </c>
      <c r="D17523" s="305" t="s">
        <v>172</v>
      </c>
    </row>
    <row r="17524" spans="1:4" ht="14.5" customHeight="1" x14ac:dyDescent="0.35">
      <c r="A17524" s="1"/>
      <c r="B17524" s="306">
        <v>44513.163888928539</v>
      </c>
      <c r="C17524" s="304">
        <v>450.1685681485726</v>
      </c>
      <c r="D17524" s="305" t="s">
        <v>172</v>
      </c>
    </row>
    <row r="17525" spans="1:4" ht="14.5" customHeight="1" x14ac:dyDescent="0.35">
      <c r="A17525" s="1"/>
      <c r="B17525" s="306">
        <v>44513.164583372985</v>
      </c>
      <c r="C17525" s="304">
        <v>435.73567204844051</v>
      </c>
      <c r="D17525" s="305" t="s">
        <v>172</v>
      </c>
    </row>
    <row r="17526" spans="1:4" ht="14.5" customHeight="1" x14ac:dyDescent="0.35">
      <c r="A17526" s="1"/>
      <c r="B17526" s="306">
        <v>44513.165277817432</v>
      </c>
      <c r="C17526" s="304">
        <v>435.26382443668166</v>
      </c>
      <c r="D17526" s="305" t="s">
        <v>172</v>
      </c>
    </row>
    <row r="17527" spans="1:4" ht="14.5" customHeight="1" x14ac:dyDescent="0.35">
      <c r="A17527" s="1"/>
      <c r="B17527" s="306">
        <v>44513.165972261879</v>
      </c>
      <c r="C17527" s="304">
        <v>410.88851324897649</v>
      </c>
      <c r="D17527" s="305" t="s">
        <v>172</v>
      </c>
    </row>
    <row r="17528" spans="1:4" ht="14.5" customHeight="1" x14ac:dyDescent="0.35">
      <c r="A17528" s="1"/>
      <c r="B17528" s="306">
        <v>44513.166666706325</v>
      </c>
      <c r="C17528" s="304">
        <v>134.59213250220637</v>
      </c>
      <c r="D17528" s="305" t="s">
        <v>170</v>
      </c>
    </row>
    <row r="17529" spans="1:4" ht="14.5" customHeight="1" x14ac:dyDescent="0.35">
      <c r="A17529" s="1"/>
      <c r="B17529" s="306">
        <v>44513.167361150772</v>
      </c>
      <c r="C17529" s="304">
        <v>397.01870496220266</v>
      </c>
      <c r="D17529" s="305" t="s">
        <v>172</v>
      </c>
    </row>
    <row r="17530" spans="1:4" ht="14.5" customHeight="1" x14ac:dyDescent="0.35">
      <c r="A17530" s="1"/>
      <c r="B17530" s="306">
        <v>44513.168055595219</v>
      </c>
      <c r="C17530" s="304">
        <v>404.08924760958178</v>
      </c>
      <c r="D17530" s="305" t="s">
        <v>172</v>
      </c>
    </row>
    <row r="17531" spans="1:4" ht="14.5" customHeight="1" x14ac:dyDescent="0.35">
      <c r="A17531" s="1"/>
      <c r="B17531" s="306">
        <v>44513.168750039666</v>
      </c>
      <c r="C17531" s="304">
        <v>434.90849609886453</v>
      </c>
      <c r="D17531" s="305" t="s">
        <v>172</v>
      </c>
    </row>
    <row r="17532" spans="1:4" ht="14.5" customHeight="1" x14ac:dyDescent="0.35">
      <c r="A17532" s="1"/>
      <c r="B17532" s="306">
        <v>44513.169444484112</v>
      </c>
      <c r="C17532" s="304">
        <v>475.29642652020942</v>
      </c>
      <c r="D17532" s="305" t="s">
        <v>172</v>
      </c>
    </row>
    <row r="17533" spans="1:4" ht="14.5" customHeight="1" x14ac:dyDescent="0.35">
      <c r="A17533" s="1"/>
      <c r="B17533" s="306">
        <v>44513.170138928559</v>
      </c>
      <c r="C17533" s="304">
        <v>508.06254077159491</v>
      </c>
      <c r="D17533" s="305" t="s">
        <v>172</v>
      </c>
    </row>
    <row r="17534" spans="1:4" ht="14.5" customHeight="1" x14ac:dyDescent="0.35">
      <c r="A17534" s="1"/>
      <c r="B17534" s="306">
        <v>44513.170833373006</v>
      </c>
      <c r="C17534" s="304">
        <v>519.01521717004164</v>
      </c>
      <c r="D17534" s="305" t="s">
        <v>172</v>
      </c>
    </row>
    <row r="17535" spans="1:4" ht="14.5" customHeight="1" x14ac:dyDescent="0.35">
      <c r="A17535" s="1"/>
      <c r="B17535" s="306">
        <v>44513.171527817452</v>
      </c>
      <c r="C17535" s="304">
        <v>526.65696532144216</v>
      </c>
      <c r="D17535" s="305" t="s">
        <v>172</v>
      </c>
    </row>
    <row r="17536" spans="1:4" ht="14.5" customHeight="1" x14ac:dyDescent="0.35">
      <c r="A17536" s="1"/>
      <c r="B17536" s="306">
        <v>44513.172222261899</v>
      </c>
      <c r="C17536" s="304">
        <v>539.50519030100361</v>
      </c>
      <c r="D17536" s="305" t="s">
        <v>172</v>
      </c>
    </row>
    <row r="17537" spans="1:4" ht="14.5" customHeight="1" x14ac:dyDescent="0.35">
      <c r="A17537" s="1"/>
      <c r="B17537" s="306">
        <v>44513.172916706346</v>
      </c>
      <c r="C17537" s="304">
        <v>577.23185792556035</v>
      </c>
      <c r="D17537" s="305" t="s">
        <v>172</v>
      </c>
    </row>
    <row r="17538" spans="1:4" ht="14.5" customHeight="1" x14ac:dyDescent="0.35">
      <c r="A17538" s="1"/>
      <c r="B17538" s="306">
        <v>44513.173611150793</v>
      </c>
      <c r="C17538" s="304">
        <v>608.7215218064531</v>
      </c>
      <c r="D17538" s="305" t="s">
        <v>172</v>
      </c>
    </row>
    <row r="17539" spans="1:4" ht="14.5" customHeight="1" x14ac:dyDescent="0.35">
      <c r="A17539" s="1"/>
      <c r="B17539" s="306">
        <v>44513.174305595239</v>
      </c>
      <c r="C17539" s="304">
        <v>586.71546128078671</v>
      </c>
      <c r="D17539" s="305" t="s">
        <v>172</v>
      </c>
    </row>
    <row r="17540" spans="1:4" ht="14.5" customHeight="1" x14ac:dyDescent="0.35">
      <c r="A17540" s="1"/>
      <c r="B17540" s="306">
        <v>44513.175000039686</v>
      </c>
      <c r="C17540" s="304">
        <v>532.35796346194115</v>
      </c>
      <c r="D17540" s="305" t="s">
        <v>172</v>
      </c>
    </row>
    <row r="17541" spans="1:4" ht="14.5" customHeight="1" x14ac:dyDescent="0.35">
      <c r="A17541" s="1"/>
      <c r="B17541" s="306">
        <v>44513.175694484133</v>
      </c>
      <c r="C17541" s="304">
        <v>477.25822701576789</v>
      </c>
      <c r="D17541" s="305" t="s">
        <v>172</v>
      </c>
    </row>
    <row r="17542" spans="1:4" ht="14.5" customHeight="1" x14ac:dyDescent="0.35">
      <c r="A17542" s="1"/>
      <c r="B17542" s="306">
        <v>44513.176388928579</v>
      </c>
      <c r="C17542" s="304">
        <v>442.24615859206921</v>
      </c>
      <c r="D17542" s="305" t="s">
        <v>172</v>
      </c>
    </row>
    <row r="17543" spans="1:4" ht="14.5" customHeight="1" x14ac:dyDescent="0.35">
      <c r="A17543" s="1"/>
      <c r="B17543" s="306">
        <v>44513.177083373026</v>
      </c>
      <c r="C17543" s="304">
        <v>419.83164182670879</v>
      </c>
      <c r="D17543" s="305" t="s">
        <v>172</v>
      </c>
    </row>
    <row r="17544" spans="1:4" ht="14.5" customHeight="1" x14ac:dyDescent="0.35">
      <c r="A17544" s="1"/>
      <c r="B17544" s="306">
        <v>44513.177777817473</v>
      </c>
      <c r="C17544" s="304">
        <v>391.54738497021606</v>
      </c>
      <c r="D17544" s="305" t="s">
        <v>172</v>
      </c>
    </row>
    <row r="17545" spans="1:4" ht="14.5" customHeight="1" x14ac:dyDescent="0.35">
      <c r="A17545" s="1"/>
      <c r="B17545" s="306">
        <v>44513.17847226192</v>
      </c>
      <c r="C17545" s="304">
        <v>360.65997841192097</v>
      </c>
      <c r="D17545" s="305" t="s">
        <v>172</v>
      </c>
    </row>
    <row r="17546" spans="1:4" ht="14.5" customHeight="1" x14ac:dyDescent="0.35">
      <c r="A17546" s="1"/>
      <c r="B17546" s="306">
        <v>44513.179166706366</v>
      </c>
      <c r="C17546" s="304">
        <v>339.76695459845166</v>
      </c>
      <c r="D17546" s="305" t="s">
        <v>172</v>
      </c>
    </row>
    <row r="17547" spans="1:4" ht="14.5" customHeight="1" x14ac:dyDescent="0.35">
      <c r="A17547" s="1"/>
      <c r="B17547" s="306">
        <v>44513.179861150813</v>
      </c>
      <c r="C17547" s="304">
        <v>316.23240608975755</v>
      </c>
      <c r="D17547" s="305" t="s">
        <v>172</v>
      </c>
    </row>
    <row r="17548" spans="1:4" ht="14.5" customHeight="1" x14ac:dyDescent="0.35">
      <c r="A17548" s="1"/>
      <c r="B17548" s="306">
        <v>44513.18055559526</v>
      </c>
      <c r="C17548" s="304">
        <v>250.84083734874923</v>
      </c>
      <c r="D17548" s="305" t="s">
        <v>172</v>
      </c>
    </row>
    <row r="17549" spans="1:4" ht="14.5" customHeight="1" x14ac:dyDescent="0.35">
      <c r="A17549" s="1"/>
      <c r="B17549" s="306">
        <v>44513.181250039706</v>
      </c>
      <c r="C17549" s="304">
        <v>204.63504432252375</v>
      </c>
      <c r="D17549" s="305" t="s">
        <v>172</v>
      </c>
    </row>
    <row r="17550" spans="1:4" ht="14.5" customHeight="1" x14ac:dyDescent="0.35">
      <c r="A17550" s="1"/>
      <c r="B17550" s="306">
        <v>44513.181944484153</v>
      </c>
      <c r="C17550" s="304">
        <v>195.80332240283801</v>
      </c>
      <c r="D17550" s="305" t="s">
        <v>172</v>
      </c>
    </row>
    <row r="17551" spans="1:4" ht="14.5" customHeight="1" x14ac:dyDescent="0.35">
      <c r="A17551" s="1"/>
      <c r="B17551" s="306">
        <v>44513.1826389286</v>
      </c>
      <c r="C17551" s="304">
        <v>202.97881974298895</v>
      </c>
      <c r="D17551" s="305" t="s">
        <v>172</v>
      </c>
    </row>
    <row r="17552" spans="1:4" ht="14.5" customHeight="1" x14ac:dyDescent="0.35">
      <c r="A17552" s="1"/>
      <c r="B17552" s="306">
        <v>44513.183333373046</v>
      </c>
      <c r="C17552" s="304">
        <v>200.85616475584297</v>
      </c>
      <c r="D17552" s="305" t="s">
        <v>172</v>
      </c>
    </row>
    <row r="17553" spans="1:4" ht="14.5" customHeight="1" x14ac:dyDescent="0.35">
      <c r="A17553" s="1"/>
      <c r="B17553" s="306">
        <v>44513.184027817493</v>
      </c>
      <c r="C17553" s="304">
        <v>201.4708926877783</v>
      </c>
      <c r="D17553" s="305" t="s">
        <v>172</v>
      </c>
    </row>
    <row r="17554" spans="1:4" ht="14.5" customHeight="1" x14ac:dyDescent="0.35">
      <c r="A17554" s="1"/>
      <c r="B17554" s="306">
        <v>44513.18472226194</v>
      </c>
      <c r="C17554" s="304">
        <v>199.50703122309642</v>
      </c>
      <c r="D17554" s="305" t="s">
        <v>172</v>
      </c>
    </row>
    <row r="17555" spans="1:4" ht="14.5" customHeight="1" x14ac:dyDescent="0.35">
      <c r="A17555" s="1"/>
      <c r="B17555" s="306">
        <v>44513.185416706387</v>
      </c>
      <c r="C17555" s="304">
        <v>191.78546259899935</v>
      </c>
      <c r="D17555" s="305" t="s">
        <v>172</v>
      </c>
    </row>
    <row r="17556" spans="1:4" ht="14.5" customHeight="1" x14ac:dyDescent="0.35">
      <c r="A17556" s="1"/>
      <c r="B17556" s="306">
        <v>44513.186111150833</v>
      </c>
      <c r="C17556" s="304">
        <v>182.2137830862892</v>
      </c>
      <c r="D17556" s="305" t="s">
        <v>172</v>
      </c>
    </row>
    <row r="17557" spans="1:4" ht="14.5" customHeight="1" x14ac:dyDescent="0.35">
      <c r="A17557" s="1"/>
      <c r="B17557" s="306">
        <v>44513.18680559528</v>
      </c>
      <c r="C17557" s="304">
        <v>182.80891426583986</v>
      </c>
      <c r="D17557" s="305" t="s">
        <v>172</v>
      </c>
    </row>
    <row r="17558" spans="1:4" ht="14.5" customHeight="1" x14ac:dyDescent="0.35">
      <c r="A17558" s="1"/>
      <c r="B17558" s="306">
        <v>44513.187500039727</v>
      </c>
      <c r="C17558" s="304">
        <v>189.16485110408783</v>
      </c>
      <c r="D17558" s="305" t="s">
        <v>172</v>
      </c>
    </row>
    <row r="17559" spans="1:4" ht="14.5" customHeight="1" x14ac:dyDescent="0.35">
      <c r="A17559" s="1"/>
      <c r="B17559" s="306">
        <v>44513.188194484173</v>
      </c>
      <c r="C17559" s="304">
        <v>190.75375456082401</v>
      </c>
      <c r="D17559" s="305" t="s">
        <v>172</v>
      </c>
    </row>
    <row r="17560" spans="1:4" ht="14.5" customHeight="1" x14ac:dyDescent="0.35">
      <c r="A17560" s="1"/>
      <c r="B17560" s="306">
        <v>44513.18888892862</v>
      </c>
      <c r="C17560" s="304">
        <v>194.08206817416553</v>
      </c>
      <c r="D17560" s="305" t="s">
        <v>172</v>
      </c>
    </row>
    <row r="17561" spans="1:4" ht="14.5" customHeight="1" x14ac:dyDescent="0.35">
      <c r="A17561" s="1"/>
      <c r="B17561" s="306">
        <v>44513.189583373067</v>
      </c>
      <c r="C17561" s="304">
        <v>200.55723485796867</v>
      </c>
      <c r="D17561" s="305" t="s">
        <v>172</v>
      </c>
    </row>
    <row r="17562" spans="1:4" ht="14.5" customHeight="1" x14ac:dyDescent="0.35">
      <c r="A17562" s="1"/>
      <c r="B17562" s="306">
        <v>44513.190277817514</v>
      </c>
      <c r="C17562" s="304">
        <v>213.34106309803124</v>
      </c>
      <c r="D17562" s="305" t="s">
        <v>172</v>
      </c>
    </row>
    <row r="17563" spans="1:4" ht="14.5" customHeight="1" x14ac:dyDescent="0.35">
      <c r="A17563" s="1"/>
      <c r="B17563" s="306">
        <v>44513.19097226196</v>
      </c>
      <c r="C17563" s="304">
        <v>234.52901799643877</v>
      </c>
      <c r="D17563" s="305" t="s">
        <v>172</v>
      </c>
    </row>
    <row r="17564" spans="1:4" ht="14.5" customHeight="1" x14ac:dyDescent="0.35">
      <c r="A17564" s="1"/>
      <c r="B17564" s="306">
        <v>44513.191666706407</v>
      </c>
      <c r="C17564" s="304">
        <v>251.02259270560461</v>
      </c>
      <c r="D17564" s="305" t="s">
        <v>172</v>
      </c>
    </row>
    <row r="17565" spans="1:4" ht="14.5" customHeight="1" x14ac:dyDescent="0.35">
      <c r="A17565" s="1"/>
      <c r="B17565" s="306">
        <v>44513.192361150854</v>
      </c>
      <c r="C17565" s="304">
        <v>261.60404329143933</v>
      </c>
      <c r="D17565" s="305" t="s">
        <v>172</v>
      </c>
    </row>
    <row r="17566" spans="1:4" ht="14.5" customHeight="1" x14ac:dyDescent="0.35">
      <c r="A17566" s="1"/>
      <c r="B17566" s="306">
        <v>44513.1930555953</v>
      </c>
      <c r="C17566" s="304">
        <v>265.81639417381183</v>
      </c>
      <c r="D17566" s="305" t="s">
        <v>172</v>
      </c>
    </row>
    <row r="17567" spans="1:4" ht="14.5" customHeight="1" x14ac:dyDescent="0.35">
      <c r="A17567" s="1"/>
      <c r="B17567" s="306">
        <v>44513.193750039747</v>
      </c>
      <c r="C17567" s="304">
        <v>264.54402215283676</v>
      </c>
      <c r="D17567" s="305" t="s">
        <v>172</v>
      </c>
    </row>
    <row r="17568" spans="1:4" ht="14.5" customHeight="1" x14ac:dyDescent="0.35">
      <c r="A17568" s="1"/>
      <c r="B17568" s="306">
        <v>44513.194444484194</v>
      </c>
      <c r="C17568" s="304">
        <v>253.9076253295294</v>
      </c>
      <c r="D17568" s="305" t="s">
        <v>172</v>
      </c>
    </row>
    <row r="17569" spans="1:4" ht="14.5" customHeight="1" x14ac:dyDescent="0.35">
      <c r="A17569" s="1"/>
      <c r="B17569" s="306">
        <v>44513.195138928641</v>
      </c>
      <c r="C17569" s="304">
        <v>236.98878826636744</v>
      </c>
      <c r="D17569" s="305" t="s">
        <v>172</v>
      </c>
    </row>
    <row r="17570" spans="1:4" ht="14.5" customHeight="1" x14ac:dyDescent="0.35">
      <c r="A17570" s="1"/>
      <c r="B17570" s="306">
        <v>44513.195833373087</v>
      </c>
      <c r="C17570" s="304">
        <v>227.99892304985551</v>
      </c>
      <c r="D17570" s="305" t="s">
        <v>172</v>
      </c>
    </row>
    <row r="17571" spans="1:4" ht="14.5" customHeight="1" x14ac:dyDescent="0.35">
      <c r="A17571" s="1"/>
      <c r="B17571" s="306">
        <v>44513.196527817534</v>
      </c>
      <c r="C17571" s="304">
        <v>222.05310707287086</v>
      </c>
      <c r="D17571" s="305" t="s">
        <v>172</v>
      </c>
    </row>
    <row r="17572" spans="1:4" ht="14.5" customHeight="1" x14ac:dyDescent="0.35">
      <c r="A17572" s="1"/>
      <c r="B17572" s="306">
        <v>44513.197222261981</v>
      </c>
      <c r="C17572" s="304">
        <v>218.49312179351691</v>
      </c>
      <c r="D17572" s="305" t="s">
        <v>172</v>
      </c>
    </row>
    <row r="17573" spans="1:4" ht="14.5" customHeight="1" x14ac:dyDescent="0.35">
      <c r="A17573" s="1"/>
      <c r="B17573" s="306">
        <v>44513.197916706427</v>
      </c>
      <c r="C17573" s="304">
        <v>220.64520123887343</v>
      </c>
      <c r="D17573" s="305" t="s">
        <v>172</v>
      </c>
    </row>
    <row r="17574" spans="1:4" ht="14.5" customHeight="1" x14ac:dyDescent="0.35">
      <c r="A17574" s="1"/>
      <c r="B17574" s="306">
        <v>44513.198611150874</v>
      </c>
      <c r="C17574" s="304">
        <v>234.58744093084243</v>
      </c>
      <c r="D17574" s="305" t="s">
        <v>172</v>
      </c>
    </row>
    <row r="17575" spans="1:4" ht="14.5" customHeight="1" x14ac:dyDescent="0.35">
      <c r="A17575" s="1"/>
      <c r="B17575" s="306">
        <v>44513.199305595321</v>
      </c>
      <c r="C17575" s="304">
        <v>254.50771888775051</v>
      </c>
      <c r="D17575" s="305" t="s">
        <v>172</v>
      </c>
    </row>
    <row r="17576" spans="1:4" ht="14.5" customHeight="1" x14ac:dyDescent="0.35">
      <c r="A17576" s="1"/>
      <c r="B17576" s="306">
        <v>44513.200000039767</v>
      </c>
      <c r="C17576" s="304">
        <v>267.26305563877492</v>
      </c>
      <c r="D17576" s="305" t="s">
        <v>172</v>
      </c>
    </row>
    <row r="17577" spans="1:4" ht="14.5" customHeight="1" x14ac:dyDescent="0.35">
      <c r="A17577" s="1"/>
      <c r="B17577" s="306">
        <v>44513.200694484214</v>
      </c>
      <c r="C17577" s="304">
        <v>270.28938547354966</v>
      </c>
      <c r="D17577" s="305" t="s">
        <v>172</v>
      </c>
    </row>
    <row r="17578" spans="1:4" ht="14.5" customHeight="1" x14ac:dyDescent="0.35">
      <c r="A17578" s="1"/>
      <c r="B17578" s="306">
        <v>44513.201388928661</v>
      </c>
      <c r="C17578" s="304">
        <v>262.46199360612081</v>
      </c>
      <c r="D17578" s="305" t="s">
        <v>172</v>
      </c>
    </row>
    <row r="17579" spans="1:4" ht="14.5" customHeight="1" x14ac:dyDescent="0.35">
      <c r="A17579" s="1"/>
      <c r="B17579" s="306">
        <v>44513.202083373108</v>
      </c>
      <c r="C17579" s="304">
        <v>244.89476485392078</v>
      </c>
      <c r="D17579" s="305" t="s">
        <v>172</v>
      </c>
    </row>
    <row r="17580" spans="1:4" ht="14.5" customHeight="1" x14ac:dyDescent="0.35">
      <c r="A17580" s="1"/>
      <c r="B17580" s="306">
        <v>44513.202777817554</v>
      </c>
      <c r="C17580" s="304">
        <v>229.55846187419957</v>
      </c>
      <c r="D17580" s="305" t="s">
        <v>172</v>
      </c>
    </row>
    <row r="17581" spans="1:4" ht="14.5" customHeight="1" x14ac:dyDescent="0.35">
      <c r="A17581" s="1"/>
      <c r="B17581" s="306">
        <v>44513.203472262001</v>
      </c>
      <c r="C17581" s="304">
        <v>227.17180732013657</v>
      </c>
      <c r="D17581" s="305" t="s">
        <v>172</v>
      </c>
    </row>
    <row r="17582" spans="1:4" ht="14.5" customHeight="1" x14ac:dyDescent="0.35">
      <c r="A17582" s="1"/>
      <c r="B17582" s="306">
        <v>44513.204166706448</v>
      </c>
      <c r="C17582" s="304">
        <v>228.71366684579212</v>
      </c>
      <c r="D17582" s="305" t="s">
        <v>172</v>
      </c>
    </row>
    <row r="17583" spans="1:4" ht="14.5" customHeight="1" x14ac:dyDescent="0.35">
      <c r="A17583" s="1"/>
      <c r="B17583" s="306">
        <v>44513.204861150894</v>
      </c>
      <c r="C17583" s="304">
        <v>230.61830310729954</v>
      </c>
      <c r="D17583" s="305" t="s">
        <v>172</v>
      </c>
    </row>
    <row r="17584" spans="1:4" ht="14.5" customHeight="1" x14ac:dyDescent="0.35">
      <c r="A17584" s="1"/>
      <c r="B17584" s="306">
        <v>44513.205555595341</v>
      </c>
      <c r="C17584" s="304">
        <v>231.86131298797747</v>
      </c>
      <c r="D17584" s="305" t="s">
        <v>172</v>
      </c>
    </row>
    <row r="17585" spans="1:4" ht="14.5" customHeight="1" x14ac:dyDescent="0.35">
      <c r="A17585" s="1"/>
      <c r="B17585" s="306">
        <v>44513.206250039788</v>
      </c>
      <c r="C17585" s="304">
        <v>237.33176903030446</v>
      </c>
      <c r="D17585" s="305" t="s">
        <v>172</v>
      </c>
    </row>
    <row r="17586" spans="1:4" ht="14.5" customHeight="1" x14ac:dyDescent="0.35">
      <c r="A17586" s="1"/>
      <c r="B17586" s="306">
        <v>44513.206944484235</v>
      </c>
      <c r="C17586" s="304">
        <v>246.2683119916978</v>
      </c>
      <c r="D17586" s="305" t="s">
        <v>172</v>
      </c>
    </row>
    <row r="17587" spans="1:4" ht="14.5" customHeight="1" x14ac:dyDescent="0.35">
      <c r="A17587" s="1"/>
      <c r="B17587" s="306">
        <v>44513.207638928681</v>
      </c>
      <c r="C17587" s="304">
        <v>246.41415868539286</v>
      </c>
      <c r="D17587" s="305" t="s">
        <v>172</v>
      </c>
    </row>
    <row r="17588" spans="1:4" ht="14.5" customHeight="1" x14ac:dyDescent="0.35">
      <c r="A17588" s="1"/>
      <c r="B17588" s="306">
        <v>44513.208333373128</v>
      </c>
      <c r="C17588" s="304">
        <v>234.47601035557454</v>
      </c>
      <c r="D17588" s="305" t="s">
        <v>172</v>
      </c>
    </row>
    <row r="17589" spans="1:4" ht="14.5" customHeight="1" x14ac:dyDescent="0.35">
      <c r="A17589" s="1"/>
      <c r="B17589" s="306">
        <v>44513.209027817575</v>
      </c>
      <c r="C17589" s="304">
        <v>223.45341489870722</v>
      </c>
      <c r="D17589" s="305" t="s">
        <v>172</v>
      </c>
    </row>
    <row r="17590" spans="1:4" ht="14.5" customHeight="1" x14ac:dyDescent="0.35">
      <c r="A17590" s="1"/>
      <c r="B17590" s="306">
        <v>44513.209722262021</v>
      </c>
      <c r="C17590" s="304">
        <v>204.88751153872192</v>
      </c>
      <c r="D17590" s="305" t="s">
        <v>172</v>
      </c>
    </row>
    <row r="17591" spans="1:4" ht="14.5" customHeight="1" x14ac:dyDescent="0.35">
      <c r="A17591" s="1"/>
      <c r="B17591" s="306">
        <v>44513.210416706468</v>
      </c>
      <c r="C17591" s="304">
        <v>180.73306755577602</v>
      </c>
      <c r="D17591" s="305" t="s">
        <v>172</v>
      </c>
    </row>
    <row r="17592" spans="1:4" ht="14.5" customHeight="1" x14ac:dyDescent="0.35">
      <c r="A17592" s="1"/>
      <c r="B17592" s="306">
        <v>44513.211111150915</v>
      </c>
      <c r="C17592" s="304">
        <v>165.25918746920459</v>
      </c>
      <c r="D17592" s="305" t="s">
        <v>172</v>
      </c>
    </row>
    <row r="17593" spans="1:4" ht="14.5" customHeight="1" x14ac:dyDescent="0.35">
      <c r="A17593" s="1"/>
      <c r="B17593" s="306">
        <v>44513.211805595362</v>
      </c>
      <c r="C17593" s="304">
        <v>154.92717831923704</v>
      </c>
      <c r="D17593" s="305" t="s">
        <v>172</v>
      </c>
    </row>
    <row r="17594" spans="1:4" ht="14.5" customHeight="1" x14ac:dyDescent="0.35">
      <c r="A17594" s="1"/>
      <c r="B17594" s="306">
        <v>44513.212500039808</v>
      </c>
      <c r="C17594" s="304">
        <v>145.42802558063218</v>
      </c>
      <c r="D17594" s="305" t="s">
        <v>172</v>
      </c>
    </row>
    <row r="17595" spans="1:4" ht="14.5" customHeight="1" x14ac:dyDescent="0.35">
      <c r="A17595" s="1"/>
      <c r="B17595" s="306">
        <v>44513.213194484255</v>
      </c>
      <c r="C17595" s="304">
        <v>137.80596628431618</v>
      </c>
      <c r="D17595" s="305" t="s">
        <v>172</v>
      </c>
    </row>
    <row r="17596" spans="1:4" ht="14.5" customHeight="1" x14ac:dyDescent="0.35">
      <c r="A17596" s="1"/>
      <c r="B17596" s="306">
        <v>44513.213888928702</v>
      </c>
      <c r="C17596" s="304">
        <v>135.05596257822279</v>
      </c>
      <c r="D17596" s="305" t="s">
        <v>172</v>
      </c>
    </row>
    <row r="17597" spans="1:4" ht="14.5" customHeight="1" x14ac:dyDescent="0.35">
      <c r="A17597" s="1"/>
      <c r="B17597" s="306">
        <v>44513.214583373148</v>
      </c>
      <c r="C17597" s="304">
        <v>138.33259484778003</v>
      </c>
      <c r="D17597" s="305" t="s">
        <v>172</v>
      </c>
    </row>
    <row r="17598" spans="1:4" ht="14.5" customHeight="1" x14ac:dyDescent="0.35">
      <c r="A17598" s="1"/>
      <c r="B17598" s="306">
        <v>44513.215277817595</v>
      </c>
      <c r="C17598" s="304">
        <v>142.67402966735341</v>
      </c>
      <c r="D17598" s="305" t="s">
        <v>172</v>
      </c>
    </row>
    <row r="17599" spans="1:4" ht="14.5" customHeight="1" x14ac:dyDescent="0.35">
      <c r="A17599" s="1"/>
      <c r="B17599" s="306">
        <v>44513.215972262042</v>
      </c>
      <c r="C17599" s="304">
        <v>144.39715319398479</v>
      </c>
      <c r="D17599" s="305" t="s">
        <v>172</v>
      </c>
    </row>
    <row r="17600" spans="1:4" ht="14.5" customHeight="1" x14ac:dyDescent="0.35">
      <c r="A17600" s="1"/>
      <c r="B17600" s="306">
        <v>44513.216666706488</v>
      </c>
      <c r="C17600" s="304">
        <v>143.81253609212581</v>
      </c>
      <c r="D17600" s="305" t="s">
        <v>172</v>
      </c>
    </row>
    <row r="17601" spans="1:4" ht="14.5" customHeight="1" x14ac:dyDescent="0.35">
      <c r="A17601" s="1"/>
      <c r="B17601" s="306">
        <v>44513.217361150935</v>
      </c>
      <c r="C17601" s="304">
        <v>144.65441691237115</v>
      </c>
      <c r="D17601" s="305" t="s">
        <v>172</v>
      </c>
    </row>
    <row r="17602" spans="1:4" ht="14.5" customHeight="1" x14ac:dyDescent="0.35">
      <c r="A17602" s="1"/>
      <c r="B17602" s="306">
        <v>44513.218055595382</v>
      </c>
      <c r="C17602" s="304">
        <v>143.91806005833982</v>
      </c>
      <c r="D17602" s="305" t="s">
        <v>172</v>
      </c>
    </row>
    <row r="17603" spans="1:4" ht="14.5" customHeight="1" x14ac:dyDescent="0.35">
      <c r="A17603" s="1"/>
      <c r="B17603" s="306">
        <v>44513.218750039829</v>
      </c>
      <c r="C17603" s="304">
        <v>137.37280469659018</v>
      </c>
      <c r="D17603" s="305" t="s">
        <v>172</v>
      </c>
    </row>
    <row r="17604" spans="1:4" ht="14.5" customHeight="1" x14ac:dyDescent="0.35">
      <c r="A17604" s="1"/>
      <c r="B17604" s="306">
        <v>44513.219444484275</v>
      </c>
      <c r="C17604" s="304">
        <v>129.12487510287707</v>
      </c>
      <c r="D17604" s="305" t="s">
        <v>172</v>
      </c>
    </row>
    <row r="17605" spans="1:4" ht="14.5" customHeight="1" x14ac:dyDescent="0.35">
      <c r="A17605" s="1"/>
      <c r="B17605" s="306">
        <v>44513.220138928722</v>
      </c>
      <c r="C17605" s="304">
        <v>125.23142534890795</v>
      </c>
      <c r="D17605" s="305" t="s">
        <v>172</v>
      </c>
    </row>
    <row r="17606" spans="1:4" ht="14.5" customHeight="1" x14ac:dyDescent="0.35">
      <c r="A17606" s="1"/>
      <c r="B17606" s="306">
        <v>44513.220833373169</v>
      </c>
      <c r="C17606" s="304">
        <v>124.39700205909516</v>
      </c>
      <c r="D17606" s="305" t="s">
        <v>172</v>
      </c>
    </row>
    <row r="17607" spans="1:4" ht="14.5" customHeight="1" x14ac:dyDescent="0.35">
      <c r="A17607" s="1"/>
      <c r="B17607" s="306">
        <v>44513.221527817615</v>
      </c>
      <c r="C17607" s="304">
        <v>124.06102362920065</v>
      </c>
      <c r="D17607" s="305" t="s">
        <v>172</v>
      </c>
    </row>
    <row r="17608" spans="1:4" ht="14.5" customHeight="1" x14ac:dyDescent="0.35">
      <c r="A17608" s="1"/>
      <c r="B17608" s="306">
        <v>44513.222222262062</v>
      </c>
      <c r="C17608" s="304">
        <v>123.84833775942097</v>
      </c>
      <c r="D17608" s="305" t="s">
        <v>172</v>
      </c>
    </row>
    <row r="17609" spans="1:4" ht="14.5" customHeight="1" x14ac:dyDescent="0.35">
      <c r="A17609" s="1"/>
      <c r="B17609" s="306">
        <v>44513.222916706509</v>
      </c>
      <c r="C17609" s="304">
        <v>123.68479705429054</v>
      </c>
      <c r="D17609" s="305" t="s">
        <v>172</v>
      </c>
    </row>
    <row r="17610" spans="1:4" ht="14.5" customHeight="1" x14ac:dyDescent="0.35">
      <c r="A17610" s="1"/>
      <c r="B17610" s="306">
        <v>44513.223611150956</v>
      </c>
      <c r="C17610" s="304">
        <v>124.20966756935425</v>
      </c>
      <c r="D17610" s="305" t="s">
        <v>172</v>
      </c>
    </row>
    <row r="17611" spans="1:4" ht="14.5" customHeight="1" x14ac:dyDescent="0.35">
      <c r="A17611" s="1"/>
      <c r="B17611" s="306">
        <v>44513.224305595402</v>
      </c>
      <c r="C17611" s="304">
        <v>128.43683198270156</v>
      </c>
      <c r="D17611" s="305" t="s">
        <v>172</v>
      </c>
    </row>
    <row r="17612" spans="1:4" ht="14.5" customHeight="1" x14ac:dyDescent="0.35">
      <c r="A17612" s="1"/>
      <c r="B17612" s="306">
        <v>44513.225000039849</v>
      </c>
      <c r="C17612" s="304">
        <v>134.42663750677215</v>
      </c>
      <c r="D17612" s="305" t="s">
        <v>172</v>
      </c>
    </row>
    <row r="17613" spans="1:4" ht="14.5" customHeight="1" x14ac:dyDescent="0.35">
      <c r="A17613" s="1"/>
      <c r="B17613" s="306">
        <v>44513.225694484296</v>
      </c>
      <c r="C17613" s="304">
        <v>136.41253799896222</v>
      </c>
      <c r="D17613" s="305" t="s">
        <v>172</v>
      </c>
    </row>
    <row r="17614" spans="1:4" ht="14.5" customHeight="1" x14ac:dyDescent="0.35">
      <c r="A17614" s="1"/>
      <c r="B17614" s="306">
        <v>44513.226388928742</v>
      </c>
      <c r="C17614" s="304">
        <v>134.28210832683834</v>
      </c>
      <c r="D17614" s="305" t="s">
        <v>172</v>
      </c>
    </row>
    <row r="17615" spans="1:4" ht="14.5" customHeight="1" x14ac:dyDescent="0.35">
      <c r="A17615" s="1"/>
      <c r="B17615" s="306">
        <v>44513.227083373189</v>
      </c>
      <c r="C17615" s="304">
        <v>128.68163681442189</v>
      </c>
      <c r="D17615" s="305" t="s">
        <v>172</v>
      </c>
    </row>
    <row r="17616" spans="1:4" ht="14.5" customHeight="1" x14ac:dyDescent="0.35">
      <c r="A17616" s="1"/>
      <c r="B17616" s="306">
        <v>44513.227777817636</v>
      </c>
      <c r="C17616" s="304">
        <v>117.89086129479304</v>
      </c>
      <c r="D17616" s="305" t="s">
        <v>172</v>
      </c>
    </row>
    <row r="17617" spans="1:4" ht="14.5" customHeight="1" x14ac:dyDescent="0.35">
      <c r="A17617" s="1"/>
      <c r="B17617" s="306">
        <v>44513.228472262083</v>
      </c>
      <c r="C17617" s="304">
        <v>110.48274885248004</v>
      </c>
      <c r="D17617" s="305" t="s">
        <v>172</v>
      </c>
    </row>
    <row r="17618" spans="1:4" ht="14.5" customHeight="1" x14ac:dyDescent="0.35">
      <c r="A17618" s="1"/>
      <c r="B17618" s="306">
        <v>44513.229166706529</v>
      </c>
      <c r="C17618" s="304">
        <v>107.39314538927866</v>
      </c>
      <c r="D17618" s="305" t="s">
        <v>172</v>
      </c>
    </row>
    <row r="17619" spans="1:4" ht="14.5" customHeight="1" x14ac:dyDescent="0.35">
      <c r="A17619" s="1"/>
      <c r="B17619" s="306">
        <v>44513.229861150976</v>
      </c>
      <c r="C17619" s="304">
        <v>105.18012783718683</v>
      </c>
      <c r="D17619" s="305" t="s">
        <v>172</v>
      </c>
    </row>
    <row r="17620" spans="1:4" ht="14.5" customHeight="1" x14ac:dyDescent="0.35">
      <c r="A17620" s="1"/>
      <c r="B17620" s="306">
        <v>44513.230555595423</v>
      </c>
      <c r="C17620" s="304">
        <v>103.02664441288022</v>
      </c>
      <c r="D17620" s="305" t="s">
        <v>172</v>
      </c>
    </row>
    <row r="17621" spans="1:4" ht="14.5" customHeight="1" x14ac:dyDescent="0.35">
      <c r="A17621" s="1"/>
      <c r="B17621" s="306">
        <v>44513.231250039869</v>
      </c>
      <c r="C17621" s="304">
        <v>102.62418547744164</v>
      </c>
      <c r="D17621" s="305" t="s">
        <v>172</v>
      </c>
    </row>
    <row r="17622" spans="1:4" ht="14.5" customHeight="1" x14ac:dyDescent="0.35">
      <c r="A17622" s="1"/>
      <c r="B17622" s="306">
        <v>44513.231944484316</v>
      </c>
      <c r="C17622" s="304">
        <v>105.69340933713634</v>
      </c>
      <c r="D17622" s="305" t="s">
        <v>172</v>
      </c>
    </row>
    <row r="17623" spans="1:4" ht="14.5" customHeight="1" x14ac:dyDescent="0.35">
      <c r="A17623" s="1"/>
      <c r="B17623" s="306">
        <v>44513.232638928763</v>
      </c>
      <c r="C17623" s="304">
        <v>108.81089002823961</v>
      </c>
      <c r="D17623" s="305" t="s">
        <v>172</v>
      </c>
    </row>
    <row r="17624" spans="1:4" ht="14.5" customHeight="1" x14ac:dyDescent="0.35">
      <c r="A17624" s="1"/>
      <c r="B17624" s="306">
        <v>44513.233333373209</v>
      </c>
      <c r="C17624" s="304">
        <v>107.71976691281888</v>
      </c>
      <c r="D17624" s="305" t="s">
        <v>172</v>
      </c>
    </row>
    <row r="17625" spans="1:4" ht="14.5" customHeight="1" x14ac:dyDescent="0.35">
      <c r="A17625" s="1"/>
      <c r="B17625" s="306">
        <v>44513.234027817656</v>
      </c>
      <c r="C17625" s="304">
        <v>105.1039437159799</v>
      </c>
      <c r="D17625" s="305" t="s">
        <v>172</v>
      </c>
    </row>
    <row r="17626" spans="1:4" ht="14.5" customHeight="1" x14ac:dyDescent="0.35">
      <c r="A17626" s="1"/>
      <c r="B17626" s="306">
        <v>44513.234722262103</v>
      </c>
      <c r="C17626" s="304">
        <v>102.28965623392918</v>
      </c>
      <c r="D17626" s="305" t="s">
        <v>172</v>
      </c>
    </row>
    <row r="17627" spans="1:4" ht="14.5" customHeight="1" x14ac:dyDescent="0.35">
      <c r="A17627" s="1"/>
      <c r="B17627" s="306">
        <v>44513.23541670655</v>
      </c>
      <c r="C17627" s="304">
        <v>98.938218268065242</v>
      </c>
      <c r="D17627" s="305" t="s">
        <v>172</v>
      </c>
    </row>
    <row r="17628" spans="1:4" ht="14.5" customHeight="1" x14ac:dyDescent="0.35">
      <c r="A17628" s="1"/>
      <c r="B17628" s="306">
        <v>44513.236111150996</v>
      </c>
      <c r="C17628" s="304">
        <v>91.536959668027706</v>
      </c>
      <c r="D17628" s="305" t="s">
        <v>172</v>
      </c>
    </row>
    <row r="17629" spans="1:4" ht="14.5" customHeight="1" x14ac:dyDescent="0.35">
      <c r="A17629" s="1"/>
      <c r="B17629" s="306">
        <v>44513.236805595443</v>
      </c>
      <c r="C17629" s="304">
        <v>83.5152244657084</v>
      </c>
      <c r="D17629" s="305" t="s">
        <v>172</v>
      </c>
    </row>
    <row r="17630" spans="1:4" ht="14.5" customHeight="1" x14ac:dyDescent="0.35">
      <c r="A17630" s="1"/>
      <c r="B17630" s="306">
        <v>44513.23750003989</v>
      </c>
      <c r="C17630" s="304">
        <v>79.115770611155313</v>
      </c>
      <c r="D17630" s="305" t="s">
        <v>172</v>
      </c>
    </row>
    <row r="17631" spans="1:4" ht="14.5" customHeight="1" x14ac:dyDescent="0.35">
      <c r="A17631" s="1"/>
      <c r="B17631" s="306">
        <v>44513.238194484336</v>
      </c>
      <c r="C17631" s="304">
        <v>75.922649205340221</v>
      </c>
      <c r="D17631" s="305" t="s">
        <v>172</v>
      </c>
    </row>
    <row r="17632" spans="1:4" ht="14.5" customHeight="1" x14ac:dyDescent="0.35">
      <c r="A17632" s="1"/>
      <c r="B17632" s="306">
        <v>44513.238888928783</v>
      </c>
      <c r="C17632" s="304">
        <v>72.459255796504053</v>
      </c>
      <c r="D17632" s="305" t="s">
        <v>172</v>
      </c>
    </row>
    <row r="17633" spans="1:4" ht="14.5" customHeight="1" x14ac:dyDescent="0.35">
      <c r="A17633" s="1"/>
      <c r="B17633" s="306">
        <v>44513.23958337323</v>
      </c>
      <c r="C17633" s="304">
        <v>67.424508396047173</v>
      </c>
      <c r="D17633" s="305" t="s">
        <v>172</v>
      </c>
    </row>
    <row r="17634" spans="1:4" ht="14.5" customHeight="1" x14ac:dyDescent="0.35">
      <c r="A17634" s="1"/>
      <c r="B17634" s="306">
        <v>44513.240277817677</v>
      </c>
      <c r="C17634" s="304">
        <v>63.579992770000054</v>
      </c>
      <c r="D17634" s="305" t="s">
        <v>172</v>
      </c>
    </row>
    <row r="17635" spans="1:4" ht="14.5" customHeight="1" x14ac:dyDescent="0.35">
      <c r="A17635" s="1"/>
      <c r="B17635" s="306">
        <v>44513.240972262123</v>
      </c>
      <c r="C17635" s="304">
        <v>61.635350993212583</v>
      </c>
      <c r="D17635" s="305" t="s">
        <v>172</v>
      </c>
    </row>
    <row r="17636" spans="1:4" ht="14.5" customHeight="1" x14ac:dyDescent="0.35">
      <c r="A17636" s="1"/>
      <c r="B17636" s="306">
        <v>44513.24166670657</v>
      </c>
      <c r="C17636" s="304">
        <v>63.575661873360517</v>
      </c>
      <c r="D17636" s="305" t="s">
        <v>172</v>
      </c>
    </row>
    <row r="17637" spans="1:4" ht="14.5" customHeight="1" x14ac:dyDescent="0.35">
      <c r="A17637" s="1"/>
      <c r="B17637" s="306">
        <v>44513.242361151017</v>
      </c>
      <c r="C17637" s="304">
        <v>68.261670343680692</v>
      </c>
      <c r="D17637" s="305" t="s">
        <v>172</v>
      </c>
    </row>
    <row r="17638" spans="1:4" ht="14.5" customHeight="1" x14ac:dyDescent="0.35">
      <c r="A17638" s="1"/>
      <c r="B17638" s="306">
        <v>44513.243055595463</v>
      </c>
      <c r="C17638" s="304">
        <v>70.541065779151779</v>
      </c>
      <c r="D17638" s="305" t="s">
        <v>172</v>
      </c>
    </row>
    <row r="17639" spans="1:4" ht="14.5" customHeight="1" x14ac:dyDescent="0.35">
      <c r="A17639" s="1"/>
      <c r="B17639" s="306">
        <v>44513.24375003991</v>
      </c>
      <c r="C17639" s="304">
        <v>70.843656705944639</v>
      </c>
      <c r="D17639" s="305" t="s">
        <v>172</v>
      </c>
    </row>
    <row r="17640" spans="1:4" ht="14.5" customHeight="1" x14ac:dyDescent="0.35">
      <c r="A17640" s="1"/>
      <c r="B17640" s="306">
        <v>44513.244444484357</v>
      </c>
      <c r="C17640" s="304">
        <v>67.795599112894465</v>
      </c>
      <c r="D17640" s="305" t="s">
        <v>172</v>
      </c>
    </row>
    <row r="17641" spans="1:4" ht="14.5" customHeight="1" x14ac:dyDescent="0.35">
      <c r="A17641" s="1"/>
      <c r="B17641" s="306">
        <v>44513.245138928803</v>
      </c>
      <c r="C17641" s="304">
        <v>63.356555009792402</v>
      </c>
      <c r="D17641" s="305" t="s">
        <v>172</v>
      </c>
    </row>
    <row r="17642" spans="1:4" ht="14.5" customHeight="1" x14ac:dyDescent="0.35">
      <c r="A17642" s="1"/>
      <c r="B17642" s="306">
        <v>44513.24583337325</v>
      </c>
      <c r="C17642" s="304">
        <v>61.606945621326062</v>
      </c>
      <c r="D17642" s="305" t="s">
        <v>172</v>
      </c>
    </row>
    <row r="17643" spans="1:4" ht="14.5" customHeight="1" x14ac:dyDescent="0.35">
      <c r="A17643" s="1"/>
      <c r="B17643" s="306">
        <v>44513.246527817697</v>
      </c>
      <c r="C17643" s="304">
        <v>61.718159203609687</v>
      </c>
      <c r="D17643" s="305" t="s">
        <v>172</v>
      </c>
    </row>
    <row r="17644" spans="1:4" ht="14.5" customHeight="1" x14ac:dyDescent="0.35">
      <c r="A17644" s="1"/>
      <c r="B17644" s="306">
        <v>44513.247222262144</v>
      </c>
      <c r="C17644" s="304">
        <v>61.596132810319737</v>
      </c>
      <c r="D17644" s="305" t="s">
        <v>172</v>
      </c>
    </row>
    <row r="17645" spans="1:4" ht="14.5" customHeight="1" x14ac:dyDescent="0.35">
      <c r="A17645" s="1"/>
      <c r="B17645" s="306">
        <v>44513.24791670659</v>
      </c>
      <c r="C17645" s="304">
        <v>61.482995595886798</v>
      </c>
      <c r="D17645" s="305" t="s">
        <v>172</v>
      </c>
    </row>
    <row r="17646" spans="1:4" ht="14.5" customHeight="1" x14ac:dyDescent="0.35">
      <c r="A17646" s="1"/>
      <c r="B17646" s="306">
        <v>44513.248611151037</v>
      </c>
      <c r="C17646" s="304">
        <v>61.682560877172122</v>
      </c>
      <c r="D17646" s="305" t="s">
        <v>172</v>
      </c>
    </row>
    <row r="17647" spans="1:4" ht="14.5" customHeight="1" x14ac:dyDescent="0.35">
      <c r="A17647" s="1"/>
      <c r="B17647" s="306">
        <v>44513.249305595484</v>
      </c>
      <c r="C17647" s="304">
        <v>62.861970406762943</v>
      </c>
      <c r="D17647" s="305" t="s">
        <v>172</v>
      </c>
    </row>
    <row r="17648" spans="1:4" ht="14.5" customHeight="1" x14ac:dyDescent="0.35">
      <c r="A17648" s="1"/>
      <c r="B17648" s="306">
        <v>44513.25000003993</v>
      </c>
      <c r="C17648" s="304">
        <v>64.782502310156517</v>
      </c>
      <c r="D17648" s="305" t="s">
        <v>172</v>
      </c>
    </row>
    <row r="17649" spans="1:4" ht="14.5" customHeight="1" x14ac:dyDescent="0.35">
      <c r="A17649" s="1"/>
      <c r="B17649" s="306">
        <v>44513.250694484377</v>
      </c>
      <c r="C17649" s="304">
        <v>68.723307726037461</v>
      </c>
      <c r="D17649" s="305" t="s">
        <v>172</v>
      </c>
    </row>
    <row r="17650" spans="1:4" ht="14.5" customHeight="1" x14ac:dyDescent="0.35">
      <c r="A17650" s="1"/>
      <c r="B17650" s="306">
        <v>44513.251388928824</v>
      </c>
      <c r="C17650" s="304">
        <v>71.007564949174409</v>
      </c>
      <c r="D17650" s="305" t="s">
        <v>172</v>
      </c>
    </row>
    <row r="17651" spans="1:4" ht="14.5" customHeight="1" x14ac:dyDescent="0.35">
      <c r="A17651" s="1"/>
      <c r="B17651" s="306">
        <v>44513.252083373271</v>
      </c>
      <c r="C17651" s="304">
        <v>71.662171500490516</v>
      </c>
      <c r="D17651" s="305" t="s">
        <v>172</v>
      </c>
    </row>
    <row r="17652" spans="1:4" ht="14.5" customHeight="1" x14ac:dyDescent="0.35">
      <c r="A17652" s="1"/>
      <c r="B17652" s="306">
        <v>44513.252777817717</v>
      </c>
      <c r="C17652" s="304">
        <v>70.043705547342924</v>
      </c>
      <c r="D17652" s="305" t="s">
        <v>172</v>
      </c>
    </row>
    <row r="17653" spans="1:4" ht="14.5" customHeight="1" x14ac:dyDescent="0.35">
      <c r="A17653" s="1"/>
      <c r="B17653" s="306">
        <v>44513.253472262164</v>
      </c>
      <c r="C17653" s="304">
        <v>65.219947094230648</v>
      </c>
      <c r="D17653" s="305" t="s">
        <v>172</v>
      </c>
    </row>
    <row r="17654" spans="1:4" ht="14.5" customHeight="1" x14ac:dyDescent="0.35">
      <c r="A17654" s="1"/>
      <c r="B17654" s="306">
        <v>44513.254166706611</v>
      </c>
      <c r="C17654" s="304">
        <v>61.406995216873476</v>
      </c>
      <c r="D17654" s="305" t="s">
        <v>172</v>
      </c>
    </row>
    <row r="17655" spans="1:4" ht="14.5" customHeight="1" x14ac:dyDescent="0.35">
      <c r="A17655" s="1"/>
      <c r="B17655" s="306">
        <v>44513.254861151057</v>
      </c>
      <c r="C17655" s="304">
        <v>59.860787399331457</v>
      </c>
      <c r="D17655" s="305" t="s">
        <v>172</v>
      </c>
    </row>
    <row r="17656" spans="1:4" ht="14.5" customHeight="1" x14ac:dyDescent="0.35">
      <c r="A17656" s="1"/>
      <c r="B17656" s="306">
        <v>44513.255555595504</v>
      </c>
      <c r="C17656" s="304">
        <v>59.847334222110412</v>
      </c>
      <c r="D17656" s="305" t="s">
        <v>172</v>
      </c>
    </row>
    <row r="17657" spans="1:4" ht="14.5" customHeight="1" x14ac:dyDescent="0.35">
      <c r="A17657" s="1"/>
      <c r="B17657" s="306">
        <v>44513.256250039951</v>
      </c>
      <c r="C17657" s="304">
        <v>60.75539138409561</v>
      </c>
      <c r="D17657" s="305" t="s">
        <v>172</v>
      </c>
    </row>
    <row r="17658" spans="1:4" ht="14.5" customHeight="1" x14ac:dyDescent="0.35">
      <c r="A17658" s="1"/>
      <c r="B17658" s="306">
        <v>44513.256944484398</v>
      </c>
      <c r="C17658" s="304">
        <v>61.903666209714721</v>
      </c>
      <c r="D17658" s="305" t="s">
        <v>172</v>
      </c>
    </row>
    <row r="17659" spans="1:4" ht="14.5" customHeight="1" x14ac:dyDescent="0.35">
      <c r="A17659" s="1"/>
      <c r="B17659" s="306">
        <v>44513.257638928844</v>
      </c>
      <c r="C17659" s="304">
        <v>63.354408421300469</v>
      </c>
      <c r="D17659" s="305" t="s">
        <v>172</v>
      </c>
    </row>
    <row r="17660" spans="1:4" ht="14.5" customHeight="1" x14ac:dyDescent="0.35">
      <c r="A17660" s="1"/>
      <c r="B17660" s="306">
        <v>44513.258333373291</v>
      </c>
      <c r="C17660" s="304">
        <v>66.023888474526274</v>
      </c>
      <c r="D17660" s="305" t="s">
        <v>172</v>
      </c>
    </row>
    <row r="17661" spans="1:4" ht="14.5" customHeight="1" x14ac:dyDescent="0.35">
      <c r="A17661" s="1"/>
      <c r="B17661" s="306">
        <v>44513.259027817738</v>
      </c>
      <c r="C17661" s="304">
        <v>73.000677431415539</v>
      </c>
      <c r="D17661" s="305" t="s">
        <v>172</v>
      </c>
    </row>
    <row r="17662" spans="1:4" ht="14.5" customHeight="1" x14ac:dyDescent="0.35">
      <c r="A17662" s="1"/>
      <c r="B17662" s="306">
        <v>44513.259722262184</v>
      </c>
      <c r="C17662" s="304">
        <v>80.203082552354317</v>
      </c>
      <c r="D17662" s="305" t="s">
        <v>172</v>
      </c>
    </row>
    <row r="17663" spans="1:4" ht="14.5" customHeight="1" x14ac:dyDescent="0.35">
      <c r="A17663" s="1"/>
      <c r="B17663" s="306">
        <v>44513.260416706631</v>
      </c>
      <c r="C17663" s="304">
        <v>83.00528518199765</v>
      </c>
      <c r="D17663" s="305" t="s">
        <v>172</v>
      </c>
    </row>
    <row r="17664" spans="1:4" ht="14.5" customHeight="1" x14ac:dyDescent="0.35">
      <c r="A17664" s="1"/>
      <c r="B17664" s="306">
        <v>44513.261111151078</v>
      </c>
      <c r="C17664" s="304">
        <v>81.270473455185609</v>
      </c>
      <c r="D17664" s="305" t="s">
        <v>172</v>
      </c>
    </row>
    <row r="17665" spans="1:4" ht="14.5" customHeight="1" x14ac:dyDescent="0.35">
      <c r="A17665" s="1"/>
      <c r="B17665" s="306">
        <v>44513.261805595524</v>
      </c>
      <c r="C17665" s="304">
        <v>81.221965186810124</v>
      </c>
      <c r="D17665" s="305" t="s">
        <v>172</v>
      </c>
    </row>
    <row r="17666" spans="1:4" ht="14.5" customHeight="1" x14ac:dyDescent="0.35">
      <c r="A17666" s="1"/>
      <c r="B17666" s="306">
        <v>44513.262500039971</v>
      </c>
      <c r="C17666" s="304">
        <v>83.740179497529368</v>
      </c>
      <c r="D17666" s="305" t="s">
        <v>172</v>
      </c>
    </row>
    <row r="17667" spans="1:4" ht="14.5" customHeight="1" x14ac:dyDescent="0.35">
      <c r="A17667" s="1"/>
      <c r="B17667" s="306">
        <v>44513.263194484418</v>
      </c>
      <c r="C17667" s="304">
        <v>88.126655646855937</v>
      </c>
      <c r="D17667" s="305" t="s">
        <v>172</v>
      </c>
    </row>
    <row r="17668" spans="1:4" ht="14.5" customHeight="1" x14ac:dyDescent="0.35">
      <c r="A17668" s="1"/>
      <c r="B17668" s="306">
        <v>44513.263888928865</v>
      </c>
      <c r="C17668" s="304">
        <v>93.079375075647846</v>
      </c>
      <c r="D17668" s="305" t="s">
        <v>172</v>
      </c>
    </row>
    <row r="17669" spans="1:4" ht="14.5" customHeight="1" x14ac:dyDescent="0.35">
      <c r="A17669" s="1"/>
      <c r="B17669" s="306">
        <v>44513.264583373311</v>
      </c>
      <c r="C17669" s="304">
        <v>98.168184729642235</v>
      </c>
      <c r="D17669" s="305" t="s">
        <v>172</v>
      </c>
    </row>
    <row r="17670" spans="1:4" ht="14.5" customHeight="1" x14ac:dyDescent="0.35">
      <c r="A17670" s="1"/>
      <c r="B17670" s="306">
        <v>44513.265277817758</v>
      </c>
      <c r="C17670" s="304">
        <v>104.11494484178063</v>
      </c>
      <c r="D17670" s="305" t="s">
        <v>172</v>
      </c>
    </row>
    <row r="17671" spans="1:4" ht="14.5" customHeight="1" x14ac:dyDescent="0.35">
      <c r="A17671" s="1"/>
      <c r="B17671" s="306">
        <v>44513.265972262205</v>
      </c>
      <c r="C17671" s="304">
        <v>109.76775679997712</v>
      </c>
      <c r="D17671" s="305" t="s">
        <v>172</v>
      </c>
    </row>
    <row r="17672" spans="1:4" ht="14.5" customHeight="1" x14ac:dyDescent="0.35">
      <c r="A17672" s="1"/>
      <c r="B17672" s="306">
        <v>44513.266666706651</v>
      </c>
      <c r="C17672" s="304">
        <v>112.36179766240141</v>
      </c>
      <c r="D17672" s="305" t="s">
        <v>172</v>
      </c>
    </row>
    <row r="17673" spans="1:4" ht="14.5" customHeight="1" x14ac:dyDescent="0.35">
      <c r="A17673" s="1"/>
      <c r="B17673" s="306">
        <v>44513.267361151098</v>
      </c>
      <c r="C17673" s="304">
        <v>116.82375051027047</v>
      </c>
      <c r="D17673" s="305" t="s">
        <v>172</v>
      </c>
    </row>
    <row r="17674" spans="1:4" ht="14.5" customHeight="1" x14ac:dyDescent="0.35">
      <c r="A17674" s="1"/>
      <c r="B17674" s="306">
        <v>44513.268055595545</v>
      </c>
      <c r="C17674" s="304">
        <v>122.35869799119342</v>
      </c>
      <c r="D17674" s="305" t="s">
        <v>172</v>
      </c>
    </row>
    <row r="17675" spans="1:4" ht="14.5" customHeight="1" x14ac:dyDescent="0.35">
      <c r="A17675" s="1"/>
      <c r="B17675" s="306">
        <v>44513.268750039992</v>
      </c>
      <c r="C17675" s="304">
        <v>120.3399794967554</v>
      </c>
      <c r="D17675" s="305" t="s">
        <v>172</v>
      </c>
    </row>
    <row r="17676" spans="1:4" ht="14.5" customHeight="1" x14ac:dyDescent="0.35">
      <c r="A17676" s="1"/>
      <c r="B17676" s="306">
        <v>44513.269444484438</v>
      </c>
      <c r="C17676" s="304">
        <v>111.38722126609451</v>
      </c>
      <c r="D17676" s="305" t="s">
        <v>172</v>
      </c>
    </row>
    <row r="17677" spans="1:4" ht="14.5" customHeight="1" x14ac:dyDescent="0.35">
      <c r="A17677" s="1"/>
      <c r="B17677" s="306">
        <v>44513.270138928885</v>
      </c>
      <c r="C17677" s="304">
        <v>103.10901920263811</v>
      </c>
      <c r="D17677" s="305" t="s">
        <v>172</v>
      </c>
    </row>
    <row r="17678" spans="1:4" ht="14.5" customHeight="1" x14ac:dyDescent="0.35">
      <c r="A17678" s="1"/>
      <c r="B17678" s="306">
        <v>44513.270833373332</v>
      </c>
      <c r="C17678" s="304">
        <v>99.470144799351687</v>
      </c>
      <c r="D17678" s="305" t="s">
        <v>172</v>
      </c>
    </row>
    <row r="17679" spans="1:4" ht="14.5" customHeight="1" x14ac:dyDescent="0.35">
      <c r="A17679" s="1"/>
      <c r="B17679" s="306">
        <v>44513.271527817778</v>
      </c>
      <c r="C17679" s="304">
        <v>97.053820245441358</v>
      </c>
      <c r="D17679" s="305" t="s">
        <v>172</v>
      </c>
    </row>
    <row r="17680" spans="1:4" ht="14.5" customHeight="1" x14ac:dyDescent="0.35">
      <c r="A17680" s="1"/>
      <c r="B17680" s="306">
        <v>44513.272222262225</v>
      </c>
      <c r="C17680" s="304">
        <v>95.624409214087066</v>
      </c>
      <c r="D17680" s="305" t="s">
        <v>172</v>
      </c>
    </row>
    <row r="17681" spans="1:4" ht="14.5" customHeight="1" x14ac:dyDescent="0.35">
      <c r="A17681" s="1"/>
      <c r="B17681" s="306">
        <v>44513.272916706672</v>
      </c>
      <c r="C17681" s="304">
        <v>95.75930341308316</v>
      </c>
      <c r="D17681" s="305" t="s">
        <v>172</v>
      </c>
    </row>
    <row r="17682" spans="1:4" ht="14.5" customHeight="1" x14ac:dyDescent="0.35">
      <c r="A17682" s="1"/>
      <c r="B17682" s="306">
        <v>44513.273611151119</v>
      </c>
      <c r="C17682" s="304">
        <v>99.788730745553039</v>
      </c>
      <c r="D17682" s="305" t="s">
        <v>172</v>
      </c>
    </row>
    <row r="17683" spans="1:4" ht="14.5" customHeight="1" x14ac:dyDescent="0.35">
      <c r="A17683" s="1"/>
      <c r="B17683" s="306">
        <v>44513.274305595565</v>
      </c>
      <c r="C17683" s="304">
        <v>104.06615527184719</v>
      </c>
      <c r="D17683" s="305" t="s">
        <v>172</v>
      </c>
    </row>
    <row r="17684" spans="1:4" ht="14.5" customHeight="1" x14ac:dyDescent="0.35">
      <c r="A17684" s="1"/>
      <c r="B17684" s="306">
        <v>44513.275000040012</v>
      </c>
      <c r="C17684" s="304">
        <v>105.00018753003096</v>
      </c>
      <c r="D17684" s="305" t="s">
        <v>172</v>
      </c>
    </row>
    <row r="17685" spans="1:4" ht="14.5" customHeight="1" x14ac:dyDescent="0.35">
      <c r="A17685" s="1"/>
      <c r="B17685" s="306">
        <v>44513.275694484459</v>
      </c>
      <c r="C17685" s="304">
        <v>103.33124848767378</v>
      </c>
      <c r="D17685" s="305" t="s">
        <v>172</v>
      </c>
    </row>
    <row r="17686" spans="1:4" ht="14.5" customHeight="1" x14ac:dyDescent="0.35">
      <c r="A17686" s="1"/>
      <c r="B17686" s="306">
        <v>44513.276388928905</v>
      </c>
      <c r="C17686" s="304">
        <v>100.00475014065159</v>
      </c>
      <c r="D17686" s="305" t="s">
        <v>172</v>
      </c>
    </row>
    <row r="17687" spans="1:4" ht="14.5" customHeight="1" x14ac:dyDescent="0.35">
      <c r="A17687" s="1"/>
      <c r="B17687" s="306">
        <v>44513.277083373352</v>
      </c>
      <c r="C17687" s="304">
        <v>96.293013867054839</v>
      </c>
      <c r="D17687" s="305" t="s">
        <v>172</v>
      </c>
    </row>
    <row r="17688" spans="1:4" ht="14.5" customHeight="1" x14ac:dyDescent="0.35">
      <c r="A17688" s="1"/>
      <c r="B17688" s="306">
        <v>44513.277777817799</v>
      </c>
      <c r="C17688" s="304">
        <v>89.378076528730645</v>
      </c>
      <c r="D17688" s="305" t="s">
        <v>172</v>
      </c>
    </row>
    <row r="17689" spans="1:4" ht="14.5" customHeight="1" x14ac:dyDescent="0.35">
      <c r="A17689" s="1"/>
      <c r="B17689" s="306">
        <v>44513.278472262245</v>
      </c>
      <c r="C17689" s="304">
        <v>85.62314880461976</v>
      </c>
      <c r="D17689" s="305" t="s">
        <v>172</v>
      </c>
    </row>
    <row r="17690" spans="1:4" ht="14.5" customHeight="1" x14ac:dyDescent="0.35">
      <c r="A17690" s="1"/>
      <c r="B17690" s="306">
        <v>44513.279166706692</v>
      </c>
      <c r="C17690" s="304">
        <v>86.978534055592419</v>
      </c>
      <c r="D17690" s="305" t="s">
        <v>172</v>
      </c>
    </row>
    <row r="17691" spans="1:4" ht="14.5" customHeight="1" x14ac:dyDescent="0.35">
      <c r="A17691" s="1"/>
      <c r="B17691" s="306">
        <v>44513.279861151139</v>
      </c>
      <c r="C17691" s="304">
        <v>91.180656624921056</v>
      </c>
      <c r="D17691" s="305" t="s">
        <v>172</v>
      </c>
    </row>
    <row r="17692" spans="1:4" ht="14.5" customHeight="1" x14ac:dyDescent="0.35">
      <c r="A17692" s="1"/>
      <c r="B17692" s="306">
        <v>44513.280555595586</v>
      </c>
      <c r="C17692" s="304">
        <v>94.216941063276806</v>
      </c>
      <c r="D17692" s="305" t="s">
        <v>172</v>
      </c>
    </row>
    <row r="17693" spans="1:4" ht="14.5" customHeight="1" x14ac:dyDescent="0.35">
      <c r="A17693" s="1"/>
      <c r="B17693" s="306">
        <v>44513.281250040032</v>
      </c>
      <c r="C17693" s="304">
        <v>96.276994742705327</v>
      </c>
      <c r="D17693" s="305" t="s">
        <v>172</v>
      </c>
    </row>
    <row r="17694" spans="1:4" ht="14.5" customHeight="1" x14ac:dyDescent="0.35">
      <c r="A17694" s="1"/>
      <c r="B17694" s="306">
        <v>44513.281944484479</v>
      </c>
      <c r="C17694" s="304">
        <v>96.948902849441708</v>
      </c>
      <c r="D17694" s="305" t="s">
        <v>172</v>
      </c>
    </row>
    <row r="17695" spans="1:4" ht="14.5" customHeight="1" x14ac:dyDescent="0.35">
      <c r="A17695" s="1"/>
      <c r="B17695" s="306">
        <v>44513.282638928926</v>
      </c>
      <c r="C17695" s="304">
        <v>98.282020651508361</v>
      </c>
      <c r="D17695" s="305" t="s">
        <v>172</v>
      </c>
    </row>
    <row r="17696" spans="1:4" ht="14.5" customHeight="1" x14ac:dyDescent="0.35">
      <c r="A17696" s="1"/>
      <c r="B17696" s="306">
        <v>44513.283333373372</v>
      </c>
      <c r="C17696" s="304">
        <v>106.59835273617257</v>
      </c>
      <c r="D17696" s="305" t="s">
        <v>172</v>
      </c>
    </row>
    <row r="17697" spans="1:4" ht="14.5" customHeight="1" x14ac:dyDescent="0.35">
      <c r="A17697" s="1"/>
      <c r="B17697" s="306">
        <v>44513.284027817819</v>
      </c>
      <c r="C17697" s="304">
        <v>116.84086060609164</v>
      </c>
      <c r="D17697" s="305" t="s">
        <v>172</v>
      </c>
    </row>
    <row r="17698" spans="1:4" ht="14.5" customHeight="1" x14ac:dyDescent="0.35">
      <c r="A17698" s="1"/>
      <c r="B17698" s="306">
        <v>44513.284722262266</v>
      </c>
      <c r="C17698" s="304">
        <v>123.82566405149603</v>
      </c>
      <c r="D17698" s="305" t="s">
        <v>172</v>
      </c>
    </row>
    <row r="17699" spans="1:4" ht="14.5" customHeight="1" x14ac:dyDescent="0.35">
      <c r="A17699" s="1"/>
      <c r="B17699" s="306">
        <v>44513.285416706713</v>
      </c>
      <c r="C17699" s="304">
        <v>127.19234417487945</v>
      </c>
      <c r="D17699" s="305" t="s">
        <v>172</v>
      </c>
    </row>
    <row r="17700" spans="1:4" ht="14.5" customHeight="1" x14ac:dyDescent="0.35">
      <c r="A17700" s="1"/>
      <c r="B17700" s="306">
        <v>44513.286111151159</v>
      </c>
      <c r="C17700" s="304">
        <v>120.16133993888701</v>
      </c>
      <c r="D17700" s="305" t="s">
        <v>172</v>
      </c>
    </row>
    <row r="17701" spans="1:4" ht="14.5" customHeight="1" x14ac:dyDescent="0.35">
      <c r="A17701" s="1"/>
      <c r="B17701" s="306">
        <v>44513.286805595606</v>
      </c>
      <c r="C17701" s="304">
        <v>102.90996198751381</v>
      </c>
      <c r="D17701" s="305" t="s">
        <v>172</v>
      </c>
    </row>
    <row r="17702" spans="1:4" ht="14.5" customHeight="1" x14ac:dyDescent="0.35">
      <c r="A17702" s="1"/>
      <c r="B17702" s="306">
        <v>44513.287500040053</v>
      </c>
      <c r="C17702" s="304">
        <v>93.887038461862048</v>
      </c>
      <c r="D17702" s="305" t="s">
        <v>172</v>
      </c>
    </row>
    <row r="17703" spans="1:4" ht="14.5" customHeight="1" x14ac:dyDescent="0.35">
      <c r="A17703" s="1"/>
      <c r="B17703" s="306">
        <v>44513.288194484499</v>
      </c>
      <c r="C17703" s="304">
        <v>96.201609575422481</v>
      </c>
      <c r="D17703" s="305" t="s">
        <v>172</v>
      </c>
    </row>
    <row r="17704" spans="1:4" ht="14.5" customHeight="1" x14ac:dyDescent="0.35">
      <c r="A17704" s="1"/>
      <c r="B17704" s="306">
        <v>44513.288888928946</v>
      </c>
      <c r="C17704" s="304">
        <v>96.806343897313738</v>
      </c>
      <c r="D17704" s="305" t="s">
        <v>172</v>
      </c>
    </row>
    <row r="17705" spans="1:4" ht="14.5" customHeight="1" x14ac:dyDescent="0.35">
      <c r="A17705" s="1"/>
      <c r="B17705" s="306">
        <v>44513.289583373393</v>
      </c>
      <c r="C17705" s="304">
        <v>96.247633026561616</v>
      </c>
      <c r="D17705" s="305" t="s">
        <v>172</v>
      </c>
    </row>
    <row r="17706" spans="1:4" ht="14.5" customHeight="1" x14ac:dyDescent="0.35">
      <c r="A17706" s="1"/>
      <c r="B17706" s="306">
        <v>44513.29027781784</v>
      </c>
      <c r="C17706" s="304">
        <v>97.345620745717312</v>
      </c>
      <c r="D17706" s="305" t="s">
        <v>172</v>
      </c>
    </row>
    <row r="17707" spans="1:4" ht="14.5" customHeight="1" x14ac:dyDescent="0.35">
      <c r="A17707" s="1"/>
      <c r="B17707" s="306">
        <v>44513.290972262286</v>
      </c>
      <c r="C17707" s="304">
        <v>102.90518006708201</v>
      </c>
      <c r="D17707" s="305" t="s">
        <v>172</v>
      </c>
    </row>
    <row r="17708" spans="1:4" ht="14.5" customHeight="1" x14ac:dyDescent="0.35">
      <c r="A17708" s="1"/>
      <c r="B17708" s="306">
        <v>44513.291666706733</v>
      </c>
      <c r="C17708" s="304">
        <v>110.02663991964073</v>
      </c>
      <c r="D17708" s="305" t="s">
        <v>172</v>
      </c>
    </row>
    <row r="17709" spans="1:4" ht="14.5" customHeight="1" x14ac:dyDescent="0.35">
      <c r="A17709" s="1"/>
      <c r="B17709" s="306">
        <v>44513.29236115118</v>
      </c>
      <c r="C17709" s="304">
        <v>113.93558472304527</v>
      </c>
      <c r="D17709" s="305" t="s">
        <v>172</v>
      </c>
    </row>
    <row r="17710" spans="1:4" ht="14.5" customHeight="1" x14ac:dyDescent="0.35">
      <c r="A17710" s="1"/>
      <c r="B17710" s="306">
        <v>44513.293055595626</v>
      </c>
      <c r="C17710" s="304">
        <v>113.46399820268658</v>
      </c>
      <c r="D17710" s="305" t="s">
        <v>172</v>
      </c>
    </row>
    <row r="17711" spans="1:4" ht="14.5" customHeight="1" x14ac:dyDescent="0.35">
      <c r="A17711" s="1"/>
      <c r="B17711" s="306">
        <v>44513.293750040073</v>
      </c>
      <c r="C17711" s="304">
        <v>112.14601679939466</v>
      </c>
      <c r="D17711" s="305" t="s">
        <v>172</v>
      </c>
    </row>
    <row r="17712" spans="1:4" ht="14.5" customHeight="1" x14ac:dyDescent="0.35">
      <c r="A17712" s="1"/>
      <c r="B17712" s="306">
        <v>44513.29444448452</v>
      </c>
      <c r="C17712" s="304">
        <v>106.44843367992823</v>
      </c>
      <c r="D17712" s="305" t="s">
        <v>172</v>
      </c>
    </row>
    <row r="17713" spans="1:4" ht="14.5" customHeight="1" x14ac:dyDescent="0.35">
      <c r="A17713" s="1"/>
      <c r="B17713" s="306">
        <v>44513.295138928966</v>
      </c>
      <c r="C17713" s="304">
        <v>102.29484965832476</v>
      </c>
      <c r="D17713" s="305" t="s">
        <v>172</v>
      </c>
    </row>
    <row r="17714" spans="1:4" ht="14.5" customHeight="1" x14ac:dyDescent="0.35">
      <c r="A17714" s="1"/>
      <c r="B17714" s="306">
        <v>44513.295833373413</v>
      </c>
      <c r="C17714" s="304">
        <v>102.49897988250402</v>
      </c>
      <c r="D17714" s="305" t="s">
        <v>172</v>
      </c>
    </row>
    <row r="17715" spans="1:4" ht="14.5" customHeight="1" x14ac:dyDescent="0.35">
      <c r="A17715" s="1"/>
      <c r="B17715" s="306">
        <v>44513.29652781786</v>
      </c>
      <c r="C17715" s="304">
        <v>103.02220960494209</v>
      </c>
      <c r="D17715" s="305" t="s">
        <v>172</v>
      </c>
    </row>
    <row r="17716" spans="1:4" ht="14.5" customHeight="1" x14ac:dyDescent="0.35">
      <c r="A17716" s="1"/>
      <c r="B17716" s="306">
        <v>44513.297222262307</v>
      </c>
      <c r="C17716" s="304">
        <v>104.6333562965175</v>
      </c>
      <c r="D17716" s="305" t="s">
        <v>172</v>
      </c>
    </row>
    <row r="17717" spans="1:4" ht="14.5" customHeight="1" x14ac:dyDescent="0.35">
      <c r="A17717" s="1"/>
      <c r="B17717" s="306">
        <v>44513.297916706753</v>
      </c>
      <c r="C17717" s="304">
        <v>106.45837708494703</v>
      </c>
      <c r="D17717" s="305" t="s">
        <v>172</v>
      </c>
    </row>
    <row r="17718" spans="1:4" ht="14.5" customHeight="1" x14ac:dyDescent="0.35">
      <c r="A17718" s="1"/>
      <c r="B17718" s="306">
        <v>44513.2986111512</v>
      </c>
      <c r="C17718" s="304">
        <v>109.77294203532705</v>
      </c>
      <c r="D17718" s="305" t="s">
        <v>172</v>
      </c>
    </row>
    <row r="17719" spans="1:4" ht="14.5" customHeight="1" x14ac:dyDescent="0.35">
      <c r="A17719" s="1"/>
      <c r="B17719" s="306">
        <v>44513.299305595647</v>
      </c>
      <c r="C17719" s="304">
        <v>116.96344710434593</v>
      </c>
      <c r="D17719" s="305" t="s">
        <v>172</v>
      </c>
    </row>
    <row r="17720" spans="1:4" ht="14.5" customHeight="1" x14ac:dyDescent="0.35">
      <c r="A17720" s="1"/>
      <c r="B17720" s="306">
        <v>44513.300000040093</v>
      </c>
      <c r="C17720" s="304">
        <v>122.30035944500317</v>
      </c>
      <c r="D17720" s="305" t="s">
        <v>172</v>
      </c>
    </row>
    <row r="17721" spans="1:4" ht="14.5" customHeight="1" x14ac:dyDescent="0.35">
      <c r="A17721" s="1"/>
      <c r="B17721" s="306">
        <v>44513.30069448454</v>
      </c>
      <c r="C17721" s="304">
        <v>124.62277905189937</v>
      </c>
      <c r="D17721" s="305" t="s">
        <v>172</v>
      </c>
    </row>
    <row r="17722" spans="1:4" ht="14.5" customHeight="1" x14ac:dyDescent="0.35">
      <c r="A17722" s="1"/>
      <c r="B17722" s="306">
        <v>44513.301388928987</v>
      </c>
      <c r="C17722" s="304">
        <v>124.54137942892848</v>
      </c>
      <c r="D17722" s="305" t="s">
        <v>172</v>
      </c>
    </row>
    <row r="17723" spans="1:4" ht="14.5" customHeight="1" x14ac:dyDescent="0.35">
      <c r="A17723" s="1"/>
      <c r="B17723" s="306">
        <v>44513.302083373434</v>
      </c>
      <c r="C17723" s="304">
        <v>118.29474105962048</v>
      </c>
      <c r="D17723" s="305" t="s">
        <v>172</v>
      </c>
    </row>
    <row r="17724" spans="1:4" ht="14.5" customHeight="1" x14ac:dyDescent="0.35">
      <c r="A17724" s="1"/>
      <c r="B17724" s="306">
        <v>44513.30277781788</v>
      </c>
      <c r="C17724" s="304">
        <v>109.96768780746692</v>
      </c>
      <c r="D17724" s="305" t="s">
        <v>172</v>
      </c>
    </row>
    <row r="17725" spans="1:4" ht="14.5" customHeight="1" x14ac:dyDescent="0.35">
      <c r="A17725" s="1"/>
      <c r="B17725" s="306">
        <v>44513.303472262327</v>
      </c>
      <c r="C17725" s="304">
        <v>105.05140866177972</v>
      </c>
      <c r="D17725" s="305" t="s">
        <v>172</v>
      </c>
    </row>
    <row r="17726" spans="1:4" ht="14.5" customHeight="1" x14ac:dyDescent="0.35">
      <c r="A17726" s="1"/>
      <c r="B17726" s="306">
        <v>44513.304166706774</v>
      </c>
      <c r="C17726" s="304">
        <v>103.07939301725516</v>
      </c>
      <c r="D17726" s="305" t="s">
        <v>172</v>
      </c>
    </row>
    <row r="17727" spans="1:4" ht="14.5" customHeight="1" x14ac:dyDescent="0.35">
      <c r="A17727" s="1"/>
      <c r="B17727" s="306">
        <v>44513.30486115122</v>
      </c>
      <c r="C17727" s="304">
        <v>103.58314876636528</v>
      </c>
      <c r="D17727" s="305" t="s">
        <v>172</v>
      </c>
    </row>
    <row r="17728" spans="1:4" ht="14.5" customHeight="1" x14ac:dyDescent="0.35">
      <c r="A17728" s="1"/>
      <c r="B17728" s="306">
        <v>44513.305555595667</v>
      </c>
      <c r="C17728" s="304">
        <v>102.90303426907437</v>
      </c>
      <c r="D17728" s="305" t="s">
        <v>172</v>
      </c>
    </row>
    <row r="17729" spans="1:4" ht="14.5" customHeight="1" x14ac:dyDescent="0.35">
      <c r="A17729" s="1"/>
      <c r="B17729" s="306">
        <v>44513.306250040114</v>
      </c>
      <c r="C17729" s="304">
        <v>101.7148840733862</v>
      </c>
      <c r="D17729" s="305" t="s">
        <v>172</v>
      </c>
    </row>
    <row r="17730" spans="1:4" ht="14.5" customHeight="1" x14ac:dyDescent="0.35">
      <c r="A17730" s="1"/>
      <c r="B17730" s="306">
        <v>44513.306944484561</v>
      </c>
      <c r="C17730" s="304">
        <v>101.3587775908333</v>
      </c>
      <c r="D17730" s="305" t="s">
        <v>172</v>
      </c>
    </row>
    <row r="17731" spans="1:4" ht="14.5" customHeight="1" x14ac:dyDescent="0.35">
      <c r="A17731" s="1"/>
      <c r="B17731" s="306">
        <v>44513.307638929007</v>
      </c>
      <c r="C17731" s="304">
        <v>103.50597942768945</v>
      </c>
      <c r="D17731" s="305" t="s">
        <v>172</v>
      </c>
    </row>
    <row r="17732" spans="1:4" ht="14.5" customHeight="1" x14ac:dyDescent="0.35">
      <c r="A17732" s="1"/>
      <c r="B17732" s="306">
        <v>44513.308333373454</v>
      </c>
      <c r="C17732" s="304">
        <v>104.92620852912465</v>
      </c>
      <c r="D17732" s="305" t="s">
        <v>172</v>
      </c>
    </row>
    <row r="17733" spans="1:4" ht="14.5" customHeight="1" x14ac:dyDescent="0.35">
      <c r="A17733" s="1"/>
      <c r="B17733" s="306">
        <v>44513.309027817901</v>
      </c>
      <c r="C17733" s="304">
        <v>100.88639963140207</v>
      </c>
      <c r="D17733" s="305" t="s">
        <v>172</v>
      </c>
    </row>
    <row r="17734" spans="1:4" ht="14.5" customHeight="1" x14ac:dyDescent="0.35">
      <c r="A17734" s="1"/>
      <c r="B17734" s="306">
        <v>44513.309722262347</v>
      </c>
      <c r="C17734" s="304">
        <v>94.761434635477301</v>
      </c>
      <c r="D17734" s="305" t="s">
        <v>172</v>
      </c>
    </row>
    <row r="17735" spans="1:4" ht="14.5" customHeight="1" x14ac:dyDescent="0.35">
      <c r="A17735" s="1"/>
      <c r="B17735" s="306">
        <v>44513.310416706794</v>
      </c>
      <c r="C17735" s="304">
        <v>93.054755485121859</v>
      </c>
      <c r="D17735" s="305" t="s">
        <v>172</v>
      </c>
    </row>
    <row r="17736" spans="1:4" ht="14.5" customHeight="1" x14ac:dyDescent="0.35">
      <c r="A17736" s="1"/>
      <c r="B17736" s="306">
        <v>44513.311111151241</v>
      </c>
      <c r="C17736" s="304">
        <v>95.396461167013811</v>
      </c>
      <c r="D17736" s="305" t="s">
        <v>172</v>
      </c>
    </row>
    <row r="17737" spans="1:4" ht="14.5" customHeight="1" x14ac:dyDescent="0.35">
      <c r="A17737" s="1"/>
      <c r="B17737" s="306">
        <v>44513.311805595687</v>
      </c>
      <c r="C17737" s="304">
        <v>96.255549700554312</v>
      </c>
      <c r="D17737" s="305" t="s">
        <v>172</v>
      </c>
    </row>
    <row r="17738" spans="1:4" ht="14.5" customHeight="1" x14ac:dyDescent="0.35">
      <c r="A17738" s="1"/>
      <c r="B17738" s="306">
        <v>44513.312500040134</v>
      </c>
      <c r="C17738" s="304">
        <v>97.196646070616168</v>
      </c>
      <c r="D17738" s="305" t="s">
        <v>172</v>
      </c>
    </row>
    <row r="17739" spans="1:4" ht="14.5" customHeight="1" x14ac:dyDescent="0.35">
      <c r="A17739" s="1"/>
      <c r="B17739" s="306">
        <v>44513.313194484581</v>
      </c>
      <c r="C17739" s="304">
        <v>100.57284493709643</v>
      </c>
      <c r="D17739" s="305" t="s">
        <v>172</v>
      </c>
    </row>
    <row r="17740" spans="1:4" ht="14.5" customHeight="1" x14ac:dyDescent="0.35">
      <c r="A17740" s="1"/>
      <c r="B17740" s="306">
        <v>44513.313888929028</v>
      </c>
      <c r="C17740" s="304">
        <v>104.9530107516679</v>
      </c>
      <c r="D17740" s="305" t="s">
        <v>172</v>
      </c>
    </row>
    <row r="17741" spans="1:4" ht="14.5" customHeight="1" x14ac:dyDescent="0.35">
      <c r="A17741" s="1"/>
      <c r="B17741" s="306">
        <v>44513.314583373474</v>
      </c>
      <c r="C17741" s="304">
        <v>112.86263177549894</v>
      </c>
      <c r="D17741" s="305" t="s">
        <v>172</v>
      </c>
    </row>
    <row r="17742" spans="1:4" ht="14.5" customHeight="1" x14ac:dyDescent="0.35">
      <c r="A17742" s="1"/>
      <c r="B17742" s="306">
        <v>44513.315277817921</v>
      </c>
      <c r="C17742" s="304">
        <v>124.32821792606458</v>
      </c>
      <c r="D17742" s="305" t="s">
        <v>172</v>
      </c>
    </row>
    <row r="17743" spans="1:4" ht="14.5" customHeight="1" x14ac:dyDescent="0.35">
      <c r="A17743" s="1"/>
      <c r="B17743" s="306">
        <v>44513.315972262368</v>
      </c>
      <c r="C17743" s="304">
        <v>129.70717539702699</v>
      </c>
      <c r="D17743" s="305" t="s">
        <v>172</v>
      </c>
    </row>
    <row r="17744" spans="1:4" ht="14.5" customHeight="1" x14ac:dyDescent="0.35">
      <c r="A17744" s="1"/>
      <c r="B17744" s="306">
        <v>44513.316666706814</v>
      </c>
      <c r="C17744" s="304">
        <v>130.48119484329362</v>
      </c>
      <c r="D17744" s="305" t="s">
        <v>172</v>
      </c>
    </row>
    <row r="17745" spans="1:4" ht="14.5" customHeight="1" x14ac:dyDescent="0.35">
      <c r="A17745" s="1"/>
      <c r="B17745" s="306">
        <v>44513.317361151261</v>
      </c>
      <c r="C17745" s="304">
        <v>127.33563309949241</v>
      </c>
      <c r="D17745" s="305" t="s">
        <v>172</v>
      </c>
    </row>
    <row r="17746" spans="1:4" ht="14.5" customHeight="1" x14ac:dyDescent="0.35">
      <c r="A17746" s="1"/>
      <c r="B17746" s="306">
        <v>44513.318055595708</v>
      </c>
      <c r="C17746" s="304">
        <v>119.77130911406324</v>
      </c>
      <c r="D17746" s="305" t="s">
        <v>172</v>
      </c>
    </row>
    <row r="17747" spans="1:4" ht="14.5" customHeight="1" x14ac:dyDescent="0.35">
      <c r="A17747" s="1"/>
      <c r="B17747" s="306">
        <v>44513.318750040155</v>
      </c>
      <c r="C17747" s="304">
        <v>113.65086433749917</v>
      </c>
      <c r="D17747" s="305" t="s">
        <v>172</v>
      </c>
    </row>
    <row r="17748" spans="1:4" ht="14.5" customHeight="1" x14ac:dyDescent="0.35">
      <c r="A17748" s="1"/>
      <c r="B17748" s="306">
        <v>44513.319444484601</v>
      </c>
      <c r="C17748" s="304">
        <v>109.21695922806975</v>
      </c>
      <c r="D17748" s="305" t="s">
        <v>172</v>
      </c>
    </row>
    <row r="17749" spans="1:4" ht="14.5" customHeight="1" x14ac:dyDescent="0.35">
      <c r="A17749" s="1"/>
      <c r="B17749" s="306">
        <v>44513.320138929048</v>
      </c>
      <c r="C17749" s="304">
        <v>99.819261652091512</v>
      </c>
      <c r="D17749" s="305" t="s">
        <v>172</v>
      </c>
    </row>
    <row r="17750" spans="1:4" ht="14.5" customHeight="1" x14ac:dyDescent="0.35">
      <c r="A17750" s="1"/>
      <c r="B17750" s="306">
        <v>44513.320833373495</v>
      </c>
      <c r="C17750" s="304">
        <v>91.538597643875988</v>
      </c>
      <c r="D17750" s="305" t="s">
        <v>172</v>
      </c>
    </row>
    <row r="17751" spans="1:4" ht="14.5" customHeight="1" x14ac:dyDescent="0.35">
      <c r="A17751" s="1"/>
      <c r="B17751" s="306">
        <v>44513.321527817941</v>
      </c>
      <c r="C17751" s="304">
        <v>85.801589063075753</v>
      </c>
      <c r="D17751" s="305" t="s">
        <v>172</v>
      </c>
    </row>
    <row r="17752" spans="1:4" ht="14.5" customHeight="1" x14ac:dyDescent="0.35">
      <c r="A17752" s="1"/>
      <c r="B17752" s="306">
        <v>44513.322222262388</v>
      </c>
      <c r="C17752" s="304">
        <v>86.032333060264747</v>
      </c>
      <c r="D17752" s="305" t="s">
        <v>172</v>
      </c>
    </row>
    <row r="17753" spans="1:4" ht="14.5" customHeight="1" x14ac:dyDescent="0.35">
      <c r="A17753" s="1"/>
      <c r="B17753" s="306">
        <v>44513.322916706835</v>
      </c>
      <c r="C17753" s="304">
        <v>95.493419873440871</v>
      </c>
      <c r="D17753" s="305" t="s">
        <v>172</v>
      </c>
    </row>
    <row r="17754" spans="1:4" ht="14.5" customHeight="1" x14ac:dyDescent="0.35">
      <c r="A17754" s="1"/>
      <c r="B17754" s="306">
        <v>44513.323611151282</v>
      </c>
      <c r="C17754" s="304">
        <v>102.69573692504395</v>
      </c>
      <c r="D17754" s="305" t="s">
        <v>172</v>
      </c>
    </row>
    <row r="17755" spans="1:4" ht="14.5" customHeight="1" x14ac:dyDescent="0.35">
      <c r="A17755" s="1"/>
      <c r="B17755" s="306">
        <v>44513.324305595728</v>
      </c>
      <c r="C17755" s="304">
        <v>106.58961566162567</v>
      </c>
      <c r="D17755" s="305" t="s">
        <v>172</v>
      </c>
    </row>
    <row r="17756" spans="1:4" ht="14.5" customHeight="1" x14ac:dyDescent="0.35">
      <c r="A17756" s="1"/>
      <c r="B17756" s="306">
        <v>44513.325000040175</v>
      </c>
      <c r="C17756" s="304">
        <v>108.52042870716348</v>
      </c>
      <c r="D17756" s="305" t="s">
        <v>172</v>
      </c>
    </row>
    <row r="17757" spans="1:4" ht="14.5" customHeight="1" x14ac:dyDescent="0.35">
      <c r="A17757" s="1"/>
      <c r="B17757" s="306">
        <v>44513.325694484622</v>
      </c>
      <c r="C17757" s="304">
        <v>109.54157832254229</v>
      </c>
      <c r="D17757" s="305" t="s">
        <v>172</v>
      </c>
    </row>
    <row r="17758" spans="1:4" ht="14.5" customHeight="1" x14ac:dyDescent="0.35">
      <c r="A17758" s="1"/>
      <c r="B17758" s="306">
        <v>44513.326388929068</v>
      </c>
      <c r="C17758" s="304">
        <v>104.81924177915207</v>
      </c>
      <c r="D17758" s="305" t="s">
        <v>172</v>
      </c>
    </row>
    <row r="17759" spans="1:4" ht="14.5" customHeight="1" x14ac:dyDescent="0.35">
      <c r="A17759" s="1"/>
      <c r="B17759" s="306">
        <v>44513.327083373515</v>
      </c>
      <c r="C17759" s="304">
        <v>100.82451078992841</v>
      </c>
      <c r="D17759" s="305" t="s">
        <v>172</v>
      </c>
    </row>
    <row r="17760" spans="1:4" ht="14.5" customHeight="1" x14ac:dyDescent="0.35">
      <c r="A17760" s="1"/>
      <c r="B17760" s="306">
        <v>44513.327777817962</v>
      </c>
      <c r="C17760" s="304">
        <v>99.917501138352478</v>
      </c>
      <c r="D17760" s="305" t="s">
        <v>172</v>
      </c>
    </row>
    <row r="17761" spans="1:4" ht="14.5" customHeight="1" x14ac:dyDescent="0.35">
      <c r="A17761" s="1"/>
      <c r="B17761" s="306">
        <v>44513.328472262408</v>
      </c>
      <c r="C17761" s="304">
        <v>100.77825430856902</v>
      </c>
      <c r="D17761" s="305" t="s">
        <v>172</v>
      </c>
    </row>
    <row r="17762" spans="1:4" ht="14.5" customHeight="1" x14ac:dyDescent="0.35">
      <c r="A17762" s="1"/>
      <c r="B17762" s="306">
        <v>44513.329166706855</v>
      </c>
      <c r="C17762" s="304">
        <v>102.22189904647335</v>
      </c>
      <c r="D17762" s="305" t="s">
        <v>172</v>
      </c>
    </row>
    <row r="17763" spans="1:4" ht="14.5" customHeight="1" x14ac:dyDescent="0.35">
      <c r="A17763" s="1"/>
      <c r="B17763" s="306">
        <v>44513.329861151302</v>
      </c>
      <c r="C17763" s="304">
        <v>104.42982522356517</v>
      </c>
      <c r="D17763" s="305" t="s">
        <v>172</v>
      </c>
    </row>
    <row r="17764" spans="1:4" ht="14.5" customHeight="1" x14ac:dyDescent="0.35">
      <c r="A17764" s="1"/>
      <c r="B17764" s="306">
        <v>44513.330555595749</v>
      </c>
      <c r="C17764" s="304">
        <v>107.66832381791707</v>
      </c>
      <c r="D17764" s="305" t="s">
        <v>172</v>
      </c>
    </row>
    <row r="17765" spans="1:4" ht="14.5" customHeight="1" x14ac:dyDescent="0.35">
      <c r="A17765" s="1"/>
      <c r="B17765" s="306">
        <v>44513.331250040195</v>
      </c>
      <c r="C17765" s="304">
        <v>112.54759832770408</v>
      </c>
      <c r="D17765" s="305" t="s">
        <v>172</v>
      </c>
    </row>
    <row r="17766" spans="1:4" ht="14.5" customHeight="1" x14ac:dyDescent="0.35">
      <c r="A17766" s="1"/>
      <c r="B17766" s="306">
        <v>44513.331944484642</v>
      </c>
      <c r="C17766" s="304">
        <v>121.37685062450085</v>
      </c>
      <c r="D17766" s="305" t="s">
        <v>172</v>
      </c>
    </row>
    <row r="17767" spans="1:4" ht="14.5" customHeight="1" x14ac:dyDescent="0.35">
      <c r="A17767" s="1"/>
      <c r="B17767" s="306">
        <v>44513.332638929089</v>
      </c>
      <c r="C17767" s="304">
        <v>118.17909710798412</v>
      </c>
      <c r="D17767" s="305" t="s">
        <v>172</v>
      </c>
    </row>
    <row r="17768" spans="1:4" ht="14.5" customHeight="1" x14ac:dyDescent="0.35">
      <c r="A17768" s="1"/>
      <c r="B17768" s="306">
        <v>44513.333333373535</v>
      </c>
      <c r="C17768" s="304">
        <v>47.815502883017082</v>
      </c>
      <c r="D17768" s="305" t="s">
        <v>170</v>
      </c>
    </row>
    <row r="17769" spans="1:4" ht="14.5" customHeight="1" x14ac:dyDescent="0.35">
      <c r="A17769" s="1"/>
      <c r="B17769" s="306">
        <v>44513.334027817982</v>
      </c>
      <c r="C17769" s="304">
        <v>121.67572746810038</v>
      </c>
      <c r="D17769" s="305" t="s">
        <v>172</v>
      </c>
    </row>
    <row r="17770" spans="1:4" ht="14.5" customHeight="1" x14ac:dyDescent="0.35">
      <c r="A17770" s="1"/>
      <c r="B17770" s="306">
        <v>44513.334722262429</v>
      </c>
      <c r="C17770" s="304">
        <v>133.58493190819863</v>
      </c>
      <c r="D17770" s="305" t="s">
        <v>172</v>
      </c>
    </row>
    <row r="17771" spans="1:4" ht="14.5" customHeight="1" x14ac:dyDescent="0.35">
      <c r="A17771" s="1"/>
      <c r="B17771" s="306">
        <v>44513.335416706876</v>
      </c>
      <c r="C17771" s="304">
        <v>143.02525235842137</v>
      </c>
      <c r="D17771" s="305" t="s">
        <v>172</v>
      </c>
    </row>
    <row r="17772" spans="1:4" ht="14.5" customHeight="1" x14ac:dyDescent="0.35">
      <c r="A17772" s="1"/>
      <c r="B17772" s="306">
        <v>44513.336111151322</v>
      </c>
      <c r="C17772" s="304">
        <v>142.9686694437211</v>
      </c>
      <c r="D17772" s="305" t="s">
        <v>172</v>
      </c>
    </row>
    <row r="17773" spans="1:4" ht="14.5" customHeight="1" x14ac:dyDescent="0.35">
      <c r="A17773" s="1"/>
      <c r="B17773" s="306">
        <v>44513.336805595769</v>
      </c>
      <c r="C17773" s="304">
        <v>139.11964962357499</v>
      </c>
      <c r="D17773" s="305" t="s">
        <v>172</v>
      </c>
    </row>
    <row r="17774" spans="1:4" ht="14.5" customHeight="1" x14ac:dyDescent="0.35">
      <c r="A17774" s="1"/>
      <c r="B17774" s="306">
        <v>44513.337500040216</v>
      </c>
      <c r="C17774" s="304">
        <v>134.57809413901995</v>
      </c>
      <c r="D17774" s="305" t="s">
        <v>172</v>
      </c>
    </row>
    <row r="17775" spans="1:4" ht="14.5" customHeight="1" x14ac:dyDescent="0.35">
      <c r="A17775" s="1"/>
      <c r="B17775" s="306">
        <v>44513.338194484662</v>
      </c>
      <c r="C17775" s="304">
        <v>132.46118022640778</v>
      </c>
      <c r="D17775" s="305" t="s">
        <v>172</v>
      </c>
    </row>
    <row r="17776" spans="1:4" ht="14.5" customHeight="1" x14ac:dyDescent="0.35">
      <c r="A17776" s="1"/>
      <c r="B17776" s="306">
        <v>44513.338888929109</v>
      </c>
      <c r="C17776" s="304">
        <v>129.22970861772384</v>
      </c>
      <c r="D17776" s="305" t="s">
        <v>172</v>
      </c>
    </row>
    <row r="17777" spans="1:4" ht="14.5" customHeight="1" x14ac:dyDescent="0.35">
      <c r="A17777" s="1"/>
      <c r="B17777" s="306">
        <v>44513.339583373556</v>
      </c>
      <c r="C17777" s="304">
        <v>128.19162386145715</v>
      </c>
      <c r="D17777" s="305" t="s">
        <v>172</v>
      </c>
    </row>
    <row r="17778" spans="1:4" ht="14.5" customHeight="1" x14ac:dyDescent="0.35">
      <c r="A17778" s="1"/>
      <c r="B17778" s="306">
        <v>44513.340277818003</v>
      </c>
      <c r="C17778" s="304">
        <v>128.27807429636596</v>
      </c>
      <c r="D17778" s="305" t="s">
        <v>172</v>
      </c>
    </row>
    <row r="17779" spans="1:4" ht="14.5" customHeight="1" x14ac:dyDescent="0.35">
      <c r="A17779" s="1"/>
      <c r="B17779" s="306">
        <v>44513.340972262449</v>
      </c>
      <c r="C17779" s="304">
        <v>128.96447842238703</v>
      </c>
      <c r="D17779" s="305" t="s">
        <v>172</v>
      </c>
    </row>
    <row r="17780" spans="1:4" ht="14.5" customHeight="1" x14ac:dyDescent="0.35">
      <c r="A17780" s="1"/>
      <c r="B17780" s="306">
        <v>44513.341666706896</v>
      </c>
      <c r="C17780" s="304">
        <v>129.72389499122121</v>
      </c>
      <c r="D17780" s="305" t="s">
        <v>172</v>
      </c>
    </row>
    <row r="17781" spans="1:4" ht="14.5" customHeight="1" x14ac:dyDescent="0.35">
      <c r="A17781" s="1"/>
      <c r="B17781" s="306">
        <v>44513.342361151343</v>
      </c>
      <c r="C17781" s="304">
        <v>129.04512522614871</v>
      </c>
      <c r="D17781" s="305" t="s">
        <v>172</v>
      </c>
    </row>
    <row r="17782" spans="1:4" ht="14.5" customHeight="1" x14ac:dyDescent="0.35">
      <c r="A17782" s="1"/>
      <c r="B17782" s="306">
        <v>44513.343055595789</v>
      </c>
      <c r="C17782" s="304">
        <v>129.80153334335967</v>
      </c>
      <c r="D17782" s="305" t="s">
        <v>172</v>
      </c>
    </row>
    <row r="17783" spans="1:4" ht="14.5" customHeight="1" x14ac:dyDescent="0.35">
      <c r="A17783" s="1"/>
      <c r="B17783" s="306">
        <v>44513.343750040236</v>
      </c>
      <c r="C17783" s="304">
        <v>130.8582928484073</v>
      </c>
      <c r="D17783" s="305" t="s">
        <v>172</v>
      </c>
    </row>
    <row r="17784" spans="1:4" ht="14.5" customHeight="1" x14ac:dyDescent="0.35">
      <c r="A17784" s="1"/>
      <c r="B17784" s="306">
        <v>44513.344444484683</v>
      </c>
      <c r="C17784" s="304">
        <v>129.80529586714303</v>
      </c>
      <c r="D17784" s="305" t="s">
        <v>172</v>
      </c>
    </row>
    <row r="17785" spans="1:4" ht="14.5" customHeight="1" x14ac:dyDescent="0.35">
      <c r="A17785" s="1"/>
      <c r="B17785" s="306">
        <v>44513.345138929129</v>
      </c>
      <c r="C17785" s="304">
        <v>129.56829807410833</v>
      </c>
      <c r="D17785" s="305" t="s">
        <v>172</v>
      </c>
    </row>
    <row r="17786" spans="1:4" ht="14.5" customHeight="1" x14ac:dyDescent="0.35">
      <c r="A17786" s="1"/>
      <c r="B17786" s="306">
        <v>44513.345833373576</v>
      </c>
      <c r="C17786" s="304">
        <v>119.48498489276777</v>
      </c>
      <c r="D17786" s="305" t="s">
        <v>172</v>
      </c>
    </row>
    <row r="17787" spans="1:4" ht="14.5" customHeight="1" x14ac:dyDescent="0.35">
      <c r="A17787" s="1"/>
      <c r="B17787" s="306">
        <v>44513.346527818023</v>
      </c>
      <c r="C17787" s="304">
        <v>104.72420317126283</v>
      </c>
      <c r="D17787" s="305" t="s">
        <v>172</v>
      </c>
    </row>
    <row r="17788" spans="1:4" ht="14.5" customHeight="1" x14ac:dyDescent="0.35">
      <c r="A17788" s="1"/>
      <c r="B17788" s="306">
        <v>44513.34722226247</v>
      </c>
      <c r="C17788" s="304">
        <v>96.426248867532323</v>
      </c>
      <c r="D17788" s="305" t="s">
        <v>172</v>
      </c>
    </row>
    <row r="17789" spans="1:4" ht="14.5" customHeight="1" x14ac:dyDescent="0.35">
      <c r="A17789" s="1"/>
      <c r="B17789" s="306">
        <v>44513.347916706916</v>
      </c>
      <c r="C17789" s="304">
        <v>92.530482552670094</v>
      </c>
      <c r="D17789" s="305" t="s">
        <v>172</v>
      </c>
    </row>
    <row r="17790" spans="1:4" ht="14.5" customHeight="1" x14ac:dyDescent="0.35">
      <c r="A17790" s="1"/>
      <c r="B17790" s="306">
        <v>44513.348611151363</v>
      </c>
      <c r="C17790" s="304">
        <v>89.869419698624796</v>
      </c>
      <c r="D17790" s="305" t="s">
        <v>172</v>
      </c>
    </row>
    <row r="17791" spans="1:4" ht="14.5" customHeight="1" x14ac:dyDescent="0.35">
      <c r="A17791" s="1"/>
      <c r="B17791" s="306">
        <v>44513.34930559581</v>
      </c>
      <c r="C17791" s="304">
        <v>87.925834626816993</v>
      </c>
      <c r="D17791" s="305" t="s">
        <v>172</v>
      </c>
    </row>
    <row r="17792" spans="1:4" ht="14.5" customHeight="1" x14ac:dyDescent="0.35">
      <c r="A17792" s="1"/>
      <c r="B17792" s="306">
        <v>44513.350000040256</v>
      </c>
      <c r="C17792" s="304">
        <v>87.572779752521697</v>
      </c>
      <c r="D17792" s="305" t="s">
        <v>172</v>
      </c>
    </row>
    <row r="17793" spans="1:4" ht="14.5" customHeight="1" x14ac:dyDescent="0.35">
      <c r="A17793" s="1"/>
      <c r="B17793" s="306">
        <v>44513.350694484703</v>
      </c>
      <c r="C17793" s="304">
        <v>90.566646383576639</v>
      </c>
      <c r="D17793" s="305" t="s">
        <v>172</v>
      </c>
    </row>
    <row r="17794" spans="1:4" ht="14.5" customHeight="1" x14ac:dyDescent="0.35">
      <c r="A17794" s="1"/>
      <c r="B17794" s="306">
        <v>44513.35138892915</v>
      </c>
      <c r="C17794" s="304">
        <v>102.24937421727228</v>
      </c>
      <c r="D17794" s="305" t="s">
        <v>172</v>
      </c>
    </row>
    <row r="17795" spans="1:4" ht="14.5" customHeight="1" x14ac:dyDescent="0.35">
      <c r="A17795" s="1"/>
      <c r="B17795" s="306">
        <v>44513.352083373597</v>
      </c>
      <c r="C17795" s="304">
        <v>101.38781044540035</v>
      </c>
      <c r="D17795" s="305" t="s">
        <v>172</v>
      </c>
    </row>
    <row r="17796" spans="1:4" ht="14.5" customHeight="1" x14ac:dyDescent="0.35">
      <c r="A17796" s="1"/>
      <c r="B17796" s="306">
        <v>44513.352777818043</v>
      </c>
      <c r="C17796" s="304">
        <v>83.5584152215432</v>
      </c>
      <c r="D17796" s="305" t="s">
        <v>172</v>
      </c>
    </row>
    <row r="17797" spans="1:4" ht="14.5" customHeight="1" x14ac:dyDescent="0.35">
      <c r="A17797" s="1"/>
      <c r="B17797" s="306">
        <v>44513.35347226249</v>
      </c>
      <c r="C17797" s="304">
        <v>79.334932453755755</v>
      </c>
      <c r="D17797" s="305" t="s">
        <v>172</v>
      </c>
    </row>
    <row r="17798" spans="1:4" ht="14.5" customHeight="1" x14ac:dyDescent="0.35">
      <c r="A17798" s="1"/>
      <c r="B17798" s="306">
        <v>44513.354166706937</v>
      </c>
      <c r="C17798" s="304">
        <v>75.059677833530202</v>
      </c>
      <c r="D17798" s="305" t="s">
        <v>172</v>
      </c>
    </row>
    <row r="17799" spans="1:4" ht="14.5" customHeight="1" x14ac:dyDescent="0.35">
      <c r="A17799" s="1"/>
      <c r="B17799" s="306">
        <v>44513.354861151383</v>
      </c>
      <c r="C17799" s="304">
        <v>68.144250691169873</v>
      </c>
      <c r="D17799" s="305" t="s">
        <v>172</v>
      </c>
    </row>
    <row r="17800" spans="1:4" ht="14.5" customHeight="1" x14ac:dyDescent="0.35">
      <c r="A17800" s="1"/>
      <c r="B17800" s="306">
        <v>44513.35555559583</v>
      </c>
      <c r="C17800" s="304">
        <v>64.868414975887092</v>
      </c>
      <c r="D17800" s="305" t="s">
        <v>172</v>
      </c>
    </row>
    <row r="17801" spans="1:4" ht="14.5" customHeight="1" x14ac:dyDescent="0.35">
      <c r="A17801" s="1"/>
      <c r="B17801" s="306">
        <v>44513.356250040277</v>
      </c>
      <c r="C17801" s="304">
        <v>65.35252009000591</v>
      </c>
      <c r="D17801" s="305" t="s">
        <v>172</v>
      </c>
    </row>
    <row r="17802" spans="1:4" ht="14.5" customHeight="1" x14ac:dyDescent="0.35">
      <c r="A17802" s="1"/>
      <c r="B17802" s="306">
        <v>44513.356944484723</v>
      </c>
      <c r="C17802" s="304">
        <v>64.820962722787712</v>
      </c>
      <c r="D17802" s="305" t="s">
        <v>172</v>
      </c>
    </row>
    <row r="17803" spans="1:4" ht="14.5" customHeight="1" x14ac:dyDescent="0.35">
      <c r="A17803" s="1"/>
      <c r="B17803" s="306">
        <v>44513.35763892917</v>
      </c>
      <c r="C17803" s="304">
        <v>62.887308432432476</v>
      </c>
      <c r="D17803" s="305" t="s">
        <v>172</v>
      </c>
    </row>
    <row r="17804" spans="1:4" ht="14.5" customHeight="1" x14ac:dyDescent="0.35">
      <c r="A17804" s="1"/>
      <c r="B17804" s="306">
        <v>44513.358333373617</v>
      </c>
      <c r="C17804" s="304">
        <v>60.130721460624287</v>
      </c>
      <c r="D17804" s="305" t="s">
        <v>172</v>
      </c>
    </row>
    <row r="17805" spans="1:4" ht="14.5" customHeight="1" x14ac:dyDescent="0.35">
      <c r="A17805" s="1"/>
      <c r="B17805" s="306">
        <v>44513.359027818064</v>
      </c>
      <c r="C17805" s="304">
        <v>57.472135134221752</v>
      </c>
      <c r="D17805" s="305" t="s">
        <v>172</v>
      </c>
    </row>
    <row r="17806" spans="1:4" ht="14.5" customHeight="1" x14ac:dyDescent="0.35">
      <c r="A17806" s="1"/>
      <c r="B17806" s="306">
        <v>44513.35972226251</v>
      </c>
      <c r="C17806" s="304">
        <v>55.077437178958398</v>
      </c>
      <c r="D17806" s="305" t="s">
        <v>172</v>
      </c>
    </row>
    <row r="17807" spans="1:4" ht="14.5" customHeight="1" x14ac:dyDescent="0.35">
      <c r="A17807" s="1"/>
      <c r="B17807" s="306">
        <v>44513.360416706957</v>
      </c>
      <c r="C17807" s="304">
        <v>53.10174766765558</v>
      </c>
      <c r="D17807" s="305" t="s">
        <v>172</v>
      </c>
    </row>
    <row r="17808" spans="1:4" ht="14.5" customHeight="1" x14ac:dyDescent="0.35">
      <c r="A17808" s="1"/>
      <c r="B17808" s="306">
        <v>44513.361111151404</v>
      </c>
      <c r="C17808" s="304">
        <v>51.466565866267771</v>
      </c>
      <c r="D17808" s="305" t="s">
        <v>172</v>
      </c>
    </row>
    <row r="17809" spans="1:4" ht="14.5" customHeight="1" x14ac:dyDescent="0.35">
      <c r="A17809" s="1"/>
      <c r="B17809" s="306">
        <v>44513.36180559585</v>
      </c>
      <c r="C17809" s="304">
        <v>50.01325949029706</v>
      </c>
      <c r="D17809" s="305" t="s">
        <v>172</v>
      </c>
    </row>
    <row r="17810" spans="1:4" ht="14.5" customHeight="1" x14ac:dyDescent="0.35">
      <c r="A17810" s="1"/>
      <c r="B17810" s="306">
        <v>44513.362500040297</v>
      </c>
      <c r="C17810" s="304">
        <v>48.990395786764566</v>
      </c>
      <c r="D17810" s="305" t="s">
        <v>172</v>
      </c>
    </row>
    <row r="17811" spans="1:4" ht="14.5" customHeight="1" x14ac:dyDescent="0.35">
      <c r="A17811" s="1"/>
      <c r="B17811" s="306">
        <v>44513.363194484744</v>
      </c>
      <c r="C17811" s="304">
        <v>48.023494163920986</v>
      </c>
      <c r="D17811" s="305" t="s">
        <v>172</v>
      </c>
    </row>
    <row r="17812" spans="1:4" ht="14.5" customHeight="1" x14ac:dyDescent="0.35">
      <c r="A17812" s="1"/>
      <c r="B17812" s="306">
        <v>44513.363888929191</v>
      </c>
      <c r="C17812" s="304">
        <v>46.695125618135599</v>
      </c>
      <c r="D17812" s="305" t="s">
        <v>172</v>
      </c>
    </row>
    <row r="17813" spans="1:4" ht="14.5" customHeight="1" x14ac:dyDescent="0.35">
      <c r="A17813" s="1"/>
      <c r="B17813" s="306">
        <v>44513.364583373637</v>
      </c>
      <c r="C17813" s="304">
        <v>45.363557189721419</v>
      </c>
      <c r="D17813" s="305" t="s">
        <v>172</v>
      </c>
    </row>
    <row r="17814" spans="1:4" ht="14.5" customHeight="1" x14ac:dyDescent="0.35">
      <c r="A17814" s="1"/>
      <c r="B17814" s="306">
        <v>44513.365277818084</v>
      </c>
      <c r="C17814" s="304">
        <v>44.535555304355995</v>
      </c>
      <c r="D17814" s="305" t="s">
        <v>172</v>
      </c>
    </row>
    <row r="17815" spans="1:4" ht="14.5" customHeight="1" x14ac:dyDescent="0.35">
      <c r="A17815" s="1"/>
      <c r="B17815" s="306">
        <v>44513.365972262531</v>
      </c>
      <c r="C17815" s="304">
        <v>43.899617630147262</v>
      </c>
      <c r="D17815" s="305" t="s">
        <v>172</v>
      </c>
    </row>
    <row r="17816" spans="1:4" ht="14.5" customHeight="1" x14ac:dyDescent="0.35">
      <c r="A17816" s="1"/>
      <c r="B17816" s="306">
        <v>44513.366666706977</v>
      </c>
      <c r="C17816" s="304">
        <v>43.19755731854918</v>
      </c>
      <c r="D17816" s="305" t="s">
        <v>172</v>
      </c>
    </row>
    <row r="17817" spans="1:4" ht="14.5" customHeight="1" x14ac:dyDescent="0.35">
      <c r="A17817" s="1"/>
      <c r="B17817" s="306">
        <v>44513.367361151424</v>
      </c>
      <c r="C17817" s="304">
        <v>42.610129196338434</v>
      </c>
      <c r="D17817" s="305" t="s">
        <v>172</v>
      </c>
    </row>
    <row r="17818" spans="1:4" ht="14.5" customHeight="1" x14ac:dyDescent="0.35">
      <c r="A17818" s="1"/>
      <c r="B17818" s="306">
        <v>44513.368055595871</v>
      </c>
      <c r="C17818" s="304">
        <v>41.962301223571799</v>
      </c>
      <c r="D17818" s="305" t="s">
        <v>172</v>
      </c>
    </row>
    <row r="17819" spans="1:4" ht="14.5" customHeight="1" x14ac:dyDescent="0.35">
      <c r="A17819" s="1"/>
      <c r="B17819" s="306">
        <v>44513.368750040318</v>
      </c>
      <c r="C17819" s="304">
        <v>40.849394803822115</v>
      </c>
      <c r="D17819" s="305" t="s">
        <v>172</v>
      </c>
    </row>
    <row r="17820" spans="1:4" ht="14.5" customHeight="1" x14ac:dyDescent="0.35">
      <c r="A17820" s="1"/>
      <c r="B17820" s="306">
        <v>44513.369444484764</v>
      </c>
      <c r="C17820" s="304">
        <v>40.481331864492191</v>
      </c>
      <c r="D17820" s="305" t="s">
        <v>172</v>
      </c>
    </row>
    <row r="17821" spans="1:4" ht="14.5" customHeight="1" x14ac:dyDescent="0.35">
      <c r="A17821" s="1"/>
      <c r="B17821" s="306">
        <v>44513.370138929211</v>
      </c>
      <c r="C17821" s="304">
        <v>39.955480955285992</v>
      </c>
      <c r="D17821" s="305" t="s">
        <v>172</v>
      </c>
    </row>
    <row r="17822" spans="1:4" ht="14.5" customHeight="1" x14ac:dyDescent="0.35">
      <c r="A17822" s="1"/>
      <c r="B17822" s="306">
        <v>44513.370833373658</v>
      </c>
      <c r="C17822" s="304">
        <v>39.731897935599164</v>
      </c>
      <c r="D17822" s="305" t="s">
        <v>172</v>
      </c>
    </row>
    <row r="17823" spans="1:4" ht="14.5" customHeight="1" x14ac:dyDescent="0.35">
      <c r="A17823" s="1"/>
      <c r="B17823" s="306">
        <v>44513.371527818104</v>
      </c>
      <c r="C17823" s="304">
        <v>39.917866239046752</v>
      </c>
      <c r="D17823" s="305" t="s">
        <v>172</v>
      </c>
    </row>
    <row r="17824" spans="1:4" ht="14.5" customHeight="1" x14ac:dyDescent="0.35">
      <c r="A17824" s="1"/>
      <c r="B17824" s="306">
        <v>44513.372222262551</v>
      </c>
      <c r="C17824" s="304">
        <v>39.961606449107059</v>
      </c>
      <c r="D17824" s="305" t="s">
        <v>172</v>
      </c>
    </row>
    <row r="17825" spans="1:4" ht="14.5" customHeight="1" x14ac:dyDescent="0.35">
      <c r="A17825" s="1"/>
      <c r="B17825" s="306">
        <v>44513.372916706998</v>
      </c>
      <c r="C17825" s="304">
        <v>40.868310048535932</v>
      </c>
      <c r="D17825" s="305" t="s">
        <v>172</v>
      </c>
    </row>
    <row r="17826" spans="1:4" ht="14.5" customHeight="1" x14ac:dyDescent="0.35">
      <c r="A17826" s="1"/>
      <c r="B17826" s="306">
        <v>44513.373611151444</v>
      </c>
      <c r="C17826" s="304">
        <v>44.842661370477678</v>
      </c>
      <c r="D17826" s="305" t="s">
        <v>172</v>
      </c>
    </row>
    <row r="17827" spans="1:4" ht="14.5" customHeight="1" x14ac:dyDescent="0.35">
      <c r="A17827" s="1"/>
      <c r="B17827" s="306">
        <v>44513.374305595891</v>
      </c>
      <c r="C17827" s="304">
        <v>48.426828420503689</v>
      </c>
      <c r="D17827" s="305" t="s">
        <v>183</v>
      </c>
    </row>
    <row r="17828" spans="1:4" ht="14.5" customHeight="1" x14ac:dyDescent="0.35">
      <c r="A17828" s="1"/>
      <c r="B17828" s="306">
        <v>44513.375000040338</v>
      </c>
      <c r="C17828" s="304">
        <v>16.408051082763269</v>
      </c>
      <c r="D17828" s="305" t="s">
        <v>183</v>
      </c>
    </row>
    <row r="17829" spans="1:4" ht="14.5" customHeight="1" x14ac:dyDescent="0.35">
      <c r="A17829" s="1"/>
      <c r="B17829" s="306">
        <v>44513.375694484785</v>
      </c>
      <c r="C17829" s="304">
        <v>14.831691543937147</v>
      </c>
      <c r="D17829" s="305" t="s">
        <v>183</v>
      </c>
    </row>
    <row r="17830" spans="1:4" ht="14.5" customHeight="1" x14ac:dyDescent="0.35">
      <c r="A17830" s="1"/>
      <c r="B17830" s="306">
        <v>44513.376388929231</v>
      </c>
      <c r="C17830" s="304">
        <v>14.695068465932613</v>
      </c>
      <c r="D17830" s="305" t="s">
        <v>183</v>
      </c>
    </row>
    <row r="17831" spans="1:4" ht="14.5" customHeight="1" x14ac:dyDescent="0.35">
      <c r="A17831" s="1"/>
      <c r="B17831" s="306">
        <v>44513.377083373678</v>
      </c>
      <c r="C17831" s="304">
        <v>14.559703551018417</v>
      </c>
      <c r="D17831" s="305" t="s">
        <v>183</v>
      </c>
    </row>
    <row r="17832" spans="1:4" ht="14.5" customHeight="1" x14ac:dyDescent="0.35">
      <c r="A17832" s="1"/>
      <c r="B17832" s="306">
        <v>44513.377777818125</v>
      </c>
      <c r="C17832" s="304">
        <v>14.557606158635947</v>
      </c>
      <c r="D17832" s="305" t="s">
        <v>183</v>
      </c>
    </row>
    <row r="17833" spans="1:4" ht="14.5" customHeight="1" x14ac:dyDescent="0.35">
      <c r="A17833" s="1"/>
      <c r="B17833" s="306">
        <v>44513.378472262571</v>
      </c>
      <c r="C17833" s="304">
        <v>32.303258500441004</v>
      </c>
      <c r="D17833" s="305" t="s">
        <v>184</v>
      </c>
    </row>
    <row r="17834" spans="1:4" ht="14.5" customHeight="1" x14ac:dyDescent="0.35">
      <c r="A17834" s="1"/>
      <c r="B17834" s="306">
        <v>44513.379166707018</v>
      </c>
      <c r="C17834" s="304">
        <v>38.186751826131754</v>
      </c>
      <c r="D17834" s="305" t="s">
        <v>184</v>
      </c>
    </row>
    <row r="17835" spans="1:4" ht="14.5" customHeight="1" x14ac:dyDescent="0.35">
      <c r="A17835" s="1"/>
      <c r="B17835" s="306">
        <v>44513.379861151465</v>
      </c>
      <c r="C17835" s="304">
        <v>144.74066916482795</v>
      </c>
      <c r="D17835" s="305" t="s">
        <v>184</v>
      </c>
    </row>
    <row r="17836" spans="1:4" ht="14.5" customHeight="1" x14ac:dyDescent="0.35">
      <c r="A17836" s="1"/>
      <c r="B17836" s="306">
        <v>44513.380555595912</v>
      </c>
      <c r="C17836" s="304">
        <v>894.4994847473688</v>
      </c>
      <c r="D17836" s="305" t="s">
        <v>184</v>
      </c>
    </row>
    <row r="17837" spans="1:4" ht="14.5" customHeight="1" x14ac:dyDescent="0.35">
      <c r="A17837" s="1"/>
      <c r="B17837" s="306">
        <v>44513.381250040358</v>
      </c>
      <c r="C17837" s="304">
        <v>922.90534104779363</v>
      </c>
      <c r="D17837" s="305" t="s">
        <v>184</v>
      </c>
    </row>
    <row r="17838" spans="1:4" ht="14.5" customHeight="1" x14ac:dyDescent="0.35">
      <c r="A17838" s="1"/>
      <c r="B17838" s="306">
        <v>44513.381944484805</v>
      </c>
      <c r="C17838" s="304">
        <v>926.90125230068031</v>
      </c>
      <c r="D17838" s="305" t="s">
        <v>184</v>
      </c>
    </row>
    <row r="17839" spans="1:4" ht="14.5" customHeight="1" x14ac:dyDescent="0.35">
      <c r="A17839" s="1"/>
      <c r="B17839" s="306">
        <v>44513.382638929252</v>
      </c>
      <c r="C17839" s="304">
        <v>928.84387464565225</v>
      </c>
      <c r="D17839" s="305" t="s">
        <v>184</v>
      </c>
    </row>
    <row r="17840" spans="1:4" ht="14.5" customHeight="1" x14ac:dyDescent="0.35">
      <c r="A17840" s="1"/>
      <c r="B17840" s="306">
        <v>44513.383333373698</v>
      </c>
      <c r="C17840" s="304">
        <v>929.2231787473429</v>
      </c>
      <c r="D17840" s="305" t="s">
        <v>184</v>
      </c>
    </row>
    <row r="17841" spans="1:4" ht="14.5" customHeight="1" x14ac:dyDescent="0.35">
      <c r="A17841" s="1"/>
      <c r="B17841" s="306">
        <v>44513.384027818145</v>
      </c>
      <c r="C17841" s="304">
        <v>291.55919347173574</v>
      </c>
      <c r="D17841" s="305" t="s">
        <v>172</v>
      </c>
    </row>
    <row r="17842" spans="1:4" ht="14.5" customHeight="1" x14ac:dyDescent="0.35">
      <c r="A17842" s="1"/>
      <c r="B17842" s="306">
        <v>44513.384722262592</v>
      </c>
      <c r="C17842" s="304">
        <v>94.473850765694323</v>
      </c>
      <c r="D17842" s="305" t="s">
        <v>172</v>
      </c>
    </row>
    <row r="17843" spans="1:4" ht="14.5" customHeight="1" x14ac:dyDescent="0.35">
      <c r="A17843" s="1"/>
      <c r="B17843" s="306">
        <v>44513.385416707039</v>
      </c>
      <c r="C17843" s="304">
        <v>77.331407980007739</v>
      </c>
      <c r="D17843" s="305" t="s">
        <v>172</v>
      </c>
    </row>
    <row r="17844" spans="1:4" ht="14.5" customHeight="1" x14ac:dyDescent="0.35">
      <c r="A17844" s="1"/>
      <c r="B17844" s="306">
        <v>44513.386111151485</v>
      </c>
      <c r="C17844" s="304">
        <v>68.969386884773854</v>
      </c>
      <c r="D17844" s="305" t="s">
        <v>172</v>
      </c>
    </row>
    <row r="17845" spans="1:4" ht="14.5" customHeight="1" x14ac:dyDescent="0.35">
      <c r="A17845" s="1"/>
      <c r="B17845" s="306">
        <v>44513.386805595932</v>
      </c>
      <c r="C17845" s="304">
        <v>63.976375608883487</v>
      </c>
      <c r="D17845" s="305" t="s">
        <v>172</v>
      </c>
    </row>
    <row r="17846" spans="1:4" ht="14.5" customHeight="1" x14ac:dyDescent="0.35">
      <c r="A17846" s="1"/>
      <c r="B17846" s="306">
        <v>44513.387500040379</v>
      </c>
      <c r="C17846" s="304">
        <v>60.576652458457588</v>
      </c>
      <c r="D17846" s="305" t="s">
        <v>172</v>
      </c>
    </row>
    <row r="17847" spans="1:4" ht="14.5" customHeight="1" x14ac:dyDescent="0.35">
      <c r="A17847" s="1"/>
      <c r="B17847" s="306">
        <v>44513.388194484825</v>
      </c>
      <c r="C17847" s="304">
        <v>57.761336350443891</v>
      </c>
      <c r="D17847" s="305" t="s">
        <v>172</v>
      </c>
    </row>
    <row r="17848" spans="1:4" ht="14.5" customHeight="1" x14ac:dyDescent="0.35">
      <c r="A17848" s="1"/>
      <c r="B17848" s="306">
        <v>44513.388888929272</v>
      </c>
      <c r="C17848" s="304">
        <v>55.78424208271899</v>
      </c>
      <c r="D17848" s="305" t="s">
        <v>172</v>
      </c>
    </row>
    <row r="17849" spans="1:4" ht="14.5" customHeight="1" x14ac:dyDescent="0.35">
      <c r="A17849" s="1"/>
      <c r="B17849" s="306">
        <v>44513.389583373719</v>
      </c>
      <c r="C17849" s="304">
        <v>54.460825880985553</v>
      </c>
      <c r="D17849" s="305" t="s">
        <v>172</v>
      </c>
    </row>
    <row r="17850" spans="1:4" ht="14.5" customHeight="1" x14ac:dyDescent="0.35">
      <c r="A17850" s="1"/>
      <c r="B17850" s="306">
        <v>44513.390277818165</v>
      </c>
      <c r="C17850" s="304">
        <v>53.31786472145177</v>
      </c>
      <c r="D17850" s="305" t="s">
        <v>172</v>
      </c>
    </row>
    <row r="17851" spans="1:4" ht="14.5" customHeight="1" x14ac:dyDescent="0.35">
      <c r="A17851" s="1"/>
      <c r="B17851" s="306">
        <v>44513.390972262612</v>
      </c>
      <c r="C17851" s="304">
        <v>52.657340399354389</v>
      </c>
      <c r="D17851" s="305" t="s">
        <v>172</v>
      </c>
    </row>
    <row r="17852" spans="1:4" ht="14.5" customHeight="1" x14ac:dyDescent="0.35">
      <c r="A17852" s="1"/>
      <c r="B17852" s="306">
        <v>44513.391666707059</v>
      </c>
      <c r="C17852" s="304">
        <v>52.725279800074837</v>
      </c>
      <c r="D17852" s="305" t="s">
        <v>172</v>
      </c>
    </row>
    <row r="17853" spans="1:4" ht="14.5" customHeight="1" x14ac:dyDescent="0.35">
      <c r="A17853" s="1"/>
      <c r="B17853" s="306">
        <v>44513.392361151506</v>
      </c>
      <c r="C17853" s="304">
        <v>52.51647118655189</v>
      </c>
      <c r="D17853" s="305" t="s">
        <v>172</v>
      </c>
    </row>
    <row r="17854" spans="1:4" ht="14.5" customHeight="1" x14ac:dyDescent="0.35">
      <c r="A17854" s="1"/>
      <c r="B17854" s="306">
        <v>44513.393055595952</v>
      </c>
      <c r="C17854" s="304">
        <v>52.082226920960238</v>
      </c>
      <c r="D17854" s="305" t="s">
        <v>172</v>
      </c>
    </row>
    <row r="17855" spans="1:4" ht="14.5" customHeight="1" x14ac:dyDescent="0.35">
      <c r="A17855" s="1"/>
      <c r="B17855" s="306">
        <v>44513.393750040399</v>
      </c>
      <c r="C17855" s="304">
        <v>53.052203937560748</v>
      </c>
      <c r="D17855" s="305" t="s">
        <v>172</v>
      </c>
    </row>
    <row r="17856" spans="1:4" ht="14.5" customHeight="1" x14ac:dyDescent="0.35">
      <c r="A17856" s="1"/>
      <c r="B17856" s="306">
        <v>44513.394444484846</v>
      </c>
      <c r="C17856" s="304">
        <v>53.752453493077581</v>
      </c>
      <c r="D17856" s="305" t="s">
        <v>172</v>
      </c>
    </row>
    <row r="17857" spans="1:4" ht="14.5" customHeight="1" x14ac:dyDescent="0.35">
      <c r="A17857" s="1"/>
      <c r="B17857" s="306">
        <v>44513.395138929292</v>
      </c>
      <c r="C17857" s="304">
        <v>54.150080412277021</v>
      </c>
      <c r="D17857" s="305" t="s">
        <v>172</v>
      </c>
    </row>
    <row r="17858" spans="1:4" ht="14.5" customHeight="1" x14ac:dyDescent="0.35">
      <c r="A17858" s="1"/>
      <c r="B17858" s="306">
        <v>44513.395833373739</v>
      </c>
      <c r="C17858" s="304">
        <v>56.239018272639562</v>
      </c>
      <c r="D17858" s="305" t="s">
        <v>172</v>
      </c>
    </row>
    <row r="17859" spans="1:4" ht="14.5" customHeight="1" x14ac:dyDescent="0.35">
      <c r="A17859" s="1"/>
      <c r="B17859" s="306">
        <v>44513.396527818186</v>
      </c>
      <c r="C17859" s="304">
        <v>55.433583637782917</v>
      </c>
      <c r="D17859" s="305" t="s">
        <v>172</v>
      </c>
    </row>
    <row r="17860" spans="1:4" ht="14.5" customHeight="1" x14ac:dyDescent="0.35">
      <c r="A17860" s="1"/>
      <c r="B17860" s="306">
        <v>44513.397222262633</v>
      </c>
      <c r="C17860" s="304">
        <v>45.380044970359691</v>
      </c>
      <c r="D17860" s="305" t="s">
        <v>172</v>
      </c>
    </row>
    <row r="17861" spans="1:4" ht="14.5" customHeight="1" x14ac:dyDescent="0.35">
      <c r="A17861" s="1"/>
      <c r="B17861" s="306">
        <v>44513.397916707079</v>
      </c>
      <c r="C17861" s="304">
        <v>43.838058506761442</v>
      </c>
      <c r="D17861" s="305" t="s">
        <v>172</v>
      </c>
    </row>
    <row r="17862" spans="1:4" ht="14.5" customHeight="1" x14ac:dyDescent="0.35">
      <c r="A17862" s="1"/>
      <c r="B17862" s="306">
        <v>44513.398611151526</v>
      </c>
      <c r="C17862" s="304">
        <v>45.195792772859569</v>
      </c>
      <c r="D17862" s="305" t="s">
        <v>172</v>
      </c>
    </row>
    <row r="17863" spans="1:4" ht="14.5" customHeight="1" x14ac:dyDescent="0.35">
      <c r="A17863" s="1"/>
      <c r="B17863" s="306">
        <v>44513.399305595973</v>
      </c>
      <c r="C17863" s="304">
        <v>51.410259794320638</v>
      </c>
      <c r="D17863" s="305" t="s">
        <v>172</v>
      </c>
    </row>
    <row r="17864" spans="1:4" ht="14.5" customHeight="1" x14ac:dyDescent="0.35">
      <c r="A17864" s="1"/>
      <c r="B17864" s="306">
        <v>44513.400000040419</v>
      </c>
      <c r="C17864" s="304">
        <v>55.179960417658243</v>
      </c>
      <c r="D17864" s="305" t="s">
        <v>172</v>
      </c>
    </row>
    <row r="17865" spans="1:4" ht="14.5" customHeight="1" x14ac:dyDescent="0.35">
      <c r="A17865" s="1"/>
      <c r="B17865" s="306">
        <v>44513.400694484866</v>
      </c>
      <c r="C17865" s="304">
        <v>57.039667365471054</v>
      </c>
      <c r="D17865" s="305" t="s">
        <v>172</v>
      </c>
    </row>
    <row r="17866" spans="1:4" ht="14.5" customHeight="1" x14ac:dyDescent="0.35">
      <c r="A17866" s="1"/>
      <c r="B17866" s="306">
        <v>44513.401388929313</v>
      </c>
      <c r="C17866" s="304">
        <v>59.591041010381495</v>
      </c>
      <c r="D17866" s="305" t="s">
        <v>172</v>
      </c>
    </row>
    <row r="17867" spans="1:4" ht="14.5" customHeight="1" x14ac:dyDescent="0.35">
      <c r="A17867" s="1"/>
      <c r="B17867" s="306">
        <v>44513.40208337376</v>
      </c>
      <c r="C17867" s="304">
        <v>60.744744324912126</v>
      </c>
      <c r="D17867" s="305" t="s">
        <v>172</v>
      </c>
    </row>
    <row r="17868" spans="1:4" ht="14.5" customHeight="1" x14ac:dyDescent="0.35">
      <c r="A17868" s="1"/>
      <c r="B17868" s="306">
        <v>44513.402777818206</v>
      </c>
      <c r="C17868" s="304">
        <v>62.691844797627226</v>
      </c>
      <c r="D17868" s="305" t="s">
        <v>172</v>
      </c>
    </row>
    <row r="17869" spans="1:4" ht="14.5" customHeight="1" x14ac:dyDescent="0.35">
      <c r="A17869" s="1"/>
      <c r="B17869" s="306">
        <v>44513.403472262653</v>
      </c>
      <c r="C17869" s="304">
        <v>64.526538217964116</v>
      </c>
      <c r="D17869" s="305" t="s">
        <v>172</v>
      </c>
    </row>
    <row r="17870" spans="1:4" ht="14.5" customHeight="1" x14ac:dyDescent="0.35">
      <c r="A17870" s="1"/>
      <c r="B17870" s="306">
        <v>44513.4041667071</v>
      </c>
      <c r="C17870" s="304">
        <v>65.325318283120097</v>
      </c>
      <c r="D17870" s="305" t="s">
        <v>172</v>
      </c>
    </row>
    <row r="17871" spans="1:4" ht="14.5" customHeight="1" x14ac:dyDescent="0.35">
      <c r="A17871" s="1"/>
      <c r="B17871" s="306">
        <v>44513.404861151546</v>
      </c>
      <c r="C17871" s="304">
        <v>64.735821493884814</v>
      </c>
      <c r="D17871" s="305" t="s">
        <v>172</v>
      </c>
    </row>
    <row r="17872" spans="1:4" ht="14.5" customHeight="1" x14ac:dyDescent="0.35">
      <c r="A17872" s="1"/>
      <c r="B17872" s="306">
        <v>44513.405555595993</v>
      </c>
      <c r="C17872" s="304">
        <v>58.826524831964825</v>
      </c>
      <c r="D17872" s="305" t="s">
        <v>172</v>
      </c>
    </row>
    <row r="17873" spans="1:4" ht="14.5" customHeight="1" x14ac:dyDescent="0.35">
      <c r="A17873" s="1"/>
      <c r="B17873" s="306">
        <v>44513.40625004044</v>
      </c>
      <c r="C17873" s="304">
        <v>53.413645727975137</v>
      </c>
      <c r="D17873" s="305" t="s">
        <v>172</v>
      </c>
    </row>
    <row r="17874" spans="1:4" ht="14.5" customHeight="1" x14ac:dyDescent="0.35">
      <c r="A17874" s="1"/>
      <c r="B17874" s="306">
        <v>44513.406944484886</v>
      </c>
      <c r="C17874" s="304">
        <v>52.031824416528494</v>
      </c>
      <c r="D17874" s="305" t="s">
        <v>172</v>
      </c>
    </row>
    <row r="17875" spans="1:4" ht="14.5" customHeight="1" x14ac:dyDescent="0.35">
      <c r="A17875" s="1"/>
      <c r="B17875" s="306">
        <v>44513.407638929333</v>
      </c>
      <c r="C17875" s="304">
        <v>53.137886897601611</v>
      </c>
      <c r="D17875" s="305" t="s">
        <v>172</v>
      </c>
    </row>
    <row r="17876" spans="1:4" ht="14.5" customHeight="1" x14ac:dyDescent="0.35">
      <c r="A17876" s="1"/>
      <c r="B17876" s="306">
        <v>44513.40833337378</v>
      </c>
      <c r="C17876" s="304">
        <v>54.164677505732591</v>
      </c>
      <c r="D17876" s="305" t="s">
        <v>172</v>
      </c>
    </row>
    <row r="17877" spans="1:4" ht="14.5" customHeight="1" x14ac:dyDescent="0.35">
      <c r="A17877" s="1"/>
      <c r="B17877" s="306">
        <v>44513.409027818227</v>
      </c>
      <c r="C17877" s="304">
        <v>55.12864676931931</v>
      </c>
      <c r="D17877" s="305" t="s">
        <v>172</v>
      </c>
    </row>
    <row r="17878" spans="1:4" ht="14.5" customHeight="1" x14ac:dyDescent="0.35">
      <c r="A17878" s="1"/>
      <c r="B17878" s="306">
        <v>44513.409722262673</v>
      </c>
      <c r="C17878" s="304">
        <v>57.05738081635306</v>
      </c>
      <c r="D17878" s="305" t="s">
        <v>172</v>
      </c>
    </row>
    <row r="17879" spans="1:4" ht="14.5" customHeight="1" x14ac:dyDescent="0.35">
      <c r="A17879" s="1"/>
      <c r="B17879" s="306">
        <v>44513.41041670712</v>
      </c>
      <c r="C17879" s="304">
        <v>64.357805343150787</v>
      </c>
      <c r="D17879" s="305" t="s">
        <v>172</v>
      </c>
    </row>
    <row r="17880" spans="1:4" ht="14.5" customHeight="1" x14ac:dyDescent="0.35">
      <c r="A17880" s="1"/>
      <c r="B17880" s="306">
        <v>44513.411111151567</v>
      </c>
      <c r="C17880" s="304">
        <v>73.944789152314968</v>
      </c>
      <c r="D17880" s="305" t="s">
        <v>172</v>
      </c>
    </row>
    <row r="17881" spans="1:4" ht="14.5" customHeight="1" x14ac:dyDescent="0.35">
      <c r="A17881" s="1"/>
      <c r="B17881" s="306">
        <v>44513.411805596013</v>
      </c>
      <c r="C17881" s="304">
        <v>78.769392234348928</v>
      </c>
      <c r="D17881" s="305" t="s">
        <v>172</v>
      </c>
    </row>
    <row r="17882" spans="1:4" ht="14.5" customHeight="1" x14ac:dyDescent="0.35">
      <c r="A17882" s="1"/>
      <c r="B17882" s="306">
        <v>44513.41250004046</v>
      </c>
      <c r="C17882" s="304">
        <v>79.746998685231659</v>
      </c>
      <c r="D17882" s="305" t="s">
        <v>172</v>
      </c>
    </row>
    <row r="17883" spans="1:4" ht="14.5" customHeight="1" x14ac:dyDescent="0.35">
      <c r="A17883" s="1"/>
      <c r="B17883" s="306">
        <v>44513.413194484907</v>
      </c>
      <c r="C17883" s="304">
        <v>71.450747033662623</v>
      </c>
      <c r="D17883" s="305" t="s">
        <v>172</v>
      </c>
    </row>
    <row r="17884" spans="1:4" ht="14.5" customHeight="1" x14ac:dyDescent="0.35">
      <c r="A17884" s="1"/>
      <c r="B17884" s="306">
        <v>44513.413888929354</v>
      </c>
      <c r="C17884" s="304">
        <v>66.065438070790449</v>
      </c>
      <c r="D17884" s="305" t="s">
        <v>172</v>
      </c>
    </row>
    <row r="17885" spans="1:4" ht="14.5" customHeight="1" x14ac:dyDescent="0.35">
      <c r="A17885" s="1"/>
      <c r="B17885" s="306">
        <v>44513.4145833738</v>
      </c>
      <c r="C17885" s="304">
        <v>64.527329890874299</v>
      </c>
      <c r="D17885" s="305" t="s">
        <v>172</v>
      </c>
    </row>
    <row r="17886" spans="1:4" ht="14.5" customHeight="1" x14ac:dyDescent="0.35">
      <c r="A17886" s="1"/>
      <c r="B17886" s="306">
        <v>44513.415277818247</v>
      </c>
      <c r="C17886" s="304">
        <v>65.982436145653864</v>
      </c>
      <c r="D17886" s="305" t="s">
        <v>172</v>
      </c>
    </row>
    <row r="17887" spans="1:4" ht="14.5" customHeight="1" x14ac:dyDescent="0.35">
      <c r="A17887" s="1"/>
      <c r="B17887" s="306">
        <v>44513.415972262694</v>
      </c>
      <c r="C17887" s="304">
        <v>67.0932192662207</v>
      </c>
      <c r="D17887" s="305" t="s">
        <v>172</v>
      </c>
    </row>
    <row r="17888" spans="1:4" ht="14.5" customHeight="1" x14ac:dyDescent="0.35">
      <c r="A17888" s="1"/>
      <c r="B17888" s="306">
        <v>44513.41666670714</v>
      </c>
      <c r="C17888" s="304">
        <v>68.030567127330386</v>
      </c>
      <c r="D17888" s="305" t="s">
        <v>172</v>
      </c>
    </row>
    <row r="17889" spans="1:4" ht="14.5" customHeight="1" x14ac:dyDescent="0.35">
      <c r="A17889" s="1"/>
      <c r="B17889" s="306">
        <v>44513.417361151587</v>
      </c>
      <c r="C17889" s="304">
        <v>69.493012758119349</v>
      </c>
      <c r="D17889" s="305" t="s">
        <v>172</v>
      </c>
    </row>
    <row r="17890" spans="1:4" ht="14.5" customHeight="1" x14ac:dyDescent="0.35">
      <c r="A17890" s="1"/>
      <c r="B17890" s="306">
        <v>44513.418055596034</v>
      </c>
      <c r="C17890" s="304">
        <v>76.535963166881501</v>
      </c>
      <c r="D17890" s="305" t="s">
        <v>172</v>
      </c>
    </row>
    <row r="17891" spans="1:4" ht="14.5" customHeight="1" x14ac:dyDescent="0.35">
      <c r="A17891" s="1"/>
      <c r="B17891" s="306">
        <v>44513.418750040481</v>
      </c>
      <c r="C17891" s="304">
        <v>111.75602755482736</v>
      </c>
      <c r="D17891" s="305" t="s">
        <v>172</v>
      </c>
    </row>
    <row r="17892" spans="1:4" ht="14.5" customHeight="1" x14ac:dyDescent="0.35">
      <c r="A17892" s="1"/>
      <c r="B17892" s="306">
        <v>44513.419444484927</v>
      </c>
      <c r="C17892" s="304">
        <v>117.1757506940281</v>
      </c>
      <c r="D17892" s="305" t="s">
        <v>172</v>
      </c>
    </row>
    <row r="17893" spans="1:4" ht="14.5" customHeight="1" x14ac:dyDescent="0.35">
      <c r="A17893" s="1"/>
      <c r="B17893" s="306">
        <v>44513.420138929374</v>
      </c>
      <c r="C17893" s="304">
        <v>120.77963708551833</v>
      </c>
      <c r="D17893" s="305" t="s">
        <v>172</v>
      </c>
    </row>
    <row r="17894" spans="1:4" ht="14.5" customHeight="1" x14ac:dyDescent="0.35">
      <c r="A17894" s="1"/>
      <c r="B17894" s="306">
        <v>44513.420833373821</v>
      </c>
      <c r="C17894" s="304">
        <v>120.11575880324817</v>
      </c>
      <c r="D17894" s="305" t="s">
        <v>172</v>
      </c>
    </row>
    <row r="17895" spans="1:4" ht="14.5" customHeight="1" x14ac:dyDescent="0.35">
      <c r="A17895" s="1"/>
      <c r="B17895" s="306">
        <v>44513.421527818267</v>
      </c>
      <c r="C17895" s="304">
        <v>108.98880625450596</v>
      </c>
      <c r="D17895" s="305" t="s">
        <v>172</v>
      </c>
    </row>
    <row r="17896" spans="1:4" ht="14.5" customHeight="1" x14ac:dyDescent="0.35">
      <c r="A17896" s="1"/>
      <c r="B17896" s="306">
        <v>44513.422222262714</v>
      </c>
      <c r="C17896" s="304">
        <v>105.17065210453195</v>
      </c>
      <c r="D17896" s="305" t="s">
        <v>172</v>
      </c>
    </row>
    <row r="17897" spans="1:4" ht="14.5" customHeight="1" x14ac:dyDescent="0.35">
      <c r="A17897" s="1"/>
      <c r="B17897" s="306">
        <v>44513.422916707161</v>
      </c>
      <c r="C17897" s="304">
        <v>104.06179243499258</v>
      </c>
      <c r="D17897" s="305" t="s">
        <v>172</v>
      </c>
    </row>
    <row r="17898" spans="1:4" ht="14.5" customHeight="1" x14ac:dyDescent="0.35">
      <c r="A17898" s="1"/>
      <c r="B17898" s="306">
        <v>44513.423611151607</v>
      </c>
      <c r="C17898" s="304">
        <v>101.60748849665785</v>
      </c>
      <c r="D17898" s="305" t="s">
        <v>172</v>
      </c>
    </row>
    <row r="17899" spans="1:4" ht="14.5" customHeight="1" x14ac:dyDescent="0.35">
      <c r="A17899" s="1"/>
      <c r="B17899" s="306">
        <v>44513.424305596054</v>
      </c>
      <c r="C17899" s="304">
        <v>92.163745862472567</v>
      </c>
      <c r="D17899" s="305" t="s">
        <v>172</v>
      </c>
    </row>
    <row r="17900" spans="1:4" ht="14.5" customHeight="1" x14ac:dyDescent="0.35">
      <c r="A17900" s="1"/>
      <c r="B17900" s="306">
        <v>44513.425000040501</v>
      </c>
      <c r="C17900" s="304">
        <v>82.931164008662265</v>
      </c>
      <c r="D17900" s="305" t="s">
        <v>172</v>
      </c>
    </row>
    <row r="17901" spans="1:4" ht="14.5" customHeight="1" x14ac:dyDescent="0.35">
      <c r="A17901" s="1"/>
      <c r="B17901" s="306">
        <v>44513.425694484948</v>
      </c>
      <c r="C17901" s="304">
        <v>82.040983389030828</v>
      </c>
      <c r="D17901" s="305" t="s">
        <v>172</v>
      </c>
    </row>
    <row r="17902" spans="1:4" ht="14.5" customHeight="1" x14ac:dyDescent="0.35">
      <c r="A17902" s="1"/>
      <c r="B17902" s="306">
        <v>44513.426388929394</v>
      </c>
      <c r="C17902" s="304">
        <v>83.224481822922826</v>
      </c>
      <c r="D17902" s="305" t="s">
        <v>172</v>
      </c>
    </row>
    <row r="17903" spans="1:4" ht="14.5" customHeight="1" x14ac:dyDescent="0.35">
      <c r="A17903" s="1"/>
      <c r="B17903" s="306">
        <v>44513.427083373841</v>
      </c>
      <c r="C17903" s="304">
        <v>83.33558642949987</v>
      </c>
      <c r="D17903" s="305" t="s">
        <v>172</v>
      </c>
    </row>
    <row r="17904" spans="1:4" ht="14.5" customHeight="1" x14ac:dyDescent="0.35">
      <c r="A17904" s="1"/>
      <c r="B17904" s="306">
        <v>44513.427777818288</v>
      </c>
      <c r="C17904" s="304">
        <v>83.181015418497068</v>
      </c>
      <c r="D17904" s="305" t="s">
        <v>172</v>
      </c>
    </row>
    <row r="17905" spans="1:4" ht="14.5" customHeight="1" x14ac:dyDescent="0.35">
      <c r="A17905" s="1"/>
      <c r="B17905" s="306">
        <v>44513.428472262734</v>
      </c>
      <c r="C17905" s="304">
        <v>82.795234230733087</v>
      </c>
      <c r="D17905" s="305" t="s">
        <v>172</v>
      </c>
    </row>
    <row r="17906" spans="1:4" ht="14.5" customHeight="1" x14ac:dyDescent="0.35">
      <c r="A17906" s="1"/>
      <c r="B17906" s="306">
        <v>44513.429166707181</v>
      </c>
      <c r="C17906" s="304">
        <v>82.142834121409877</v>
      </c>
      <c r="D17906" s="305" t="s">
        <v>172</v>
      </c>
    </row>
    <row r="17907" spans="1:4" ht="14.5" customHeight="1" x14ac:dyDescent="0.35">
      <c r="A17907" s="1"/>
      <c r="B17907" s="306">
        <v>44513.429861151628</v>
      </c>
      <c r="C17907" s="304">
        <v>82.023335486667932</v>
      </c>
      <c r="D17907" s="305" t="s">
        <v>172</v>
      </c>
    </row>
    <row r="17908" spans="1:4" ht="14.5" customHeight="1" x14ac:dyDescent="0.35">
      <c r="A17908" s="1"/>
      <c r="B17908" s="306">
        <v>44513.430555596075</v>
      </c>
      <c r="C17908" s="304">
        <v>81.204031894076621</v>
      </c>
      <c r="D17908" s="305" t="s">
        <v>172</v>
      </c>
    </row>
    <row r="17909" spans="1:4" ht="14.5" customHeight="1" x14ac:dyDescent="0.35">
      <c r="A17909" s="1"/>
      <c r="B17909" s="306">
        <v>44513.431250040521</v>
      </c>
      <c r="C17909" s="304">
        <v>79.549959796333368</v>
      </c>
      <c r="D17909" s="305" t="s">
        <v>172</v>
      </c>
    </row>
    <row r="17910" spans="1:4" ht="14.5" customHeight="1" x14ac:dyDescent="0.35">
      <c r="A17910" s="1"/>
      <c r="B17910" s="306">
        <v>44513.431944484968</v>
      </c>
      <c r="C17910" s="304">
        <v>78.46660797956477</v>
      </c>
      <c r="D17910" s="305" t="s">
        <v>172</v>
      </c>
    </row>
    <row r="17911" spans="1:4" ht="14.5" customHeight="1" x14ac:dyDescent="0.35">
      <c r="A17911" s="1"/>
      <c r="B17911" s="306">
        <v>44513.432638929415</v>
      </c>
      <c r="C17911" s="304">
        <v>72.461962387879609</v>
      </c>
      <c r="D17911" s="305" t="s">
        <v>172</v>
      </c>
    </row>
    <row r="17912" spans="1:4" ht="14.5" customHeight="1" x14ac:dyDescent="0.35">
      <c r="A17912" s="1"/>
      <c r="B17912" s="306">
        <v>44513.433333373861</v>
      </c>
      <c r="C17912" s="304">
        <v>67.502140400399611</v>
      </c>
      <c r="D17912" s="305" t="s">
        <v>172</v>
      </c>
    </row>
    <row r="17913" spans="1:4" ht="14.5" customHeight="1" x14ac:dyDescent="0.35">
      <c r="A17913" s="1"/>
      <c r="B17913" s="306">
        <v>44513.434027818308</v>
      </c>
      <c r="C17913" s="304">
        <v>65.985101077567862</v>
      </c>
      <c r="D17913" s="305" t="s">
        <v>172</v>
      </c>
    </row>
    <row r="17914" spans="1:4" ht="14.5" customHeight="1" x14ac:dyDescent="0.35">
      <c r="A17914" s="1"/>
      <c r="B17914" s="306">
        <v>44513.434722262755</v>
      </c>
      <c r="C17914" s="304">
        <v>67.835488077926371</v>
      </c>
      <c r="D17914" s="305" t="s">
        <v>172</v>
      </c>
    </row>
    <row r="17915" spans="1:4" ht="14.5" customHeight="1" x14ac:dyDescent="0.35">
      <c r="A17915" s="1"/>
      <c r="B17915" s="306">
        <v>44513.435416707202</v>
      </c>
      <c r="C17915" s="304">
        <v>67.233878077077676</v>
      </c>
      <c r="D17915" s="305" t="s">
        <v>172</v>
      </c>
    </row>
    <row r="17916" spans="1:4" ht="14.5" customHeight="1" x14ac:dyDescent="0.35">
      <c r="A17916" s="1"/>
      <c r="B17916" s="306">
        <v>44513.436111151648</v>
      </c>
      <c r="C17916" s="304">
        <v>71.965762225280443</v>
      </c>
      <c r="D17916" s="305" t="s">
        <v>172</v>
      </c>
    </row>
    <row r="17917" spans="1:4" ht="14.5" customHeight="1" x14ac:dyDescent="0.35">
      <c r="A17917" s="1"/>
      <c r="B17917" s="306">
        <v>44513.436805596095</v>
      </c>
      <c r="C17917" s="304">
        <v>76.821062645692535</v>
      </c>
      <c r="D17917" s="305" t="s">
        <v>172</v>
      </c>
    </row>
    <row r="17918" spans="1:4" ht="14.5" customHeight="1" x14ac:dyDescent="0.35">
      <c r="A17918" s="1"/>
      <c r="B17918" s="306">
        <v>44513.437500040542</v>
      </c>
      <c r="C17918" s="304">
        <v>81.301051822580249</v>
      </c>
      <c r="D17918" s="305" t="s">
        <v>172</v>
      </c>
    </row>
    <row r="17919" spans="1:4" ht="14.5" customHeight="1" x14ac:dyDescent="0.35">
      <c r="A17919" s="1"/>
      <c r="B17919" s="306">
        <v>44513.438194484988</v>
      </c>
      <c r="C17919" s="304">
        <v>87.233537880174111</v>
      </c>
      <c r="D17919" s="305" t="s">
        <v>172</v>
      </c>
    </row>
    <row r="17920" spans="1:4" ht="14.5" customHeight="1" x14ac:dyDescent="0.35">
      <c r="A17920" s="1"/>
      <c r="B17920" s="306">
        <v>44513.438888929435</v>
      </c>
      <c r="C17920" s="304">
        <v>94.209558983713706</v>
      </c>
      <c r="D17920" s="305" t="s">
        <v>172</v>
      </c>
    </row>
    <row r="17921" spans="1:4" ht="14.5" customHeight="1" x14ac:dyDescent="0.35">
      <c r="A17921" s="1"/>
      <c r="B17921" s="306">
        <v>44513.439583373882</v>
      </c>
      <c r="C17921" s="304">
        <v>96.095231939281803</v>
      </c>
      <c r="D17921" s="305" t="s">
        <v>172</v>
      </c>
    </row>
    <row r="17922" spans="1:4" ht="14.5" customHeight="1" x14ac:dyDescent="0.35">
      <c r="A17922" s="1"/>
      <c r="B17922" s="306">
        <v>44513.440277818328</v>
      </c>
      <c r="C17922" s="304">
        <v>98.421245122747493</v>
      </c>
      <c r="D17922" s="305" t="s">
        <v>172</v>
      </c>
    </row>
    <row r="17923" spans="1:4" ht="14.5" customHeight="1" x14ac:dyDescent="0.35">
      <c r="A17923" s="1"/>
      <c r="B17923" s="306">
        <v>44513.440972262775</v>
      </c>
      <c r="C17923" s="304">
        <v>97.592091310206641</v>
      </c>
      <c r="D17923" s="305" t="s">
        <v>172</v>
      </c>
    </row>
    <row r="17924" spans="1:4" ht="14.5" customHeight="1" x14ac:dyDescent="0.35">
      <c r="A17924" s="1"/>
      <c r="B17924" s="306">
        <v>44513.441666707222</v>
      </c>
      <c r="C17924" s="304">
        <v>98.325405584855858</v>
      </c>
      <c r="D17924" s="305" t="s">
        <v>172</v>
      </c>
    </row>
    <row r="17925" spans="1:4" ht="14.5" customHeight="1" x14ac:dyDescent="0.35">
      <c r="A17925" s="1"/>
      <c r="B17925" s="306">
        <v>44513.442361151669</v>
      </c>
      <c r="C17925" s="304">
        <v>103.30428953018661</v>
      </c>
      <c r="D17925" s="305" t="s">
        <v>172</v>
      </c>
    </row>
    <row r="17926" spans="1:4" ht="14.5" customHeight="1" x14ac:dyDescent="0.35">
      <c r="A17926" s="1"/>
      <c r="B17926" s="306">
        <v>44513.443055596115</v>
      </c>
      <c r="C17926" s="304">
        <v>112.97631870451538</v>
      </c>
      <c r="D17926" s="305" t="s">
        <v>172</v>
      </c>
    </row>
    <row r="17927" spans="1:4" ht="14.5" customHeight="1" x14ac:dyDescent="0.35">
      <c r="A17927" s="1"/>
      <c r="B17927" s="306">
        <v>44513.443750040562</v>
      </c>
      <c r="C17927" s="304">
        <v>119.90108565662328</v>
      </c>
      <c r="D17927" s="305" t="s">
        <v>172</v>
      </c>
    </row>
    <row r="17928" spans="1:4" ht="14.5" customHeight="1" x14ac:dyDescent="0.35">
      <c r="A17928" s="1"/>
      <c r="B17928" s="306">
        <v>44513.444444485009</v>
      </c>
      <c r="C17928" s="304">
        <v>125.99322726573058</v>
      </c>
      <c r="D17928" s="305" t="s">
        <v>172</v>
      </c>
    </row>
    <row r="17929" spans="1:4" ht="14.5" customHeight="1" x14ac:dyDescent="0.35">
      <c r="A17929" s="1"/>
      <c r="B17929" s="306">
        <v>44513.445138929455</v>
      </c>
      <c r="C17929" s="304">
        <v>131.85483258755025</v>
      </c>
      <c r="D17929" s="305" t="s">
        <v>172</v>
      </c>
    </row>
    <row r="17930" spans="1:4" ht="14.5" customHeight="1" x14ac:dyDescent="0.35">
      <c r="A17930" s="1"/>
      <c r="B17930" s="306">
        <v>44513.445833373902</v>
      </c>
      <c r="C17930" s="304">
        <v>141.39411937455492</v>
      </c>
      <c r="D17930" s="305" t="s">
        <v>172</v>
      </c>
    </row>
    <row r="17931" spans="1:4" ht="14.5" customHeight="1" x14ac:dyDescent="0.35">
      <c r="A17931" s="1"/>
      <c r="B17931" s="306">
        <v>44513.446527818349</v>
      </c>
      <c r="C17931" s="304">
        <v>153.80857958277144</v>
      </c>
      <c r="D17931" s="305" t="s">
        <v>172</v>
      </c>
    </row>
    <row r="17932" spans="1:4" ht="14.5" customHeight="1" x14ac:dyDescent="0.35">
      <c r="A17932" s="1"/>
      <c r="B17932" s="306">
        <v>44513.447222262796</v>
      </c>
      <c r="C17932" s="304">
        <v>158.16717302530694</v>
      </c>
      <c r="D17932" s="305" t="s">
        <v>172</v>
      </c>
    </row>
    <row r="17933" spans="1:4" ht="14.5" customHeight="1" x14ac:dyDescent="0.35">
      <c r="A17933" s="1"/>
      <c r="B17933" s="306">
        <v>44513.447916707242</v>
      </c>
      <c r="C17933" s="304">
        <v>153.78544118083857</v>
      </c>
      <c r="D17933" s="305" t="s">
        <v>172</v>
      </c>
    </row>
    <row r="17934" spans="1:4" ht="14.5" customHeight="1" x14ac:dyDescent="0.35">
      <c r="A17934" s="1"/>
      <c r="B17934" s="306">
        <v>44513.448611151689</v>
      </c>
      <c r="C17934" s="304">
        <v>151.35961371204661</v>
      </c>
      <c r="D17934" s="305" t="s">
        <v>172</v>
      </c>
    </row>
    <row r="17935" spans="1:4" ht="14.5" customHeight="1" x14ac:dyDescent="0.35">
      <c r="A17935" s="1"/>
      <c r="B17935" s="306">
        <v>44513.449305596136</v>
      </c>
      <c r="C17935" s="304">
        <v>147.93624851138642</v>
      </c>
      <c r="D17935" s="305" t="s">
        <v>172</v>
      </c>
    </row>
    <row r="17936" spans="1:4" ht="14.5" customHeight="1" x14ac:dyDescent="0.35">
      <c r="A17936" s="1"/>
      <c r="B17936" s="306">
        <v>44513.450000040582</v>
      </c>
      <c r="C17936" s="304">
        <v>145.71260730689781</v>
      </c>
      <c r="D17936" s="305" t="s">
        <v>172</v>
      </c>
    </row>
    <row r="17937" spans="1:4" ht="14.5" customHeight="1" x14ac:dyDescent="0.35">
      <c r="A17937" s="1"/>
      <c r="B17937" s="306">
        <v>44513.450694485029</v>
      </c>
      <c r="C17937" s="304">
        <v>150.75756353140653</v>
      </c>
      <c r="D17937" s="305" t="s">
        <v>172</v>
      </c>
    </row>
    <row r="17938" spans="1:4" ht="14.5" customHeight="1" x14ac:dyDescent="0.35">
      <c r="A17938" s="1"/>
      <c r="B17938" s="306">
        <v>44513.451388929476</v>
      </c>
      <c r="C17938" s="304">
        <v>154.71532134121128</v>
      </c>
      <c r="D17938" s="305" t="s">
        <v>172</v>
      </c>
    </row>
    <row r="17939" spans="1:4" ht="14.5" customHeight="1" x14ac:dyDescent="0.35">
      <c r="A17939" s="1"/>
      <c r="B17939" s="306">
        <v>44513.452083373923</v>
      </c>
      <c r="C17939" s="304">
        <v>158.15361857903579</v>
      </c>
      <c r="D17939" s="305" t="s">
        <v>172</v>
      </c>
    </row>
    <row r="17940" spans="1:4" ht="14.5" customHeight="1" x14ac:dyDescent="0.35">
      <c r="A17940" s="1"/>
      <c r="B17940" s="306">
        <v>44513.452777818369</v>
      </c>
      <c r="C17940" s="304">
        <v>163.92167984973639</v>
      </c>
      <c r="D17940" s="305" t="s">
        <v>172</v>
      </c>
    </row>
    <row r="17941" spans="1:4" ht="14.5" customHeight="1" x14ac:dyDescent="0.35">
      <c r="A17941" s="1"/>
      <c r="B17941" s="306">
        <v>44513.453472262816</v>
      </c>
      <c r="C17941" s="304">
        <v>167.29748948186946</v>
      </c>
      <c r="D17941" s="305" t="s">
        <v>172</v>
      </c>
    </row>
    <row r="17942" spans="1:4" ht="14.5" customHeight="1" x14ac:dyDescent="0.35">
      <c r="A17942" s="1"/>
      <c r="B17942" s="306">
        <v>44513.454166707263</v>
      </c>
      <c r="C17942" s="304">
        <v>173.6899875447736</v>
      </c>
      <c r="D17942" s="305" t="s">
        <v>172</v>
      </c>
    </row>
    <row r="17943" spans="1:4" ht="14.5" customHeight="1" x14ac:dyDescent="0.35">
      <c r="A17943" s="1"/>
      <c r="B17943" s="306">
        <v>44513.454861151709</v>
      </c>
      <c r="C17943" s="304">
        <v>187.87733769663222</v>
      </c>
      <c r="D17943" s="305" t="s">
        <v>172</v>
      </c>
    </row>
    <row r="17944" spans="1:4" ht="14.5" customHeight="1" x14ac:dyDescent="0.35">
      <c r="A17944" s="1"/>
      <c r="B17944" s="306">
        <v>44513.455555596156</v>
      </c>
      <c r="C17944" s="304">
        <v>196.23096754162106</v>
      </c>
      <c r="D17944" s="305" t="s">
        <v>172</v>
      </c>
    </row>
    <row r="17945" spans="1:4" ht="14.5" customHeight="1" x14ac:dyDescent="0.35">
      <c r="A17945" s="1"/>
      <c r="B17945" s="306">
        <v>44513.456250040603</v>
      </c>
      <c r="C17945" s="304">
        <v>208.37578268647971</v>
      </c>
      <c r="D17945" s="305" t="s">
        <v>172</v>
      </c>
    </row>
    <row r="17946" spans="1:4" ht="14.5" customHeight="1" x14ac:dyDescent="0.35">
      <c r="A17946" s="1"/>
      <c r="B17946" s="306">
        <v>44513.456944485049</v>
      </c>
      <c r="C17946" s="304">
        <v>213.52667338525256</v>
      </c>
      <c r="D17946" s="305" t="s">
        <v>172</v>
      </c>
    </row>
    <row r="17947" spans="1:4" ht="14.5" customHeight="1" x14ac:dyDescent="0.35">
      <c r="A17947" s="1"/>
      <c r="B17947" s="306">
        <v>44513.457638929496</v>
      </c>
      <c r="C17947" s="304">
        <v>213.8545571412115</v>
      </c>
      <c r="D17947" s="305" t="s">
        <v>172</v>
      </c>
    </row>
    <row r="17948" spans="1:4" ht="14.5" customHeight="1" x14ac:dyDescent="0.35">
      <c r="A17948" s="1"/>
      <c r="B17948" s="306">
        <v>44513.458333373943</v>
      </c>
      <c r="C17948" s="304">
        <v>213.64451962287228</v>
      </c>
      <c r="D17948" s="305" t="s">
        <v>172</v>
      </c>
    </row>
    <row r="17949" spans="1:4" ht="14.5" customHeight="1" x14ac:dyDescent="0.35">
      <c r="A17949" s="1"/>
      <c r="B17949" s="306">
        <v>44513.45902781839</v>
      </c>
      <c r="C17949" s="304">
        <v>223.655836854456</v>
      </c>
      <c r="D17949" s="305" t="s">
        <v>172</v>
      </c>
    </row>
    <row r="17950" spans="1:4" ht="14.5" customHeight="1" x14ac:dyDescent="0.35">
      <c r="A17950" s="1"/>
      <c r="B17950" s="306">
        <v>44513.459722262836</v>
      </c>
      <c r="C17950" s="304">
        <v>240.25108457262007</v>
      </c>
      <c r="D17950" s="305" t="s">
        <v>172</v>
      </c>
    </row>
    <row r="17951" spans="1:4" ht="14.5" customHeight="1" x14ac:dyDescent="0.35">
      <c r="A17951" s="1"/>
      <c r="B17951" s="306">
        <v>44513.460416707283</v>
      </c>
      <c r="C17951" s="304">
        <v>254.55794324232653</v>
      </c>
      <c r="D17951" s="305" t="s">
        <v>172</v>
      </c>
    </row>
    <row r="17952" spans="1:4" ht="14.5" customHeight="1" x14ac:dyDescent="0.35">
      <c r="A17952" s="1"/>
      <c r="B17952" s="306">
        <v>44513.46111115173</v>
      </c>
      <c r="C17952" s="304">
        <v>276.41618841441039</v>
      </c>
      <c r="D17952" s="305" t="s">
        <v>172</v>
      </c>
    </row>
    <row r="17953" spans="1:4" ht="14.5" customHeight="1" x14ac:dyDescent="0.35">
      <c r="A17953" s="1"/>
      <c r="B17953" s="306">
        <v>44513.461805596176</v>
      </c>
      <c r="C17953" s="304">
        <v>295.64162805206144</v>
      </c>
      <c r="D17953" s="305" t="s">
        <v>172</v>
      </c>
    </row>
    <row r="17954" spans="1:4" ht="14.5" customHeight="1" x14ac:dyDescent="0.35">
      <c r="A17954" s="1"/>
      <c r="B17954" s="306">
        <v>44513.462500040623</v>
      </c>
      <c r="C17954" s="304">
        <v>257.55793324822247</v>
      </c>
      <c r="D17954" s="305" t="s">
        <v>172</v>
      </c>
    </row>
    <row r="17955" spans="1:4" ht="14.5" customHeight="1" x14ac:dyDescent="0.35">
      <c r="A17955" s="1"/>
      <c r="B17955" s="306">
        <v>44513.46319448507</v>
      </c>
      <c r="C17955" s="304">
        <v>218.33437958821111</v>
      </c>
      <c r="D17955" s="305" t="s">
        <v>172</v>
      </c>
    </row>
    <row r="17956" spans="1:4" ht="14.5" customHeight="1" x14ac:dyDescent="0.35">
      <c r="A17956" s="1"/>
      <c r="B17956" s="306">
        <v>44513.463888929517</v>
      </c>
      <c r="C17956" s="304">
        <v>198.34936623396351</v>
      </c>
      <c r="D17956" s="305" t="s">
        <v>172</v>
      </c>
    </row>
    <row r="17957" spans="1:4" ht="14.5" customHeight="1" x14ac:dyDescent="0.35">
      <c r="A17957" s="1"/>
      <c r="B17957" s="306">
        <v>44513.464583373963</v>
      </c>
      <c r="C17957" s="304">
        <v>206.15758103491194</v>
      </c>
      <c r="D17957" s="305" t="s">
        <v>172</v>
      </c>
    </row>
    <row r="17958" spans="1:4" ht="14.5" customHeight="1" x14ac:dyDescent="0.35">
      <c r="A17958" s="1"/>
      <c r="B17958" s="306">
        <v>44513.46527781841</v>
      </c>
      <c r="C17958" s="304">
        <v>200.41654834656123</v>
      </c>
      <c r="D17958" s="305" t="s">
        <v>172</v>
      </c>
    </row>
    <row r="17959" spans="1:4" ht="14.5" customHeight="1" x14ac:dyDescent="0.35">
      <c r="A17959" s="1"/>
      <c r="B17959" s="306">
        <v>44513.465972262857</v>
      </c>
      <c r="C17959" s="304">
        <v>185.42713515646756</v>
      </c>
      <c r="D17959" s="305" t="s">
        <v>172</v>
      </c>
    </row>
    <row r="17960" spans="1:4" ht="14.5" customHeight="1" x14ac:dyDescent="0.35">
      <c r="A17960" s="1"/>
      <c r="B17960" s="306">
        <v>44513.466666707303</v>
      </c>
      <c r="C17960" s="304">
        <v>171.94290678912074</v>
      </c>
      <c r="D17960" s="305" t="s">
        <v>172</v>
      </c>
    </row>
    <row r="17961" spans="1:4" ht="14.5" customHeight="1" x14ac:dyDescent="0.35">
      <c r="A17961" s="1"/>
      <c r="B17961" s="306">
        <v>44513.46736115175</v>
      </c>
      <c r="C17961" s="304">
        <v>166.01022481031637</v>
      </c>
      <c r="D17961" s="305" t="s">
        <v>172</v>
      </c>
    </row>
    <row r="17962" spans="1:4" ht="14.5" customHeight="1" x14ac:dyDescent="0.35">
      <c r="A17962" s="1"/>
      <c r="B17962" s="306">
        <v>44513.468055596197</v>
      </c>
      <c r="C17962" s="304">
        <v>166.91927252200742</v>
      </c>
      <c r="D17962" s="305" t="s">
        <v>172</v>
      </c>
    </row>
    <row r="17963" spans="1:4" ht="14.5" customHeight="1" x14ac:dyDescent="0.35">
      <c r="A17963" s="1"/>
      <c r="B17963" s="306">
        <v>44513.468750040643</v>
      </c>
      <c r="C17963" s="304">
        <v>167.58723164233379</v>
      </c>
      <c r="D17963" s="305" t="s">
        <v>172</v>
      </c>
    </row>
    <row r="17964" spans="1:4" ht="14.5" customHeight="1" x14ac:dyDescent="0.35">
      <c r="A17964" s="1"/>
      <c r="B17964" s="306">
        <v>44513.46944448509</v>
      </c>
      <c r="C17964" s="304">
        <v>166.92373257023283</v>
      </c>
      <c r="D17964" s="305" t="s">
        <v>172</v>
      </c>
    </row>
    <row r="17965" spans="1:4" ht="14.5" customHeight="1" x14ac:dyDescent="0.35">
      <c r="A17965" s="1"/>
      <c r="B17965" s="306">
        <v>44513.470138929537</v>
      </c>
      <c r="C17965" s="304">
        <v>164.51870704504739</v>
      </c>
      <c r="D17965" s="305" t="s">
        <v>172</v>
      </c>
    </row>
    <row r="17966" spans="1:4" ht="14.5" customHeight="1" x14ac:dyDescent="0.35">
      <c r="A17966" s="1"/>
      <c r="B17966" s="306">
        <v>44513.470833373984</v>
      </c>
      <c r="C17966" s="304">
        <v>163.78914073982742</v>
      </c>
      <c r="D17966" s="305" t="s">
        <v>172</v>
      </c>
    </row>
    <row r="17967" spans="1:4" ht="14.5" customHeight="1" x14ac:dyDescent="0.35">
      <c r="A17967" s="1"/>
      <c r="B17967" s="306">
        <v>44513.47152781843</v>
      </c>
      <c r="C17967" s="304">
        <v>173.84393716633397</v>
      </c>
      <c r="D17967" s="305" t="s">
        <v>172</v>
      </c>
    </row>
    <row r="17968" spans="1:4" ht="14.5" customHeight="1" x14ac:dyDescent="0.35">
      <c r="A17968" s="1"/>
      <c r="B17968" s="306">
        <v>44513.472222262877</v>
      </c>
      <c r="C17968" s="304">
        <v>183.75737922874589</v>
      </c>
      <c r="D17968" s="305" t="s">
        <v>172</v>
      </c>
    </row>
    <row r="17969" spans="1:4" ht="14.5" customHeight="1" x14ac:dyDescent="0.35">
      <c r="A17969" s="1"/>
      <c r="B17969" s="306">
        <v>44513.472916707324</v>
      </c>
      <c r="C17969" s="304">
        <v>176.0182510916066</v>
      </c>
      <c r="D17969" s="305" t="s">
        <v>172</v>
      </c>
    </row>
    <row r="17970" spans="1:4" ht="14.5" customHeight="1" x14ac:dyDescent="0.35">
      <c r="A17970" s="1"/>
      <c r="B17970" s="306">
        <v>44513.47361115177</v>
      </c>
      <c r="C17970" s="304">
        <v>160.52236283017166</v>
      </c>
      <c r="D17970" s="305" t="s">
        <v>172</v>
      </c>
    </row>
    <row r="17971" spans="1:4" ht="14.5" customHeight="1" x14ac:dyDescent="0.35">
      <c r="A17971" s="1"/>
      <c r="B17971" s="306">
        <v>44513.474305596217</v>
      </c>
      <c r="C17971" s="304">
        <v>150.82696796691354</v>
      </c>
      <c r="D17971" s="305" t="s">
        <v>172</v>
      </c>
    </row>
    <row r="17972" spans="1:4" ht="14.5" customHeight="1" x14ac:dyDescent="0.35">
      <c r="A17972" s="1"/>
      <c r="B17972" s="306">
        <v>44513.475000040664</v>
      </c>
      <c r="C17972" s="304">
        <v>145.04629805324367</v>
      </c>
      <c r="D17972" s="305" t="s">
        <v>172</v>
      </c>
    </row>
    <row r="17973" spans="1:4" ht="14.5" customHeight="1" x14ac:dyDescent="0.35">
      <c r="A17973" s="1"/>
      <c r="B17973" s="306">
        <v>44513.475694485111</v>
      </c>
      <c r="C17973" s="304">
        <v>140.67081972127392</v>
      </c>
      <c r="D17973" s="305" t="s">
        <v>172</v>
      </c>
    </row>
    <row r="17974" spans="1:4" ht="14.5" customHeight="1" x14ac:dyDescent="0.35">
      <c r="A17974" s="1"/>
      <c r="B17974" s="306">
        <v>44513.476388929557</v>
      </c>
      <c r="C17974" s="304">
        <v>140.9912896750262</v>
      </c>
      <c r="D17974" s="305" t="s">
        <v>172</v>
      </c>
    </row>
    <row r="17975" spans="1:4" ht="14.5" customHeight="1" x14ac:dyDescent="0.35">
      <c r="A17975" s="1"/>
      <c r="B17975" s="306">
        <v>44513.477083374004</v>
      </c>
      <c r="C17975" s="304">
        <v>143.50904933504839</v>
      </c>
      <c r="D17975" s="305" t="s">
        <v>172</v>
      </c>
    </row>
    <row r="17976" spans="1:4" ht="14.5" customHeight="1" x14ac:dyDescent="0.35">
      <c r="A17976" s="1"/>
      <c r="B17976" s="306">
        <v>44513.477777818451</v>
      </c>
      <c r="C17976" s="304">
        <v>151.50097043045875</v>
      </c>
      <c r="D17976" s="305" t="s">
        <v>172</v>
      </c>
    </row>
    <row r="17977" spans="1:4" ht="14.5" customHeight="1" x14ac:dyDescent="0.35">
      <c r="A17977" s="1"/>
      <c r="B17977" s="306">
        <v>44513.478472262897</v>
      </c>
      <c r="C17977" s="304">
        <v>163.18767307335122</v>
      </c>
      <c r="D17977" s="305" t="s">
        <v>172</v>
      </c>
    </row>
    <row r="17978" spans="1:4" ht="14.5" customHeight="1" x14ac:dyDescent="0.35">
      <c r="A17978" s="1"/>
      <c r="B17978" s="306">
        <v>44513.479166707344</v>
      </c>
      <c r="C17978" s="304">
        <v>178.11301213746967</v>
      </c>
      <c r="D17978" s="305" t="s">
        <v>172</v>
      </c>
    </row>
    <row r="17979" spans="1:4" ht="14.5" customHeight="1" x14ac:dyDescent="0.35">
      <c r="A17979" s="1"/>
      <c r="B17979" s="306">
        <v>44513.479861151791</v>
      </c>
      <c r="C17979" s="304">
        <v>196.78605325397803</v>
      </c>
      <c r="D17979" s="305" t="s">
        <v>172</v>
      </c>
    </row>
    <row r="17980" spans="1:4" ht="14.5" customHeight="1" x14ac:dyDescent="0.35">
      <c r="A17980" s="1"/>
      <c r="B17980" s="306">
        <v>44513.480555596238</v>
      </c>
      <c r="C17980" s="304">
        <v>205.39622579102482</v>
      </c>
      <c r="D17980" s="305" t="s">
        <v>172</v>
      </c>
    </row>
    <row r="17981" spans="1:4" ht="14.5" customHeight="1" x14ac:dyDescent="0.35">
      <c r="A17981" s="1"/>
      <c r="B17981" s="306">
        <v>44513.481250040684</v>
      </c>
      <c r="C17981" s="304">
        <v>207.97546075513819</v>
      </c>
      <c r="D17981" s="305" t="s">
        <v>172</v>
      </c>
    </row>
    <row r="17982" spans="1:4" ht="14.5" customHeight="1" x14ac:dyDescent="0.35">
      <c r="A17982" s="1"/>
      <c r="B17982" s="306">
        <v>44513.481944485131</v>
      </c>
      <c r="C17982" s="304">
        <v>201.72167556521018</v>
      </c>
      <c r="D17982" s="305" t="s">
        <v>172</v>
      </c>
    </row>
    <row r="17983" spans="1:4" ht="14.5" customHeight="1" x14ac:dyDescent="0.35">
      <c r="A17983" s="1"/>
      <c r="B17983" s="306">
        <v>44513.482638929578</v>
      </c>
      <c r="C17983" s="304">
        <v>189.45865918809238</v>
      </c>
      <c r="D17983" s="305" t="s">
        <v>172</v>
      </c>
    </row>
    <row r="17984" spans="1:4" ht="14.5" customHeight="1" x14ac:dyDescent="0.35">
      <c r="A17984" s="1"/>
      <c r="B17984" s="306">
        <v>44513.483333374024</v>
      </c>
      <c r="C17984" s="304">
        <v>182.59432259858974</v>
      </c>
      <c r="D17984" s="305" t="s">
        <v>172</v>
      </c>
    </row>
    <row r="17985" spans="1:4" ht="14.5" customHeight="1" x14ac:dyDescent="0.35">
      <c r="A17985" s="1"/>
      <c r="B17985" s="306">
        <v>44513.484027818471</v>
      </c>
      <c r="C17985" s="304">
        <v>182.71935056754543</v>
      </c>
      <c r="D17985" s="305" t="s">
        <v>172</v>
      </c>
    </row>
    <row r="17986" spans="1:4" ht="14.5" customHeight="1" x14ac:dyDescent="0.35">
      <c r="A17986" s="1"/>
      <c r="B17986" s="306">
        <v>44513.484722262918</v>
      </c>
      <c r="C17986" s="304">
        <v>183.62000521793186</v>
      </c>
      <c r="D17986" s="305" t="s">
        <v>172</v>
      </c>
    </row>
    <row r="17987" spans="1:4" ht="14.5" customHeight="1" x14ac:dyDescent="0.35">
      <c r="A17987" s="1"/>
      <c r="B17987" s="306">
        <v>44513.485416707364</v>
      </c>
      <c r="C17987" s="304">
        <v>185.39402210151698</v>
      </c>
      <c r="D17987" s="305" t="s">
        <v>172</v>
      </c>
    </row>
    <row r="17988" spans="1:4" ht="14.5" customHeight="1" x14ac:dyDescent="0.35">
      <c r="A17988" s="1"/>
      <c r="B17988" s="306">
        <v>44513.486111151811</v>
      </c>
      <c r="C17988" s="304">
        <v>188.59057014892653</v>
      </c>
      <c r="D17988" s="305" t="s">
        <v>172</v>
      </c>
    </row>
    <row r="17989" spans="1:4" ht="14.5" customHeight="1" x14ac:dyDescent="0.35">
      <c r="A17989" s="1"/>
      <c r="B17989" s="306">
        <v>44513.486805596258</v>
      </c>
      <c r="C17989" s="304">
        <v>199.15564567776164</v>
      </c>
      <c r="D17989" s="305" t="s">
        <v>172</v>
      </c>
    </row>
    <row r="17990" spans="1:4" ht="14.5" customHeight="1" x14ac:dyDescent="0.35">
      <c r="A17990" s="1"/>
      <c r="B17990" s="306">
        <v>44513.487500040705</v>
      </c>
      <c r="C17990" s="304">
        <v>209.87464446104133</v>
      </c>
      <c r="D17990" s="305" t="s">
        <v>172</v>
      </c>
    </row>
    <row r="17991" spans="1:4" ht="14.5" customHeight="1" x14ac:dyDescent="0.35">
      <c r="A17991" s="1"/>
      <c r="B17991" s="306">
        <v>44513.488194485151</v>
      </c>
      <c r="C17991" s="304">
        <v>211.3302315613216</v>
      </c>
      <c r="D17991" s="305" t="s">
        <v>172</v>
      </c>
    </row>
    <row r="17992" spans="1:4" ht="14.5" customHeight="1" x14ac:dyDescent="0.35">
      <c r="A17992" s="1"/>
      <c r="B17992" s="306">
        <v>44513.488888929598</v>
      </c>
      <c r="C17992" s="304">
        <v>209.78976811590837</v>
      </c>
      <c r="D17992" s="305" t="s">
        <v>172</v>
      </c>
    </row>
    <row r="17993" spans="1:4" ht="14.5" customHeight="1" x14ac:dyDescent="0.35">
      <c r="A17993" s="1"/>
      <c r="B17993" s="306">
        <v>44513.489583374045</v>
      </c>
      <c r="C17993" s="304">
        <v>205.89424451338903</v>
      </c>
      <c r="D17993" s="305" t="s">
        <v>172</v>
      </c>
    </row>
    <row r="17994" spans="1:4" ht="14.5" customHeight="1" x14ac:dyDescent="0.35">
      <c r="A17994" s="1"/>
      <c r="B17994" s="306">
        <v>44513.490277818491</v>
      </c>
      <c r="C17994" s="304">
        <v>199.08867742497628</v>
      </c>
      <c r="D17994" s="305" t="s">
        <v>172</v>
      </c>
    </row>
    <row r="17995" spans="1:4" ht="14.5" customHeight="1" x14ac:dyDescent="0.35">
      <c r="A17995" s="1"/>
      <c r="B17995" s="306">
        <v>44513.490972262938</v>
      </c>
      <c r="C17995" s="304">
        <v>185.41128987151509</v>
      </c>
      <c r="D17995" s="305" t="s">
        <v>172</v>
      </c>
    </row>
    <row r="17996" spans="1:4" ht="14.5" customHeight="1" x14ac:dyDescent="0.35">
      <c r="A17996" s="1"/>
      <c r="B17996" s="306">
        <v>44513.491666707385</v>
      </c>
      <c r="C17996" s="304">
        <v>171.63892464236511</v>
      </c>
      <c r="D17996" s="305" t="s">
        <v>172</v>
      </c>
    </row>
    <row r="17997" spans="1:4" ht="14.5" customHeight="1" x14ac:dyDescent="0.35">
      <c r="A17997" s="1"/>
      <c r="B17997" s="306">
        <v>44513.492361151832</v>
      </c>
      <c r="C17997" s="304">
        <v>165.12528382831175</v>
      </c>
      <c r="D17997" s="305" t="s">
        <v>172</v>
      </c>
    </row>
    <row r="17998" spans="1:4" ht="14.5" customHeight="1" x14ac:dyDescent="0.35">
      <c r="A17998" s="1"/>
      <c r="B17998" s="306">
        <v>44513.493055596278</v>
      </c>
      <c r="C17998" s="304">
        <v>161.41312946236383</v>
      </c>
      <c r="D17998" s="305" t="s">
        <v>172</v>
      </c>
    </row>
    <row r="17999" spans="1:4" ht="14.5" customHeight="1" x14ac:dyDescent="0.35">
      <c r="A17999" s="1"/>
      <c r="B17999" s="306">
        <v>44513.493750040725</v>
      </c>
      <c r="C17999" s="304">
        <v>159.55325521222161</v>
      </c>
      <c r="D17999" s="305" t="s">
        <v>172</v>
      </c>
    </row>
    <row r="18000" spans="1:4" ht="14.5" customHeight="1" x14ac:dyDescent="0.35">
      <c r="A18000" s="1"/>
      <c r="B18000" s="306">
        <v>44513.494444485172</v>
      </c>
      <c r="C18000" s="304">
        <v>159.48289445499734</v>
      </c>
      <c r="D18000" s="305" t="s">
        <v>172</v>
      </c>
    </row>
    <row r="18001" spans="1:4" ht="14.5" customHeight="1" x14ac:dyDescent="0.35">
      <c r="A18001" s="1"/>
      <c r="B18001" s="306">
        <v>44513.495138929618</v>
      </c>
      <c r="C18001" s="304">
        <v>161.63861901966158</v>
      </c>
      <c r="D18001" s="305" t="s">
        <v>172</v>
      </c>
    </row>
    <row r="18002" spans="1:4" ht="14.5" customHeight="1" x14ac:dyDescent="0.35">
      <c r="A18002" s="1"/>
      <c r="B18002" s="306">
        <v>44513.495833374065</v>
      </c>
      <c r="C18002" s="304">
        <v>169.12109257529954</v>
      </c>
      <c r="D18002" s="305" t="s">
        <v>172</v>
      </c>
    </row>
    <row r="18003" spans="1:4" ht="14.5" customHeight="1" x14ac:dyDescent="0.35">
      <c r="A18003" s="1"/>
      <c r="B18003" s="306">
        <v>44513.496527818512</v>
      </c>
      <c r="C18003" s="304">
        <v>175.68718711341498</v>
      </c>
      <c r="D18003" s="305" t="s">
        <v>172</v>
      </c>
    </row>
    <row r="18004" spans="1:4" ht="14.5" customHeight="1" x14ac:dyDescent="0.35">
      <c r="A18004" s="1"/>
      <c r="B18004" s="306">
        <v>44513.497222262959</v>
      </c>
      <c r="C18004" s="304">
        <v>177.50137781847735</v>
      </c>
      <c r="D18004" s="305" t="s">
        <v>172</v>
      </c>
    </row>
    <row r="18005" spans="1:4" ht="14.5" customHeight="1" x14ac:dyDescent="0.35">
      <c r="A18005" s="1"/>
      <c r="B18005" s="306">
        <v>44513.497916707405</v>
      </c>
      <c r="C18005" s="304">
        <v>173.97962721532289</v>
      </c>
      <c r="D18005" s="305" t="s">
        <v>172</v>
      </c>
    </row>
    <row r="18006" spans="1:4" ht="14.5" customHeight="1" x14ac:dyDescent="0.35">
      <c r="A18006" s="1"/>
      <c r="B18006" s="306">
        <v>44513.498611151852</v>
      </c>
      <c r="C18006" s="304">
        <v>166.57484193396132</v>
      </c>
      <c r="D18006" s="305" t="s">
        <v>172</v>
      </c>
    </row>
    <row r="18007" spans="1:4" ht="14.5" customHeight="1" x14ac:dyDescent="0.35">
      <c r="A18007" s="1"/>
      <c r="B18007" s="306">
        <v>44513.499305596299</v>
      </c>
      <c r="C18007" s="304">
        <v>148.03176155419399</v>
      </c>
      <c r="D18007" s="305" t="s">
        <v>172</v>
      </c>
    </row>
    <row r="18008" spans="1:4" ht="14.5" customHeight="1" x14ac:dyDescent="0.35">
      <c r="A18008" s="1"/>
      <c r="B18008" s="306">
        <v>44513.500000040745</v>
      </c>
      <c r="C18008" s="304">
        <v>54.123875148196625</v>
      </c>
      <c r="D18008" s="305" t="s">
        <v>170</v>
      </c>
    </row>
    <row r="18009" spans="1:4" ht="14.5" customHeight="1" x14ac:dyDescent="0.35">
      <c r="A18009" s="1"/>
      <c r="B18009" s="306">
        <v>44513.500694485192</v>
      </c>
      <c r="C18009" s="304">
        <v>133.09968739899341</v>
      </c>
      <c r="D18009" s="305" t="s">
        <v>172</v>
      </c>
    </row>
    <row r="18010" spans="1:4" ht="14.5" customHeight="1" x14ac:dyDescent="0.35">
      <c r="A18010" s="1"/>
      <c r="B18010" s="306">
        <v>44513.501388929639</v>
      </c>
      <c r="C18010" s="304">
        <v>129.47768001602768</v>
      </c>
      <c r="D18010" s="305" t="s">
        <v>172</v>
      </c>
    </row>
    <row r="18011" spans="1:4" ht="14.5" customHeight="1" x14ac:dyDescent="0.35">
      <c r="A18011" s="1"/>
      <c r="B18011" s="306">
        <v>44513.502083374085</v>
      </c>
      <c r="C18011" s="304">
        <v>117.46980711916889</v>
      </c>
      <c r="D18011" s="305" t="s">
        <v>172</v>
      </c>
    </row>
    <row r="18012" spans="1:4" ht="14.5" customHeight="1" x14ac:dyDescent="0.35">
      <c r="A18012" s="1"/>
      <c r="B18012" s="306">
        <v>44513.502777818532</v>
      </c>
      <c r="C18012" s="304">
        <v>106.42043248026748</v>
      </c>
      <c r="D18012" s="305" t="s">
        <v>172</v>
      </c>
    </row>
    <row r="18013" spans="1:4" ht="14.5" customHeight="1" x14ac:dyDescent="0.35">
      <c r="A18013" s="1"/>
      <c r="B18013" s="306">
        <v>44513.503472262979</v>
      </c>
      <c r="C18013" s="304">
        <v>102.4396102822832</v>
      </c>
      <c r="D18013" s="305" t="s">
        <v>172</v>
      </c>
    </row>
    <row r="18014" spans="1:4" ht="14.5" customHeight="1" x14ac:dyDescent="0.35">
      <c r="A18014" s="1"/>
      <c r="B18014" s="306">
        <v>44513.504166707426</v>
      </c>
      <c r="C18014" s="304">
        <v>115.14014369142436</v>
      </c>
      <c r="D18014" s="305" t="s">
        <v>172</v>
      </c>
    </row>
    <row r="18015" spans="1:4" ht="14.5" customHeight="1" x14ac:dyDescent="0.35">
      <c r="A18015" s="1"/>
      <c r="B18015" s="306">
        <v>44513.504861151872</v>
      </c>
      <c r="C18015" s="304">
        <v>114.20767083163761</v>
      </c>
      <c r="D18015" s="305" t="s">
        <v>172</v>
      </c>
    </row>
    <row r="18016" spans="1:4" ht="14.5" customHeight="1" x14ac:dyDescent="0.35">
      <c r="A18016" s="1"/>
      <c r="B18016" s="306">
        <v>44513.505555596319</v>
      </c>
      <c r="C18016" s="304">
        <v>113.48183752242088</v>
      </c>
      <c r="D18016" s="305" t="s">
        <v>172</v>
      </c>
    </row>
    <row r="18017" spans="1:4" ht="14.5" customHeight="1" x14ac:dyDescent="0.35">
      <c r="A18017" s="1"/>
      <c r="B18017" s="306">
        <v>44513.506250040766</v>
      </c>
      <c r="C18017" s="304">
        <v>113.37890330886196</v>
      </c>
      <c r="D18017" s="305" t="s">
        <v>172</v>
      </c>
    </row>
    <row r="18018" spans="1:4" ht="14.5" customHeight="1" x14ac:dyDescent="0.35">
      <c r="A18018" s="1"/>
      <c r="B18018" s="306">
        <v>44513.506944485212</v>
      </c>
      <c r="C18018" s="304">
        <v>112.66730502593758</v>
      </c>
      <c r="D18018" s="305" t="s">
        <v>172</v>
      </c>
    </row>
    <row r="18019" spans="1:4" ht="14.5" customHeight="1" x14ac:dyDescent="0.35">
      <c r="A18019" s="1"/>
      <c r="B18019" s="306">
        <v>44513.507638929659</v>
      </c>
      <c r="C18019" s="304">
        <v>111.37978656604925</v>
      </c>
      <c r="D18019" s="305" t="s">
        <v>172</v>
      </c>
    </row>
    <row r="18020" spans="1:4" ht="14.5" customHeight="1" x14ac:dyDescent="0.35">
      <c r="A18020" s="1"/>
      <c r="B18020" s="306">
        <v>44513.508333374106</v>
      </c>
      <c r="C18020" s="304">
        <v>109.36237199511962</v>
      </c>
      <c r="D18020" s="305" t="s">
        <v>172</v>
      </c>
    </row>
    <row r="18021" spans="1:4" ht="14.5" customHeight="1" x14ac:dyDescent="0.35">
      <c r="A18021" s="1"/>
      <c r="B18021" s="306">
        <v>44513.509027818553</v>
      </c>
      <c r="C18021" s="304">
        <v>105.21434768374311</v>
      </c>
      <c r="D18021" s="305" t="s">
        <v>172</v>
      </c>
    </row>
    <row r="18022" spans="1:4" ht="14.5" customHeight="1" x14ac:dyDescent="0.35">
      <c r="A18022" s="1"/>
      <c r="B18022" s="306">
        <v>44513.509722262999</v>
      </c>
      <c r="C18022" s="304">
        <v>104.20846255400684</v>
      </c>
      <c r="D18022" s="305" t="s">
        <v>172</v>
      </c>
    </row>
    <row r="18023" spans="1:4" ht="14.5" customHeight="1" x14ac:dyDescent="0.35">
      <c r="A18023" s="1"/>
      <c r="B18023" s="306">
        <v>44513.510416707446</v>
      </c>
      <c r="C18023" s="304">
        <v>105.37021529135139</v>
      </c>
      <c r="D18023" s="305" t="s">
        <v>172</v>
      </c>
    </row>
    <row r="18024" spans="1:4" ht="14.5" customHeight="1" x14ac:dyDescent="0.35">
      <c r="A18024" s="1"/>
      <c r="B18024" s="306">
        <v>44513.511111151893</v>
      </c>
      <c r="C18024" s="304">
        <v>108.43083536383541</v>
      </c>
      <c r="D18024" s="305" t="s">
        <v>172</v>
      </c>
    </row>
    <row r="18025" spans="1:4" ht="14.5" customHeight="1" x14ac:dyDescent="0.35">
      <c r="A18025" s="1"/>
      <c r="B18025" s="306">
        <v>44513.511805596339</v>
      </c>
      <c r="C18025" s="304">
        <v>111.99790688989063</v>
      </c>
      <c r="D18025" s="305" t="s">
        <v>172</v>
      </c>
    </row>
    <row r="18026" spans="1:4" ht="14.5" customHeight="1" x14ac:dyDescent="0.35">
      <c r="A18026" s="1"/>
      <c r="B18026" s="306">
        <v>44513.512500040786</v>
      </c>
      <c r="C18026" s="304">
        <v>116.79160904395589</v>
      </c>
      <c r="D18026" s="305" t="s">
        <v>172</v>
      </c>
    </row>
    <row r="18027" spans="1:4" ht="14.5" customHeight="1" x14ac:dyDescent="0.35">
      <c r="A18027" s="1"/>
      <c r="B18027" s="306">
        <v>44513.513194485233</v>
      </c>
      <c r="C18027" s="304">
        <v>124.16221604459376</v>
      </c>
      <c r="D18027" s="305" t="s">
        <v>172</v>
      </c>
    </row>
    <row r="18028" spans="1:4" ht="14.5" customHeight="1" x14ac:dyDescent="0.35">
      <c r="A18028" s="1"/>
      <c r="B18028" s="306">
        <v>44513.51388892968</v>
      </c>
      <c r="C18028" s="304">
        <v>135.5609722694615</v>
      </c>
      <c r="D18028" s="305" t="s">
        <v>172</v>
      </c>
    </row>
    <row r="18029" spans="1:4" ht="14.5" customHeight="1" x14ac:dyDescent="0.35">
      <c r="A18029" s="1"/>
      <c r="B18029" s="306">
        <v>44513.514583374126</v>
      </c>
      <c r="C18029" s="304">
        <v>153.11087606390939</v>
      </c>
      <c r="D18029" s="305" t="s">
        <v>172</v>
      </c>
    </row>
    <row r="18030" spans="1:4" ht="14.5" customHeight="1" x14ac:dyDescent="0.35">
      <c r="A18030" s="1"/>
      <c r="B18030" s="306">
        <v>44513.515277818573</v>
      </c>
      <c r="C18030" s="304">
        <v>166.40144961138722</v>
      </c>
      <c r="D18030" s="305" t="s">
        <v>172</v>
      </c>
    </row>
    <row r="18031" spans="1:4" ht="14.5" customHeight="1" x14ac:dyDescent="0.35">
      <c r="A18031" s="1"/>
      <c r="B18031" s="306">
        <v>44513.51597226302</v>
      </c>
      <c r="C18031" s="304">
        <v>169.02025583028251</v>
      </c>
      <c r="D18031" s="305" t="s">
        <v>172</v>
      </c>
    </row>
    <row r="18032" spans="1:4" ht="14.5" customHeight="1" x14ac:dyDescent="0.35">
      <c r="A18032" s="1"/>
      <c r="B18032" s="306">
        <v>44513.516666707466</v>
      </c>
      <c r="C18032" s="304">
        <v>166.7076468025179</v>
      </c>
      <c r="D18032" s="305" t="s">
        <v>172</v>
      </c>
    </row>
    <row r="18033" spans="1:4" ht="14.5" customHeight="1" x14ac:dyDescent="0.35">
      <c r="A18033" s="1"/>
      <c r="B18033" s="306">
        <v>44513.517361151913</v>
      </c>
      <c r="C18033" s="304">
        <v>167.82266564992798</v>
      </c>
      <c r="D18033" s="305" t="s">
        <v>172</v>
      </c>
    </row>
    <row r="18034" spans="1:4" ht="14.5" customHeight="1" x14ac:dyDescent="0.35">
      <c r="A18034" s="1"/>
      <c r="B18034" s="306">
        <v>44513.51805559636</v>
      </c>
      <c r="C18034" s="304">
        <v>171.33944848446407</v>
      </c>
      <c r="D18034" s="305" t="s">
        <v>172</v>
      </c>
    </row>
    <row r="18035" spans="1:4" ht="14.5" customHeight="1" x14ac:dyDescent="0.35">
      <c r="A18035" s="1"/>
      <c r="B18035" s="306">
        <v>44513.518750040806</v>
      </c>
      <c r="C18035" s="304">
        <v>174.51307236572418</v>
      </c>
      <c r="D18035" s="305" t="s">
        <v>172</v>
      </c>
    </row>
    <row r="18036" spans="1:4" ht="14.5" customHeight="1" x14ac:dyDescent="0.35">
      <c r="A18036" s="1"/>
      <c r="B18036" s="306">
        <v>44513.519444485253</v>
      </c>
      <c r="C18036" s="304">
        <v>178.47762073321888</v>
      </c>
      <c r="D18036" s="305" t="s">
        <v>172</v>
      </c>
    </row>
    <row r="18037" spans="1:4" ht="14.5" customHeight="1" x14ac:dyDescent="0.35">
      <c r="A18037" s="1"/>
      <c r="B18037" s="306">
        <v>44513.5201389297</v>
      </c>
      <c r="C18037" s="304">
        <v>184.32092651706577</v>
      </c>
      <c r="D18037" s="305" t="s">
        <v>172</v>
      </c>
    </row>
    <row r="18038" spans="1:4" ht="14.5" customHeight="1" x14ac:dyDescent="0.35">
      <c r="A18038" s="1"/>
      <c r="B18038" s="306">
        <v>44513.520833374147</v>
      </c>
      <c r="C18038" s="304">
        <v>197.4518468962051</v>
      </c>
      <c r="D18038" s="305" t="s">
        <v>172</v>
      </c>
    </row>
    <row r="18039" spans="1:4" ht="14.5" customHeight="1" x14ac:dyDescent="0.35">
      <c r="A18039" s="1"/>
      <c r="B18039" s="306">
        <v>44513.521527818593</v>
      </c>
      <c r="C18039" s="304">
        <v>211.94187323549608</v>
      </c>
      <c r="D18039" s="305" t="s">
        <v>172</v>
      </c>
    </row>
    <row r="18040" spans="1:4" ht="14.5" customHeight="1" x14ac:dyDescent="0.35">
      <c r="A18040" s="1"/>
      <c r="B18040" s="306">
        <v>44513.52222226304</v>
      </c>
      <c r="C18040" s="304">
        <v>220.38634802517092</v>
      </c>
      <c r="D18040" s="305" t="s">
        <v>172</v>
      </c>
    </row>
    <row r="18041" spans="1:4" ht="14.5" customHeight="1" x14ac:dyDescent="0.35">
      <c r="A18041" s="1"/>
      <c r="B18041" s="306">
        <v>44513.522916707487</v>
      </c>
      <c r="C18041" s="304">
        <v>224.5382061360171</v>
      </c>
      <c r="D18041" s="305" t="s">
        <v>172</v>
      </c>
    </row>
    <row r="18042" spans="1:4" ht="14.5" customHeight="1" x14ac:dyDescent="0.35">
      <c r="A18042" s="1"/>
      <c r="B18042" s="306">
        <v>44513.523611151933</v>
      </c>
      <c r="C18042" s="304">
        <v>225.09009121647881</v>
      </c>
      <c r="D18042" s="305" t="s">
        <v>172</v>
      </c>
    </row>
    <row r="18043" spans="1:4" ht="14.5" customHeight="1" x14ac:dyDescent="0.35">
      <c r="A18043" s="1"/>
      <c r="B18043" s="306">
        <v>44513.52430559638</v>
      </c>
      <c r="C18043" s="304">
        <v>218.9055509357519</v>
      </c>
      <c r="D18043" s="305" t="s">
        <v>172</v>
      </c>
    </row>
    <row r="18044" spans="1:4" ht="14.5" customHeight="1" x14ac:dyDescent="0.35">
      <c r="A18044" s="1"/>
      <c r="B18044" s="306">
        <v>44513.525000040827</v>
      </c>
      <c r="C18044" s="304">
        <v>204.66854113400913</v>
      </c>
      <c r="D18044" s="305" t="s">
        <v>172</v>
      </c>
    </row>
    <row r="18045" spans="1:4" ht="14.5" customHeight="1" x14ac:dyDescent="0.35">
      <c r="A18045" s="1"/>
      <c r="B18045" s="306">
        <v>44513.525694485274</v>
      </c>
      <c r="C18045" s="304">
        <v>195.23864924479665</v>
      </c>
      <c r="D18045" s="305" t="s">
        <v>172</v>
      </c>
    </row>
    <row r="18046" spans="1:4" ht="14.5" customHeight="1" x14ac:dyDescent="0.35">
      <c r="A18046" s="1"/>
      <c r="B18046" s="306">
        <v>44513.52638892972</v>
      </c>
      <c r="C18046" s="304">
        <v>191.3630514634618</v>
      </c>
      <c r="D18046" s="305" t="s">
        <v>172</v>
      </c>
    </row>
    <row r="18047" spans="1:4" ht="14.5" customHeight="1" x14ac:dyDescent="0.35">
      <c r="A18047" s="1"/>
      <c r="B18047" s="306">
        <v>44513.527083374167</v>
      </c>
      <c r="C18047" s="304">
        <v>187.46707512581489</v>
      </c>
      <c r="D18047" s="305" t="s">
        <v>172</v>
      </c>
    </row>
    <row r="18048" spans="1:4" ht="14.5" customHeight="1" x14ac:dyDescent="0.35">
      <c r="A18048" s="1"/>
      <c r="B18048" s="306">
        <v>44513.527777818614</v>
      </c>
      <c r="C18048" s="304">
        <v>182.75329104103923</v>
      </c>
      <c r="D18048" s="305" t="s">
        <v>172</v>
      </c>
    </row>
    <row r="18049" spans="1:4" ht="14.5" customHeight="1" x14ac:dyDescent="0.35">
      <c r="A18049" s="1"/>
      <c r="B18049" s="306">
        <v>44513.52847226306</v>
      </c>
      <c r="C18049" s="304">
        <v>179.89512974366855</v>
      </c>
      <c r="D18049" s="305" t="s">
        <v>172</v>
      </c>
    </row>
    <row r="18050" spans="1:4" ht="14.5" customHeight="1" x14ac:dyDescent="0.35">
      <c r="A18050" s="1"/>
      <c r="B18050" s="306">
        <v>44513.529166707507</v>
      </c>
      <c r="C18050" s="304">
        <v>180.34825887245435</v>
      </c>
      <c r="D18050" s="305" t="s">
        <v>172</v>
      </c>
    </row>
    <row r="18051" spans="1:4" ht="14.5" customHeight="1" x14ac:dyDescent="0.35">
      <c r="A18051" s="1"/>
      <c r="B18051" s="306">
        <v>44513.529861151954</v>
      </c>
      <c r="C18051" s="304">
        <v>184.47253211407224</v>
      </c>
      <c r="D18051" s="305" t="s">
        <v>172</v>
      </c>
    </row>
    <row r="18052" spans="1:4" ht="14.5" customHeight="1" x14ac:dyDescent="0.35">
      <c r="A18052" s="1"/>
      <c r="B18052" s="306">
        <v>44513.530555596401</v>
      </c>
      <c r="C18052" s="304">
        <v>184.74324358486336</v>
      </c>
      <c r="D18052" s="305" t="s">
        <v>172</v>
      </c>
    </row>
    <row r="18053" spans="1:4" ht="14.5" customHeight="1" x14ac:dyDescent="0.35">
      <c r="A18053" s="1"/>
      <c r="B18053" s="306">
        <v>44513.531250040847</v>
      </c>
      <c r="C18053" s="304">
        <v>181.80209722585278</v>
      </c>
      <c r="D18053" s="305" t="s">
        <v>172</v>
      </c>
    </row>
    <row r="18054" spans="1:4" ht="14.5" customHeight="1" x14ac:dyDescent="0.35">
      <c r="A18054" s="1"/>
      <c r="B18054" s="306">
        <v>44513.531944485294</v>
      </c>
      <c r="C18054" s="304">
        <v>175.91598783682178</v>
      </c>
      <c r="D18054" s="305" t="s">
        <v>172</v>
      </c>
    </row>
    <row r="18055" spans="1:4" ht="14.5" customHeight="1" x14ac:dyDescent="0.35">
      <c r="A18055" s="1"/>
      <c r="B18055" s="306">
        <v>44513.532638929741</v>
      </c>
      <c r="C18055" s="304">
        <v>168.49695932430913</v>
      </c>
      <c r="D18055" s="305" t="s">
        <v>172</v>
      </c>
    </row>
    <row r="18056" spans="1:4" ht="14.5" customHeight="1" x14ac:dyDescent="0.35">
      <c r="A18056" s="1"/>
      <c r="B18056" s="306">
        <v>44513.533333374187</v>
      </c>
      <c r="C18056" s="304">
        <v>157.86500539137438</v>
      </c>
      <c r="D18056" s="305" t="s">
        <v>172</v>
      </c>
    </row>
    <row r="18057" spans="1:4" ht="14.5" customHeight="1" x14ac:dyDescent="0.35">
      <c r="A18057" s="1"/>
      <c r="B18057" s="306">
        <v>44513.534027818634</v>
      </c>
      <c r="C18057" s="304">
        <v>142.25972484543453</v>
      </c>
      <c r="D18057" s="305" t="s">
        <v>172</v>
      </c>
    </row>
    <row r="18058" spans="1:4" ht="14.5" customHeight="1" x14ac:dyDescent="0.35">
      <c r="A18058" s="1"/>
      <c r="B18058" s="306">
        <v>44513.534722263081</v>
      </c>
      <c r="C18058" s="304">
        <v>130.7368494506479</v>
      </c>
      <c r="D18058" s="305" t="s">
        <v>172</v>
      </c>
    </row>
    <row r="18059" spans="1:4" ht="14.5" customHeight="1" x14ac:dyDescent="0.35">
      <c r="A18059" s="1"/>
      <c r="B18059" s="306">
        <v>44513.535416707527</v>
      </c>
      <c r="C18059" s="304">
        <v>122.83244461313782</v>
      </c>
      <c r="D18059" s="305" t="s">
        <v>172</v>
      </c>
    </row>
    <row r="18060" spans="1:4" ht="14.5" customHeight="1" x14ac:dyDescent="0.35">
      <c r="A18060" s="1"/>
      <c r="B18060" s="306">
        <v>44513.536111151974</v>
      </c>
      <c r="C18060" s="304">
        <v>115.17347875020545</v>
      </c>
      <c r="D18060" s="305" t="s">
        <v>172</v>
      </c>
    </row>
    <row r="18061" spans="1:4" ht="14.5" customHeight="1" x14ac:dyDescent="0.35">
      <c r="A18061" s="1"/>
      <c r="B18061" s="306">
        <v>44513.536805596421</v>
      </c>
      <c r="C18061" s="304">
        <v>106.71947925738058</v>
      </c>
      <c r="D18061" s="305" t="s">
        <v>172</v>
      </c>
    </row>
    <row r="18062" spans="1:4" ht="14.5" customHeight="1" x14ac:dyDescent="0.35">
      <c r="A18062" s="1"/>
      <c r="B18062" s="306">
        <v>44513.537500040868</v>
      </c>
      <c r="C18062" s="304">
        <v>97.369246133820468</v>
      </c>
      <c r="D18062" s="305" t="s">
        <v>172</v>
      </c>
    </row>
    <row r="18063" spans="1:4" ht="14.5" customHeight="1" x14ac:dyDescent="0.35">
      <c r="A18063" s="1"/>
      <c r="B18063" s="306">
        <v>44513.538194485314</v>
      </c>
      <c r="C18063" s="304">
        <v>92.709165763412599</v>
      </c>
      <c r="D18063" s="305" t="s">
        <v>172</v>
      </c>
    </row>
    <row r="18064" spans="1:4" ht="14.5" customHeight="1" x14ac:dyDescent="0.35">
      <c r="A18064" s="1"/>
      <c r="B18064" s="306">
        <v>44513.538888929761</v>
      </c>
      <c r="C18064" s="304">
        <v>92.122251612941426</v>
      </c>
      <c r="D18064" s="305" t="s">
        <v>172</v>
      </c>
    </row>
    <row r="18065" spans="1:4" ht="14.5" customHeight="1" x14ac:dyDescent="0.35">
      <c r="A18065" s="1"/>
      <c r="B18065" s="306">
        <v>44513.539583374208</v>
      </c>
      <c r="C18065" s="304">
        <v>90.204001484248636</v>
      </c>
      <c r="D18065" s="305" t="s">
        <v>172</v>
      </c>
    </row>
    <row r="18066" spans="1:4" ht="14.5" customHeight="1" x14ac:dyDescent="0.35">
      <c r="A18066" s="1"/>
      <c r="B18066" s="306">
        <v>44513.540277818654</v>
      </c>
      <c r="C18066" s="304">
        <v>83.354010216428051</v>
      </c>
      <c r="D18066" s="305" t="s">
        <v>172</v>
      </c>
    </row>
    <row r="18067" spans="1:4" ht="14.5" customHeight="1" x14ac:dyDescent="0.35">
      <c r="A18067" s="1"/>
      <c r="B18067" s="306">
        <v>44513.540972263101</v>
      </c>
      <c r="C18067" s="304">
        <v>75.383952778511841</v>
      </c>
      <c r="D18067" s="305" t="s">
        <v>172</v>
      </c>
    </row>
    <row r="18068" spans="1:4" ht="14.5" customHeight="1" x14ac:dyDescent="0.35">
      <c r="A18068" s="1"/>
      <c r="B18068" s="306">
        <v>44513.541666707548</v>
      </c>
      <c r="C18068" s="304">
        <v>70.554083182305718</v>
      </c>
      <c r="D18068" s="305" t="s">
        <v>172</v>
      </c>
    </row>
    <row r="18069" spans="1:4" ht="14.5" customHeight="1" x14ac:dyDescent="0.35">
      <c r="A18069" s="1"/>
      <c r="B18069" s="306">
        <v>44513.542361151995</v>
      </c>
      <c r="C18069" s="304">
        <v>67.227209297684027</v>
      </c>
      <c r="D18069" s="305" t="s">
        <v>172</v>
      </c>
    </row>
    <row r="18070" spans="1:4" ht="14.5" customHeight="1" x14ac:dyDescent="0.35">
      <c r="A18070" s="1"/>
      <c r="B18070" s="306">
        <v>44513.543055596441</v>
      </c>
      <c r="C18070" s="304">
        <v>64.632240683959878</v>
      </c>
      <c r="D18070" s="305" t="s">
        <v>172</v>
      </c>
    </row>
    <row r="18071" spans="1:4" ht="14.5" customHeight="1" x14ac:dyDescent="0.35">
      <c r="A18071" s="1"/>
      <c r="B18071" s="306">
        <v>44513.543750040888</v>
      </c>
      <c r="C18071" s="304">
        <v>62.054474443149715</v>
      </c>
      <c r="D18071" s="305" t="s">
        <v>172</v>
      </c>
    </row>
    <row r="18072" spans="1:4" ht="14.5" customHeight="1" x14ac:dyDescent="0.35">
      <c r="A18072" s="1"/>
      <c r="B18072" s="306">
        <v>44513.544444485335</v>
      </c>
      <c r="C18072" s="304">
        <v>60.391486424921702</v>
      </c>
      <c r="D18072" s="305" t="s">
        <v>172</v>
      </c>
    </row>
    <row r="18073" spans="1:4" ht="14.5" customHeight="1" x14ac:dyDescent="0.35">
      <c r="A18073" s="1"/>
      <c r="B18073" s="306">
        <v>44513.545138929781</v>
      </c>
      <c r="C18073" s="304">
        <v>59.481414139645253</v>
      </c>
      <c r="D18073" s="305" t="s">
        <v>172</v>
      </c>
    </row>
    <row r="18074" spans="1:4" ht="14.5" customHeight="1" x14ac:dyDescent="0.35">
      <c r="A18074" s="1"/>
      <c r="B18074" s="306">
        <v>44513.545833374228</v>
      </c>
      <c r="C18074" s="304">
        <v>58.994963374100429</v>
      </c>
      <c r="D18074" s="305" t="s">
        <v>172</v>
      </c>
    </row>
    <row r="18075" spans="1:4" ht="14.5" customHeight="1" x14ac:dyDescent="0.35">
      <c r="A18075" s="1"/>
      <c r="B18075" s="306">
        <v>44513.546527818675</v>
      </c>
      <c r="C18075" s="304">
        <v>62.557945994107286</v>
      </c>
      <c r="D18075" s="305" t="s">
        <v>172</v>
      </c>
    </row>
    <row r="18076" spans="1:4" ht="14.5" customHeight="1" x14ac:dyDescent="0.35">
      <c r="A18076" s="1"/>
      <c r="B18076" s="306">
        <v>44513.547222263122</v>
      </c>
      <c r="C18076" s="304">
        <v>67.90377167296441</v>
      </c>
      <c r="D18076" s="305" t="s">
        <v>172</v>
      </c>
    </row>
    <row r="18077" spans="1:4" ht="14.5" customHeight="1" x14ac:dyDescent="0.35">
      <c r="A18077" s="1"/>
      <c r="B18077" s="306">
        <v>44513.547916707568</v>
      </c>
      <c r="C18077" s="304">
        <v>70.490485250509423</v>
      </c>
      <c r="D18077" s="305" t="s">
        <v>172</v>
      </c>
    </row>
    <row r="18078" spans="1:4" ht="14.5" customHeight="1" x14ac:dyDescent="0.35">
      <c r="A18078" s="1"/>
      <c r="B18078" s="306">
        <v>44513.548611152015</v>
      </c>
      <c r="C18078" s="304">
        <v>71.594974217612375</v>
      </c>
      <c r="D18078" s="305" t="s">
        <v>172</v>
      </c>
    </row>
    <row r="18079" spans="1:4" ht="14.5" customHeight="1" x14ac:dyDescent="0.35">
      <c r="A18079" s="1"/>
      <c r="B18079" s="306">
        <v>44513.549305596462</v>
      </c>
      <c r="C18079" s="304">
        <v>72.797687138566587</v>
      </c>
      <c r="D18079" s="305" t="s">
        <v>172</v>
      </c>
    </row>
    <row r="18080" spans="1:4" ht="14.5" customHeight="1" x14ac:dyDescent="0.35">
      <c r="A18080" s="1"/>
      <c r="B18080" s="306">
        <v>44513.550000040908</v>
      </c>
      <c r="C18080" s="304">
        <v>73.842568856532068</v>
      </c>
      <c r="D18080" s="305" t="s">
        <v>172</v>
      </c>
    </row>
    <row r="18081" spans="1:4" ht="14.5" customHeight="1" x14ac:dyDescent="0.35">
      <c r="A18081" s="1"/>
      <c r="B18081" s="306">
        <v>44513.550694485355</v>
      </c>
      <c r="C18081" s="304">
        <v>75.189938998276673</v>
      </c>
      <c r="D18081" s="305" t="s">
        <v>172</v>
      </c>
    </row>
    <row r="18082" spans="1:4" ht="14.5" customHeight="1" x14ac:dyDescent="0.35">
      <c r="A18082" s="1"/>
      <c r="B18082" s="306">
        <v>44513.551388929802</v>
      </c>
      <c r="C18082" s="304">
        <v>77.731325040231852</v>
      </c>
      <c r="D18082" s="305" t="s">
        <v>172</v>
      </c>
    </row>
    <row r="18083" spans="1:4" ht="14.5" customHeight="1" x14ac:dyDescent="0.35">
      <c r="A18083" s="1"/>
      <c r="B18083" s="306">
        <v>44513.552083374248</v>
      </c>
      <c r="C18083" s="304">
        <v>78.981439654649392</v>
      </c>
      <c r="D18083" s="305" t="s">
        <v>172</v>
      </c>
    </row>
    <row r="18084" spans="1:4" ht="14.5" customHeight="1" x14ac:dyDescent="0.35">
      <c r="A18084" s="1"/>
      <c r="B18084" s="306">
        <v>44513.552777818695</v>
      </c>
      <c r="C18084" s="304">
        <v>80.618398516747405</v>
      </c>
      <c r="D18084" s="305" t="s">
        <v>172</v>
      </c>
    </row>
    <row r="18085" spans="1:4" ht="14.5" customHeight="1" x14ac:dyDescent="0.35">
      <c r="A18085" s="1"/>
      <c r="B18085" s="306">
        <v>44513.553472263142</v>
      </c>
      <c r="C18085" s="304">
        <v>83.340272695068663</v>
      </c>
      <c r="D18085" s="305" t="s">
        <v>172</v>
      </c>
    </row>
    <row r="18086" spans="1:4" ht="14.5" customHeight="1" x14ac:dyDescent="0.35">
      <c r="A18086" s="1"/>
      <c r="B18086" s="306">
        <v>44513.554166707589</v>
      </c>
      <c r="C18086" s="304">
        <v>86.718875709540825</v>
      </c>
      <c r="D18086" s="305" t="s">
        <v>172</v>
      </c>
    </row>
    <row r="18087" spans="1:4" ht="14.5" customHeight="1" x14ac:dyDescent="0.35">
      <c r="A18087" s="1"/>
      <c r="B18087" s="306">
        <v>44513.554861152035</v>
      </c>
      <c r="C18087" s="304">
        <v>88.22199599125112</v>
      </c>
      <c r="D18087" s="305" t="s">
        <v>172</v>
      </c>
    </row>
    <row r="18088" spans="1:4" ht="14.5" customHeight="1" x14ac:dyDescent="0.35">
      <c r="A18088" s="1"/>
      <c r="B18088" s="306">
        <v>44513.555555596482</v>
      </c>
      <c r="C18088" s="304">
        <v>88.628593179810565</v>
      </c>
      <c r="D18088" s="305" t="s">
        <v>172</v>
      </c>
    </row>
    <row r="18089" spans="1:4" ht="14.5" customHeight="1" x14ac:dyDescent="0.35">
      <c r="A18089" s="1"/>
      <c r="B18089" s="306">
        <v>44513.556250040929</v>
      </c>
      <c r="C18089" s="304">
        <v>83.877533196836396</v>
      </c>
      <c r="D18089" s="305" t="s">
        <v>172</v>
      </c>
    </row>
    <row r="18090" spans="1:4" ht="14.5" customHeight="1" x14ac:dyDescent="0.35">
      <c r="A18090" s="1"/>
      <c r="B18090" s="306">
        <v>44513.556944485375</v>
      </c>
      <c r="C18090" s="304">
        <v>77.100098550647573</v>
      </c>
      <c r="D18090" s="305" t="s">
        <v>172</v>
      </c>
    </row>
    <row r="18091" spans="1:4" ht="14.5" customHeight="1" x14ac:dyDescent="0.35">
      <c r="A18091" s="1"/>
      <c r="B18091" s="306">
        <v>44513.557638929822</v>
      </c>
      <c r="C18091" s="304">
        <v>74.609028347471025</v>
      </c>
      <c r="D18091" s="305" t="s">
        <v>172</v>
      </c>
    </row>
    <row r="18092" spans="1:4" ht="14.5" customHeight="1" x14ac:dyDescent="0.35">
      <c r="A18092" s="1"/>
      <c r="B18092" s="306">
        <v>44513.558333374269</v>
      </c>
      <c r="C18092" s="304">
        <v>74.238093777008672</v>
      </c>
      <c r="D18092" s="305" t="s">
        <v>172</v>
      </c>
    </row>
    <row r="18093" spans="1:4" ht="14.5" customHeight="1" x14ac:dyDescent="0.35">
      <c r="A18093" s="1"/>
      <c r="B18093" s="306">
        <v>44513.559027818716</v>
      </c>
      <c r="C18093" s="304">
        <v>73.804712031067666</v>
      </c>
      <c r="D18093" s="305" t="s">
        <v>172</v>
      </c>
    </row>
    <row r="18094" spans="1:4" ht="14.5" customHeight="1" x14ac:dyDescent="0.35">
      <c r="A18094" s="1"/>
      <c r="B18094" s="306">
        <v>44513.559722263162</v>
      </c>
      <c r="C18094" s="304">
        <v>73.175317730378211</v>
      </c>
      <c r="D18094" s="305" t="s">
        <v>172</v>
      </c>
    </row>
    <row r="18095" spans="1:4" ht="14.5" customHeight="1" x14ac:dyDescent="0.35">
      <c r="A18095" s="1"/>
      <c r="B18095" s="306">
        <v>44513.560416707609</v>
      </c>
      <c r="C18095" s="304">
        <v>72.176887428496656</v>
      </c>
      <c r="D18095" s="305" t="s">
        <v>172</v>
      </c>
    </row>
    <row r="18096" spans="1:4" ht="14.5" customHeight="1" x14ac:dyDescent="0.35">
      <c r="A18096" s="1"/>
      <c r="B18096" s="306">
        <v>44513.561111152056</v>
      </c>
      <c r="C18096" s="304">
        <v>72.241361532758063</v>
      </c>
      <c r="D18096" s="305" t="s">
        <v>172</v>
      </c>
    </row>
    <row r="18097" spans="1:4" ht="14.5" customHeight="1" x14ac:dyDescent="0.35">
      <c r="A18097" s="1"/>
      <c r="B18097" s="306">
        <v>44513.561805596502</v>
      </c>
      <c r="C18097" s="304">
        <v>76.394828639094101</v>
      </c>
      <c r="D18097" s="305" t="s">
        <v>172</v>
      </c>
    </row>
    <row r="18098" spans="1:4" ht="14.5" customHeight="1" x14ac:dyDescent="0.35">
      <c r="A18098" s="1"/>
      <c r="B18098" s="306">
        <v>44513.562500040949</v>
      </c>
      <c r="C18098" s="304">
        <v>85.789019289942615</v>
      </c>
      <c r="D18098" s="305" t="s">
        <v>172</v>
      </c>
    </row>
    <row r="18099" spans="1:4" ht="14.5" customHeight="1" x14ac:dyDescent="0.35">
      <c r="A18099" s="1"/>
      <c r="B18099" s="306">
        <v>44513.563194485396</v>
      </c>
      <c r="C18099" s="304">
        <v>89.176880527213996</v>
      </c>
      <c r="D18099" s="305" t="s">
        <v>172</v>
      </c>
    </row>
    <row r="18100" spans="1:4" ht="14.5" customHeight="1" x14ac:dyDescent="0.35">
      <c r="A18100" s="1"/>
      <c r="B18100" s="306">
        <v>44513.563888929843</v>
      </c>
      <c r="C18100" s="304">
        <v>85.520188071359499</v>
      </c>
      <c r="D18100" s="305" t="s">
        <v>172</v>
      </c>
    </row>
    <row r="18101" spans="1:4" ht="14.5" customHeight="1" x14ac:dyDescent="0.35">
      <c r="A18101" s="1"/>
      <c r="B18101" s="306">
        <v>44513.564583374289</v>
      </c>
      <c r="C18101" s="304">
        <v>76.954580154809321</v>
      </c>
      <c r="D18101" s="305" t="s">
        <v>172</v>
      </c>
    </row>
    <row r="18102" spans="1:4" ht="14.5" customHeight="1" x14ac:dyDescent="0.35">
      <c r="A18102" s="1"/>
      <c r="B18102" s="306">
        <v>44513.565277818736</v>
      </c>
      <c r="C18102" s="304">
        <v>73.063268934727731</v>
      </c>
      <c r="D18102" s="305" t="s">
        <v>172</v>
      </c>
    </row>
    <row r="18103" spans="1:4" ht="14.5" customHeight="1" x14ac:dyDescent="0.35">
      <c r="A18103" s="1"/>
      <c r="B18103" s="306">
        <v>44513.565972263183</v>
      </c>
      <c r="C18103" s="304">
        <v>71.785148453755156</v>
      </c>
      <c r="D18103" s="305" t="s">
        <v>172</v>
      </c>
    </row>
    <row r="18104" spans="1:4" ht="14.5" customHeight="1" x14ac:dyDescent="0.35">
      <c r="A18104" s="1"/>
      <c r="B18104" s="306">
        <v>44513.566666707629</v>
      </c>
      <c r="C18104" s="304">
        <v>71.109565708446709</v>
      </c>
      <c r="D18104" s="305" t="s">
        <v>172</v>
      </c>
    </row>
    <row r="18105" spans="1:4" ht="14.5" customHeight="1" x14ac:dyDescent="0.35">
      <c r="A18105" s="1"/>
      <c r="B18105" s="306">
        <v>44513.567361152076</v>
      </c>
      <c r="C18105" s="304">
        <v>70.145147171075223</v>
      </c>
      <c r="D18105" s="305" t="s">
        <v>172</v>
      </c>
    </row>
    <row r="18106" spans="1:4" ht="14.5" customHeight="1" x14ac:dyDescent="0.35">
      <c r="A18106" s="1"/>
      <c r="B18106" s="306">
        <v>44513.568055596523</v>
      </c>
      <c r="C18106" s="304">
        <v>69.234840801951947</v>
      </c>
      <c r="D18106" s="305" t="s">
        <v>172</v>
      </c>
    </row>
    <row r="18107" spans="1:4" ht="14.5" customHeight="1" x14ac:dyDescent="0.35">
      <c r="A18107" s="1"/>
      <c r="B18107" s="306">
        <v>44513.568750040969</v>
      </c>
      <c r="C18107" s="304">
        <v>68.120073744516901</v>
      </c>
      <c r="D18107" s="305" t="s">
        <v>172</v>
      </c>
    </row>
    <row r="18108" spans="1:4" ht="14.5" customHeight="1" x14ac:dyDescent="0.35">
      <c r="A18108" s="1"/>
      <c r="B18108" s="306">
        <v>44513.569444485416</v>
      </c>
      <c r="C18108" s="304">
        <v>71.311201902385804</v>
      </c>
      <c r="D18108" s="305" t="s">
        <v>172</v>
      </c>
    </row>
    <row r="18109" spans="1:4" ht="14.5" customHeight="1" x14ac:dyDescent="0.35">
      <c r="A18109" s="1"/>
      <c r="B18109" s="306">
        <v>44513.570138929863</v>
      </c>
      <c r="C18109" s="304">
        <v>75.262997687972771</v>
      </c>
      <c r="D18109" s="305" t="s">
        <v>172</v>
      </c>
    </row>
    <row r="18110" spans="1:4" ht="14.5" customHeight="1" x14ac:dyDescent="0.35">
      <c r="A18110" s="1"/>
      <c r="B18110" s="306">
        <v>44513.57083337431</v>
      </c>
      <c r="C18110" s="304">
        <v>73.990198106625272</v>
      </c>
      <c r="D18110" s="305" t="s">
        <v>172</v>
      </c>
    </row>
    <row r="18111" spans="1:4" ht="14.5" customHeight="1" x14ac:dyDescent="0.35">
      <c r="A18111" s="1"/>
      <c r="B18111" s="306">
        <v>44513.571527818756</v>
      </c>
      <c r="C18111" s="304">
        <v>68.078389637162516</v>
      </c>
      <c r="D18111" s="305" t="s">
        <v>172</v>
      </c>
    </row>
    <row r="18112" spans="1:4" ht="14.5" customHeight="1" x14ac:dyDescent="0.35">
      <c r="A18112" s="1"/>
      <c r="B18112" s="306">
        <v>44513.572222263203</v>
      </c>
      <c r="C18112" s="304">
        <v>63.403301059898027</v>
      </c>
      <c r="D18112" s="305" t="s">
        <v>172</v>
      </c>
    </row>
    <row r="18113" spans="1:4" ht="14.5" customHeight="1" x14ac:dyDescent="0.35">
      <c r="A18113" s="1"/>
      <c r="B18113" s="306">
        <v>44513.57291670765</v>
      </c>
      <c r="C18113" s="304">
        <v>61.138616667400733</v>
      </c>
      <c r="D18113" s="305" t="s">
        <v>172</v>
      </c>
    </row>
    <row r="18114" spans="1:4" ht="14.5" customHeight="1" x14ac:dyDescent="0.35">
      <c r="A18114" s="1"/>
      <c r="B18114" s="306">
        <v>44513.573611152096</v>
      </c>
      <c r="C18114" s="304">
        <v>59.72379771368287</v>
      </c>
      <c r="D18114" s="305" t="s">
        <v>172</v>
      </c>
    </row>
    <row r="18115" spans="1:4" ht="14.5" customHeight="1" x14ac:dyDescent="0.35">
      <c r="A18115" s="1"/>
      <c r="B18115" s="306">
        <v>44513.574305596543</v>
      </c>
      <c r="C18115" s="304">
        <v>58.664788067412637</v>
      </c>
      <c r="D18115" s="305" t="s">
        <v>172</v>
      </c>
    </row>
    <row r="18116" spans="1:4" ht="14.5" customHeight="1" x14ac:dyDescent="0.35">
      <c r="A18116" s="1"/>
      <c r="B18116" s="306">
        <v>44513.57500004099</v>
      </c>
      <c r="C18116" s="304">
        <v>57.582045985870842</v>
      </c>
      <c r="D18116" s="305" t="s">
        <v>172</v>
      </c>
    </row>
    <row r="18117" spans="1:4" ht="14.5" customHeight="1" x14ac:dyDescent="0.35">
      <c r="A18117" s="1"/>
      <c r="B18117" s="306">
        <v>44513.575694485437</v>
      </c>
      <c r="C18117" s="304">
        <v>55.739285933121572</v>
      </c>
      <c r="D18117" s="305" t="s">
        <v>172</v>
      </c>
    </row>
    <row r="18118" spans="1:4" ht="14.5" customHeight="1" x14ac:dyDescent="0.35">
      <c r="A18118" s="1"/>
      <c r="B18118" s="306">
        <v>44513.576388929883</v>
      </c>
      <c r="C18118" s="304">
        <v>53.648386833856542</v>
      </c>
      <c r="D18118" s="305" t="s">
        <v>172</v>
      </c>
    </row>
    <row r="18119" spans="1:4" ht="14.5" customHeight="1" x14ac:dyDescent="0.35">
      <c r="A18119" s="1"/>
      <c r="B18119" s="306">
        <v>44513.57708337433</v>
      </c>
      <c r="C18119" s="304">
        <v>51.770230132714886</v>
      </c>
      <c r="D18119" s="305" t="s">
        <v>172</v>
      </c>
    </row>
    <row r="18120" spans="1:4" ht="14.5" customHeight="1" x14ac:dyDescent="0.35">
      <c r="A18120" s="1"/>
      <c r="B18120" s="306">
        <v>44513.577777818777</v>
      </c>
      <c r="C18120" s="304">
        <v>50.637279117781631</v>
      </c>
      <c r="D18120" s="305" t="s">
        <v>172</v>
      </c>
    </row>
    <row r="18121" spans="1:4" ht="14.5" customHeight="1" x14ac:dyDescent="0.35">
      <c r="A18121" s="1"/>
      <c r="B18121" s="306">
        <v>44513.578472263223</v>
      </c>
      <c r="C18121" s="304">
        <v>49.725273622602494</v>
      </c>
      <c r="D18121" s="305" t="s">
        <v>172</v>
      </c>
    </row>
    <row r="18122" spans="1:4" ht="14.5" customHeight="1" x14ac:dyDescent="0.35">
      <c r="A18122" s="1"/>
      <c r="B18122" s="306">
        <v>44513.57916670767</v>
      </c>
      <c r="C18122" s="304">
        <v>48.783420168765588</v>
      </c>
      <c r="D18122" s="305" t="s">
        <v>172</v>
      </c>
    </row>
    <row r="18123" spans="1:4" ht="14.5" customHeight="1" x14ac:dyDescent="0.35">
      <c r="A18123" s="1"/>
      <c r="B18123" s="306">
        <v>44513.579861152117</v>
      </c>
      <c r="C18123" s="304">
        <v>48.005111983421372</v>
      </c>
      <c r="D18123" s="305" t="s">
        <v>172</v>
      </c>
    </row>
    <row r="18124" spans="1:4" ht="14.5" customHeight="1" x14ac:dyDescent="0.35">
      <c r="A18124" s="1"/>
      <c r="B18124" s="306">
        <v>44513.580555596563</v>
      </c>
      <c r="C18124" s="304">
        <v>47.219312590841824</v>
      </c>
      <c r="D18124" s="305" t="s">
        <v>172</v>
      </c>
    </row>
    <row r="18125" spans="1:4" ht="14.5" customHeight="1" x14ac:dyDescent="0.35">
      <c r="A18125" s="1"/>
      <c r="B18125" s="306">
        <v>44513.58125004101</v>
      </c>
      <c r="C18125" s="304">
        <v>45.258739726617932</v>
      </c>
      <c r="D18125" s="305" t="s">
        <v>172</v>
      </c>
    </row>
    <row r="18126" spans="1:4" ht="14.5" customHeight="1" x14ac:dyDescent="0.35">
      <c r="A18126" s="1"/>
      <c r="B18126" s="306">
        <v>44513.581944485457</v>
      </c>
      <c r="C18126" s="304">
        <v>43.306501495186239</v>
      </c>
      <c r="D18126" s="305" t="s">
        <v>172</v>
      </c>
    </row>
    <row r="18127" spans="1:4" ht="14.5" customHeight="1" x14ac:dyDescent="0.35">
      <c r="A18127" s="1"/>
      <c r="B18127" s="306">
        <v>44513.582638929904</v>
      </c>
      <c r="C18127" s="304">
        <v>42.040451802246388</v>
      </c>
      <c r="D18127" s="305" t="s">
        <v>172</v>
      </c>
    </row>
    <row r="18128" spans="1:4" ht="14.5" customHeight="1" x14ac:dyDescent="0.35">
      <c r="A18128" s="1"/>
      <c r="B18128" s="306">
        <v>44513.58333337435</v>
      </c>
      <c r="C18128" s="304">
        <v>41.809152529989177</v>
      </c>
      <c r="D18128" s="305" t="s">
        <v>172</v>
      </c>
    </row>
    <row r="18129" spans="1:4" ht="14.5" customHeight="1" x14ac:dyDescent="0.35">
      <c r="A18129" s="1"/>
      <c r="B18129" s="306">
        <v>44513.584027818797</v>
      </c>
      <c r="C18129" s="304">
        <v>41.387684062194118</v>
      </c>
      <c r="D18129" s="305" t="s">
        <v>172</v>
      </c>
    </row>
    <row r="18130" spans="1:4" ht="14.5" customHeight="1" x14ac:dyDescent="0.35">
      <c r="A18130" s="1"/>
      <c r="B18130" s="306">
        <v>44513.584722263244</v>
      </c>
      <c r="C18130" s="304">
        <v>40.220693636806878</v>
      </c>
      <c r="D18130" s="305" t="s">
        <v>172</v>
      </c>
    </row>
    <row r="18131" spans="1:4" ht="14.5" customHeight="1" x14ac:dyDescent="0.35">
      <c r="A18131" s="1"/>
      <c r="B18131" s="306">
        <v>44513.58541670769</v>
      </c>
      <c r="C18131" s="304">
        <v>40.418506819380369</v>
      </c>
      <c r="D18131" s="305" t="s">
        <v>172</v>
      </c>
    </row>
    <row r="18132" spans="1:4" ht="14.5" customHeight="1" x14ac:dyDescent="0.35">
      <c r="A18132" s="1"/>
      <c r="B18132" s="306">
        <v>44513.586111152137</v>
      </c>
      <c r="C18132" s="304">
        <v>41.874795000271597</v>
      </c>
      <c r="D18132" s="305" t="s">
        <v>172</v>
      </c>
    </row>
    <row r="18133" spans="1:4" ht="14.5" customHeight="1" x14ac:dyDescent="0.35">
      <c r="A18133" s="1"/>
      <c r="B18133" s="306">
        <v>44513.586805596584</v>
      </c>
      <c r="C18133" s="304">
        <v>42.674976638771476</v>
      </c>
      <c r="D18133" s="305" t="s">
        <v>172</v>
      </c>
    </row>
    <row r="18134" spans="1:4" ht="14.5" customHeight="1" x14ac:dyDescent="0.35">
      <c r="A18134" s="1"/>
      <c r="B18134" s="306">
        <v>44513.587500041031</v>
      </c>
      <c r="C18134" s="304">
        <v>43.317851607847842</v>
      </c>
      <c r="D18134" s="305" t="s">
        <v>172</v>
      </c>
    </row>
    <row r="18135" spans="1:4" ht="14.5" customHeight="1" x14ac:dyDescent="0.35">
      <c r="A18135" s="1"/>
      <c r="B18135" s="306">
        <v>44513.588194485477</v>
      </c>
      <c r="C18135" s="304">
        <v>44.064569280216041</v>
      </c>
      <c r="D18135" s="305" t="s">
        <v>172</v>
      </c>
    </row>
    <row r="18136" spans="1:4" ht="14.5" customHeight="1" x14ac:dyDescent="0.35">
      <c r="A18136" s="1"/>
      <c r="B18136" s="306">
        <v>44513.588888929924</v>
      </c>
      <c r="C18136" s="304">
        <v>45.280709691657101</v>
      </c>
      <c r="D18136" s="305" t="s">
        <v>172</v>
      </c>
    </row>
    <row r="18137" spans="1:4" ht="14.5" customHeight="1" x14ac:dyDescent="0.35">
      <c r="A18137" s="1"/>
      <c r="B18137" s="306">
        <v>44513.589583374371</v>
      </c>
      <c r="C18137" s="304">
        <v>46.491704430378739</v>
      </c>
      <c r="D18137" s="305" t="s">
        <v>172</v>
      </c>
    </row>
    <row r="18138" spans="1:4" ht="14.5" customHeight="1" x14ac:dyDescent="0.35">
      <c r="A18138" s="1"/>
      <c r="B18138" s="306">
        <v>44513.590277818817</v>
      </c>
      <c r="C18138" s="304">
        <v>47.977885051289924</v>
      </c>
      <c r="D18138" s="305" t="s">
        <v>172</v>
      </c>
    </row>
    <row r="18139" spans="1:4" ht="14.5" customHeight="1" x14ac:dyDescent="0.35">
      <c r="A18139" s="1"/>
      <c r="B18139" s="306">
        <v>44513.590972263264</v>
      </c>
      <c r="C18139" s="304">
        <v>47.640503464767242</v>
      </c>
      <c r="D18139" s="305" t="s">
        <v>172</v>
      </c>
    </row>
    <row r="18140" spans="1:4" ht="14.5" customHeight="1" x14ac:dyDescent="0.35">
      <c r="A18140" s="1"/>
      <c r="B18140" s="306">
        <v>44513.591666707711</v>
      </c>
      <c r="C18140" s="304">
        <v>47.150140492688905</v>
      </c>
      <c r="D18140" s="305" t="s">
        <v>172</v>
      </c>
    </row>
    <row r="18141" spans="1:4" ht="14.5" customHeight="1" x14ac:dyDescent="0.35">
      <c r="A18141" s="1"/>
      <c r="B18141" s="306">
        <v>44513.592361152158</v>
      </c>
      <c r="C18141" s="304">
        <v>47.739898819644196</v>
      </c>
      <c r="D18141" s="305" t="s">
        <v>172</v>
      </c>
    </row>
    <row r="18142" spans="1:4" ht="14.5" customHeight="1" x14ac:dyDescent="0.35">
      <c r="A18142" s="1"/>
      <c r="B18142" s="306">
        <v>44513.593055596604</v>
      </c>
      <c r="C18142" s="304">
        <v>50.392431291619623</v>
      </c>
      <c r="D18142" s="305" t="s">
        <v>172</v>
      </c>
    </row>
    <row r="18143" spans="1:4" ht="14.5" customHeight="1" x14ac:dyDescent="0.35">
      <c r="A18143" s="1"/>
      <c r="B18143" s="306">
        <v>44513.593750041051</v>
      </c>
      <c r="C18143" s="304">
        <v>52.465027392074504</v>
      </c>
      <c r="D18143" s="305" t="s">
        <v>172</v>
      </c>
    </row>
    <row r="18144" spans="1:4" ht="14.5" customHeight="1" x14ac:dyDescent="0.35">
      <c r="A18144" s="1"/>
      <c r="B18144" s="306">
        <v>44513.594444485498</v>
      </c>
      <c r="C18144" s="304">
        <v>54.166539477516196</v>
      </c>
      <c r="D18144" s="305" t="s">
        <v>172</v>
      </c>
    </row>
    <row r="18145" spans="1:4" ht="14.5" customHeight="1" x14ac:dyDescent="0.35">
      <c r="A18145" s="1"/>
      <c r="B18145" s="306">
        <v>44513.595138929944</v>
      </c>
      <c r="C18145" s="304">
        <v>55.551737395926224</v>
      </c>
      <c r="D18145" s="305" t="s">
        <v>172</v>
      </c>
    </row>
    <row r="18146" spans="1:4" ht="14.5" customHeight="1" x14ac:dyDescent="0.35">
      <c r="A18146" s="1"/>
      <c r="B18146" s="306">
        <v>44513.595833374391</v>
      </c>
      <c r="C18146" s="304">
        <v>57.343415070374611</v>
      </c>
      <c r="D18146" s="305" t="s">
        <v>172</v>
      </c>
    </row>
    <row r="18147" spans="1:4" ht="14.5" customHeight="1" x14ac:dyDescent="0.35">
      <c r="A18147" s="1"/>
      <c r="B18147" s="306">
        <v>44513.596527818838</v>
      </c>
      <c r="C18147" s="304">
        <v>62.785993998123253</v>
      </c>
      <c r="D18147" s="305" t="s">
        <v>172</v>
      </c>
    </row>
    <row r="18148" spans="1:4" ht="14.5" customHeight="1" x14ac:dyDescent="0.35">
      <c r="A18148" s="1"/>
      <c r="B18148" s="306">
        <v>44513.597222263284</v>
      </c>
      <c r="C18148" s="304">
        <v>69.516195199050713</v>
      </c>
      <c r="D18148" s="305" t="s">
        <v>172</v>
      </c>
    </row>
    <row r="18149" spans="1:4" ht="14.5" customHeight="1" x14ac:dyDescent="0.35">
      <c r="A18149" s="1"/>
      <c r="B18149" s="306">
        <v>44513.597916707731</v>
      </c>
      <c r="C18149" s="304">
        <v>71.277422136227443</v>
      </c>
      <c r="D18149" s="305" t="s">
        <v>172</v>
      </c>
    </row>
    <row r="18150" spans="1:4" ht="14.5" customHeight="1" x14ac:dyDescent="0.35">
      <c r="A18150" s="1"/>
      <c r="B18150" s="306">
        <v>44513.598611152178</v>
      </c>
      <c r="C18150" s="304">
        <v>72.213236655279374</v>
      </c>
      <c r="D18150" s="305" t="s">
        <v>172</v>
      </c>
    </row>
    <row r="18151" spans="1:4" ht="14.5" customHeight="1" x14ac:dyDescent="0.35">
      <c r="A18151" s="1"/>
      <c r="B18151" s="306">
        <v>44513.599305596625</v>
      </c>
      <c r="C18151" s="304">
        <v>67.915383225826858</v>
      </c>
      <c r="D18151" s="305" t="s">
        <v>172</v>
      </c>
    </row>
    <row r="18152" spans="1:4" ht="14.5" customHeight="1" x14ac:dyDescent="0.35">
      <c r="A18152" s="1"/>
      <c r="B18152" s="306">
        <v>44513.600000041071</v>
      </c>
      <c r="C18152" s="304">
        <v>63.137146436892607</v>
      </c>
      <c r="D18152" s="305" t="s">
        <v>172</v>
      </c>
    </row>
    <row r="18153" spans="1:4" ht="14.5" customHeight="1" x14ac:dyDescent="0.35">
      <c r="A18153" s="1"/>
      <c r="B18153" s="306">
        <v>44513.600694485518</v>
      </c>
      <c r="C18153" s="304">
        <v>63.570133639795436</v>
      </c>
      <c r="D18153" s="305" t="s">
        <v>172</v>
      </c>
    </row>
    <row r="18154" spans="1:4" ht="14.5" customHeight="1" x14ac:dyDescent="0.35">
      <c r="A18154" s="1"/>
      <c r="B18154" s="306">
        <v>44513.601388929965</v>
      </c>
      <c r="C18154" s="304">
        <v>65.613254022322749</v>
      </c>
      <c r="D18154" s="305" t="s">
        <v>172</v>
      </c>
    </row>
    <row r="18155" spans="1:4" ht="14.5" customHeight="1" x14ac:dyDescent="0.35">
      <c r="A18155" s="1"/>
      <c r="B18155" s="306">
        <v>44513.602083374411</v>
      </c>
      <c r="C18155" s="304">
        <v>66.344219379759551</v>
      </c>
      <c r="D18155" s="305" t="s">
        <v>172</v>
      </c>
    </row>
    <row r="18156" spans="1:4" ht="14.5" customHeight="1" x14ac:dyDescent="0.35">
      <c r="A18156" s="1"/>
      <c r="B18156" s="306">
        <v>44513.602777818858</v>
      </c>
      <c r="C18156" s="304">
        <v>67.190022452065023</v>
      </c>
      <c r="D18156" s="305" t="s">
        <v>172</v>
      </c>
    </row>
    <row r="18157" spans="1:4" ht="14.5" customHeight="1" x14ac:dyDescent="0.35">
      <c r="A18157" s="1"/>
      <c r="B18157" s="306">
        <v>44513.603472263305</v>
      </c>
      <c r="C18157" s="304">
        <v>68.20363470542749</v>
      </c>
      <c r="D18157" s="305" t="s">
        <v>172</v>
      </c>
    </row>
    <row r="18158" spans="1:4" ht="14.5" customHeight="1" x14ac:dyDescent="0.35">
      <c r="A18158" s="1"/>
      <c r="B18158" s="306">
        <v>44513.604166707752</v>
      </c>
      <c r="C18158" s="304">
        <v>70.490253464976561</v>
      </c>
      <c r="D18158" s="305" t="s">
        <v>172</v>
      </c>
    </row>
    <row r="18159" spans="1:4" ht="14.5" customHeight="1" x14ac:dyDescent="0.35">
      <c r="A18159" s="1"/>
      <c r="B18159" s="306">
        <v>44513.604861152198</v>
      </c>
      <c r="C18159" s="304">
        <v>75.437217063167679</v>
      </c>
      <c r="D18159" s="305" t="s">
        <v>172</v>
      </c>
    </row>
    <row r="18160" spans="1:4" ht="14.5" customHeight="1" x14ac:dyDescent="0.35">
      <c r="A18160" s="1"/>
      <c r="B18160" s="306">
        <v>44513.605555596645</v>
      </c>
      <c r="C18160" s="304">
        <v>78.16393656406629</v>
      </c>
      <c r="D18160" s="305" t="s">
        <v>172</v>
      </c>
    </row>
    <row r="18161" spans="1:4" ht="14.5" customHeight="1" x14ac:dyDescent="0.35">
      <c r="A18161" s="1"/>
      <c r="B18161" s="306">
        <v>44513.606250041092</v>
      </c>
      <c r="C18161" s="304">
        <v>77.910838461512085</v>
      </c>
      <c r="D18161" s="305" t="s">
        <v>172</v>
      </c>
    </row>
    <row r="18162" spans="1:4" ht="14.5" customHeight="1" x14ac:dyDescent="0.35">
      <c r="A18162" s="1"/>
      <c r="B18162" s="306">
        <v>44513.606944485538</v>
      </c>
      <c r="C18162" s="304">
        <v>79.566311873398561</v>
      </c>
      <c r="D18162" s="305" t="s">
        <v>172</v>
      </c>
    </row>
    <row r="18163" spans="1:4" ht="14.5" customHeight="1" x14ac:dyDescent="0.35">
      <c r="A18163" s="1"/>
      <c r="B18163" s="306">
        <v>44513.607638929985</v>
      </c>
      <c r="C18163" s="304">
        <v>78.157985952737121</v>
      </c>
      <c r="D18163" s="305" t="s">
        <v>172</v>
      </c>
    </row>
    <row r="18164" spans="1:4" ht="14.5" customHeight="1" x14ac:dyDescent="0.35">
      <c r="A18164" s="1"/>
      <c r="B18164" s="306">
        <v>44513.608333374432</v>
      </c>
      <c r="C18164" s="304">
        <v>76.386475719447475</v>
      </c>
      <c r="D18164" s="305" t="s">
        <v>172</v>
      </c>
    </row>
    <row r="18165" spans="1:4" ht="14.5" customHeight="1" x14ac:dyDescent="0.35">
      <c r="A18165" s="1"/>
      <c r="B18165" s="306">
        <v>44513.609027818879</v>
      </c>
      <c r="C18165" s="304">
        <v>77.176677344718101</v>
      </c>
      <c r="D18165" s="305" t="s">
        <v>172</v>
      </c>
    </row>
    <row r="18166" spans="1:4" ht="14.5" customHeight="1" x14ac:dyDescent="0.35">
      <c r="A18166" s="1"/>
      <c r="B18166" s="306">
        <v>44513.609722263325</v>
      </c>
      <c r="C18166" s="304">
        <v>82.269316901245233</v>
      </c>
      <c r="D18166" s="305" t="s">
        <v>172</v>
      </c>
    </row>
    <row r="18167" spans="1:4" ht="14.5" customHeight="1" x14ac:dyDescent="0.35">
      <c r="A18167" s="1"/>
      <c r="B18167" s="306">
        <v>44513.610416707772</v>
      </c>
      <c r="C18167" s="304">
        <v>87.976484516841211</v>
      </c>
      <c r="D18167" s="305" t="s">
        <v>172</v>
      </c>
    </row>
    <row r="18168" spans="1:4" ht="14.5" customHeight="1" x14ac:dyDescent="0.35">
      <c r="A18168" s="1"/>
      <c r="B18168" s="306">
        <v>44513.611111152219</v>
      </c>
      <c r="C18168" s="304">
        <v>92.913500608193374</v>
      </c>
      <c r="D18168" s="305" t="s">
        <v>172</v>
      </c>
    </row>
    <row r="18169" spans="1:4" ht="14.5" customHeight="1" x14ac:dyDescent="0.35">
      <c r="A18169" s="1"/>
      <c r="B18169" s="306">
        <v>44513.611805596665</v>
      </c>
      <c r="C18169" s="304">
        <v>95.332355358878459</v>
      </c>
      <c r="D18169" s="305" t="s">
        <v>172</v>
      </c>
    </row>
    <row r="18170" spans="1:4" ht="14.5" customHeight="1" x14ac:dyDescent="0.35">
      <c r="A18170" s="1"/>
      <c r="B18170" s="306">
        <v>44513.612500041112</v>
      </c>
      <c r="C18170" s="304">
        <v>95.422463503780691</v>
      </c>
      <c r="D18170" s="305" t="s">
        <v>172</v>
      </c>
    </row>
    <row r="18171" spans="1:4" ht="14.5" customHeight="1" x14ac:dyDescent="0.35">
      <c r="A18171" s="1"/>
      <c r="B18171" s="306">
        <v>44513.613194485559</v>
      </c>
      <c r="C18171" s="304">
        <v>94.312805169300802</v>
      </c>
      <c r="D18171" s="305" t="s">
        <v>172</v>
      </c>
    </row>
    <row r="18172" spans="1:4" ht="14.5" customHeight="1" x14ac:dyDescent="0.35">
      <c r="A18172" s="1"/>
      <c r="B18172" s="306">
        <v>44513.613888930005</v>
      </c>
      <c r="C18172" s="304">
        <v>87.626209602029604</v>
      </c>
      <c r="D18172" s="305" t="s">
        <v>172</v>
      </c>
    </row>
    <row r="18173" spans="1:4" ht="14.5" customHeight="1" x14ac:dyDescent="0.35">
      <c r="A18173" s="1"/>
      <c r="B18173" s="306">
        <v>44513.614583374452</v>
      </c>
      <c r="C18173" s="304">
        <v>79.808676824990343</v>
      </c>
      <c r="D18173" s="305" t="s">
        <v>172</v>
      </c>
    </row>
    <row r="18174" spans="1:4" ht="14.5" customHeight="1" x14ac:dyDescent="0.35">
      <c r="A18174" s="1"/>
      <c r="B18174" s="306">
        <v>44513.615277818899</v>
      </c>
      <c r="C18174" s="304">
        <v>69.753567806941774</v>
      </c>
      <c r="D18174" s="305" t="s">
        <v>172</v>
      </c>
    </row>
    <row r="18175" spans="1:4" ht="14.5" customHeight="1" x14ac:dyDescent="0.35">
      <c r="A18175" s="1"/>
      <c r="B18175" s="306">
        <v>44513.615972263346</v>
      </c>
      <c r="C18175" s="304">
        <v>64.484025331054966</v>
      </c>
      <c r="D18175" s="305" t="s">
        <v>172</v>
      </c>
    </row>
    <row r="18176" spans="1:4" ht="14.5" customHeight="1" x14ac:dyDescent="0.35">
      <c r="A18176" s="1"/>
      <c r="B18176" s="306">
        <v>44513.616666707792</v>
      </c>
      <c r="C18176" s="304">
        <v>66.405286949075531</v>
      </c>
      <c r="D18176" s="305" t="s">
        <v>172</v>
      </c>
    </row>
    <row r="18177" spans="1:4" ht="14.5" customHeight="1" x14ac:dyDescent="0.35">
      <c r="A18177" s="1"/>
      <c r="B18177" s="306">
        <v>44513.617361152239</v>
      </c>
      <c r="C18177" s="304">
        <v>68.252513340001073</v>
      </c>
      <c r="D18177" s="305" t="s">
        <v>172</v>
      </c>
    </row>
    <row r="18178" spans="1:4" ht="14.5" customHeight="1" x14ac:dyDescent="0.35">
      <c r="A18178" s="1"/>
      <c r="B18178" s="306">
        <v>44513.618055596686</v>
      </c>
      <c r="C18178" s="304">
        <v>57.156524761586724</v>
      </c>
      <c r="D18178" s="305" t="s">
        <v>172</v>
      </c>
    </row>
    <row r="18179" spans="1:4" ht="14.5" customHeight="1" x14ac:dyDescent="0.35">
      <c r="A18179" s="1"/>
      <c r="B18179" s="306">
        <v>44513.618750041132</v>
      </c>
      <c r="C18179" s="304">
        <v>52.751931430422701</v>
      </c>
      <c r="D18179" s="305" t="s">
        <v>172</v>
      </c>
    </row>
    <row r="18180" spans="1:4" ht="14.5" customHeight="1" x14ac:dyDescent="0.35">
      <c r="A18180" s="1"/>
      <c r="B18180" s="306">
        <v>44513.619444485579</v>
      </c>
      <c r="C18180" s="304">
        <v>52.106635297304216</v>
      </c>
      <c r="D18180" s="305" t="s">
        <v>172</v>
      </c>
    </row>
    <row r="18181" spans="1:4" ht="14.5" customHeight="1" x14ac:dyDescent="0.35">
      <c r="A18181" s="1"/>
      <c r="B18181" s="306">
        <v>44513.620138930026</v>
      </c>
      <c r="C18181" s="304">
        <v>55.029194069452934</v>
      </c>
      <c r="D18181" s="305" t="s">
        <v>172</v>
      </c>
    </row>
    <row r="18182" spans="1:4" ht="14.5" customHeight="1" x14ac:dyDescent="0.35">
      <c r="A18182" s="1"/>
      <c r="B18182" s="306">
        <v>44513.620833374473</v>
      </c>
      <c r="C18182" s="304">
        <v>65.499371577799323</v>
      </c>
      <c r="D18182" s="305" t="s">
        <v>172</v>
      </c>
    </row>
    <row r="18183" spans="1:4" ht="14.5" customHeight="1" x14ac:dyDescent="0.35">
      <c r="A18183" s="1"/>
      <c r="B18183" s="306">
        <v>44513.621527818919</v>
      </c>
      <c r="C18183" s="304">
        <v>74.088024216760331</v>
      </c>
      <c r="D18183" s="305" t="s">
        <v>172</v>
      </c>
    </row>
    <row r="18184" spans="1:4" ht="14.5" customHeight="1" x14ac:dyDescent="0.35">
      <c r="A18184" s="1"/>
      <c r="B18184" s="306">
        <v>44513.622222263366</v>
      </c>
      <c r="C18184" s="304">
        <v>75.23309159117052</v>
      </c>
      <c r="D18184" s="305" t="s">
        <v>172</v>
      </c>
    </row>
    <row r="18185" spans="1:4" ht="14.5" customHeight="1" x14ac:dyDescent="0.35">
      <c r="A18185" s="1"/>
      <c r="B18185" s="306">
        <v>44513.622916707813</v>
      </c>
      <c r="C18185" s="304">
        <v>75.360686481138686</v>
      </c>
      <c r="D18185" s="305" t="s">
        <v>172</v>
      </c>
    </row>
    <row r="18186" spans="1:4" ht="14.5" customHeight="1" x14ac:dyDescent="0.35">
      <c r="A18186" s="1"/>
      <c r="B18186" s="306">
        <v>44513.623611152259</v>
      </c>
      <c r="C18186" s="304">
        <v>74.635062792505295</v>
      </c>
      <c r="D18186" s="305" t="s">
        <v>172</v>
      </c>
    </row>
    <row r="18187" spans="1:4" ht="14.5" customHeight="1" x14ac:dyDescent="0.35">
      <c r="A18187" s="1"/>
      <c r="B18187" s="306">
        <v>44513.624305596706</v>
      </c>
      <c r="C18187" s="304">
        <v>74.047521804135371</v>
      </c>
      <c r="D18187" s="305" t="s">
        <v>172</v>
      </c>
    </row>
    <row r="18188" spans="1:4" ht="14.5" customHeight="1" x14ac:dyDescent="0.35">
      <c r="A18188" s="1"/>
      <c r="B18188" s="306">
        <v>44513.625000041153</v>
      </c>
      <c r="C18188" s="304">
        <v>74.583607251602615</v>
      </c>
      <c r="D18188" s="305" t="s">
        <v>172</v>
      </c>
    </row>
    <row r="18189" spans="1:4" ht="14.5" customHeight="1" x14ac:dyDescent="0.35">
      <c r="A18189" s="1"/>
      <c r="B18189" s="306">
        <v>44513.6256944856</v>
      </c>
      <c r="C18189" s="304">
        <v>74.118375339762622</v>
      </c>
      <c r="D18189" s="305" t="s">
        <v>172</v>
      </c>
    </row>
    <row r="18190" spans="1:4" ht="14.5" customHeight="1" x14ac:dyDescent="0.35">
      <c r="A18190" s="1"/>
      <c r="B18190" s="306">
        <v>44513.626388930046</v>
      </c>
      <c r="C18190" s="304">
        <v>74.828605561074795</v>
      </c>
      <c r="D18190" s="305" t="s">
        <v>172</v>
      </c>
    </row>
    <row r="18191" spans="1:4" ht="14.5" customHeight="1" x14ac:dyDescent="0.35">
      <c r="A18191" s="1"/>
      <c r="B18191" s="306">
        <v>44513.627083374493</v>
      </c>
      <c r="C18191" s="304">
        <v>75.079188096385522</v>
      </c>
      <c r="D18191" s="305" t="s">
        <v>172</v>
      </c>
    </row>
    <row r="18192" spans="1:4" ht="14.5" customHeight="1" x14ac:dyDescent="0.35">
      <c r="A18192" s="1"/>
      <c r="B18192" s="306">
        <v>44513.62777781894</v>
      </c>
      <c r="C18192" s="304">
        <v>76.343987058956799</v>
      </c>
      <c r="D18192" s="305" t="s">
        <v>172</v>
      </c>
    </row>
    <row r="18193" spans="1:4" ht="14.5" customHeight="1" x14ac:dyDescent="0.35">
      <c r="A18193" s="1"/>
      <c r="B18193" s="306">
        <v>44513.628472263386</v>
      </c>
      <c r="C18193" s="304">
        <v>76.610103467504572</v>
      </c>
      <c r="D18193" s="305" t="s">
        <v>172</v>
      </c>
    </row>
    <row r="18194" spans="1:4" ht="14.5" customHeight="1" x14ac:dyDescent="0.35">
      <c r="A18194" s="1"/>
      <c r="B18194" s="306">
        <v>44513.629166707833</v>
      </c>
      <c r="C18194" s="304">
        <v>76.647563908526593</v>
      </c>
      <c r="D18194" s="305" t="s">
        <v>172</v>
      </c>
    </row>
    <row r="18195" spans="1:4" ht="14.5" customHeight="1" x14ac:dyDescent="0.35">
      <c r="A18195" s="1"/>
      <c r="B18195" s="306">
        <v>44513.62986115228</v>
      </c>
      <c r="C18195" s="304">
        <v>74.603199002521194</v>
      </c>
      <c r="D18195" s="305" t="s">
        <v>172</v>
      </c>
    </row>
    <row r="18196" spans="1:4" ht="14.5" customHeight="1" x14ac:dyDescent="0.35">
      <c r="A18196" s="1"/>
      <c r="B18196" s="306">
        <v>44513.630555596726</v>
      </c>
      <c r="C18196" s="304">
        <v>63.982822289179119</v>
      </c>
      <c r="D18196" s="305" t="s">
        <v>172</v>
      </c>
    </row>
    <row r="18197" spans="1:4" ht="14.5" customHeight="1" x14ac:dyDescent="0.35">
      <c r="A18197" s="1"/>
      <c r="B18197" s="306">
        <v>44513.631250041173</v>
      </c>
      <c r="C18197" s="304">
        <v>55.053909256768144</v>
      </c>
      <c r="D18197" s="305" t="s">
        <v>172</v>
      </c>
    </row>
    <row r="18198" spans="1:4" ht="14.5" customHeight="1" x14ac:dyDescent="0.35">
      <c r="A18198" s="1"/>
      <c r="B18198" s="306">
        <v>44513.63194448562</v>
      </c>
      <c r="C18198" s="304">
        <v>51.582624524286558</v>
      </c>
      <c r="D18198" s="305" t="s">
        <v>172</v>
      </c>
    </row>
    <row r="18199" spans="1:4" ht="14.5" customHeight="1" x14ac:dyDescent="0.35">
      <c r="A18199" s="1"/>
      <c r="B18199" s="306">
        <v>44513.632638930067</v>
      </c>
      <c r="C18199" s="304">
        <v>50.177932458124509</v>
      </c>
      <c r="D18199" s="305" t="s">
        <v>172</v>
      </c>
    </row>
    <row r="18200" spans="1:4" ht="14.5" customHeight="1" x14ac:dyDescent="0.35">
      <c r="A18200" s="1"/>
      <c r="B18200" s="306">
        <v>44513.633333374513</v>
      </c>
      <c r="C18200" s="304">
        <v>49.122257289953993</v>
      </c>
      <c r="D18200" s="305" t="s">
        <v>172</v>
      </c>
    </row>
    <row r="18201" spans="1:4" ht="14.5" customHeight="1" x14ac:dyDescent="0.35">
      <c r="A18201" s="1"/>
      <c r="B18201" s="306">
        <v>44513.63402781896</v>
      </c>
      <c r="C18201" s="304">
        <v>48.304778288518236</v>
      </c>
      <c r="D18201" s="305" t="s">
        <v>172</v>
      </c>
    </row>
    <row r="18202" spans="1:4" ht="14.5" customHeight="1" x14ac:dyDescent="0.35">
      <c r="A18202" s="1"/>
      <c r="B18202" s="306">
        <v>44513.634722263407</v>
      </c>
      <c r="C18202" s="304">
        <v>47.83539488429863</v>
      </c>
      <c r="D18202" s="305" t="s">
        <v>172</v>
      </c>
    </row>
    <row r="18203" spans="1:4" ht="14.5" customHeight="1" x14ac:dyDescent="0.35">
      <c r="A18203" s="1"/>
      <c r="B18203" s="306">
        <v>44513.635416707853</v>
      </c>
      <c r="C18203" s="304">
        <v>48.473476867822079</v>
      </c>
      <c r="D18203" s="305" t="s">
        <v>172</v>
      </c>
    </row>
    <row r="18204" spans="1:4" ht="14.5" customHeight="1" x14ac:dyDescent="0.35">
      <c r="A18204" s="1"/>
      <c r="B18204" s="306">
        <v>44513.6361111523</v>
      </c>
      <c r="C18204" s="304">
        <v>51.55937331611252</v>
      </c>
      <c r="D18204" s="305" t="s">
        <v>172</v>
      </c>
    </row>
    <row r="18205" spans="1:4" ht="14.5" customHeight="1" x14ac:dyDescent="0.35">
      <c r="A18205" s="1"/>
      <c r="B18205" s="306">
        <v>44513.636805596747</v>
      </c>
      <c r="C18205" s="304">
        <v>51.84647532812766</v>
      </c>
      <c r="D18205" s="305" t="s">
        <v>172</v>
      </c>
    </row>
    <row r="18206" spans="1:4" ht="14.5" customHeight="1" x14ac:dyDescent="0.35">
      <c r="A18206" s="1"/>
      <c r="B18206" s="306">
        <v>44513.637500041194</v>
      </c>
      <c r="C18206" s="304">
        <v>48.118520793984253</v>
      </c>
      <c r="D18206" s="305" t="s">
        <v>172</v>
      </c>
    </row>
    <row r="18207" spans="1:4" ht="14.5" customHeight="1" x14ac:dyDescent="0.35">
      <c r="A18207" s="1"/>
      <c r="B18207" s="306">
        <v>44513.63819448564</v>
      </c>
      <c r="C18207" s="304">
        <v>45.768345269324101</v>
      </c>
      <c r="D18207" s="305" t="s">
        <v>172</v>
      </c>
    </row>
    <row r="18208" spans="1:4" ht="14.5" customHeight="1" x14ac:dyDescent="0.35">
      <c r="A18208" s="1"/>
      <c r="B18208" s="306">
        <v>44513.638888930087</v>
      </c>
      <c r="C18208" s="304">
        <v>44.63588834742162</v>
      </c>
      <c r="D18208" s="305" t="s">
        <v>172</v>
      </c>
    </row>
    <row r="18209" spans="1:4" ht="14.5" customHeight="1" x14ac:dyDescent="0.35">
      <c r="A18209" s="1"/>
      <c r="B18209" s="306">
        <v>44513.639583374534</v>
      </c>
      <c r="C18209" s="304">
        <v>43.851320232022168</v>
      </c>
      <c r="D18209" s="305" t="s">
        <v>172</v>
      </c>
    </row>
    <row r="18210" spans="1:4" ht="14.5" customHeight="1" x14ac:dyDescent="0.35">
      <c r="A18210" s="1"/>
      <c r="B18210" s="306">
        <v>44513.64027781898</v>
      </c>
      <c r="C18210" s="304">
        <v>43.356701242646281</v>
      </c>
      <c r="D18210" s="305" t="s">
        <v>172</v>
      </c>
    </row>
    <row r="18211" spans="1:4" ht="14.5" customHeight="1" x14ac:dyDescent="0.35">
      <c r="A18211" s="1"/>
      <c r="B18211" s="306">
        <v>44513.640972263427</v>
      </c>
      <c r="C18211" s="304">
        <v>43.091187974998803</v>
      </c>
      <c r="D18211" s="305" t="s">
        <v>172</v>
      </c>
    </row>
    <row r="18212" spans="1:4" ht="14.5" customHeight="1" x14ac:dyDescent="0.35">
      <c r="A18212" s="1"/>
      <c r="B18212" s="306">
        <v>44513.641666707874</v>
      </c>
      <c r="C18212" s="304">
        <v>42.903294387670272</v>
      </c>
      <c r="D18212" s="305" t="s">
        <v>172</v>
      </c>
    </row>
    <row r="18213" spans="1:4" ht="14.5" customHeight="1" x14ac:dyDescent="0.35">
      <c r="A18213" s="1"/>
      <c r="B18213" s="306">
        <v>44513.642361152321</v>
      </c>
      <c r="C18213" s="304">
        <v>43.532781185165128</v>
      </c>
      <c r="D18213" s="305" t="s">
        <v>172</v>
      </c>
    </row>
    <row r="18214" spans="1:4" ht="14.5" customHeight="1" x14ac:dyDescent="0.35">
      <c r="A18214" s="1"/>
      <c r="B18214" s="306">
        <v>44513.643055596767</v>
      </c>
      <c r="C18214" s="304">
        <v>45.538862119327923</v>
      </c>
      <c r="D18214" s="305" t="s">
        <v>172</v>
      </c>
    </row>
    <row r="18215" spans="1:4" ht="14.5" customHeight="1" x14ac:dyDescent="0.35">
      <c r="A18215" s="1"/>
      <c r="B18215" s="306">
        <v>44513.643750041214</v>
      </c>
      <c r="C18215" s="304">
        <v>48.7385219104588</v>
      </c>
      <c r="D18215" s="305" t="s">
        <v>172</v>
      </c>
    </row>
    <row r="18216" spans="1:4" ht="14.5" customHeight="1" x14ac:dyDescent="0.35">
      <c r="A18216" s="1"/>
      <c r="B18216" s="306">
        <v>44513.644444485661</v>
      </c>
      <c r="C18216" s="304">
        <v>47.231453917376349</v>
      </c>
      <c r="D18216" s="305" t="s">
        <v>172</v>
      </c>
    </row>
    <row r="18217" spans="1:4" ht="14.5" customHeight="1" x14ac:dyDescent="0.35">
      <c r="A18217" s="1"/>
      <c r="B18217" s="306">
        <v>44513.645138930107</v>
      </c>
      <c r="C18217" s="304">
        <v>44.420226750741129</v>
      </c>
      <c r="D18217" s="305" t="s">
        <v>172</v>
      </c>
    </row>
    <row r="18218" spans="1:4" ht="14.5" customHeight="1" x14ac:dyDescent="0.35">
      <c r="A18218" s="1"/>
      <c r="B18218" s="306">
        <v>44513.645833374554</v>
      </c>
      <c r="C18218" s="304">
        <v>50.883033580674478</v>
      </c>
      <c r="D18218" s="305" t="s">
        <v>172</v>
      </c>
    </row>
    <row r="18219" spans="1:4" ht="14.5" customHeight="1" x14ac:dyDescent="0.35">
      <c r="A18219" s="1"/>
      <c r="B18219" s="306">
        <v>44513.646527819001</v>
      </c>
      <c r="C18219" s="304">
        <v>55.818362812484459</v>
      </c>
      <c r="D18219" s="305" t="s">
        <v>172</v>
      </c>
    </row>
    <row r="18220" spans="1:4" ht="14.5" customHeight="1" x14ac:dyDescent="0.35">
      <c r="A18220" s="1"/>
      <c r="B18220" s="306">
        <v>44513.647222263447</v>
      </c>
      <c r="C18220" s="304">
        <v>56.962622363331803</v>
      </c>
      <c r="D18220" s="305" t="s">
        <v>172</v>
      </c>
    </row>
    <row r="18221" spans="1:4" ht="14.5" customHeight="1" x14ac:dyDescent="0.35">
      <c r="A18221" s="1"/>
      <c r="B18221" s="306">
        <v>44513.647916707894</v>
      </c>
      <c r="C18221" s="304">
        <v>52.794917346369282</v>
      </c>
      <c r="D18221" s="305" t="s">
        <v>172</v>
      </c>
    </row>
    <row r="18222" spans="1:4" ht="14.5" customHeight="1" x14ac:dyDescent="0.35">
      <c r="A18222" s="1"/>
      <c r="B18222" s="306">
        <v>44513.648611152341</v>
      </c>
      <c r="C18222" s="304">
        <v>50.81985747583191</v>
      </c>
      <c r="D18222" s="305" t="s">
        <v>172</v>
      </c>
    </row>
    <row r="18223" spans="1:4" ht="14.5" customHeight="1" x14ac:dyDescent="0.35">
      <c r="A18223" s="1"/>
      <c r="B18223" s="306">
        <v>44513.649305596788</v>
      </c>
      <c r="C18223" s="304">
        <v>54.047317619910849</v>
      </c>
      <c r="D18223" s="305" t="s">
        <v>172</v>
      </c>
    </row>
    <row r="18224" spans="1:4" ht="14.5" customHeight="1" x14ac:dyDescent="0.35">
      <c r="A18224" s="1"/>
      <c r="B18224" s="306">
        <v>44513.650000041234</v>
      </c>
      <c r="C18224" s="304">
        <v>55.603637707197535</v>
      </c>
      <c r="D18224" s="305" t="s">
        <v>172</v>
      </c>
    </row>
    <row r="18225" spans="1:4" ht="14.5" customHeight="1" x14ac:dyDescent="0.35">
      <c r="A18225" s="1"/>
      <c r="B18225" s="306">
        <v>44513.650694485681</v>
      </c>
      <c r="C18225" s="304">
        <v>53.099768235362717</v>
      </c>
      <c r="D18225" s="305" t="s">
        <v>172</v>
      </c>
    </row>
    <row r="18226" spans="1:4" ht="14.5" customHeight="1" x14ac:dyDescent="0.35">
      <c r="A18226" s="1"/>
      <c r="B18226" s="306">
        <v>44513.651388930128</v>
      </c>
      <c r="C18226" s="304">
        <v>50.833795406687813</v>
      </c>
      <c r="D18226" s="305" t="s">
        <v>172</v>
      </c>
    </row>
    <row r="18227" spans="1:4" ht="14.5" customHeight="1" x14ac:dyDescent="0.35">
      <c r="A18227" s="1"/>
      <c r="B18227" s="306">
        <v>44513.652083374574</v>
      </c>
      <c r="C18227" s="304">
        <v>49.968528107057018</v>
      </c>
      <c r="D18227" s="305" t="s">
        <v>172</v>
      </c>
    </row>
    <row r="18228" spans="1:4" ht="14.5" customHeight="1" x14ac:dyDescent="0.35">
      <c r="A18228" s="1"/>
      <c r="B18228" s="306">
        <v>44513.652777819021</v>
      </c>
      <c r="C18228" s="304">
        <v>53.824741325658394</v>
      </c>
      <c r="D18228" s="305" t="s">
        <v>172</v>
      </c>
    </row>
    <row r="18229" spans="1:4" ht="14.5" customHeight="1" x14ac:dyDescent="0.35">
      <c r="A18229" s="1"/>
      <c r="B18229" s="306">
        <v>44513.653472263468</v>
      </c>
      <c r="C18229" s="304">
        <v>59.655627692918642</v>
      </c>
      <c r="D18229" s="305" t="s">
        <v>172</v>
      </c>
    </row>
    <row r="18230" spans="1:4" ht="14.5" customHeight="1" x14ac:dyDescent="0.35">
      <c r="A18230" s="1"/>
      <c r="B18230" s="306">
        <v>44513.654166707915</v>
      </c>
      <c r="C18230" s="304">
        <v>63.842268440894742</v>
      </c>
      <c r="D18230" s="305" t="s">
        <v>172</v>
      </c>
    </row>
    <row r="18231" spans="1:4" ht="14.5" customHeight="1" x14ac:dyDescent="0.35">
      <c r="A18231" s="1"/>
      <c r="B18231" s="306">
        <v>44513.654861152361</v>
      </c>
      <c r="C18231" s="304">
        <v>67.76199042229176</v>
      </c>
      <c r="D18231" s="305" t="s">
        <v>172</v>
      </c>
    </row>
    <row r="18232" spans="1:4" ht="14.5" customHeight="1" x14ac:dyDescent="0.35">
      <c r="A18232" s="1"/>
      <c r="B18232" s="306">
        <v>44513.655555596808</v>
      </c>
      <c r="C18232" s="304">
        <v>71.414100505349538</v>
      </c>
      <c r="D18232" s="305" t="s">
        <v>172</v>
      </c>
    </row>
    <row r="18233" spans="1:4" ht="14.5" customHeight="1" x14ac:dyDescent="0.35">
      <c r="A18233" s="1"/>
      <c r="B18233" s="306">
        <v>44513.656250041255</v>
      </c>
      <c r="C18233" s="304">
        <v>75.164305653785902</v>
      </c>
      <c r="D18233" s="305" t="s">
        <v>172</v>
      </c>
    </row>
    <row r="18234" spans="1:4" ht="14.5" customHeight="1" x14ac:dyDescent="0.35">
      <c r="A18234" s="1"/>
      <c r="B18234" s="306">
        <v>44513.656944485701</v>
      </c>
      <c r="C18234" s="304">
        <v>77.601875461183951</v>
      </c>
      <c r="D18234" s="305" t="s">
        <v>172</v>
      </c>
    </row>
    <row r="18235" spans="1:4" ht="14.5" customHeight="1" x14ac:dyDescent="0.35">
      <c r="A18235" s="1"/>
      <c r="B18235" s="306">
        <v>44513.657638930148</v>
      </c>
      <c r="C18235" s="304">
        <v>79.633834718150325</v>
      </c>
      <c r="D18235" s="305" t="s">
        <v>172</v>
      </c>
    </row>
    <row r="18236" spans="1:4" ht="14.5" customHeight="1" x14ac:dyDescent="0.35">
      <c r="A18236" s="1"/>
      <c r="B18236" s="306">
        <v>44513.658333374595</v>
      </c>
      <c r="C18236" s="304">
        <v>82.841670326931251</v>
      </c>
      <c r="D18236" s="305" t="s">
        <v>172</v>
      </c>
    </row>
    <row r="18237" spans="1:4" ht="14.5" customHeight="1" x14ac:dyDescent="0.35">
      <c r="A18237" s="1"/>
      <c r="B18237" s="306">
        <v>44513.659027819042</v>
      </c>
      <c r="C18237" s="304">
        <v>86.798510201983547</v>
      </c>
      <c r="D18237" s="305" t="s">
        <v>172</v>
      </c>
    </row>
    <row r="18238" spans="1:4" ht="14.5" customHeight="1" x14ac:dyDescent="0.35">
      <c r="A18238" s="1"/>
      <c r="B18238" s="306">
        <v>44513.659722263488</v>
      </c>
      <c r="C18238" s="304">
        <v>92.016306465384943</v>
      </c>
      <c r="D18238" s="305" t="s">
        <v>172</v>
      </c>
    </row>
    <row r="18239" spans="1:4" ht="14.5" customHeight="1" x14ac:dyDescent="0.35">
      <c r="A18239" s="1"/>
      <c r="B18239" s="306">
        <v>44513.660416707935</v>
      </c>
      <c r="C18239" s="304">
        <v>97.948148000253909</v>
      </c>
      <c r="D18239" s="305" t="s">
        <v>172</v>
      </c>
    </row>
    <row r="18240" spans="1:4" ht="14.5" customHeight="1" x14ac:dyDescent="0.35">
      <c r="A18240" s="1"/>
      <c r="B18240" s="306">
        <v>44513.661111152382</v>
      </c>
      <c r="C18240" s="304">
        <v>102.48710345870738</v>
      </c>
      <c r="D18240" s="305" t="s">
        <v>172</v>
      </c>
    </row>
    <row r="18241" spans="1:4" ht="14.5" customHeight="1" x14ac:dyDescent="0.35">
      <c r="A18241" s="1"/>
      <c r="B18241" s="306">
        <v>44513.661805596828</v>
      </c>
      <c r="C18241" s="304">
        <v>105.82211711353739</v>
      </c>
      <c r="D18241" s="305" t="s">
        <v>172</v>
      </c>
    </row>
    <row r="18242" spans="1:4" ht="14.5" customHeight="1" x14ac:dyDescent="0.35">
      <c r="A18242" s="1"/>
      <c r="B18242" s="306">
        <v>44513.662500041275</v>
      </c>
      <c r="C18242" s="304">
        <v>110.14029936294149</v>
      </c>
      <c r="D18242" s="305" t="s">
        <v>172</v>
      </c>
    </row>
    <row r="18243" spans="1:4" ht="14.5" customHeight="1" x14ac:dyDescent="0.35">
      <c r="A18243" s="1"/>
      <c r="B18243" s="306">
        <v>44513.663194485722</v>
      </c>
      <c r="C18243" s="304">
        <v>114.59932307029958</v>
      </c>
      <c r="D18243" s="305" t="s">
        <v>172</v>
      </c>
    </row>
    <row r="18244" spans="1:4" ht="14.5" customHeight="1" x14ac:dyDescent="0.35">
      <c r="A18244" s="1"/>
      <c r="B18244" s="306">
        <v>44513.663888930168</v>
      </c>
      <c r="C18244" s="304">
        <v>119.37379578108084</v>
      </c>
      <c r="D18244" s="305" t="s">
        <v>172</v>
      </c>
    </row>
    <row r="18245" spans="1:4" ht="14.5" customHeight="1" x14ac:dyDescent="0.35">
      <c r="A18245" s="1"/>
      <c r="B18245" s="306">
        <v>44513.664583374615</v>
      </c>
      <c r="C18245" s="304">
        <v>125.16495390577475</v>
      </c>
      <c r="D18245" s="305" t="s">
        <v>172</v>
      </c>
    </row>
    <row r="18246" spans="1:4" ht="14.5" customHeight="1" x14ac:dyDescent="0.35">
      <c r="A18246" s="1"/>
      <c r="B18246" s="306">
        <v>44513.665277819062</v>
      </c>
      <c r="C18246" s="304">
        <v>131.84750505541064</v>
      </c>
      <c r="D18246" s="305" t="s">
        <v>172</v>
      </c>
    </row>
    <row r="18247" spans="1:4" ht="14.5" customHeight="1" x14ac:dyDescent="0.35">
      <c r="A18247" s="1"/>
      <c r="B18247" s="306">
        <v>44513.665972263509</v>
      </c>
      <c r="C18247" s="304">
        <v>130.86109485088383</v>
      </c>
      <c r="D18247" s="305" t="s">
        <v>172</v>
      </c>
    </row>
    <row r="18248" spans="1:4" ht="14.5" customHeight="1" x14ac:dyDescent="0.35">
      <c r="A18248" s="1"/>
      <c r="B18248" s="306">
        <v>44513.666666707955</v>
      </c>
      <c r="C18248" s="304">
        <v>52.945524701682253</v>
      </c>
      <c r="D18248" s="305" t="s">
        <v>170</v>
      </c>
    </row>
    <row r="18249" spans="1:4" ht="14.5" customHeight="1" x14ac:dyDescent="0.35">
      <c r="A18249" s="1"/>
      <c r="B18249" s="306">
        <v>44513.667361152402</v>
      </c>
      <c r="C18249" s="304">
        <v>145.68719433766091</v>
      </c>
      <c r="D18249" s="305" t="s">
        <v>172</v>
      </c>
    </row>
    <row r="18250" spans="1:4" ht="14.5" customHeight="1" x14ac:dyDescent="0.35">
      <c r="A18250" s="1"/>
      <c r="B18250" s="306">
        <v>44513.668055596849</v>
      </c>
      <c r="C18250" s="304">
        <v>156.82586161889679</v>
      </c>
      <c r="D18250" s="305" t="s">
        <v>172</v>
      </c>
    </row>
    <row r="18251" spans="1:4" ht="14.5" customHeight="1" x14ac:dyDescent="0.35">
      <c r="A18251" s="1"/>
      <c r="B18251" s="306">
        <v>44513.668750041295</v>
      </c>
      <c r="C18251" s="304">
        <v>165.01892160614565</v>
      </c>
      <c r="D18251" s="305" t="s">
        <v>172</v>
      </c>
    </row>
    <row r="18252" spans="1:4" ht="14.5" customHeight="1" x14ac:dyDescent="0.35">
      <c r="A18252" s="1"/>
      <c r="B18252" s="306">
        <v>44513.669444485742</v>
      </c>
      <c r="C18252" s="304">
        <v>173.66468080470804</v>
      </c>
      <c r="D18252" s="305" t="s">
        <v>172</v>
      </c>
    </row>
    <row r="18253" spans="1:4" ht="14.5" customHeight="1" x14ac:dyDescent="0.35">
      <c r="A18253" s="1"/>
      <c r="B18253" s="306">
        <v>44513.670138930189</v>
      </c>
      <c r="C18253" s="304">
        <v>188.94062973433174</v>
      </c>
      <c r="D18253" s="305" t="s">
        <v>172</v>
      </c>
    </row>
    <row r="18254" spans="1:4" ht="14.5" customHeight="1" x14ac:dyDescent="0.35">
      <c r="A18254" s="1"/>
      <c r="B18254" s="306">
        <v>44513.670833374636</v>
      </c>
      <c r="C18254" s="304">
        <v>211.97218000061886</v>
      </c>
      <c r="D18254" s="305" t="s">
        <v>172</v>
      </c>
    </row>
    <row r="18255" spans="1:4" ht="14.5" customHeight="1" x14ac:dyDescent="0.35">
      <c r="A18255" s="1"/>
      <c r="B18255" s="306">
        <v>44513.671527819082</v>
      </c>
      <c r="C18255" s="304">
        <v>228.56254792312004</v>
      </c>
      <c r="D18255" s="305" t="s">
        <v>172</v>
      </c>
    </row>
    <row r="18256" spans="1:4" ht="14.5" customHeight="1" x14ac:dyDescent="0.35">
      <c r="A18256" s="1"/>
      <c r="B18256" s="306">
        <v>44513.672222263529</v>
      </c>
      <c r="C18256" s="304">
        <v>243.38518202934648</v>
      </c>
      <c r="D18256" s="305" t="s">
        <v>172</v>
      </c>
    </row>
    <row r="18257" spans="1:4" ht="14.5" customHeight="1" x14ac:dyDescent="0.35">
      <c r="A18257" s="1"/>
      <c r="B18257" s="306">
        <v>44513.672916707976</v>
      </c>
      <c r="C18257" s="304">
        <v>264.49638309730602</v>
      </c>
      <c r="D18257" s="305" t="s">
        <v>172</v>
      </c>
    </row>
    <row r="18258" spans="1:4" ht="14.5" customHeight="1" x14ac:dyDescent="0.35">
      <c r="A18258" s="1"/>
      <c r="B18258" s="306">
        <v>44513.673611152422</v>
      </c>
      <c r="C18258" s="304">
        <v>292.01041654913377</v>
      </c>
      <c r="D18258" s="305" t="s">
        <v>172</v>
      </c>
    </row>
    <row r="18259" spans="1:4" ht="14.5" customHeight="1" x14ac:dyDescent="0.35">
      <c r="A18259" s="1"/>
      <c r="B18259" s="306">
        <v>44513.674305596869</v>
      </c>
      <c r="C18259" s="304">
        <v>318.34656028610186</v>
      </c>
      <c r="D18259" s="305" t="s">
        <v>172</v>
      </c>
    </row>
    <row r="18260" spans="1:4" ht="14.5" customHeight="1" x14ac:dyDescent="0.35">
      <c r="A18260" s="1"/>
      <c r="B18260" s="306">
        <v>44513.675000041316</v>
      </c>
      <c r="C18260" s="304">
        <v>326.68786528074025</v>
      </c>
      <c r="D18260" s="305" t="s">
        <v>172</v>
      </c>
    </row>
    <row r="18261" spans="1:4" ht="14.5" customHeight="1" x14ac:dyDescent="0.35">
      <c r="A18261" s="1"/>
      <c r="B18261" s="306">
        <v>44513.675694485763</v>
      </c>
      <c r="C18261" s="304">
        <v>317.20948431560925</v>
      </c>
      <c r="D18261" s="305" t="s">
        <v>172</v>
      </c>
    </row>
    <row r="18262" spans="1:4" ht="14.5" customHeight="1" x14ac:dyDescent="0.35">
      <c r="A18262" s="1"/>
      <c r="B18262" s="306">
        <v>44513.676388930209</v>
      </c>
      <c r="C18262" s="304">
        <v>303.63599297710073</v>
      </c>
      <c r="D18262" s="305" t="s">
        <v>172</v>
      </c>
    </row>
    <row r="18263" spans="1:4" ht="14.5" customHeight="1" x14ac:dyDescent="0.35">
      <c r="A18263" s="1"/>
      <c r="B18263" s="306">
        <v>44513.677083374656</v>
      </c>
      <c r="C18263" s="304">
        <v>279.11278367106183</v>
      </c>
      <c r="D18263" s="305" t="s">
        <v>172</v>
      </c>
    </row>
    <row r="18264" spans="1:4" ht="14.5" customHeight="1" x14ac:dyDescent="0.35">
      <c r="A18264" s="1"/>
      <c r="B18264" s="306">
        <v>44513.677777819103</v>
      </c>
      <c r="C18264" s="304">
        <v>271.69152336806678</v>
      </c>
      <c r="D18264" s="305" t="s">
        <v>172</v>
      </c>
    </row>
    <row r="18265" spans="1:4" ht="14.5" customHeight="1" x14ac:dyDescent="0.35">
      <c r="A18265" s="1"/>
      <c r="B18265" s="306">
        <v>44513.678472263549</v>
      </c>
      <c r="C18265" s="304">
        <v>255.86739920249676</v>
      </c>
      <c r="D18265" s="305" t="s">
        <v>172</v>
      </c>
    </row>
    <row r="18266" spans="1:4" ht="14.5" customHeight="1" x14ac:dyDescent="0.35">
      <c r="A18266" s="1"/>
      <c r="B18266" s="306">
        <v>44513.679166707996</v>
      </c>
      <c r="C18266" s="304">
        <v>238.40766596695565</v>
      </c>
      <c r="D18266" s="305" t="s">
        <v>172</v>
      </c>
    </row>
    <row r="18267" spans="1:4" ht="14.5" customHeight="1" x14ac:dyDescent="0.35">
      <c r="A18267" s="1"/>
      <c r="B18267" s="306">
        <v>44513.679861152443</v>
      </c>
      <c r="C18267" s="304">
        <v>219.00561619903505</v>
      </c>
      <c r="D18267" s="305" t="s">
        <v>172</v>
      </c>
    </row>
    <row r="18268" spans="1:4" ht="14.5" customHeight="1" x14ac:dyDescent="0.35">
      <c r="A18268" s="1"/>
      <c r="B18268" s="306">
        <v>44513.680555596889</v>
      </c>
      <c r="C18268" s="304">
        <v>195.4633338641647</v>
      </c>
      <c r="D18268" s="305" t="s">
        <v>172</v>
      </c>
    </row>
    <row r="18269" spans="1:4" ht="14.5" customHeight="1" x14ac:dyDescent="0.35">
      <c r="A18269" s="1"/>
      <c r="B18269" s="306">
        <v>44513.681250041336</v>
      </c>
      <c r="C18269" s="304">
        <v>174.34958568506019</v>
      </c>
      <c r="D18269" s="305" t="s">
        <v>172</v>
      </c>
    </row>
    <row r="18270" spans="1:4" ht="14.5" customHeight="1" x14ac:dyDescent="0.35">
      <c r="A18270" s="1"/>
      <c r="B18270" s="306">
        <v>44513.681944485783</v>
      </c>
      <c r="C18270" s="304">
        <v>164.24308724844983</v>
      </c>
      <c r="D18270" s="305" t="s">
        <v>172</v>
      </c>
    </row>
    <row r="18271" spans="1:4" ht="14.5" customHeight="1" x14ac:dyDescent="0.35">
      <c r="A18271" s="1"/>
      <c r="B18271" s="306">
        <v>44513.68263893023</v>
      </c>
      <c r="C18271" s="304">
        <v>154.14928561402485</v>
      </c>
      <c r="D18271" s="305" t="s">
        <v>172</v>
      </c>
    </row>
    <row r="18272" spans="1:4" ht="14.5" customHeight="1" x14ac:dyDescent="0.35">
      <c r="A18272" s="1"/>
      <c r="B18272" s="306">
        <v>44513.683333374676</v>
      </c>
      <c r="C18272" s="304">
        <v>140.95192592270516</v>
      </c>
      <c r="D18272" s="305" t="s">
        <v>172</v>
      </c>
    </row>
    <row r="18273" spans="1:4" ht="14.5" customHeight="1" x14ac:dyDescent="0.35">
      <c r="A18273" s="1"/>
      <c r="B18273" s="306">
        <v>44513.684027819123</v>
      </c>
      <c r="C18273" s="304">
        <v>130.29232198317186</v>
      </c>
      <c r="D18273" s="305" t="s">
        <v>172</v>
      </c>
    </row>
    <row r="18274" spans="1:4" ht="14.5" customHeight="1" x14ac:dyDescent="0.35">
      <c r="A18274" s="1"/>
      <c r="B18274" s="306">
        <v>44513.68472226357</v>
      </c>
      <c r="C18274" s="304">
        <v>123.80532410016362</v>
      </c>
      <c r="D18274" s="305" t="s">
        <v>172</v>
      </c>
    </row>
    <row r="18275" spans="1:4" ht="14.5" customHeight="1" x14ac:dyDescent="0.35">
      <c r="A18275" s="1"/>
      <c r="B18275" s="306">
        <v>44513.685416708016</v>
      </c>
      <c r="C18275" s="304">
        <v>123.22241326057507</v>
      </c>
      <c r="D18275" s="305" t="s">
        <v>172</v>
      </c>
    </row>
    <row r="18276" spans="1:4" ht="14.5" customHeight="1" x14ac:dyDescent="0.35">
      <c r="A18276" s="1"/>
      <c r="B18276" s="306">
        <v>44513.686111152463</v>
      </c>
      <c r="C18276" s="304">
        <v>120.88788809547938</v>
      </c>
      <c r="D18276" s="305" t="s">
        <v>172</v>
      </c>
    </row>
    <row r="18277" spans="1:4" ht="14.5" customHeight="1" x14ac:dyDescent="0.35">
      <c r="A18277" s="1"/>
      <c r="B18277" s="306">
        <v>44513.68680559691</v>
      </c>
      <c r="C18277" s="304">
        <v>112.28099010196941</v>
      </c>
      <c r="D18277" s="305" t="s">
        <v>172</v>
      </c>
    </row>
    <row r="18278" spans="1:4" ht="14.5" customHeight="1" x14ac:dyDescent="0.35">
      <c r="A18278" s="1"/>
      <c r="B18278" s="306">
        <v>44513.687500041357</v>
      </c>
      <c r="C18278" s="304">
        <v>104.74852316672914</v>
      </c>
      <c r="D18278" s="305" t="s">
        <v>172</v>
      </c>
    </row>
    <row r="18279" spans="1:4" ht="14.5" customHeight="1" x14ac:dyDescent="0.35">
      <c r="A18279" s="1"/>
      <c r="B18279" s="306">
        <v>44513.688194485803</v>
      </c>
      <c r="C18279" s="304">
        <v>95.55137267975563</v>
      </c>
      <c r="D18279" s="305" t="s">
        <v>172</v>
      </c>
    </row>
    <row r="18280" spans="1:4" ht="14.5" customHeight="1" x14ac:dyDescent="0.35">
      <c r="A18280" s="1"/>
      <c r="B18280" s="306">
        <v>44513.68888893025</v>
      </c>
      <c r="C18280" s="304">
        <v>82.463648826398028</v>
      </c>
      <c r="D18280" s="305" t="s">
        <v>172</v>
      </c>
    </row>
    <row r="18281" spans="1:4" ht="14.5" customHeight="1" x14ac:dyDescent="0.35">
      <c r="A18281" s="1"/>
      <c r="B18281" s="306">
        <v>44513.689583374697</v>
      </c>
      <c r="C18281" s="304">
        <v>67.32969948944519</v>
      </c>
      <c r="D18281" s="305" t="s">
        <v>172</v>
      </c>
    </row>
    <row r="18282" spans="1:4" ht="14.5" customHeight="1" x14ac:dyDescent="0.35">
      <c r="A18282" s="1"/>
      <c r="B18282" s="306">
        <v>44513.690277819143</v>
      </c>
      <c r="C18282" s="304">
        <v>64.040144047323466</v>
      </c>
      <c r="D18282" s="305" t="s">
        <v>172</v>
      </c>
    </row>
    <row r="18283" spans="1:4" ht="14.5" customHeight="1" x14ac:dyDescent="0.35">
      <c r="A18283" s="1"/>
      <c r="B18283" s="306">
        <v>44513.69097226359</v>
      </c>
      <c r="C18283" s="304">
        <v>60.868266611945003</v>
      </c>
      <c r="D18283" s="305" t="s">
        <v>172</v>
      </c>
    </row>
    <row r="18284" spans="1:4" ht="14.5" customHeight="1" x14ac:dyDescent="0.35">
      <c r="A18284" s="1"/>
      <c r="B18284" s="306">
        <v>44513.691666708037</v>
      </c>
      <c r="C18284" s="304">
        <v>58.370529010230285</v>
      </c>
      <c r="D18284" s="305" t="s">
        <v>172</v>
      </c>
    </row>
    <row r="18285" spans="1:4" ht="14.5" customHeight="1" x14ac:dyDescent="0.35">
      <c r="A18285" s="1"/>
      <c r="B18285" s="306">
        <v>44513.692361152483</v>
      </c>
      <c r="C18285" s="304">
        <v>58.374552957246969</v>
      </c>
      <c r="D18285" s="305" t="s">
        <v>172</v>
      </c>
    </row>
    <row r="18286" spans="1:4" ht="14.5" customHeight="1" x14ac:dyDescent="0.35">
      <c r="A18286" s="1"/>
      <c r="B18286" s="306">
        <v>44513.69305559693</v>
      </c>
      <c r="C18286" s="304">
        <v>63.670515875115719</v>
      </c>
      <c r="D18286" s="305" t="s">
        <v>172</v>
      </c>
    </row>
    <row r="18287" spans="1:4" ht="14.5" customHeight="1" x14ac:dyDescent="0.35">
      <c r="A18287" s="1"/>
      <c r="B18287" s="306">
        <v>44513.693750041377</v>
      </c>
      <c r="C18287" s="304">
        <v>72.035441046029646</v>
      </c>
      <c r="D18287" s="305" t="s">
        <v>172</v>
      </c>
    </row>
    <row r="18288" spans="1:4" ht="14.5" customHeight="1" x14ac:dyDescent="0.35">
      <c r="A18288" s="1"/>
      <c r="B18288" s="306">
        <v>44513.694444485824</v>
      </c>
      <c r="C18288" s="304">
        <v>77.393036471685633</v>
      </c>
      <c r="D18288" s="305" t="s">
        <v>172</v>
      </c>
    </row>
    <row r="18289" spans="1:4" ht="14.5" customHeight="1" x14ac:dyDescent="0.35">
      <c r="A18289" s="1"/>
      <c r="B18289" s="306">
        <v>44513.69513893027</v>
      </c>
      <c r="C18289" s="304">
        <v>80.27790095686602</v>
      </c>
      <c r="D18289" s="305" t="s">
        <v>172</v>
      </c>
    </row>
    <row r="18290" spans="1:4" ht="14.5" customHeight="1" x14ac:dyDescent="0.35">
      <c r="A18290" s="1"/>
      <c r="B18290" s="306">
        <v>44513.695833374717</v>
      </c>
      <c r="C18290" s="304">
        <v>83.185610021763324</v>
      </c>
      <c r="D18290" s="305" t="s">
        <v>172</v>
      </c>
    </row>
    <row r="18291" spans="1:4" ht="14.5" customHeight="1" x14ac:dyDescent="0.35">
      <c r="A18291" s="1"/>
      <c r="B18291" s="306">
        <v>44513.696527819164</v>
      </c>
      <c r="C18291" s="304">
        <v>85.962566181066606</v>
      </c>
      <c r="D18291" s="305" t="s">
        <v>172</v>
      </c>
    </row>
    <row r="18292" spans="1:4" ht="14.5" customHeight="1" x14ac:dyDescent="0.35">
      <c r="A18292" s="1"/>
      <c r="B18292" s="306">
        <v>44513.69722226361</v>
      </c>
      <c r="C18292" s="304">
        <v>88.097452567892233</v>
      </c>
      <c r="D18292" s="305" t="s">
        <v>172</v>
      </c>
    </row>
    <row r="18293" spans="1:4" ht="14.5" customHeight="1" x14ac:dyDescent="0.35">
      <c r="A18293" s="1"/>
      <c r="B18293" s="306">
        <v>44513.697916708057</v>
      </c>
      <c r="C18293" s="304">
        <v>90.19335335860184</v>
      </c>
      <c r="D18293" s="305" t="s">
        <v>172</v>
      </c>
    </row>
    <row r="18294" spans="1:4" ht="14.5" customHeight="1" x14ac:dyDescent="0.35">
      <c r="A18294" s="1"/>
      <c r="B18294" s="306">
        <v>44513.698611152504</v>
      </c>
      <c r="C18294" s="304">
        <v>91.719152488941717</v>
      </c>
      <c r="D18294" s="305" t="s">
        <v>172</v>
      </c>
    </row>
    <row r="18295" spans="1:4" ht="14.5" customHeight="1" x14ac:dyDescent="0.35">
      <c r="A18295" s="1"/>
      <c r="B18295" s="306">
        <v>44513.699305596951</v>
      </c>
      <c r="C18295" s="304">
        <v>91.86301224187288</v>
      </c>
      <c r="D18295" s="305" t="s">
        <v>172</v>
      </c>
    </row>
    <row r="18296" spans="1:4" ht="14.5" customHeight="1" x14ac:dyDescent="0.35">
      <c r="A18296" s="1"/>
      <c r="B18296" s="306">
        <v>44513.700000041397</v>
      </c>
      <c r="C18296" s="304">
        <v>91.026199961013234</v>
      </c>
      <c r="D18296" s="305" t="s">
        <v>172</v>
      </c>
    </row>
    <row r="18297" spans="1:4" ht="14.5" customHeight="1" x14ac:dyDescent="0.35">
      <c r="A18297" s="1"/>
      <c r="B18297" s="306">
        <v>44513.700694485844</v>
      </c>
      <c r="C18297" s="304">
        <v>82.032154361414726</v>
      </c>
      <c r="D18297" s="305" t="s">
        <v>172</v>
      </c>
    </row>
    <row r="18298" spans="1:4" ht="14.5" customHeight="1" x14ac:dyDescent="0.35">
      <c r="A18298" s="1"/>
      <c r="B18298" s="306">
        <v>44513.701388930291</v>
      </c>
      <c r="C18298" s="304">
        <v>73.086144681746376</v>
      </c>
      <c r="D18298" s="305" t="s">
        <v>172</v>
      </c>
    </row>
    <row r="18299" spans="1:4" ht="14.5" customHeight="1" x14ac:dyDescent="0.35">
      <c r="A18299" s="1"/>
      <c r="B18299" s="306">
        <v>44513.702083374737</v>
      </c>
      <c r="C18299" s="304">
        <v>69.250002435311515</v>
      </c>
      <c r="D18299" s="305" t="s">
        <v>172</v>
      </c>
    </row>
    <row r="18300" spans="1:4" ht="14.5" customHeight="1" x14ac:dyDescent="0.35">
      <c r="A18300" s="1"/>
      <c r="B18300" s="306">
        <v>44513.702777819184</v>
      </c>
      <c r="C18300" s="304">
        <v>67.663187943206864</v>
      </c>
      <c r="D18300" s="305" t="s">
        <v>172</v>
      </c>
    </row>
    <row r="18301" spans="1:4" ht="14.5" customHeight="1" x14ac:dyDescent="0.35">
      <c r="A18301" s="1"/>
      <c r="B18301" s="306">
        <v>44513.703472263631</v>
      </c>
      <c r="C18301" s="304">
        <v>66.493426328666587</v>
      </c>
      <c r="D18301" s="305" t="s">
        <v>172</v>
      </c>
    </row>
    <row r="18302" spans="1:4" ht="14.5" customHeight="1" x14ac:dyDescent="0.35">
      <c r="A18302" s="1"/>
      <c r="B18302" s="306">
        <v>44513.704166708078</v>
      </c>
      <c r="C18302" s="304">
        <v>65.204652605619046</v>
      </c>
      <c r="D18302" s="305" t="s">
        <v>172</v>
      </c>
    </row>
    <row r="18303" spans="1:4" ht="14.5" customHeight="1" x14ac:dyDescent="0.35">
      <c r="A18303" s="1"/>
      <c r="B18303" s="306">
        <v>44513.704861152524</v>
      </c>
      <c r="C18303" s="304">
        <v>64.209181129070927</v>
      </c>
      <c r="D18303" s="305" t="s">
        <v>172</v>
      </c>
    </row>
    <row r="18304" spans="1:4" ht="14.5" customHeight="1" x14ac:dyDescent="0.35">
      <c r="A18304" s="1"/>
      <c r="B18304" s="306">
        <v>44513.705555596971</v>
      </c>
      <c r="C18304" s="304">
        <v>65.320900017863224</v>
      </c>
      <c r="D18304" s="305" t="s">
        <v>172</v>
      </c>
    </row>
    <row r="18305" spans="1:4" ht="14.5" customHeight="1" x14ac:dyDescent="0.35">
      <c r="A18305" s="1"/>
      <c r="B18305" s="306">
        <v>44513.706250041418</v>
      </c>
      <c r="C18305" s="304">
        <v>71.930835709321158</v>
      </c>
      <c r="D18305" s="305" t="s">
        <v>172</v>
      </c>
    </row>
    <row r="18306" spans="1:4" ht="14.5" customHeight="1" x14ac:dyDescent="0.35">
      <c r="A18306" s="1"/>
      <c r="B18306" s="306">
        <v>44513.706944485864</v>
      </c>
      <c r="C18306" s="304">
        <v>77.183072793039415</v>
      </c>
      <c r="D18306" s="305" t="s">
        <v>172</v>
      </c>
    </row>
    <row r="18307" spans="1:4" ht="14.5" customHeight="1" x14ac:dyDescent="0.35">
      <c r="A18307" s="1"/>
      <c r="B18307" s="306">
        <v>44513.707638930311</v>
      </c>
      <c r="C18307" s="304">
        <v>78.931019168434432</v>
      </c>
      <c r="D18307" s="305" t="s">
        <v>172</v>
      </c>
    </row>
    <row r="18308" spans="1:4" ht="14.5" customHeight="1" x14ac:dyDescent="0.35">
      <c r="A18308" s="1"/>
      <c r="B18308" s="306">
        <v>44513.708333374758</v>
      </c>
      <c r="C18308" s="304">
        <v>74.550159217857683</v>
      </c>
      <c r="D18308" s="305" t="s">
        <v>172</v>
      </c>
    </row>
    <row r="18309" spans="1:4" ht="14.5" customHeight="1" x14ac:dyDescent="0.35">
      <c r="A18309" s="1"/>
      <c r="B18309" s="306">
        <v>44513.709027819204</v>
      </c>
      <c r="C18309" s="304">
        <v>66.651470617014766</v>
      </c>
      <c r="D18309" s="305" t="s">
        <v>172</v>
      </c>
    </row>
    <row r="18310" spans="1:4" ht="14.5" customHeight="1" x14ac:dyDescent="0.35">
      <c r="A18310" s="1"/>
      <c r="B18310" s="306">
        <v>44513.709722263651</v>
      </c>
      <c r="C18310" s="304">
        <v>62.539327017162577</v>
      </c>
      <c r="D18310" s="305" t="s">
        <v>172</v>
      </c>
    </row>
    <row r="18311" spans="1:4" ht="14.5" customHeight="1" x14ac:dyDescent="0.35">
      <c r="A18311" s="1"/>
      <c r="B18311" s="306">
        <v>44513.710416708098</v>
      </c>
      <c r="C18311" s="304">
        <v>60.960368456854482</v>
      </c>
      <c r="D18311" s="305" t="s">
        <v>172</v>
      </c>
    </row>
    <row r="18312" spans="1:4" ht="14.5" customHeight="1" x14ac:dyDescent="0.35">
      <c r="A18312" s="1"/>
      <c r="B18312" s="306">
        <v>44513.711111152545</v>
      </c>
      <c r="C18312" s="304">
        <v>60.039868252470235</v>
      </c>
      <c r="D18312" s="305" t="s">
        <v>172</v>
      </c>
    </row>
    <row r="18313" spans="1:4" ht="14.5" customHeight="1" x14ac:dyDescent="0.35">
      <c r="A18313" s="1"/>
      <c r="B18313" s="306">
        <v>44513.711805596991</v>
      </c>
      <c r="C18313" s="304">
        <v>59.1610393696484</v>
      </c>
      <c r="D18313" s="305" t="s">
        <v>172</v>
      </c>
    </row>
    <row r="18314" spans="1:4" ht="14.5" customHeight="1" x14ac:dyDescent="0.35">
      <c r="A18314" s="1"/>
      <c r="B18314" s="306">
        <v>44513.712500041438</v>
      </c>
      <c r="C18314" s="304">
        <v>58.623463540631931</v>
      </c>
      <c r="D18314" s="305" t="s">
        <v>172</v>
      </c>
    </row>
    <row r="18315" spans="1:4" ht="14.5" customHeight="1" x14ac:dyDescent="0.35">
      <c r="A18315" s="1"/>
      <c r="B18315" s="306">
        <v>44513.713194485885</v>
      </c>
      <c r="C18315" s="304">
        <v>59.445082859500936</v>
      </c>
      <c r="D18315" s="305" t="s">
        <v>172</v>
      </c>
    </row>
    <row r="18316" spans="1:4" ht="14.5" customHeight="1" x14ac:dyDescent="0.35">
      <c r="A18316" s="1"/>
      <c r="B18316" s="306">
        <v>44513.713888930331</v>
      </c>
      <c r="C18316" s="304">
        <v>64.566564923441419</v>
      </c>
      <c r="D18316" s="305" t="s">
        <v>172</v>
      </c>
    </row>
    <row r="18317" spans="1:4" ht="14.5" customHeight="1" x14ac:dyDescent="0.35">
      <c r="A18317" s="1"/>
      <c r="B18317" s="306">
        <v>44513.714583374778</v>
      </c>
      <c r="C18317" s="304">
        <v>70.140668919141177</v>
      </c>
      <c r="D18317" s="305" t="s">
        <v>172</v>
      </c>
    </row>
    <row r="18318" spans="1:4" ht="14.5" customHeight="1" x14ac:dyDescent="0.35">
      <c r="A18318" s="1"/>
      <c r="B18318" s="306">
        <v>44513.715277819225</v>
      </c>
      <c r="C18318" s="304">
        <v>71.630427041001766</v>
      </c>
      <c r="D18318" s="305" t="s">
        <v>172</v>
      </c>
    </row>
    <row r="18319" spans="1:4" ht="14.5" customHeight="1" x14ac:dyDescent="0.35">
      <c r="A18319" s="1"/>
      <c r="B18319" s="306">
        <v>44513.715972263672</v>
      </c>
      <c r="C18319" s="304">
        <v>67.404153334037986</v>
      </c>
      <c r="D18319" s="305" t="s">
        <v>172</v>
      </c>
    </row>
    <row r="18320" spans="1:4" ht="14.5" customHeight="1" x14ac:dyDescent="0.35">
      <c r="A18320" s="1"/>
      <c r="B18320" s="306">
        <v>44513.716666708118</v>
      </c>
      <c r="C18320" s="304">
        <v>60.138933710763617</v>
      </c>
      <c r="D18320" s="305" t="s">
        <v>172</v>
      </c>
    </row>
    <row r="18321" spans="1:4" ht="14.5" customHeight="1" x14ac:dyDescent="0.35">
      <c r="A18321" s="1"/>
      <c r="B18321" s="306">
        <v>44513.717361152565</v>
      </c>
      <c r="C18321" s="304">
        <v>56.912814949466458</v>
      </c>
      <c r="D18321" s="305" t="s">
        <v>172</v>
      </c>
    </row>
    <row r="18322" spans="1:4" ht="14.5" customHeight="1" x14ac:dyDescent="0.35">
      <c r="A18322" s="1"/>
      <c r="B18322" s="306">
        <v>44513.718055597012</v>
      </c>
      <c r="C18322" s="304">
        <v>59.908766140046644</v>
      </c>
      <c r="D18322" s="305" t="s">
        <v>172</v>
      </c>
    </row>
    <row r="18323" spans="1:4" ht="14.5" customHeight="1" x14ac:dyDescent="0.35">
      <c r="A18323" s="1"/>
      <c r="B18323" s="306">
        <v>44513.718750041458</v>
      </c>
      <c r="C18323" s="304">
        <v>62.262697085174537</v>
      </c>
      <c r="D18323" s="305" t="s">
        <v>172</v>
      </c>
    </row>
    <row r="18324" spans="1:4" ht="14.5" customHeight="1" x14ac:dyDescent="0.35">
      <c r="A18324" s="1"/>
      <c r="B18324" s="306">
        <v>44513.719444485905</v>
      </c>
      <c r="C18324" s="304">
        <v>62.059433786604977</v>
      </c>
      <c r="D18324" s="305" t="s">
        <v>172</v>
      </c>
    </row>
    <row r="18325" spans="1:4" ht="14.5" customHeight="1" x14ac:dyDescent="0.35">
      <c r="A18325" s="1"/>
      <c r="B18325" s="306">
        <v>44513.720138930352</v>
      </c>
      <c r="C18325" s="304">
        <v>59.835896124151382</v>
      </c>
      <c r="D18325" s="305" t="s">
        <v>172</v>
      </c>
    </row>
    <row r="18326" spans="1:4" ht="14.5" customHeight="1" x14ac:dyDescent="0.35">
      <c r="A18326" s="1"/>
      <c r="B18326" s="306">
        <v>44513.720833374799</v>
      </c>
      <c r="C18326" s="304">
        <v>59.14038558614557</v>
      </c>
      <c r="D18326" s="305" t="s">
        <v>172</v>
      </c>
    </row>
    <row r="18327" spans="1:4" ht="14.5" customHeight="1" x14ac:dyDescent="0.35">
      <c r="A18327" s="1"/>
      <c r="B18327" s="306">
        <v>44513.721527819245</v>
      </c>
      <c r="C18327" s="304">
        <v>59.416410391350901</v>
      </c>
      <c r="D18327" s="305" t="s">
        <v>172</v>
      </c>
    </row>
    <row r="18328" spans="1:4" ht="14.5" customHeight="1" x14ac:dyDescent="0.35">
      <c r="A18328" s="1"/>
      <c r="B18328" s="306">
        <v>44513.722222263692</v>
      </c>
      <c r="C18328" s="304">
        <v>59.837901195412272</v>
      </c>
      <c r="D18328" s="305" t="s">
        <v>172</v>
      </c>
    </row>
    <row r="18329" spans="1:4" ht="14.5" customHeight="1" x14ac:dyDescent="0.35">
      <c r="A18329" s="1"/>
      <c r="B18329" s="306">
        <v>44513.722916708139</v>
      </c>
      <c r="C18329" s="304">
        <v>59.243907700892308</v>
      </c>
      <c r="D18329" s="305" t="s">
        <v>172</v>
      </c>
    </row>
    <row r="18330" spans="1:4" ht="14.5" customHeight="1" x14ac:dyDescent="0.35">
      <c r="A18330" s="1"/>
      <c r="B18330" s="306">
        <v>44513.723611152585</v>
      </c>
      <c r="C18330" s="304">
        <v>58.594222182932818</v>
      </c>
      <c r="D18330" s="305" t="s">
        <v>172</v>
      </c>
    </row>
    <row r="18331" spans="1:4" ht="14.5" customHeight="1" x14ac:dyDescent="0.35">
      <c r="A18331" s="1"/>
      <c r="B18331" s="306">
        <v>44513.724305597032</v>
      </c>
      <c r="C18331" s="304">
        <v>58.320906957057495</v>
      </c>
      <c r="D18331" s="305" t="s">
        <v>172</v>
      </c>
    </row>
    <row r="18332" spans="1:4" ht="14.5" customHeight="1" x14ac:dyDescent="0.35">
      <c r="A18332" s="1"/>
      <c r="B18332" s="306">
        <v>44513.725000041479</v>
      </c>
      <c r="C18332" s="304">
        <v>57.207572349447098</v>
      </c>
      <c r="D18332" s="305" t="s">
        <v>172</v>
      </c>
    </row>
    <row r="18333" spans="1:4" ht="14.5" customHeight="1" x14ac:dyDescent="0.35">
      <c r="A18333" s="1"/>
      <c r="B18333" s="306">
        <v>44513.725694485925</v>
      </c>
      <c r="C18333" s="304">
        <v>54.101278980150042</v>
      </c>
      <c r="D18333" s="305" t="s">
        <v>172</v>
      </c>
    </row>
    <row r="18334" spans="1:4" ht="14.5" customHeight="1" x14ac:dyDescent="0.35">
      <c r="A18334" s="1"/>
      <c r="B18334" s="306">
        <v>44513.726388930372</v>
      </c>
      <c r="C18334" s="304">
        <v>51.786640276577479</v>
      </c>
      <c r="D18334" s="305" t="s">
        <v>172</v>
      </c>
    </row>
    <row r="18335" spans="1:4" ht="14.5" customHeight="1" x14ac:dyDescent="0.35">
      <c r="A18335" s="1"/>
      <c r="B18335" s="306">
        <v>44513.727083374819</v>
      </c>
      <c r="C18335" s="304">
        <v>51.041236985622284</v>
      </c>
      <c r="D18335" s="305" t="s">
        <v>172</v>
      </c>
    </row>
    <row r="18336" spans="1:4" ht="14.5" customHeight="1" x14ac:dyDescent="0.35">
      <c r="A18336" s="1"/>
      <c r="B18336" s="306">
        <v>44513.727777819266</v>
      </c>
      <c r="C18336" s="304">
        <v>51.638988046181233</v>
      </c>
      <c r="D18336" s="305" t="s">
        <v>172</v>
      </c>
    </row>
    <row r="18337" spans="1:4" ht="14.5" customHeight="1" x14ac:dyDescent="0.35">
      <c r="A18337" s="1"/>
      <c r="B18337" s="306">
        <v>44513.728472263712</v>
      </c>
      <c r="C18337" s="304">
        <v>51.970997671237761</v>
      </c>
      <c r="D18337" s="305" t="s">
        <v>172</v>
      </c>
    </row>
    <row r="18338" spans="1:4" ht="14.5" customHeight="1" x14ac:dyDescent="0.35">
      <c r="A18338" s="1"/>
      <c r="B18338" s="306">
        <v>44513.729166708159</v>
      </c>
      <c r="C18338" s="304">
        <v>51.54065111710127</v>
      </c>
      <c r="D18338" s="305" t="s">
        <v>172</v>
      </c>
    </row>
    <row r="18339" spans="1:4" ht="14.5" customHeight="1" x14ac:dyDescent="0.35">
      <c r="A18339" s="1"/>
      <c r="B18339" s="306">
        <v>44513.729861152606</v>
      </c>
      <c r="C18339" s="304">
        <v>51.592243053949396</v>
      </c>
      <c r="D18339" s="305" t="s">
        <v>172</v>
      </c>
    </row>
    <row r="18340" spans="1:4" ht="14.5" customHeight="1" x14ac:dyDescent="0.35">
      <c r="A18340" s="1"/>
      <c r="B18340" s="306">
        <v>44513.730555597052</v>
      </c>
      <c r="C18340" s="304">
        <v>52.354031624008591</v>
      </c>
      <c r="D18340" s="305" t="s">
        <v>172</v>
      </c>
    </row>
    <row r="18341" spans="1:4" ht="14.5" customHeight="1" x14ac:dyDescent="0.35">
      <c r="A18341" s="1"/>
      <c r="B18341" s="306">
        <v>44513.731250041499</v>
      </c>
      <c r="C18341" s="304">
        <v>53.66270801532567</v>
      </c>
      <c r="D18341" s="305" t="s">
        <v>172</v>
      </c>
    </row>
    <row r="18342" spans="1:4" ht="14.5" customHeight="1" x14ac:dyDescent="0.35">
      <c r="A18342" s="1"/>
      <c r="B18342" s="306">
        <v>44513.731944485946</v>
      </c>
      <c r="C18342" s="304">
        <v>54.860033190209649</v>
      </c>
      <c r="D18342" s="305" t="s">
        <v>172</v>
      </c>
    </row>
    <row r="18343" spans="1:4" ht="14.5" customHeight="1" x14ac:dyDescent="0.35">
      <c r="A18343" s="1"/>
      <c r="B18343" s="306">
        <v>44513.732638930393</v>
      </c>
      <c r="C18343" s="304">
        <v>52.132703180654786</v>
      </c>
      <c r="D18343" s="305" t="s">
        <v>172</v>
      </c>
    </row>
    <row r="18344" spans="1:4" ht="14.5" customHeight="1" x14ac:dyDescent="0.35">
      <c r="A18344" s="1"/>
      <c r="B18344" s="306">
        <v>44513.733333374839</v>
      </c>
      <c r="C18344" s="304">
        <v>48.00104536976044</v>
      </c>
      <c r="D18344" s="305" t="s">
        <v>172</v>
      </c>
    </row>
    <row r="18345" spans="1:4" ht="14.5" customHeight="1" x14ac:dyDescent="0.35">
      <c r="A18345" s="1"/>
      <c r="B18345" s="306">
        <v>44513.734027819286</v>
      </c>
      <c r="C18345" s="304">
        <v>46.390009983005193</v>
      </c>
      <c r="D18345" s="305" t="s">
        <v>172</v>
      </c>
    </row>
    <row r="18346" spans="1:4" ht="14.5" customHeight="1" x14ac:dyDescent="0.35">
      <c r="A18346" s="1"/>
      <c r="B18346" s="306">
        <v>44513.734722263733</v>
      </c>
      <c r="C18346" s="304">
        <v>45.590048071773104</v>
      </c>
      <c r="D18346" s="305" t="s">
        <v>172</v>
      </c>
    </row>
    <row r="18347" spans="1:4" ht="14.5" customHeight="1" x14ac:dyDescent="0.35">
      <c r="A18347" s="1"/>
      <c r="B18347" s="306">
        <v>44513.735416708179</v>
      </c>
      <c r="C18347" s="304">
        <v>44.965961355031077</v>
      </c>
      <c r="D18347" s="305" t="s">
        <v>172</v>
      </c>
    </row>
    <row r="18348" spans="1:4" ht="14.5" customHeight="1" x14ac:dyDescent="0.35">
      <c r="A18348" s="1"/>
      <c r="B18348" s="306">
        <v>44513.736111152626</v>
      </c>
      <c r="C18348" s="304">
        <v>45.60045246112859</v>
      </c>
      <c r="D18348" s="305" t="s">
        <v>172</v>
      </c>
    </row>
    <row r="18349" spans="1:4" ht="14.5" customHeight="1" x14ac:dyDescent="0.35">
      <c r="A18349" s="1"/>
      <c r="B18349" s="306">
        <v>44513.736805597073</v>
      </c>
      <c r="C18349" s="304">
        <v>46.568407171928747</v>
      </c>
      <c r="D18349" s="305" t="s">
        <v>172</v>
      </c>
    </row>
    <row r="18350" spans="1:4" ht="14.5" customHeight="1" x14ac:dyDescent="0.35">
      <c r="A18350" s="1"/>
      <c r="B18350" s="306">
        <v>44513.73750004152</v>
      </c>
      <c r="C18350" s="304">
        <v>46.39560459903344</v>
      </c>
      <c r="D18350" s="305" t="s">
        <v>172</v>
      </c>
    </row>
    <row r="18351" spans="1:4" ht="14.5" customHeight="1" x14ac:dyDescent="0.35">
      <c r="A18351" s="1"/>
      <c r="B18351" s="306">
        <v>44513.738194485966</v>
      </c>
      <c r="C18351" s="304">
        <v>46.310631111242884</v>
      </c>
      <c r="D18351" s="305" t="s">
        <v>172</v>
      </c>
    </row>
    <row r="18352" spans="1:4" ht="14.5" customHeight="1" x14ac:dyDescent="0.35">
      <c r="A18352" s="1"/>
      <c r="B18352" s="306">
        <v>44513.738888930413</v>
      </c>
      <c r="C18352" s="304">
        <v>46.98259035266431</v>
      </c>
      <c r="D18352" s="305" t="s">
        <v>172</v>
      </c>
    </row>
    <row r="18353" spans="1:4" ht="14.5" customHeight="1" x14ac:dyDescent="0.35">
      <c r="A18353" s="1"/>
      <c r="B18353" s="306">
        <v>44513.73958337486</v>
      </c>
      <c r="C18353" s="304">
        <v>47.56259566123093</v>
      </c>
      <c r="D18353" s="305" t="s">
        <v>172</v>
      </c>
    </row>
    <row r="18354" spans="1:4" ht="14.5" customHeight="1" x14ac:dyDescent="0.35">
      <c r="A18354" s="1"/>
      <c r="B18354" s="306">
        <v>44513.740277819306</v>
      </c>
      <c r="C18354" s="304">
        <v>50.705423070319618</v>
      </c>
      <c r="D18354" s="305" t="s">
        <v>172</v>
      </c>
    </row>
    <row r="18355" spans="1:4" ht="14.5" customHeight="1" x14ac:dyDescent="0.35">
      <c r="A18355" s="1"/>
      <c r="B18355" s="306">
        <v>44513.740972263753</v>
      </c>
      <c r="C18355" s="304">
        <v>55.195732458339386</v>
      </c>
      <c r="D18355" s="305" t="s">
        <v>172</v>
      </c>
    </row>
    <row r="18356" spans="1:4" ht="14.5" customHeight="1" x14ac:dyDescent="0.35">
      <c r="A18356" s="1"/>
      <c r="B18356" s="306">
        <v>44513.7416667082</v>
      </c>
      <c r="C18356" s="304">
        <v>57.103274664429286</v>
      </c>
      <c r="D18356" s="305" t="s">
        <v>172</v>
      </c>
    </row>
    <row r="18357" spans="1:4" ht="14.5" customHeight="1" x14ac:dyDescent="0.35">
      <c r="A18357" s="1"/>
      <c r="B18357" s="306">
        <v>44513.742361152646</v>
      </c>
      <c r="C18357" s="304">
        <v>59.42925691757312</v>
      </c>
      <c r="D18357" s="305" t="s">
        <v>172</v>
      </c>
    </row>
    <row r="18358" spans="1:4" ht="14.5" customHeight="1" x14ac:dyDescent="0.35">
      <c r="A18358" s="1"/>
      <c r="B18358" s="306">
        <v>44513.743055597093</v>
      </c>
      <c r="C18358" s="304">
        <v>59.579868683802971</v>
      </c>
      <c r="D18358" s="305" t="s">
        <v>172</v>
      </c>
    </row>
    <row r="18359" spans="1:4" ht="14.5" customHeight="1" x14ac:dyDescent="0.35">
      <c r="A18359" s="1"/>
      <c r="B18359" s="306">
        <v>44513.74375004154</v>
      </c>
      <c r="C18359" s="304">
        <v>59.435957491414349</v>
      </c>
      <c r="D18359" s="305" t="s">
        <v>172</v>
      </c>
    </row>
    <row r="18360" spans="1:4" ht="14.5" customHeight="1" x14ac:dyDescent="0.35">
      <c r="A18360" s="1"/>
      <c r="B18360" s="306">
        <v>44513.744444485987</v>
      </c>
      <c r="C18360" s="304">
        <v>61.207742599829608</v>
      </c>
      <c r="D18360" s="305" t="s">
        <v>172</v>
      </c>
    </row>
    <row r="18361" spans="1:4" ht="14.5" customHeight="1" x14ac:dyDescent="0.35">
      <c r="A18361" s="1"/>
      <c r="B18361" s="306">
        <v>44513.745138930433</v>
      </c>
      <c r="C18361" s="304">
        <v>65.245842209765883</v>
      </c>
      <c r="D18361" s="305" t="s">
        <v>172</v>
      </c>
    </row>
    <row r="18362" spans="1:4" ht="14.5" customHeight="1" x14ac:dyDescent="0.35">
      <c r="A18362" s="1"/>
      <c r="B18362" s="306">
        <v>44513.74583337488</v>
      </c>
      <c r="C18362" s="304">
        <v>70.766952292044877</v>
      </c>
      <c r="D18362" s="305" t="s">
        <v>172</v>
      </c>
    </row>
    <row r="18363" spans="1:4" ht="14.5" customHeight="1" x14ac:dyDescent="0.35">
      <c r="A18363" s="1"/>
      <c r="B18363" s="306">
        <v>44513.746527819327</v>
      </c>
      <c r="C18363" s="304">
        <v>74.862352318491318</v>
      </c>
      <c r="D18363" s="305" t="s">
        <v>172</v>
      </c>
    </row>
    <row r="18364" spans="1:4" ht="14.5" customHeight="1" x14ac:dyDescent="0.35">
      <c r="A18364" s="1"/>
      <c r="B18364" s="306">
        <v>44513.747222263773</v>
      </c>
      <c r="C18364" s="304">
        <v>79.405860123420524</v>
      </c>
      <c r="D18364" s="305" t="s">
        <v>172</v>
      </c>
    </row>
    <row r="18365" spans="1:4" ht="14.5" customHeight="1" x14ac:dyDescent="0.35">
      <c r="A18365" s="1"/>
      <c r="B18365" s="306">
        <v>44513.74791670822</v>
      </c>
      <c r="C18365" s="304">
        <v>85.047641008675171</v>
      </c>
      <c r="D18365" s="305" t="s">
        <v>172</v>
      </c>
    </row>
    <row r="18366" spans="1:4" ht="14.5" customHeight="1" x14ac:dyDescent="0.35">
      <c r="A18366" s="1"/>
      <c r="B18366" s="306">
        <v>44513.748611152667</v>
      </c>
      <c r="C18366" s="304">
        <v>96.16521427830061</v>
      </c>
      <c r="D18366" s="305" t="s">
        <v>172</v>
      </c>
    </row>
    <row r="18367" spans="1:4" ht="14.5" customHeight="1" x14ac:dyDescent="0.35">
      <c r="A18367" s="1"/>
      <c r="B18367" s="306">
        <v>44513.749305597114</v>
      </c>
      <c r="C18367" s="304">
        <v>108.09287866051115</v>
      </c>
      <c r="D18367" s="305" t="s">
        <v>172</v>
      </c>
    </row>
    <row r="18368" spans="1:4" ht="14.5" customHeight="1" x14ac:dyDescent="0.35">
      <c r="A18368" s="1"/>
      <c r="B18368" s="306">
        <v>44513.75000004156</v>
      </c>
      <c r="C18368" s="304">
        <v>112.8920925496961</v>
      </c>
      <c r="D18368" s="305" t="s">
        <v>172</v>
      </c>
    </row>
    <row r="18369" spans="1:4" ht="14.5" customHeight="1" x14ac:dyDescent="0.35">
      <c r="A18369" s="1"/>
      <c r="B18369" s="306">
        <v>44513.750694486007</v>
      </c>
      <c r="C18369" s="304">
        <v>117.03658450236738</v>
      </c>
      <c r="D18369" s="305" t="s">
        <v>172</v>
      </c>
    </row>
    <row r="18370" spans="1:4" ht="14.5" customHeight="1" x14ac:dyDescent="0.35">
      <c r="A18370" s="1"/>
      <c r="B18370" s="306">
        <v>44513.751388930454</v>
      </c>
      <c r="C18370" s="304">
        <v>116.48706949721672</v>
      </c>
      <c r="D18370" s="305" t="s">
        <v>172</v>
      </c>
    </row>
    <row r="18371" spans="1:4" ht="14.5" customHeight="1" x14ac:dyDescent="0.35">
      <c r="A18371" s="1"/>
      <c r="B18371" s="306">
        <v>44513.7520833749</v>
      </c>
      <c r="C18371" s="304">
        <v>112.74126696875901</v>
      </c>
      <c r="D18371" s="305" t="s">
        <v>172</v>
      </c>
    </row>
    <row r="18372" spans="1:4" ht="14.5" customHeight="1" x14ac:dyDescent="0.35">
      <c r="A18372" s="1"/>
      <c r="B18372" s="306">
        <v>44513.752777819347</v>
      </c>
      <c r="C18372" s="304">
        <v>113.03002397549183</v>
      </c>
      <c r="D18372" s="305" t="s">
        <v>172</v>
      </c>
    </row>
    <row r="18373" spans="1:4" ht="14.5" customHeight="1" x14ac:dyDescent="0.35">
      <c r="A18373" s="1"/>
      <c r="B18373" s="306">
        <v>44513.753472263794</v>
      </c>
      <c r="C18373" s="304">
        <v>119.72935114777647</v>
      </c>
      <c r="D18373" s="305" t="s">
        <v>172</v>
      </c>
    </row>
    <row r="18374" spans="1:4" ht="14.5" customHeight="1" x14ac:dyDescent="0.35">
      <c r="A18374" s="1"/>
      <c r="B18374" s="306">
        <v>44513.754166708241</v>
      </c>
      <c r="C18374" s="304">
        <v>125.91940336428816</v>
      </c>
      <c r="D18374" s="305" t="s">
        <v>172</v>
      </c>
    </row>
    <row r="18375" spans="1:4" ht="14.5" customHeight="1" x14ac:dyDescent="0.35">
      <c r="A18375" s="1"/>
      <c r="B18375" s="306">
        <v>44513.754861152687</v>
      </c>
      <c r="C18375" s="304">
        <v>131.64525624177185</v>
      </c>
      <c r="D18375" s="305" t="s">
        <v>172</v>
      </c>
    </row>
    <row r="18376" spans="1:4" ht="14.5" customHeight="1" x14ac:dyDescent="0.35">
      <c r="A18376" s="1"/>
      <c r="B18376" s="306">
        <v>44513.755555597134</v>
      </c>
      <c r="C18376" s="304">
        <v>137.93287845062636</v>
      </c>
      <c r="D18376" s="305" t="s">
        <v>172</v>
      </c>
    </row>
    <row r="18377" spans="1:4" ht="14.5" customHeight="1" x14ac:dyDescent="0.35">
      <c r="A18377" s="1"/>
      <c r="B18377" s="306">
        <v>44513.756250041581</v>
      </c>
      <c r="C18377" s="304">
        <v>148.26866044851874</v>
      </c>
      <c r="D18377" s="305" t="s">
        <v>172</v>
      </c>
    </row>
    <row r="18378" spans="1:4" ht="14.5" customHeight="1" x14ac:dyDescent="0.35">
      <c r="A18378" s="1"/>
      <c r="B18378" s="306">
        <v>44513.756944486027</v>
      </c>
      <c r="C18378" s="304">
        <v>161.74696715847435</v>
      </c>
      <c r="D18378" s="305" t="s">
        <v>172</v>
      </c>
    </row>
    <row r="18379" spans="1:4" ht="14.5" customHeight="1" x14ac:dyDescent="0.35">
      <c r="A18379" s="1"/>
      <c r="B18379" s="306">
        <v>44513.757638930474</v>
      </c>
      <c r="C18379" s="304">
        <v>166.9155793180534</v>
      </c>
      <c r="D18379" s="305" t="s">
        <v>172</v>
      </c>
    </row>
    <row r="18380" spans="1:4" ht="14.5" customHeight="1" x14ac:dyDescent="0.35">
      <c r="A18380" s="1"/>
      <c r="B18380" s="306">
        <v>44513.758333374921</v>
      </c>
      <c r="C18380" s="304">
        <v>167.97430323132235</v>
      </c>
      <c r="D18380" s="305" t="s">
        <v>172</v>
      </c>
    </row>
    <row r="18381" spans="1:4" ht="14.5" customHeight="1" x14ac:dyDescent="0.35">
      <c r="A18381" s="1"/>
      <c r="B18381" s="306">
        <v>44513.759027819367</v>
      </c>
      <c r="C18381" s="304">
        <v>167.45854375261115</v>
      </c>
      <c r="D18381" s="305" t="s">
        <v>172</v>
      </c>
    </row>
    <row r="18382" spans="1:4" ht="14.5" customHeight="1" x14ac:dyDescent="0.35">
      <c r="A18382" s="1"/>
      <c r="B18382" s="306">
        <v>44513.759722263814</v>
      </c>
      <c r="C18382" s="304">
        <v>164.96426669759288</v>
      </c>
      <c r="D18382" s="305" t="s">
        <v>172</v>
      </c>
    </row>
    <row r="18383" spans="1:4" ht="14.5" customHeight="1" x14ac:dyDescent="0.35">
      <c r="A18383" s="1"/>
      <c r="B18383" s="306">
        <v>44513.760416708261</v>
      </c>
      <c r="C18383" s="304">
        <v>168.37940138538445</v>
      </c>
      <c r="D18383" s="305" t="s">
        <v>172</v>
      </c>
    </row>
    <row r="18384" spans="1:4" ht="14.5" customHeight="1" x14ac:dyDescent="0.35">
      <c r="A18384" s="1"/>
      <c r="B18384" s="306">
        <v>44513.761111152708</v>
      </c>
      <c r="C18384" s="304">
        <v>176.55454293949686</v>
      </c>
      <c r="D18384" s="305" t="s">
        <v>172</v>
      </c>
    </row>
    <row r="18385" spans="1:4" ht="14.5" customHeight="1" x14ac:dyDescent="0.35">
      <c r="A18385" s="1"/>
      <c r="B18385" s="306">
        <v>44513.761805597154</v>
      </c>
      <c r="C18385" s="304">
        <v>186.3163315509058</v>
      </c>
      <c r="D18385" s="305" t="s">
        <v>172</v>
      </c>
    </row>
    <row r="18386" spans="1:4" ht="14.5" customHeight="1" x14ac:dyDescent="0.35">
      <c r="A18386" s="1"/>
      <c r="B18386" s="306">
        <v>44513.762500041601</v>
      </c>
      <c r="C18386" s="304">
        <v>193.91389895307753</v>
      </c>
      <c r="D18386" s="305" t="s">
        <v>172</v>
      </c>
    </row>
    <row r="18387" spans="1:4" ht="14.5" customHeight="1" x14ac:dyDescent="0.35">
      <c r="A18387" s="1"/>
      <c r="B18387" s="306">
        <v>44513.763194486048</v>
      </c>
      <c r="C18387" s="304">
        <v>202.02269956234764</v>
      </c>
      <c r="D18387" s="305" t="s">
        <v>172</v>
      </c>
    </row>
    <row r="18388" spans="1:4" ht="14.5" customHeight="1" x14ac:dyDescent="0.35">
      <c r="A18388" s="1"/>
      <c r="B18388" s="306">
        <v>44513.763888930494</v>
      </c>
      <c r="C18388" s="304">
        <v>214.37189015166368</v>
      </c>
      <c r="D18388" s="305" t="s">
        <v>172</v>
      </c>
    </row>
    <row r="18389" spans="1:4" ht="14.5" customHeight="1" x14ac:dyDescent="0.35">
      <c r="A18389" s="1"/>
      <c r="B18389" s="306">
        <v>44513.764583374941</v>
      </c>
      <c r="C18389" s="304">
        <v>231.40774467446607</v>
      </c>
      <c r="D18389" s="305" t="s">
        <v>172</v>
      </c>
    </row>
    <row r="18390" spans="1:4" ht="14.5" customHeight="1" x14ac:dyDescent="0.35">
      <c r="A18390" s="1"/>
      <c r="B18390" s="306">
        <v>44513.765277819388</v>
      </c>
      <c r="C18390" s="304">
        <v>241.94056172214525</v>
      </c>
      <c r="D18390" s="305" t="s">
        <v>172</v>
      </c>
    </row>
    <row r="18391" spans="1:4" ht="14.5" customHeight="1" x14ac:dyDescent="0.35">
      <c r="A18391" s="1"/>
      <c r="B18391" s="306">
        <v>44513.765972263835</v>
      </c>
      <c r="C18391" s="304">
        <v>242.23883724608069</v>
      </c>
      <c r="D18391" s="305" t="s">
        <v>172</v>
      </c>
    </row>
    <row r="18392" spans="1:4" ht="14.5" customHeight="1" x14ac:dyDescent="0.35">
      <c r="A18392" s="1"/>
      <c r="B18392" s="306">
        <v>44513.766666708281</v>
      </c>
      <c r="C18392" s="304">
        <v>236.63095166772061</v>
      </c>
      <c r="D18392" s="305" t="s">
        <v>172</v>
      </c>
    </row>
    <row r="18393" spans="1:4" ht="14.5" customHeight="1" x14ac:dyDescent="0.35">
      <c r="A18393" s="1"/>
      <c r="B18393" s="306">
        <v>44513.767361152728</v>
      </c>
      <c r="C18393" s="304">
        <v>233.40164200749325</v>
      </c>
      <c r="D18393" s="305" t="s">
        <v>172</v>
      </c>
    </row>
    <row r="18394" spans="1:4" ht="14.5" customHeight="1" x14ac:dyDescent="0.35">
      <c r="A18394" s="1"/>
      <c r="B18394" s="306">
        <v>44513.768055597175</v>
      </c>
      <c r="C18394" s="304">
        <v>220.42344408886274</v>
      </c>
      <c r="D18394" s="305" t="s">
        <v>172</v>
      </c>
    </row>
    <row r="18395" spans="1:4" ht="14.5" customHeight="1" x14ac:dyDescent="0.35">
      <c r="A18395" s="1"/>
      <c r="B18395" s="306">
        <v>44513.768750041621</v>
      </c>
      <c r="C18395" s="304">
        <v>207.94426642523226</v>
      </c>
      <c r="D18395" s="305" t="s">
        <v>172</v>
      </c>
    </row>
    <row r="18396" spans="1:4" ht="14.5" customHeight="1" x14ac:dyDescent="0.35">
      <c r="A18396" s="1"/>
      <c r="B18396" s="306">
        <v>44513.769444486068</v>
      </c>
      <c r="C18396" s="304">
        <v>201.36120977771935</v>
      </c>
      <c r="D18396" s="305" t="s">
        <v>172</v>
      </c>
    </row>
    <row r="18397" spans="1:4" ht="14.5" customHeight="1" x14ac:dyDescent="0.35">
      <c r="A18397" s="1"/>
      <c r="B18397" s="306">
        <v>44513.770138930515</v>
      </c>
      <c r="C18397" s="304">
        <v>205.02961630883703</v>
      </c>
      <c r="D18397" s="305" t="s">
        <v>172</v>
      </c>
    </row>
    <row r="18398" spans="1:4" ht="14.5" customHeight="1" x14ac:dyDescent="0.35">
      <c r="A18398" s="1"/>
      <c r="B18398" s="306">
        <v>44513.770833374962</v>
      </c>
      <c r="C18398" s="304">
        <v>214.17814576960325</v>
      </c>
      <c r="D18398" s="305" t="s">
        <v>172</v>
      </c>
    </row>
    <row r="18399" spans="1:4" ht="14.5" customHeight="1" x14ac:dyDescent="0.35">
      <c r="A18399" s="1"/>
      <c r="B18399" s="306">
        <v>44513.771527819408</v>
      </c>
      <c r="C18399" s="304">
        <v>219.09371478248698</v>
      </c>
      <c r="D18399" s="305" t="s">
        <v>172</v>
      </c>
    </row>
    <row r="18400" spans="1:4" ht="14.5" customHeight="1" x14ac:dyDescent="0.35">
      <c r="A18400" s="1"/>
      <c r="B18400" s="306">
        <v>44513.772222263855</v>
      </c>
      <c r="C18400" s="304">
        <v>221.4126884746637</v>
      </c>
      <c r="D18400" s="305" t="s">
        <v>172</v>
      </c>
    </row>
    <row r="18401" spans="1:4" ht="14.5" customHeight="1" x14ac:dyDescent="0.35">
      <c r="A18401" s="1"/>
      <c r="B18401" s="306">
        <v>44513.772916708302</v>
      </c>
      <c r="C18401" s="304">
        <v>220.62213641998434</v>
      </c>
      <c r="D18401" s="305" t="s">
        <v>172</v>
      </c>
    </row>
    <row r="18402" spans="1:4" ht="14.5" customHeight="1" x14ac:dyDescent="0.35">
      <c r="A18402" s="1"/>
      <c r="B18402" s="306">
        <v>44513.773611152748</v>
      </c>
      <c r="C18402" s="304">
        <v>227.36711862191248</v>
      </c>
      <c r="D18402" s="305" t="s">
        <v>172</v>
      </c>
    </row>
    <row r="18403" spans="1:4" ht="14.5" customHeight="1" x14ac:dyDescent="0.35">
      <c r="A18403" s="1"/>
      <c r="B18403" s="306">
        <v>44513.774305597195</v>
      </c>
      <c r="C18403" s="304">
        <v>239.11136754327453</v>
      </c>
      <c r="D18403" s="305" t="s">
        <v>172</v>
      </c>
    </row>
    <row r="18404" spans="1:4" ht="14.5" customHeight="1" x14ac:dyDescent="0.35">
      <c r="A18404" s="1"/>
      <c r="B18404" s="306">
        <v>44513.775000041642</v>
      </c>
      <c r="C18404" s="304">
        <v>243.62508612304615</v>
      </c>
      <c r="D18404" s="305" t="s">
        <v>172</v>
      </c>
    </row>
    <row r="18405" spans="1:4" ht="14.5" customHeight="1" x14ac:dyDescent="0.35">
      <c r="A18405" s="1"/>
      <c r="B18405" s="306">
        <v>44513.775694486088</v>
      </c>
      <c r="C18405" s="304">
        <v>242.47276854567463</v>
      </c>
      <c r="D18405" s="305" t="s">
        <v>172</v>
      </c>
    </row>
    <row r="18406" spans="1:4" ht="14.5" customHeight="1" x14ac:dyDescent="0.35">
      <c r="A18406" s="1"/>
      <c r="B18406" s="306">
        <v>44513.776388930535</v>
      </c>
      <c r="C18406" s="304">
        <v>236.88370595272087</v>
      </c>
      <c r="D18406" s="305" t="s">
        <v>172</v>
      </c>
    </row>
    <row r="18407" spans="1:4" ht="14.5" customHeight="1" x14ac:dyDescent="0.35">
      <c r="A18407" s="1"/>
      <c r="B18407" s="306">
        <v>44513.777083374982</v>
      </c>
      <c r="C18407" s="304">
        <v>230.6446916271195</v>
      </c>
      <c r="D18407" s="305" t="s">
        <v>172</v>
      </c>
    </row>
    <row r="18408" spans="1:4" ht="14.5" customHeight="1" x14ac:dyDescent="0.35">
      <c r="A18408" s="1"/>
      <c r="B18408" s="306">
        <v>44513.777777819429</v>
      </c>
      <c r="C18408" s="304">
        <v>211.38510844350483</v>
      </c>
      <c r="D18408" s="305" t="s">
        <v>172</v>
      </c>
    </row>
    <row r="18409" spans="1:4" ht="14.5" customHeight="1" x14ac:dyDescent="0.35">
      <c r="A18409" s="1"/>
      <c r="B18409" s="306">
        <v>44513.778472263875</v>
      </c>
      <c r="C18409" s="304">
        <v>169.31359859487276</v>
      </c>
      <c r="D18409" s="305" t="s">
        <v>172</v>
      </c>
    </row>
    <row r="18410" spans="1:4" ht="14.5" customHeight="1" x14ac:dyDescent="0.35">
      <c r="A18410" s="1"/>
      <c r="B18410" s="306">
        <v>44513.779166708322</v>
      </c>
      <c r="C18410" s="304">
        <v>141.38609581644025</v>
      </c>
      <c r="D18410" s="305" t="s">
        <v>172</v>
      </c>
    </row>
    <row r="18411" spans="1:4" ht="14.5" customHeight="1" x14ac:dyDescent="0.35">
      <c r="A18411" s="1"/>
      <c r="B18411" s="306">
        <v>44513.779861152769</v>
      </c>
      <c r="C18411" s="304">
        <v>122.96414711705293</v>
      </c>
      <c r="D18411" s="305" t="s">
        <v>172</v>
      </c>
    </row>
    <row r="18412" spans="1:4" ht="14.5" customHeight="1" x14ac:dyDescent="0.35">
      <c r="A18412" s="1"/>
      <c r="B18412" s="306">
        <v>44513.780555597215</v>
      </c>
      <c r="C18412" s="304">
        <v>109.27867126993951</v>
      </c>
      <c r="D18412" s="305" t="s">
        <v>172</v>
      </c>
    </row>
    <row r="18413" spans="1:4" ht="14.5" customHeight="1" x14ac:dyDescent="0.35">
      <c r="A18413" s="1"/>
      <c r="B18413" s="306">
        <v>44513.781250041662</v>
      </c>
      <c r="C18413" s="304">
        <v>99.404232456630169</v>
      </c>
      <c r="D18413" s="305" t="s">
        <v>172</v>
      </c>
    </row>
    <row r="18414" spans="1:4" ht="14.5" customHeight="1" x14ac:dyDescent="0.35">
      <c r="A18414" s="1"/>
      <c r="B18414" s="306">
        <v>44513.781944486109</v>
      </c>
      <c r="C18414" s="304">
        <v>101.41846546645587</v>
      </c>
      <c r="D18414" s="305" t="s">
        <v>172</v>
      </c>
    </row>
    <row r="18415" spans="1:4" ht="14.5" customHeight="1" x14ac:dyDescent="0.35">
      <c r="A18415" s="1"/>
      <c r="B18415" s="306">
        <v>44513.782638930556</v>
      </c>
      <c r="C18415" s="304">
        <v>118.08950274763824</v>
      </c>
      <c r="D18415" s="305" t="s">
        <v>172</v>
      </c>
    </row>
    <row r="18416" spans="1:4" ht="14.5" customHeight="1" x14ac:dyDescent="0.35">
      <c r="A18416" s="1"/>
      <c r="B18416" s="306">
        <v>44513.783333375002</v>
      </c>
      <c r="C18416" s="304">
        <v>123.7928767348465</v>
      </c>
      <c r="D18416" s="305" t="s">
        <v>172</v>
      </c>
    </row>
    <row r="18417" spans="1:4" ht="14.5" customHeight="1" x14ac:dyDescent="0.35">
      <c r="A18417" s="1"/>
      <c r="B18417" s="306">
        <v>44513.784027819449</v>
      </c>
      <c r="C18417" s="304">
        <v>124.9491951990892</v>
      </c>
      <c r="D18417" s="305" t="s">
        <v>172</v>
      </c>
    </row>
    <row r="18418" spans="1:4" ht="14.5" customHeight="1" x14ac:dyDescent="0.35">
      <c r="A18418" s="1"/>
      <c r="B18418" s="306">
        <v>44513.784722263896</v>
      </c>
      <c r="C18418" s="304">
        <v>121.83038139755178</v>
      </c>
      <c r="D18418" s="305" t="s">
        <v>172</v>
      </c>
    </row>
    <row r="18419" spans="1:4" ht="14.5" customHeight="1" x14ac:dyDescent="0.35">
      <c r="A18419" s="1"/>
      <c r="B18419" s="306">
        <v>44513.785416708342</v>
      </c>
      <c r="C18419" s="304">
        <v>116.29390422105207</v>
      </c>
      <c r="D18419" s="305" t="s">
        <v>172</v>
      </c>
    </row>
    <row r="18420" spans="1:4" ht="14.5" customHeight="1" x14ac:dyDescent="0.35">
      <c r="A18420" s="1"/>
      <c r="B18420" s="306">
        <v>44513.786111152789</v>
      </c>
      <c r="C18420" s="304">
        <v>112.34423356835615</v>
      </c>
      <c r="D18420" s="305" t="s">
        <v>172</v>
      </c>
    </row>
    <row r="18421" spans="1:4" ht="14.5" customHeight="1" x14ac:dyDescent="0.35">
      <c r="A18421" s="1"/>
      <c r="B18421" s="306">
        <v>44513.786805597236</v>
      </c>
      <c r="C18421" s="304">
        <v>115.78349112966875</v>
      </c>
      <c r="D18421" s="305" t="s">
        <v>172</v>
      </c>
    </row>
    <row r="18422" spans="1:4" ht="14.5" customHeight="1" x14ac:dyDescent="0.35">
      <c r="A18422" s="1"/>
      <c r="B18422" s="306">
        <v>44513.787500041683</v>
      </c>
      <c r="C18422" s="304">
        <v>120.06977796443776</v>
      </c>
      <c r="D18422" s="305" t="s">
        <v>172</v>
      </c>
    </row>
    <row r="18423" spans="1:4" ht="14.5" customHeight="1" x14ac:dyDescent="0.35">
      <c r="A18423" s="1"/>
      <c r="B18423" s="306">
        <v>44513.788194486129</v>
      </c>
      <c r="C18423" s="304">
        <v>124.76164797176219</v>
      </c>
      <c r="D18423" s="305" t="s">
        <v>172</v>
      </c>
    </row>
    <row r="18424" spans="1:4" ht="14.5" customHeight="1" x14ac:dyDescent="0.35">
      <c r="A18424" s="1"/>
      <c r="B18424" s="306">
        <v>44513.788888930576</v>
      </c>
      <c r="C18424" s="304">
        <v>134.34552299730325</v>
      </c>
      <c r="D18424" s="305" t="s">
        <v>172</v>
      </c>
    </row>
    <row r="18425" spans="1:4" ht="14.5" customHeight="1" x14ac:dyDescent="0.35">
      <c r="A18425" s="1"/>
      <c r="B18425" s="306">
        <v>44513.789583375023</v>
      </c>
      <c r="C18425" s="304">
        <v>148.09073737937723</v>
      </c>
      <c r="D18425" s="305" t="s">
        <v>172</v>
      </c>
    </row>
    <row r="18426" spans="1:4" ht="14.5" customHeight="1" x14ac:dyDescent="0.35">
      <c r="A18426" s="1"/>
      <c r="B18426" s="306">
        <v>44513.790277819469</v>
      </c>
      <c r="C18426" s="304">
        <v>168.64937501919147</v>
      </c>
      <c r="D18426" s="305" t="s">
        <v>172</v>
      </c>
    </row>
    <row r="18427" spans="1:4" ht="14.5" customHeight="1" x14ac:dyDescent="0.35">
      <c r="A18427" s="1"/>
      <c r="B18427" s="306">
        <v>44513.790972263916</v>
      </c>
      <c r="C18427" s="304">
        <v>186.9437867940093</v>
      </c>
      <c r="D18427" s="305" t="s">
        <v>172</v>
      </c>
    </row>
    <row r="18428" spans="1:4" ht="14.5" customHeight="1" x14ac:dyDescent="0.35">
      <c r="A18428" s="1"/>
      <c r="B18428" s="306">
        <v>44513.791666708363</v>
      </c>
      <c r="C18428" s="304">
        <v>199.50317182925841</v>
      </c>
      <c r="D18428" s="305" t="s">
        <v>172</v>
      </c>
    </row>
    <row r="18429" spans="1:4" ht="14.5" customHeight="1" x14ac:dyDescent="0.35">
      <c r="A18429" s="1"/>
      <c r="B18429" s="306">
        <v>44513.792361152809</v>
      </c>
      <c r="C18429" s="304">
        <v>205.50276507421319</v>
      </c>
      <c r="D18429" s="305" t="s">
        <v>172</v>
      </c>
    </row>
    <row r="18430" spans="1:4" ht="14.5" customHeight="1" x14ac:dyDescent="0.35">
      <c r="A18430" s="1"/>
      <c r="B18430" s="306">
        <v>44513.793055597256</v>
      </c>
      <c r="C18430" s="304">
        <v>207.93840993344008</v>
      </c>
      <c r="D18430" s="305" t="s">
        <v>172</v>
      </c>
    </row>
    <row r="18431" spans="1:4" ht="14.5" customHeight="1" x14ac:dyDescent="0.35">
      <c r="A18431" s="1"/>
      <c r="B18431" s="306">
        <v>44513.793750041703</v>
      </c>
      <c r="C18431" s="304">
        <v>201.27561544042933</v>
      </c>
      <c r="D18431" s="305" t="s">
        <v>172</v>
      </c>
    </row>
    <row r="18432" spans="1:4" ht="14.5" customHeight="1" x14ac:dyDescent="0.35">
      <c r="A18432" s="1"/>
      <c r="B18432" s="306">
        <v>44513.79444448615</v>
      </c>
      <c r="C18432" s="304">
        <v>193.20094865564411</v>
      </c>
      <c r="D18432" s="305" t="s">
        <v>172</v>
      </c>
    </row>
    <row r="18433" spans="1:4" ht="14.5" customHeight="1" x14ac:dyDescent="0.35">
      <c r="A18433" s="1"/>
      <c r="B18433" s="306">
        <v>44513.795138930596</v>
      </c>
      <c r="C18433" s="304">
        <v>189.02272997209027</v>
      </c>
      <c r="D18433" s="305" t="s">
        <v>172</v>
      </c>
    </row>
    <row r="18434" spans="1:4" ht="14.5" customHeight="1" x14ac:dyDescent="0.35">
      <c r="A18434" s="1"/>
      <c r="B18434" s="306">
        <v>44513.795833375043</v>
      </c>
      <c r="C18434" s="304">
        <v>186.27814745335684</v>
      </c>
      <c r="D18434" s="305" t="s">
        <v>172</v>
      </c>
    </row>
    <row r="18435" spans="1:4" ht="14.5" customHeight="1" x14ac:dyDescent="0.35">
      <c r="A18435" s="1"/>
      <c r="B18435" s="306">
        <v>44513.79652781949</v>
      </c>
      <c r="C18435" s="304">
        <v>184.62427262941685</v>
      </c>
      <c r="D18435" s="305" t="s">
        <v>172</v>
      </c>
    </row>
    <row r="18436" spans="1:4" ht="14.5" customHeight="1" x14ac:dyDescent="0.35">
      <c r="A18436" s="1"/>
      <c r="B18436" s="306">
        <v>44513.797222263936</v>
      </c>
      <c r="C18436" s="304">
        <v>178.05523720572236</v>
      </c>
      <c r="D18436" s="305" t="s">
        <v>172</v>
      </c>
    </row>
    <row r="18437" spans="1:4" ht="14.5" customHeight="1" x14ac:dyDescent="0.35">
      <c r="A18437" s="1"/>
      <c r="B18437" s="306">
        <v>44513.797916708383</v>
      </c>
      <c r="C18437" s="304">
        <v>172.41503669118975</v>
      </c>
      <c r="D18437" s="305" t="s">
        <v>172</v>
      </c>
    </row>
    <row r="18438" spans="1:4" ht="14.5" customHeight="1" x14ac:dyDescent="0.35">
      <c r="A18438" s="1"/>
      <c r="B18438" s="306">
        <v>44513.79861115283</v>
      </c>
      <c r="C18438" s="304">
        <v>167.01524404836817</v>
      </c>
      <c r="D18438" s="305" t="s">
        <v>172</v>
      </c>
    </row>
    <row r="18439" spans="1:4" ht="14.5" customHeight="1" x14ac:dyDescent="0.35">
      <c r="A18439" s="1"/>
      <c r="B18439" s="306">
        <v>44513.799305597277</v>
      </c>
      <c r="C18439" s="304">
        <v>169.02929956401542</v>
      </c>
      <c r="D18439" s="305" t="s">
        <v>172</v>
      </c>
    </row>
    <row r="18440" spans="1:4" ht="14.5" customHeight="1" x14ac:dyDescent="0.35">
      <c r="A18440" s="1"/>
      <c r="B18440" s="306">
        <v>44513.800000041723</v>
      </c>
      <c r="C18440" s="304">
        <v>177.90945227549722</v>
      </c>
      <c r="D18440" s="305" t="s">
        <v>172</v>
      </c>
    </row>
    <row r="18441" spans="1:4" ht="14.5" customHeight="1" x14ac:dyDescent="0.35">
      <c r="A18441" s="1"/>
      <c r="B18441" s="306">
        <v>44513.80069448617</v>
      </c>
      <c r="C18441" s="304">
        <v>183.42903304248659</v>
      </c>
      <c r="D18441" s="305" t="s">
        <v>172</v>
      </c>
    </row>
    <row r="18442" spans="1:4" ht="14.5" customHeight="1" x14ac:dyDescent="0.35">
      <c r="A18442" s="1"/>
      <c r="B18442" s="306">
        <v>44513.801388930617</v>
      </c>
      <c r="C18442" s="304">
        <v>186.93660119868582</v>
      </c>
      <c r="D18442" s="305" t="s">
        <v>172</v>
      </c>
    </row>
    <row r="18443" spans="1:4" ht="14.5" customHeight="1" x14ac:dyDescent="0.35">
      <c r="A18443" s="1"/>
      <c r="B18443" s="306">
        <v>44513.802083375063</v>
      </c>
      <c r="C18443" s="304">
        <v>189.67006409817066</v>
      </c>
      <c r="D18443" s="305" t="s">
        <v>172</v>
      </c>
    </row>
    <row r="18444" spans="1:4" ht="14.5" customHeight="1" x14ac:dyDescent="0.35">
      <c r="A18444" s="1"/>
      <c r="B18444" s="306">
        <v>44513.80277781951</v>
      </c>
      <c r="C18444" s="304">
        <v>191.50267662854168</v>
      </c>
      <c r="D18444" s="305" t="s">
        <v>172</v>
      </c>
    </row>
    <row r="18445" spans="1:4" ht="14.5" customHeight="1" x14ac:dyDescent="0.35">
      <c r="A18445" s="1"/>
      <c r="B18445" s="306">
        <v>44513.803472263957</v>
      </c>
      <c r="C18445" s="304">
        <v>189.15615003103159</v>
      </c>
      <c r="D18445" s="305" t="s">
        <v>172</v>
      </c>
    </row>
    <row r="18446" spans="1:4" ht="14.5" customHeight="1" x14ac:dyDescent="0.35">
      <c r="A18446" s="1"/>
      <c r="B18446" s="306">
        <v>44513.804166708403</v>
      </c>
      <c r="C18446" s="304">
        <v>177.84382061462384</v>
      </c>
      <c r="D18446" s="305" t="s">
        <v>172</v>
      </c>
    </row>
    <row r="18447" spans="1:4" ht="14.5" customHeight="1" x14ac:dyDescent="0.35">
      <c r="A18447" s="1"/>
      <c r="B18447" s="306">
        <v>44513.80486115285</v>
      </c>
      <c r="C18447" s="304">
        <v>169.68816411113366</v>
      </c>
      <c r="D18447" s="305" t="s">
        <v>172</v>
      </c>
    </row>
    <row r="18448" spans="1:4" ht="14.5" customHeight="1" x14ac:dyDescent="0.35">
      <c r="A18448" s="1"/>
      <c r="B18448" s="306">
        <v>44513.805555597297</v>
      </c>
      <c r="C18448" s="304">
        <v>168.97303646358583</v>
      </c>
      <c r="D18448" s="305" t="s">
        <v>172</v>
      </c>
    </row>
    <row r="18449" spans="1:4" ht="14.5" customHeight="1" x14ac:dyDescent="0.35">
      <c r="A18449" s="1"/>
      <c r="B18449" s="306">
        <v>44513.806250041744</v>
      </c>
      <c r="C18449" s="304">
        <v>170.43835598425164</v>
      </c>
      <c r="D18449" s="305" t="s">
        <v>172</v>
      </c>
    </row>
    <row r="18450" spans="1:4" ht="14.5" customHeight="1" x14ac:dyDescent="0.35">
      <c r="A18450" s="1"/>
      <c r="B18450" s="306">
        <v>44513.80694448619</v>
      </c>
      <c r="C18450" s="304">
        <v>173.73212818744747</v>
      </c>
      <c r="D18450" s="305" t="s">
        <v>172</v>
      </c>
    </row>
    <row r="18451" spans="1:4" ht="14.5" customHeight="1" x14ac:dyDescent="0.35">
      <c r="A18451" s="1"/>
      <c r="B18451" s="306">
        <v>44513.807638930637</v>
      </c>
      <c r="C18451" s="304">
        <v>177.34961887190971</v>
      </c>
      <c r="D18451" s="305" t="s">
        <v>172</v>
      </c>
    </row>
    <row r="18452" spans="1:4" ht="14.5" customHeight="1" x14ac:dyDescent="0.35">
      <c r="A18452" s="1"/>
      <c r="B18452" s="306">
        <v>44513.808333375084</v>
      </c>
      <c r="C18452" s="304">
        <v>182.9547502319833</v>
      </c>
      <c r="D18452" s="305" t="s">
        <v>172</v>
      </c>
    </row>
    <row r="18453" spans="1:4" ht="14.5" customHeight="1" x14ac:dyDescent="0.35">
      <c r="A18453" s="1"/>
      <c r="B18453" s="306">
        <v>44513.80902781953</v>
      </c>
      <c r="C18453" s="304">
        <v>191.04936079584294</v>
      </c>
      <c r="D18453" s="305" t="s">
        <v>172</v>
      </c>
    </row>
    <row r="18454" spans="1:4" ht="14.5" customHeight="1" x14ac:dyDescent="0.35">
      <c r="A18454" s="1"/>
      <c r="B18454" s="306">
        <v>44513.809722263977</v>
      </c>
      <c r="C18454" s="304">
        <v>180.45005876326078</v>
      </c>
      <c r="D18454" s="305" t="s">
        <v>172</v>
      </c>
    </row>
    <row r="18455" spans="1:4" ht="14.5" customHeight="1" x14ac:dyDescent="0.35">
      <c r="A18455" s="1"/>
      <c r="B18455" s="306">
        <v>44513.810416708424</v>
      </c>
      <c r="C18455" s="304">
        <v>159.1711218960622</v>
      </c>
      <c r="D18455" s="305" t="s">
        <v>172</v>
      </c>
    </row>
    <row r="18456" spans="1:4" ht="14.5" customHeight="1" x14ac:dyDescent="0.35">
      <c r="A18456" s="1"/>
      <c r="B18456" s="306">
        <v>44513.811111152871</v>
      </c>
      <c r="C18456" s="304">
        <v>142.78559097958495</v>
      </c>
      <c r="D18456" s="305" t="s">
        <v>172</v>
      </c>
    </row>
    <row r="18457" spans="1:4" ht="14.5" customHeight="1" x14ac:dyDescent="0.35">
      <c r="A18457" s="1"/>
      <c r="B18457" s="306">
        <v>44513.811805597317</v>
      </c>
      <c r="C18457" s="304">
        <v>130.25355948383222</v>
      </c>
      <c r="D18457" s="305" t="s">
        <v>172</v>
      </c>
    </row>
    <row r="18458" spans="1:4" ht="14.5" customHeight="1" x14ac:dyDescent="0.35">
      <c r="A18458" s="1"/>
      <c r="B18458" s="306">
        <v>44513.812500041764</v>
      </c>
      <c r="C18458" s="304">
        <v>122.53488928625787</v>
      </c>
      <c r="D18458" s="305" t="s">
        <v>172</v>
      </c>
    </row>
    <row r="18459" spans="1:4" ht="14.5" customHeight="1" x14ac:dyDescent="0.35">
      <c r="A18459" s="1"/>
      <c r="B18459" s="306">
        <v>44513.813194486211</v>
      </c>
      <c r="C18459" s="304">
        <v>117.24002467803658</v>
      </c>
      <c r="D18459" s="305" t="s">
        <v>172</v>
      </c>
    </row>
    <row r="18460" spans="1:4" ht="14.5" customHeight="1" x14ac:dyDescent="0.35">
      <c r="A18460" s="1"/>
      <c r="B18460" s="306">
        <v>44513.813888930657</v>
      </c>
      <c r="C18460" s="304">
        <v>115.40528298097585</v>
      </c>
      <c r="D18460" s="305" t="s">
        <v>172</v>
      </c>
    </row>
    <row r="18461" spans="1:4" ht="14.5" customHeight="1" x14ac:dyDescent="0.35">
      <c r="A18461" s="1"/>
      <c r="B18461" s="306">
        <v>44513.814583375104</v>
      </c>
      <c r="C18461" s="304">
        <v>116.14528072800216</v>
      </c>
      <c r="D18461" s="305" t="s">
        <v>172</v>
      </c>
    </row>
    <row r="18462" spans="1:4" ht="14.5" customHeight="1" x14ac:dyDescent="0.35">
      <c r="A18462" s="1"/>
      <c r="B18462" s="306">
        <v>44513.815277819551</v>
      </c>
      <c r="C18462" s="304">
        <v>118.68896221691394</v>
      </c>
      <c r="D18462" s="305" t="s">
        <v>172</v>
      </c>
    </row>
    <row r="18463" spans="1:4" ht="14.5" customHeight="1" x14ac:dyDescent="0.35">
      <c r="A18463" s="1"/>
      <c r="B18463" s="306">
        <v>44513.815972263998</v>
      </c>
      <c r="C18463" s="304">
        <v>125.00397872281222</v>
      </c>
      <c r="D18463" s="305" t="s">
        <v>172</v>
      </c>
    </row>
    <row r="18464" spans="1:4" ht="14.5" customHeight="1" x14ac:dyDescent="0.35">
      <c r="A18464" s="1"/>
      <c r="B18464" s="306">
        <v>44513.816666708444</v>
      </c>
      <c r="C18464" s="304">
        <v>138.78577183219991</v>
      </c>
      <c r="D18464" s="305" t="s">
        <v>172</v>
      </c>
    </row>
    <row r="18465" spans="1:4" ht="14.5" customHeight="1" x14ac:dyDescent="0.35">
      <c r="A18465" s="1"/>
      <c r="B18465" s="306">
        <v>44513.817361152891</v>
      </c>
      <c r="C18465" s="304">
        <v>155.0327242547452</v>
      </c>
      <c r="D18465" s="305" t="s">
        <v>172</v>
      </c>
    </row>
    <row r="18466" spans="1:4" ht="14.5" customHeight="1" x14ac:dyDescent="0.35">
      <c r="A18466" s="1"/>
      <c r="B18466" s="306">
        <v>44513.818055597338</v>
      </c>
      <c r="C18466" s="304">
        <v>165.61507281125913</v>
      </c>
      <c r="D18466" s="305" t="s">
        <v>172</v>
      </c>
    </row>
    <row r="18467" spans="1:4" ht="14.5" customHeight="1" x14ac:dyDescent="0.35">
      <c r="A18467" s="1"/>
      <c r="B18467" s="306">
        <v>44513.818750041784</v>
      </c>
      <c r="C18467" s="304">
        <v>170.73252638809305</v>
      </c>
      <c r="D18467" s="305" t="s">
        <v>172</v>
      </c>
    </row>
    <row r="18468" spans="1:4" ht="14.5" customHeight="1" x14ac:dyDescent="0.35">
      <c r="A18468" s="1"/>
      <c r="B18468" s="306">
        <v>44513.819444486231</v>
      </c>
      <c r="C18468" s="304">
        <v>171.18483172019478</v>
      </c>
      <c r="D18468" s="305" t="s">
        <v>172</v>
      </c>
    </row>
    <row r="18469" spans="1:4" ht="14.5" customHeight="1" x14ac:dyDescent="0.35">
      <c r="A18469" s="1"/>
      <c r="B18469" s="306">
        <v>44513.820138930678</v>
      </c>
      <c r="C18469" s="304">
        <v>161.9218493206543</v>
      </c>
      <c r="D18469" s="305" t="s">
        <v>172</v>
      </c>
    </row>
    <row r="18470" spans="1:4" ht="14.5" customHeight="1" x14ac:dyDescent="0.35">
      <c r="A18470" s="1"/>
      <c r="B18470" s="306">
        <v>44513.820833375124</v>
      </c>
      <c r="C18470" s="304">
        <v>153.44193369078761</v>
      </c>
      <c r="D18470" s="305" t="s">
        <v>172</v>
      </c>
    </row>
    <row r="18471" spans="1:4" ht="14.5" customHeight="1" x14ac:dyDescent="0.35">
      <c r="A18471" s="1"/>
      <c r="B18471" s="306">
        <v>44513.821527819571</v>
      </c>
      <c r="C18471" s="304">
        <v>149.42493597433591</v>
      </c>
      <c r="D18471" s="305" t="s">
        <v>172</v>
      </c>
    </row>
    <row r="18472" spans="1:4" ht="14.5" customHeight="1" x14ac:dyDescent="0.35">
      <c r="A18472" s="1"/>
      <c r="B18472" s="306">
        <v>44513.822222264018</v>
      </c>
      <c r="C18472" s="304">
        <v>147.29757212501718</v>
      </c>
      <c r="D18472" s="305" t="s">
        <v>172</v>
      </c>
    </row>
    <row r="18473" spans="1:4" ht="14.5" customHeight="1" x14ac:dyDescent="0.35">
      <c r="A18473" s="1"/>
      <c r="B18473" s="306">
        <v>44513.822916708465</v>
      </c>
      <c r="C18473" s="304">
        <v>146.02634069176855</v>
      </c>
      <c r="D18473" s="305" t="s">
        <v>172</v>
      </c>
    </row>
    <row r="18474" spans="1:4" ht="14.5" customHeight="1" x14ac:dyDescent="0.35">
      <c r="A18474" s="1"/>
      <c r="B18474" s="306">
        <v>44513.823611152911</v>
      </c>
      <c r="C18474" s="304">
        <v>145.27723702859754</v>
      </c>
      <c r="D18474" s="305" t="s">
        <v>172</v>
      </c>
    </row>
    <row r="18475" spans="1:4" ht="14.5" customHeight="1" x14ac:dyDescent="0.35">
      <c r="A18475" s="1"/>
      <c r="B18475" s="306">
        <v>44513.824305597358</v>
      </c>
      <c r="C18475" s="304">
        <v>146.60974160974536</v>
      </c>
      <c r="D18475" s="305" t="s">
        <v>172</v>
      </c>
    </row>
    <row r="18476" spans="1:4" ht="14.5" customHeight="1" x14ac:dyDescent="0.35">
      <c r="A18476" s="1"/>
      <c r="B18476" s="306">
        <v>44513.825000041805</v>
      </c>
      <c r="C18476" s="304">
        <v>152.64281256018828</v>
      </c>
      <c r="D18476" s="305" t="s">
        <v>172</v>
      </c>
    </row>
    <row r="18477" spans="1:4" ht="14.5" customHeight="1" x14ac:dyDescent="0.35">
      <c r="A18477" s="1"/>
      <c r="B18477" s="306">
        <v>44513.825694486251</v>
      </c>
      <c r="C18477" s="304">
        <v>165.70496896505355</v>
      </c>
      <c r="D18477" s="305" t="s">
        <v>172</v>
      </c>
    </row>
    <row r="18478" spans="1:4" ht="14.5" customHeight="1" x14ac:dyDescent="0.35">
      <c r="A18478" s="1"/>
      <c r="B18478" s="306">
        <v>44513.826388930698</v>
      </c>
      <c r="C18478" s="304">
        <v>178.37299967447763</v>
      </c>
      <c r="D18478" s="305" t="s">
        <v>172</v>
      </c>
    </row>
    <row r="18479" spans="1:4" ht="14.5" customHeight="1" x14ac:dyDescent="0.35">
      <c r="A18479" s="1"/>
      <c r="B18479" s="306">
        <v>44513.827083375145</v>
      </c>
      <c r="C18479" s="304">
        <v>187.58168364296046</v>
      </c>
      <c r="D18479" s="305" t="s">
        <v>172</v>
      </c>
    </row>
    <row r="18480" spans="1:4" ht="14.5" customHeight="1" x14ac:dyDescent="0.35">
      <c r="A18480" s="1"/>
      <c r="B18480" s="306">
        <v>44513.827777819592</v>
      </c>
      <c r="C18480" s="304">
        <v>193.10565053011911</v>
      </c>
      <c r="D18480" s="305" t="s">
        <v>172</v>
      </c>
    </row>
    <row r="18481" spans="1:4" ht="14.5" customHeight="1" x14ac:dyDescent="0.35">
      <c r="A18481" s="1"/>
      <c r="B18481" s="306">
        <v>44513.828472264038</v>
      </c>
      <c r="C18481" s="304">
        <v>195.43580858759427</v>
      </c>
      <c r="D18481" s="305" t="s">
        <v>172</v>
      </c>
    </row>
    <row r="18482" spans="1:4" ht="14.5" customHeight="1" x14ac:dyDescent="0.35">
      <c r="A18482" s="1"/>
      <c r="B18482" s="306">
        <v>44513.829166708485</v>
      </c>
      <c r="C18482" s="304">
        <v>188.92586579384127</v>
      </c>
      <c r="D18482" s="305" t="s">
        <v>172</v>
      </c>
    </row>
    <row r="18483" spans="1:4" ht="14.5" customHeight="1" x14ac:dyDescent="0.35">
      <c r="A18483" s="1"/>
      <c r="B18483" s="306">
        <v>44513.829861152932</v>
      </c>
      <c r="C18483" s="304">
        <v>178.39499544212595</v>
      </c>
      <c r="D18483" s="305" t="s">
        <v>172</v>
      </c>
    </row>
    <row r="18484" spans="1:4" ht="14.5" customHeight="1" x14ac:dyDescent="0.35">
      <c r="A18484" s="1"/>
      <c r="B18484" s="306">
        <v>44513.830555597378</v>
      </c>
      <c r="C18484" s="304">
        <v>171.65347075537622</v>
      </c>
      <c r="D18484" s="305" t="s">
        <v>172</v>
      </c>
    </row>
    <row r="18485" spans="1:4" ht="14.5" customHeight="1" x14ac:dyDescent="0.35">
      <c r="A18485" s="1"/>
      <c r="B18485" s="306">
        <v>44513.831250041825</v>
      </c>
      <c r="C18485" s="304">
        <v>165.95408273753711</v>
      </c>
      <c r="D18485" s="305" t="s">
        <v>172</v>
      </c>
    </row>
    <row r="18486" spans="1:4" ht="14.5" customHeight="1" x14ac:dyDescent="0.35">
      <c r="A18486" s="1"/>
      <c r="B18486" s="306">
        <v>44513.831944486272</v>
      </c>
      <c r="C18486" s="304">
        <v>161.75459619262256</v>
      </c>
      <c r="D18486" s="305" t="s">
        <v>172</v>
      </c>
    </row>
    <row r="18487" spans="1:4" ht="14.5" customHeight="1" x14ac:dyDescent="0.35">
      <c r="A18487" s="1"/>
      <c r="B18487" s="306">
        <v>44513.832638930719</v>
      </c>
      <c r="C18487" s="304">
        <v>156.10968389539437</v>
      </c>
      <c r="D18487" s="305" t="s">
        <v>172</v>
      </c>
    </row>
    <row r="18488" spans="1:4" ht="14.5" customHeight="1" x14ac:dyDescent="0.35">
      <c r="A18488" s="1"/>
      <c r="B18488" s="306">
        <v>44513.833333375165</v>
      </c>
      <c r="C18488" s="304">
        <v>54.287728185035427</v>
      </c>
      <c r="D18488" s="305" t="s">
        <v>170</v>
      </c>
    </row>
    <row r="18489" spans="1:4" ht="14.5" customHeight="1" x14ac:dyDescent="0.35">
      <c r="A18489" s="1"/>
      <c r="B18489" s="306">
        <v>44513.834027819612</v>
      </c>
      <c r="C18489" s="304">
        <v>146.8479134131999</v>
      </c>
      <c r="D18489" s="305" t="s">
        <v>172</v>
      </c>
    </row>
    <row r="18490" spans="1:4" ht="14.5" customHeight="1" x14ac:dyDescent="0.35">
      <c r="A18490" s="1"/>
      <c r="B18490" s="306">
        <v>44513.834722264059</v>
      </c>
      <c r="C18490" s="304">
        <v>147.36676506407483</v>
      </c>
      <c r="D18490" s="305" t="s">
        <v>172</v>
      </c>
    </row>
    <row r="18491" spans="1:4" ht="14.5" customHeight="1" x14ac:dyDescent="0.35">
      <c r="A18491" s="1"/>
      <c r="B18491" s="306">
        <v>44513.835416708505</v>
      </c>
      <c r="C18491" s="304">
        <v>150.93321085574183</v>
      </c>
      <c r="D18491" s="305" t="s">
        <v>172</v>
      </c>
    </row>
    <row r="18492" spans="1:4" ht="14.5" customHeight="1" x14ac:dyDescent="0.35">
      <c r="A18492" s="1"/>
      <c r="B18492" s="306">
        <v>44513.836111152952</v>
      </c>
      <c r="C18492" s="304">
        <v>155.48065558992482</v>
      </c>
      <c r="D18492" s="305" t="s">
        <v>172</v>
      </c>
    </row>
    <row r="18493" spans="1:4" ht="14.5" customHeight="1" x14ac:dyDescent="0.35">
      <c r="A18493" s="1"/>
      <c r="B18493" s="306">
        <v>44513.836805597399</v>
      </c>
      <c r="C18493" s="304">
        <v>155.86190824272731</v>
      </c>
      <c r="D18493" s="305" t="s">
        <v>172</v>
      </c>
    </row>
    <row r="18494" spans="1:4" ht="14.5" customHeight="1" x14ac:dyDescent="0.35">
      <c r="A18494" s="1"/>
      <c r="B18494" s="306">
        <v>44513.837500041845</v>
      </c>
      <c r="C18494" s="304">
        <v>152.64484499778675</v>
      </c>
      <c r="D18494" s="305" t="s">
        <v>172</v>
      </c>
    </row>
    <row r="18495" spans="1:4" ht="14.5" customHeight="1" x14ac:dyDescent="0.35">
      <c r="A18495" s="1"/>
      <c r="B18495" s="306">
        <v>44513.838194486292</v>
      </c>
      <c r="C18495" s="304">
        <v>144.46305630117422</v>
      </c>
      <c r="D18495" s="305" t="s">
        <v>172</v>
      </c>
    </row>
    <row r="18496" spans="1:4" ht="14.5" customHeight="1" x14ac:dyDescent="0.35">
      <c r="A18496" s="1"/>
      <c r="B18496" s="306">
        <v>44513.838888930739</v>
      </c>
      <c r="C18496" s="304">
        <v>132.04509557286897</v>
      </c>
      <c r="D18496" s="305" t="s">
        <v>172</v>
      </c>
    </row>
    <row r="18497" spans="1:4" ht="14.5" customHeight="1" x14ac:dyDescent="0.35">
      <c r="A18497" s="1"/>
      <c r="B18497" s="306">
        <v>44513.839583375186</v>
      </c>
      <c r="C18497" s="304">
        <v>123.02785495610247</v>
      </c>
      <c r="D18497" s="305" t="s">
        <v>172</v>
      </c>
    </row>
    <row r="18498" spans="1:4" ht="14.5" customHeight="1" x14ac:dyDescent="0.35">
      <c r="A18498" s="1"/>
      <c r="B18498" s="306">
        <v>44513.840277819632</v>
      </c>
      <c r="C18498" s="304">
        <v>117.73535122016328</v>
      </c>
      <c r="D18498" s="305" t="s">
        <v>172</v>
      </c>
    </row>
    <row r="18499" spans="1:4" ht="14.5" customHeight="1" x14ac:dyDescent="0.35">
      <c r="A18499" s="1"/>
      <c r="B18499" s="306">
        <v>44513.840972264079</v>
      </c>
      <c r="C18499" s="304">
        <v>113.06276160894777</v>
      </c>
      <c r="D18499" s="305" t="s">
        <v>172</v>
      </c>
    </row>
    <row r="18500" spans="1:4" ht="14.5" customHeight="1" x14ac:dyDescent="0.35">
      <c r="A18500" s="1"/>
      <c r="B18500" s="306">
        <v>44513.841666708526</v>
      </c>
      <c r="C18500" s="304">
        <v>108.83841630767759</v>
      </c>
      <c r="D18500" s="305" t="s">
        <v>172</v>
      </c>
    </row>
    <row r="18501" spans="1:4" ht="14.5" customHeight="1" x14ac:dyDescent="0.35">
      <c r="A18501" s="1"/>
      <c r="B18501" s="306">
        <v>44513.842361152972</v>
      </c>
      <c r="C18501" s="304">
        <v>104.66926881709175</v>
      </c>
      <c r="D18501" s="305" t="s">
        <v>172</v>
      </c>
    </row>
    <row r="18502" spans="1:4" ht="14.5" customHeight="1" x14ac:dyDescent="0.35">
      <c r="A18502" s="1"/>
      <c r="B18502" s="306">
        <v>44513.843055597419</v>
      </c>
      <c r="C18502" s="304">
        <v>101.56909154913737</v>
      </c>
      <c r="D18502" s="305" t="s">
        <v>172</v>
      </c>
    </row>
    <row r="18503" spans="1:4" ht="14.5" customHeight="1" x14ac:dyDescent="0.35">
      <c r="A18503" s="1"/>
      <c r="B18503" s="306">
        <v>44513.843750041866</v>
      </c>
      <c r="C18503" s="304">
        <v>102.40103952224017</v>
      </c>
      <c r="D18503" s="305" t="s">
        <v>172</v>
      </c>
    </row>
    <row r="18504" spans="1:4" ht="14.5" customHeight="1" x14ac:dyDescent="0.35">
      <c r="A18504" s="1"/>
      <c r="B18504" s="306">
        <v>44513.844444486313</v>
      </c>
      <c r="C18504" s="304">
        <v>102.61800156843577</v>
      </c>
      <c r="D18504" s="305" t="s">
        <v>172</v>
      </c>
    </row>
    <row r="18505" spans="1:4" ht="14.5" customHeight="1" x14ac:dyDescent="0.35">
      <c r="A18505" s="1"/>
      <c r="B18505" s="306">
        <v>44513.845138930759</v>
      </c>
      <c r="C18505" s="304">
        <v>97.880701303711007</v>
      </c>
      <c r="D18505" s="305" t="s">
        <v>172</v>
      </c>
    </row>
    <row r="18506" spans="1:4" ht="14.5" customHeight="1" x14ac:dyDescent="0.35">
      <c r="A18506" s="1"/>
      <c r="B18506" s="306">
        <v>44513.845833375206</v>
      </c>
      <c r="C18506" s="304">
        <v>91.645039690495466</v>
      </c>
      <c r="D18506" s="305" t="s">
        <v>172</v>
      </c>
    </row>
    <row r="18507" spans="1:4" ht="14.5" customHeight="1" x14ac:dyDescent="0.35">
      <c r="A18507" s="1"/>
      <c r="B18507" s="306">
        <v>44513.846527819653</v>
      </c>
      <c r="C18507" s="304">
        <v>82.074174829263939</v>
      </c>
      <c r="D18507" s="305" t="s">
        <v>172</v>
      </c>
    </row>
    <row r="18508" spans="1:4" ht="14.5" customHeight="1" x14ac:dyDescent="0.35">
      <c r="A18508" s="1"/>
      <c r="B18508" s="306">
        <v>44513.847222264099</v>
      </c>
      <c r="C18508" s="304">
        <v>76.592184836139978</v>
      </c>
      <c r="D18508" s="305" t="s">
        <v>172</v>
      </c>
    </row>
    <row r="18509" spans="1:4" ht="14.5" customHeight="1" x14ac:dyDescent="0.35">
      <c r="A18509" s="1"/>
      <c r="B18509" s="306">
        <v>44513.847916708546</v>
      </c>
      <c r="C18509" s="304">
        <v>77.052673438439768</v>
      </c>
      <c r="D18509" s="305" t="s">
        <v>172</v>
      </c>
    </row>
    <row r="18510" spans="1:4" ht="14.5" customHeight="1" x14ac:dyDescent="0.35">
      <c r="A18510" s="1"/>
      <c r="B18510" s="306">
        <v>44513.848611152993</v>
      </c>
      <c r="C18510" s="304">
        <v>76.688518069073325</v>
      </c>
      <c r="D18510" s="305" t="s">
        <v>172</v>
      </c>
    </row>
    <row r="18511" spans="1:4" ht="14.5" customHeight="1" x14ac:dyDescent="0.35">
      <c r="A18511" s="1"/>
      <c r="B18511" s="306">
        <v>44513.84930559744</v>
      </c>
      <c r="C18511" s="304">
        <v>74.505274190992353</v>
      </c>
      <c r="D18511" s="305" t="s">
        <v>172</v>
      </c>
    </row>
    <row r="18512" spans="1:4" ht="14.5" customHeight="1" x14ac:dyDescent="0.35">
      <c r="A18512" s="1"/>
      <c r="B18512" s="306">
        <v>44513.850000041886</v>
      </c>
      <c r="C18512" s="304">
        <v>73.912402281791827</v>
      </c>
      <c r="D18512" s="305" t="s">
        <v>172</v>
      </c>
    </row>
    <row r="18513" spans="1:4" ht="14.5" customHeight="1" x14ac:dyDescent="0.35">
      <c r="A18513" s="1"/>
      <c r="B18513" s="306">
        <v>44513.850694486333</v>
      </c>
      <c r="C18513" s="304">
        <v>79.062010848902474</v>
      </c>
      <c r="D18513" s="305" t="s">
        <v>172</v>
      </c>
    </row>
    <row r="18514" spans="1:4" ht="14.5" customHeight="1" x14ac:dyDescent="0.35">
      <c r="A18514" s="1"/>
      <c r="B18514" s="306">
        <v>44513.85138893078</v>
      </c>
      <c r="C18514" s="304">
        <v>88.392468070811205</v>
      </c>
      <c r="D18514" s="305" t="s">
        <v>172</v>
      </c>
    </row>
    <row r="18515" spans="1:4" ht="14.5" customHeight="1" x14ac:dyDescent="0.35">
      <c r="A18515" s="1"/>
      <c r="B18515" s="306">
        <v>44513.852083375226</v>
      </c>
      <c r="C18515" s="304">
        <v>92.536059744182666</v>
      </c>
      <c r="D18515" s="305" t="s">
        <v>172</v>
      </c>
    </row>
    <row r="18516" spans="1:4" ht="14.5" customHeight="1" x14ac:dyDescent="0.35">
      <c r="A18516" s="1"/>
      <c r="B18516" s="306">
        <v>44513.852777819673</v>
      </c>
      <c r="C18516" s="304">
        <v>98.083043044318529</v>
      </c>
      <c r="D18516" s="305" t="s">
        <v>172</v>
      </c>
    </row>
    <row r="18517" spans="1:4" ht="14.5" customHeight="1" x14ac:dyDescent="0.35">
      <c r="A18517" s="1"/>
      <c r="B18517" s="306">
        <v>44513.85347226412</v>
      </c>
      <c r="C18517" s="304">
        <v>98.302509675211823</v>
      </c>
      <c r="D18517" s="305" t="s">
        <v>172</v>
      </c>
    </row>
    <row r="18518" spans="1:4" ht="14.5" customHeight="1" x14ac:dyDescent="0.35">
      <c r="A18518" s="1"/>
      <c r="B18518" s="306">
        <v>44513.854166708566</v>
      </c>
      <c r="C18518" s="304">
        <v>95.775484263097553</v>
      </c>
      <c r="D18518" s="305" t="s">
        <v>172</v>
      </c>
    </row>
    <row r="18519" spans="1:4" ht="14.5" customHeight="1" x14ac:dyDescent="0.35">
      <c r="A18519" s="1"/>
      <c r="B18519" s="306">
        <v>44513.854861153013</v>
      </c>
      <c r="C18519" s="304">
        <v>93.885749232986328</v>
      </c>
      <c r="D18519" s="305" t="s">
        <v>172</v>
      </c>
    </row>
    <row r="18520" spans="1:4" ht="14.5" customHeight="1" x14ac:dyDescent="0.35">
      <c r="A18520" s="1"/>
      <c r="B18520" s="306">
        <v>44513.85555559746</v>
      </c>
      <c r="C18520" s="304">
        <v>87.193266679979089</v>
      </c>
      <c r="D18520" s="305" t="s">
        <v>172</v>
      </c>
    </row>
    <row r="18521" spans="1:4" ht="14.5" customHeight="1" x14ac:dyDescent="0.35">
      <c r="A18521" s="1"/>
      <c r="B18521" s="306">
        <v>44513.856250041907</v>
      </c>
      <c r="C18521" s="304">
        <v>79.913359054484559</v>
      </c>
      <c r="D18521" s="305" t="s">
        <v>172</v>
      </c>
    </row>
    <row r="18522" spans="1:4" ht="14.5" customHeight="1" x14ac:dyDescent="0.35">
      <c r="A18522" s="1"/>
      <c r="B18522" s="306">
        <v>44513.856944486353</v>
      </c>
      <c r="C18522" s="304">
        <v>76.019499187594434</v>
      </c>
      <c r="D18522" s="305" t="s">
        <v>172</v>
      </c>
    </row>
    <row r="18523" spans="1:4" ht="14.5" customHeight="1" x14ac:dyDescent="0.35">
      <c r="A18523" s="1"/>
      <c r="B18523" s="306">
        <v>44513.8576389308</v>
      </c>
      <c r="C18523" s="304">
        <v>71.867389057890975</v>
      </c>
      <c r="D18523" s="305" t="s">
        <v>172</v>
      </c>
    </row>
    <row r="18524" spans="1:4" ht="14.5" customHeight="1" x14ac:dyDescent="0.35">
      <c r="A18524" s="1"/>
      <c r="B18524" s="306">
        <v>44513.858333375247</v>
      </c>
      <c r="C18524" s="304">
        <v>69.029870089124117</v>
      </c>
      <c r="D18524" s="305" t="s">
        <v>172</v>
      </c>
    </row>
    <row r="18525" spans="1:4" ht="14.5" customHeight="1" x14ac:dyDescent="0.35">
      <c r="A18525" s="1"/>
      <c r="B18525" s="306">
        <v>44513.859027819693</v>
      </c>
      <c r="C18525" s="304">
        <v>64.948790981955241</v>
      </c>
      <c r="D18525" s="305" t="s">
        <v>172</v>
      </c>
    </row>
    <row r="18526" spans="1:4" ht="14.5" customHeight="1" x14ac:dyDescent="0.35">
      <c r="A18526" s="1"/>
      <c r="B18526" s="306">
        <v>44513.85972226414</v>
      </c>
      <c r="C18526" s="304">
        <v>60.171234869438919</v>
      </c>
      <c r="D18526" s="305" t="s">
        <v>172</v>
      </c>
    </row>
    <row r="18527" spans="1:4" ht="14.5" customHeight="1" x14ac:dyDescent="0.35">
      <c r="A18527" s="1"/>
      <c r="B18527" s="306">
        <v>44513.860416708587</v>
      </c>
      <c r="C18527" s="304">
        <v>56.546430744673124</v>
      </c>
      <c r="D18527" s="305" t="s">
        <v>172</v>
      </c>
    </row>
    <row r="18528" spans="1:4" ht="14.5" customHeight="1" x14ac:dyDescent="0.35">
      <c r="A18528" s="1"/>
      <c r="B18528" s="306">
        <v>44513.861111153034</v>
      </c>
      <c r="C18528" s="304">
        <v>54.305681261204882</v>
      </c>
      <c r="D18528" s="305" t="s">
        <v>172</v>
      </c>
    </row>
    <row r="18529" spans="1:4" ht="14.5" customHeight="1" x14ac:dyDescent="0.35">
      <c r="A18529" s="1"/>
      <c r="B18529" s="306">
        <v>44513.86180559748</v>
      </c>
      <c r="C18529" s="304">
        <v>52.240991483918819</v>
      </c>
      <c r="D18529" s="305" t="s">
        <v>172</v>
      </c>
    </row>
    <row r="18530" spans="1:4" ht="14.5" customHeight="1" x14ac:dyDescent="0.35">
      <c r="A18530" s="1"/>
      <c r="B18530" s="306">
        <v>44513.862500041927</v>
      </c>
      <c r="C18530" s="304">
        <v>50.524961834484323</v>
      </c>
      <c r="D18530" s="305" t="s">
        <v>172</v>
      </c>
    </row>
    <row r="18531" spans="1:4" ht="14.5" customHeight="1" x14ac:dyDescent="0.35">
      <c r="A18531" s="1"/>
      <c r="B18531" s="306">
        <v>44513.863194486374</v>
      </c>
      <c r="C18531" s="304">
        <v>48.259855265441971</v>
      </c>
      <c r="D18531" s="305" t="s">
        <v>172</v>
      </c>
    </row>
    <row r="18532" spans="1:4" ht="14.5" customHeight="1" x14ac:dyDescent="0.35">
      <c r="A18532" s="1"/>
      <c r="B18532" s="306">
        <v>44513.86388893082</v>
      </c>
      <c r="C18532" s="304">
        <v>46.002989324461666</v>
      </c>
      <c r="D18532" s="305" t="s">
        <v>172</v>
      </c>
    </row>
    <row r="18533" spans="1:4" ht="14.5" customHeight="1" x14ac:dyDescent="0.35">
      <c r="A18533" s="1"/>
      <c r="B18533" s="306">
        <v>44513.864583375267</v>
      </c>
      <c r="C18533" s="304">
        <v>44.23179982810786</v>
      </c>
      <c r="D18533" s="305" t="s">
        <v>172</v>
      </c>
    </row>
    <row r="18534" spans="1:4" ht="14.5" customHeight="1" x14ac:dyDescent="0.35">
      <c r="A18534" s="1"/>
      <c r="B18534" s="306">
        <v>44513.865277819714</v>
      </c>
      <c r="C18534" s="304">
        <v>42.659709898057436</v>
      </c>
      <c r="D18534" s="305" t="s">
        <v>172</v>
      </c>
    </row>
    <row r="18535" spans="1:4" ht="14.5" customHeight="1" x14ac:dyDescent="0.35">
      <c r="A18535" s="1"/>
      <c r="B18535" s="306">
        <v>44513.865972264161</v>
      </c>
      <c r="C18535" s="304">
        <v>41.264297370715454</v>
      </c>
      <c r="D18535" s="305" t="s">
        <v>172</v>
      </c>
    </row>
    <row r="18536" spans="1:4" ht="14.5" customHeight="1" x14ac:dyDescent="0.35">
      <c r="A18536" s="1"/>
      <c r="B18536" s="306">
        <v>44513.866666708607</v>
      </c>
      <c r="C18536" s="304">
        <v>40.19224567988519</v>
      </c>
      <c r="D18536" s="305" t="s">
        <v>172</v>
      </c>
    </row>
    <row r="18537" spans="1:4" ht="14.5" customHeight="1" x14ac:dyDescent="0.35">
      <c r="A18537" s="1"/>
      <c r="B18537" s="306">
        <v>44513.867361153054</v>
      </c>
      <c r="C18537" s="304">
        <v>39.558481616781016</v>
      </c>
      <c r="D18537" s="305" t="s">
        <v>172</v>
      </c>
    </row>
    <row r="18538" spans="1:4" ht="14.5" customHeight="1" x14ac:dyDescent="0.35">
      <c r="A18538" s="1"/>
      <c r="B18538" s="306">
        <v>44513.868055597501</v>
      </c>
      <c r="C18538" s="304">
        <v>39.085670402832328</v>
      </c>
      <c r="D18538" s="305" t="s">
        <v>172</v>
      </c>
    </row>
    <row r="18539" spans="1:4" ht="14.5" customHeight="1" x14ac:dyDescent="0.35">
      <c r="A18539" s="1"/>
      <c r="B18539" s="306">
        <v>44513.868750041947</v>
      </c>
      <c r="C18539" s="304">
        <v>39.07719272322138</v>
      </c>
      <c r="D18539" s="305" t="s">
        <v>172</v>
      </c>
    </row>
    <row r="18540" spans="1:4" ht="14.5" customHeight="1" x14ac:dyDescent="0.35">
      <c r="A18540" s="1"/>
      <c r="B18540" s="306">
        <v>44513.869444486394</v>
      </c>
      <c r="C18540" s="304">
        <v>39.328825413565696</v>
      </c>
      <c r="D18540" s="305" t="s">
        <v>172</v>
      </c>
    </row>
    <row r="18541" spans="1:4" ht="14.5" customHeight="1" x14ac:dyDescent="0.35">
      <c r="A18541" s="1"/>
      <c r="B18541" s="306">
        <v>44513.870138930841</v>
      </c>
      <c r="C18541" s="304">
        <v>39.73889937005297</v>
      </c>
      <c r="D18541" s="305" t="s">
        <v>172</v>
      </c>
    </row>
    <row r="18542" spans="1:4" ht="14.5" customHeight="1" x14ac:dyDescent="0.35">
      <c r="A18542" s="1"/>
      <c r="B18542" s="306">
        <v>44513.870833375287</v>
      </c>
      <c r="C18542" s="304">
        <v>40.863051464710345</v>
      </c>
      <c r="D18542" s="305" t="s">
        <v>172</v>
      </c>
    </row>
    <row r="18543" spans="1:4" ht="14.5" customHeight="1" x14ac:dyDescent="0.35">
      <c r="A18543" s="1"/>
      <c r="B18543" s="306">
        <v>44513.871527819734</v>
      </c>
      <c r="C18543" s="304">
        <v>42.473813165325552</v>
      </c>
      <c r="D18543" s="305" t="s">
        <v>172</v>
      </c>
    </row>
    <row r="18544" spans="1:4" ht="14.5" customHeight="1" x14ac:dyDescent="0.35">
      <c r="A18544" s="1"/>
      <c r="B18544" s="306">
        <v>44513.872222264181</v>
      </c>
      <c r="C18544" s="304">
        <v>44.790045407743307</v>
      </c>
      <c r="D18544" s="305" t="s">
        <v>172</v>
      </c>
    </row>
    <row r="18545" spans="1:4" ht="14.5" customHeight="1" x14ac:dyDescent="0.35">
      <c r="A18545" s="1"/>
      <c r="B18545" s="306">
        <v>44513.872916708628</v>
      </c>
      <c r="C18545" s="304">
        <v>47.666422858485994</v>
      </c>
      <c r="D18545" s="305" t="s">
        <v>172</v>
      </c>
    </row>
    <row r="18546" spans="1:4" ht="14.5" customHeight="1" x14ac:dyDescent="0.35">
      <c r="A18546" s="1"/>
      <c r="B18546" s="306">
        <v>44513.873611153074</v>
      </c>
      <c r="C18546" s="304">
        <v>50.890766777310638</v>
      </c>
      <c r="D18546" s="305" t="s">
        <v>172</v>
      </c>
    </row>
    <row r="18547" spans="1:4" ht="14.5" customHeight="1" x14ac:dyDescent="0.35">
      <c r="A18547" s="1"/>
      <c r="B18547" s="306">
        <v>44513.874305597521</v>
      </c>
      <c r="C18547" s="304">
        <v>54.662191255502208</v>
      </c>
      <c r="D18547" s="305" t="s">
        <v>172</v>
      </c>
    </row>
    <row r="18548" spans="1:4" ht="14.5" customHeight="1" x14ac:dyDescent="0.35">
      <c r="A18548" s="1"/>
      <c r="B18548" s="306">
        <v>44513.875000041968</v>
      </c>
      <c r="C18548" s="304">
        <v>61.423247357999209</v>
      </c>
      <c r="D18548" s="305" t="s">
        <v>172</v>
      </c>
    </row>
    <row r="18549" spans="1:4" ht="14.5" customHeight="1" x14ac:dyDescent="0.35">
      <c r="A18549" s="1"/>
      <c r="B18549" s="306">
        <v>44513.875694486414</v>
      </c>
      <c r="C18549" s="304">
        <v>77.207053759176048</v>
      </c>
      <c r="D18549" s="305" t="s">
        <v>172</v>
      </c>
    </row>
    <row r="18550" spans="1:4" ht="14.5" customHeight="1" x14ac:dyDescent="0.35">
      <c r="A18550" s="1"/>
      <c r="B18550" s="306">
        <v>44513.876388930861</v>
      </c>
      <c r="C18550" s="304">
        <v>88.64526337453475</v>
      </c>
      <c r="D18550" s="305" t="s">
        <v>172</v>
      </c>
    </row>
    <row r="18551" spans="1:4" ht="14.5" customHeight="1" x14ac:dyDescent="0.35">
      <c r="A18551" s="1"/>
      <c r="B18551" s="306">
        <v>44513.877083375308</v>
      </c>
      <c r="C18551" s="304">
        <v>88.445220275663686</v>
      </c>
      <c r="D18551" s="305" t="s">
        <v>172</v>
      </c>
    </row>
    <row r="18552" spans="1:4" ht="14.5" customHeight="1" x14ac:dyDescent="0.35">
      <c r="A18552" s="1"/>
      <c r="B18552" s="306">
        <v>44513.877777819755</v>
      </c>
      <c r="C18552" s="304">
        <v>84.096230979310349</v>
      </c>
      <c r="D18552" s="305" t="s">
        <v>172</v>
      </c>
    </row>
    <row r="18553" spans="1:4" ht="14.5" customHeight="1" x14ac:dyDescent="0.35">
      <c r="A18553" s="1"/>
      <c r="B18553" s="306">
        <v>44513.878472264201</v>
      </c>
      <c r="C18553" s="304">
        <v>83.375808035198133</v>
      </c>
      <c r="D18553" s="305" t="s">
        <v>172</v>
      </c>
    </row>
    <row r="18554" spans="1:4" ht="14.5" customHeight="1" x14ac:dyDescent="0.35">
      <c r="A18554" s="1"/>
      <c r="B18554" s="306">
        <v>44513.879166708648</v>
      </c>
      <c r="C18554" s="304">
        <v>84.655730697310844</v>
      </c>
      <c r="D18554" s="305" t="s">
        <v>172</v>
      </c>
    </row>
    <row r="18555" spans="1:4" ht="14.5" customHeight="1" x14ac:dyDescent="0.35">
      <c r="A18555" s="1"/>
      <c r="B18555" s="306">
        <v>44513.879861153095</v>
      </c>
      <c r="C18555" s="304">
        <v>85.81234778667762</v>
      </c>
      <c r="D18555" s="305" t="s">
        <v>172</v>
      </c>
    </row>
    <row r="18556" spans="1:4" ht="14.5" customHeight="1" x14ac:dyDescent="0.35">
      <c r="A18556" s="1"/>
      <c r="B18556" s="306">
        <v>44513.880555597541</v>
      </c>
      <c r="C18556" s="304">
        <v>86.78673820723003</v>
      </c>
      <c r="D18556" s="305" t="s">
        <v>172</v>
      </c>
    </row>
    <row r="18557" spans="1:4" ht="14.5" customHeight="1" x14ac:dyDescent="0.35">
      <c r="A18557" s="1"/>
      <c r="B18557" s="306">
        <v>44513.881250041988</v>
      </c>
      <c r="C18557" s="304">
        <v>87.580314367980463</v>
      </c>
      <c r="D18557" s="305" t="s">
        <v>172</v>
      </c>
    </row>
    <row r="18558" spans="1:4" ht="14.5" customHeight="1" x14ac:dyDescent="0.35">
      <c r="A18558" s="1"/>
      <c r="B18558" s="306">
        <v>44513.881944486435</v>
      </c>
      <c r="C18558" s="304">
        <v>88.323205136111937</v>
      </c>
      <c r="D18558" s="305" t="s">
        <v>172</v>
      </c>
    </row>
    <row r="18559" spans="1:4" ht="14.5" customHeight="1" x14ac:dyDescent="0.35">
      <c r="A18559" s="1"/>
      <c r="B18559" s="306">
        <v>44513.882638930882</v>
      </c>
      <c r="C18559" s="304">
        <v>89.691769012205384</v>
      </c>
      <c r="D18559" s="305" t="s">
        <v>172</v>
      </c>
    </row>
    <row r="18560" spans="1:4" ht="14.5" customHeight="1" x14ac:dyDescent="0.35">
      <c r="A18560" s="1"/>
      <c r="B18560" s="306">
        <v>44513.883333375328</v>
      </c>
      <c r="C18560" s="304">
        <v>96.640653212127901</v>
      </c>
      <c r="D18560" s="305" t="s">
        <v>172</v>
      </c>
    </row>
    <row r="18561" spans="1:4" ht="14.5" customHeight="1" x14ac:dyDescent="0.35">
      <c r="A18561" s="1"/>
      <c r="B18561" s="306">
        <v>44513.884027819775</v>
      </c>
      <c r="C18561" s="304">
        <v>112.42316214806827</v>
      </c>
      <c r="D18561" s="305" t="s">
        <v>172</v>
      </c>
    </row>
    <row r="18562" spans="1:4" ht="14.5" customHeight="1" x14ac:dyDescent="0.35">
      <c r="A18562" s="1"/>
      <c r="B18562" s="306">
        <v>44513.884722264222</v>
      </c>
      <c r="C18562" s="304">
        <v>121.24147150682208</v>
      </c>
      <c r="D18562" s="305" t="s">
        <v>172</v>
      </c>
    </row>
    <row r="18563" spans="1:4" ht="14.5" customHeight="1" x14ac:dyDescent="0.35">
      <c r="A18563" s="1"/>
      <c r="B18563" s="306">
        <v>44513.885416708668</v>
      </c>
      <c r="C18563" s="304">
        <v>125.27582693181661</v>
      </c>
      <c r="D18563" s="305" t="s">
        <v>172</v>
      </c>
    </row>
    <row r="18564" spans="1:4" ht="14.5" customHeight="1" x14ac:dyDescent="0.35">
      <c r="A18564" s="1"/>
      <c r="B18564" s="306">
        <v>44513.886111153115</v>
      </c>
      <c r="C18564" s="304">
        <v>118.66584664078546</v>
      </c>
      <c r="D18564" s="305" t="s">
        <v>172</v>
      </c>
    </row>
    <row r="18565" spans="1:4" ht="14.5" customHeight="1" x14ac:dyDescent="0.35">
      <c r="A18565" s="1"/>
      <c r="B18565" s="306">
        <v>44513.886805597562</v>
      </c>
      <c r="C18565" s="304">
        <v>110.78987559375625</v>
      </c>
      <c r="D18565" s="305" t="s">
        <v>172</v>
      </c>
    </row>
    <row r="18566" spans="1:4" ht="14.5" customHeight="1" x14ac:dyDescent="0.35">
      <c r="A18566" s="1"/>
      <c r="B18566" s="306">
        <v>44513.887500042008</v>
      </c>
      <c r="C18566" s="304">
        <v>108.78403829418045</v>
      </c>
      <c r="D18566" s="305" t="s">
        <v>172</v>
      </c>
    </row>
    <row r="18567" spans="1:4" ht="14.5" customHeight="1" x14ac:dyDescent="0.35">
      <c r="A18567" s="1"/>
      <c r="B18567" s="306">
        <v>44513.888194486455</v>
      </c>
      <c r="C18567" s="304">
        <v>110.2800330622665</v>
      </c>
      <c r="D18567" s="305" t="s">
        <v>172</v>
      </c>
    </row>
    <row r="18568" spans="1:4" ht="14.5" customHeight="1" x14ac:dyDescent="0.35">
      <c r="A18568" s="1"/>
      <c r="B18568" s="306">
        <v>44513.888888930902</v>
      </c>
      <c r="C18568" s="304">
        <v>112.27541847040605</v>
      </c>
      <c r="D18568" s="305" t="s">
        <v>172</v>
      </c>
    </row>
    <row r="18569" spans="1:4" ht="14.5" customHeight="1" x14ac:dyDescent="0.35">
      <c r="A18569" s="1"/>
      <c r="B18569" s="306">
        <v>44513.889583375349</v>
      </c>
      <c r="C18569" s="304">
        <v>114.70415184635591</v>
      </c>
      <c r="D18569" s="305" t="s">
        <v>172</v>
      </c>
    </row>
    <row r="18570" spans="1:4" ht="14.5" customHeight="1" x14ac:dyDescent="0.35">
      <c r="A18570" s="1"/>
      <c r="B18570" s="306">
        <v>44513.890277819795</v>
      </c>
      <c r="C18570" s="304">
        <v>117.71702006885316</v>
      </c>
      <c r="D18570" s="305" t="s">
        <v>172</v>
      </c>
    </row>
    <row r="18571" spans="1:4" ht="14.5" customHeight="1" x14ac:dyDescent="0.35">
      <c r="A18571" s="1"/>
      <c r="B18571" s="306">
        <v>44513.890972264242</v>
      </c>
      <c r="C18571" s="304">
        <v>123.01533693696256</v>
      </c>
      <c r="D18571" s="305" t="s">
        <v>172</v>
      </c>
    </row>
    <row r="18572" spans="1:4" ht="14.5" customHeight="1" x14ac:dyDescent="0.35">
      <c r="A18572" s="1"/>
      <c r="B18572" s="306">
        <v>44513.891666708689</v>
      </c>
      <c r="C18572" s="304">
        <v>138.02133463324282</v>
      </c>
      <c r="D18572" s="305" t="s">
        <v>172</v>
      </c>
    </row>
    <row r="18573" spans="1:4" ht="14.5" customHeight="1" x14ac:dyDescent="0.35">
      <c r="A18573" s="1"/>
      <c r="B18573" s="306">
        <v>44513.892361153135</v>
      </c>
      <c r="C18573" s="304">
        <v>143.43680197348974</v>
      </c>
      <c r="D18573" s="305" t="s">
        <v>172</v>
      </c>
    </row>
    <row r="18574" spans="1:4" ht="14.5" customHeight="1" x14ac:dyDescent="0.35">
      <c r="A18574" s="1"/>
      <c r="B18574" s="306">
        <v>44513.893055597582</v>
      </c>
      <c r="C18574" s="304">
        <v>133.8669745208812</v>
      </c>
      <c r="D18574" s="305" t="s">
        <v>172</v>
      </c>
    </row>
    <row r="18575" spans="1:4" ht="14.5" customHeight="1" x14ac:dyDescent="0.35">
      <c r="A18575" s="1"/>
      <c r="B18575" s="306">
        <v>44513.893750042029</v>
      </c>
      <c r="C18575" s="304">
        <v>126.86815199423582</v>
      </c>
      <c r="D18575" s="305" t="s">
        <v>172</v>
      </c>
    </row>
    <row r="18576" spans="1:4" ht="14.5" customHeight="1" x14ac:dyDescent="0.35">
      <c r="A18576" s="1"/>
      <c r="B18576" s="306">
        <v>44513.894444486476</v>
      </c>
      <c r="C18576" s="304">
        <v>123.18384078020657</v>
      </c>
      <c r="D18576" s="305" t="s">
        <v>172</v>
      </c>
    </row>
    <row r="18577" spans="1:4" ht="14.5" customHeight="1" x14ac:dyDescent="0.35">
      <c r="A18577" s="1"/>
      <c r="B18577" s="306">
        <v>44513.895138930922</v>
      </c>
      <c r="C18577" s="304">
        <v>120.9046906989611</v>
      </c>
      <c r="D18577" s="305" t="s">
        <v>172</v>
      </c>
    </row>
    <row r="18578" spans="1:4" ht="14.5" customHeight="1" x14ac:dyDescent="0.35">
      <c r="A18578" s="1"/>
      <c r="B18578" s="306">
        <v>44513.895833375369</v>
      </c>
      <c r="C18578" s="304">
        <v>119.62158729142782</v>
      </c>
      <c r="D18578" s="305" t="s">
        <v>172</v>
      </c>
    </row>
    <row r="18579" spans="1:4" ht="14.5" customHeight="1" x14ac:dyDescent="0.35">
      <c r="A18579" s="1"/>
      <c r="B18579" s="306">
        <v>44513.896527819816</v>
      </c>
      <c r="C18579" s="304">
        <v>119.38740557847777</v>
      </c>
      <c r="D18579" s="305" t="s">
        <v>172</v>
      </c>
    </row>
    <row r="18580" spans="1:4" ht="14.5" customHeight="1" x14ac:dyDescent="0.35">
      <c r="A18580" s="1"/>
      <c r="B18580" s="306">
        <v>44513.897222264262</v>
      </c>
      <c r="C18580" s="304">
        <v>124.12483032387681</v>
      </c>
      <c r="D18580" s="305" t="s">
        <v>172</v>
      </c>
    </row>
    <row r="18581" spans="1:4" ht="14.5" customHeight="1" x14ac:dyDescent="0.35">
      <c r="A18581" s="1"/>
      <c r="B18581" s="306">
        <v>44513.897916708709</v>
      </c>
      <c r="C18581" s="304">
        <v>140.22235049942199</v>
      </c>
      <c r="D18581" s="305" t="s">
        <v>172</v>
      </c>
    </row>
    <row r="18582" spans="1:4" ht="14.5" customHeight="1" x14ac:dyDescent="0.35">
      <c r="A18582" s="1"/>
      <c r="B18582" s="306">
        <v>44513.898611153156</v>
      </c>
      <c r="C18582" s="304">
        <v>151.0030884124688</v>
      </c>
      <c r="D18582" s="305" t="s">
        <v>172</v>
      </c>
    </row>
    <row r="18583" spans="1:4" ht="14.5" customHeight="1" x14ac:dyDescent="0.35">
      <c r="A18583" s="1"/>
      <c r="B18583" s="306">
        <v>44513.899305597603</v>
      </c>
      <c r="C18583" s="304">
        <v>156.50383820033167</v>
      </c>
      <c r="D18583" s="305" t="s">
        <v>172</v>
      </c>
    </row>
    <row r="18584" spans="1:4" ht="14.5" customHeight="1" x14ac:dyDescent="0.35">
      <c r="A18584" s="1"/>
      <c r="B18584" s="306">
        <v>44513.900000042049</v>
      </c>
      <c r="C18584" s="304">
        <v>155.65370120226871</v>
      </c>
      <c r="D18584" s="305" t="s">
        <v>172</v>
      </c>
    </row>
    <row r="18585" spans="1:4" ht="14.5" customHeight="1" x14ac:dyDescent="0.35">
      <c r="A18585" s="1"/>
      <c r="B18585" s="306">
        <v>44513.900694486496</v>
      </c>
      <c r="C18585" s="304">
        <v>144.10929858200251</v>
      </c>
      <c r="D18585" s="305" t="s">
        <v>172</v>
      </c>
    </row>
    <row r="18586" spans="1:4" ht="14.5" customHeight="1" x14ac:dyDescent="0.35">
      <c r="A18586" s="1"/>
      <c r="B18586" s="306">
        <v>44513.901388930943</v>
      </c>
      <c r="C18586" s="304">
        <v>134.58757589029847</v>
      </c>
      <c r="D18586" s="305" t="s">
        <v>172</v>
      </c>
    </row>
    <row r="18587" spans="1:4" ht="14.5" customHeight="1" x14ac:dyDescent="0.35">
      <c r="A18587" s="1"/>
      <c r="B18587" s="306">
        <v>44513.902083375389</v>
      </c>
      <c r="C18587" s="304">
        <v>129.70689428026284</v>
      </c>
      <c r="D18587" s="305" t="s">
        <v>172</v>
      </c>
    </row>
    <row r="18588" spans="1:4" ht="14.5" customHeight="1" x14ac:dyDescent="0.35">
      <c r="A18588" s="1"/>
      <c r="B18588" s="306">
        <v>44513.902777819836</v>
      </c>
      <c r="C18588" s="304">
        <v>126.15807131455125</v>
      </c>
      <c r="D18588" s="305" t="s">
        <v>172</v>
      </c>
    </row>
    <row r="18589" spans="1:4" ht="14.5" customHeight="1" x14ac:dyDescent="0.35">
      <c r="A18589" s="1"/>
      <c r="B18589" s="306">
        <v>44513.903472264283</v>
      </c>
      <c r="C18589" s="304">
        <v>124.45653488654061</v>
      </c>
      <c r="D18589" s="305" t="s">
        <v>172</v>
      </c>
    </row>
    <row r="18590" spans="1:4" ht="14.5" customHeight="1" x14ac:dyDescent="0.35">
      <c r="A18590" s="1"/>
      <c r="B18590" s="306">
        <v>44513.904166708729</v>
      </c>
      <c r="C18590" s="304">
        <v>123.00888858859156</v>
      </c>
      <c r="D18590" s="305" t="s">
        <v>172</v>
      </c>
    </row>
    <row r="18591" spans="1:4" ht="14.5" customHeight="1" x14ac:dyDescent="0.35">
      <c r="A18591" s="1"/>
      <c r="B18591" s="306">
        <v>44513.904861153176</v>
      </c>
      <c r="C18591" s="304">
        <v>120.86888170454185</v>
      </c>
      <c r="D18591" s="305" t="s">
        <v>172</v>
      </c>
    </row>
    <row r="18592" spans="1:4" ht="14.5" customHeight="1" x14ac:dyDescent="0.35">
      <c r="A18592" s="1"/>
      <c r="B18592" s="306">
        <v>44513.905555597623</v>
      </c>
      <c r="C18592" s="304">
        <v>119.70317748109616</v>
      </c>
      <c r="D18592" s="305" t="s">
        <v>172</v>
      </c>
    </row>
    <row r="18593" spans="1:4" ht="14.5" customHeight="1" x14ac:dyDescent="0.35">
      <c r="A18593" s="1"/>
      <c r="B18593" s="306">
        <v>44513.90625004207</v>
      </c>
      <c r="C18593" s="304">
        <v>125.6844844580725</v>
      </c>
      <c r="D18593" s="305" t="s">
        <v>172</v>
      </c>
    </row>
    <row r="18594" spans="1:4" ht="14.5" customHeight="1" x14ac:dyDescent="0.35">
      <c r="A18594" s="1"/>
      <c r="B18594" s="306">
        <v>44513.906944486516</v>
      </c>
      <c r="C18594" s="304">
        <v>139.51302776562903</v>
      </c>
      <c r="D18594" s="305" t="s">
        <v>172</v>
      </c>
    </row>
    <row r="18595" spans="1:4" ht="14.5" customHeight="1" x14ac:dyDescent="0.35">
      <c r="A18595" s="1"/>
      <c r="B18595" s="306">
        <v>44513.907638930963</v>
      </c>
      <c r="C18595" s="304">
        <v>144.2342358570352</v>
      </c>
      <c r="D18595" s="305" t="s">
        <v>172</v>
      </c>
    </row>
    <row r="18596" spans="1:4" ht="14.5" customHeight="1" x14ac:dyDescent="0.35">
      <c r="A18596" s="1"/>
      <c r="B18596" s="306">
        <v>44513.90833337541</v>
      </c>
      <c r="C18596" s="304">
        <v>136.17255382916193</v>
      </c>
      <c r="D18596" s="305" t="s">
        <v>172</v>
      </c>
    </row>
    <row r="18597" spans="1:4" ht="14.5" customHeight="1" x14ac:dyDescent="0.35">
      <c r="A18597" s="1"/>
      <c r="B18597" s="306">
        <v>44513.909027819856</v>
      </c>
      <c r="C18597" s="304">
        <v>125.62907535132254</v>
      </c>
      <c r="D18597" s="305" t="s">
        <v>172</v>
      </c>
    </row>
    <row r="18598" spans="1:4" ht="14.5" customHeight="1" x14ac:dyDescent="0.35">
      <c r="A18598" s="1"/>
      <c r="B18598" s="306">
        <v>44513.909722264303</v>
      </c>
      <c r="C18598" s="304">
        <v>120.44447274428094</v>
      </c>
      <c r="D18598" s="305" t="s">
        <v>172</v>
      </c>
    </row>
    <row r="18599" spans="1:4" ht="14.5" customHeight="1" x14ac:dyDescent="0.35">
      <c r="A18599" s="1"/>
      <c r="B18599" s="306">
        <v>44513.91041670875</v>
      </c>
      <c r="C18599" s="304">
        <v>119.06130119376466</v>
      </c>
      <c r="D18599" s="305" t="s">
        <v>172</v>
      </c>
    </row>
    <row r="18600" spans="1:4" ht="14.5" customHeight="1" x14ac:dyDescent="0.35">
      <c r="A18600" s="1"/>
      <c r="B18600" s="306">
        <v>44513.911111153197</v>
      </c>
      <c r="C18600" s="304">
        <v>119.98236211408512</v>
      </c>
      <c r="D18600" s="305" t="s">
        <v>172</v>
      </c>
    </row>
    <row r="18601" spans="1:4" ht="14.5" customHeight="1" x14ac:dyDescent="0.35">
      <c r="A18601" s="1"/>
      <c r="B18601" s="306">
        <v>44513.911805597643</v>
      </c>
      <c r="C18601" s="304">
        <v>122.35219667874237</v>
      </c>
      <c r="D18601" s="305" t="s">
        <v>172</v>
      </c>
    </row>
    <row r="18602" spans="1:4" ht="14.5" customHeight="1" x14ac:dyDescent="0.35">
      <c r="A18602" s="1"/>
      <c r="B18602" s="306">
        <v>44513.91250004209</v>
      </c>
      <c r="C18602" s="304">
        <v>125.37032499851776</v>
      </c>
      <c r="D18602" s="305" t="s">
        <v>172</v>
      </c>
    </row>
    <row r="18603" spans="1:4" ht="14.5" customHeight="1" x14ac:dyDescent="0.35">
      <c r="A18603" s="1"/>
      <c r="B18603" s="306">
        <v>44513.913194486537</v>
      </c>
      <c r="C18603" s="304">
        <v>132.29061038522244</v>
      </c>
      <c r="D18603" s="305" t="s">
        <v>172</v>
      </c>
    </row>
    <row r="18604" spans="1:4" ht="14.5" customHeight="1" x14ac:dyDescent="0.35">
      <c r="A18604" s="1"/>
      <c r="B18604" s="306">
        <v>44513.913888930983</v>
      </c>
      <c r="C18604" s="304">
        <v>147.49405912603251</v>
      </c>
      <c r="D18604" s="305" t="s">
        <v>172</v>
      </c>
    </row>
    <row r="18605" spans="1:4" ht="14.5" customHeight="1" x14ac:dyDescent="0.35">
      <c r="A18605" s="1"/>
      <c r="B18605" s="306">
        <v>44513.91458337543</v>
      </c>
      <c r="C18605" s="304">
        <v>152.6509256923222</v>
      </c>
      <c r="D18605" s="305" t="s">
        <v>172</v>
      </c>
    </row>
    <row r="18606" spans="1:4" ht="14.5" customHeight="1" x14ac:dyDescent="0.35">
      <c r="A18606" s="1"/>
      <c r="B18606" s="306">
        <v>44513.915277819877</v>
      </c>
      <c r="C18606" s="304">
        <v>144.10939838544388</v>
      </c>
      <c r="D18606" s="305" t="s">
        <v>172</v>
      </c>
    </row>
    <row r="18607" spans="1:4" ht="14.5" customHeight="1" x14ac:dyDescent="0.35">
      <c r="A18607" s="1"/>
      <c r="B18607" s="306">
        <v>44513.915972264323</v>
      </c>
      <c r="C18607" s="304">
        <v>127.6726076332115</v>
      </c>
      <c r="D18607" s="305" t="s">
        <v>172</v>
      </c>
    </row>
    <row r="18608" spans="1:4" ht="14.5" customHeight="1" x14ac:dyDescent="0.35">
      <c r="A18608" s="1"/>
      <c r="B18608" s="306">
        <v>44513.91666670877</v>
      </c>
      <c r="C18608" s="304">
        <v>116.08695047703029</v>
      </c>
      <c r="D18608" s="305" t="s">
        <v>172</v>
      </c>
    </row>
    <row r="18609" spans="1:4" ht="14.5" customHeight="1" x14ac:dyDescent="0.35">
      <c r="A18609" s="1"/>
      <c r="B18609" s="306">
        <v>44513.917361153217</v>
      </c>
      <c r="C18609" s="304">
        <v>108.13393532118256</v>
      </c>
      <c r="D18609" s="305" t="s">
        <v>172</v>
      </c>
    </row>
    <row r="18610" spans="1:4" ht="14.5" customHeight="1" x14ac:dyDescent="0.35">
      <c r="A18610" s="1"/>
      <c r="B18610" s="306">
        <v>44513.918055597664</v>
      </c>
      <c r="C18610" s="304">
        <v>102.54901243654507</v>
      </c>
      <c r="D18610" s="305" t="s">
        <v>172</v>
      </c>
    </row>
    <row r="18611" spans="1:4" ht="14.5" customHeight="1" x14ac:dyDescent="0.35">
      <c r="A18611" s="1"/>
      <c r="B18611" s="306">
        <v>44513.91875004211</v>
      </c>
      <c r="C18611" s="304">
        <v>97.153394615190336</v>
      </c>
      <c r="D18611" s="305" t="s">
        <v>172</v>
      </c>
    </row>
    <row r="18612" spans="1:4" ht="14.5" customHeight="1" x14ac:dyDescent="0.35">
      <c r="A18612" s="1"/>
      <c r="B18612" s="306">
        <v>44513.919444486557</v>
      </c>
      <c r="C18612" s="304">
        <v>92.938812284505303</v>
      </c>
      <c r="D18612" s="305" t="s">
        <v>172</v>
      </c>
    </row>
    <row r="18613" spans="1:4" ht="14.5" customHeight="1" x14ac:dyDescent="0.35">
      <c r="A18613" s="1"/>
      <c r="B18613" s="306">
        <v>44513.920138931004</v>
      </c>
      <c r="C18613" s="304">
        <v>93.704278926320455</v>
      </c>
      <c r="D18613" s="305" t="s">
        <v>172</v>
      </c>
    </row>
    <row r="18614" spans="1:4" ht="14.5" customHeight="1" x14ac:dyDescent="0.35">
      <c r="A18614" s="1"/>
      <c r="B18614" s="306">
        <v>44513.92083337545</v>
      </c>
      <c r="C18614" s="304">
        <v>101.36584728602708</v>
      </c>
      <c r="D18614" s="305" t="s">
        <v>172</v>
      </c>
    </row>
    <row r="18615" spans="1:4" ht="14.5" customHeight="1" x14ac:dyDescent="0.35">
      <c r="A18615" s="1"/>
      <c r="B18615" s="306">
        <v>44513.921527819897</v>
      </c>
      <c r="C18615" s="304">
        <v>107.12639925842522</v>
      </c>
      <c r="D18615" s="305" t="s">
        <v>172</v>
      </c>
    </row>
    <row r="18616" spans="1:4" ht="14.5" customHeight="1" x14ac:dyDescent="0.35">
      <c r="A18616" s="1"/>
      <c r="B18616" s="306">
        <v>44513.922222264344</v>
      </c>
      <c r="C18616" s="304">
        <v>107.68473321380444</v>
      </c>
      <c r="D18616" s="305" t="s">
        <v>172</v>
      </c>
    </row>
    <row r="18617" spans="1:4" ht="14.5" customHeight="1" x14ac:dyDescent="0.35">
      <c r="A18617" s="1"/>
      <c r="B18617" s="306">
        <v>44513.922916708791</v>
      </c>
      <c r="C18617" s="304">
        <v>105.4028586259073</v>
      </c>
      <c r="D18617" s="305" t="s">
        <v>172</v>
      </c>
    </row>
    <row r="18618" spans="1:4" ht="14.5" customHeight="1" x14ac:dyDescent="0.35">
      <c r="A18618" s="1"/>
      <c r="B18618" s="306">
        <v>44513.923611153237</v>
      </c>
      <c r="C18618" s="304">
        <v>96.019130270200549</v>
      </c>
      <c r="D18618" s="305" t="s">
        <v>172</v>
      </c>
    </row>
    <row r="18619" spans="1:4" ht="14.5" customHeight="1" x14ac:dyDescent="0.35">
      <c r="A18619" s="1"/>
      <c r="B18619" s="306">
        <v>44513.924305597684</v>
      </c>
      <c r="C18619" s="304">
        <v>90.121502879748974</v>
      </c>
      <c r="D18619" s="305" t="s">
        <v>172</v>
      </c>
    </row>
    <row r="18620" spans="1:4" ht="14.5" customHeight="1" x14ac:dyDescent="0.35">
      <c r="A18620" s="1"/>
      <c r="B18620" s="306">
        <v>44513.925000042131</v>
      </c>
      <c r="C18620" s="304">
        <v>88.546778487837102</v>
      </c>
      <c r="D18620" s="305" t="s">
        <v>172</v>
      </c>
    </row>
    <row r="18621" spans="1:4" ht="14.5" customHeight="1" x14ac:dyDescent="0.35">
      <c r="A18621" s="1"/>
      <c r="B18621" s="306">
        <v>44513.925694486577</v>
      </c>
      <c r="C18621" s="304">
        <v>89.756971294937344</v>
      </c>
      <c r="D18621" s="305" t="s">
        <v>172</v>
      </c>
    </row>
    <row r="18622" spans="1:4" ht="14.5" customHeight="1" x14ac:dyDescent="0.35">
      <c r="A18622" s="1"/>
      <c r="B18622" s="306">
        <v>44513.926388931024</v>
      </c>
      <c r="C18622" s="304">
        <v>90.794806068949399</v>
      </c>
      <c r="D18622" s="305" t="s">
        <v>172</v>
      </c>
    </row>
    <row r="18623" spans="1:4" ht="14.5" customHeight="1" x14ac:dyDescent="0.35">
      <c r="A18623" s="1"/>
      <c r="B18623" s="306">
        <v>44513.927083375471</v>
      </c>
      <c r="C18623" s="304">
        <v>90.642868761174995</v>
      </c>
      <c r="D18623" s="305" t="s">
        <v>172</v>
      </c>
    </row>
    <row r="18624" spans="1:4" ht="14.5" customHeight="1" x14ac:dyDescent="0.35">
      <c r="A18624" s="1"/>
      <c r="B18624" s="306">
        <v>44513.927777819918</v>
      </c>
      <c r="C18624" s="304">
        <v>91.369343568184803</v>
      </c>
      <c r="D18624" s="305" t="s">
        <v>172</v>
      </c>
    </row>
    <row r="18625" spans="1:4" ht="14.5" customHeight="1" x14ac:dyDescent="0.35">
      <c r="A18625" s="1"/>
      <c r="B18625" s="306">
        <v>44513.928472264364</v>
      </c>
      <c r="C18625" s="304">
        <v>96.521806779075021</v>
      </c>
      <c r="D18625" s="305" t="s">
        <v>172</v>
      </c>
    </row>
    <row r="18626" spans="1:4" ht="14.5" customHeight="1" x14ac:dyDescent="0.35">
      <c r="A18626" s="1"/>
      <c r="B18626" s="306">
        <v>44513.929166708811</v>
      </c>
      <c r="C18626" s="304">
        <v>106.192868780271</v>
      </c>
      <c r="D18626" s="305" t="s">
        <v>172</v>
      </c>
    </row>
    <row r="18627" spans="1:4" ht="14.5" customHeight="1" x14ac:dyDescent="0.35">
      <c r="A18627" s="1"/>
      <c r="B18627" s="306">
        <v>44513.929861153258</v>
      </c>
      <c r="C18627" s="304">
        <v>108.35108656214045</v>
      </c>
      <c r="D18627" s="305" t="s">
        <v>172</v>
      </c>
    </row>
    <row r="18628" spans="1:4" ht="14.5" customHeight="1" x14ac:dyDescent="0.35">
      <c r="A18628" s="1"/>
      <c r="B18628" s="306">
        <v>44513.930555597704</v>
      </c>
      <c r="C18628" s="304">
        <v>104.68224978835012</v>
      </c>
      <c r="D18628" s="305" t="s">
        <v>172</v>
      </c>
    </row>
    <row r="18629" spans="1:4" ht="14.5" customHeight="1" x14ac:dyDescent="0.35">
      <c r="A18629" s="1"/>
      <c r="B18629" s="306">
        <v>44513.931250042151</v>
      </c>
      <c r="C18629" s="304">
        <v>95.651692090193194</v>
      </c>
      <c r="D18629" s="305" t="s">
        <v>172</v>
      </c>
    </row>
    <row r="18630" spans="1:4" ht="14.5" customHeight="1" x14ac:dyDescent="0.35">
      <c r="A18630" s="1"/>
      <c r="B18630" s="306">
        <v>44513.931944486598</v>
      </c>
      <c r="C18630" s="304">
        <v>88.174839330941907</v>
      </c>
      <c r="D18630" s="305" t="s">
        <v>172</v>
      </c>
    </row>
    <row r="18631" spans="1:4" ht="14.5" customHeight="1" x14ac:dyDescent="0.35">
      <c r="A18631" s="1"/>
      <c r="B18631" s="306">
        <v>44513.932638931044</v>
      </c>
      <c r="C18631" s="304">
        <v>83.372563592883907</v>
      </c>
      <c r="D18631" s="305" t="s">
        <v>172</v>
      </c>
    </row>
    <row r="18632" spans="1:4" ht="14.5" customHeight="1" x14ac:dyDescent="0.35">
      <c r="A18632" s="1"/>
      <c r="B18632" s="306">
        <v>44513.933333375491</v>
      </c>
      <c r="C18632" s="304">
        <v>79.974458209108946</v>
      </c>
      <c r="D18632" s="305" t="s">
        <v>172</v>
      </c>
    </row>
    <row r="18633" spans="1:4" ht="14.5" customHeight="1" x14ac:dyDescent="0.35">
      <c r="A18633" s="1"/>
      <c r="B18633" s="306">
        <v>44513.934027819938</v>
      </c>
      <c r="C18633" s="304">
        <v>74.604938235795515</v>
      </c>
      <c r="D18633" s="305" t="s">
        <v>172</v>
      </c>
    </row>
    <row r="18634" spans="1:4" ht="14.5" customHeight="1" x14ac:dyDescent="0.35">
      <c r="A18634" s="1"/>
      <c r="B18634" s="306">
        <v>44513.934722264385</v>
      </c>
      <c r="C18634" s="304">
        <v>70.788502069259991</v>
      </c>
      <c r="D18634" s="305" t="s">
        <v>172</v>
      </c>
    </row>
    <row r="18635" spans="1:4" ht="14.5" customHeight="1" x14ac:dyDescent="0.35">
      <c r="A18635" s="1"/>
      <c r="B18635" s="306">
        <v>44513.935416708831</v>
      </c>
      <c r="C18635" s="304">
        <v>67.650008017055612</v>
      </c>
      <c r="D18635" s="305" t="s">
        <v>172</v>
      </c>
    </row>
    <row r="18636" spans="1:4" ht="14.5" customHeight="1" x14ac:dyDescent="0.35">
      <c r="A18636" s="1"/>
      <c r="B18636" s="306">
        <v>44513.936111153278</v>
      </c>
      <c r="C18636" s="304">
        <v>66.025803720308858</v>
      </c>
      <c r="D18636" s="305" t="s">
        <v>172</v>
      </c>
    </row>
    <row r="18637" spans="1:4" ht="14.5" customHeight="1" x14ac:dyDescent="0.35">
      <c r="A18637" s="1"/>
      <c r="B18637" s="306">
        <v>44513.936805597725</v>
      </c>
      <c r="C18637" s="304">
        <v>66.935291816895671</v>
      </c>
      <c r="D18637" s="305" t="s">
        <v>172</v>
      </c>
    </row>
    <row r="18638" spans="1:4" ht="14.5" customHeight="1" x14ac:dyDescent="0.35">
      <c r="A18638" s="1"/>
      <c r="B18638" s="306">
        <v>44513.937500042171</v>
      </c>
      <c r="C18638" s="304">
        <v>68.099562566036667</v>
      </c>
      <c r="D18638" s="305" t="s">
        <v>172</v>
      </c>
    </row>
    <row r="18639" spans="1:4" ht="14.5" customHeight="1" x14ac:dyDescent="0.35">
      <c r="A18639" s="1"/>
      <c r="B18639" s="306">
        <v>44513.938194486618</v>
      </c>
      <c r="C18639" s="304">
        <v>69.436783356151622</v>
      </c>
      <c r="D18639" s="305" t="s">
        <v>172</v>
      </c>
    </row>
    <row r="18640" spans="1:4" ht="14.5" customHeight="1" x14ac:dyDescent="0.35">
      <c r="A18640" s="1"/>
      <c r="B18640" s="306">
        <v>44513.938888931065</v>
      </c>
      <c r="C18640" s="304">
        <v>72.669026980778042</v>
      </c>
      <c r="D18640" s="305" t="s">
        <v>172</v>
      </c>
    </row>
    <row r="18641" spans="1:4" ht="14.5" customHeight="1" x14ac:dyDescent="0.35">
      <c r="A18641" s="1"/>
      <c r="B18641" s="306">
        <v>44513.939583375512</v>
      </c>
      <c r="C18641" s="304">
        <v>75.668654555095898</v>
      </c>
      <c r="D18641" s="305" t="s">
        <v>172</v>
      </c>
    </row>
    <row r="18642" spans="1:4" ht="14.5" customHeight="1" x14ac:dyDescent="0.35">
      <c r="A18642" s="1"/>
      <c r="B18642" s="306">
        <v>44513.940277819958</v>
      </c>
      <c r="C18642" s="304">
        <v>77.588550874903248</v>
      </c>
      <c r="D18642" s="305" t="s">
        <v>172</v>
      </c>
    </row>
    <row r="18643" spans="1:4" ht="14.5" customHeight="1" x14ac:dyDescent="0.35">
      <c r="A18643" s="1"/>
      <c r="B18643" s="306">
        <v>44513.940972264405</v>
      </c>
      <c r="C18643" s="304">
        <v>78.00553540079467</v>
      </c>
      <c r="D18643" s="305" t="s">
        <v>172</v>
      </c>
    </row>
    <row r="18644" spans="1:4" ht="14.5" customHeight="1" x14ac:dyDescent="0.35">
      <c r="A18644" s="1"/>
      <c r="B18644" s="306">
        <v>44513.941666708852</v>
      </c>
      <c r="C18644" s="304">
        <v>82.761831541367187</v>
      </c>
      <c r="D18644" s="305" t="s">
        <v>172</v>
      </c>
    </row>
    <row r="18645" spans="1:4" ht="14.5" customHeight="1" x14ac:dyDescent="0.35">
      <c r="A18645" s="1"/>
      <c r="B18645" s="306">
        <v>44513.942361153298</v>
      </c>
      <c r="C18645" s="304">
        <v>88.091190766019281</v>
      </c>
      <c r="D18645" s="305" t="s">
        <v>172</v>
      </c>
    </row>
    <row r="18646" spans="1:4" ht="14.5" customHeight="1" x14ac:dyDescent="0.35">
      <c r="A18646" s="1"/>
      <c r="B18646" s="306">
        <v>44513.943055597745</v>
      </c>
      <c r="C18646" s="304">
        <v>88.077350008218005</v>
      </c>
      <c r="D18646" s="305" t="s">
        <v>172</v>
      </c>
    </row>
    <row r="18647" spans="1:4" ht="14.5" customHeight="1" x14ac:dyDescent="0.35">
      <c r="A18647" s="1"/>
      <c r="B18647" s="306">
        <v>44513.943750042192</v>
      </c>
      <c r="C18647" s="304">
        <v>90.363703466018578</v>
      </c>
      <c r="D18647" s="305" t="s">
        <v>172</v>
      </c>
    </row>
    <row r="18648" spans="1:4" ht="14.5" customHeight="1" x14ac:dyDescent="0.35">
      <c r="A18648" s="1"/>
      <c r="B18648" s="306">
        <v>44513.944444486639</v>
      </c>
      <c r="C18648" s="304">
        <v>93.291695708313881</v>
      </c>
      <c r="D18648" s="305" t="s">
        <v>172</v>
      </c>
    </row>
    <row r="18649" spans="1:4" ht="14.5" customHeight="1" x14ac:dyDescent="0.35">
      <c r="A18649" s="1"/>
      <c r="B18649" s="306">
        <v>44513.945138931085</v>
      </c>
      <c r="C18649" s="304">
        <v>95.662419186293846</v>
      </c>
      <c r="D18649" s="305" t="s">
        <v>172</v>
      </c>
    </row>
    <row r="18650" spans="1:4" ht="14.5" customHeight="1" x14ac:dyDescent="0.35">
      <c r="A18650" s="1"/>
      <c r="B18650" s="306">
        <v>44513.945833375532</v>
      </c>
      <c r="C18650" s="304">
        <v>96.797926119889595</v>
      </c>
      <c r="D18650" s="305" t="s">
        <v>172</v>
      </c>
    </row>
    <row r="18651" spans="1:4" ht="14.5" customHeight="1" x14ac:dyDescent="0.35">
      <c r="A18651" s="1"/>
      <c r="B18651" s="306">
        <v>44513.946527819979</v>
      </c>
      <c r="C18651" s="304">
        <v>96.107735665965208</v>
      </c>
      <c r="D18651" s="305" t="s">
        <v>172</v>
      </c>
    </row>
    <row r="18652" spans="1:4" ht="14.5" customHeight="1" x14ac:dyDescent="0.35">
      <c r="A18652" s="1"/>
      <c r="B18652" s="306">
        <v>44513.947222264425</v>
      </c>
      <c r="C18652" s="304">
        <v>93.122782692437369</v>
      </c>
      <c r="D18652" s="305" t="s">
        <v>172</v>
      </c>
    </row>
    <row r="18653" spans="1:4" ht="14.5" customHeight="1" x14ac:dyDescent="0.35">
      <c r="A18653" s="1"/>
      <c r="B18653" s="306">
        <v>44513.947916708872</v>
      </c>
      <c r="C18653" s="304">
        <v>91.787029570655434</v>
      </c>
      <c r="D18653" s="305" t="s">
        <v>172</v>
      </c>
    </row>
    <row r="18654" spans="1:4" ht="14.5" customHeight="1" x14ac:dyDescent="0.35">
      <c r="A18654" s="1"/>
      <c r="B18654" s="306">
        <v>44513.948611153319</v>
      </c>
      <c r="C18654" s="304">
        <v>92.123641977738586</v>
      </c>
      <c r="D18654" s="305" t="s">
        <v>172</v>
      </c>
    </row>
    <row r="18655" spans="1:4" ht="14.5" customHeight="1" x14ac:dyDescent="0.35">
      <c r="A18655" s="1"/>
      <c r="B18655" s="306">
        <v>44513.949305597765</v>
      </c>
      <c r="C18655" s="304">
        <v>97.077677521631514</v>
      </c>
      <c r="D18655" s="305" t="s">
        <v>172</v>
      </c>
    </row>
    <row r="18656" spans="1:4" ht="14.5" customHeight="1" x14ac:dyDescent="0.35">
      <c r="A18656" s="1"/>
      <c r="B18656" s="306">
        <v>44513.950000042212</v>
      </c>
      <c r="C18656" s="304">
        <v>104.30922311019967</v>
      </c>
      <c r="D18656" s="305" t="s">
        <v>172</v>
      </c>
    </row>
    <row r="18657" spans="1:4" ht="14.5" customHeight="1" x14ac:dyDescent="0.35">
      <c r="A18657" s="1"/>
      <c r="B18657" s="306">
        <v>44513.950694486659</v>
      </c>
      <c r="C18657" s="304">
        <v>109.09433452248146</v>
      </c>
      <c r="D18657" s="305" t="s">
        <v>172</v>
      </c>
    </row>
    <row r="18658" spans="1:4" ht="14.5" customHeight="1" x14ac:dyDescent="0.35">
      <c r="A18658" s="1"/>
      <c r="B18658" s="306">
        <v>44513.951388931106</v>
      </c>
      <c r="C18658" s="304">
        <v>115.37915875838371</v>
      </c>
      <c r="D18658" s="305" t="s">
        <v>172</v>
      </c>
    </row>
    <row r="18659" spans="1:4" ht="14.5" customHeight="1" x14ac:dyDescent="0.35">
      <c r="A18659" s="1"/>
      <c r="B18659" s="306">
        <v>44513.952083375552</v>
      </c>
      <c r="C18659" s="304">
        <v>121.59412527655562</v>
      </c>
      <c r="D18659" s="305" t="s">
        <v>172</v>
      </c>
    </row>
    <row r="18660" spans="1:4" ht="14.5" customHeight="1" x14ac:dyDescent="0.35">
      <c r="A18660" s="1"/>
      <c r="B18660" s="306">
        <v>44513.952777819999</v>
      </c>
      <c r="C18660" s="304">
        <v>128.16767095727263</v>
      </c>
      <c r="D18660" s="305" t="s">
        <v>172</v>
      </c>
    </row>
    <row r="18661" spans="1:4" ht="14.5" customHeight="1" x14ac:dyDescent="0.35">
      <c r="A18661" s="1"/>
      <c r="B18661" s="306">
        <v>44513.953472264446</v>
      </c>
      <c r="C18661" s="304">
        <v>126.8347769807869</v>
      </c>
      <c r="D18661" s="305" t="s">
        <v>172</v>
      </c>
    </row>
    <row r="18662" spans="1:4" ht="14.5" customHeight="1" x14ac:dyDescent="0.35">
      <c r="A18662" s="1"/>
      <c r="B18662" s="306">
        <v>44513.954166708892</v>
      </c>
      <c r="C18662" s="304">
        <v>122.82312403150135</v>
      </c>
      <c r="D18662" s="305" t="s">
        <v>172</v>
      </c>
    </row>
    <row r="18663" spans="1:4" ht="14.5" customHeight="1" x14ac:dyDescent="0.35">
      <c r="A18663" s="1"/>
      <c r="B18663" s="306">
        <v>44513.954861153339</v>
      </c>
      <c r="C18663" s="304">
        <v>120.29810839493682</v>
      </c>
      <c r="D18663" s="305" t="s">
        <v>172</v>
      </c>
    </row>
    <row r="18664" spans="1:4" ht="14.5" customHeight="1" x14ac:dyDescent="0.35">
      <c r="A18664" s="1"/>
      <c r="B18664" s="306">
        <v>44513.955555597786</v>
      </c>
      <c r="C18664" s="304">
        <v>123.62834417543685</v>
      </c>
      <c r="D18664" s="305" t="s">
        <v>172</v>
      </c>
    </row>
    <row r="18665" spans="1:4" ht="14.5" customHeight="1" x14ac:dyDescent="0.35">
      <c r="A18665" s="1"/>
      <c r="B18665" s="306">
        <v>44513.956250042233</v>
      </c>
      <c r="C18665" s="304">
        <v>126.6769418447162</v>
      </c>
      <c r="D18665" s="305" t="s">
        <v>172</v>
      </c>
    </row>
    <row r="18666" spans="1:4" ht="14.5" customHeight="1" x14ac:dyDescent="0.35">
      <c r="A18666" s="1"/>
      <c r="B18666" s="306">
        <v>44513.956944486679</v>
      </c>
      <c r="C18666" s="304">
        <v>127.69468737914771</v>
      </c>
      <c r="D18666" s="305" t="s">
        <v>172</v>
      </c>
    </row>
    <row r="18667" spans="1:4" ht="14.5" customHeight="1" x14ac:dyDescent="0.35">
      <c r="A18667" s="1"/>
      <c r="B18667" s="306">
        <v>44513.957638931126</v>
      </c>
      <c r="C18667" s="304">
        <v>129.45708656853532</v>
      </c>
      <c r="D18667" s="305" t="s">
        <v>172</v>
      </c>
    </row>
    <row r="18668" spans="1:4" ht="14.5" customHeight="1" x14ac:dyDescent="0.35">
      <c r="A18668" s="1"/>
      <c r="B18668" s="306">
        <v>44513.958333375573</v>
      </c>
      <c r="C18668" s="304">
        <v>136.68891438310578</v>
      </c>
      <c r="D18668" s="305" t="s">
        <v>172</v>
      </c>
    </row>
    <row r="18669" spans="1:4" ht="14.5" customHeight="1" x14ac:dyDescent="0.35">
      <c r="A18669" s="1"/>
      <c r="B18669" s="306">
        <v>44513.959027820019</v>
      </c>
      <c r="C18669" s="304">
        <v>147.12619796200889</v>
      </c>
      <c r="D18669" s="305" t="s">
        <v>172</v>
      </c>
    </row>
    <row r="18670" spans="1:4" ht="14.5" customHeight="1" x14ac:dyDescent="0.35">
      <c r="A18670" s="1"/>
      <c r="B18670" s="306">
        <v>44513.959722264466</v>
      </c>
      <c r="C18670" s="304">
        <v>151.08044356997124</v>
      </c>
      <c r="D18670" s="305" t="s">
        <v>172</v>
      </c>
    </row>
    <row r="18671" spans="1:4" ht="14.5" customHeight="1" x14ac:dyDescent="0.35">
      <c r="A18671" s="1"/>
      <c r="B18671" s="306">
        <v>44513.960416708913</v>
      </c>
      <c r="C18671" s="304">
        <v>146.92996336371482</v>
      </c>
      <c r="D18671" s="305" t="s">
        <v>172</v>
      </c>
    </row>
    <row r="18672" spans="1:4" ht="14.5" customHeight="1" x14ac:dyDescent="0.35">
      <c r="A18672" s="1"/>
      <c r="B18672" s="306">
        <v>44513.96111115336</v>
      </c>
      <c r="C18672" s="304">
        <v>141.75905001345868</v>
      </c>
      <c r="D18672" s="305" t="s">
        <v>172</v>
      </c>
    </row>
    <row r="18673" spans="1:4" ht="14.5" customHeight="1" x14ac:dyDescent="0.35">
      <c r="A18673" s="1"/>
      <c r="B18673" s="306">
        <v>44513.961805597806</v>
      </c>
      <c r="C18673" s="304">
        <v>133.45053910560674</v>
      </c>
      <c r="D18673" s="305" t="s">
        <v>172</v>
      </c>
    </row>
    <row r="18674" spans="1:4" ht="14.5" customHeight="1" x14ac:dyDescent="0.35">
      <c r="A18674" s="1"/>
      <c r="B18674" s="306">
        <v>44513.962500042253</v>
      </c>
      <c r="C18674" s="304">
        <v>120.69800052509332</v>
      </c>
      <c r="D18674" s="305" t="s">
        <v>172</v>
      </c>
    </row>
    <row r="18675" spans="1:4" ht="14.5" customHeight="1" x14ac:dyDescent="0.35">
      <c r="A18675" s="1"/>
      <c r="B18675" s="306">
        <v>44513.9631944867</v>
      </c>
      <c r="C18675" s="304">
        <v>116.85043152597112</v>
      </c>
      <c r="D18675" s="305" t="s">
        <v>172</v>
      </c>
    </row>
    <row r="18676" spans="1:4" ht="14.5" customHeight="1" x14ac:dyDescent="0.35">
      <c r="A18676" s="1"/>
      <c r="B18676" s="306">
        <v>44513.963888931146</v>
      </c>
      <c r="C18676" s="304">
        <v>120.82362305328327</v>
      </c>
      <c r="D18676" s="305" t="s">
        <v>172</v>
      </c>
    </row>
    <row r="18677" spans="1:4" ht="14.5" customHeight="1" x14ac:dyDescent="0.35">
      <c r="A18677" s="1"/>
      <c r="B18677" s="306">
        <v>44513.964583375593</v>
      </c>
      <c r="C18677" s="304">
        <v>124.78610537564381</v>
      </c>
      <c r="D18677" s="305" t="s">
        <v>172</v>
      </c>
    </row>
    <row r="18678" spans="1:4" ht="14.5" customHeight="1" x14ac:dyDescent="0.35">
      <c r="A18678" s="1"/>
      <c r="B18678" s="306">
        <v>44513.96527782004</v>
      </c>
      <c r="C18678" s="304">
        <v>130.29735037106633</v>
      </c>
      <c r="D18678" s="305" t="s">
        <v>172</v>
      </c>
    </row>
    <row r="18679" spans="1:4" ht="14.5" customHeight="1" x14ac:dyDescent="0.35">
      <c r="A18679" s="1"/>
      <c r="B18679" s="306">
        <v>44513.965972264486</v>
      </c>
      <c r="C18679" s="304">
        <v>138.08895504118021</v>
      </c>
      <c r="D18679" s="305" t="s">
        <v>172</v>
      </c>
    </row>
    <row r="18680" spans="1:4" ht="14.5" customHeight="1" x14ac:dyDescent="0.35">
      <c r="A18680" s="1"/>
      <c r="B18680" s="306">
        <v>44513.966666708933</v>
      </c>
      <c r="C18680" s="304">
        <v>153.2529937282321</v>
      </c>
      <c r="D18680" s="305" t="s">
        <v>172</v>
      </c>
    </row>
    <row r="18681" spans="1:4" ht="14.5" customHeight="1" x14ac:dyDescent="0.35">
      <c r="A18681" s="1"/>
      <c r="B18681" s="306">
        <v>44513.96736115338</v>
      </c>
      <c r="C18681" s="304">
        <v>167.86744509764637</v>
      </c>
      <c r="D18681" s="305" t="s">
        <v>172</v>
      </c>
    </row>
    <row r="18682" spans="1:4" ht="14.5" customHeight="1" x14ac:dyDescent="0.35">
      <c r="A18682" s="1"/>
      <c r="B18682" s="306">
        <v>44513.968055597827</v>
      </c>
      <c r="C18682" s="304">
        <v>173.69028555693416</v>
      </c>
      <c r="D18682" s="305" t="s">
        <v>172</v>
      </c>
    </row>
    <row r="18683" spans="1:4" ht="14.5" customHeight="1" x14ac:dyDescent="0.35">
      <c r="A18683" s="1"/>
      <c r="B18683" s="306">
        <v>44513.968750042273</v>
      </c>
      <c r="C18683" s="304">
        <v>173.94989257565078</v>
      </c>
      <c r="D18683" s="305" t="s">
        <v>172</v>
      </c>
    </row>
    <row r="18684" spans="1:4" ht="14.5" customHeight="1" x14ac:dyDescent="0.35">
      <c r="A18684" s="1"/>
      <c r="B18684" s="306">
        <v>44513.96944448672</v>
      </c>
      <c r="C18684" s="304">
        <v>154.84127148075882</v>
      </c>
      <c r="D18684" s="305" t="s">
        <v>172</v>
      </c>
    </row>
    <row r="18685" spans="1:4" ht="14.5" customHeight="1" x14ac:dyDescent="0.35">
      <c r="A18685" s="1"/>
      <c r="B18685" s="306">
        <v>44513.970138931167</v>
      </c>
      <c r="C18685" s="304">
        <v>130.30726645345567</v>
      </c>
      <c r="D18685" s="305" t="s">
        <v>172</v>
      </c>
    </row>
    <row r="18686" spans="1:4" ht="14.5" customHeight="1" x14ac:dyDescent="0.35">
      <c r="A18686" s="1"/>
      <c r="B18686" s="306">
        <v>44513.970833375613</v>
      </c>
      <c r="C18686" s="304">
        <v>117.67523787829947</v>
      </c>
      <c r="D18686" s="305" t="s">
        <v>172</v>
      </c>
    </row>
    <row r="18687" spans="1:4" ht="14.5" customHeight="1" x14ac:dyDescent="0.35">
      <c r="A18687" s="1"/>
      <c r="B18687" s="306">
        <v>44513.97152782006</v>
      </c>
      <c r="C18687" s="304">
        <v>108.76564244714682</v>
      </c>
      <c r="D18687" s="305" t="s">
        <v>172</v>
      </c>
    </row>
    <row r="18688" spans="1:4" ht="14.5" customHeight="1" x14ac:dyDescent="0.35">
      <c r="A18688" s="1"/>
      <c r="B18688" s="306">
        <v>44513.972222264507</v>
      </c>
      <c r="C18688" s="304">
        <v>107.25894820103616</v>
      </c>
      <c r="D18688" s="305" t="s">
        <v>172</v>
      </c>
    </row>
    <row r="18689" spans="1:4" ht="14.5" customHeight="1" x14ac:dyDescent="0.35">
      <c r="A18689" s="1"/>
      <c r="B18689" s="306">
        <v>44513.972916708954</v>
      </c>
      <c r="C18689" s="304">
        <v>108.35873751644006</v>
      </c>
      <c r="D18689" s="305" t="s">
        <v>172</v>
      </c>
    </row>
    <row r="18690" spans="1:4" ht="14.5" customHeight="1" x14ac:dyDescent="0.35">
      <c r="A18690" s="1"/>
      <c r="B18690" s="306">
        <v>44513.9736111534</v>
      </c>
      <c r="C18690" s="304">
        <v>107.89529312868254</v>
      </c>
      <c r="D18690" s="305" t="s">
        <v>172</v>
      </c>
    </row>
    <row r="18691" spans="1:4" ht="14.5" customHeight="1" x14ac:dyDescent="0.35">
      <c r="A18691" s="1"/>
      <c r="B18691" s="306">
        <v>44513.974305597847</v>
      </c>
      <c r="C18691" s="304">
        <v>107.8650219155068</v>
      </c>
      <c r="D18691" s="305" t="s">
        <v>172</v>
      </c>
    </row>
    <row r="18692" spans="1:4" ht="14.5" customHeight="1" x14ac:dyDescent="0.35">
      <c r="A18692" s="1"/>
      <c r="B18692" s="306">
        <v>44513.975000042294</v>
      </c>
      <c r="C18692" s="304">
        <v>102.74031585329018</v>
      </c>
      <c r="D18692" s="305" t="s">
        <v>172</v>
      </c>
    </row>
    <row r="18693" spans="1:4" ht="14.5" customHeight="1" x14ac:dyDescent="0.35">
      <c r="A18693" s="1"/>
      <c r="B18693" s="306">
        <v>44513.97569448674</v>
      </c>
      <c r="C18693" s="304">
        <v>97.558202055038421</v>
      </c>
      <c r="D18693" s="305" t="s">
        <v>172</v>
      </c>
    </row>
    <row r="18694" spans="1:4" ht="14.5" customHeight="1" x14ac:dyDescent="0.35">
      <c r="A18694" s="1"/>
      <c r="B18694" s="306">
        <v>44513.976388931187</v>
      </c>
      <c r="C18694" s="304">
        <v>94.832299190683983</v>
      </c>
      <c r="D18694" s="305" t="s">
        <v>172</v>
      </c>
    </row>
    <row r="18695" spans="1:4" ht="14.5" customHeight="1" x14ac:dyDescent="0.35">
      <c r="A18695" s="1"/>
      <c r="B18695" s="306">
        <v>44513.977083375634</v>
      </c>
      <c r="C18695" s="304">
        <v>90.833384754370982</v>
      </c>
      <c r="D18695" s="305" t="s">
        <v>172</v>
      </c>
    </row>
    <row r="18696" spans="1:4" ht="14.5" customHeight="1" x14ac:dyDescent="0.35">
      <c r="A18696" s="1"/>
      <c r="B18696" s="306">
        <v>44513.977777820081</v>
      </c>
      <c r="C18696" s="304">
        <v>88.095476775519401</v>
      </c>
      <c r="D18696" s="305" t="s">
        <v>172</v>
      </c>
    </row>
    <row r="18697" spans="1:4" ht="14.5" customHeight="1" x14ac:dyDescent="0.35">
      <c r="A18697" s="1"/>
      <c r="B18697" s="306">
        <v>44513.978472264527</v>
      </c>
      <c r="C18697" s="304">
        <v>88.169567858594618</v>
      </c>
      <c r="D18697" s="305" t="s">
        <v>172</v>
      </c>
    </row>
    <row r="18698" spans="1:4" ht="14.5" customHeight="1" x14ac:dyDescent="0.35">
      <c r="A18698" s="1"/>
      <c r="B18698" s="306">
        <v>44513.979166708974</v>
      </c>
      <c r="C18698" s="304">
        <v>91.211813733823746</v>
      </c>
      <c r="D18698" s="305" t="s">
        <v>172</v>
      </c>
    </row>
    <row r="18699" spans="1:4" ht="14.5" customHeight="1" x14ac:dyDescent="0.35">
      <c r="A18699" s="1"/>
      <c r="B18699" s="306">
        <v>44513.979861153421</v>
      </c>
      <c r="C18699" s="304">
        <v>95.022676119200568</v>
      </c>
      <c r="D18699" s="305" t="s">
        <v>172</v>
      </c>
    </row>
    <row r="18700" spans="1:4" ht="14.5" customHeight="1" x14ac:dyDescent="0.35">
      <c r="A18700" s="1"/>
      <c r="B18700" s="306">
        <v>44513.980555597867</v>
      </c>
      <c r="C18700" s="304">
        <v>99.643049930251436</v>
      </c>
      <c r="D18700" s="305" t="s">
        <v>172</v>
      </c>
    </row>
    <row r="18701" spans="1:4" ht="14.5" customHeight="1" x14ac:dyDescent="0.35">
      <c r="A18701" s="1"/>
      <c r="B18701" s="306">
        <v>44513.981250042314</v>
      </c>
      <c r="C18701" s="304">
        <v>104.90002860100746</v>
      </c>
      <c r="D18701" s="305" t="s">
        <v>172</v>
      </c>
    </row>
    <row r="18702" spans="1:4" ht="14.5" customHeight="1" x14ac:dyDescent="0.35">
      <c r="A18702" s="1"/>
      <c r="B18702" s="306">
        <v>44513.981944486761</v>
      </c>
      <c r="C18702" s="304">
        <v>112.77011245668012</v>
      </c>
      <c r="D18702" s="305" t="s">
        <v>172</v>
      </c>
    </row>
    <row r="18703" spans="1:4" ht="14.5" customHeight="1" x14ac:dyDescent="0.35">
      <c r="A18703" s="1"/>
      <c r="B18703" s="306">
        <v>44513.982638931207</v>
      </c>
      <c r="C18703" s="304">
        <v>124.10910704782194</v>
      </c>
      <c r="D18703" s="305" t="s">
        <v>172</v>
      </c>
    </row>
    <row r="18704" spans="1:4" ht="14.5" customHeight="1" x14ac:dyDescent="0.35">
      <c r="A18704" s="1"/>
      <c r="B18704" s="306">
        <v>44513.983333375654</v>
      </c>
      <c r="C18704" s="304">
        <v>133.99171303463712</v>
      </c>
      <c r="D18704" s="305" t="s">
        <v>172</v>
      </c>
    </row>
    <row r="18705" spans="1:4" ht="14.5" customHeight="1" x14ac:dyDescent="0.35">
      <c r="A18705" s="1"/>
      <c r="B18705" s="306">
        <v>44513.984027820101</v>
      </c>
      <c r="C18705" s="304">
        <v>139.61518015651964</v>
      </c>
      <c r="D18705" s="305" t="s">
        <v>172</v>
      </c>
    </row>
    <row r="18706" spans="1:4" ht="14.5" customHeight="1" x14ac:dyDescent="0.35">
      <c r="A18706" s="1"/>
      <c r="B18706" s="306">
        <v>44513.984722264548</v>
      </c>
      <c r="C18706" s="304">
        <v>143.36548267350298</v>
      </c>
      <c r="D18706" s="305" t="s">
        <v>172</v>
      </c>
    </row>
    <row r="18707" spans="1:4" ht="14.5" customHeight="1" x14ac:dyDescent="0.35">
      <c r="A18707" s="1"/>
      <c r="B18707" s="306">
        <v>44513.985416708994</v>
      </c>
      <c r="C18707" s="304">
        <v>141.07269221735575</v>
      </c>
      <c r="D18707" s="305" t="s">
        <v>172</v>
      </c>
    </row>
    <row r="18708" spans="1:4" ht="14.5" customHeight="1" x14ac:dyDescent="0.35">
      <c r="A18708" s="1"/>
      <c r="B18708" s="306">
        <v>44513.986111153441</v>
      </c>
      <c r="C18708" s="304">
        <v>133.33383662173293</v>
      </c>
      <c r="D18708" s="305" t="s">
        <v>172</v>
      </c>
    </row>
    <row r="18709" spans="1:4" ht="14.5" customHeight="1" x14ac:dyDescent="0.35">
      <c r="A18709" s="1"/>
      <c r="B18709" s="306">
        <v>44513.986805597888</v>
      </c>
      <c r="C18709" s="304">
        <v>129.52029834264735</v>
      </c>
      <c r="D18709" s="305" t="s">
        <v>172</v>
      </c>
    </row>
    <row r="18710" spans="1:4" ht="14.5" customHeight="1" x14ac:dyDescent="0.35">
      <c r="A18710" s="1"/>
      <c r="B18710" s="306">
        <v>44513.987500042334</v>
      </c>
      <c r="C18710" s="304">
        <v>131.52956864074804</v>
      </c>
      <c r="D18710" s="305" t="s">
        <v>172</v>
      </c>
    </row>
    <row r="18711" spans="1:4" ht="14.5" customHeight="1" x14ac:dyDescent="0.35">
      <c r="A18711" s="1"/>
      <c r="B18711" s="306">
        <v>44513.988194486781</v>
      </c>
      <c r="C18711" s="304">
        <v>136.25581164807858</v>
      </c>
      <c r="D18711" s="305" t="s">
        <v>172</v>
      </c>
    </row>
    <row r="18712" spans="1:4" ht="14.5" customHeight="1" x14ac:dyDescent="0.35">
      <c r="A18712" s="1"/>
      <c r="B18712" s="306">
        <v>44513.988888931228</v>
      </c>
      <c r="C18712" s="304">
        <v>143.39013063471455</v>
      </c>
      <c r="D18712" s="305" t="s">
        <v>172</v>
      </c>
    </row>
    <row r="18713" spans="1:4" ht="14.5" customHeight="1" x14ac:dyDescent="0.35">
      <c r="A18713" s="1"/>
      <c r="B18713" s="306">
        <v>44513.989583375675</v>
      </c>
      <c r="C18713" s="304">
        <v>150.44987935498358</v>
      </c>
      <c r="D18713" s="305" t="s">
        <v>172</v>
      </c>
    </row>
    <row r="18714" spans="1:4" ht="14.5" customHeight="1" x14ac:dyDescent="0.35">
      <c r="A18714" s="1"/>
      <c r="B18714" s="306">
        <v>44513.990277820121</v>
      </c>
      <c r="C18714" s="304">
        <v>157.39101707405254</v>
      </c>
      <c r="D18714" s="305" t="s">
        <v>172</v>
      </c>
    </row>
    <row r="18715" spans="1:4" ht="14.5" customHeight="1" x14ac:dyDescent="0.35">
      <c r="A18715" s="1"/>
      <c r="B18715" s="306">
        <v>44513.990972264568</v>
      </c>
      <c r="C18715" s="304">
        <v>166.94868239065011</v>
      </c>
      <c r="D18715" s="305" t="s">
        <v>172</v>
      </c>
    </row>
    <row r="18716" spans="1:4" ht="14.5" customHeight="1" x14ac:dyDescent="0.35">
      <c r="A18716" s="1"/>
      <c r="B18716" s="306">
        <v>44513.991666709015</v>
      </c>
      <c r="C18716" s="304">
        <v>169.62693832270259</v>
      </c>
      <c r="D18716" s="305" t="s">
        <v>172</v>
      </c>
    </row>
    <row r="18717" spans="1:4" ht="14.5" customHeight="1" x14ac:dyDescent="0.35">
      <c r="A18717" s="1"/>
      <c r="B18717" s="306">
        <v>44513.992361153461</v>
      </c>
      <c r="C18717" s="304">
        <v>166.91692871733102</v>
      </c>
      <c r="D18717" s="305" t="s">
        <v>172</v>
      </c>
    </row>
    <row r="18718" spans="1:4" ht="14.5" customHeight="1" x14ac:dyDescent="0.35">
      <c r="A18718" s="1"/>
      <c r="B18718" s="306">
        <v>44513.993055597908</v>
      </c>
      <c r="C18718" s="304">
        <v>158.06242897992877</v>
      </c>
      <c r="D18718" s="305" t="s">
        <v>172</v>
      </c>
    </row>
    <row r="18719" spans="1:4" ht="14.5" customHeight="1" x14ac:dyDescent="0.35">
      <c r="A18719" s="1"/>
      <c r="B18719" s="306">
        <v>44513.993750042355</v>
      </c>
      <c r="C18719" s="304">
        <v>145.55582735675077</v>
      </c>
      <c r="D18719" s="305" t="s">
        <v>172</v>
      </c>
    </row>
    <row r="18720" spans="1:4" ht="14.5" customHeight="1" x14ac:dyDescent="0.35">
      <c r="A18720" s="1"/>
      <c r="B18720" s="306">
        <v>44513.994444486802</v>
      </c>
      <c r="C18720" s="304">
        <v>140.41222947152565</v>
      </c>
      <c r="D18720" s="305" t="s">
        <v>172</v>
      </c>
    </row>
    <row r="18721" spans="1:4" ht="14.5" customHeight="1" x14ac:dyDescent="0.35">
      <c r="A18721" s="1"/>
      <c r="B18721" s="306">
        <v>44513.995138931248</v>
      </c>
      <c r="C18721" s="304">
        <v>140.40235344504472</v>
      </c>
      <c r="D18721" s="305" t="s">
        <v>172</v>
      </c>
    </row>
    <row r="18722" spans="1:4" ht="14.5" customHeight="1" x14ac:dyDescent="0.35">
      <c r="A18722" s="1"/>
      <c r="B18722" s="306">
        <v>44513.995833375695</v>
      </c>
      <c r="C18722" s="304">
        <v>143.68029552013613</v>
      </c>
      <c r="D18722" s="305" t="s">
        <v>172</v>
      </c>
    </row>
    <row r="18723" spans="1:4" ht="14.5" customHeight="1" x14ac:dyDescent="0.35">
      <c r="A18723" s="1"/>
      <c r="B18723" s="306">
        <v>44513.996527820142</v>
      </c>
      <c r="C18723" s="304">
        <v>149.94512350157601</v>
      </c>
      <c r="D18723" s="305" t="s">
        <v>172</v>
      </c>
    </row>
    <row r="18724" spans="1:4" ht="14.5" customHeight="1" x14ac:dyDescent="0.35">
      <c r="A18724" s="1"/>
      <c r="B18724" s="306">
        <v>44513.997222264588</v>
      </c>
      <c r="C18724" s="304">
        <v>161.49635149912598</v>
      </c>
      <c r="D18724" s="305" t="s">
        <v>172</v>
      </c>
    </row>
    <row r="18725" spans="1:4" ht="14.5" customHeight="1" x14ac:dyDescent="0.35">
      <c r="A18725" s="1"/>
      <c r="B18725" s="306">
        <v>44513.997916709035</v>
      </c>
      <c r="C18725" s="304">
        <v>174.4990810808066</v>
      </c>
      <c r="D18725" s="305" t="s">
        <v>172</v>
      </c>
    </row>
    <row r="18726" spans="1:4" ht="14.5" customHeight="1" x14ac:dyDescent="0.35">
      <c r="A18726" s="1"/>
      <c r="B18726" s="306">
        <v>44513.998611153482</v>
      </c>
      <c r="C18726" s="304">
        <v>178.43446651027384</v>
      </c>
      <c r="D18726" s="305" t="s">
        <v>172</v>
      </c>
    </row>
    <row r="18727" spans="1:4" ht="14.5" customHeight="1" x14ac:dyDescent="0.35">
      <c r="A18727" s="1"/>
      <c r="B18727" s="306">
        <v>44513.999305597928</v>
      </c>
      <c r="C18727" s="304">
        <v>168.25191874311423</v>
      </c>
      <c r="D18727" s="305" t="s">
        <v>172</v>
      </c>
    </row>
    <row r="18728" spans="1:4" ht="14.5" customHeight="1" x14ac:dyDescent="0.35">
      <c r="A18728" s="1"/>
      <c r="B18728" s="306">
        <v>44514.000000042375</v>
      </c>
      <c r="C18728" s="304">
        <v>62.583546778176967</v>
      </c>
      <c r="D18728" s="305" t="s">
        <v>170</v>
      </c>
    </row>
    <row r="18729" spans="1:4" ht="14.5" customHeight="1" x14ac:dyDescent="0.35">
      <c r="A18729" s="1"/>
      <c r="B18729" s="306">
        <v>44514.000694486822</v>
      </c>
      <c r="C18729" s="304">
        <v>146.41805134377987</v>
      </c>
      <c r="D18729" s="305" t="s">
        <v>172</v>
      </c>
    </row>
    <row r="18730" spans="1:4" ht="14.5" customHeight="1" x14ac:dyDescent="0.35">
      <c r="A18730" s="1"/>
      <c r="B18730" s="306">
        <v>44514.001388931269</v>
      </c>
      <c r="C18730" s="304">
        <v>141.85963905262761</v>
      </c>
      <c r="D18730" s="305" t="s">
        <v>172</v>
      </c>
    </row>
    <row r="18731" spans="1:4" ht="14.5" customHeight="1" x14ac:dyDescent="0.35">
      <c r="A18731" s="1"/>
      <c r="B18731" s="306">
        <v>44514.002083375715</v>
      </c>
      <c r="C18731" s="304">
        <v>141.03586077002885</v>
      </c>
      <c r="D18731" s="305" t="s">
        <v>172</v>
      </c>
    </row>
    <row r="18732" spans="1:4" ht="14.5" customHeight="1" x14ac:dyDescent="0.35">
      <c r="A18732" s="1"/>
      <c r="B18732" s="306">
        <v>44514.002777820162</v>
      </c>
      <c r="C18732" s="304">
        <v>142.0505670547175</v>
      </c>
      <c r="D18732" s="305" t="s">
        <v>172</v>
      </c>
    </row>
    <row r="18733" spans="1:4" ht="14.5" customHeight="1" x14ac:dyDescent="0.35">
      <c r="A18733" s="1"/>
      <c r="B18733" s="306">
        <v>44514.003472264609</v>
      </c>
      <c r="C18733" s="304">
        <v>145.5600775420821</v>
      </c>
      <c r="D18733" s="305" t="s">
        <v>172</v>
      </c>
    </row>
    <row r="18734" spans="1:4" ht="14.5" customHeight="1" x14ac:dyDescent="0.35">
      <c r="A18734" s="1"/>
      <c r="B18734" s="306">
        <v>44514.004166709055</v>
      </c>
      <c r="C18734" s="304">
        <v>149.71337008224799</v>
      </c>
      <c r="D18734" s="305" t="s">
        <v>172</v>
      </c>
    </row>
    <row r="18735" spans="1:4" ht="14.5" customHeight="1" x14ac:dyDescent="0.35">
      <c r="A18735" s="1"/>
      <c r="B18735" s="306">
        <v>44514.004861153502</v>
      </c>
      <c r="C18735" s="304">
        <v>159.26846755336348</v>
      </c>
      <c r="D18735" s="305" t="s">
        <v>172</v>
      </c>
    </row>
    <row r="18736" spans="1:4" ht="14.5" customHeight="1" x14ac:dyDescent="0.35">
      <c r="A18736" s="1"/>
      <c r="B18736" s="306">
        <v>44514.005555597949</v>
      </c>
      <c r="C18736" s="304">
        <v>175.20656035453237</v>
      </c>
      <c r="D18736" s="305" t="s">
        <v>172</v>
      </c>
    </row>
    <row r="18737" spans="1:4" ht="14.5" customHeight="1" x14ac:dyDescent="0.35">
      <c r="A18737" s="1"/>
      <c r="B18737" s="306">
        <v>44514.006250042396</v>
      </c>
      <c r="C18737" s="304">
        <v>186.68658031532928</v>
      </c>
      <c r="D18737" s="305" t="s">
        <v>172</v>
      </c>
    </row>
    <row r="18738" spans="1:4" ht="14.5" customHeight="1" x14ac:dyDescent="0.35">
      <c r="A18738" s="1"/>
      <c r="B18738" s="306">
        <v>44514.006944486842</v>
      </c>
      <c r="C18738" s="304">
        <v>195.44777931782494</v>
      </c>
      <c r="D18738" s="305" t="s">
        <v>172</v>
      </c>
    </row>
    <row r="18739" spans="1:4" ht="14.5" customHeight="1" x14ac:dyDescent="0.35">
      <c r="A18739" s="1"/>
      <c r="B18739" s="306">
        <v>44514.007638931289</v>
      </c>
      <c r="C18739" s="304">
        <v>204.21184324826268</v>
      </c>
      <c r="D18739" s="305" t="s">
        <v>172</v>
      </c>
    </row>
    <row r="18740" spans="1:4" ht="14.5" customHeight="1" x14ac:dyDescent="0.35">
      <c r="A18740" s="1"/>
      <c r="B18740" s="306">
        <v>44514.008333375736</v>
      </c>
      <c r="C18740" s="304">
        <v>214.60415688256424</v>
      </c>
      <c r="D18740" s="305" t="s">
        <v>172</v>
      </c>
    </row>
    <row r="18741" spans="1:4" ht="14.5" customHeight="1" x14ac:dyDescent="0.35">
      <c r="A18741" s="1"/>
      <c r="B18741" s="306">
        <v>44514.009027820182</v>
      </c>
      <c r="C18741" s="304">
        <v>218.97813361023631</v>
      </c>
      <c r="D18741" s="305" t="s">
        <v>172</v>
      </c>
    </row>
    <row r="18742" spans="1:4" ht="14.5" customHeight="1" x14ac:dyDescent="0.35">
      <c r="A18742" s="1"/>
      <c r="B18742" s="306">
        <v>44514.009722264629</v>
      </c>
      <c r="C18742" s="304">
        <v>212.25377902343172</v>
      </c>
      <c r="D18742" s="305" t="s">
        <v>172</v>
      </c>
    </row>
    <row r="18743" spans="1:4" ht="14.5" customHeight="1" x14ac:dyDescent="0.35">
      <c r="A18743" s="1"/>
      <c r="B18743" s="306">
        <v>44514.010416709076</v>
      </c>
      <c r="C18743" s="304">
        <v>206.93384826429732</v>
      </c>
      <c r="D18743" s="305" t="s">
        <v>172</v>
      </c>
    </row>
    <row r="18744" spans="1:4" ht="14.5" customHeight="1" x14ac:dyDescent="0.35">
      <c r="A18744" s="1"/>
      <c r="B18744" s="306">
        <v>44514.011111153523</v>
      </c>
      <c r="C18744" s="304">
        <v>205.37086626742968</v>
      </c>
      <c r="D18744" s="305" t="s">
        <v>172</v>
      </c>
    </row>
    <row r="18745" spans="1:4" ht="14.5" customHeight="1" x14ac:dyDescent="0.35">
      <c r="A18745" s="1"/>
      <c r="B18745" s="306">
        <v>44514.011805597969</v>
      </c>
      <c r="C18745" s="304">
        <v>203.18551627196138</v>
      </c>
      <c r="D18745" s="305" t="s">
        <v>172</v>
      </c>
    </row>
    <row r="18746" spans="1:4" ht="14.5" customHeight="1" x14ac:dyDescent="0.35">
      <c r="A18746" s="1"/>
      <c r="B18746" s="306">
        <v>44514.012500042416</v>
      </c>
      <c r="C18746" s="304">
        <v>200.61499852331664</v>
      </c>
      <c r="D18746" s="305" t="s">
        <v>172</v>
      </c>
    </row>
    <row r="18747" spans="1:4" ht="14.5" customHeight="1" x14ac:dyDescent="0.35">
      <c r="A18747" s="1"/>
      <c r="B18747" s="306">
        <v>44514.013194486863</v>
      </c>
      <c r="C18747" s="304">
        <v>201.12107235399696</v>
      </c>
      <c r="D18747" s="305" t="s">
        <v>172</v>
      </c>
    </row>
    <row r="18748" spans="1:4" ht="14.5" customHeight="1" x14ac:dyDescent="0.35">
      <c r="A18748" s="1"/>
      <c r="B18748" s="306">
        <v>44514.013888931309</v>
      </c>
      <c r="C18748" s="304">
        <v>204.56395905747777</v>
      </c>
      <c r="D18748" s="305" t="s">
        <v>172</v>
      </c>
    </row>
    <row r="18749" spans="1:4" ht="14.5" customHeight="1" x14ac:dyDescent="0.35">
      <c r="A18749" s="1"/>
      <c r="B18749" s="306">
        <v>44514.014583375756</v>
      </c>
      <c r="C18749" s="304">
        <v>201.18193350812265</v>
      </c>
      <c r="D18749" s="305" t="s">
        <v>172</v>
      </c>
    </row>
    <row r="18750" spans="1:4" ht="14.5" customHeight="1" x14ac:dyDescent="0.35">
      <c r="A18750" s="1"/>
      <c r="B18750" s="306">
        <v>44514.015277820203</v>
      </c>
      <c r="C18750" s="304">
        <v>191.8031166707282</v>
      </c>
      <c r="D18750" s="305" t="s">
        <v>172</v>
      </c>
    </row>
    <row r="18751" spans="1:4" ht="14.5" customHeight="1" x14ac:dyDescent="0.35">
      <c r="A18751" s="1"/>
      <c r="B18751" s="306">
        <v>44514.015972264649</v>
      </c>
      <c r="C18751" s="304">
        <v>180.43256783663529</v>
      </c>
      <c r="D18751" s="305" t="s">
        <v>172</v>
      </c>
    </row>
    <row r="18752" spans="1:4" ht="14.5" customHeight="1" x14ac:dyDescent="0.35">
      <c r="A18752" s="1"/>
      <c r="B18752" s="306">
        <v>44514.016666709096</v>
      </c>
      <c r="C18752" s="304">
        <v>166.57801515137933</v>
      </c>
      <c r="D18752" s="305" t="s">
        <v>172</v>
      </c>
    </row>
    <row r="18753" spans="1:4" ht="14.5" customHeight="1" x14ac:dyDescent="0.35">
      <c r="A18753" s="1"/>
      <c r="B18753" s="306">
        <v>44514.017361153543</v>
      </c>
      <c r="C18753" s="304">
        <v>151.04112583581204</v>
      </c>
      <c r="D18753" s="305" t="s">
        <v>172</v>
      </c>
    </row>
    <row r="18754" spans="1:4" ht="14.5" customHeight="1" x14ac:dyDescent="0.35">
      <c r="A18754" s="1"/>
      <c r="B18754" s="306">
        <v>44514.01805559799</v>
      </c>
      <c r="C18754" s="304">
        <v>140.33369273201484</v>
      </c>
      <c r="D18754" s="305" t="s">
        <v>172</v>
      </c>
    </row>
    <row r="18755" spans="1:4" ht="14.5" customHeight="1" x14ac:dyDescent="0.35">
      <c r="A18755" s="1"/>
      <c r="B18755" s="306">
        <v>44514.018750042436</v>
      </c>
      <c r="C18755" s="304">
        <v>134.60692743082376</v>
      </c>
      <c r="D18755" s="305" t="s">
        <v>172</v>
      </c>
    </row>
    <row r="18756" spans="1:4" ht="14.5" customHeight="1" x14ac:dyDescent="0.35">
      <c r="A18756" s="1"/>
      <c r="B18756" s="306">
        <v>44514.019444486883</v>
      </c>
      <c r="C18756" s="304">
        <v>130.90222270058001</v>
      </c>
      <c r="D18756" s="305" t="s">
        <v>172</v>
      </c>
    </row>
    <row r="18757" spans="1:4" ht="14.5" customHeight="1" x14ac:dyDescent="0.35">
      <c r="A18757" s="1"/>
      <c r="B18757" s="306">
        <v>44514.02013893133</v>
      </c>
      <c r="C18757" s="304">
        <v>126.8875618895477</v>
      </c>
      <c r="D18757" s="305" t="s">
        <v>172</v>
      </c>
    </row>
    <row r="18758" spans="1:4" ht="14.5" customHeight="1" x14ac:dyDescent="0.35">
      <c r="A18758" s="1"/>
      <c r="B18758" s="306">
        <v>44514.020833375776</v>
      </c>
      <c r="C18758" s="304">
        <v>123.69823810277352</v>
      </c>
      <c r="D18758" s="305" t="s">
        <v>172</v>
      </c>
    </row>
    <row r="18759" spans="1:4" ht="14.5" customHeight="1" x14ac:dyDescent="0.35">
      <c r="A18759" s="1"/>
      <c r="B18759" s="306">
        <v>44514.021527820223</v>
      </c>
      <c r="C18759" s="304">
        <v>121.28258466483869</v>
      </c>
      <c r="D18759" s="305" t="s">
        <v>172</v>
      </c>
    </row>
    <row r="18760" spans="1:4" ht="14.5" customHeight="1" x14ac:dyDescent="0.35">
      <c r="A18760" s="1"/>
      <c r="B18760" s="306">
        <v>44514.02222226467</v>
      </c>
      <c r="C18760" s="304">
        <v>122.34257036889127</v>
      </c>
      <c r="D18760" s="305" t="s">
        <v>172</v>
      </c>
    </row>
    <row r="18761" spans="1:4" ht="14.5" customHeight="1" x14ac:dyDescent="0.35">
      <c r="A18761" s="1"/>
      <c r="B18761" s="306">
        <v>44514.022916709117</v>
      </c>
      <c r="C18761" s="304">
        <v>124.98182738281515</v>
      </c>
      <c r="D18761" s="305" t="s">
        <v>172</v>
      </c>
    </row>
    <row r="18762" spans="1:4" ht="14.5" customHeight="1" x14ac:dyDescent="0.35">
      <c r="A18762" s="1"/>
      <c r="B18762" s="306">
        <v>44514.023611153563</v>
      </c>
      <c r="C18762" s="304">
        <v>126.98293757072339</v>
      </c>
      <c r="D18762" s="305" t="s">
        <v>172</v>
      </c>
    </row>
    <row r="18763" spans="1:4" ht="14.5" customHeight="1" x14ac:dyDescent="0.35">
      <c r="A18763" s="1"/>
      <c r="B18763" s="306">
        <v>44514.02430559801</v>
      </c>
      <c r="C18763" s="304">
        <v>124.11079975102524</v>
      </c>
      <c r="D18763" s="305" t="s">
        <v>172</v>
      </c>
    </row>
    <row r="18764" spans="1:4" ht="14.5" customHeight="1" x14ac:dyDescent="0.35">
      <c r="A18764" s="1"/>
      <c r="B18764" s="306">
        <v>44514.025000042457</v>
      </c>
      <c r="C18764" s="304">
        <v>120.12871406584939</v>
      </c>
      <c r="D18764" s="305" t="s">
        <v>172</v>
      </c>
    </row>
    <row r="18765" spans="1:4" ht="14.5" customHeight="1" x14ac:dyDescent="0.35">
      <c r="A18765" s="1"/>
      <c r="B18765" s="306">
        <v>44514.025694486903</v>
      </c>
      <c r="C18765" s="304">
        <v>114.00539599447511</v>
      </c>
      <c r="D18765" s="305" t="s">
        <v>172</v>
      </c>
    </row>
    <row r="18766" spans="1:4" ht="14.5" customHeight="1" x14ac:dyDescent="0.35">
      <c r="A18766" s="1"/>
      <c r="B18766" s="306">
        <v>44514.02638893135</v>
      </c>
      <c r="C18766" s="304">
        <v>103.68923407245893</v>
      </c>
      <c r="D18766" s="305" t="s">
        <v>172</v>
      </c>
    </row>
    <row r="18767" spans="1:4" ht="14.5" customHeight="1" x14ac:dyDescent="0.35">
      <c r="A18767" s="1"/>
      <c r="B18767" s="306">
        <v>44514.027083375797</v>
      </c>
      <c r="C18767" s="304">
        <v>93.064911695527073</v>
      </c>
      <c r="D18767" s="305" t="s">
        <v>172</v>
      </c>
    </row>
    <row r="18768" spans="1:4" ht="14.5" customHeight="1" x14ac:dyDescent="0.35">
      <c r="A18768" s="1"/>
      <c r="B18768" s="306">
        <v>44514.027777820244</v>
      </c>
      <c r="C18768" s="304">
        <v>85.664846098811054</v>
      </c>
      <c r="D18768" s="305" t="s">
        <v>172</v>
      </c>
    </row>
    <row r="18769" spans="1:4" ht="14.5" customHeight="1" x14ac:dyDescent="0.35">
      <c r="A18769" s="1"/>
      <c r="B18769" s="306">
        <v>44514.02847226469</v>
      </c>
      <c r="C18769" s="304">
        <v>80.277936645228564</v>
      </c>
      <c r="D18769" s="305" t="s">
        <v>172</v>
      </c>
    </row>
    <row r="18770" spans="1:4" ht="14.5" customHeight="1" x14ac:dyDescent="0.35">
      <c r="A18770" s="1"/>
      <c r="B18770" s="306">
        <v>44514.029166709137</v>
      </c>
      <c r="C18770" s="304">
        <v>76.005482638602061</v>
      </c>
      <c r="D18770" s="305" t="s">
        <v>172</v>
      </c>
    </row>
    <row r="18771" spans="1:4" ht="14.5" customHeight="1" x14ac:dyDescent="0.35">
      <c r="A18771" s="1"/>
      <c r="B18771" s="306">
        <v>44514.029861153584</v>
      </c>
      <c r="C18771" s="304">
        <v>73.642421937085842</v>
      </c>
      <c r="D18771" s="305" t="s">
        <v>172</v>
      </c>
    </row>
    <row r="18772" spans="1:4" ht="14.5" customHeight="1" x14ac:dyDescent="0.35">
      <c r="A18772" s="1"/>
      <c r="B18772" s="306">
        <v>44514.03055559803</v>
      </c>
      <c r="C18772" s="304">
        <v>71.844249669590496</v>
      </c>
      <c r="D18772" s="305" t="s">
        <v>172</v>
      </c>
    </row>
    <row r="18773" spans="1:4" ht="14.5" customHeight="1" x14ac:dyDescent="0.35">
      <c r="A18773" s="1"/>
      <c r="B18773" s="306">
        <v>44514.031250042477</v>
      </c>
      <c r="C18773" s="304">
        <v>70.903678305827398</v>
      </c>
      <c r="D18773" s="305" t="s">
        <v>172</v>
      </c>
    </row>
    <row r="18774" spans="1:4" ht="14.5" customHeight="1" x14ac:dyDescent="0.35">
      <c r="A18774" s="1"/>
      <c r="B18774" s="306">
        <v>44514.031944486924</v>
      </c>
      <c r="C18774" s="304">
        <v>74.490294072330769</v>
      </c>
      <c r="D18774" s="305" t="s">
        <v>172</v>
      </c>
    </row>
    <row r="18775" spans="1:4" ht="14.5" customHeight="1" x14ac:dyDescent="0.35">
      <c r="A18775" s="1"/>
      <c r="B18775" s="306">
        <v>44514.03263893137</v>
      </c>
      <c r="C18775" s="304">
        <v>78.815149746980751</v>
      </c>
      <c r="D18775" s="305" t="s">
        <v>172</v>
      </c>
    </row>
    <row r="18776" spans="1:4" ht="14.5" customHeight="1" x14ac:dyDescent="0.35">
      <c r="A18776" s="1"/>
      <c r="B18776" s="306">
        <v>44514.033333375817</v>
      </c>
      <c r="C18776" s="304">
        <v>79.362812125822529</v>
      </c>
      <c r="D18776" s="305" t="s">
        <v>172</v>
      </c>
    </row>
    <row r="18777" spans="1:4" ht="14.5" customHeight="1" x14ac:dyDescent="0.35">
      <c r="A18777" s="1"/>
      <c r="B18777" s="306">
        <v>44514.034027820264</v>
      </c>
      <c r="C18777" s="304">
        <v>80.316485097348533</v>
      </c>
      <c r="D18777" s="305" t="s">
        <v>172</v>
      </c>
    </row>
    <row r="18778" spans="1:4" ht="14.5" customHeight="1" x14ac:dyDescent="0.35">
      <c r="A18778" s="1"/>
      <c r="B18778" s="306">
        <v>44514.034722264711</v>
      </c>
      <c r="C18778" s="304">
        <v>82.037793079321276</v>
      </c>
      <c r="D18778" s="305" t="s">
        <v>172</v>
      </c>
    </row>
    <row r="18779" spans="1:4" ht="14.5" customHeight="1" x14ac:dyDescent="0.35">
      <c r="A18779" s="1"/>
      <c r="B18779" s="306">
        <v>44514.035416709157</v>
      </c>
      <c r="C18779" s="304">
        <v>83.103634704014979</v>
      </c>
      <c r="D18779" s="305" t="s">
        <v>172</v>
      </c>
    </row>
    <row r="18780" spans="1:4" ht="14.5" customHeight="1" x14ac:dyDescent="0.35">
      <c r="A18780" s="1"/>
      <c r="B18780" s="306">
        <v>44514.036111153604</v>
      </c>
      <c r="C18780" s="304">
        <v>85.014169383167371</v>
      </c>
      <c r="D18780" s="305" t="s">
        <v>172</v>
      </c>
    </row>
    <row r="18781" spans="1:4" ht="14.5" customHeight="1" x14ac:dyDescent="0.35">
      <c r="A18781" s="1"/>
      <c r="B18781" s="306">
        <v>44514.036805598051</v>
      </c>
      <c r="C18781" s="304">
        <v>87.997066852306787</v>
      </c>
      <c r="D18781" s="305" t="s">
        <v>172</v>
      </c>
    </row>
    <row r="18782" spans="1:4" ht="14.5" customHeight="1" x14ac:dyDescent="0.35">
      <c r="A18782" s="1"/>
      <c r="B18782" s="306">
        <v>44514.037500042497</v>
      </c>
      <c r="C18782" s="304">
        <v>89.185840653500051</v>
      </c>
      <c r="D18782" s="305" t="s">
        <v>172</v>
      </c>
    </row>
    <row r="18783" spans="1:4" ht="14.5" customHeight="1" x14ac:dyDescent="0.35">
      <c r="A18783" s="1"/>
      <c r="B18783" s="306">
        <v>44514.038194486944</v>
      </c>
      <c r="C18783" s="304">
        <v>86.57549714869819</v>
      </c>
      <c r="D18783" s="305" t="s">
        <v>172</v>
      </c>
    </row>
    <row r="18784" spans="1:4" ht="14.5" customHeight="1" x14ac:dyDescent="0.35">
      <c r="A18784" s="1"/>
      <c r="B18784" s="306">
        <v>44514.038888931391</v>
      </c>
      <c r="C18784" s="304">
        <v>80.578720725966079</v>
      </c>
      <c r="D18784" s="305" t="s">
        <v>172</v>
      </c>
    </row>
    <row r="18785" spans="1:4" ht="14.5" customHeight="1" x14ac:dyDescent="0.35">
      <c r="A18785" s="1"/>
      <c r="B18785" s="306">
        <v>44514.039583375838</v>
      </c>
      <c r="C18785" s="304">
        <v>79.404812540719291</v>
      </c>
      <c r="D18785" s="305" t="s">
        <v>172</v>
      </c>
    </row>
    <row r="18786" spans="1:4" ht="14.5" customHeight="1" x14ac:dyDescent="0.35">
      <c r="A18786" s="1"/>
      <c r="B18786" s="306">
        <v>44514.040277820284</v>
      </c>
      <c r="C18786" s="304">
        <v>80.699162735085707</v>
      </c>
      <c r="D18786" s="305" t="s">
        <v>172</v>
      </c>
    </row>
    <row r="18787" spans="1:4" ht="14.5" customHeight="1" x14ac:dyDescent="0.35">
      <c r="A18787" s="1"/>
      <c r="B18787" s="306">
        <v>44514.040972264731</v>
      </c>
      <c r="C18787" s="304">
        <v>82.482991768798087</v>
      </c>
      <c r="D18787" s="305" t="s">
        <v>172</v>
      </c>
    </row>
    <row r="18788" spans="1:4" ht="14.5" customHeight="1" x14ac:dyDescent="0.35">
      <c r="A18788" s="1"/>
      <c r="B18788" s="306">
        <v>44514.041666709178</v>
      </c>
      <c r="C18788" s="304">
        <v>83.923568494243469</v>
      </c>
      <c r="D18788" s="305" t="s">
        <v>172</v>
      </c>
    </row>
    <row r="18789" spans="1:4" ht="14.5" customHeight="1" x14ac:dyDescent="0.35">
      <c r="A18789" s="1"/>
      <c r="B18789" s="306">
        <v>44514.042361153624</v>
      </c>
      <c r="C18789" s="304">
        <v>85.233458445232827</v>
      </c>
      <c r="D18789" s="305" t="s">
        <v>172</v>
      </c>
    </row>
    <row r="18790" spans="1:4" ht="14.5" customHeight="1" x14ac:dyDescent="0.35">
      <c r="A18790" s="1"/>
      <c r="B18790" s="306">
        <v>44514.043055598071</v>
      </c>
      <c r="C18790" s="304">
        <v>87.181117133105488</v>
      </c>
      <c r="D18790" s="305" t="s">
        <v>172</v>
      </c>
    </row>
    <row r="18791" spans="1:4" ht="14.5" customHeight="1" x14ac:dyDescent="0.35">
      <c r="A18791" s="1"/>
      <c r="B18791" s="306">
        <v>44514.043750042518</v>
      </c>
      <c r="C18791" s="304">
        <v>93.569937457666185</v>
      </c>
      <c r="D18791" s="305" t="s">
        <v>172</v>
      </c>
    </row>
    <row r="18792" spans="1:4" ht="14.5" customHeight="1" x14ac:dyDescent="0.35">
      <c r="A18792" s="1"/>
      <c r="B18792" s="306">
        <v>44514.044444486964</v>
      </c>
      <c r="C18792" s="304">
        <v>107.11321957031227</v>
      </c>
      <c r="D18792" s="305" t="s">
        <v>172</v>
      </c>
    </row>
    <row r="18793" spans="1:4" ht="14.5" customHeight="1" x14ac:dyDescent="0.35">
      <c r="A18793" s="1"/>
      <c r="B18793" s="306">
        <v>44514.045138931411</v>
      </c>
      <c r="C18793" s="304">
        <v>114.72180082605337</v>
      </c>
      <c r="D18793" s="305" t="s">
        <v>172</v>
      </c>
    </row>
    <row r="18794" spans="1:4" ht="14.5" customHeight="1" x14ac:dyDescent="0.35">
      <c r="A18794" s="1"/>
      <c r="B18794" s="306">
        <v>44514.045833375858</v>
      </c>
      <c r="C18794" s="304">
        <v>112.05103562404207</v>
      </c>
      <c r="D18794" s="305" t="s">
        <v>172</v>
      </c>
    </row>
    <row r="18795" spans="1:4" ht="14.5" customHeight="1" x14ac:dyDescent="0.35">
      <c r="A18795" s="1"/>
      <c r="B18795" s="306">
        <v>44514.046527820305</v>
      </c>
      <c r="C18795" s="304">
        <v>104.34116805932329</v>
      </c>
      <c r="D18795" s="305" t="s">
        <v>172</v>
      </c>
    </row>
    <row r="18796" spans="1:4" ht="14.5" customHeight="1" x14ac:dyDescent="0.35">
      <c r="A18796" s="1"/>
      <c r="B18796" s="306">
        <v>44514.047222264751</v>
      </c>
      <c r="C18796" s="304">
        <v>101.44016701419022</v>
      </c>
      <c r="D18796" s="305" t="s">
        <v>172</v>
      </c>
    </row>
    <row r="18797" spans="1:4" ht="14.5" customHeight="1" x14ac:dyDescent="0.35">
      <c r="A18797" s="1"/>
      <c r="B18797" s="306">
        <v>44514.047916709198</v>
      </c>
      <c r="C18797" s="304">
        <v>100.97316892926271</v>
      </c>
      <c r="D18797" s="305" t="s">
        <v>172</v>
      </c>
    </row>
    <row r="18798" spans="1:4" ht="14.5" customHeight="1" x14ac:dyDescent="0.35">
      <c r="A18798" s="1"/>
      <c r="B18798" s="306">
        <v>44514.048611153645</v>
      </c>
      <c r="C18798" s="304">
        <v>101.8199879507379</v>
      </c>
      <c r="D18798" s="305" t="s">
        <v>172</v>
      </c>
    </row>
    <row r="18799" spans="1:4" ht="14.5" customHeight="1" x14ac:dyDescent="0.35">
      <c r="A18799" s="1"/>
      <c r="B18799" s="306">
        <v>44514.049305598091</v>
      </c>
      <c r="C18799" s="304">
        <v>103.76695261823285</v>
      </c>
      <c r="D18799" s="305" t="s">
        <v>172</v>
      </c>
    </row>
    <row r="18800" spans="1:4" ht="14.5" customHeight="1" x14ac:dyDescent="0.35">
      <c r="A18800" s="1"/>
      <c r="B18800" s="306">
        <v>44514.050000042538</v>
      </c>
      <c r="C18800" s="304">
        <v>108.1235742288564</v>
      </c>
      <c r="D18800" s="305" t="s">
        <v>172</v>
      </c>
    </row>
    <row r="18801" spans="1:4" ht="14.5" customHeight="1" x14ac:dyDescent="0.35">
      <c r="A18801" s="1"/>
      <c r="B18801" s="306">
        <v>44514.050694486985</v>
      </c>
      <c r="C18801" s="304">
        <v>107.67174925941896</v>
      </c>
      <c r="D18801" s="305" t="s">
        <v>172</v>
      </c>
    </row>
    <row r="18802" spans="1:4" ht="14.5" customHeight="1" x14ac:dyDescent="0.35">
      <c r="A18802" s="1"/>
      <c r="B18802" s="306">
        <v>44514.051388931432</v>
      </c>
      <c r="C18802" s="304">
        <v>102.99222159175939</v>
      </c>
      <c r="D18802" s="305" t="s">
        <v>172</v>
      </c>
    </row>
    <row r="18803" spans="1:4" ht="14.5" customHeight="1" x14ac:dyDescent="0.35">
      <c r="A18803" s="1"/>
      <c r="B18803" s="306">
        <v>44514.052083375878</v>
      </c>
      <c r="C18803" s="304">
        <v>105.05273106040161</v>
      </c>
      <c r="D18803" s="305" t="s">
        <v>172</v>
      </c>
    </row>
    <row r="18804" spans="1:4" ht="14.5" customHeight="1" x14ac:dyDescent="0.35">
      <c r="A18804" s="1"/>
      <c r="B18804" s="306">
        <v>44514.052777820325</v>
      </c>
      <c r="C18804" s="304">
        <v>111.0813281021954</v>
      </c>
      <c r="D18804" s="305" t="s">
        <v>172</v>
      </c>
    </row>
    <row r="18805" spans="1:4" ht="14.5" customHeight="1" x14ac:dyDescent="0.35">
      <c r="A18805" s="1"/>
      <c r="B18805" s="306">
        <v>44514.053472264772</v>
      </c>
      <c r="C18805" s="304">
        <v>112.87495925407663</v>
      </c>
      <c r="D18805" s="305" t="s">
        <v>172</v>
      </c>
    </row>
    <row r="18806" spans="1:4" ht="14.5" customHeight="1" x14ac:dyDescent="0.35">
      <c r="A18806" s="1"/>
      <c r="B18806" s="306">
        <v>44514.054166709218</v>
      </c>
      <c r="C18806" s="304">
        <v>111.60639473312767</v>
      </c>
      <c r="D18806" s="305" t="s">
        <v>172</v>
      </c>
    </row>
    <row r="18807" spans="1:4" ht="14.5" customHeight="1" x14ac:dyDescent="0.35">
      <c r="A18807" s="1"/>
      <c r="B18807" s="306">
        <v>44514.054861153665</v>
      </c>
      <c r="C18807" s="304">
        <v>109.53579396142547</v>
      </c>
      <c r="D18807" s="305" t="s">
        <v>172</v>
      </c>
    </row>
    <row r="18808" spans="1:4" ht="14.5" customHeight="1" x14ac:dyDescent="0.35">
      <c r="A18808" s="1"/>
      <c r="B18808" s="306">
        <v>44514.055555598112</v>
      </c>
      <c r="C18808" s="304">
        <v>108.10726944532944</v>
      </c>
      <c r="D18808" s="305" t="s">
        <v>172</v>
      </c>
    </row>
    <row r="18809" spans="1:4" ht="14.5" customHeight="1" x14ac:dyDescent="0.35">
      <c r="A18809" s="1"/>
      <c r="B18809" s="306">
        <v>44514.056250042559</v>
      </c>
      <c r="C18809" s="304">
        <v>107.6976793844117</v>
      </c>
      <c r="D18809" s="305" t="s">
        <v>172</v>
      </c>
    </row>
    <row r="18810" spans="1:4" ht="14.5" customHeight="1" x14ac:dyDescent="0.35">
      <c r="A18810" s="1"/>
      <c r="B18810" s="306">
        <v>44514.056944487005</v>
      </c>
      <c r="C18810" s="304">
        <v>108.04820617041744</v>
      </c>
      <c r="D18810" s="305" t="s">
        <v>172</v>
      </c>
    </row>
    <row r="18811" spans="1:4" ht="14.5" customHeight="1" x14ac:dyDescent="0.35">
      <c r="A18811" s="1"/>
      <c r="B18811" s="306">
        <v>44514.057638931452</v>
      </c>
      <c r="C18811" s="304">
        <v>108.76315005600335</v>
      </c>
      <c r="D18811" s="305" t="s">
        <v>172</v>
      </c>
    </row>
    <row r="18812" spans="1:4" ht="14.5" customHeight="1" x14ac:dyDescent="0.35">
      <c r="A18812" s="1"/>
      <c r="B18812" s="306">
        <v>44514.058333375899</v>
      </c>
      <c r="C18812" s="304">
        <v>108.68094021073388</v>
      </c>
      <c r="D18812" s="305" t="s">
        <v>172</v>
      </c>
    </row>
    <row r="18813" spans="1:4" ht="14.5" customHeight="1" x14ac:dyDescent="0.35">
      <c r="A18813" s="1"/>
      <c r="B18813" s="306">
        <v>44514.059027820345</v>
      </c>
      <c r="C18813" s="304">
        <v>106.91525299991869</v>
      </c>
      <c r="D18813" s="305" t="s">
        <v>172</v>
      </c>
    </row>
    <row r="18814" spans="1:4" ht="14.5" customHeight="1" x14ac:dyDescent="0.35">
      <c r="A18814" s="1"/>
      <c r="B18814" s="306">
        <v>44514.059722264792</v>
      </c>
      <c r="C18814" s="304">
        <v>104.70812338947628</v>
      </c>
      <c r="D18814" s="305" t="s">
        <v>172</v>
      </c>
    </row>
    <row r="18815" spans="1:4" ht="14.5" customHeight="1" x14ac:dyDescent="0.35">
      <c r="A18815" s="1"/>
      <c r="B18815" s="306">
        <v>44514.060416709239</v>
      </c>
      <c r="C18815" s="304">
        <v>102.54735787007958</v>
      </c>
      <c r="D18815" s="305" t="s">
        <v>172</v>
      </c>
    </row>
    <row r="18816" spans="1:4" ht="14.5" customHeight="1" x14ac:dyDescent="0.35">
      <c r="A18816" s="1"/>
      <c r="B18816" s="306">
        <v>44514.061111153685</v>
      </c>
      <c r="C18816" s="304">
        <v>100.60048942046706</v>
      </c>
      <c r="D18816" s="305" t="s">
        <v>172</v>
      </c>
    </row>
    <row r="18817" spans="1:4" ht="14.5" customHeight="1" x14ac:dyDescent="0.35">
      <c r="A18817" s="1"/>
      <c r="B18817" s="306">
        <v>44514.061805598132</v>
      </c>
      <c r="C18817" s="304">
        <v>96.08215247712215</v>
      </c>
      <c r="D18817" s="305" t="s">
        <v>172</v>
      </c>
    </row>
    <row r="18818" spans="1:4" ht="14.5" customHeight="1" x14ac:dyDescent="0.35">
      <c r="A18818" s="1"/>
      <c r="B18818" s="306">
        <v>44514.062500042579</v>
      </c>
      <c r="C18818" s="304">
        <v>90.442413400720881</v>
      </c>
      <c r="D18818" s="305" t="s">
        <v>172</v>
      </c>
    </row>
    <row r="18819" spans="1:4" ht="14.5" customHeight="1" x14ac:dyDescent="0.35">
      <c r="A18819" s="1"/>
      <c r="B18819" s="306">
        <v>44514.063194487026</v>
      </c>
      <c r="C18819" s="304">
        <v>85.960733386965387</v>
      </c>
      <c r="D18819" s="305" t="s">
        <v>172</v>
      </c>
    </row>
    <row r="18820" spans="1:4" ht="14.5" customHeight="1" x14ac:dyDescent="0.35">
      <c r="A18820" s="1"/>
      <c r="B18820" s="306">
        <v>44514.063888931472</v>
      </c>
      <c r="C18820" s="304">
        <v>82.50330337721195</v>
      </c>
      <c r="D18820" s="305" t="s">
        <v>172</v>
      </c>
    </row>
    <row r="18821" spans="1:4" ht="14.5" customHeight="1" x14ac:dyDescent="0.35">
      <c r="A18821" s="1"/>
      <c r="B18821" s="306">
        <v>44514.064583375919</v>
      </c>
      <c r="C18821" s="304">
        <v>82.327914758412717</v>
      </c>
      <c r="D18821" s="305" t="s">
        <v>172</v>
      </c>
    </row>
    <row r="18822" spans="1:4" ht="14.5" customHeight="1" x14ac:dyDescent="0.35">
      <c r="A18822" s="1"/>
      <c r="B18822" s="306">
        <v>44514.065277820366</v>
      </c>
      <c r="C18822" s="304">
        <v>83.459305256622613</v>
      </c>
      <c r="D18822" s="305" t="s">
        <v>172</v>
      </c>
    </row>
    <row r="18823" spans="1:4" ht="14.5" customHeight="1" x14ac:dyDescent="0.35">
      <c r="A18823" s="1"/>
      <c r="B18823" s="306">
        <v>44514.065972264812</v>
      </c>
      <c r="C18823" s="304">
        <v>81.357809483911836</v>
      </c>
      <c r="D18823" s="305" t="s">
        <v>172</v>
      </c>
    </row>
    <row r="18824" spans="1:4" ht="14.5" customHeight="1" x14ac:dyDescent="0.35">
      <c r="A18824" s="1"/>
      <c r="B18824" s="306">
        <v>44514.066666709259</v>
      </c>
      <c r="C18824" s="304">
        <v>77.526931515085749</v>
      </c>
      <c r="D18824" s="305" t="s">
        <v>172</v>
      </c>
    </row>
    <row r="18825" spans="1:4" ht="14.5" customHeight="1" x14ac:dyDescent="0.35">
      <c r="A18825" s="1"/>
      <c r="B18825" s="306">
        <v>44514.067361153706</v>
      </c>
      <c r="C18825" s="304">
        <v>71.075497882704568</v>
      </c>
      <c r="D18825" s="305" t="s">
        <v>172</v>
      </c>
    </row>
    <row r="18826" spans="1:4" ht="14.5" customHeight="1" x14ac:dyDescent="0.35">
      <c r="A18826" s="1"/>
      <c r="B18826" s="306">
        <v>44514.068055598153</v>
      </c>
      <c r="C18826" s="304">
        <v>64.520888535130268</v>
      </c>
      <c r="D18826" s="305" t="s">
        <v>172</v>
      </c>
    </row>
    <row r="18827" spans="1:4" ht="14.5" customHeight="1" x14ac:dyDescent="0.35">
      <c r="A18827" s="1"/>
      <c r="B18827" s="306">
        <v>44514.068750042599</v>
      </c>
      <c r="C18827" s="304">
        <v>60.920816528191793</v>
      </c>
      <c r="D18827" s="305" t="s">
        <v>172</v>
      </c>
    </row>
    <row r="18828" spans="1:4" ht="14.5" customHeight="1" x14ac:dyDescent="0.35">
      <c r="A18828" s="1"/>
      <c r="B18828" s="306">
        <v>44514.069444487046</v>
      </c>
      <c r="C18828" s="304">
        <v>57.726806113380007</v>
      </c>
      <c r="D18828" s="305" t="s">
        <v>172</v>
      </c>
    </row>
    <row r="18829" spans="1:4" ht="14.5" customHeight="1" x14ac:dyDescent="0.35">
      <c r="A18829" s="1"/>
      <c r="B18829" s="306">
        <v>44514.070138931493</v>
      </c>
      <c r="C18829" s="304">
        <v>55.201542874914594</v>
      </c>
      <c r="D18829" s="305" t="s">
        <v>172</v>
      </c>
    </row>
    <row r="18830" spans="1:4" ht="14.5" customHeight="1" x14ac:dyDescent="0.35">
      <c r="A18830" s="1"/>
      <c r="B18830" s="306">
        <v>44514.070833375939</v>
      </c>
      <c r="C18830" s="304">
        <v>53.726347850896609</v>
      </c>
      <c r="D18830" s="305" t="s">
        <v>172</v>
      </c>
    </row>
    <row r="18831" spans="1:4" ht="14.5" customHeight="1" x14ac:dyDescent="0.35">
      <c r="A18831" s="1"/>
      <c r="B18831" s="306">
        <v>44514.071527820386</v>
      </c>
      <c r="C18831" s="304">
        <v>54.044510906705788</v>
      </c>
      <c r="D18831" s="305" t="s">
        <v>172</v>
      </c>
    </row>
    <row r="18832" spans="1:4" ht="14.5" customHeight="1" x14ac:dyDescent="0.35">
      <c r="A18832" s="1"/>
      <c r="B18832" s="306">
        <v>44514.072222264833</v>
      </c>
      <c r="C18832" s="304">
        <v>55.505128248150385</v>
      </c>
      <c r="D18832" s="305" t="s">
        <v>172</v>
      </c>
    </row>
    <row r="18833" spans="1:4" ht="14.5" customHeight="1" x14ac:dyDescent="0.35">
      <c r="A18833" s="1"/>
      <c r="B18833" s="306">
        <v>44514.07291670928</v>
      </c>
      <c r="C18833" s="304">
        <v>55.146938864616097</v>
      </c>
      <c r="D18833" s="305" t="s">
        <v>172</v>
      </c>
    </row>
    <row r="18834" spans="1:4" ht="14.5" customHeight="1" x14ac:dyDescent="0.35">
      <c r="A18834" s="1"/>
      <c r="B18834" s="306">
        <v>44514.073611153726</v>
      </c>
      <c r="C18834" s="304">
        <v>53.351560191622895</v>
      </c>
      <c r="D18834" s="305" t="s">
        <v>172</v>
      </c>
    </row>
    <row r="18835" spans="1:4" ht="14.5" customHeight="1" x14ac:dyDescent="0.35">
      <c r="A18835" s="1"/>
      <c r="B18835" s="306">
        <v>44514.074305598173</v>
      </c>
      <c r="C18835" s="304">
        <v>51.969033149365956</v>
      </c>
      <c r="D18835" s="305" t="s">
        <v>172</v>
      </c>
    </row>
    <row r="18836" spans="1:4" ht="14.5" customHeight="1" x14ac:dyDescent="0.35">
      <c r="A18836" s="1"/>
      <c r="B18836" s="306">
        <v>44514.07500004262</v>
      </c>
      <c r="C18836" s="304">
        <v>50.091029956123869</v>
      </c>
      <c r="D18836" s="305" t="s">
        <v>172</v>
      </c>
    </row>
    <row r="18837" spans="1:4" ht="14.5" customHeight="1" x14ac:dyDescent="0.35">
      <c r="A18837" s="1"/>
      <c r="B18837" s="306">
        <v>44514.075694487066</v>
      </c>
      <c r="C18837" s="304">
        <v>48.151170754629611</v>
      </c>
      <c r="D18837" s="305" t="s">
        <v>172</v>
      </c>
    </row>
    <row r="18838" spans="1:4" ht="14.5" customHeight="1" x14ac:dyDescent="0.35">
      <c r="A18838" s="1"/>
      <c r="B18838" s="306">
        <v>44514.076388931513</v>
      </c>
      <c r="C18838" s="304">
        <v>45.93953307159439</v>
      </c>
      <c r="D18838" s="305" t="s">
        <v>172</v>
      </c>
    </row>
    <row r="18839" spans="1:4" ht="14.5" customHeight="1" x14ac:dyDescent="0.35">
      <c r="A18839" s="1"/>
      <c r="B18839" s="306">
        <v>44514.07708337596</v>
      </c>
      <c r="C18839" s="304">
        <v>44.421692311201092</v>
      </c>
      <c r="D18839" s="305" t="s">
        <v>172</v>
      </c>
    </row>
    <row r="18840" spans="1:4" ht="14.5" customHeight="1" x14ac:dyDescent="0.35">
      <c r="A18840" s="1"/>
      <c r="B18840" s="306">
        <v>44514.077777820406</v>
      </c>
      <c r="C18840" s="304">
        <v>42.557562131301772</v>
      </c>
      <c r="D18840" s="305" t="s">
        <v>172</v>
      </c>
    </row>
    <row r="18841" spans="1:4" ht="14.5" customHeight="1" x14ac:dyDescent="0.35">
      <c r="A18841" s="1"/>
      <c r="B18841" s="306">
        <v>44514.078472264853</v>
      </c>
      <c r="C18841" s="304">
        <v>40.569033033612264</v>
      </c>
      <c r="D18841" s="305" t="s">
        <v>172</v>
      </c>
    </row>
    <row r="18842" spans="1:4" ht="14.5" customHeight="1" x14ac:dyDescent="0.35">
      <c r="A18842" s="1"/>
      <c r="B18842" s="306">
        <v>44514.0791667093</v>
      </c>
      <c r="C18842" s="304">
        <v>37.921573312261415</v>
      </c>
      <c r="D18842" s="305" t="s">
        <v>172</v>
      </c>
    </row>
    <row r="18843" spans="1:4" ht="14.5" customHeight="1" x14ac:dyDescent="0.35">
      <c r="A18843" s="1"/>
      <c r="B18843" s="306">
        <v>44514.079861153747</v>
      </c>
      <c r="C18843" s="304">
        <v>35.059710056219288</v>
      </c>
      <c r="D18843" s="305" t="s">
        <v>172</v>
      </c>
    </row>
    <row r="18844" spans="1:4" ht="14.5" customHeight="1" x14ac:dyDescent="0.35">
      <c r="A18844" s="1"/>
      <c r="B18844" s="306">
        <v>44514.080555598193</v>
      </c>
      <c r="C18844" s="304">
        <v>33.327626547946906</v>
      </c>
      <c r="D18844" s="305" t="s">
        <v>172</v>
      </c>
    </row>
    <row r="18845" spans="1:4" ht="14.5" customHeight="1" x14ac:dyDescent="0.35">
      <c r="A18845" s="1"/>
      <c r="B18845" s="306">
        <v>44514.08125004264</v>
      </c>
      <c r="C18845" s="304">
        <v>32.264669612877576</v>
      </c>
      <c r="D18845" s="305" t="s">
        <v>172</v>
      </c>
    </row>
    <row r="18846" spans="1:4" ht="14.5" customHeight="1" x14ac:dyDescent="0.35">
      <c r="A18846" s="1"/>
      <c r="B18846" s="306">
        <v>44514.081944487087</v>
      </c>
      <c r="C18846" s="304">
        <v>31.290091029707401</v>
      </c>
      <c r="D18846" s="305" t="s">
        <v>172</v>
      </c>
    </row>
    <row r="18847" spans="1:4" ht="14.5" customHeight="1" x14ac:dyDescent="0.35">
      <c r="A18847" s="1"/>
      <c r="B18847" s="306">
        <v>44514.082638931533</v>
      </c>
      <c r="C18847" s="304">
        <v>30.292869734968797</v>
      </c>
      <c r="D18847" s="305" t="s">
        <v>172</v>
      </c>
    </row>
    <row r="18848" spans="1:4" ht="14.5" customHeight="1" x14ac:dyDescent="0.35">
      <c r="A18848" s="1"/>
      <c r="B18848" s="306">
        <v>44514.08333337598</v>
      </c>
      <c r="C18848" s="304">
        <v>29.392974192542898</v>
      </c>
      <c r="D18848" s="305" t="s">
        <v>172</v>
      </c>
    </row>
    <row r="18849" spans="1:4" ht="14.5" customHeight="1" x14ac:dyDescent="0.35">
      <c r="A18849" s="1"/>
      <c r="B18849" s="306">
        <v>44514.084027820427</v>
      </c>
      <c r="C18849" s="304">
        <v>28.842363987615681</v>
      </c>
      <c r="D18849" s="305" t="s">
        <v>172</v>
      </c>
    </row>
    <row r="18850" spans="1:4" ht="14.5" customHeight="1" x14ac:dyDescent="0.35">
      <c r="A18850" s="1"/>
      <c r="B18850" s="306">
        <v>44514.084722264874</v>
      </c>
      <c r="C18850" s="304">
        <v>29.393006039421987</v>
      </c>
      <c r="D18850" s="305" t="s">
        <v>172</v>
      </c>
    </row>
    <row r="18851" spans="1:4" ht="14.5" customHeight="1" x14ac:dyDescent="0.35">
      <c r="A18851" s="1"/>
      <c r="B18851" s="306">
        <v>44514.08541670932</v>
      </c>
      <c r="C18851" s="304">
        <v>29.277566857386166</v>
      </c>
      <c r="D18851" s="305" t="s">
        <v>172</v>
      </c>
    </row>
    <row r="18852" spans="1:4" ht="14.5" customHeight="1" x14ac:dyDescent="0.35">
      <c r="A18852" s="1"/>
      <c r="B18852" s="306">
        <v>44514.086111153767</v>
      </c>
      <c r="C18852" s="304">
        <v>27.274519690586505</v>
      </c>
      <c r="D18852" s="305" t="s">
        <v>172</v>
      </c>
    </row>
    <row r="18853" spans="1:4" ht="14.5" customHeight="1" x14ac:dyDescent="0.35">
      <c r="A18853" s="1"/>
      <c r="B18853" s="306">
        <v>44514.086805598214</v>
      </c>
      <c r="C18853" s="304">
        <v>25.928044636684355</v>
      </c>
      <c r="D18853" s="305" t="s">
        <v>172</v>
      </c>
    </row>
    <row r="18854" spans="1:4" ht="14.5" customHeight="1" x14ac:dyDescent="0.35">
      <c r="A18854" s="1"/>
      <c r="B18854" s="306">
        <v>44514.08750004266</v>
      </c>
      <c r="C18854" s="304">
        <v>25.178473408970362</v>
      </c>
      <c r="D18854" s="305" t="s">
        <v>172</v>
      </c>
    </row>
    <row r="18855" spans="1:4" ht="14.5" customHeight="1" x14ac:dyDescent="0.35">
      <c r="A18855" s="1"/>
      <c r="B18855" s="306">
        <v>44514.088194487107</v>
      </c>
      <c r="C18855" s="304">
        <v>24.82088138396842</v>
      </c>
      <c r="D18855" s="305" t="s">
        <v>172</v>
      </c>
    </row>
    <row r="18856" spans="1:4" ht="14.5" customHeight="1" x14ac:dyDescent="0.35">
      <c r="A18856" s="1"/>
      <c r="B18856" s="306">
        <v>44514.088888931554</v>
      </c>
      <c r="C18856" s="304">
        <v>25.653885772551682</v>
      </c>
      <c r="D18856" s="305" t="s">
        <v>172</v>
      </c>
    </row>
    <row r="18857" spans="1:4" ht="14.5" customHeight="1" x14ac:dyDescent="0.35">
      <c r="A18857" s="1"/>
      <c r="B18857" s="306">
        <v>44514.089583376001</v>
      </c>
      <c r="C18857" s="304">
        <v>27.798891587502535</v>
      </c>
      <c r="D18857" s="305" t="s">
        <v>172</v>
      </c>
    </row>
    <row r="18858" spans="1:4" ht="14.5" customHeight="1" x14ac:dyDescent="0.35">
      <c r="A18858" s="1"/>
      <c r="B18858" s="306">
        <v>44514.090277820447</v>
      </c>
      <c r="C18858" s="304">
        <v>29.53498099073137</v>
      </c>
      <c r="D18858" s="305" t="s">
        <v>172</v>
      </c>
    </row>
    <row r="18859" spans="1:4" ht="14.5" customHeight="1" x14ac:dyDescent="0.35">
      <c r="A18859" s="1"/>
      <c r="B18859" s="306">
        <v>44514.090972264894</v>
      </c>
      <c r="C18859" s="304">
        <v>31.157505853883048</v>
      </c>
      <c r="D18859" s="305" t="s">
        <v>172</v>
      </c>
    </row>
    <row r="18860" spans="1:4" ht="14.5" customHeight="1" x14ac:dyDescent="0.35">
      <c r="A18860" s="1"/>
      <c r="B18860" s="306">
        <v>44514.091666709341</v>
      </c>
      <c r="C18860" s="304">
        <v>33.045390792687733</v>
      </c>
      <c r="D18860" s="305" t="s">
        <v>172</v>
      </c>
    </row>
    <row r="18861" spans="1:4" ht="14.5" customHeight="1" x14ac:dyDescent="0.35">
      <c r="A18861" s="1"/>
      <c r="B18861" s="306">
        <v>44514.092361153787</v>
      </c>
      <c r="C18861" s="304">
        <v>35.680081681896503</v>
      </c>
      <c r="D18861" s="305" t="s">
        <v>172</v>
      </c>
    </row>
    <row r="18862" spans="1:4" ht="14.5" customHeight="1" x14ac:dyDescent="0.35">
      <c r="A18862" s="1"/>
      <c r="B18862" s="306">
        <v>44514.093055598234</v>
      </c>
      <c r="C18862" s="304">
        <v>38.7728158722554</v>
      </c>
      <c r="D18862" s="305" t="s">
        <v>172</v>
      </c>
    </row>
    <row r="18863" spans="1:4" ht="14.5" customHeight="1" x14ac:dyDescent="0.35">
      <c r="A18863" s="1"/>
      <c r="B18863" s="306">
        <v>44514.093750042681</v>
      </c>
      <c r="C18863" s="304">
        <v>42.557288018871141</v>
      </c>
      <c r="D18863" s="305" t="s">
        <v>172</v>
      </c>
    </row>
    <row r="18864" spans="1:4" ht="14.5" customHeight="1" x14ac:dyDescent="0.35">
      <c r="A18864" s="1"/>
      <c r="B18864" s="306">
        <v>44514.094444487127</v>
      </c>
      <c r="C18864" s="304">
        <v>46.709293852702828</v>
      </c>
      <c r="D18864" s="305" t="s">
        <v>172</v>
      </c>
    </row>
    <row r="18865" spans="1:4" ht="14.5" customHeight="1" x14ac:dyDescent="0.35">
      <c r="A18865" s="1"/>
      <c r="B18865" s="306">
        <v>44514.095138931574</v>
      </c>
      <c r="C18865" s="304">
        <v>51.200697296560001</v>
      </c>
      <c r="D18865" s="305" t="s">
        <v>172</v>
      </c>
    </row>
    <row r="18866" spans="1:4" ht="14.5" customHeight="1" x14ac:dyDescent="0.35">
      <c r="A18866" s="1"/>
      <c r="B18866" s="306">
        <v>44514.095833376021</v>
      </c>
      <c r="C18866" s="304">
        <v>57.192011790764326</v>
      </c>
      <c r="D18866" s="305" t="s">
        <v>172</v>
      </c>
    </row>
    <row r="18867" spans="1:4" ht="14.5" customHeight="1" x14ac:dyDescent="0.35">
      <c r="A18867" s="1"/>
      <c r="B18867" s="306">
        <v>44514.096527820468</v>
      </c>
      <c r="C18867" s="304">
        <v>65.37693854737833</v>
      </c>
      <c r="D18867" s="305" t="s">
        <v>172</v>
      </c>
    </row>
    <row r="18868" spans="1:4" ht="14.5" customHeight="1" x14ac:dyDescent="0.35">
      <c r="A18868" s="1"/>
      <c r="B18868" s="306">
        <v>44514.097222264914</v>
      </c>
      <c r="C18868" s="304">
        <v>75.916995016365163</v>
      </c>
      <c r="D18868" s="305" t="s">
        <v>172</v>
      </c>
    </row>
    <row r="18869" spans="1:4" ht="14.5" customHeight="1" x14ac:dyDescent="0.35">
      <c r="A18869" s="1"/>
      <c r="B18869" s="306">
        <v>44514.097916709361</v>
      </c>
      <c r="C18869" s="304">
        <v>88.884078513470016</v>
      </c>
      <c r="D18869" s="305" t="s">
        <v>172</v>
      </c>
    </row>
    <row r="18870" spans="1:4" ht="14.5" customHeight="1" x14ac:dyDescent="0.35">
      <c r="A18870" s="1"/>
      <c r="B18870" s="306">
        <v>44514.098611153808</v>
      </c>
      <c r="C18870" s="304">
        <v>103.9869770337323</v>
      </c>
      <c r="D18870" s="305" t="s">
        <v>172</v>
      </c>
    </row>
    <row r="18871" spans="1:4" ht="14.5" customHeight="1" x14ac:dyDescent="0.35">
      <c r="A18871" s="1"/>
      <c r="B18871" s="306">
        <v>44514.099305598254</v>
      </c>
      <c r="C18871" s="304">
        <v>121.41722145414484</v>
      </c>
      <c r="D18871" s="305" t="s">
        <v>172</v>
      </c>
    </row>
    <row r="18872" spans="1:4" ht="14.5" customHeight="1" x14ac:dyDescent="0.35">
      <c r="A18872" s="1"/>
      <c r="B18872" s="306">
        <v>44514.100000042701</v>
      </c>
      <c r="C18872" s="304">
        <v>141.05043194773219</v>
      </c>
      <c r="D18872" s="305" t="s">
        <v>172</v>
      </c>
    </row>
    <row r="18873" spans="1:4" ht="14.5" customHeight="1" x14ac:dyDescent="0.35">
      <c r="A18873" s="1"/>
      <c r="B18873" s="306">
        <v>44514.100694487148</v>
      </c>
      <c r="C18873" s="304">
        <v>162.66988531444997</v>
      </c>
      <c r="D18873" s="305" t="s">
        <v>172</v>
      </c>
    </row>
    <row r="18874" spans="1:4" ht="14.5" customHeight="1" x14ac:dyDescent="0.35">
      <c r="A18874" s="1"/>
      <c r="B18874" s="306">
        <v>44514.101388931595</v>
      </c>
      <c r="C18874" s="304">
        <v>185.7672151234971</v>
      </c>
      <c r="D18874" s="305" t="s">
        <v>172</v>
      </c>
    </row>
    <row r="18875" spans="1:4" ht="14.5" customHeight="1" x14ac:dyDescent="0.35">
      <c r="A18875" s="1"/>
      <c r="B18875" s="306">
        <v>44514.102083376041</v>
      </c>
      <c r="C18875" s="304">
        <v>206.12196810540433</v>
      </c>
      <c r="D18875" s="305" t="s">
        <v>172</v>
      </c>
    </row>
    <row r="18876" spans="1:4" ht="14.5" customHeight="1" x14ac:dyDescent="0.35">
      <c r="A18876" s="1"/>
      <c r="B18876" s="306">
        <v>44514.102777820488</v>
      </c>
      <c r="C18876" s="304">
        <v>224.97188717355797</v>
      </c>
      <c r="D18876" s="305" t="s">
        <v>172</v>
      </c>
    </row>
    <row r="18877" spans="1:4" ht="14.5" customHeight="1" x14ac:dyDescent="0.35">
      <c r="A18877" s="1"/>
      <c r="B18877" s="306">
        <v>44514.103472264935</v>
      </c>
      <c r="C18877" s="304">
        <v>245.88327681825419</v>
      </c>
      <c r="D18877" s="305" t="s">
        <v>172</v>
      </c>
    </row>
    <row r="18878" spans="1:4" ht="14.5" customHeight="1" x14ac:dyDescent="0.35">
      <c r="A18878" s="1"/>
      <c r="B18878" s="306">
        <v>44514.104166709381</v>
      </c>
      <c r="C18878" s="304">
        <v>274.35817677287849</v>
      </c>
      <c r="D18878" s="305" t="s">
        <v>172</v>
      </c>
    </row>
    <row r="18879" spans="1:4" ht="14.5" customHeight="1" x14ac:dyDescent="0.35">
      <c r="A18879" s="1"/>
      <c r="B18879" s="306">
        <v>44514.104861153828</v>
      </c>
      <c r="C18879" s="304">
        <v>300.49755385999259</v>
      </c>
      <c r="D18879" s="305" t="s">
        <v>172</v>
      </c>
    </row>
    <row r="18880" spans="1:4" ht="14.5" customHeight="1" x14ac:dyDescent="0.35">
      <c r="A18880" s="1"/>
      <c r="B18880" s="306">
        <v>44514.105555598275</v>
      </c>
      <c r="C18880" s="304">
        <v>325.71405993363976</v>
      </c>
      <c r="D18880" s="305" t="s">
        <v>172</v>
      </c>
    </row>
    <row r="18881" spans="1:4" ht="14.5" customHeight="1" x14ac:dyDescent="0.35">
      <c r="A18881" s="1"/>
      <c r="B18881" s="306">
        <v>44514.106250042722</v>
      </c>
      <c r="C18881" s="304">
        <v>349.5531922499261</v>
      </c>
      <c r="D18881" s="305" t="s">
        <v>172</v>
      </c>
    </row>
    <row r="18882" spans="1:4" ht="14.5" customHeight="1" x14ac:dyDescent="0.35">
      <c r="A18882" s="1"/>
      <c r="B18882" s="306">
        <v>44514.106944487168</v>
      </c>
      <c r="C18882" s="304">
        <v>373.63709445257359</v>
      </c>
      <c r="D18882" s="305" t="s">
        <v>172</v>
      </c>
    </row>
    <row r="18883" spans="1:4" ht="14.5" customHeight="1" x14ac:dyDescent="0.35">
      <c r="A18883" s="1"/>
      <c r="B18883" s="306">
        <v>44514.107638931615</v>
      </c>
      <c r="C18883" s="304">
        <v>385.76135296085073</v>
      </c>
      <c r="D18883" s="305" t="s">
        <v>172</v>
      </c>
    </row>
    <row r="18884" spans="1:4" ht="14.5" customHeight="1" x14ac:dyDescent="0.35">
      <c r="A18884" s="1"/>
      <c r="B18884" s="306">
        <v>44514.108333376062</v>
      </c>
      <c r="C18884" s="304">
        <v>381.06972438601468</v>
      </c>
      <c r="D18884" s="305" t="s">
        <v>172</v>
      </c>
    </row>
    <row r="18885" spans="1:4" ht="14.5" customHeight="1" x14ac:dyDescent="0.35">
      <c r="A18885" s="1"/>
      <c r="B18885" s="306">
        <v>44514.109027820508</v>
      </c>
      <c r="C18885" s="304">
        <v>378.79198042217951</v>
      </c>
      <c r="D18885" s="305" t="s">
        <v>172</v>
      </c>
    </row>
    <row r="18886" spans="1:4" ht="14.5" customHeight="1" x14ac:dyDescent="0.35">
      <c r="A18886" s="1"/>
      <c r="B18886" s="306">
        <v>44514.109722264955</v>
      </c>
      <c r="C18886" s="304">
        <v>384.88222799560367</v>
      </c>
      <c r="D18886" s="305" t="s">
        <v>172</v>
      </c>
    </row>
    <row r="18887" spans="1:4" ht="14.5" customHeight="1" x14ac:dyDescent="0.35">
      <c r="A18887" s="1"/>
      <c r="B18887" s="306">
        <v>44514.110416709402</v>
      </c>
      <c r="C18887" s="304">
        <v>394.11405429712033</v>
      </c>
      <c r="D18887" s="305" t="s">
        <v>172</v>
      </c>
    </row>
    <row r="18888" spans="1:4" ht="14.5" customHeight="1" x14ac:dyDescent="0.35">
      <c r="A18888" s="1"/>
      <c r="B18888" s="306">
        <v>44514.111111153848</v>
      </c>
      <c r="C18888" s="304">
        <v>405.50934728061935</v>
      </c>
      <c r="D18888" s="305" t="s">
        <v>172</v>
      </c>
    </row>
    <row r="18889" spans="1:4" ht="14.5" customHeight="1" x14ac:dyDescent="0.35">
      <c r="A18889" s="1"/>
      <c r="B18889" s="306">
        <v>44514.111805598295</v>
      </c>
      <c r="C18889" s="304">
        <v>419.50279144116212</v>
      </c>
      <c r="D18889" s="305" t="s">
        <v>172</v>
      </c>
    </row>
    <row r="18890" spans="1:4" ht="14.5" customHeight="1" x14ac:dyDescent="0.35">
      <c r="A18890" s="1"/>
      <c r="B18890" s="306">
        <v>44514.112500042742</v>
      </c>
      <c r="C18890" s="304">
        <v>439.35851753427028</v>
      </c>
      <c r="D18890" s="305" t="s">
        <v>172</v>
      </c>
    </row>
    <row r="18891" spans="1:4" ht="14.5" customHeight="1" x14ac:dyDescent="0.35">
      <c r="A18891" s="1"/>
      <c r="B18891" s="306">
        <v>44514.113194487189</v>
      </c>
      <c r="C18891" s="304">
        <v>462.15777491289191</v>
      </c>
      <c r="D18891" s="305" t="s">
        <v>172</v>
      </c>
    </row>
    <row r="18892" spans="1:4" ht="14.5" customHeight="1" x14ac:dyDescent="0.35">
      <c r="A18892" s="1"/>
      <c r="B18892" s="306">
        <v>44514.113888931635</v>
      </c>
      <c r="C18892" s="304">
        <v>475.10955015413151</v>
      </c>
      <c r="D18892" s="305" t="s">
        <v>172</v>
      </c>
    </row>
    <row r="18893" spans="1:4" ht="14.5" customHeight="1" x14ac:dyDescent="0.35">
      <c r="A18893" s="1"/>
      <c r="B18893" s="306">
        <v>44514.114583376082</v>
      </c>
      <c r="C18893" s="304">
        <v>485.99130328259588</v>
      </c>
      <c r="D18893" s="305" t="s">
        <v>172</v>
      </c>
    </row>
    <row r="18894" spans="1:4" ht="14.5" customHeight="1" x14ac:dyDescent="0.35">
      <c r="A18894" s="1"/>
      <c r="B18894" s="306">
        <v>44514.115277820529</v>
      </c>
      <c r="C18894" s="304">
        <v>486.97514302647517</v>
      </c>
      <c r="D18894" s="305" t="s">
        <v>172</v>
      </c>
    </row>
    <row r="18895" spans="1:4" ht="14.5" customHeight="1" x14ac:dyDescent="0.35">
      <c r="A18895" s="1"/>
      <c r="B18895" s="306">
        <v>44514.115972264975</v>
      </c>
      <c r="C18895" s="304">
        <v>476.88717507038575</v>
      </c>
      <c r="D18895" s="305" t="s">
        <v>172</v>
      </c>
    </row>
    <row r="18896" spans="1:4" ht="14.5" customHeight="1" x14ac:dyDescent="0.35">
      <c r="A18896" s="1"/>
      <c r="B18896" s="306">
        <v>44514.116666709422</v>
      </c>
      <c r="C18896" s="304">
        <v>447.95910701108318</v>
      </c>
      <c r="D18896" s="305" t="s">
        <v>172</v>
      </c>
    </row>
    <row r="18897" spans="1:4" ht="14.5" customHeight="1" x14ac:dyDescent="0.35">
      <c r="A18897" s="1"/>
      <c r="B18897" s="306">
        <v>44514.117361153869</v>
      </c>
      <c r="C18897" s="304">
        <v>407.74233417697252</v>
      </c>
      <c r="D18897" s="305" t="s">
        <v>172</v>
      </c>
    </row>
    <row r="18898" spans="1:4" ht="14.5" customHeight="1" x14ac:dyDescent="0.35">
      <c r="A18898" s="1"/>
      <c r="B18898" s="306">
        <v>44514.118055598316</v>
      </c>
      <c r="C18898" s="304">
        <v>376.15750823852142</v>
      </c>
      <c r="D18898" s="305" t="s">
        <v>172</v>
      </c>
    </row>
    <row r="18899" spans="1:4" ht="14.5" customHeight="1" x14ac:dyDescent="0.35">
      <c r="A18899" s="1"/>
      <c r="B18899" s="306">
        <v>44514.118750042762</v>
      </c>
      <c r="C18899" s="304">
        <v>361.5347938470232</v>
      </c>
      <c r="D18899" s="305" t="s">
        <v>172</v>
      </c>
    </row>
    <row r="18900" spans="1:4" ht="14.5" customHeight="1" x14ac:dyDescent="0.35">
      <c r="A18900" s="1"/>
      <c r="B18900" s="306">
        <v>44514.119444487209</v>
      </c>
      <c r="C18900" s="304">
        <v>348.09852765128795</v>
      </c>
      <c r="D18900" s="305" t="s">
        <v>172</v>
      </c>
    </row>
    <row r="18901" spans="1:4" ht="14.5" customHeight="1" x14ac:dyDescent="0.35">
      <c r="A18901" s="1"/>
      <c r="B18901" s="306">
        <v>44514.120138931656</v>
      </c>
      <c r="C18901" s="304">
        <v>303.99591939911869</v>
      </c>
      <c r="D18901" s="305" t="s">
        <v>172</v>
      </c>
    </row>
    <row r="18902" spans="1:4" ht="14.5" customHeight="1" x14ac:dyDescent="0.35">
      <c r="A18902" s="1"/>
      <c r="B18902" s="306">
        <v>44514.120833376102</v>
      </c>
      <c r="C18902" s="304">
        <v>232.02371517011198</v>
      </c>
      <c r="D18902" s="305" t="s">
        <v>172</v>
      </c>
    </row>
    <row r="18903" spans="1:4" ht="14.5" customHeight="1" x14ac:dyDescent="0.35">
      <c r="A18903" s="1"/>
      <c r="B18903" s="306">
        <v>44514.121527820549</v>
      </c>
      <c r="C18903" s="304">
        <v>193.43620193917303</v>
      </c>
      <c r="D18903" s="305" t="s">
        <v>172</v>
      </c>
    </row>
    <row r="18904" spans="1:4" ht="14.5" customHeight="1" x14ac:dyDescent="0.35">
      <c r="A18904" s="1"/>
      <c r="B18904" s="306">
        <v>44514.122222264996</v>
      </c>
      <c r="C18904" s="304">
        <v>176.02226418515977</v>
      </c>
      <c r="D18904" s="305" t="s">
        <v>172</v>
      </c>
    </row>
    <row r="18905" spans="1:4" ht="14.5" customHeight="1" x14ac:dyDescent="0.35">
      <c r="A18905" s="1"/>
      <c r="B18905" s="306">
        <v>44514.122916709443</v>
      </c>
      <c r="C18905" s="304">
        <v>179.04102046265422</v>
      </c>
      <c r="D18905" s="305" t="s">
        <v>172</v>
      </c>
    </row>
    <row r="18906" spans="1:4" ht="14.5" customHeight="1" x14ac:dyDescent="0.35">
      <c r="A18906" s="1"/>
      <c r="B18906" s="306">
        <v>44514.123611153889</v>
      </c>
      <c r="C18906" s="304">
        <v>190.0897172475583</v>
      </c>
      <c r="D18906" s="305" t="s">
        <v>172</v>
      </c>
    </row>
    <row r="18907" spans="1:4" ht="14.5" customHeight="1" x14ac:dyDescent="0.35">
      <c r="A18907" s="1"/>
      <c r="B18907" s="306">
        <v>44514.124305598336</v>
      </c>
      <c r="C18907" s="304">
        <v>195.47030864244638</v>
      </c>
      <c r="D18907" s="305" t="s">
        <v>172</v>
      </c>
    </row>
    <row r="18908" spans="1:4" ht="14.5" customHeight="1" x14ac:dyDescent="0.35">
      <c r="A18908" s="1"/>
      <c r="B18908" s="306">
        <v>44514.125000042783</v>
      </c>
      <c r="C18908" s="304">
        <v>206.97822641685681</v>
      </c>
      <c r="D18908" s="305" t="s">
        <v>172</v>
      </c>
    </row>
    <row r="18909" spans="1:4" ht="14.5" customHeight="1" x14ac:dyDescent="0.35">
      <c r="A18909" s="1"/>
      <c r="B18909" s="306">
        <v>44514.125694487229</v>
      </c>
      <c r="C18909" s="304">
        <v>218.74546005776307</v>
      </c>
      <c r="D18909" s="305" t="s">
        <v>172</v>
      </c>
    </row>
    <row r="18910" spans="1:4" ht="14.5" customHeight="1" x14ac:dyDescent="0.35">
      <c r="A18910" s="1"/>
      <c r="B18910" s="306">
        <v>44514.126388931676</v>
      </c>
      <c r="C18910" s="304">
        <v>225.45726703924592</v>
      </c>
      <c r="D18910" s="305" t="s">
        <v>172</v>
      </c>
    </row>
    <row r="18911" spans="1:4" ht="14.5" customHeight="1" x14ac:dyDescent="0.35">
      <c r="A18911" s="1"/>
      <c r="B18911" s="306">
        <v>44514.127083376123</v>
      </c>
      <c r="C18911" s="304">
        <v>229.64746250040287</v>
      </c>
      <c r="D18911" s="305" t="s">
        <v>172</v>
      </c>
    </row>
    <row r="18912" spans="1:4" ht="14.5" customHeight="1" x14ac:dyDescent="0.35">
      <c r="A18912" s="1"/>
      <c r="B18912" s="306">
        <v>44514.127777820569</v>
      </c>
      <c r="C18912" s="304">
        <v>236.15542361196131</v>
      </c>
      <c r="D18912" s="305" t="s">
        <v>172</v>
      </c>
    </row>
    <row r="18913" spans="1:4" ht="14.5" customHeight="1" x14ac:dyDescent="0.35">
      <c r="A18913" s="1"/>
      <c r="B18913" s="306">
        <v>44514.128472265016</v>
      </c>
      <c r="C18913" s="304">
        <v>249.06624162415198</v>
      </c>
      <c r="D18913" s="305" t="s">
        <v>172</v>
      </c>
    </row>
    <row r="18914" spans="1:4" ht="14.5" customHeight="1" x14ac:dyDescent="0.35">
      <c r="A18914" s="1"/>
      <c r="B18914" s="306">
        <v>44514.129166709463</v>
      </c>
      <c r="C18914" s="304">
        <v>256.86122727283123</v>
      </c>
      <c r="D18914" s="305" t="s">
        <v>172</v>
      </c>
    </row>
    <row r="18915" spans="1:4" ht="14.5" customHeight="1" x14ac:dyDescent="0.35">
      <c r="A18915" s="1"/>
      <c r="B18915" s="306">
        <v>44514.12986115391</v>
      </c>
      <c r="C18915" s="304">
        <v>258.54451872550419</v>
      </c>
      <c r="D18915" s="305" t="s">
        <v>172</v>
      </c>
    </row>
    <row r="18916" spans="1:4" ht="14.5" customHeight="1" x14ac:dyDescent="0.35">
      <c r="A18916" s="1"/>
      <c r="B18916" s="306">
        <v>44514.130555598356</v>
      </c>
      <c r="C18916" s="304">
        <v>255.60766305034048</v>
      </c>
      <c r="D18916" s="305" t="s">
        <v>172</v>
      </c>
    </row>
    <row r="18917" spans="1:4" ht="14.5" customHeight="1" x14ac:dyDescent="0.35">
      <c r="A18917" s="1"/>
      <c r="B18917" s="306">
        <v>44514.131250042803</v>
      </c>
      <c r="C18917" s="304">
        <v>255.36547350747665</v>
      </c>
      <c r="D18917" s="305" t="s">
        <v>172</v>
      </c>
    </row>
    <row r="18918" spans="1:4" ht="14.5" customHeight="1" x14ac:dyDescent="0.35">
      <c r="A18918" s="1"/>
      <c r="B18918" s="306">
        <v>44514.13194448725</v>
      </c>
      <c r="C18918" s="304">
        <v>258.95377876566101</v>
      </c>
      <c r="D18918" s="305" t="s">
        <v>172</v>
      </c>
    </row>
    <row r="18919" spans="1:4" ht="14.5" customHeight="1" x14ac:dyDescent="0.35">
      <c r="A18919" s="1"/>
      <c r="B18919" s="306">
        <v>44514.132638931696</v>
      </c>
      <c r="C18919" s="304">
        <v>260.39276432240928</v>
      </c>
      <c r="D18919" s="305" t="s">
        <v>172</v>
      </c>
    </row>
    <row r="18920" spans="1:4" ht="14.5" customHeight="1" x14ac:dyDescent="0.35">
      <c r="A18920" s="1"/>
      <c r="B18920" s="306">
        <v>44514.133333376143</v>
      </c>
      <c r="C18920" s="304">
        <v>247.92261097991917</v>
      </c>
      <c r="D18920" s="305" t="s">
        <v>172</v>
      </c>
    </row>
    <row r="18921" spans="1:4" ht="14.5" customHeight="1" x14ac:dyDescent="0.35">
      <c r="A18921" s="1"/>
      <c r="B18921" s="306">
        <v>44514.13402782059</v>
      </c>
      <c r="C18921" s="304">
        <v>231.24492685800263</v>
      </c>
      <c r="D18921" s="305" t="s">
        <v>172</v>
      </c>
    </row>
    <row r="18922" spans="1:4" ht="14.5" customHeight="1" x14ac:dyDescent="0.35">
      <c r="A18922" s="1"/>
      <c r="B18922" s="306">
        <v>44514.134722265037</v>
      </c>
      <c r="C18922" s="304">
        <v>217.3560357976084</v>
      </c>
      <c r="D18922" s="305" t="s">
        <v>172</v>
      </c>
    </row>
    <row r="18923" spans="1:4" ht="14.5" customHeight="1" x14ac:dyDescent="0.35">
      <c r="A18923" s="1"/>
      <c r="B18923" s="306">
        <v>44514.135416709483</v>
      </c>
      <c r="C18923" s="304">
        <v>208.61291104839958</v>
      </c>
      <c r="D18923" s="305" t="s">
        <v>172</v>
      </c>
    </row>
    <row r="18924" spans="1:4" ht="14.5" customHeight="1" x14ac:dyDescent="0.35">
      <c r="A18924" s="1"/>
      <c r="B18924" s="306">
        <v>44514.13611115393</v>
      </c>
      <c r="C18924" s="304">
        <v>198.50175604101193</v>
      </c>
      <c r="D18924" s="305" t="s">
        <v>172</v>
      </c>
    </row>
    <row r="18925" spans="1:4" ht="14.5" customHeight="1" x14ac:dyDescent="0.35">
      <c r="A18925" s="1"/>
      <c r="B18925" s="306">
        <v>44514.136805598377</v>
      </c>
      <c r="C18925" s="304">
        <v>195.08007625796986</v>
      </c>
      <c r="D18925" s="305" t="s">
        <v>172</v>
      </c>
    </row>
    <row r="18926" spans="1:4" ht="14.5" customHeight="1" x14ac:dyDescent="0.35">
      <c r="A18926" s="1"/>
      <c r="B18926" s="306">
        <v>44514.137500042823</v>
      </c>
      <c r="C18926" s="304">
        <v>196.39748343887041</v>
      </c>
      <c r="D18926" s="305" t="s">
        <v>172</v>
      </c>
    </row>
    <row r="18927" spans="1:4" ht="14.5" customHeight="1" x14ac:dyDescent="0.35">
      <c r="A18927" s="1"/>
      <c r="B18927" s="306">
        <v>44514.13819448727</v>
      </c>
      <c r="C18927" s="304">
        <v>193.99097123685448</v>
      </c>
      <c r="D18927" s="305" t="s">
        <v>172</v>
      </c>
    </row>
    <row r="18928" spans="1:4" ht="14.5" customHeight="1" x14ac:dyDescent="0.35">
      <c r="A18928" s="1"/>
      <c r="B18928" s="306">
        <v>44514.138888931717</v>
      </c>
      <c r="C18928" s="304">
        <v>196.41173125380882</v>
      </c>
      <c r="D18928" s="305" t="s">
        <v>172</v>
      </c>
    </row>
    <row r="18929" spans="1:4" ht="14.5" customHeight="1" x14ac:dyDescent="0.35">
      <c r="A18929" s="1"/>
      <c r="B18929" s="306">
        <v>44514.139583376164</v>
      </c>
      <c r="C18929" s="304">
        <v>207.96741646279503</v>
      </c>
      <c r="D18929" s="305" t="s">
        <v>172</v>
      </c>
    </row>
    <row r="18930" spans="1:4" ht="14.5" customHeight="1" x14ac:dyDescent="0.35">
      <c r="A18930" s="1"/>
      <c r="B18930" s="306">
        <v>44514.14027782061</v>
      </c>
      <c r="C18930" s="304">
        <v>219.5670659120311</v>
      </c>
      <c r="D18930" s="305" t="s">
        <v>172</v>
      </c>
    </row>
    <row r="18931" spans="1:4" ht="14.5" customHeight="1" x14ac:dyDescent="0.35">
      <c r="A18931" s="1"/>
      <c r="B18931" s="306">
        <v>44514.140972265057</v>
      </c>
      <c r="C18931" s="304">
        <v>219.09455955623028</v>
      </c>
      <c r="D18931" s="305" t="s">
        <v>172</v>
      </c>
    </row>
    <row r="18932" spans="1:4" ht="14.5" customHeight="1" x14ac:dyDescent="0.35">
      <c r="A18932" s="1"/>
      <c r="B18932" s="306">
        <v>44514.141666709504</v>
      </c>
      <c r="C18932" s="304">
        <v>212.9513525085446</v>
      </c>
      <c r="D18932" s="305" t="s">
        <v>172</v>
      </c>
    </row>
    <row r="18933" spans="1:4" ht="14.5" customHeight="1" x14ac:dyDescent="0.35">
      <c r="A18933" s="1"/>
      <c r="B18933" s="306">
        <v>44514.14236115395</v>
      </c>
      <c r="C18933" s="304">
        <v>198.89400183639955</v>
      </c>
      <c r="D18933" s="305" t="s">
        <v>172</v>
      </c>
    </row>
    <row r="18934" spans="1:4" ht="14.5" customHeight="1" x14ac:dyDescent="0.35">
      <c r="A18934" s="1"/>
      <c r="B18934" s="306">
        <v>44514.143055598397</v>
      </c>
      <c r="C18934" s="304">
        <v>181.84279385989842</v>
      </c>
      <c r="D18934" s="305" t="s">
        <v>172</v>
      </c>
    </row>
    <row r="18935" spans="1:4" ht="14.5" customHeight="1" x14ac:dyDescent="0.35">
      <c r="A18935" s="1"/>
      <c r="B18935" s="306">
        <v>44514.143750042844</v>
      </c>
      <c r="C18935" s="304">
        <v>168.52116053366336</v>
      </c>
      <c r="D18935" s="305" t="s">
        <v>172</v>
      </c>
    </row>
    <row r="18936" spans="1:4" ht="14.5" customHeight="1" x14ac:dyDescent="0.35">
      <c r="A18936" s="1"/>
      <c r="B18936" s="306">
        <v>44514.14444448729</v>
      </c>
      <c r="C18936" s="304">
        <v>162.71880443411257</v>
      </c>
      <c r="D18936" s="305" t="s">
        <v>172</v>
      </c>
    </row>
    <row r="18937" spans="1:4" ht="14.5" customHeight="1" x14ac:dyDescent="0.35">
      <c r="A18937" s="1"/>
      <c r="B18937" s="306">
        <v>44514.145138931737</v>
      </c>
      <c r="C18937" s="304">
        <v>162.00175693960239</v>
      </c>
      <c r="D18937" s="305" t="s">
        <v>172</v>
      </c>
    </row>
    <row r="18938" spans="1:4" ht="14.5" customHeight="1" x14ac:dyDescent="0.35">
      <c r="A18938" s="1"/>
      <c r="B18938" s="306">
        <v>44514.145833376184</v>
      </c>
      <c r="C18938" s="304">
        <v>161.9480426267682</v>
      </c>
      <c r="D18938" s="305" t="s">
        <v>172</v>
      </c>
    </row>
    <row r="18939" spans="1:4" ht="14.5" customHeight="1" x14ac:dyDescent="0.35">
      <c r="A18939" s="1"/>
      <c r="B18939" s="306">
        <v>44514.146527820631</v>
      </c>
      <c r="C18939" s="304">
        <v>163.72974473734698</v>
      </c>
      <c r="D18939" s="305" t="s">
        <v>172</v>
      </c>
    </row>
    <row r="18940" spans="1:4" ht="14.5" customHeight="1" x14ac:dyDescent="0.35">
      <c r="A18940" s="1"/>
      <c r="B18940" s="306">
        <v>44514.147222265077</v>
      </c>
      <c r="C18940" s="304">
        <v>173.48395965133483</v>
      </c>
      <c r="D18940" s="305" t="s">
        <v>172</v>
      </c>
    </row>
    <row r="18941" spans="1:4" ht="14.5" customHeight="1" x14ac:dyDescent="0.35">
      <c r="A18941" s="1"/>
      <c r="B18941" s="306">
        <v>44514.147916709524</v>
      </c>
      <c r="C18941" s="304">
        <v>182.97838603447502</v>
      </c>
      <c r="D18941" s="305" t="s">
        <v>172</v>
      </c>
    </row>
    <row r="18942" spans="1:4" ht="14.5" customHeight="1" x14ac:dyDescent="0.35">
      <c r="A18942" s="1"/>
      <c r="B18942" s="306">
        <v>44514.148611153971</v>
      </c>
      <c r="C18942" s="304">
        <v>184.95217564998893</v>
      </c>
      <c r="D18942" s="305" t="s">
        <v>172</v>
      </c>
    </row>
    <row r="18943" spans="1:4" ht="14.5" customHeight="1" x14ac:dyDescent="0.35">
      <c r="A18943" s="1"/>
      <c r="B18943" s="306">
        <v>44514.149305598417</v>
      </c>
      <c r="C18943" s="304">
        <v>178.3260822241505</v>
      </c>
      <c r="D18943" s="305" t="s">
        <v>172</v>
      </c>
    </row>
    <row r="18944" spans="1:4" ht="14.5" customHeight="1" x14ac:dyDescent="0.35">
      <c r="A18944" s="1"/>
      <c r="B18944" s="306">
        <v>44514.150000042864</v>
      </c>
      <c r="C18944" s="304">
        <v>168.40311750302013</v>
      </c>
      <c r="D18944" s="305" t="s">
        <v>172</v>
      </c>
    </row>
    <row r="18945" spans="1:4" ht="14.5" customHeight="1" x14ac:dyDescent="0.35">
      <c r="A18945" s="1"/>
      <c r="B18945" s="306">
        <v>44514.150694487311</v>
      </c>
      <c r="C18945" s="304">
        <v>153.63271400800829</v>
      </c>
      <c r="D18945" s="305" t="s">
        <v>172</v>
      </c>
    </row>
    <row r="18946" spans="1:4" ht="14.5" customHeight="1" x14ac:dyDescent="0.35">
      <c r="A18946" s="1"/>
      <c r="B18946" s="306">
        <v>44514.151388931758</v>
      </c>
      <c r="C18946" s="304">
        <v>136.64146914113468</v>
      </c>
      <c r="D18946" s="305" t="s">
        <v>172</v>
      </c>
    </row>
    <row r="18947" spans="1:4" ht="14.5" customHeight="1" x14ac:dyDescent="0.35">
      <c r="A18947" s="1"/>
      <c r="B18947" s="306">
        <v>44514.152083376204</v>
      </c>
      <c r="C18947" s="304">
        <v>126.17144152074664</v>
      </c>
      <c r="D18947" s="305" t="s">
        <v>172</v>
      </c>
    </row>
    <row r="18948" spans="1:4" ht="14.5" customHeight="1" x14ac:dyDescent="0.35">
      <c r="A18948" s="1"/>
      <c r="B18948" s="306">
        <v>44514.152777820651</v>
      </c>
      <c r="C18948" s="304">
        <v>117.72702829267752</v>
      </c>
      <c r="D18948" s="305" t="s">
        <v>172</v>
      </c>
    </row>
    <row r="18949" spans="1:4" ht="14.5" customHeight="1" x14ac:dyDescent="0.35">
      <c r="A18949" s="1"/>
      <c r="B18949" s="306">
        <v>44514.153472265098</v>
      </c>
      <c r="C18949" s="304">
        <v>111.71699476353824</v>
      </c>
      <c r="D18949" s="305" t="s">
        <v>172</v>
      </c>
    </row>
    <row r="18950" spans="1:4" ht="14.5" customHeight="1" x14ac:dyDescent="0.35">
      <c r="A18950" s="1"/>
      <c r="B18950" s="306">
        <v>44514.154166709544</v>
      </c>
      <c r="C18950" s="304">
        <v>105.1398117660797</v>
      </c>
      <c r="D18950" s="305" t="s">
        <v>172</v>
      </c>
    </row>
    <row r="18951" spans="1:4" ht="14.5" customHeight="1" x14ac:dyDescent="0.35">
      <c r="A18951" s="1"/>
      <c r="B18951" s="306">
        <v>44514.154861153991</v>
      </c>
      <c r="C18951" s="304">
        <v>98.876348327020722</v>
      </c>
      <c r="D18951" s="305" t="s">
        <v>172</v>
      </c>
    </row>
    <row r="18952" spans="1:4" ht="14.5" customHeight="1" x14ac:dyDescent="0.35">
      <c r="A18952" s="1"/>
      <c r="B18952" s="306">
        <v>44514.155555598438</v>
      </c>
      <c r="C18952" s="304">
        <v>93.034951157043295</v>
      </c>
      <c r="D18952" s="305" t="s">
        <v>172</v>
      </c>
    </row>
    <row r="18953" spans="1:4" ht="14.5" customHeight="1" x14ac:dyDescent="0.35">
      <c r="A18953" s="1"/>
      <c r="B18953" s="306">
        <v>44514.156250042884</v>
      </c>
      <c r="C18953" s="304">
        <v>88.339121276470053</v>
      </c>
      <c r="D18953" s="305" t="s">
        <v>172</v>
      </c>
    </row>
    <row r="18954" spans="1:4" ht="14.5" customHeight="1" x14ac:dyDescent="0.35">
      <c r="A18954" s="1"/>
      <c r="B18954" s="306">
        <v>44514.156944487331</v>
      </c>
      <c r="C18954" s="304">
        <v>89.039168747681344</v>
      </c>
      <c r="D18954" s="305" t="s">
        <v>172</v>
      </c>
    </row>
    <row r="18955" spans="1:4" ht="14.5" customHeight="1" x14ac:dyDescent="0.35">
      <c r="A18955" s="1"/>
      <c r="B18955" s="306">
        <v>44514.157638931778</v>
      </c>
      <c r="C18955" s="304">
        <v>89.548607814800931</v>
      </c>
      <c r="D18955" s="305" t="s">
        <v>172</v>
      </c>
    </row>
    <row r="18956" spans="1:4" ht="14.5" customHeight="1" x14ac:dyDescent="0.35">
      <c r="A18956" s="1"/>
      <c r="B18956" s="306">
        <v>44514.158333376225</v>
      </c>
      <c r="C18956" s="304">
        <v>89.67646596229946</v>
      </c>
      <c r="D18956" s="305" t="s">
        <v>172</v>
      </c>
    </row>
    <row r="18957" spans="1:4" ht="14.5" customHeight="1" x14ac:dyDescent="0.35">
      <c r="A18957" s="1"/>
      <c r="B18957" s="306">
        <v>44514.159027820671</v>
      </c>
      <c r="C18957" s="304">
        <v>89.689780942959871</v>
      </c>
      <c r="D18957" s="305" t="s">
        <v>172</v>
      </c>
    </row>
    <row r="18958" spans="1:4" ht="14.5" customHeight="1" x14ac:dyDescent="0.35">
      <c r="A18958" s="1"/>
      <c r="B18958" s="306">
        <v>44514.159722265118</v>
      </c>
      <c r="C18958" s="304">
        <v>89.732535267885154</v>
      </c>
      <c r="D18958" s="305" t="s">
        <v>172</v>
      </c>
    </row>
    <row r="18959" spans="1:4" ht="14.5" customHeight="1" x14ac:dyDescent="0.35">
      <c r="A18959" s="1"/>
      <c r="B18959" s="306">
        <v>44514.160416709565</v>
      </c>
      <c r="C18959" s="304">
        <v>88.747965927160109</v>
      </c>
      <c r="D18959" s="305" t="s">
        <v>172</v>
      </c>
    </row>
    <row r="18960" spans="1:4" ht="14.5" customHeight="1" x14ac:dyDescent="0.35">
      <c r="A18960" s="1"/>
      <c r="B18960" s="306">
        <v>44514.161111154011</v>
      </c>
      <c r="C18960" s="304">
        <v>88.009325006741946</v>
      </c>
      <c r="D18960" s="305" t="s">
        <v>172</v>
      </c>
    </row>
    <row r="18961" spans="1:4" ht="14.5" customHeight="1" x14ac:dyDescent="0.35">
      <c r="A18961" s="1"/>
      <c r="B18961" s="306">
        <v>44514.161805598458</v>
      </c>
      <c r="C18961" s="304">
        <v>82.863244443235459</v>
      </c>
      <c r="D18961" s="305" t="s">
        <v>172</v>
      </c>
    </row>
    <row r="18962" spans="1:4" ht="14.5" customHeight="1" x14ac:dyDescent="0.35">
      <c r="A18962" s="1"/>
      <c r="B18962" s="306">
        <v>44514.162500042905</v>
      </c>
      <c r="C18962" s="304">
        <v>75.719536489987519</v>
      </c>
      <c r="D18962" s="305" t="s">
        <v>172</v>
      </c>
    </row>
    <row r="18963" spans="1:4" ht="14.5" customHeight="1" x14ac:dyDescent="0.35">
      <c r="A18963" s="1"/>
      <c r="B18963" s="306">
        <v>44514.163194487352</v>
      </c>
      <c r="C18963" s="304">
        <v>73.006981523616318</v>
      </c>
      <c r="D18963" s="305" t="s">
        <v>172</v>
      </c>
    </row>
    <row r="18964" spans="1:4" ht="14.5" customHeight="1" x14ac:dyDescent="0.35">
      <c r="A18964" s="1"/>
      <c r="B18964" s="306">
        <v>44514.163888931798</v>
      </c>
      <c r="C18964" s="304">
        <v>72.383106696015844</v>
      </c>
      <c r="D18964" s="305" t="s">
        <v>172</v>
      </c>
    </row>
    <row r="18965" spans="1:4" ht="14.5" customHeight="1" x14ac:dyDescent="0.35">
      <c r="A18965" s="1"/>
      <c r="B18965" s="306">
        <v>44514.164583376245</v>
      </c>
      <c r="C18965" s="304">
        <v>71.928988435410432</v>
      </c>
      <c r="D18965" s="305" t="s">
        <v>172</v>
      </c>
    </row>
    <row r="18966" spans="1:4" ht="14.5" customHeight="1" x14ac:dyDescent="0.35">
      <c r="A18966" s="1"/>
      <c r="B18966" s="306">
        <v>44514.165277820692</v>
      </c>
      <c r="C18966" s="304">
        <v>71.448466232087227</v>
      </c>
      <c r="D18966" s="305" t="s">
        <v>172</v>
      </c>
    </row>
    <row r="18967" spans="1:4" ht="14.5" customHeight="1" x14ac:dyDescent="0.35">
      <c r="A18967" s="1"/>
      <c r="B18967" s="306">
        <v>44514.165972265138</v>
      </c>
      <c r="C18967" s="304">
        <v>70.880383666105146</v>
      </c>
      <c r="D18967" s="305" t="s">
        <v>172</v>
      </c>
    </row>
    <row r="18968" spans="1:4" ht="14.5" customHeight="1" x14ac:dyDescent="0.35">
      <c r="A18968" s="1"/>
      <c r="B18968" s="306">
        <v>44514.166666709585</v>
      </c>
      <c r="C18968" s="304">
        <v>32.94480942491888</v>
      </c>
      <c r="D18968" s="305" t="s">
        <v>170</v>
      </c>
    </row>
    <row r="18969" spans="1:4" ht="14.5" customHeight="1" x14ac:dyDescent="0.35">
      <c r="A18969" s="1"/>
      <c r="B18969" s="306">
        <v>44514.167361154032</v>
      </c>
      <c r="C18969" s="304">
        <v>81.445751806406776</v>
      </c>
      <c r="D18969" s="305" t="s">
        <v>172</v>
      </c>
    </row>
    <row r="18970" spans="1:4" ht="14.5" customHeight="1" x14ac:dyDescent="0.35">
      <c r="A18970" s="1"/>
      <c r="B18970" s="306">
        <v>44514.168055598479</v>
      </c>
      <c r="C18970" s="304">
        <v>84.906471095461171</v>
      </c>
      <c r="D18970" s="305" t="s">
        <v>172</v>
      </c>
    </row>
    <row r="18971" spans="1:4" ht="14.5" customHeight="1" x14ac:dyDescent="0.35">
      <c r="A18971" s="1"/>
      <c r="B18971" s="306">
        <v>44514.168750042925</v>
      </c>
      <c r="C18971" s="304">
        <v>79.605092368542685</v>
      </c>
      <c r="D18971" s="305" t="s">
        <v>172</v>
      </c>
    </row>
    <row r="18972" spans="1:4" ht="14.5" customHeight="1" x14ac:dyDescent="0.35">
      <c r="A18972" s="1"/>
      <c r="B18972" s="306">
        <v>44514.169444487372</v>
      </c>
      <c r="C18972" s="304">
        <v>73.698955088739368</v>
      </c>
      <c r="D18972" s="305" t="s">
        <v>172</v>
      </c>
    </row>
    <row r="18973" spans="1:4" ht="14.5" customHeight="1" x14ac:dyDescent="0.35">
      <c r="A18973" s="1"/>
      <c r="B18973" s="306">
        <v>44514.170138931819</v>
      </c>
      <c r="C18973" s="304">
        <v>71.105188867616619</v>
      </c>
      <c r="D18973" s="305" t="s">
        <v>172</v>
      </c>
    </row>
    <row r="18974" spans="1:4" ht="14.5" customHeight="1" x14ac:dyDescent="0.35">
      <c r="A18974" s="1"/>
      <c r="B18974" s="306">
        <v>44514.170833376265</v>
      </c>
      <c r="C18974" s="304">
        <v>70.102713636923966</v>
      </c>
      <c r="D18974" s="305" t="s">
        <v>172</v>
      </c>
    </row>
    <row r="18975" spans="1:4" ht="14.5" customHeight="1" x14ac:dyDescent="0.35">
      <c r="A18975" s="1"/>
      <c r="B18975" s="306">
        <v>44514.171527820712</v>
      </c>
      <c r="C18975" s="304">
        <v>69.095935074888018</v>
      </c>
      <c r="D18975" s="305" t="s">
        <v>172</v>
      </c>
    </row>
    <row r="18976" spans="1:4" ht="14.5" customHeight="1" x14ac:dyDescent="0.35">
      <c r="A18976" s="1"/>
      <c r="B18976" s="306">
        <v>44514.172222265159</v>
      </c>
      <c r="C18976" s="304">
        <v>68.287218860193391</v>
      </c>
      <c r="D18976" s="305" t="s">
        <v>172</v>
      </c>
    </row>
    <row r="18977" spans="1:4" ht="14.5" customHeight="1" x14ac:dyDescent="0.35">
      <c r="A18977" s="1"/>
      <c r="B18977" s="306">
        <v>44514.172916709605</v>
      </c>
      <c r="C18977" s="304">
        <v>68.669682752176115</v>
      </c>
      <c r="D18977" s="305" t="s">
        <v>172</v>
      </c>
    </row>
    <row r="18978" spans="1:4" ht="14.5" customHeight="1" x14ac:dyDescent="0.35">
      <c r="A18978" s="1"/>
      <c r="B18978" s="306">
        <v>44514.173611154052</v>
      </c>
      <c r="C18978" s="304">
        <v>72.140925351179121</v>
      </c>
      <c r="D18978" s="305" t="s">
        <v>172</v>
      </c>
    </row>
    <row r="18979" spans="1:4" ht="14.5" customHeight="1" x14ac:dyDescent="0.35">
      <c r="A18979" s="1"/>
      <c r="B18979" s="306">
        <v>44514.174305598499</v>
      </c>
      <c r="C18979" s="304">
        <v>79.220638289940936</v>
      </c>
      <c r="D18979" s="305" t="s">
        <v>172</v>
      </c>
    </row>
    <row r="18980" spans="1:4" ht="14.5" customHeight="1" x14ac:dyDescent="0.35">
      <c r="A18980" s="1"/>
      <c r="B18980" s="306">
        <v>44514.175000042946</v>
      </c>
      <c r="C18980" s="304">
        <v>81.775753639628718</v>
      </c>
      <c r="D18980" s="305" t="s">
        <v>172</v>
      </c>
    </row>
    <row r="18981" spans="1:4" ht="14.5" customHeight="1" x14ac:dyDescent="0.35">
      <c r="A18981" s="1"/>
      <c r="B18981" s="306">
        <v>44514.175694487392</v>
      </c>
      <c r="C18981" s="304">
        <v>80.660873537056617</v>
      </c>
      <c r="D18981" s="305" t="s">
        <v>172</v>
      </c>
    </row>
    <row r="18982" spans="1:4" ht="14.5" customHeight="1" x14ac:dyDescent="0.35">
      <c r="A18982" s="1"/>
      <c r="B18982" s="306">
        <v>44514.176388931839</v>
      </c>
      <c r="C18982" s="304">
        <v>73.937152135424554</v>
      </c>
      <c r="D18982" s="305" t="s">
        <v>172</v>
      </c>
    </row>
    <row r="18983" spans="1:4" ht="14.5" customHeight="1" x14ac:dyDescent="0.35">
      <c r="A18983" s="1"/>
      <c r="B18983" s="306">
        <v>44514.177083376286</v>
      </c>
      <c r="C18983" s="304">
        <v>69.29577541248679</v>
      </c>
      <c r="D18983" s="305" t="s">
        <v>172</v>
      </c>
    </row>
    <row r="18984" spans="1:4" ht="14.5" customHeight="1" x14ac:dyDescent="0.35">
      <c r="A18984" s="1"/>
      <c r="B18984" s="306">
        <v>44514.177777820732</v>
      </c>
      <c r="C18984" s="304">
        <v>67.560227533988652</v>
      </c>
      <c r="D18984" s="305" t="s">
        <v>172</v>
      </c>
    </row>
    <row r="18985" spans="1:4" ht="14.5" customHeight="1" x14ac:dyDescent="0.35">
      <c r="A18985" s="1"/>
      <c r="B18985" s="306">
        <v>44514.178472265179</v>
      </c>
      <c r="C18985" s="304">
        <v>66.86173013725589</v>
      </c>
      <c r="D18985" s="305" t="s">
        <v>172</v>
      </c>
    </row>
    <row r="18986" spans="1:4" ht="14.5" customHeight="1" x14ac:dyDescent="0.35">
      <c r="A18986" s="1"/>
      <c r="B18986" s="306">
        <v>44514.179166709626</v>
      </c>
      <c r="C18986" s="304">
        <v>66.259347471264974</v>
      </c>
      <c r="D18986" s="305" t="s">
        <v>172</v>
      </c>
    </row>
    <row r="18987" spans="1:4" ht="14.5" customHeight="1" x14ac:dyDescent="0.35">
      <c r="A18987" s="1"/>
      <c r="B18987" s="306">
        <v>44514.179861154073</v>
      </c>
      <c r="C18987" s="304">
        <v>65.529104580035593</v>
      </c>
      <c r="D18987" s="305" t="s">
        <v>172</v>
      </c>
    </row>
    <row r="18988" spans="1:4" ht="14.5" customHeight="1" x14ac:dyDescent="0.35">
      <c r="A18988" s="1"/>
      <c r="B18988" s="306">
        <v>44514.180555598519</v>
      </c>
      <c r="C18988" s="304">
        <v>65.007350609853162</v>
      </c>
      <c r="D18988" s="305" t="s">
        <v>172</v>
      </c>
    </row>
    <row r="18989" spans="1:4" ht="14.5" customHeight="1" x14ac:dyDescent="0.35">
      <c r="A18989" s="1"/>
      <c r="B18989" s="306">
        <v>44514.181250042966</v>
      </c>
      <c r="C18989" s="304">
        <v>66.066804356409321</v>
      </c>
      <c r="D18989" s="305" t="s">
        <v>172</v>
      </c>
    </row>
    <row r="18990" spans="1:4" ht="14.5" customHeight="1" x14ac:dyDescent="0.35">
      <c r="A18990" s="1"/>
      <c r="B18990" s="306">
        <v>44514.181944487413</v>
      </c>
      <c r="C18990" s="304">
        <v>70.601036245143035</v>
      </c>
      <c r="D18990" s="305" t="s">
        <v>172</v>
      </c>
    </row>
    <row r="18991" spans="1:4" ht="14.5" customHeight="1" x14ac:dyDescent="0.35">
      <c r="A18991" s="1"/>
      <c r="B18991" s="306">
        <v>44514.182638931859</v>
      </c>
      <c r="C18991" s="304">
        <v>75.692480133842523</v>
      </c>
      <c r="D18991" s="305" t="s">
        <v>172</v>
      </c>
    </row>
    <row r="18992" spans="1:4" ht="14.5" customHeight="1" x14ac:dyDescent="0.35">
      <c r="A18992" s="1"/>
      <c r="B18992" s="306">
        <v>44514.183333376306</v>
      </c>
      <c r="C18992" s="304">
        <v>73.616862019283388</v>
      </c>
      <c r="D18992" s="305" t="s">
        <v>172</v>
      </c>
    </row>
    <row r="18993" spans="1:4" ht="14.5" customHeight="1" x14ac:dyDescent="0.35">
      <c r="A18993" s="1"/>
      <c r="B18993" s="306">
        <v>44514.184027820753</v>
      </c>
      <c r="C18993" s="304">
        <v>68.064468965413596</v>
      </c>
      <c r="D18993" s="305" t="s">
        <v>172</v>
      </c>
    </row>
    <row r="18994" spans="1:4" ht="14.5" customHeight="1" x14ac:dyDescent="0.35">
      <c r="A18994" s="1"/>
      <c r="B18994" s="306">
        <v>44514.1847222652</v>
      </c>
      <c r="C18994" s="304">
        <v>65.424642552501368</v>
      </c>
      <c r="D18994" s="305" t="s">
        <v>172</v>
      </c>
    </row>
    <row r="18995" spans="1:4" ht="14.5" customHeight="1" x14ac:dyDescent="0.35">
      <c r="A18995" s="1"/>
      <c r="B18995" s="306">
        <v>44514.185416709646</v>
      </c>
      <c r="C18995" s="304">
        <v>64.86622392338468</v>
      </c>
      <c r="D18995" s="305" t="s">
        <v>172</v>
      </c>
    </row>
    <row r="18996" spans="1:4" ht="14.5" customHeight="1" x14ac:dyDescent="0.35">
      <c r="A18996" s="1"/>
      <c r="B18996" s="306">
        <v>44514.186111154093</v>
      </c>
      <c r="C18996" s="304">
        <v>64.744302013128376</v>
      </c>
      <c r="D18996" s="305" t="s">
        <v>172</v>
      </c>
    </row>
    <row r="18997" spans="1:4" ht="14.5" customHeight="1" x14ac:dyDescent="0.35">
      <c r="A18997" s="1"/>
      <c r="B18997" s="306">
        <v>44514.18680559854</v>
      </c>
      <c r="C18997" s="304">
        <v>64.406920425910116</v>
      </c>
      <c r="D18997" s="305" t="s">
        <v>172</v>
      </c>
    </row>
    <row r="18998" spans="1:4" ht="14.5" customHeight="1" x14ac:dyDescent="0.35">
      <c r="A18998" s="1"/>
      <c r="B18998" s="306">
        <v>44514.187500042986</v>
      </c>
      <c r="C18998" s="304">
        <v>64.252306689976834</v>
      </c>
      <c r="D18998" s="305" t="s">
        <v>172</v>
      </c>
    </row>
    <row r="18999" spans="1:4" ht="14.5" customHeight="1" x14ac:dyDescent="0.35">
      <c r="A18999" s="1"/>
      <c r="B18999" s="306">
        <v>44514.188194487433</v>
      </c>
      <c r="C18999" s="304">
        <v>64.634764628215152</v>
      </c>
      <c r="D18999" s="305" t="s">
        <v>172</v>
      </c>
    </row>
    <row r="19000" spans="1:4" ht="14.5" customHeight="1" x14ac:dyDescent="0.35">
      <c r="A19000" s="1"/>
      <c r="B19000" s="306">
        <v>44514.18888893188</v>
      </c>
      <c r="C19000" s="304">
        <v>69.549146436989147</v>
      </c>
      <c r="D19000" s="305" t="s">
        <v>172</v>
      </c>
    </row>
    <row r="19001" spans="1:4" ht="14.5" customHeight="1" x14ac:dyDescent="0.35">
      <c r="A19001" s="1"/>
      <c r="B19001" s="306">
        <v>44514.189583376326</v>
      </c>
      <c r="C19001" s="304">
        <v>78.374155080163234</v>
      </c>
      <c r="D19001" s="305" t="s">
        <v>172</v>
      </c>
    </row>
    <row r="19002" spans="1:4" ht="14.5" customHeight="1" x14ac:dyDescent="0.35">
      <c r="A19002" s="1"/>
      <c r="B19002" s="306">
        <v>44514.190277820773</v>
      </c>
      <c r="C19002" s="304">
        <v>82.356227909598971</v>
      </c>
      <c r="D19002" s="305" t="s">
        <v>172</v>
      </c>
    </row>
    <row r="19003" spans="1:4" ht="14.5" customHeight="1" x14ac:dyDescent="0.35">
      <c r="A19003" s="1"/>
      <c r="B19003" s="306">
        <v>44514.19097226522</v>
      </c>
      <c r="C19003" s="304">
        <v>84.775925339273329</v>
      </c>
      <c r="D19003" s="305" t="s">
        <v>172</v>
      </c>
    </row>
    <row r="19004" spans="1:4" ht="14.5" customHeight="1" x14ac:dyDescent="0.35">
      <c r="A19004" s="1"/>
      <c r="B19004" s="306">
        <v>44514.191666709667</v>
      </c>
      <c r="C19004" s="304">
        <v>86.512852288064707</v>
      </c>
      <c r="D19004" s="305" t="s">
        <v>172</v>
      </c>
    </row>
    <row r="19005" spans="1:4" ht="14.5" customHeight="1" x14ac:dyDescent="0.35">
      <c r="A19005" s="1"/>
      <c r="B19005" s="306">
        <v>44514.192361154113</v>
      </c>
      <c r="C19005" s="304">
        <v>84.356119746319024</v>
      </c>
      <c r="D19005" s="305" t="s">
        <v>172</v>
      </c>
    </row>
    <row r="19006" spans="1:4" ht="14.5" customHeight="1" x14ac:dyDescent="0.35">
      <c r="A19006" s="1"/>
      <c r="B19006" s="306">
        <v>44514.19305559856</v>
      </c>
      <c r="C19006" s="304">
        <v>77.42431786927628</v>
      </c>
      <c r="D19006" s="305" t="s">
        <v>172</v>
      </c>
    </row>
    <row r="19007" spans="1:4" ht="14.5" customHeight="1" x14ac:dyDescent="0.35">
      <c r="A19007" s="1"/>
      <c r="B19007" s="306">
        <v>44514.193750043007</v>
      </c>
      <c r="C19007" s="304">
        <v>72.98734224101257</v>
      </c>
      <c r="D19007" s="305" t="s">
        <v>172</v>
      </c>
    </row>
    <row r="19008" spans="1:4" ht="14.5" customHeight="1" x14ac:dyDescent="0.35">
      <c r="A19008" s="1"/>
      <c r="B19008" s="306">
        <v>44514.194444487453</v>
      </c>
      <c r="C19008" s="304">
        <v>71.890471522201551</v>
      </c>
      <c r="D19008" s="305" t="s">
        <v>172</v>
      </c>
    </row>
    <row r="19009" spans="1:4" ht="14.5" customHeight="1" x14ac:dyDescent="0.35">
      <c r="A19009" s="1"/>
      <c r="B19009" s="306">
        <v>44514.1951389319</v>
      </c>
      <c r="C19009" s="304">
        <v>72.063649316605492</v>
      </c>
      <c r="D19009" s="305" t="s">
        <v>172</v>
      </c>
    </row>
    <row r="19010" spans="1:4" ht="14.5" customHeight="1" x14ac:dyDescent="0.35">
      <c r="A19010" s="1"/>
      <c r="B19010" s="306">
        <v>44514.195833376347</v>
      </c>
      <c r="C19010" s="304">
        <v>72.229044286895075</v>
      </c>
      <c r="D19010" s="305" t="s">
        <v>172</v>
      </c>
    </row>
    <row r="19011" spans="1:4" ht="14.5" customHeight="1" x14ac:dyDescent="0.35">
      <c r="A19011" s="1"/>
      <c r="B19011" s="306">
        <v>44514.196527820794</v>
      </c>
      <c r="C19011" s="304">
        <v>72.464614347694436</v>
      </c>
      <c r="D19011" s="305" t="s">
        <v>172</v>
      </c>
    </row>
    <row r="19012" spans="1:4" ht="14.5" customHeight="1" x14ac:dyDescent="0.35">
      <c r="A19012" s="1"/>
      <c r="B19012" s="306">
        <v>44514.19722226524</v>
      </c>
      <c r="C19012" s="304">
        <v>73.400148441912222</v>
      </c>
      <c r="D19012" s="305" t="s">
        <v>172</v>
      </c>
    </row>
    <row r="19013" spans="1:4" ht="14.5" customHeight="1" x14ac:dyDescent="0.35">
      <c r="A19013" s="1"/>
      <c r="B19013" s="306">
        <v>44514.197916709687</v>
      </c>
      <c r="C19013" s="304">
        <v>78.885131113580428</v>
      </c>
      <c r="D19013" s="305" t="s">
        <v>172</v>
      </c>
    </row>
    <row r="19014" spans="1:4" ht="14.5" customHeight="1" x14ac:dyDescent="0.35">
      <c r="A19014" s="1"/>
      <c r="B19014" s="306">
        <v>44514.198611154134</v>
      </c>
      <c r="C19014" s="304">
        <v>87.463249317428563</v>
      </c>
      <c r="D19014" s="305" t="s">
        <v>172</v>
      </c>
    </row>
    <row r="19015" spans="1:4" ht="14.5" customHeight="1" x14ac:dyDescent="0.35">
      <c r="A19015" s="1"/>
      <c r="B19015" s="306">
        <v>44514.19930559858</v>
      </c>
      <c r="C19015" s="304">
        <v>92.717789960613786</v>
      </c>
      <c r="D19015" s="305" t="s">
        <v>172</v>
      </c>
    </row>
    <row r="19016" spans="1:4" ht="14.5" customHeight="1" x14ac:dyDescent="0.35">
      <c r="A19016" s="1"/>
      <c r="B19016" s="306">
        <v>44514.200000043027</v>
      </c>
      <c r="C19016" s="304">
        <v>91.831050569882308</v>
      </c>
      <c r="D19016" s="305" t="s">
        <v>172</v>
      </c>
    </row>
    <row r="19017" spans="1:4" ht="14.5" customHeight="1" x14ac:dyDescent="0.35">
      <c r="A19017" s="1"/>
      <c r="B19017" s="306">
        <v>44514.200694487474</v>
      </c>
      <c r="C19017" s="304">
        <v>87.518548669992015</v>
      </c>
      <c r="D19017" s="305" t="s">
        <v>172</v>
      </c>
    </row>
    <row r="19018" spans="1:4" ht="14.5" customHeight="1" x14ac:dyDescent="0.35">
      <c r="A19018" s="1"/>
      <c r="B19018" s="306">
        <v>44514.201388931921</v>
      </c>
      <c r="C19018" s="304">
        <v>85.457998579717241</v>
      </c>
      <c r="D19018" s="305" t="s">
        <v>172</v>
      </c>
    </row>
    <row r="19019" spans="1:4" ht="14.5" customHeight="1" x14ac:dyDescent="0.35">
      <c r="A19019" s="1"/>
      <c r="B19019" s="306">
        <v>44514.202083376367</v>
      </c>
      <c r="C19019" s="304">
        <v>81.647822334714391</v>
      </c>
      <c r="D19019" s="305" t="s">
        <v>172</v>
      </c>
    </row>
    <row r="19020" spans="1:4" ht="14.5" customHeight="1" x14ac:dyDescent="0.35">
      <c r="A19020" s="1"/>
      <c r="B19020" s="306">
        <v>44514.202777820814</v>
      </c>
      <c r="C19020" s="304">
        <v>77.138240898697404</v>
      </c>
      <c r="D19020" s="305" t="s">
        <v>172</v>
      </c>
    </row>
    <row r="19021" spans="1:4" ht="14.5" customHeight="1" x14ac:dyDescent="0.35">
      <c r="A19021" s="1"/>
      <c r="B19021" s="306">
        <v>44514.203472265261</v>
      </c>
      <c r="C19021" s="304">
        <v>76.50548783121242</v>
      </c>
      <c r="D19021" s="305" t="s">
        <v>172</v>
      </c>
    </row>
    <row r="19022" spans="1:4" ht="14.5" customHeight="1" x14ac:dyDescent="0.35">
      <c r="A19022" s="1"/>
      <c r="B19022" s="306">
        <v>44514.204166709707</v>
      </c>
      <c r="C19022" s="304">
        <v>80.088655035824431</v>
      </c>
      <c r="D19022" s="305" t="s">
        <v>172</v>
      </c>
    </row>
    <row r="19023" spans="1:4" ht="14.5" customHeight="1" x14ac:dyDescent="0.35">
      <c r="A19023" s="1"/>
      <c r="B19023" s="306">
        <v>44514.204861154154</v>
      </c>
      <c r="C19023" s="304">
        <v>82.880826433940086</v>
      </c>
      <c r="D19023" s="305" t="s">
        <v>172</v>
      </c>
    </row>
    <row r="19024" spans="1:4" ht="14.5" customHeight="1" x14ac:dyDescent="0.35">
      <c r="A19024" s="1"/>
      <c r="B19024" s="306">
        <v>44514.205555598601</v>
      </c>
      <c r="C19024" s="304">
        <v>82.910571261702955</v>
      </c>
      <c r="D19024" s="305" t="s">
        <v>172</v>
      </c>
    </row>
    <row r="19025" spans="1:4" ht="14.5" customHeight="1" x14ac:dyDescent="0.35">
      <c r="A19025" s="1"/>
      <c r="B19025" s="306">
        <v>44514.206250043047</v>
      </c>
      <c r="C19025" s="304">
        <v>81.935606516719176</v>
      </c>
      <c r="D19025" s="305" t="s">
        <v>172</v>
      </c>
    </row>
    <row r="19026" spans="1:4" ht="14.5" customHeight="1" x14ac:dyDescent="0.35">
      <c r="A19026" s="1"/>
      <c r="B19026" s="306">
        <v>44514.206944487494</v>
      </c>
      <c r="C19026" s="304">
        <v>82.273140235776864</v>
      </c>
      <c r="D19026" s="305" t="s">
        <v>172</v>
      </c>
    </row>
    <row r="19027" spans="1:4" ht="14.5" customHeight="1" x14ac:dyDescent="0.35">
      <c r="A19027" s="1"/>
      <c r="B19027" s="306">
        <v>44514.207638931941</v>
      </c>
      <c r="C19027" s="304">
        <v>82.570512827978618</v>
      </c>
      <c r="D19027" s="305" t="s">
        <v>172</v>
      </c>
    </row>
    <row r="19028" spans="1:4" ht="14.5" customHeight="1" x14ac:dyDescent="0.35">
      <c r="A19028" s="1"/>
      <c r="B19028" s="306">
        <v>44514.208333376388</v>
      </c>
      <c r="C19028" s="304">
        <v>84.328266689695496</v>
      </c>
      <c r="D19028" s="305" t="s">
        <v>172</v>
      </c>
    </row>
    <row r="19029" spans="1:4" ht="14.5" customHeight="1" x14ac:dyDescent="0.35">
      <c r="A19029" s="1"/>
      <c r="B19029" s="306">
        <v>44514.209027820834</v>
      </c>
      <c r="C19029" s="304">
        <v>86.814112882131795</v>
      </c>
      <c r="D19029" s="305" t="s">
        <v>172</v>
      </c>
    </row>
    <row r="19030" spans="1:4" ht="14.5" customHeight="1" x14ac:dyDescent="0.35">
      <c r="A19030" s="1"/>
      <c r="B19030" s="306">
        <v>44514.209722265281</v>
      </c>
      <c r="C19030" s="304">
        <v>89.047674224710008</v>
      </c>
      <c r="D19030" s="305" t="s">
        <v>172</v>
      </c>
    </row>
    <row r="19031" spans="1:4" ht="14.5" customHeight="1" x14ac:dyDescent="0.35">
      <c r="A19031" s="1"/>
      <c r="B19031" s="306">
        <v>44514.210416709728</v>
      </c>
      <c r="C19031" s="304">
        <v>92.421533417205012</v>
      </c>
      <c r="D19031" s="305" t="s">
        <v>172</v>
      </c>
    </row>
    <row r="19032" spans="1:4" ht="14.5" customHeight="1" x14ac:dyDescent="0.35">
      <c r="A19032" s="1"/>
      <c r="B19032" s="306">
        <v>44514.211111154174</v>
      </c>
      <c r="C19032" s="304">
        <v>99.734165455880188</v>
      </c>
      <c r="D19032" s="305" t="s">
        <v>172</v>
      </c>
    </row>
    <row r="19033" spans="1:4" ht="14.5" customHeight="1" x14ac:dyDescent="0.35">
      <c r="A19033" s="1"/>
      <c r="B19033" s="306">
        <v>44514.211805598621</v>
      </c>
      <c r="C19033" s="304">
        <v>107.93597717880814</v>
      </c>
      <c r="D19033" s="305" t="s">
        <v>172</v>
      </c>
    </row>
    <row r="19034" spans="1:4" ht="14.5" customHeight="1" x14ac:dyDescent="0.35">
      <c r="A19034" s="1"/>
      <c r="B19034" s="306">
        <v>44514.212500043068</v>
      </c>
      <c r="C19034" s="304">
        <v>107.42596903870775</v>
      </c>
      <c r="D19034" s="305" t="s">
        <v>172</v>
      </c>
    </row>
    <row r="19035" spans="1:4" ht="14.5" customHeight="1" x14ac:dyDescent="0.35">
      <c r="A19035" s="1"/>
      <c r="B19035" s="306">
        <v>44514.213194487515</v>
      </c>
      <c r="C19035" s="304">
        <v>101.43600024735981</v>
      </c>
      <c r="D19035" s="305" t="s">
        <v>172</v>
      </c>
    </row>
    <row r="19036" spans="1:4" ht="14.5" customHeight="1" x14ac:dyDescent="0.35">
      <c r="A19036" s="1"/>
      <c r="B19036" s="306">
        <v>44514.213888931961</v>
      </c>
      <c r="C19036" s="304">
        <v>97.596541782982726</v>
      </c>
      <c r="D19036" s="305" t="s">
        <v>172</v>
      </c>
    </row>
    <row r="19037" spans="1:4" ht="14.5" customHeight="1" x14ac:dyDescent="0.35">
      <c r="A19037" s="1"/>
      <c r="B19037" s="306">
        <v>44514.214583376408</v>
      </c>
      <c r="C19037" s="304">
        <v>96.314364730712256</v>
      </c>
      <c r="D19037" s="305" t="s">
        <v>172</v>
      </c>
    </row>
    <row r="19038" spans="1:4" ht="14.5" customHeight="1" x14ac:dyDescent="0.35">
      <c r="A19038" s="1"/>
      <c r="B19038" s="306">
        <v>44514.215277820855</v>
      </c>
      <c r="C19038" s="304">
        <v>96.725666192858867</v>
      </c>
      <c r="D19038" s="305" t="s">
        <v>172</v>
      </c>
    </row>
    <row r="19039" spans="1:4" ht="14.5" customHeight="1" x14ac:dyDescent="0.35">
      <c r="A19039" s="1"/>
      <c r="B19039" s="306">
        <v>44514.215972265301</v>
      </c>
      <c r="C19039" s="304">
        <v>96.204362725621706</v>
      </c>
      <c r="D19039" s="305" t="s">
        <v>172</v>
      </c>
    </row>
    <row r="19040" spans="1:4" ht="14.5" customHeight="1" x14ac:dyDescent="0.35">
      <c r="A19040" s="1"/>
      <c r="B19040" s="306">
        <v>44514.216666709748</v>
      </c>
      <c r="C19040" s="304">
        <v>96.359486782471265</v>
      </c>
      <c r="D19040" s="305" t="s">
        <v>172</v>
      </c>
    </row>
    <row r="19041" spans="1:4" ht="14.5" customHeight="1" x14ac:dyDescent="0.35">
      <c r="A19041" s="1"/>
      <c r="B19041" s="306">
        <v>44514.217361154195</v>
      </c>
      <c r="C19041" s="304">
        <v>97.830732825769033</v>
      </c>
      <c r="D19041" s="305" t="s">
        <v>172</v>
      </c>
    </row>
    <row r="19042" spans="1:4" ht="14.5" customHeight="1" x14ac:dyDescent="0.35">
      <c r="A19042" s="1"/>
      <c r="B19042" s="306">
        <v>44514.218055598642</v>
      </c>
      <c r="C19042" s="304">
        <v>103.58386845668623</v>
      </c>
      <c r="D19042" s="305" t="s">
        <v>172</v>
      </c>
    </row>
    <row r="19043" spans="1:4" ht="14.5" customHeight="1" x14ac:dyDescent="0.35">
      <c r="A19043" s="1"/>
      <c r="B19043" s="306">
        <v>44514.218750043088</v>
      </c>
      <c r="C19043" s="304">
        <v>105.75071028770957</v>
      </c>
      <c r="D19043" s="305" t="s">
        <v>172</v>
      </c>
    </row>
    <row r="19044" spans="1:4" ht="14.5" customHeight="1" x14ac:dyDescent="0.35">
      <c r="A19044" s="1"/>
      <c r="B19044" s="306">
        <v>44514.219444487535</v>
      </c>
      <c r="C19044" s="304">
        <v>104.09709778031295</v>
      </c>
      <c r="D19044" s="305" t="s">
        <v>172</v>
      </c>
    </row>
    <row r="19045" spans="1:4" ht="14.5" customHeight="1" x14ac:dyDescent="0.35">
      <c r="A19045" s="1"/>
      <c r="B19045" s="306">
        <v>44514.220138931982</v>
      </c>
      <c r="C19045" s="304">
        <v>97.534416366339428</v>
      </c>
      <c r="D19045" s="305" t="s">
        <v>172</v>
      </c>
    </row>
    <row r="19046" spans="1:4" ht="14.5" customHeight="1" x14ac:dyDescent="0.35">
      <c r="A19046" s="1"/>
      <c r="B19046" s="306">
        <v>44514.220833376428</v>
      </c>
      <c r="C19046" s="304">
        <v>87.149590306954153</v>
      </c>
      <c r="D19046" s="305" t="s">
        <v>172</v>
      </c>
    </row>
    <row r="19047" spans="1:4" ht="14.5" customHeight="1" x14ac:dyDescent="0.35">
      <c r="A19047" s="1"/>
      <c r="B19047" s="306">
        <v>44514.221527820875</v>
      </c>
      <c r="C19047" s="304">
        <v>81.043345970124932</v>
      </c>
      <c r="D19047" s="305" t="s">
        <v>172</v>
      </c>
    </row>
    <row r="19048" spans="1:4" ht="14.5" customHeight="1" x14ac:dyDescent="0.35">
      <c r="A19048" s="1"/>
      <c r="B19048" s="306">
        <v>44514.222222265322</v>
      </c>
      <c r="C19048" s="304">
        <v>78.612071895131763</v>
      </c>
      <c r="D19048" s="305" t="s">
        <v>172</v>
      </c>
    </row>
    <row r="19049" spans="1:4" ht="14.5" customHeight="1" x14ac:dyDescent="0.35">
      <c r="A19049" s="1"/>
      <c r="B19049" s="306">
        <v>44514.222916709768</v>
      </c>
      <c r="C19049" s="304">
        <v>79.705694167525508</v>
      </c>
      <c r="D19049" s="305" t="s">
        <v>172</v>
      </c>
    </row>
    <row r="19050" spans="1:4" ht="14.5" customHeight="1" x14ac:dyDescent="0.35">
      <c r="A19050" s="1"/>
      <c r="B19050" s="306">
        <v>44514.223611154215</v>
      </c>
      <c r="C19050" s="304">
        <v>80.017871078423923</v>
      </c>
      <c r="D19050" s="305" t="s">
        <v>172</v>
      </c>
    </row>
    <row r="19051" spans="1:4" ht="14.5" customHeight="1" x14ac:dyDescent="0.35">
      <c r="A19051" s="1"/>
      <c r="B19051" s="306">
        <v>44514.224305598662</v>
      </c>
      <c r="C19051" s="304">
        <v>83.051842813527529</v>
      </c>
      <c r="D19051" s="305" t="s">
        <v>172</v>
      </c>
    </row>
    <row r="19052" spans="1:4" ht="14.5" customHeight="1" x14ac:dyDescent="0.35">
      <c r="A19052" s="1"/>
      <c r="B19052" s="306">
        <v>44514.225000043109</v>
      </c>
      <c r="C19052" s="304">
        <v>86.475093752487254</v>
      </c>
      <c r="D19052" s="305" t="s">
        <v>172</v>
      </c>
    </row>
    <row r="19053" spans="1:4" ht="14.5" customHeight="1" x14ac:dyDescent="0.35">
      <c r="A19053" s="1"/>
      <c r="B19053" s="306">
        <v>44514.225694487555</v>
      </c>
      <c r="C19053" s="304">
        <v>87.95006780262338</v>
      </c>
      <c r="D19053" s="305" t="s">
        <v>172</v>
      </c>
    </row>
    <row r="19054" spans="1:4" ht="14.5" customHeight="1" x14ac:dyDescent="0.35">
      <c r="A19054" s="1"/>
      <c r="B19054" s="306">
        <v>44514.226388932002</v>
      </c>
      <c r="C19054" s="304">
        <v>85.987365630360244</v>
      </c>
      <c r="D19054" s="305" t="s">
        <v>172</v>
      </c>
    </row>
    <row r="19055" spans="1:4" ht="14.5" customHeight="1" x14ac:dyDescent="0.35">
      <c r="A19055" s="1"/>
      <c r="B19055" s="306">
        <v>44514.227083376449</v>
      </c>
      <c r="C19055" s="304">
        <v>81.303726425047117</v>
      </c>
      <c r="D19055" s="305" t="s">
        <v>172</v>
      </c>
    </row>
    <row r="19056" spans="1:4" ht="14.5" customHeight="1" x14ac:dyDescent="0.35">
      <c r="A19056" s="1"/>
      <c r="B19056" s="306">
        <v>44514.227777820895</v>
      </c>
      <c r="C19056" s="304">
        <v>78.141056218972281</v>
      </c>
      <c r="D19056" s="305" t="s">
        <v>172</v>
      </c>
    </row>
    <row r="19057" spans="1:4" ht="14.5" customHeight="1" x14ac:dyDescent="0.35">
      <c r="A19057" s="1"/>
      <c r="B19057" s="306">
        <v>44514.228472265342</v>
      </c>
      <c r="C19057" s="304">
        <v>77.298634796104551</v>
      </c>
      <c r="D19057" s="305" t="s">
        <v>172</v>
      </c>
    </row>
    <row r="19058" spans="1:4" ht="14.5" customHeight="1" x14ac:dyDescent="0.35">
      <c r="A19058" s="1"/>
      <c r="B19058" s="306">
        <v>44514.229166709789</v>
      </c>
      <c r="C19058" s="304">
        <v>80.593144629827776</v>
      </c>
      <c r="D19058" s="305" t="s">
        <v>172</v>
      </c>
    </row>
    <row r="19059" spans="1:4" ht="14.5" customHeight="1" x14ac:dyDescent="0.35">
      <c r="A19059" s="1"/>
      <c r="B19059" s="306">
        <v>44514.229861154236</v>
      </c>
      <c r="C19059" s="304">
        <v>84.271871501504208</v>
      </c>
      <c r="D19059" s="305" t="s">
        <v>172</v>
      </c>
    </row>
    <row r="19060" spans="1:4" ht="14.5" customHeight="1" x14ac:dyDescent="0.35">
      <c r="A19060" s="1"/>
      <c r="B19060" s="306">
        <v>44514.230555598682</v>
      </c>
      <c r="C19060" s="304">
        <v>87.905913166119717</v>
      </c>
      <c r="D19060" s="305" t="s">
        <v>172</v>
      </c>
    </row>
    <row r="19061" spans="1:4" ht="14.5" customHeight="1" x14ac:dyDescent="0.35">
      <c r="A19061" s="1"/>
      <c r="B19061" s="306">
        <v>44514.231250043129</v>
      </c>
      <c r="C19061" s="304">
        <v>90.692200661341971</v>
      </c>
      <c r="D19061" s="305" t="s">
        <v>172</v>
      </c>
    </row>
    <row r="19062" spans="1:4" ht="14.5" customHeight="1" x14ac:dyDescent="0.35">
      <c r="A19062" s="1"/>
      <c r="B19062" s="306">
        <v>44514.231944487576</v>
      </c>
      <c r="C19062" s="304">
        <v>94.414080064704947</v>
      </c>
      <c r="D19062" s="305" t="s">
        <v>172</v>
      </c>
    </row>
    <row r="19063" spans="1:4" ht="14.5" customHeight="1" x14ac:dyDescent="0.35">
      <c r="A19063" s="1"/>
      <c r="B19063" s="306">
        <v>44514.232638932022</v>
      </c>
      <c r="C19063" s="304">
        <v>103.23132652060595</v>
      </c>
      <c r="D19063" s="305" t="s">
        <v>172</v>
      </c>
    </row>
    <row r="19064" spans="1:4" ht="14.5" customHeight="1" x14ac:dyDescent="0.35">
      <c r="A19064" s="1"/>
      <c r="B19064" s="306">
        <v>44514.233333376469</v>
      </c>
      <c r="C19064" s="304">
        <v>112.06605950728213</v>
      </c>
      <c r="D19064" s="305" t="s">
        <v>172</v>
      </c>
    </row>
    <row r="19065" spans="1:4" ht="14.5" customHeight="1" x14ac:dyDescent="0.35">
      <c r="A19065" s="1"/>
      <c r="B19065" s="306">
        <v>44514.234027820916</v>
      </c>
      <c r="C19065" s="304">
        <v>116.60971644103604</v>
      </c>
      <c r="D19065" s="305" t="s">
        <v>172</v>
      </c>
    </row>
    <row r="19066" spans="1:4" ht="14.5" customHeight="1" x14ac:dyDescent="0.35">
      <c r="A19066" s="1"/>
      <c r="B19066" s="306">
        <v>44514.234722265363</v>
      </c>
      <c r="C19066" s="304">
        <v>118.91565373454165</v>
      </c>
      <c r="D19066" s="305" t="s">
        <v>172</v>
      </c>
    </row>
    <row r="19067" spans="1:4" ht="14.5" customHeight="1" x14ac:dyDescent="0.35">
      <c r="A19067" s="1"/>
      <c r="B19067" s="306">
        <v>44514.235416709809</v>
      </c>
      <c r="C19067" s="304">
        <v>117.72377745992465</v>
      </c>
      <c r="D19067" s="305" t="s">
        <v>172</v>
      </c>
    </row>
    <row r="19068" spans="1:4" ht="14.5" customHeight="1" x14ac:dyDescent="0.35">
      <c r="A19068" s="1"/>
      <c r="B19068" s="306">
        <v>44514.236111154256</v>
      </c>
      <c r="C19068" s="304">
        <v>113.85843353955619</v>
      </c>
      <c r="D19068" s="305" t="s">
        <v>172</v>
      </c>
    </row>
    <row r="19069" spans="1:4" ht="14.5" customHeight="1" x14ac:dyDescent="0.35">
      <c r="A19069" s="1"/>
      <c r="B19069" s="306">
        <v>44514.236805598703</v>
      </c>
      <c r="C19069" s="304">
        <v>111.1478795509087</v>
      </c>
      <c r="D19069" s="305" t="s">
        <v>172</v>
      </c>
    </row>
    <row r="19070" spans="1:4" ht="14.5" customHeight="1" x14ac:dyDescent="0.35">
      <c r="A19070" s="1"/>
      <c r="B19070" s="306">
        <v>44514.237500043149</v>
      </c>
      <c r="C19070" s="304">
        <v>111.1595079506728</v>
      </c>
      <c r="D19070" s="305" t="s">
        <v>172</v>
      </c>
    </row>
    <row r="19071" spans="1:4" ht="14.5" customHeight="1" x14ac:dyDescent="0.35">
      <c r="A19071" s="1"/>
      <c r="B19071" s="306">
        <v>44514.238194487596</v>
      </c>
      <c r="C19071" s="304">
        <v>111.8369458436248</v>
      </c>
      <c r="D19071" s="305" t="s">
        <v>172</v>
      </c>
    </row>
    <row r="19072" spans="1:4" ht="14.5" customHeight="1" x14ac:dyDescent="0.35">
      <c r="A19072" s="1"/>
      <c r="B19072" s="306">
        <v>44514.238888932043</v>
      </c>
      <c r="C19072" s="304">
        <v>109.60732900805888</v>
      </c>
      <c r="D19072" s="305" t="s">
        <v>172</v>
      </c>
    </row>
    <row r="19073" spans="1:4" ht="14.5" customHeight="1" x14ac:dyDescent="0.35">
      <c r="A19073" s="1"/>
      <c r="B19073" s="306">
        <v>44514.239583376489</v>
      </c>
      <c r="C19073" s="304">
        <v>109.03365573872385</v>
      </c>
      <c r="D19073" s="305" t="s">
        <v>172</v>
      </c>
    </row>
    <row r="19074" spans="1:4" ht="14.5" customHeight="1" x14ac:dyDescent="0.35">
      <c r="A19074" s="1"/>
      <c r="B19074" s="306">
        <v>44514.240277820936</v>
      </c>
      <c r="C19074" s="304">
        <v>109.64321560238993</v>
      </c>
      <c r="D19074" s="305" t="s">
        <v>172</v>
      </c>
    </row>
    <row r="19075" spans="1:4" ht="14.5" customHeight="1" x14ac:dyDescent="0.35">
      <c r="A19075" s="1"/>
      <c r="B19075" s="306">
        <v>44514.240972265383</v>
      </c>
      <c r="C19075" s="304">
        <v>114.38466319828294</v>
      </c>
      <c r="D19075" s="305" t="s">
        <v>172</v>
      </c>
    </row>
    <row r="19076" spans="1:4" ht="14.5" customHeight="1" x14ac:dyDescent="0.35">
      <c r="A19076" s="1"/>
      <c r="B19076" s="306">
        <v>44514.24166670983</v>
      </c>
      <c r="C19076" s="304">
        <v>123.65188125365142</v>
      </c>
      <c r="D19076" s="305" t="s">
        <v>172</v>
      </c>
    </row>
    <row r="19077" spans="1:4" ht="14.5" customHeight="1" x14ac:dyDescent="0.35">
      <c r="A19077" s="1"/>
      <c r="B19077" s="306">
        <v>44514.242361154276</v>
      </c>
      <c r="C19077" s="304">
        <v>129.57894239475135</v>
      </c>
      <c r="D19077" s="305" t="s">
        <v>172</v>
      </c>
    </row>
    <row r="19078" spans="1:4" ht="14.5" customHeight="1" x14ac:dyDescent="0.35">
      <c r="A19078" s="1"/>
      <c r="B19078" s="306">
        <v>44514.243055598723</v>
      </c>
      <c r="C19078" s="304">
        <v>129.61182569019729</v>
      </c>
      <c r="D19078" s="305" t="s">
        <v>172</v>
      </c>
    </row>
    <row r="19079" spans="1:4" ht="14.5" customHeight="1" x14ac:dyDescent="0.35">
      <c r="A19079" s="1"/>
      <c r="B19079" s="306">
        <v>44514.24375004317</v>
      </c>
      <c r="C19079" s="304">
        <v>127.55896248695208</v>
      </c>
      <c r="D19079" s="305" t="s">
        <v>172</v>
      </c>
    </row>
    <row r="19080" spans="1:4" ht="14.5" customHeight="1" x14ac:dyDescent="0.35">
      <c r="A19080" s="1"/>
      <c r="B19080" s="306">
        <v>44514.244444487616</v>
      </c>
      <c r="C19080" s="304">
        <v>119.79812179809475</v>
      </c>
      <c r="D19080" s="305" t="s">
        <v>172</v>
      </c>
    </row>
    <row r="19081" spans="1:4" ht="14.5" customHeight="1" x14ac:dyDescent="0.35">
      <c r="A19081" s="1"/>
      <c r="B19081" s="306">
        <v>44514.245138932063</v>
      </c>
      <c r="C19081" s="304">
        <v>114.10823522770079</v>
      </c>
      <c r="D19081" s="305" t="s">
        <v>172</v>
      </c>
    </row>
    <row r="19082" spans="1:4" ht="14.5" customHeight="1" x14ac:dyDescent="0.35">
      <c r="A19082" s="1"/>
      <c r="B19082" s="306">
        <v>44514.24583337651</v>
      </c>
      <c r="C19082" s="304">
        <v>113.82852767363075</v>
      </c>
      <c r="D19082" s="305" t="s">
        <v>172</v>
      </c>
    </row>
    <row r="19083" spans="1:4" ht="14.5" customHeight="1" x14ac:dyDescent="0.35">
      <c r="A19083" s="1"/>
      <c r="B19083" s="306">
        <v>44514.246527820957</v>
      </c>
      <c r="C19083" s="304">
        <v>118.08497595566635</v>
      </c>
      <c r="D19083" s="305" t="s">
        <v>172</v>
      </c>
    </row>
    <row r="19084" spans="1:4" ht="14.5" customHeight="1" x14ac:dyDescent="0.35">
      <c r="A19084" s="1"/>
      <c r="B19084" s="306">
        <v>44514.247222265403</v>
      </c>
      <c r="C19084" s="304">
        <v>122.10387692555474</v>
      </c>
      <c r="D19084" s="305" t="s">
        <v>172</v>
      </c>
    </row>
    <row r="19085" spans="1:4" ht="14.5" customHeight="1" x14ac:dyDescent="0.35">
      <c r="A19085" s="1"/>
      <c r="B19085" s="306">
        <v>44514.24791670985</v>
      </c>
      <c r="C19085" s="304">
        <v>126.08261379582497</v>
      </c>
      <c r="D19085" s="305" t="s">
        <v>172</v>
      </c>
    </row>
    <row r="19086" spans="1:4" ht="14.5" customHeight="1" x14ac:dyDescent="0.35">
      <c r="A19086" s="1"/>
      <c r="B19086" s="306">
        <v>44514.248611154297</v>
      </c>
      <c r="C19086" s="304">
        <v>131.39894064828209</v>
      </c>
      <c r="D19086" s="305" t="s">
        <v>172</v>
      </c>
    </row>
    <row r="19087" spans="1:4" ht="14.5" customHeight="1" x14ac:dyDescent="0.35">
      <c r="A19087" s="1"/>
      <c r="B19087" s="306">
        <v>44514.249305598743</v>
      </c>
      <c r="C19087" s="304">
        <v>142.01144795681273</v>
      </c>
      <c r="D19087" s="305" t="s">
        <v>172</v>
      </c>
    </row>
    <row r="19088" spans="1:4" ht="14.5" customHeight="1" x14ac:dyDescent="0.35">
      <c r="A19088" s="1"/>
      <c r="B19088" s="306">
        <v>44514.25000004319</v>
      </c>
      <c r="C19088" s="304">
        <v>158.63417938663625</v>
      </c>
      <c r="D19088" s="305" t="s">
        <v>172</v>
      </c>
    </row>
    <row r="19089" spans="1:4" ht="14.5" customHeight="1" x14ac:dyDescent="0.35">
      <c r="A19089" s="1"/>
      <c r="B19089" s="306">
        <v>44514.250694487637</v>
      </c>
      <c r="C19089" s="304">
        <v>169.76202568181324</v>
      </c>
      <c r="D19089" s="305" t="s">
        <v>172</v>
      </c>
    </row>
    <row r="19090" spans="1:4" ht="14.5" customHeight="1" x14ac:dyDescent="0.35">
      <c r="A19090" s="1"/>
      <c r="B19090" s="306">
        <v>44514.251388932084</v>
      </c>
      <c r="C19090" s="304">
        <v>174.13459358322822</v>
      </c>
      <c r="D19090" s="305" t="s">
        <v>172</v>
      </c>
    </row>
    <row r="19091" spans="1:4" ht="14.5" customHeight="1" x14ac:dyDescent="0.35">
      <c r="A19091" s="1"/>
      <c r="B19091" s="306">
        <v>44514.25208337653</v>
      </c>
      <c r="C19091" s="304">
        <v>175.42235969077254</v>
      </c>
      <c r="D19091" s="305" t="s">
        <v>172</v>
      </c>
    </row>
    <row r="19092" spans="1:4" ht="14.5" customHeight="1" x14ac:dyDescent="0.35">
      <c r="A19092" s="1"/>
      <c r="B19092" s="306">
        <v>44514.252777820977</v>
      </c>
      <c r="C19092" s="304">
        <v>167.51906717441744</v>
      </c>
      <c r="D19092" s="305" t="s">
        <v>172</v>
      </c>
    </row>
    <row r="19093" spans="1:4" ht="14.5" customHeight="1" x14ac:dyDescent="0.35">
      <c r="A19093" s="1"/>
      <c r="B19093" s="306">
        <v>44514.253472265424</v>
      </c>
      <c r="C19093" s="304">
        <v>154.80084206189107</v>
      </c>
      <c r="D19093" s="305" t="s">
        <v>172</v>
      </c>
    </row>
    <row r="19094" spans="1:4" ht="14.5" customHeight="1" x14ac:dyDescent="0.35">
      <c r="A19094" s="1"/>
      <c r="B19094" s="306">
        <v>44514.25416670987</v>
      </c>
      <c r="C19094" s="304">
        <v>149.08684135370422</v>
      </c>
      <c r="D19094" s="305" t="s">
        <v>172</v>
      </c>
    </row>
    <row r="19095" spans="1:4" ht="14.5" customHeight="1" x14ac:dyDescent="0.35">
      <c r="A19095" s="1"/>
      <c r="B19095" s="306">
        <v>44514.254861154317</v>
      </c>
      <c r="C19095" s="304">
        <v>148.79534464786605</v>
      </c>
      <c r="D19095" s="305" t="s">
        <v>172</v>
      </c>
    </row>
    <row r="19096" spans="1:4" ht="14.5" customHeight="1" x14ac:dyDescent="0.35">
      <c r="A19096" s="1"/>
      <c r="B19096" s="306">
        <v>44514.255555598764</v>
      </c>
      <c r="C19096" s="304">
        <v>149.98870298534555</v>
      </c>
      <c r="D19096" s="305" t="s">
        <v>172</v>
      </c>
    </row>
    <row r="19097" spans="1:4" ht="14.5" customHeight="1" x14ac:dyDescent="0.35">
      <c r="A19097" s="1"/>
      <c r="B19097" s="306">
        <v>44514.25625004321</v>
      </c>
      <c r="C19097" s="304">
        <v>153.63208097593548</v>
      </c>
      <c r="D19097" s="305" t="s">
        <v>172</v>
      </c>
    </row>
    <row r="19098" spans="1:4" ht="14.5" customHeight="1" x14ac:dyDescent="0.35">
      <c r="A19098" s="1"/>
      <c r="B19098" s="306">
        <v>44514.256944487657</v>
      </c>
      <c r="C19098" s="304">
        <v>159.19939594010356</v>
      </c>
      <c r="D19098" s="305" t="s">
        <v>172</v>
      </c>
    </row>
    <row r="19099" spans="1:4" ht="14.5" customHeight="1" x14ac:dyDescent="0.35">
      <c r="A19099" s="1"/>
      <c r="B19099" s="306">
        <v>44514.257638932104</v>
      </c>
      <c r="C19099" s="304">
        <v>166.53560010079138</v>
      </c>
      <c r="D19099" s="305" t="s">
        <v>172</v>
      </c>
    </row>
    <row r="19100" spans="1:4" ht="14.5" customHeight="1" x14ac:dyDescent="0.35">
      <c r="A19100" s="1"/>
      <c r="B19100" s="306">
        <v>44514.258333376551</v>
      </c>
      <c r="C19100" s="304">
        <v>175.97677343391891</v>
      </c>
      <c r="D19100" s="305" t="s">
        <v>172</v>
      </c>
    </row>
    <row r="19101" spans="1:4" ht="14.5" customHeight="1" x14ac:dyDescent="0.35">
      <c r="A19101" s="1"/>
      <c r="B19101" s="306">
        <v>44514.259027820997</v>
      </c>
      <c r="C19101" s="304">
        <v>178.04742363708792</v>
      </c>
      <c r="D19101" s="305" t="s">
        <v>172</v>
      </c>
    </row>
    <row r="19102" spans="1:4" ht="14.5" customHeight="1" x14ac:dyDescent="0.35">
      <c r="A19102" s="1"/>
      <c r="B19102" s="306">
        <v>44514.259722265444</v>
      </c>
      <c r="C19102" s="304">
        <v>165.83527051694304</v>
      </c>
      <c r="D19102" s="305" t="s">
        <v>172</v>
      </c>
    </row>
    <row r="19103" spans="1:4" ht="14.5" customHeight="1" x14ac:dyDescent="0.35">
      <c r="A19103" s="1"/>
      <c r="B19103" s="306">
        <v>44514.260416709891</v>
      </c>
      <c r="C19103" s="304">
        <v>145.53757107307902</v>
      </c>
      <c r="D19103" s="305" t="s">
        <v>172</v>
      </c>
    </row>
    <row r="19104" spans="1:4" ht="14.5" customHeight="1" x14ac:dyDescent="0.35">
      <c r="A19104" s="1"/>
      <c r="B19104" s="306">
        <v>44514.261111154337</v>
      </c>
      <c r="C19104" s="304">
        <v>122.33685959922732</v>
      </c>
      <c r="D19104" s="305" t="s">
        <v>172</v>
      </c>
    </row>
    <row r="19105" spans="1:4" ht="14.5" customHeight="1" x14ac:dyDescent="0.35">
      <c r="A19105" s="1"/>
      <c r="B19105" s="306">
        <v>44514.261805598784</v>
      </c>
      <c r="C19105" s="304">
        <v>106.88319861339599</v>
      </c>
      <c r="D19105" s="305" t="s">
        <v>172</v>
      </c>
    </row>
    <row r="19106" spans="1:4" ht="14.5" customHeight="1" x14ac:dyDescent="0.35">
      <c r="A19106" s="1"/>
      <c r="B19106" s="306">
        <v>44514.262500043231</v>
      </c>
      <c r="C19106" s="304">
        <v>97.202416065527359</v>
      </c>
      <c r="D19106" s="305" t="s">
        <v>172</v>
      </c>
    </row>
    <row r="19107" spans="1:4" ht="14.5" customHeight="1" x14ac:dyDescent="0.35">
      <c r="A19107" s="1"/>
      <c r="B19107" s="306">
        <v>44514.263194487678</v>
      </c>
      <c r="C19107" s="304">
        <v>90.100148056930635</v>
      </c>
      <c r="D19107" s="305" t="s">
        <v>172</v>
      </c>
    </row>
    <row r="19108" spans="1:4" ht="14.5" customHeight="1" x14ac:dyDescent="0.35">
      <c r="A19108" s="1"/>
      <c r="B19108" s="306">
        <v>44514.263888932124</v>
      </c>
      <c r="C19108" s="304">
        <v>85.208722420977821</v>
      </c>
      <c r="D19108" s="305" t="s">
        <v>172</v>
      </c>
    </row>
    <row r="19109" spans="1:4" ht="14.5" customHeight="1" x14ac:dyDescent="0.35">
      <c r="A19109" s="1"/>
      <c r="B19109" s="306">
        <v>44514.264583376571</v>
      </c>
      <c r="C19109" s="304">
        <v>84.318875466223105</v>
      </c>
      <c r="D19109" s="305" t="s">
        <v>172</v>
      </c>
    </row>
    <row r="19110" spans="1:4" ht="14.5" customHeight="1" x14ac:dyDescent="0.35">
      <c r="A19110" s="1"/>
      <c r="B19110" s="306">
        <v>44514.265277821018</v>
      </c>
      <c r="C19110" s="304">
        <v>82.381195720824564</v>
      </c>
      <c r="D19110" s="305" t="s">
        <v>172</v>
      </c>
    </row>
    <row r="19111" spans="1:4" ht="14.5" customHeight="1" x14ac:dyDescent="0.35">
      <c r="A19111" s="1"/>
      <c r="B19111" s="306">
        <v>44514.265972265464</v>
      </c>
      <c r="C19111" s="304">
        <v>77.342571217201964</v>
      </c>
      <c r="D19111" s="305" t="s">
        <v>172</v>
      </c>
    </row>
    <row r="19112" spans="1:4" ht="14.5" customHeight="1" x14ac:dyDescent="0.35">
      <c r="A19112" s="1"/>
      <c r="B19112" s="306">
        <v>44514.266666709911</v>
      </c>
      <c r="C19112" s="304">
        <v>69.299511708978869</v>
      </c>
      <c r="D19112" s="305" t="s">
        <v>172</v>
      </c>
    </row>
    <row r="19113" spans="1:4" ht="14.5" customHeight="1" x14ac:dyDescent="0.35">
      <c r="A19113" s="1"/>
      <c r="B19113" s="306">
        <v>44514.267361154358</v>
      </c>
      <c r="C19113" s="304">
        <v>64.056233120314815</v>
      </c>
      <c r="D19113" s="305" t="s">
        <v>172</v>
      </c>
    </row>
    <row r="19114" spans="1:4" ht="14.5" customHeight="1" x14ac:dyDescent="0.35">
      <c r="A19114" s="1"/>
      <c r="B19114" s="306">
        <v>44514.268055598804</v>
      </c>
      <c r="C19114" s="304">
        <v>61.793137041755834</v>
      </c>
      <c r="D19114" s="305" t="s">
        <v>172</v>
      </c>
    </row>
    <row r="19115" spans="1:4" ht="14.5" customHeight="1" x14ac:dyDescent="0.35">
      <c r="A19115" s="1"/>
      <c r="B19115" s="306">
        <v>44514.268750043251</v>
      </c>
      <c r="C19115" s="304">
        <v>60.067182804037778</v>
      </c>
      <c r="D19115" s="305" t="s">
        <v>172</v>
      </c>
    </row>
    <row r="19116" spans="1:4" ht="14.5" customHeight="1" x14ac:dyDescent="0.35">
      <c r="A19116" s="1"/>
      <c r="B19116" s="306">
        <v>44514.269444487698</v>
      </c>
      <c r="C19116" s="304">
        <v>58.503867988526082</v>
      </c>
      <c r="D19116" s="305" t="s">
        <v>172</v>
      </c>
    </row>
    <row r="19117" spans="1:4" ht="14.5" customHeight="1" x14ac:dyDescent="0.35">
      <c r="A19117" s="1"/>
      <c r="B19117" s="306">
        <v>44514.270138932145</v>
      </c>
      <c r="C19117" s="304">
        <v>57.447260737222194</v>
      </c>
      <c r="D19117" s="305" t="s">
        <v>172</v>
      </c>
    </row>
    <row r="19118" spans="1:4" ht="14.5" customHeight="1" x14ac:dyDescent="0.35">
      <c r="A19118" s="1"/>
      <c r="B19118" s="306">
        <v>44514.270833376591</v>
      </c>
      <c r="C19118" s="304">
        <v>59.610736124218484</v>
      </c>
      <c r="D19118" s="305" t="s">
        <v>172</v>
      </c>
    </row>
    <row r="19119" spans="1:4" ht="14.5" customHeight="1" x14ac:dyDescent="0.35">
      <c r="A19119" s="1"/>
      <c r="B19119" s="306">
        <v>44514.271527821038</v>
      </c>
      <c r="C19119" s="304">
        <v>68.353331998816188</v>
      </c>
      <c r="D19119" s="305" t="s">
        <v>172</v>
      </c>
    </row>
    <row r="19120" spans="1:4" ht="14.5" customHeight="1" x14ac:dyDescent="0.35">
      <c r="A19120" s="1"/>
      <c r="B19120" s="306">
        <v>44514.272222265485</v>
      </c>
      <c r="C19120" s="304">
        <v>75.589868347307984</v>
      </c>
      <c r="D19120" s="305" t="s">
        <v>172</v>
      </c>
    </row>
    <row r="19121" spans="1:4" ht="14.5" customHeight="1" x14ac:dyDescent="0.35">
      <c r="A19121" s="1"/>
      <c r="B19121" s="306">
        <v>44514.272916709931</v>
      </c>
      <c r="C19121" s="304">
        <v>79.141824880981588</v>
      </c>
      <c r="D19121" s="305" t="s">
        <v>172</v>
      </c>
    </row>
    <row r="19122" spans="1:4" ht="14.5" customHeight="1" x14ac:dyDescent="0.35">
      <c r="A19122" s="1"/>
      <c r="B19122" s="306">
        <v>44514.273611154378</v>
      </c>
      <c r="C19122" s="304">
        <v>77.652893945151789</v>
      </c>
      <c r="D19122" s="305" t="s">
        <v>172</v>
      </c>
    </row>
    <row r="19123" spans="1:4" ht="14.5" customHeight="1" x14ac:dyDescent="0.35">
      <c r="A19123" s="1"/>
      <c r="B19123" s="306">
        <v>44514.274305598825</v>
      </c>
      <c r="C19123" s="304">
        <v>76.674392397195334</v>
      </c>
      <c r="D19123" s="305" t="s">
        <v>172</v>
      </c>
    </row>
    <row r="19124" spans="1:4" ht="14.5" customHeight="1" x14ac:dyDescent="0.35">
      <c r="A19124" s="1"/>
      <c r="B19124" s="306">
        <v>44514.275000043272</v>
      </c>
      <c r="C19124" s="304">
        <v>80.07094601831632</v>
      </c>
      <c r="D19124" s="305" t="s">
        <v>172</v>
      </c>
    </row>
    <row r="19125" spans="1:4" ht="14.5" customHeight="1" x14ac:dyDescent="0.35">
      <c r="A19125" s="1"/>
      <c r="B19125" s="306">
        <v>44514.275694487718</v>
      </c>
      <c r="C19125" s="304">
        <v>87.243976554466641</v>
      </c>
      <c r="D19125" s="305" t="s">
        <v>172</v>
      </c>
    </row>
    <row r="19126" spans="1:4" ht="14.5" customHeight="1" x14ac:dyDescent="0.35">
      <c r="A19126" s="1"/>
      <c r="B19126" s="306">
        <v>44514.276388932165</v>
      </c>
      <c r="C19126" s="304">
        <v>94.908727403850449</v>
      </c>
      <c r="D19126" s="305" t="s">
        <v>172</v>
      </c>
    </row>
    <row r="19127" spans="1:4" ht="14.5" customHeight="1" x14ac:dyDescent="0.35">
      <c r="A19127" s="1"/>
      <c r="B19127" s="306">
        <v>44514.277083376612</v>
      </c>
      <c r="C19127" s="304">
        <v>102.23632976770945</v>
      </c>
      <c r="D19127" s="305" t="s">
        <v>172</v>
      </c>
    </row>
    <row r="19128" spans="1:4" ht="14.5" customHeight="1" x14ac:dyDescent="0.35">
      <c r="A19128" s="1"/>
      <c r="B19128" s="306">
        <v>44514.277777821058</v>
      </c>
      <c r="C19128" s="304">
        <v>110.3459324694258</v>
      </c>
      <c r="D19128" s="305" t="s">
        <v>172</v>
      </c>
    </row>
    <row r="19129" spans="1:4" ht="14.5" customHeight="1" x14ac:dyDescent="0.35">
      <c r="A19129" s="1"/>
      <c r="B19129" s="306">
        <v>44514.278472265505</v>
      </c>
      <c r="C19129" s="304">
        <v>120.98447153779561</v>
      </c>
      <c r="D19129" s="305" t="s">
        <v>172</v>
      </c>
    </row>
    <row r="19130" spans="1:4" ht="14.5" customHeight="1" x14ac:dyDescent="0.35">
      <c r="A19130" s="1"/>
      <c r="B19130" s="306">
        <v>44514.279166709952</v>
      </c>
      <c r="C19130" s="304">
        <v>136.00300274178153</v>
      </c>
      <c r="D19130" s="305" t="s">
        <v>172</v>
      </c>
    </row>
    <row r="19131" spans="1:4" ht="14.5" customHeight="1" x14ac:dyDescent="0.35">
      <c r="A19131" s="1"/>
      <c r="B19131" s="306">
        <v>44514.279861154399</v>
      </c>
      <c r="C19131" s="304">
        <v>145.14708608761819</v>
      </c>
      <c r="D19131" s="305" t="s">
        <v>172</v>
      </c>
    </row>
    <row r="19132" spans="1:4" ht="14.5" customHeight="1" x14ac:dyDescent="0.35">
      <c r="A19132" s="1"/>
      <c r="B19132" s="306">
        <v>44514.280555598845</v>
      </c>
      <c r="C19132" s="304">
        <v>149.48382234420859</v>
      </c>
      <c r="D19132" s="305" t="s">
        <v>172</v>
      </c>
    </row>
    <row r="19133" spans="1:4" ht="14.5" customHeight="1" x14ac:dyDescent="0.35">
      <c r="A19133" s="1"/>
      <c r="B19133" s="306">
        <v>44514.281250043292</v>
      </c>
      <c r="C19133" s="304">
        <v>148.83706565049943</v>
      </c>
      <c r="D19133" s="305" t="s">
        <v>172</v>
      </c>
    </row>
    <row r="19134" spans="1:4" ht="14.5" customHeight="1" x14ac:dyDescent="0.35">
      <c r="A19134" s="1"/>
      <c r="B19134" s="306">
        <v>44514.281944487739</v>
      </c>
      <c r="C19134" s="304">
        <v>146.76231821562786</v>
      </c>
      <c r="D19134" s="305" t="s">
        <v>172</v>
      </c>
    </row>
    <row r="19135" spans="1:4" ht="14.5" customHeight="1" x14ac:dyDescent="0.35">
      <c r="A19135" s="1"/>
      <c r="B19135" s="306">
        <v>44514.282638932185</v>
      </c>
      <c r="C19135" s="304">
        <v>138.93020584254992</v>
      </c>
      <c r="D19135" s="305" t="s">
        <v>172</v>
      </c>
    </row>
    <row r="19136" spans="1:4" ht="14.5" customHeight="1" x14ac:dyDescent="0.35">
      <c r="A19136" s="1"/>
      <c r="B19136" s="306">
        <v>44514.283333376632</v>
      </c>
      <c r="C19136" s="304">
        <v>126.45652874731071</v>
      </c>
      <c r="D19136" s="305" t="s">
        <v>172</v>
      </c>
    </row>
    <row r="19137" spans="1:4" ht="14.5" customHeight="1" x14ac:dyDescent="0.35">
      <c r="A19137" s="1"/>
      <c r="B19137" s="306">
        <v>44514.284027821079</v>
      </c>
      <c r="C19137" s="304">
        <v>117.27189757153974</v>
      </c>
      <c r="D19137" s="305" t="s">
        <v>172</v>
      </c>
    </row>
    <row r="19138" spans="1:4" ht="14.5" customHeight="1" x14ac:dyDescent="0.35">
      <c r="A19138" s="1"/>
      <c r="B19138" s="306">
        <v>44514.284722265525</v>
      </c>
      <c r="C19138" s="304">
        <v>114.32126189917327</v>
      </c>
      <c r="D19138" s="305" t="s">
        <v>172</v>
      </c>
    </row>
    <row r="19139" spans="1:4" ht="14.5" customHeight="1" x14ac:dyDescent="0.35">
      <c r="A19139" s="1"/>
      <c r="B19139" s="306">
        <v>44514.285416709972</v>
      </c>
      <c r="C19139" s="304">
        <v>113.39245835751257</v>
      </c>
      <c r="D19139" s="305" t="s">
        <v>172</v>
      </c>
    </row>
    <row r="19140" spans="1:4" ht="14.5" customHeight="1" x14ac:dyDescent="0.35">
      <c r="A19140" s="1"/>
      <c r="B19140" s="306">
        <v>44514.286111154419</v>
      </c>
      <c r="C19140" s="304">
        <v>111.99490072989138</v>
      </c>
      <c r="D19140" s="305" t="s">
        <v>172</v>
      </c>
    </row>
    <row r="19141" spans="1:4" ht="14.5" customHeight="1" x14ac:dyDescent="0.35">
      <c r="A19141" s="1"/>
      <c r="B19141" s="306">
        <v>44514.286805598866</v>
      </c>
      <c r="C19141" s="304">
        <v>112.02272767651012</v>
      </c>
      <c r="D19141" s="305" t="s">
        <v>172</v>
      </c>
    </row>
    <row r="19142" spans="1:4" ht="14.5" customHeight="1" x14ac:dyDescent="0.35">
      <c r="A19142" s="1"/>
      <c r="B19142" s="306">
        <v>44514.287500043312</v>
      </c>
      <c r="C19142" s="304">
        <v>113.48243444767431</v>
      </c>
      <c r="D19142" s="305" t="s">
        <v>172</v>
      </c>
    </row>
    <row r="19143" spans="1:4" ht="14.5" customHeight="1" x14ac:dyDescent="0.35">
      <c r="A19143" s="1"/>
      <c r="B19143" s="306">
        <v>44514.288194487759</v>
      </c>
      <c r="C19143" s="304">
        <v>120.28505106372953</v>
      </c>
      <c r="D19143" s="305" t="s">
        <v>172</v>
      </c>
    </row>
    <row r="19144" spans="1:4" ht="14.5" customHeight="1" x14ac:dyDescent="0.35">
      <c r="A19144" s="1"/>
      <c r="B19144" s="306">
        <v>44514.288888932206</v>
      </c>
      <c r="C19144" s="304">
        <v>128.9498862056372</v>
      </c>
      <c r="D19144" s="305" t="s">
        <v>172</v>
      </c>
    </row>
    <row r="19145" spans="1:4" ht="14.5" customHeight="1" x14ac:dyDescent="0.35">
      <c r="A19145" s="1"/>
      <c r="B19145" s="306">
        <v>44514.289583376652</v>
      </c>
      <c r="C19145" s="304">
        <v>131.99115164879089</v>
      </c>
      <c r="D19145" s="305" t="s">
        <v>172</v>
      </c>
    </row>
    <row r="19146" spans="1:4" ht="14.5" customHeight="1" x14ac:dyDescent="0.35">
      <c r="A19146" s="1"/>
      <c r="B19146" s="306">
        <v>44514.290277821099</v>
      </c>
      <c r="C19146" s="304">
        <v>131.87055456870777</v>
      </c>
      <c r="D19146" s="305" t="s">
        <v>172</v>
      </c>
    </row>
    <row r="19147" spans="1:4" ht="14.5" customHeight="1" x14ac:dyDescent="0.35">
      <c r="A19147" s="1"/>
      <c r="B19147" s="306">
        <v>44514.290972265546</v>
      </c>
      <c r="C19147" s="304">
        <v>129.8417664267084</v>
      </c>
      <c r="D19147" s="305" t="s">
        <v>172</v>
      </c>
    </row>
    <row r="19148" spans="1:4" ht="14.5" customHeight="1" x14ac:dyDescent="0.35">
      <c r="A19148" s="1"/>
      <c r="B19148" s="306">
        <v>44514.291666709993</v>
      </c>
      <c r="C19148" s="304">
        <v>120.53803741423569</v>
      </c>
      <c r="D19148" s="305" t="s">
        <v>172</v>
      </c>
    </row>
    <row r="19149" spans="1:4" ht="14.5" customHeight="1" x14ac:dyDescent="0.35">
      <c r="A19149" s="1"/>
      <c r="B19149" s="306">
        <v>44514.292361154439</v>
      </c>
      <c r="C19149" s="304">
        <v>111.69409587871633</v>
      </c>
      <c r="D19149" s="305" t="s">
        <v>172</v>
      </c>
    </row>
    <row r="19150" spans="1:4" ht="14.5" customHeight="1" x14ac:dyDescent="0.35">
      <c r="A19150" s="1"/>
      <c r="B19150" s="306">
        <v>44514.293055598886</v>
      </c>
      <c r="C19150" s="304">
        <v>107.18628620197026</v>
      </c>
      <c r="D19150" s="305" t="s">
        <v>172</v>
      </c>
    </row>
    <row r="19151" spans="1:4" ht="14.5" customHeight="1" x14ac:dyDescent="0.35">
      <c r="A19151" s="1"/>
      <c r="B19151" s="306">
        <v>44514.293750043333</v>
      </c>
      <c r="C19151" s="304">
        <v>104.17094993305703</v>
      </c>
      <c r="D19151" s="305" t="s">
        <v>172</v>
      </c>
    </row>
    <row r="19152" spans="1:4" ht="14.5" customHeight="1" x14ac:dyDescent="0.35">
      <c r="A19152" s="1"/>
      <c r="B19152" s="306">
        <v>44514.294444487779</v>
      </c>
      <c r="C19152" s="304">
        <v>100.56156935317171</v>
      </c>
      <c r="D19152" s="305" t="s">
        <v>172</v>
      </c>
    </row>
    <row r="19153" spans="1:4" ht="14.5" customHeight="1" x14ac:dyDescent="0.35">
      <c r="A19153" s="1"/>
      <c r="B19153" s="306">
        <v>44514.295138932226</v>
      </c>
      <c r="C19153" s="304">
        <v>97.782234246039295</v>
      </c>
      <c r="D19153" s="305" t="s">
        <v>172</v>
      </c>
    </row>
    <row r="19154" spans="1:4" ht="14.5" customHeight="1" x14ac:dyDescent="0.35">
      <c r="A19154" s="1"/>
      <c r="B19154" s="306">
        <v>44514.295833376673</v>
      </c>
      <c r="C19154" s="304">
        <v>97.016934519076798</v>
      </c>
      <c r="D19154" s="305" t="s">
        <v>172</v>
      </c>
    </row>
    <row r="19155" spans="1:4" ht="14.5" customHeight="1" x14ac:dyDescent="0.35">
      <c r="A19155" s="1"/>
      <c r="B19155" s="306">
        <v>44514.29652782112</v>
      </c>
      <c r="C19155" s="304">
        <v>99.645553294022108</v>
      </c>
      <c r="D19155" s="305" t="s">
        <v>172</v>
      </c>
    </row>
    <row r="19156" spans="1:4" ht="14.5" customHeight="1" x14ac:dyDescent="0.35">
      <c r="A19156" s="1"/>
      <c r="B19156" s="306">
        <v>44514.297222265566</v>
      </c>
      <c r="C19156" s="304">
        <v>106.39507183174526</v>
      </c>
      <c r="D19156" s="305" t="s">
        <v>172</v>
      </c>
    </row>
    <row r="19157" spans="1:4" ht="14.5" customHeight="1" x14ac:dyDescent="0.35">
      <c r="A19157" s="1"/>
      <c r="B19157" s="306">
        <v>44514.297916710013</v>
      </c>
      <c r="C19157" s="304">
        <v>109.8570545985247</v>
      </c>
      <c r="D19157" s="305" t="s">
        <v>172</v>
      </c>
    </row>
    <row r="19158" spans="1:4" ht="14.5" customHeight="1" x14ac:dyDescent="0.35">
      <c r="A19158" s="1"/>
      <c r="B19158" s="306">
        <v>44514.29861115446</v>
      </c>
      <c r="C19158" s="304">
        <v>109.41852140353294</v>
      </c>
      <c r="D19158" s="305" t="s">
        <v>172</v>
      </c>
    </row>
    <row r="19159" spans="1:4" ht="14.5" customHeight="1" x14ac:dyDescent="0.35">
      <c r="A19159" s="1"/>
      <c r="B19159" s="306">
        <v>44514.299305598906</v>
      </c>
      <c r="C19159" s="304">
        <v>103.53874488693934</v>
      </c>
      <c r="D19159" s="305" t="s">
        <v>172</v>
      </c>
    </row>
    <row r="19160" spans="1:4" ht="14.5" customHeight="1" x14ac:dyDescent="0.35">
      <c r="A19160" s="1"/>
      <c r="B19160" s="306">
        <v>44514.300000043353</v>
      </c>
      <c r="C19160" s="304">
        <v>98.36805673057485</v>
      </c>
      <c r="D19160" s="305" t="s">
        <v>172</v>
      </c>
    </row>
    <row r="19161" spans="1:4" ht="14.5" customHeight="1" x14ac:dyDescent="0.35">
      <c r="A19161" s="1"/>
      <c r="B19161" s="306">
        <v>44514.3006944878</v>
      </c>
      <c r="C19161" s="304">
        <v>96.611517283801604</v>
      </c>
      <c r="D19161" s="305" t="s">
        <v>172</v>
      </c>
    </row>
    <row r="19162" spans="1:4" ht="14.5" customHeight="1" x14ac:dyDescent="0.35">
      <c r="A19162" s="1"/>
      <c r="B19162" s="306">
        <v>44514.301388932246</v>
      </c>
      <c r="C19162" s="304">
        <v>95.282234506596197</v>
      </c>
      <c r="D19162" s="305" t="s">
        <v>172</v>
      </c>
    </row>
    <row r="19163" spans="1:4" ht="14.5" customHeight="1" x14ac:dyDescent="0.35">
      <c r="A19163" s="1"/>
      <c r="B19163" s="306">
        <v>44514.302083376693</v>
      </c>
      <c r="C19163" s="304">
        <v>94.540707118434753</v>
      </c>
      <c r="D19163" s="305" t="s">
        <v>172</v>
      </c>
    </row>
    <row r="19164" spans="1:4" ht="14.5" customHeight="1" x14ac:dyDescent="0.35">
      <c r="A19164" s="1"/>
      <c r="B19164" s="306">
        <v>44514.30277782114</v>
      </c>
      <c r="C19164" s="304">
        <v>95.445502898560761</v>
      </c>
      <c r="D19164" s="305" t="s">
        <v>172</v>
      </c>
    </row>
    <row r="19165" spans="1:4" ht="14.5" customHeight="1" x14ac:dyDescent="0.35">
      <c r="A19165" s="1"/>
      <c r="B19165" s="306">
        <v>44514.303472265587</v>
      </c>
      <c r="C19165" s="304">
        <v>97.511331721907482</v>
      </c>
      <c r="D19165" s="305" t="s">
        <v>172</v>
      </c>
    </row>
    <row r="19166" spans="1:4" ht="14.5" customHeight="1" x14ac:dyDescent="0.35">
      <c r="A19166" s="1"/>
      <c r="B19166" s="306">
        <v>44514.304166710033</v>
      </c>
      <c r="C19166" s="304">
        <v>105.15250580457116</v>
      </c>
      <c r="D19166" s="305" t="s">
        <v>172</v>
      </c>
    </row>
    <row r="19167" spans="1:4" ht="14.5" customHeight="1" x14ac:dyDescent="0.35">
      <c r="A19167" s="1"/>
      <c r="B19167" s="306">
        <v>44514.30486115448</v>
      </c>
      <c r="C19167" s="304">
        <v>113.34099920489631</v>
      </c>
      <c r="D19167" s="305" t="s">
        <v>172</v>
      </c>
    </row>
    <row r="19168" spans="1:4" ht="14.5" customHeight="1" x14ac:dyDescent="0.35">
      <c r="A19168" s="1"/>
      <c r="B19168" s="306">
        <v>44514.305555598927</v>
      </c>
      <c r="C19168" s="304">
        <v>117.75957089339694</v>
      </c>
      <c r="D19168" s="305" t="s">
        <v>172</v>
      </c>
    </row>
    <row r="19169" spans="1:4" ht="14.5" customHeight="1" x14ac:dyDescent="0.35">
      <c r="A19169" s="1"/>
      <c r="B19169" s="306">
        <v>44514.306250043373</v>
      </c>
      <c r="C19169" s="304">
        <v>119.91114816980748</v>
      </c>
      <c r="D19169" s="305" t="s">
        <v>172</v>
      </c>
    </row>
    <row r="19170" spans="1:4" ht="14.5" customHeight="1" x14ac:dyDescent="0.35">
      <c r="A19170" s="1"/>
      <c r="B19170" s="306">
        <v>44514.30694448782</v>
      </c>
      <c r="C19170" s="304">
        <v>119.19871554411753</v>
      </c>
      <c r="D19170" s="305" t="s">
        <v>172</v>
      </c>
    </row>
    <row r="19171" spans="1:4" ht="14.5" customHeight="1" x14ac:dyDescent="0.35">
      <c r="A19171" s="1"/>
      <c r="B19171" s="306">
        <v>44514.307638932267</v>
      </c>
      <c r="C19171" s="304">
        <v>111.04347079408083</v>
      </c>
      <c r="D19171" s="305" t="s">
        <v>172</v>
      </c>
    </row>
    <row r="19172" spans="1:4" ht="14.5" customHeight="1" x14ac:dyDescent="0.35">
      <c r="A19172" s="1"/>
      <c r="B19172" s="306">
        <v>44514.308333376714</v>
      </c>
      <c r="C19172" s="304">
        <v>104.43346811949741</v>
      </c>
      <c r="D19172" s="305" t="s">
        <v>172</v>
      </c>
    </row>
    <row r="19173" spans="1:4" ht="14.5" customHeight="1" x14ac:dyDescent="0.35">
      <c r="A19173" s="1"/>
      <c r="B19173" s="306">
        <v>44514.30902782116</v>
      </c>
      <c r="C19173" s="304">
        <v>102.604863243325</v>
      </c>
      <c r="D19173" s="305" t="s">
        <v>172</v>
      </c>
    </row>
    <row r="19174" spans="1:4" ht="14.5" customHeight="1" x14ac:dyDescent="0.35">
      <c r="A19174" s="1"/>
      <c r="B19174" s="306">
        <v>44514.309722265607</v>
      </c>
      <c r="C19174" s="304">
        <v>102.77545356846143</v>
      </c>
      <c r="D19174" s="305" t="s">
        <v>172</v>
      </c>
    </row>
    <row r="19175" spans="1:4" ht="14.5" customHeight="1" x14ac:dyDescent="0.35">
      <c r="A19175" s="1"/>
      <c r="B19175" s="306">
        <v>44514.310416710054</v>
      </c>
      <c r="C19175" s="304">
        <v>102.07462346842706</v>
      </c>
      <c r="D19175" s="305" t="s">
        <v>172</v>
      </c>
    </row>
    <row r="19176" spans="1:4" ht="14.5" customHeight="1" x14ac:dyDescent="0.35">
      <c r="A19176" s="1"/>
      <c r="B19176" s="306">
        <v>44514.3111111545</v>
      </c>
      <c r="C19176" s="304">
        <v>100.25156468570155</v>
      </c>
      <c r="D19176" s="305" t="s">
        <v>172</v>
      </c>
    </row>
    <row r="19177" spans="1:4" ht="14.5" customHeight="1" x14ac:dyDescent="0.35">
      <c r="A19177" s="1"/>
      <c r="B19177" s="306">
        <v>44514.311805598947</v>
      </c>
      <c r="C19177" s="304">
        <v>99.694108389651717</v>
      </c>
      <c r="D19177" s="305" t="s">
        <v>172</v>
      </c>
    </row>
    <row r="19178" spans="1:4" ht="14.5" customHeight="1" x14ac:dyDescent="0.35">
      <c r="A19178" s="1"/>
      <c r="B19178" s="306">
        <v>44514.312500043394</v>
      </c>
      <c r="C19178" s="304">
        <v>101.30057735240165</v>
      </c>
      <c r="D19178" s="305" t="s">
        <v>172</v>
      </c>
    </row>
    <row r="19179" spans="1:4" ht="14.5" customHeight="1" x14ac:dyDescent="0.35">
      <c r="A19179" s="1"/>
      <c r="B19179" s="306">
        <v>44514.313194487841</v>
      </c>
      <c r="C19179" s="304">
        <v>107.11640983986629</v>
      </c>
      <c r="D19179" s="305" t="s">
        <v>172</v>
      </c>
    </row>
    <row r="19180" spans="1:4" ht="14.5" customHeight="1" x14ac:dyDescent="0.35">
      <c r="A19180" s="1"/>
      <c r="B19180" s="306">
        <v>44514.313888932287</v>
      </c>
      <c r="C19180" s="304">
        <v>111.55528511182638</v>
      </c>
      <c r="D19180" s="305" t="s">
        <v>172</v>
      </c>
    </row>
    <row r="19181" spans="1:4" ht="14.5" customHeight="1" x14ac:dyDescent="0.35">
      <c r="A19181" s="1"/>
      <c r="B19181" s="306">
        <v>44514.314583376734</v>
      </c>
      <c r="C19181" s="304">
        <v>110.38391036077519</v>
      </c>
      <c r="D19181" s="305" t="s">
        <v>172</v>
      </c>
    </row>
    <row r="19182" spans="1:4" ht="14.5" customHeight="1" x14ac:dyDescent="0.35">
      <c r="A19182" s="1"/>
      <c r="B19182" s="306">
        <v>44514.315277821181</v>
      </c>
      <c r="C19182" s="304">
        <v>107.64898320500507</v>
      </c>
      <c r="D19182" s="305" t="s">
        <v>172</v>
      </c>
    </row>
    <row r="19183" spans="1:4" ht="14.5" customHeight="1" x14ac:dyDescent="0.35">
      <c r="A19183" s="1"/>
      <c r="B19183" s="306">
        <v>44514.315972265627</v>
      </c>
      <c r="C19183" s="304">
        <v>101.55779970351335</v>
      </c>
      <c r="D19183" s="305" t="s">
        <v>172</v>
      </c>
    </row>
    <row r="19184" spans="1:4" ht="14.5" customHeight="1" x14ac:dyDescent="0.35">
      <c r="A19184" s="1"/>
      <c r="B19184" s="306">
        <v>44514.316666710074</v>
      </c>
      <c r="C19184" s="304">
        <v>92.416503198343946</v>
      </c>
      <c r="D19184" s="305" t="s">
        <v>172</v>
      </c>
    </row>
    <row r="19185" spans="1:4" ht="14.5" customHeight="1" x14ac:dyDescent="0.35">
      <c r="A19185" s="1"/>
      <c r="B19185" s="306">
        <v>44514.317361154521</v>
      </c>
      <c r="C19185" s="304">
        <v>85.917001265120533</v>
      </c>
      <c r="D19185" s="305" t="s">
        <v>172</v>
      </c>
    </row>
    <row r="19186" spans="1:4" ht="14.5" customHeight="1" x14ac:dyDescent="0.35">
      <c r="A19186" s="1"/>
      <c r="B19186" s="306">
        <v>44514.318055598967</v>
      </c>
      <c r="C19186" s="304">
        <v>82.171827191578146</v>
      </c>
      <c r="D19186" s="305" t="s">
        <v>172</v>
      </c>
    </row>
    <row r="19187" spans="1:4" ht="14.5" customHeight="1" x14ac:dyDescent="0.35">
      <c r="A19187" s="1"/>
      <c r="B19187" s="306">
        <v>44514.318750043414</v>
      </c>
      <c r="C19187" s="304">
        <v>80.157674254218975</v>
      </c>
      <c r="D19187" s="305" t="s">
        <v>172</v>
      </c>
    </row>
    <row r="19188" spans="1:4" ht="14.5" customHeight="1" x14ac:dyDescent="0.35">
      <c r="A19188" s="1"/>
      <c r="B19188" s="306">
        <v>44514.319444487861</v>
      </c>
      <c r="C19188" s="304">
        <v>78.092143139330432</v>
      </c>
      <c r="D19188" s="305" t="s">
        <v>172</v>
      </c>
    </row>
    <row r="19189" spans="1:4" ht="14.5" customHeight="1" x14ac:dyDescent="0.35">
      <c r="A19189" s="1"/>
      <c r="B19189" s="306">
        <v>44514.320138932308</v>
      </c>
      <c r="C19189" s="304">
        <v>75.742467641648062</v>
      </c>
      <c r="D19189" s="305" t="s">
        <v>172</v>
      </c>
    </row>
    <row r="19190" spans="1:4" ht="14.5" customHeight="1" x14ac:dyDescent="0.35">
      <c r="A19190" s="1"/>
      <c r="B19190" s="306">
        <v>44514.320833376754</v>
      </c>
      <c r="C19190" s="304">
        <v>73.606504573752559</v>
      </c>
      <c r="D19190" s="305" t="s">
        <v>172</v>
      </c>
    </row>
    <row r="19191" spans="1:4" ht="14.5" customHeight="1" x14ac:dyDescent="0.35">
      <c r="A19191" s="1"/>
      <c r="B19191" s="306">
        <v>44514.321527821201</v>
      </c>
      <c r="C19191" s="304">
        <v>73.732805330653591</v>
      </c>
      <c r="D19191" s="305" t="s">
        <v>172</v>
      </c>
    </row>
    <row r="19192" spans="1:4" ht="14.5" customHeight="1" x14ac:dyDescent="0.35">
      <c r="A19192" s="1"/>
      <c r="B19192" s="306">
        <v>44514.322222265648</v>
      </c>
      <c r="C19192" s="304">
        <v>74.350788565354506</v>
      </c>
      <c r="D19192" s="305" t="s">
        <v>172</v>
      </c>
    </row>
    <row r="19193" spans="1:4" ht="14.5" customHeight="1" x14ac:dyDescent="0.35">
      <c r="A19193" s="1"/>
      <c r="B19193" s="306">
        <v>44514.322916710094</v>
      </c>
      <c r="C19193" s="304">
        <v>70.548609194093544</v>
      </c>
      <c r="D19193" s="305" t="s">
        <v>172</v>
      </c>
    </row>
    <row r="19194" spans="1:4" ht="14.5" customHeight="1" x14ac:dyDescent="0.35">
      <c r="A19194" s="1"/>
      <c r="B19194" s="306">
        <v>44514.323611154541</v>
      </c>
      <c r="C19194" s="304">
        <v>65.965355803530358</v>
      </c>
      <c r="D19194" s="305" t="s">
        <v>172</v>
      </c>
    </row>
    <row r="19195" spans="1:4" ht="14.5" customHeight="1" x14ac:dyDescent="0.35">
      <c r="A19195" s="1"/>
      <c r="B19195" s="306">
        <v>44514.324305598988</v>
      </c>
      <c r="C19195" s="304">
        <v>63.488282968910063</v>
      </c>
      <c r="D19195" s="305" t="s">
        <v>172</v>
      </c>
    </row>
    <row r="19196" spans="1:4" ht="14.5" customHeight="1" x14ac:dyDescent="0.35">
      <c r="A19196" s="1"/>
      <c r="B19196" s="306">
        <v>44514.325000043435</v>
      </c>
      <c r="C19196" s="304">
        <v>59.978916445689784</v>
      </c>
      <c r="D19196" s="305" t="s">
        <v>172</v>
      </c>
    </row>
    <row r="19197" spans="1:4" ht="14.5" customHeight="1" x14ac:dyDescent="0.35">
      <c r="A19197" s="1"/>
      <c r="B19197" s="306">
        <v>44514.325694487881</v>
      </c>
      <c r="C19197" s="304">
        <v>56.195832422560976</v>
      </c>
      <c r="D19197" s="305" t="s">
        <v>172</v>
      </c>
    </row>
    <row r="19198" spans="1:4" ht="14.5" customHeight="1" x14ac:dyDescent="0.35">
      <c r="A19198" s="1"/>
      <c r="B19198" s="306">
        <v>44514.326388932328</v>
      </c>
      <c r="C19198" s="304">
        <v>53.356508407128665</v>
      </c>
      <c r="D19198" s="305" t="s">
        <v>172</v>
      </c>
    </row>
    <row r="19199" spans="1:4" ht="14.5" customHeight="1" x14ac:dyDescent="0.35">
      <c r="A19199" s="1"/>
      <c r="B19199" s="306">
        <v>44514.327083376775</v>
      </c>
      <c r="C19199" s="304">
        <v>51.796512515992312</v>
      </c>
      <c r="D19199" s="305" t="s">
        <v>172</v>
      </c>
    </row>
    <row r="19200" spans="1:4" ht="14.5" customHeight="1" x14ac:dyDescent="0.35">
      <c r="A19200" s="1"/>
      <c r="B19200" s="306">
        <v>44514.327777821221</v>
      </c>
      <c r="C19200" s="304">
        <v>52.916087478127643</v>
      </c>
      <c r="D19200" s="305" t="s">
        <v>172</v>
      </c>
    </row>
    <row r="19201" spans="1:4" ht="14.5" customHeight="1" x14ac:dyDescent="0.35">
      <c r="A19201" s="1"/>
      <c r="B19201" s="306">
        <v>44514.328472265668</v>
      </c>
      <c r="C19201" s="304">
        <v>54.637397623980846</v>
      </c>
      <c r="D19201" s="305" t="s">
        <v>172</v>
      </c>
    </row>
    <row r="19202" spans="1:4" ht="14.5" customHeight="1" x14ac:dyDescent="0.35">
      <c r="A19202" s="1"/>
      <c r="B19202" s="306">
        <v>44514.329166710115</v>
      </c>
      <c r="C19202" s="304">
        <v>55.992240831212257</v>
      </c>
      <c r="D19202" s="305" t="s">
        <v>172</v>
      </c>
    </row>
    <row r="19203" spans="1:4" ht="14.5" customHeight="1" x14ac:dyDescent="0.35">
      <c r="A19203" s="1"/>
      <c r="B19203" s="306">
        <v>44514.329861154562</v>
      </c>
      <c r="C19203" s="304">
        <v>55.404747555414602</v>
      </c>
      <c r="D19203" s="305" t="s">
        <v>172</v>
      </c>
    </row>
    <row r="19204" spans="1:4" ht="14.5" customHeight="1" x14ac:dyDescent="0.35">
      <c r="A19204" s="1"/>
      <c r="B19204" s="306">
        <v>44514.330555599008</v>
      </c>
      <c r="C19204" s="304">
        <v>50.614988271661183</v>
      </c>
      <c r="D19204" s="305" t="s">
        <v>172</v>
      </c>
    </row>
    <row r="19205" spans="1:4" ht="14.5" customHeight="1" x14ac:dyDescent="0.35">
      <c r="A19205" s="1"/>
      <c r="B19205" s="306">
        <v>44514.331250043455</v>
      </c>
      <c r="C19205" s="304">
        <v>47.800005797613991</v>
      </c>
      <c r="D19205" s="305" t="s">
        <v>172</v>
      </c>
    </row>
    <row r="19206" spans="1:4" ht="14.5" customHeight="1" x14ac:dyDescent="0.35">
      <c r="A19206" s="1"/>
      <c r="B19206" s="306">
        <v>44514.331944487902</v>
      </c>
      <c r="C19206" s="304">
        <v>49.459156592968306</v>
      </c>
      <c r="D19206" s="305" t="s">
        <v>172</v>
      </c>
    </row>
    <row r="19207" spans="1:4" ht="14.5" customHeight="1" x14ac:dyDescent="0.35">
      <c r="A19207" s="1"/>
      <c r="B19207" s="306">
        <v>44514.332638932348</v>
      </c>
      <c r="C19207" s="304">
        <v>49.46317810075513</v>
      </c>
      <c r="D19207" s="305" t="s">
        <v>172</v>
      </c>
    </row>
    <row r="19208" spans="1:4" ht="14.5" customHeight="1" x14ac:dyDescent="0.35">
      <c r="A19208" s="1"/>
      <c r="B19208" s="306">
        <v>44514.333333376795</v>
      </c>
      <c r="C19208" s="304">
        <v>24.510981887197705</v>
      </c>
      <c r="D19208" s="305" t="s">
        <v>170</v>
      </c>
    </row>
    <row r="19209" spans="1:4" ht="14.5" customHeight="1" x14ac:dyDescent="0.35">
      <c r="A19209" s="1"/>
      <c r="B19209" s="306">
        <v>44514.334027821242</v>
      </c>
      <c r="C19209" s="304">
        <v>49.402375221619153</v>
      </c>
      <c r="D19209" s="305" t="s">
        <v>172</v>
      </c>
    </row>
    <row r="19210" spans="1:4" ht="14.5" customHeight="1" x14ac:dyDescent="0.35">
      <c r="A19210" s="1"/>
      <c r="B19210" s="306">
        <v>44514.334722265688</v>
      </c>
      <c r="C19210" s="304">
        <v>49.063521303600282</v>
      </c>
      <c r="D19210" s="305" t="s">
        <v>172</v>
      </c>
    </row>
    <row r="19211" spans="1:4" ht="14.5" customHeight="1" x14ac:dyDescent="0.35">
      <c r="A19211" s="1"/>
      <c r="B19211" s="306">
        <v>44514.335416710135</v>
      </c>
      <c r="C19211" s="304">
        <v>48.228215431492814</v>
      </c>
      <c r="D19211" s="305" t="s">
        <v>172</v>
      </c>
    </row>
    <row r="19212" spans="1:4" ht="14.5" customHeight="1" x14ac:dyDescent="0.35">
      <c r="A19212" s="1"/>
      <c r="B19212" s="306">
        <v>44514.336111154582</v>
      </c>
      <c r="C19212" s="304">
        <v>48.531019374548727</v>
      </c>
      <c r="D19212" s="305" t="s">
        <v>172</v>
      </c>
    </row>
    <row r="19213" spans="1:4" ht="14.5" customHeight="1" x14ac:dyDescent="0.35">
      <c r="A19213" s="1"/>
      <c r="B19213" s="306">
        <v>44514.336805599029</v>
      </c>
      <c r="C19213" s="304">
        <v>48.874844811965403</v>
      </c>
      <c r="D19213" s="305" t="s">
        <v>172</v>
      </c>
    </row>
    <row r="19214" spans="1:4" ht="14.5" customHeight="1" x14ac:dyDescent="0.35">
      <c r="A19214" s="1"/>
      <c r="B19214" s="306">
        <v>44514.337500043475</v>
      </c>
      <c r="C19214" s="304">
        <v>48.212351259282634</v>
      </c>
      <c r="D19214" s="305" t="s">
        <v>172</v>
      </c>
    </row>
    <row r="19215" spans="1:4" ht="14.5" customHeight="1" x14ac:dyDescent="0.35">
      <c r="A19215" s="1"/>
      <c r="B19215" s="306">
        <v>44514.338194487922</v>
      </c>
      <c r="C19215" s="304">
        <v>44.876559875571793</v>
      </c>
      <c r="D19215" s="305" t="s">
        <v>172</v>
      </c>
    </row>
    <row r="19216" spans="1:4" ht="14.5" customHeight="1" x14ac:dyDescent="0.35">
      <c r="A19216" s="1"/>
      <c r="B19216" s="306">
        <v>44514.338888932369</v>
      </c>
      <c r="C19216" s="304">
        <v>40.527736960360201</v>
      </c>
      <c r="D19216" s="305" t="s">
        <v>172</v>
      </c>
    </row>
    <row r="19217" spans="1:4" ht="14.5" customHeight="1" x14ac:dyDescent="0.35">
      <c r="A19217" s="1"/>
      <c r="B19217" s="306">
        <v>44514.339583376815</v>
      </c>
      <c r="C19217" s="304">
        <v>38.647735167154075</v>
      </c>
      <c r="D19217" s="305" t="s">
        <v>172</v>
      </c>
    </row>
    <row r="19218" spans="1:4" ht="14.5" customHeight="1" x14ac:dyDescent="0.35">
      <c r="A19218" s="1"/>
      <c r="B19218" s="306">
        <v>44514.340277821262</v>
      </c>
      <c r="C19218" s="304">
        <v>37.78500637120645</v>
      </c>
      <c r="D19218" s="305" t="s">
        <v>172</v>
      </c>
    </row>
    <row r="19219" spans="1:4" ht="14.5" customHeight="1" x14ac:dyDescent="0.35">
      <c r="A19219" s="1"/>
      <c r="B19219" s="306">
        <v>44514.340972265709</v>
      </c>
      <c r="C19219" s="304">
        <v>37.424016125157749</v>
      </c>
      <c r="D19219" s="305" t="s">
        <v>172</v>
      </c>
    </row>
    <row r="19220" spans="1:4" ht="14.5" customHeight="1" x14ac:dyDescent="0.35">
      <c r="A19220" s="1"/>
      <c r="B19220" s="306">
        <v>44514.341666710156</v>
      </c>
      <c r="C19220" s="304">
        <v>38.688946155735174</v>
      </c>
      <c r="D19220" s="305" t="s">
        <v>172</v>
      </c>
    </row>
    <row r="19221" spans="1:4" ht="14.5" customHeight="1" x14ac:dyDescent="0.35">
      <c r="A19221" s="1"/>
      <c r="B19221" s="306">
        <v>44514.342361154602</v>
      </c>
      <c r="C19221" s="304">
        <v>43.936765151749327</v>
      </c>
      <c r="D19221" s="305" t="s">
        <v>172</v>
      </c>
    </row>
    <row r="19222" spans="1:4" ht="14.5" customHeight="1" x14ac:dyDescent="0.35">
      <c r="A19222" s="1"/>
      <c r="B19222" s="306">
        <v>44514.343055599049</v>
      </c>
      <c r="C19222" s="304">
        <v>49.359071938486885</v>
      </c>
      <c r="D19222" s="305" t="s">
        <v>172</v>
      </c>
    </row>
    <row r="19223" spans="1:4" ht="14.5" customHeight="1" x14ac:dyDescent="0.35">
      <c r="A19223" s="1"/>
      <c r="B19223" s="306">
        <v>44514.343750043496</v>
      </c>
      <c r="C19223" s="304">
        <v>49.350943961572675</v>
      </c>
      <c r="D19223" s="305" t="s">
        <v>172</v>
      </c>
    </row>
    <row r="19224" spans="1:4" ht="14.5" customHeight="1" x14ac:dyDescent="0.35">
      <c r="A19224" s="1"/>
      <c r="B19224" s="306">
        <v>44514.344444487942</v>
      </c>
      <c r="C19224" s="304">
        <v>44.078464159425735</v>
      </c>
      <c r="D19224" s="305" t="s">
        <v>172</v>
      </c>
    </row>
    <row r="19225" spans="1:4" ht="14.5" customHeight="1" x14ac:dyDescent="0.35">
      <c r="A19225" s="1"/>
      <c r="B19225" s="306">
        <v>44514.345138932389</v>
      </c>
      <c r="C19225" s="304">
        <v>41.525786779213618</v>
      </c>
      <c r="D19225" s="305" t="s">
        <v>172</v>
      </c>
    </row>
    <row r="19226" spans="1:4" ht="14.5" customHeight="1" x14ac:dyDescent="0.35">
      <c r="A19226" s="1"/>
      <c r="B19226" s="306">
        <v>44514.345833376836</v>
      </c>
      <c r="C19226" s="304">
        <v>40.284610622899102</v>
      </c>
      <c r="D19226" s="305" t="s">
        <v>172</v>
      </c>
    </row>
    <row r="19227" spans="1:4" ht="14.5" customHeight="1" x14ac:dyDescent="0.35">
      <c r="A19227" s="1"/>
      <c r="B19227" s="306">
        <v>44514.346527821283</v>
      </c>
      <c r="C19227" s="304">
        <v>39.862773425809188</v>
      </c>
      <c r="D19227" s="305" t="s">
        <v>172</v>
      </c>
    </row>
    <row r="19228" spans="1:4" ht="14.5" customHeight="1" x14ac:dyDescent="0.35">
      <c r="A19228" s="1"/>
      <c r="B19228" s="306">
        <v>44514.347222265729</v>
      </c>
      <c r="C19228" s="304">
        <v>39.400742732939158</v>
      </c>
      <c r="D19228" s="305" t="s">
        <v>172</v>
      </c>
    </row>
    <row r="19229" spans="1:4" ht="14.5" customHeight="1" x14ac:dyDescent="0.35">
      <c r="A19229" s="1"/>
      <c r="B19229" s="306">
        <v>44514.347916710176</v>
      </c>
      <c r="C19229" s="304">
        <v>38.618842531158592</v>
      </c>
      <c r="D19229" s="305" t="s">
        <v>172</v>
      </c>
    </row>
    <row r="19230" spans="1:4" ht="14.5" customHeight="1" x14ac:dyDescent="0.35">
      <c r="A19230" s="1"/>
      <c r="B19230" s="306">
        <v>44514.348611154623</v>
      </c>
      <c r="C19230" s="304">
        <v>38.857128608146255</v>
      </c>
      <c r="D19230" s="305" t="s">
        <v>172</v>
      </c>
    </row>
    <row r="19231" spans="1:4" ht="14.5" customHeight="1" x14ac:dyDescent="0.35">
      <c r="A19231" s="1"/>
      <c r="B19231" s="306">
        <v>44514.349305599069</v>
      </c>
      <c r="C19231" s="304">
        <v>42.590870225445059</v>
      </c>
      <c r="D19231" s="305" t="s">
        <v>172</v>
      </c>
    </row>
    <row r="19232" spans="1:4" ht="14.5" customHeight="1" x14ac:dyDescent="0.35">
      <c r="A19232" s="1"/>
      <c r="B19232" s="306">
        <v>44514.350000043516</v>
      </c>
      <c r="C19232" s="304">
        <v>49.491835420716477</v>
      </c>
      <c r="D19232" s="305" t="s">
        <v>172</v>
      </c>
    </row>
    <row r="19233" spans="1:4" ht="14.5" customHeight="1" x14ac:dyDescent="0.35">
      <c r="A19233" s="1"/>
      <c r="B19233" s="306">
        <v>44514.350694487963</v>
      </c>
      <c r="C19233" s="304">
        <v>53.322654672809101</v>
      </c>
      <c r="D19233" s="305" t="s">
        <v>172</v>
      </c>
    </row>
    <row r="19234" spans="1:4" ht="14.5" customHeight="1" x14ac:dyDescent="0.35">
      <c r="A19234" s="1"/>
      <c r="B19234" s="306">
        <v>44514.351388932409</v>
      </c>
      <c r="C19234" s="304">
        <v>53.479554233899883</v>
      </c>
      <c r="D19234" s="305" t="s">
        <v>172</v>
      </c>
    </row>
    <row r="19235" spans="1:4" ht="14.5" customHeight="1" x14ac:dyDescent="0.35">
      <c r="A19235" s="1"/>
      <c r="B19235" s="306">
        <v>44514.352083376856</v>
      </c>
      <c r="C19235" s="304">
        <v>49.364797033882738</v>
      </c>
      <c r="D19235" s="305" t="s">
        <v>172</v>
      </c>
    </row>
    <row r="19236" spans="1:4" ht="14.5" customHeight="1" x14ac:dyDescent="0.35">
      <c r="A19236" s="1"/>
      <c r="B19236" s="306">
        <v>44514.352777821303</v>
      </c>
      <c r="C19236" s="304">
        <v>43.842428642126229</v>
      </c>
      <c r="D19236" s="305" t="s">
        <v>172</v>
      </c>
    </row>
    <row r="19237" spans="1:4" ht="14.5" customHeight="1" x14ac:dyDescent="0.35">
      <c r="A19237" s="1"/>
      <c r="B19237" s="306">
        <v>44514.35347226575</v>
      </c>
      <c r="C19237" s="304">
        <v>42.725277071182305</v>
      </c>
      <c r="D19237" s="305" t="s">
        <v>172</v>
      </c>
    </row>
    <row r="19238" spans="1:4" ht="14.5" customHeight="1" x14ac:dyDescent="0.35">
      <c r="A19238" s="1"/>
      <c r="B19238" s="306">
        <v>44514.354166710196</v>
      </c>
      <c r="C19238" s="304">
        <v>43.283033386528651</v>
      </c>
      <c r="D19238" s="305" t="s">
        <v>172</v>
      </c>
    </row>
    <row r="19239" spans="1:4" ht="14.5" customHeight="1" x14ac:dyDescent="0.35">
      <c r="A19239" s="1"/>
      <c r="B19239" s="306">
        <v>44514.354861154643</v>
      </c>
      <c r="C19239" s="304">
        <v>43.793369658748269</v>
      </c>
      <c r="D19239" s="305" t="s">
        <v>172</v>
      </c>
    </row>
    <row r="19240" spans="1:4" ht="14.5" customHeight="1" x14ac:dyDescent="0.35">
      <c r="A19240" s="1"/>
      <c r="B19240" s="306">
        <v>44514.35555559909</v>
      </c>
      <c r="C19240" s="304">
        <v>44.170492152129491</v>
      </c>
      <c r="D19240" s="305" t="s">
        <v>172</v>
      </c>
    </row>
    <row r="19241" spans="1:4" ht="14.5" customHeight="1" x14ac:dyDescent="0.35">
      <c r="A19241" s="1"/>
      <c r="B19241" s="306">
        <v>44514.356250043536</v>
      </c>
      <c r="C19241" s="304">
        <v>44.164244781869151</v>
      </c>
      <c r="D19241" s="305" t="s">
        <v>172</v>
      </c>
    </row>
    <row r="19242" spans="1:4" ht="14.5" customHeight="1" x14ac:dyDescent="0.35">
      <c r="A19242" s="1"/>
      <c r="B19242" s="306">
        <v>44514.356944487983</v>
      </c>
      <c r="C19242" s="304">
        <v>43.989576059307247</v>
      </c>
      <c r="D19242" s="305" t="s">
        <v>172</v>
      </c>
    </row>
    <row r="19243" spans="1:4" ht="14.5" customHeight="1" x14ac:dyDescent="0.35">
      <c r="A19243" s="1"/>
      <c r="B19243" s="306">
        <v>44514.35763893243</v>
      </c>
      <c r="C19243" s="304">
        <v>43.382587078242793</v>
      </c>
      <c r="D19243" s="305" t="s">
        <v>172</v>
      </c>
    </row>
    <row r="19244" spans="1:4" ht="14.5" customHeight="1" x14ac:dyDescent="0.35">
      <c r="A19244" s="1"/>
      <c r="B19244" s="306">
        <v>44514.358333376877</v>
      </c>
      <c r="C19244" s="304">
        <v>42.478981103939198</v>
      </c>
      <c r="D19244" s="305" t="s">
        <v>172</v>
      </c>
    </row>
    <row r="19245" spans="1:4" ht="14.5" customHeight="1" x14ac:dyDescent="0.35">
      <c r="A19245" s="1"/>
      <c r="B19245" s="306">
        <v>44514.359027821323</v>
      </c>
      <c r="C19245" s="304">
        <v>41.476846259018444</v>
      </c>
      <c r="D19245" s="305" t="s">
        <v>172</v>
      </c>
    </row>
    <row r="19246" spans="1:4" ht="14.5" customHeight="1" x14ac:dyDescent="0.35">
      <c r="A19246" s="1"/>
      <c r="B19246" s="306">
        <v>44514.35972226577</v>
      </c>
      <c r="C19246" s="304">
        <v>40.553350651515451</v>
      </c>
      <c r="D19246" s="305" t="s">
        <v>172</v>
      </c>
    </row>
    <row r="19247" spans="1:4" ht="14.5" customHeight="1" x14ac:dyDescent="0.35">
      <c r="A19247" s="1"/>
      <c r="B19247" s="306">
        <v>44514.360416710217</v>
      </c>
      <c r="C19247" s="304">
        <v>39.469066707227221</v>
      </c>
      <c r="D19247" s="305" t="s">
        <v>172</v>
      </c>
    </row>
    <row r="19248" spans="1:4" ht="14.5" customHeight="1" x14ac:dyDescent="0.35">
      <c r="A19248" s="1"/>
      <c r="B19248" s="306">
        <v>44514.361111154663</v>
      </c>
      <c r="C19248" s="304">
        <v>38.430697241450737</v>
      </c>
      <c r="D19248" s="305" t="s">
        <v>172</v>
      </c>
    </row>
    <row r="19249" spans="1:4" ht="14.5" customHeight="1" x14ac:dyDescent="0.35">
      <c r="A19249" s="1"/>
      <c r="B19249" s="306">
        <v>44514.36180559911</v>
      </c>
      <c r="C19249" s="304">
        <v>37.350916838740041</v>
      </c>
      <c r="D19249" s="305" t="s">
        <v>172</v>
      </c>
    </row>
    <row r="19250" spans="1:4" ht="14.5" customHeight="1" x14ac:dyDescent="0.35">
      <c r="A19250" s="1"/>
      <c r="B19250" s="306">
        <v>44514.362500043557</v>
      </c>
      <c r="C19250" s="304">
        <v>36.327068611294571</v>
      </c>
      <c r="D19250" s="305" t="s">
        <v>172</v>
      </c>
    </row>
    <row r="19251" spans="1:4" ht="14.5" customHeight="1" x14ac:dyDescent="0.35">
      <c r="A19251" s="1"/>
      <c r="B19251" s="306">
        <v>44514.363194488004</v>
      </c>
      <c r="C19251" s="304">
        <v>35.554624312408848</v>
      </c>
      <c r="D19251" s="305" t="s">
        <v>172</v>
      </c>
    </row>
    <row r="19252" spans="1:4" ht="14.5" customHeight="1" x14ac:dyDescent="0.35">
      <c r="A19252" s="1"/>
      <c r="B19252" s="306">
        <v>44514.36388893245</v>
      </c>
      <c r="C19252" s="304">
        <v>35.030161907702372</v>
      </c>
      <c r="D19252" s="305" t="s">
        <v>172</v>
      </c>
    </row>
    <row r="19253" spans="1:4" ht="14.5" customHeight="1" x14ac:dyDescent="0.35">
      <c r="A19253" s="1"/>
      <c r="B19253" s="306">
        <v>44514.364583376897</v>
      </c>
      <c r="C19253" s="304">
        <v>34.619662570483825</v>
      </c>
      <c r="D19253" s="305" t="s">
        <v>172</v>
      </c>
    </row>
    <row r="19254" spans="1:4" ht="14.5" customHeight="1" x14ac:dyDescent="0.35">
      <c r="A19254" s="1"/>
      <c r="B19254" s="306">
        <v>44514.365277821344</v>
      </c>
      <c r="C19254" s="304">
        <v>34.206665210573313</v>
      </c>
      <c r="D19254" s="305" t="s">
        <v>172</v>
      </c>
    </row>
    <row r="19255" spans="1:4" ht="14.5" customHeight="1" x14ac:dyDescent="0.35">
      <c r="A19255" s="1"/>
      <c r="B19255" s="306">
        <v>44514.36597226579</v>
      </c>
      <c r="C19255" s="304">
        <v>33.834645687151351</v>
      </c>
      <c r="D19255" s="305" t="s">
        <v>172</v>
      </c>
    </row>
    <row r="19256" spans="1:4" ht="14.5" customHeight="1" x14ac:dyDescent="0.35">
      <c r="A19256" s="1"/>
      <c r="B19256" s="306">
        <v>44514.366666710237</v>
      </c>
      <c r="C19256" s="304">
        <v>33.559024249001716</v>
      </c>
      <c r="D19256" s="305" t="s">
        <v>172</v>
      </c>
    </row>
    <row r="19257" spans="1:4" ht="14.5" customHeight="1" x14ac:dyDescent="0.35">
      <c r="A19257" s="1"/>
      <c r="B19257" s="306">
        <v>44514.367361154684</v>
      </c>
      <c r="C19257" s="304">
        <v>33.42487413032795</v>
      </c>
      <c r="D19257" s="305" t="s">
        <v>172</v>
      </c>
    </row>
    <row r="19258" spans="1:4" ht="14.5" customHeight="1" x14ac:dyDescent="0.35">
      <c r="A19258" s="1"/>
      <c r="B19258" s="306">
        <v>44514.36805559913</v>
      </c>
      <c r="C19258" s="304">
        <v>33.461498123281245</v>
      </c>
      <c r="D19258" s="305" t="s">
        <v>172</v>
      </c>
    </row>
    <row r="19259" spans="1:4" ht="14.5" customHeight="1" x14ac:dyDescent="0.35">
      <c r="A19259" s="1"/>
      <c r="B19259" s="306">
        <v>44514.368750043577</v>
      </c>
      <c r="C19259" s="304">
        <v>33.587955383025111</v>
      </c>
      <c r="D19259" s="305" t="s">
        <v>172</v>
      </c>
    </row>
    <row r="19260" spans="1:4" ht="14.5" customHeight="1" x14ac:dyDescent="0.35">
      <c r="A19260" s="1"/>
      <c r="B19260" s="306">
        <v>44514.369444488024</v>
      </c>
      <c r="C19260" s="304">
        <v>33.794638336549788</v>
      </c>
      <c r="D19260" s="305" t="s">
        <v>172</v>
      </c>
    </row>
    <row r="19261" spans="1:4" ht="14.5" customHeight="1" x14ac:dyDescent="0.35">
      <c r="A19261" s="1"/>
      <c r="B19261" s="306">
        <v>44514.370138932471</v>
      </c>
      <c r="C19261" s="304">
        <v>34.184790108286933</v>
      </c>
      <c r="D19261" s="305" t="s">
        <v>172</v>
      </c>
    </row>
    <row r="19262" spans="1:4" ht="14.5" customHeight="1" x14ac:dyDescent="0.35">
      <c r="A19262" s="1"/>
      <c r="B19262" s="306">
        <v>44514.370833376917</v>
      </c>
      <c r="C19262" s="304">
        <v>34.904663991788404</v>
      </c>
      <c r="D19262" s="305" t="s">
        <v>172</v>
      </c>
    </row>
    <row r="19263" spans="1:4" ht="14.5" customHeight="1" x14ac:dyDescent="0.35">
      <c r="A19263" s="1"/>
      <c r="B19263" s="306">
        <v>44514.371527821364</v>
      </c>
      <c r="C19263" s="304">
        <v>35.844179170542823</v>
      </c>
      <c r="D19263" s="305" t="s">
        <v>172</v>
      </c>
    </row>
    <row r="19264" spans="1:4" ht="14.5" customHeight="1" x14ac:dyDescent="0.35">
      <c r="A19264" s="1"/>
      <c r="B19264" s="306">
        <v>44514.372222265811</v>
      </c>
      <c r="C19264" s="304">
        <v>36.640180211704383</v>
      </c>
      <c r="D19264" s="305" t="s">
        <v>172</v>
      </c>
    </row>
    <row r="19265" spans="1:4" ht="14.5" customHeight="1" x14ac:dyDescent="0.35">
      <c r="A19265" s="1"/>
      <c r="B19265" s="306">
        <v>44514.372916710257</v>
      </c>
      <c r="C19265" s="304">
        <v>37.223735525952847</v>
      </c>
      <c r="D19265" s="305" t="s">
        <v>172</v>
      </c>
    </row>
    <row r="19266" spans="1:4" ht="14.5" customHeight="1" x14ac:dyDescent="0.35">
      <c r="A19266" s="1"/>
      <c r="B19266" s="306">
        <v>44514.373611154704</v>
      </c>
      <c r="C19266" s="304">
        <v>38.205291823607212</v>
      </c>
      <c r="D19266" s="305" t="s">
        <v>172</v>
      </c>
    </row>
    <row r="19267" spans="1:4" ht="14.5" customHeight="1" x14ac:dyDescent="0.35">
      <c r="A19267" s="1"/>
      <c r="B19267" s="306">
        <v>44514.374305599151</v>
      </c>
      <c r="C19267" s="304">
        <v>42.270693729295935</v>
      </c>
      <c r="D19267" s="305" t="s">
        <v>183</v>
      </c>
    </row>
    <row r="19268" spans="1:4" ht="14.5" customHeight="1" x14ac:dyDescent="0.35">
      <c r="A19268" s="1"/>
      <c r="B19268" s="306">
        <v>44514.375000043598</v>
      </c>
      <c r="C19268" s="304">
        <v>16.374081995396896</v>
      </c>
      <c r="D19268" s="305" t="s">
        <v>183</v>
      </c>
    </row>
    <row r="19269" spans="1:4" ht="14.5" customHeight="1" x14ac:dyDescent="0.35">
      <c r="A19269" s="1"/>
      <c r="B19269" s="306">
        <v>44514.375694488044</v>
      </c>
      <c r="C19269" s="304">
        <v>14.669399479984955</v>
      </c>
      <c r="D19269" s="305" t="s">
        <v>183</v>
      </c>
    </row>
    <row r="19270" spans="1:4" ht="14.5" customHeight="1" x14ac:dyDescent="0.35">
      <c r="A19270" s="1"/>
      <c r="B19270" s="306">
        <v>44514.376388932491</v>
      </c>
      <c r="C19270" s="304">
        <v>14.550913508743058</v>
      </c>
      <c r="D19270" s="305" t="s">
        <v>183</v>
      </c>
    </row>
    <row r="19271" spans="1:4" ht="14.5" customHeight="1" x14ac:dyDescent="0.35">
      <c r="A19271" s="1"/>
      <c r="B19271" s="306">
        <v>44514.377083376938</v>
      </c>
      <c r="C19271" s="304">
        <v>14.466786629352281</v>
      </c>
      <c r="D19271" s="305" t="s">
        <v>183</v>
      </c>
    </row>
    <row r="19272" spans="1:4" ht="14.5" customHeight="1" x14ac:dyDescent="0.35">
      <c r="A19272" s="1"/>
      <c r="B19272" s="306">
        <v>44514.377777821384</v>
      </c>
      <c r="C19272" s="304">
        <v>14.543689587058664</v>
      </c>
      <c r="D19272" s="305" t="s">
        <v>183</v>
      </c>
    </row>
    <row r="19273" spans="1:4" ht="14.5" customHeight="1" x14ac:dyDescent="0.35">
      <c r="A19273" s="1"/>
      <c r="B19273" s="306">
        <v>44514.378472265831</v>
      </c>
      <c r="C19273" s="304">
        <v>34.583184945791196</v>
      </c>
      <c r="D19273" s="305" t="s">
        <v>184</v>
      </c>
    </row>
    <row r="19274" spans="1:4" ht="14.5" customHeight="1" x14ac:dyDescent="0.35">
      <c r="A19274" s="1"/>
      <c r="B19274" s="306">
        <v>44514.379166710278</v>
      </c>
      <c r="C19274" s="304">
        <v>42.227829946133234</v>
      </c>
      <c r="D19274" s="305" t="s">
        <v>184</v>
      </c>
    </row>
    <row r="19275" spans="1:4" ht="14.5" customHeight="1" x14ac:dyDescent="0.35">
      <c r="A19275" s="1"/>
      <c r="B19275" s="306">
        <v>44514.379861154724</v>
      </c>
      <c r="C19275" s="304">
        <v>117.58935357519076</v>
      </c>
      <c r="D19275" s="305" t="s">
        <v>184</v>
      </c>
    </row>
    <row r="19276" spans="1:4" ht="14.5" customHeight="1" x14ac:dyDescent="0.35">
      <c r="A19276" s="1"/>
      <c r="B19276" s="306">
        <v>44514.380555599171</v>
      </c>
      <c r="C19276" s="304">
        <v>886.10623490094827</v>
      </c>
      <c r="D19276" s="305" t="s">
        <v>184</v>
      </c>
    </row>
    <row r="19277" spans="1:4" ht="14.5" customHeight="1" x14ac:dyDescent="0.35">
      <c r="A19277" s="1"/>
      <c r="B19277" s="306">
        <v>44514.381250043618</v>
      </c>
      <c r="C19277" s="304">
        <v>922.81373462119757</v>
      </c>
      <c r="D19277" s="305" t="s">
        <v>184</v>
      </c>
    </row>
    <row r="19278" spans="1:4" ht="14.5" customHeight="1" x14ac:dyDescent="0.35">
      <c r="A19278" s="1"/>
      <c r="B19278" s="306">
        <v>44514.381944488065</v>
      </c>
      <c r="C19278" s="304">
        <v>926.78274900163524</v>
      </c>
      <c r="D19278" s="305" t="s">
        <v>184</v>
      </c>
    </row>
    <row r="19279" spans="1:4" ht="14.5" customHeight="1" x14ac:dyDescent="0.35">
      <c r="A19279" s="1"/>
      <c r="B19279" s="306">
        <v>44514.382638932511</v>
      </c>
      <c r="C19279" s="304">
        <v>928.78596936355655</v>
      </c>
      <c r="D19279" s="305" t="s">
        <v>184</v>
      </c>
    </row>
    <row r="19280" spans="1:4" ht="14.5" customHeight="1" x14ac:dyDescent="0.35">
      <c r="A19280" s="1"/>
      <c r="B19280" s="306">
        <v>44514.383333376958</v>
      </c>
      <c r="C19280" s="304">
        <v>929.61957432196164</v>
      </c>
      <c r="D19280" s="305" t="s">
        <v>184</v>
      </c>
    </row>
    <row r="19281" spans="1:4" ht="14.5" customHeight="1" x14ac:dyDescent="0.35">
      <c r="A19281" s="1"/>
      <c r="B19281" s="306">
        <v>44514.384027821405</v>
      </c>
      <c r="C19281" s="304">
        <v>312.37090836827025</v>
      </c>
      <c r="D19281" s="305" t="s">
        <v>172</v>
      </c>
    </row>
    <row r="19282" spans="1:4" ht="14.5" customHeight="1" x14ac:dyDescent="0.35">
      <c r="A19282" s="1"/>
      <c r="B19282" s="306">
        <v>44514.384722265851</v>
      </c>
      <c r="C19282" s="304">
        <v>93.055365613564689</v>
      </c>
      <c r="D19282" s="305" t="s">
        <v>172</v>
      </c>
    </row>
    <row r="19283" spans="1:4" ht="14.5" customHeight="1" x14ac:dyDescent="0.35">
      <c r="A19283" s="1"/>
      <c r="B19283" s="306">
        <v>44514.385416710298</v>
      </c>
      <c r="C19283" s="304">
        <v>74.40801982035822</v>
      </c>
      <c r="D19283" s="305" t="s">
        <v>172</v>
      </c>
    </row>
    <row r="19284" spans="1:4" ht="14.5" customHeight="1" x14ac:dyDescent="0.35">
      <c r="A19284" s="1"/>
      <c r="B19284" s="306">
        <v>44514.386111154745</v>
      </c>
      <c r="C19284" s="304">
        <v>66.838713258900682</v>
      </c>
      <c r="D19284" s="305" t="s">
        <v>172</v>
      </c>
    </row>
    <row r="19285" spans="1:4" ht="14.5" customHeight="1" x14ac:dyDescent="0.35">
      <c r="A19285" s="1"/>
      <c r="B19285" s="306">
        <v>44514.386805599192</v>
      </c>
      <c r="C19285" s="304">
        <v>62.748500612499384</v>
      </c>
      <c r="D19285" s="305" t="s">
        <v>172</v>
      </c>
    </row>
    <row r="19286" spans="1:4" ht="14.5" customHeight="1" x14ac:dyDescent="0.35">
      <c r="A19286" s="1"/>
      <c r="B19286" s="306">
        <v>44514.387500043638</v>
      </c>
      <c r="C19286" s="304">
        <v>59.855731424041245</v>
      </c>
      <c r="D19286" s="305" t="s">
        <v>172</v>
      </c>
    </row>
    <row r="19287" spans="1:4" ht="14.5" customHeight="1" x14ac:dyDescent="0.35">
      <c r="A19287" s="1"/>
      <c r="B19287" s="306">
        <v>44514.388194488085</v>
      </c>
      <c r="C19287" s="304">
        <v>57.972847894214404</v>
      </c>
      <c r="D19287" s="305" t="s">
        <v>172</v>
      </c>
    </row>
    <row r="19288" spans="1:4" ht="14.5" customHeight="1" x14ac:dyDescent="0.35">
      <c r="A19288" s="1"/>
      <c r="B19288" s="306">
        <v>44514.388888932532</v>
      </c>
      <c r="C19288" s="304">
        <v>56.696959856538648</v>
      </c>
      <c r="D19288" s="305" t="s">
        <v>172</v>
      </c>
    </row>
    <row r="19289" spans="1:4" ht="14.5" customHeight="1" x14ac:dyDescent="0.35">
      <c r="A19289" s="1"/>
      <c r="B19289" s="306">
        <v>44514.389583376978</v>
      </c>
      <c r="C19289" s="304">
        <v>58.107436449679277</v>
      </c>
      <c r="D19289" s="305" t="s">
        <v>172</v>
      </c>
    </row>
    <row r="19290" spans="1:4" ht="14.5" customHeight="1" x14ac:dyDescent="0.35">
      <c r="A19290" s="1"/>
      <c r="B19290" s="306">
        <v>44514.390277821425</v>
      </c>
      <c r="C19290" s="304">
        <v>63.812985994060483</v>
      </c>
      <c r="D19290" s="305" t="s">
        <v>172</v>
      </c>
    </row>
    <row r="19291" spans="1:4" ht="14.5" customHeight="1" x14ac:dyDescent="0.35">
      <c r="A19291" s="1"/>
      <c r="B19291" s="306">
        <v>44514.390972265872</v>
      </c>
      <c r="C19291" s="304">
        <v>66.290021797970013</v>
      </c>
      <c r="D19291" s="305" t="s">
        <v>172</v>
      </c>
    </row>
    <row r="19292" spans="1:4" ht="14.5" customHeight="1" x14ac:dyDescent="0.35">
      <c r="A19292" s="1"/>
      <c r="B19292" s="306">
        <v>44514.391666710319</v>
      </c>
      <c r="C19292" s="304">
        <v>66.296117658286434</v>
      </c>
      <c r="D19292" s="305" t="s">
        <v>172</v>
      </c>
    </row>
    <row r="19293" spans="1:4" ht="14.5" customHeight="1" x14ac:dyDescent="0.35">
      <c r="A19293" s="1"/>
      <c r="B19293" s="306">
        <v>44514.392361154765</v>
      </c>
      <c r="C19293" s="304">
        <v>60.51817119510185</v>
      </c>
      <c r="D19293" s="305" t="s">
        <v>172</v>
      </c>
    </row>
    <row r="19294" spans="1:4" ht="14.5" customHeight="1" x14ac:dyDescent="0.35">
      <c r="A19294" s="1"/>
      <c r="B19294" s="306">
        <v>44514.393055599212</v>
      </c>
      <c r="C19294" s="304">
        <v>55.617474865607804</v>
      </c>
      <c r="D19294" s="305" t="s">
        <v>172</v>
      </c>
    </row>
    <row r="19295" spans="1:4" ht="14.5" customHeight="1" x14ac:dyDescent="0.35">
      <c r="A19295" s="1"/>
      <c r="B19295" s="306">
        <v>44514.393750043659</v>
      </c>
      <c r="C19295" s="304">
        <v>53.560655041146674</v>
      </c>
      <c r="D19295" s="305" t="s">
        <v>172</v>
      </c>
    </row>
    <row r="19296" spans="1:4" ht="14.5" customHeight="1" x14ac:dyDescent="0.35">
      <c r="A19296" s="1"/>
      <c r="B19296" s="306">
        <v>44514.394444488105</v>
      </c>
      <c r="C19296" s="304">
        <v>54.163465737410782</v>
      </c>
      <c r="D19296" s="305" t="s">
        <v>172</v>
      </c>
    </row>
    <row r="19297" spans="1:4" ht="14.5" customHeight="1" x14ac:dyDescent="0.35">
      <c r="A19297" s="1"/>
      <c r="B19297" s="306">
        <v>44514.395138932552</v>
      </c>
      <c r="C19297" s="304">
        <v>54.433044604266371</v>
      </c>
      <c r="D19297" s="305" t="s">
        <v>172</v>
      </c>
    </row>
    <row r="19298" spans="1:4" ht="14.5" customHeight="1" x14ac:dyDescent="0.35">
      <c r="A19298" s="1"/>
      <c r="B19298" s="306">
        <v>44514.395833376999</v>
      </c>
      <c r="C19298" s="304">
        <v>54.477663521863484</v>
      </c>
      <c r="D19298" s="305" t="s">
        <v>172</v>
      </c>
    </row>
    <row r="19299" spans="1:4" ht="14.5" customHeight="1" x14ac:dyDescent="0.35">
      <c r="A19299" s="1"/>
      <c r="B19299" s="306">
        <v>44514.396527821445</v>
      </c>
      <c r="C19299" s="304">
        <v>59.710732872917042</v>
      </c>
      <c r="D19299" s="305" t="s">
        <v>172</v>
      </c>
    </row>
    <row r="19300" spans="1:4" ht="14.5" customHeight="1" x14ac:dyDescent="0.35">
      <c r="A19300" s="1"/>
      <c r="B19300" s="306">
        <v>44514.397222265892</v>
      </c>
      <c r="C19300" s="304">
        <v>64.891423469942922</v>
      </c>
      <c r="D19300" s="305" t="s">
        <v>172</v>
      </c>
    </row>
    <row r="19301" spans="1:4" ht="14.5" customHeight="1" x14ac:dyDescent="0.35">
      <c r="A19301" s="1"/>
      <c r="B19301" s="306">
        <v>44514.397916710339</v>
      </c>
      <c r="C19301" s="304">
        <v>65.302642133890188</v>
      </c>
      <c r="D19301" s="305" t="s">
        <v>172</v>
      </c>
    </row>
    <row r="19302" spans="1:4" ht="14.5" customHeight="1" x14ac:dyDescent="0.35">
      <c r="A19302" s="1"/>
      <c r="B19302" s="306">
        <v>44514.398611154786</v>
      </c>
      <c r="C19302" s="304">
        <v>63.740437749033056</v>
      </c>
      <c r="D19302" s="305" t="s">
        <v>172</v>
      </c>
    </row>
    <row r="19303" spans="1:4" ht="14.5" customHeight="1" x14ac:dyDescent="0.35">
      <c r="A19303" s="1"/>
      <c r="B19303" s="306">
        <v>44514.399305599232</v>
      </c>
      <c r="C19303" s="304">
        <v>60.356116421438252</v>
      </c>
      <c r="D19303" s="305" t="s">
        <v>172</v>
      </c>
    </row>
    <row r="19304" spans="1:4" ht="14.5" customHeight="1" x14ac:dyDescent="0.35">
      <c r="A19304" s="1"/>
      <c r="B19304" s="306">
        <v>44514.400000043679</v>
      </c>
      <c r="C19304" s="304">
        <v>59.989480426960895</v>
      </c>
      <c r="D19304" s="305" t="s">
        <v>172</v>
      </c>
    </row>
    <row r="19305" spans="1:4" ht="14.5" customHeight="1" x14ac:dyDescent="0.35">
      <c r="A19305" s="1"/>
      <c r="B19305" s="306">
        <v>44514.400694488126</v>
      </c>
      <c r="C19305" s="304">
        <v>61.986671615928451</v>
      </c>
      <c r="D19305" s="305" t="s">
        <v>172</v>
      </c>
    </row>
    <row r="19306" spans="1:4" ht="14.5" customHeight="1" x14ac:dyDescent="0.35">
      <c r="A19306" s="1"/>
      <c r="B19306" s="306">
        <v>44514.401388932572</v>
      </c>
      <c r="C19306" s="304">
        <v>64.238000646059902</v>
      </c>
      <c r="D19306" s="305" t="s">
        <v>172</v>
      </c>
    </row>
    <row r="19307" spans="1:4" ht="14.5" customHeight="1" x14ac:dyDescent="0.35">
      <c r="A19307" s="1"/>
      <c r="B19307" s="306">
        <v>44514.402083377019</v>
      </c>
      <c r="C19307" s="304">
        <v>66.208962974643029</v>
      </c>
      <c r="D19307" s="305" t="s">
        <v>172</v>
      </c>
    </row>
    <row r="19308" spans="1:4" ht="14.5" customHeight="1" x14ac:dyDescent="0.35">
      <c r="A19308" s="1"/>
      <c r="B19308" s="306">
        <v>44514.402777821466</v>
      </c>
      <c r="C19308" s="304">
        <v>69.589265193241104</v>
      </c>
      <c r="D19308" s="305" t="s">
        <v>172</v>
      </c>
    </row>
    <row r="19309" spans="1:4" ht="14.5" customHeight="1" x14ac:dyDescent="0.35">
      <c r="A19309" s="1"/>
      <c r="B19309" s="306">
        <v>44514.403472265913</v>
      </c>
      <c r="C19309" s="304">
        <v>71.303617012655977</v>
      </c>
      <c r="D19309" s="305" t="s">
        <v>172</v>
      </c>
    </row>
    <row r="19310" spans="1:4" ht="14.5" customHeight="1" x14ac:dyDescent="0.35">
      <c r="A19310" s="1"/>
      <c r="B19310" s="306">
        <v>44514.404166710359</v>
      </c>
      <c r="C19310" s="304">
        <v>73.002801400075739</v>
      </c>
      <c r="D19310" s="305" t="s">
        <v>172</v>
      </c>
    </row>
    <row r="19311" spans="1:4" ht="14.5" customHeight="1" x14ac:dyDescent="0.35">
      <c r="A19311" s="1"/>
      <c r="B19311" s="306">
        <v>44514.404861154806</v>
      </c>
      <c r="C19311" s="304">
        <v>74.190971309313312</v>
      </c>
      <c r="D19311" s="305" t="s">
        <v>172</v>
      </c>
    </row>
    <row r="19312" spans="1:4" ht="14.5" customHeight="1" x14ac:dyDescent="0.35">
      <c r="A19312" s="1"/>
      <c r="B19312" s="306">
        <v>44514.405555599253</v>
      </c>
      <c r="C19312" s="304">
        <v>69.048826147342339</v>
      </c>
      <c r="D19312" s="305" t="s">
        <v>172</v>
      </c>
    </row>
    <row r="19313" spans="1:4" ht="14.5" customHeight="1" x14ac:dyDescent="0.35">
      <c r="A19313" s="1"/>
      <c r="B19313" s="306">
        <v>44514.406250043699</v>
      </c>
      <c r="C19313" s="304">
        <v>65.101586234651037</v>
      </c>
      <c r="D19313" s="305" t="s">
        <v>172</v>
      </c>
    </row>
    <row r="19314" spans="1:4" ht="14.5" customHeight="1" x14ac:dyDescent="0.35">
      <c r="A19314" s="1"/>
      <c r="B19314" s="306">
        <v>44514.406944488146</v>
      </c>
      <c r="C19314" s="304">
        <v>64.79071693655375</v>
      </c>
      <c r="D19314" s="305" t="s">
        <v>172</v>
      </c>
    </row>
    <row r="19315" spans="1:4" ht="14.5" customHeight="1" x14ac:dyDescent="0.35">
      <c r="A19315" s="1"/>
      <c r="B19315" s="306">
        <v>44514.407638932593</v>
      </c>
      <c r="C19315" s="304">
        <v>66.40031496830052</v>
      </c>
      <c r="D19315" s="305" t="s">
        <v>172</v>
      </c>
    </row>
    <row r="19316" spans="1:4" ht="14.5" customHeight="1" x14ac:dyDescent="0.35">
      <c r="A19316" s="1"/>
      <c r="B19316" s="306">
        <v>44514.40833337704</v>
      </c>
      <c r="C19316" s="304">
        <v>69.509056223802816</v>
      </c>
      <c r="D19316" s="305" t="s">
        <v>172</v>
      </c>
    </row>
    <row r="19317" spans="1:4" ht="14.5" customHeight="1" x14ac:dyDescent="0.35">
      <c r="A19317" s="1"/>
      <c r="B19317" s="306">
        <v>44514.409027821486</v>
      </c>
      <c r="C19317" s="304">
        <v>71.514199201372691</v>
      </c>
      <c r="D19317" s="305" t="s">
        <v>172</v>
      </c>
    </row>
    <row r="19318" spans="1:4" ht="14.5" customHeight="1" x14ac:dyDescent="0.35">
      <c r="A19318" s="1"/>
      <c r="B19318" s="306">
        <v>44514.409722265933</v>
      </c>
      <c r="C19318" s="304">
        <v>72.711327869728365</v>
      </c>
      <c r="D19318" s="305" t="s">
        <v>172</v>
      </c>
    </row>
    <row r="19319" spans="1:4" ht="14.5" customHeight="1" x14ac:dyDescent="0.35">
      <c r="A19319" s="1"/>
      <c r="B19319" s="306">
        <v>44514.41041671038</v>
      </c>
      <c r="C19319" s="304">
        <v>73.945456728021</v>
      </c>
      <c r="D19319" s="305" t="s">
        <v>172</v>
      </c>
    </row>
    <row r="19320" spans="1:4" ht="14.5" customHeight="1" x14ac:dyDescent="0.35">
      <c r="A19320" s="1"/>
      <c r="B19320" s="306">
        <v>44514.411111154826</v>
      </c>
      <c r="C19320" s="304">
        <v>76.772390037338482</v>
      </c>
      <c r="D19320" s="305" t="s">
        <v>172</v>
      </c>
    </row>
    <row r="19321" spans="1:4" ht="14.5" customHeight="1" x14ac:dyDescent="0.35">
      <c r="A19321" s="1"/>
      <c r="B19321" s="306">
        <v>44514.411805599273</v>
      </c>
      <c r="C19321" s="304">
        <v>82.773304553002035</v>
      </c>
      <c r="D19321" s="305" t="s">
        <v>172</v>
      </c>
    </row>
    <row r="19322" spans="1:4" ht="14.5" customHeight="1" x14ac:dyDescent="0.35">
      <c r="A19322" s="1"/>
      <c r="B19322" s="306">
        <v>44514.41250004372</v>
      </c>
      <c r="C19322" s="304">
        <v>88.662911469013977</v>
      </c>
      <c r="D19322" s="305" t="s">
        <v>172</v>
      </c>
    </row>
    <row r="19323" spans="1:4" ht="14.5" customHeight="1" x14ac:dyDescent="0.35">
      <c r="A19323" s="1"/>
      <c r="B19323" s="306">
        <v>44514.413194488166</v>
      </c>
      <c r="C19323" s="304">
        <v>88.930925282255828</v>
      </c>
      <c r="D19323" s="305" t="s">
        <v>172</v>
      </c>
    </row>
    <row r="19324" spans="1:4" ht="14.5" customHeight="1" x14ac:dyDescent="0.35">
      <c r="A19324" s="1"/>
      <c r="B19324" s="306">
        <v>44514.413888932613</v>
      </c>
      <c r="C19324" s="304">
        <v>87.223744198561562</v>
      </c>
      <c r="D19324" s="305" t="s">
        <v>172</v>
      </c>
    </row>
    <row r="19325" spans="1:4" ht="14.5" customHeight="1" x14ac:dyDescent="0.35">
      <c r="A19325" s="1"/>
      <c r="B19325" s="306">
        <v>44514.41458337706</v>
      </c>
      <c r="C19325" s="304">
        <v>82.886057392364208</v>
      </c>
      <c r="D19325" s="305" t="s">
        <v>172</v>
      </c>
    </row>
    <row r="19326" spans="1:4" ht="14.5" customHeight="1" x14ac:dyDescent="0.35">
      <c r="A19326" s="1"/>
      <c r="B19326" s="306">
        <v>44514.415277821507</v>
      </c>
      <c r="C19326" s="304">
        <v>74.816451727544575</v>
      </c>
      <c r="D19326" s="305" t="s">
        <v>172</v>
      </c>
    </row>
    <row r="19327" spans="1:4" ht="14.5" customHeight="1" x14ac:dyDescent="0.35">
      <c r="A19327" s="1"/>
      <c r="B19327" s="306">
        <v>44514.415972265953</v>
      </c>
      <c r="C19327" s="304">
        <v>70.917002752984018</v>
      </c>
      <c r="D19327" s="305" t="s">
        <v>172</v>
      </c>
    </row>
    <row r="19328" spans="1:4" ht="14.5" customHeight="1" x14ac:dyDescent="0.35">
      <c r="A19328" s="1"/>
      <c r="B19328" s="306">
        <v>44514.4166667104</v>
      </c>
      <c r="C19328" s="304">
        <v>69.437053760152779</v>
      </c>
      <c r="D19328" s="305" t="s">
        <v>172</v>
      </c>
    </row>
    <row r="19329" spans="1:4" ht="14.5" customHeight="1" x14ac:dyDescent="0.35">
      <c r="A19329" s="1"/>
      <c r="B19329" s="306">
        <v>44514.417361154847</v>
      </c>
      <c r="C19329" s="304">
        <v>70.404326686103985</v>
      </c>
      <c r="D19329" s="305" t="s">
        <v>172</v>
      </c>
    </row>
    <row r="19330" spans="1:4" ht="14.5" customHeight="1" x14ac:dyDescent="0.35">
      <c r="A19330" s="1"/>
      <c r="B19330" s="306">
        <v>44514.418055599293</v>
      </c>
      <c r="C19330" s="304">
        <v>70.077851080871184</v>
      </c>
      <c r="D19330" s="305" t="s">
        <v>172</v>
      </c>
    </row>
    <row r="19331" spans="1:4" ht="14.5" customHeight="1" x14ac:dyDescent="0.35">
      <c r="A19331" s="1"/>
      <c r="B19331" s="306">
        <v>44514.41875004374</v>
      </c>
      <c r="C19331" s="304">
        <v>69.24891891588922</v>
      </c>
      <c r="D19331" s="305" t="s">
        <v>172</v>
      </c>
    </row>
    <row r="19332" spans="1:4" ht="14.5" customHeight="1" x14ac:dyDescent="0.35">
      <c r="A19332" s="1"/>
      <c r="B19332" s="306">
        <v>44514.419444488187</v>
      </c>
      <c r="C19332" s="304">
        <v>68.41004506956476</v>
      </c>
      <c r="D19332" s="305" t="s">
        <v>172</v>
      </c>
    </row>
    <row r="19333" spans="1:4" ht="14.5" customHeight="1" x14ac:dyDescent="0.35">
      <c r="A19333" s="1"/>
      <c r="B19333" s="306">
        <v>44514.420138932634</v>
      </c>
      <c r="C19333" s="304">
        <v>69.461201757751411</v>
      </c>
      <c r="D19333" s="305" t="s">
        <v>172</v>
      </c>
    </row>
    <row r="19334" spans="1:4" ht="14.5" customHeight="1" x14ac:dyDescent="0.35">
      <c r="A19334" s="1"/>
      <c r="B19334" s="306">
        <v>44514.42083337708</v>
      </c>
      <c r="C19334" s="304">
        <v>73.062092273239983</v>
      </c>
      <c r="D19334" s="305" t="s">
        <v>172</v>
      </c>
    </row>
    <row r="19335" spans="1:4" ht="14.5" customHeight="1" x14ac:dyDescent="0.35">
      <c r="A19335" s="1"/>
      <c r="B19335" s="306">
        <v>44514.421527821527</v>
      </c>
      <c r="C19335" s="304">
        <v>74.57019116907226</v>
      </c>
      <c r="D19335" s="305" t="s">
        <v>172</v>
      </c>
    </row>
    <row r="19336" spans="1:4" ht="14.5" customHeight="1" x14ac:dyDescent="0.35">
      <c r="A19336" s="1"/>
      <c r="B19336" s="306">
        <v>44514.422222265974</v>
      </c>
      <c r="C19336" s="304">
        <v>73.682677382310303</v>
      </c>
      <c r="D19336" s="305" t="s">
        <v>172</v>
      </c>
    </row>
    <row r="19337" spans="1:4" ht="14.5" customHeight="1" x14ac:dyDescent="0.35">
      <c r="A19337" s="1"/>
      <c r="B19337" s="306">
        <v>44514.42291671042</v>
      </c>
      <c r="C19337" s="304">
        <v>67.92938831079131</v>
      </c>
      <c r="D19337" s="305" t="s">
        <v>172</v>
      </c>
    </row>
    <row r="19338" spans="1:4" ht="14.5" customHeight="1" x14ac:dyDescent="0.35">
      <c r="A19338" s="1"/>
      <c r="B19338" s="306">
        <v>44514.423611154867</v>
      </c>
      <c r="C19338" s="304">
        <v>64.672146805726996</v>
      </c>
      <c r="D19338" s="305" t="s">
        <v>172</v>
      </c>
    </row>
    <row r="19339" spans="1:4" ht="14.5" customHeight="1" x14ac:dyDescent="0.35">
      <c r="A19339" s="1"/>
      <c r="B19339" s="306">
        <v>44514.424305599314</v>
      </c>
      <c r="C19339" s="304">
        <v>64.685644555510947</v>
      </c>
      <c r="D19339" s="305" t="s">
        <v>172</v>
      </c>
    </row>
    <row r="19340" spans="1:4" ht="14.5" customHeight="1" x14ac:dyDescent="0.35">
      <c r="A19340" s="1"/>
      <c r="B19340" s="306">
        <v>44514.425000043761</v>
      </c>
      <c r="C19340" s="304">
        <v>64.141170259967723</v>
      </c>
      <c r="D19340" s="305" t="s">
        <v>172</v>
      </c>
    </row>
    <row r="19341" spans="1:4" ht="14.5" customHeight="1" x14ac:dyDescent="0.35">
      <c r="A19341" s="1"/>
      <c r="B19341" s="306">
        <v>44514.425694488207</v>
      </c>
      <c r="C19341" s="304">
        <v>62.844967994187996</v>
      </c>
      <c r="D19341" s="305" t="s">
        <v>172</v>
      </c>
    </row>
    <row r="19342" spans="1:4" ht="14.5" customHeight="1" x14ac:dyDescent="0.35">
      <c r="A19342" s="1"/>
      <c r="B19342" s="306">
        <v>44514.426388932654</v>
      </c>
      <c r="C19342" s="304">
        <v>56.766800354464792</v>
      </c>
      <c r="D19342" s="305" t="s">
        <v>172</v>
      </c>
    </row>
    <row r="19343" spans="1:4" ht="14.5" customHeight="1" x14ac:dyDescent="0.35">
      <c r="A19343" s="1"/>
      <c r="B19343" s="306">
        <v>44514.427083377101</v>
      </c>
      <c r="C19343" s="304">
        <v>56.841625348614372</v>
      </c>
      <c r="D19343" s="305" t="s">
        <v>172</v>
      </c>
    </row>
    <row r="19344" spans="1:4" ht="14.5" customHeight="1" x14ac:dyDescent="0.35">
      <c r="A19344" s="1"/>
      <c r="B19344" s="306">
        <v>44514.427777821547</v>
      </c>
      <c r="C19344" s="304">
        <v>66.743326386094367</v>
      </c>
      <c r="D19344" s="305" t="s">
        <v>172</v>
      </c>
    </row>
    <row r="19345" spans="1:4" ht="14.5" customHeight="1" x14ac:dyDescent="0.35">
      <c r="A19345" s="1"/>
      <c r="B19345" s="306">
        <v>44514.428472265994</v>
      </c>
      <c r="C19345" s="304">
        <v>81.550065215387932</v>
      </c>
      <c r="D19345" s="305" t="s">
        <v>172</v>
      </c>
    </row>
    <row r="19346" spans="1:4" ht="14.5" customHeight="1" x14ac:dyDescent="0.35">
      <c r="A19346" s="1"/>
      <c r="B19346" s="306">
        <v>44514.429166710441</v>
      </c>
      <c r="C19346" s="304">
        <v>95.303582811817378</v>
      </c>
      <c r="D19346" s="305" t="s">
        <v>172</v>
      </c>
    </row>
    <row r="19347" spans="1:4" ht="14.5" customHeight="1" x14ac:dyDescent="0.35">
      <c r="A19347" s="1"/>
      <c r="B19347" s="306">
        <v>44514.429861154887</v>
      </c>
      <c r="C19347" s="304">
        <v>99.50755510186039</v>
      </c>
      <c r="D19347" s="305" t="s">
        <v>172</v>
      </c>
    </row>
    <row r="19348" spans="1:4" ht="14.5" customHeight="1" x14ac:dyDescent="0.35">
      <c r="A19348" s="1"/>
      <c r="B19348" s="306">
        <v>44514.430555599334</v>
      </c>
      <c r="C19348" s="304">
        <v>96.604824802483193</v>
      </c>
      <c r="D19348" s="305" t="s">
        <v>172</v>
      </c>
    </row>
    <row r="19349" spans="1:4" ht="14.5" customHeight="1" x14ac:dyDescent="0.35">
      <c r="A19349" s="1"/>
      <c r="B19349" s="306">
        <v>44514.431250043781</v>
      </c>
      <c r="C19349" s="304">
        <v>99.389070981620662</v>
      </c>
      <c r="D19349" s="305" t="s">
        <v>172</v>
      </c>
    </row>
    <row r="19350" spans="1:4" ht="14.5" customHeight="1" x14ac:dyDescent="0.35">
      <c r="A19350" s="1"/>
      <c r="B19350" s="306">
        <v>44514.431944488228</v>
      </c>
      <c r="C19350" s="304">
        <v>102.06788746865932</v>
      </c>
      <c r="D19350" s="305" t="s">
        <v>172</v>
      </c>
    </row>
    <row r="19351" spans="1:4" ht="14.5" customHeight="1" x14ac:dyDescent="0.35">
      <c r="A19351" s="1"/>
      <c r="B19351" s="306">
        <v>44514.432638932674</v>
      </c>
      <c r="C19351" s="304">
        <v>103.51974901270005</v>
      </c>
      <c r="D19351" s="305" t="s">
        <v>172</v>
      </c>
    </row>
    <row r="19352" spans="1:4" ht="14.5" customHeight="1" x14ac:dyDescent="0.35">
      <c r="A19352" s="1"/>
      <c r="B19352" s="306">
        <v>44514.433333377121</v>
      </c>
      <c r="C19352" s="304">
        <v>102.76745756976307</v>
      </c>
      <c r="D19352" s="305" t="s">
        <v>172</v>
      </c>
    </row>
    <row r="19353" spans="1:4" ht="14.5" customHeight="1" x14ac:dyDescent="0.35">
      <c r="A19353" s="1"/>
      <c r="B19353" s="306">
        <v>44514.434027821568</v>
      </c>
      <c r="C19353" s="304">
        <v>101.42429816537381</v>
      </c>
      <c r="D19353" s="305" t="s">
        <v>172</v>
      </c>
    </row>
    <row r="19354" spans="1:4" ht="14.5" customHeight="1" x14ac:dyDescent="0.35">
      <c r="A19354" s="1"/>
      <c r="B19354" s="306">
        <v>44514.434722266014</v>
      </c>
      <c r="C19354" s="304">
        <v>100.21081691246945</v>
      </c>
      <c r="D19354" s="305" t="s">
        <v>172</v>
      </c>
    </row>
    <row r="19355" spans="1:4" ht="14.5" customHeight="1" x14ac:dyDescent="0.35">
      <c r="A19355" s="1"/>
      <c r="B19355" s="306">
        <v>44514.435416710461</v>
      </c>
      <c r="C19355" s="304">
        <v>99.176918596430909</v>
      </c>
      <c r="D19355" s="305" t="s">
        <v>172</v>
      </c>
    </row>
    <row r="19356" spans="1:4" ht="14.5" customHeight="1" x14ac:dyDescent="0.35">
      <c r="A19356" s="1"/>
      <c r="B19356" s="306">
        <v>44514.436111154908</v>
      </c>
      <c r="C19356" s="304">
        <v>98.392529674341986</v>
      </c>
      <c r="D19356" s="305" t="s">
        <v>172</v>
      </c>
    </row>
    <row r="19357" spans="1:4" ht="14.5" customHeight="1" x14ac:dyDescent="0.35">
      <c r="A19357" s="1"/>
      <c r="B19357" s="306">
        <v>44514.436805599355</v>
      </c>
      <c r="C19357" s="304">
        <v>97.416105977909567</v>
      </c>
      <c r="D19357" s="305" t="s">
        <v>172</v>
      </c>
    </row>
    <row r="19358" spans="1:4" ht="14.5" customHeight="1" x14ac:dyDescent="0.35">
      <c r="A19358" s="1"/>
      <c r="B19358" s="306">
        <v>44514.437500043801</v>
      </c>
      <c r="C19358" s="304">
        <v>91.100412009625387</v>
      </c>
      <c r="D19358" s="305" t="s">
        <v>172</v>
      </c>
    </row>
    <row r="19359" spans="1:4" ht="14.5" customHeight="1" x14ac:dyDescent="0.35">
      <c r="A19359" s="1"/>
      <c r="B19359" s="306">
        <v>44514.438194488248</v>
      </c>
      <c r="C19359" s="304">
        <v>77.417924198325878</v>
      </c>
      <c r="D19359" s="305" t="s">
        <v>172</v>
      </c>
    </row>
    <row r="19360" spans="1:4" ht="14.5" customHeight="1" x14ac:dyDescent="0.35">
      <c r="A19360" s="1"/>
      <c r="B19360" s="306">
        <v>44514.438888932695</v>
      </c>
      <c r="C19360" s="304">
        <v>69.571107180705681</v>
      </c>
      <c r="D19360" s="305" t="s">
        <v>172</v>
      </c>
    </row>
    <row r="19361" spans="1:4" ht="14.5" customHeight="1" x14ac:dyDescent="0.35">
      <c r="A19361" s="1"/>
      <c r="B19361" s="306">
        <v>44514.439583377141</v>
      </c>
      <c r="C19361" s="304">
        <v>66.725966467566707</v>
      </c>
      <c r="D19361" s="305" t="s">
        <v>172</v>
      </c>
    </row>
    <row r="19362" spans="1:4" ht="14.5" customHeight="1" x14ac:dyDescent="0.35">
      <c r="A19362" s="1"/>
      <c r="B19362" s="306">
        <v>44514.440277821588</v>
      </c>
      <c r="C19362" s="304">
        <v>65.300900180672755</v>
      </c>
      <c r="D19362" s="305" t="s">
        <v>172</v>
      </c>
    </row>
    <row r="19363" spans="1:4" ht="14.5" customHeight="1" x14ac:dyDescent="0.35">
      <c r="A19363" s="1"/>
      <c r="B19363" s="306">
        <v>44514.440972266035</v>
      </c>
      <c r="C19363" s="304">
        <v>64.420472512330164</v>
      </c>
      <c r="D19363" s="305" t="s">
        <v>172</v>
      </c>
    </row>
    <row r="19364" spans="1:4" ht="14.5" customHeight="1" x14ac:dyDescent="0.35">
      <c r="A19364" s="1"/>
      <c r="B19364" s="306">
        <v>44514.441666710482</v>
      </c>
      <c r="C19364" s="304">
        <v>64.102999223230285</v>
      </c>
      <c r="D19364" s="305" t="s">
        <v>172</v>
      </c>
    </row>
    <row r="19365" spans="1:4" ht="14.5" customHeight="1" x14ac:dyDescent="0.35">
      <c r="A19365" s="1"/>
      <c r="B19365" s="306">
        <v>44514.442361154928</v>
      </c>
      <c r="C19365" s="304">
        <v>64.054703485183808</v>
      </c>
      <c r="D19365" s="305" t="s">
        <v>172</v>
      </c>
    </row>
    <row r="19366" spans="1:4" ht="14.5" customHeight="1" x14ac:dyDescent="0.35">
      <c r="A19366" s="1"/>
      <c r="B19366" s="306">
        <v>44514.443055599375</v>
      </c>
      <c r="C19366" s="304">
        <v>65.239329393471905</v>
      </c>
      <c r="D19366" s="305" t="s">
        <v>172</v>
      </c>
    </row>
    <row r="19367" spans="1:4" ht="14.5" customHeight="1" x14ac:dyDescent="0.35">
      <c r="A19367" s="1"/>
      <c r="B19367" s="306">
        <v>44514.443750043822</v>
      </c>
      <c r="C19367" s="304">
        <v>67.904688672965861</v>
      </c>
      <c r="D19367" s="305" t="s">
        <v>172</v>
      </c>
    </row>
    <row r="19368" spans="1:4" ht="14.5" customHeight="1" x14ac:dyDescent="0.35">
      <c r="A19368" s="1"/>
      <c r="B19368" s="306">
        <v>44514.444444488268</v>
      </c>
      <c r="C19368" s="304">
        <v>66.067205232238237</v>
      </c>
      <c r="D19368" s="305" t="s">
        <v>172</v>
      </c>
    </row>
    <row r="19369" spans="1:4" ht="14.5" customHeight="1" x14ac:dyDescent="0.35">
      <c r="A19369" s="1"/>
      <c r="B19369" s="306">
        <v>44514.445138932715</v>
      </c>
      <c r="C19369" s="304">
        <v>63.336514519536287</v>
      </c>
      <c r="D19369" s="305" t="s">
        <v>172</v>
      </c>
    </row>
    <row r="19370" spans="1:4" ht="14.5" customHeight="1" x14ac:dyDescent="0.35">
      <c r="A19370" s="1"/>
      <c r="B19370" s="306">
        <v>44514.445833377162</v>
      </c>
      <c r="C19370" s="304">
        <v>61.830957742010163</v>
      </c>
      <c r="D19370" s="305" t="s">
        <v>172</v>
      </c>
    </row>
    <row r="19371" spans="1:4" ht="14.5" customHeight="1" x14ac:dyDescent="0.35">
      <c r="A19371" s="1"/>
      <c r="B19371" s="306">
        <v>44514.446527821608</v>
      </c>
      <c r="C19371" s="304">
        <v>60.749535187590908</v>
      </c>
      <c r="D19371" s="305" t="s">
        <v>172</v>
      </c>
    </row>
    <row r="19372" spans="1:4" ht="14.5" customHeight="1" x14ac:dyDescent="0.35">
      <c r="A19372" s="1"/>
      <c r="B19372" s="306">
        <v>44514.447222266055</v>
      </c>
      <c r="C19372" s="304">
        <v>59.997433453535386</v>
      </c>
      <c r="D19372" s="305" t="s">
        <v>172</v>
      </c>
    </row>
    <row r="19373" spans="1:4" ht="14.5" customHeight="1" x14ac:dyDescent="0.35">
      <c r="A19373" s="1"/>
      <c r="B19373" s="306">
        <v>44514.447916710502</v>
      </c>
      <c r="C19373" s="304">
        <v>59.107310710803723</v>
      </c>
      <c r="D19373" s="305" t="s">
        <v>172</v>
      </c>
    </row>
    <row r="19374" spans="1:4" ht="14.5" customHeight="1" x14ac:dyDescent="0.35">
      <c r="A19374" s="1"/>
      <c r="B19374" s="306">
        <v>44514.448611154949</v>
      </c>
      <c r="C19374" s="304">
        <v>58.241987293814113</v>
      </c>
      <c r="D19374" s="305" t="s">
        <v>172</v>
      </c>
    </row>
    <row r="19375" spans="1:4" ht="14.5" customHeight="1" x14ac:dyDescent="0.35">
      <c r="A19375" s="1"/>
      <c r="B19375" s="306">
        <v>44514.449305599395</v>
      </c>
      <c r="C19375" s="304">
        <v>57.34677214795083</v>
      </c>
      <c r="D19375" s="305" t="s">
        <v>172</v>
      </c>
    </row>
    <row r="19376" spans="1:4" ht="14.5" customHeight="1" x14ac:dyDescent="0.35">
      <c r="A19376" s="1"/>
      <c r="B19376" s="306">
        <v>44514.450000043842</v>
      </c>
      <c r="C19376" s="304">
        <v>56.565490020867827</v>
      </c>
      <c r="D19376" s="305" t="s">
        <v>172</v>
      </c>
    </row>
    <row r="19377" spans="1:4" ht="14.5" customHeight="1" x14ac:dyDescent="0.35">
      <c r="A19377" s="1"/>
      <c r="B19377" s="306">
        <v>44514.450694488289</v>
      </c>
      <c r="C19377" s="304">
        <v>55.797759532295942</v>
      </c>
      <c r="D19377" s="305" t="s">
        <v>172</v>
      </c>
    </row>
    <row r="19378" spans="1:4" ht="14.5" customHeight="1" x14ac:dyDescent="0.35">
      <c r="A19378" s="1"/>
      <c r="B19378" s="306">
        <v>44514.451388932735</v>
      </c>
      <c r="C19378" s="304">
        <v>54.840232492940657</v>
      </c>
      <c r="D19378" s="305" t="s">
        <v>172</v>
      </c>
    </row>
    <row r="19379" spans="1:4" ht="14.5" customHeight="1" x14ac:dyDescent="0.35">
      <c r="A19379" s="1"/>
      <c r="B19379" s="306">
        <v>44514.452083377182</v>
      </c>
      <c r="C19379" s="304">
        <v>54.000983954765253</v>
      </c>
      <c r="D19379" s="305" t="s">
        <v>172</v>
      </c>
    </row>
    <row r="19380" spans="1:4" ht="14.5" customHeight="1" x14ac:dyDescent="0.35">
      <c r="A19380" s="1"/>
      <c r="B19380" s="306">
        <v>44514.452777821629</v>
      </c>
      <c r="C19380" s="304">
        <v>53.389743159635692</v>
      </c>
      <c r="D19380" s="305" t="s">
        <v>172</v>
      </c>
    </row>
    <row r="19381" spans="1:4" ht="14.5" customHeight="1" x14ac:dyDescent="0.35">
      <c r="A19381" s="1"/>
      <c r="B19381" s="306">
        <v>44514.453472266076</v>
      </c>
      <c r="C19381" s="304">
        <v>52.788269603815088</v>
      </c>
      <c r="D19381" s="305" t="s">
        <v>172</v>
      </c>
    </row>
    <row r="19382" spans="1:4" ht="14.5" customHeight="1" x14ac:dyDescent="0.35">
      <c r="A19382" s="1"/>
      <c r="B19382" s="306">
        <v>44514.454166710522</v>
      </c>
      <c r="C19382" s="304">
        <v>52.273370932880788</v>
      </c>
      <c r="D19382" s="305" t="s">
        <v>172</v>
      </c>
    </row>
    <row r="19383" spans="1:4" ht="14.5" customHeight="1" x14ac:dyDescent="0.35">
      <c r="A19383" s="1"/>
      <c r="B19383" s="306">
        <v>44514.454861154969</v>
      </c>
      <c r="C19383" s="304">
        <v>51.809300435233553</v>
      </c>
      <c r="D19383" s="305" t="s">
        <v>172</v>
      </c>
    </row>
    <row r="19384" spans="1:4" ht="14.5" customHeight="1" x14ac:dyDescent="0.35">
      <c r="A19384" s="1"/>
      <c r="B19384" s="306">
        <v>44514.455555599416</v>
      </c>
      <c r="C19384" s="304">
        <v>51.463136515518997</v>
      </c>
      <c r="D19384" s="305" t="s">
        <v>172</v>
      </c>
    </row>
    <row r="19385" spans="1:4" ht="14.5" customHeight="1" x14ac:dyDescent="0.35">
      <c r="A19385" s="1"/>
      <c r="B19385" s="306">
        <v>44514.456250043862</v>
      </c>
      <c r="C19385" s="304">
        <v>51.197142176161286</v>
      </c>
      <c r="D19385" s="305" t="s">
        <v>172</v>
      </c>
    </row>
    <row r="19386" spans="1:4" ht="14.5" customHeight="1" x14ac:dyDescent="0.35">
      <c r="A19386" s="1"/>
      <c r="B19386" s="306">
        <v>44514.456944488309</v>
      </c>
      <c r="C19386" s="304">
        <v>51.067453861262763</v>
      </c>
      <c r="D19386" s="305" t="s">
        <v>172</v>
      </c>
    </row>
    <row r="19387" spans="1:4" ht="14.5" customHeight="1" x14ac:dyDescent="0.35">
      <c r="A19387" s="1"/>
      <c r="B19387" s="306">
        <v>44514.457638932756</v>
      </c>
      <c r="C19387" s="304">
        <v>50.877911906803881</v>
      </c>
      <c r="D19387" s="305" t="s">
        <v>172</v>
      </c>
    </row>
    <row r="19388" spans="1:4" ht="14.5" customHeight="1" x14ac:dyDescent="0.35">
      <c r="A19388" s="1"/>
      <c r="B19388" s="306">
        <v>44514.458333377203</v>
      </c>
      <c r="C19388" s="304">
        <v>50.7241201697354</v>
      </c>
      <c r="D19388" s="305" t="s">
        <v>172</v>
      </c>
    </row>
    <row r="19389" spans="1:4" ht="14.5" customHeight="1" x14ac:dyDescent="0.35">
      <c r="A19389" s="1"/>
      <c r="B19389" s="306">
        <v>44514.459027821649</v>
      </c>
      <c r="C19389" s="304">
        <v>50.672744041840389</v>
      </c>
      <c r="D19389" s="305" t="s">
        <v>172</v>
      </c>
    </row>
    <row r="19390" spans="1:4" ht="14.5" customHeight="1" x14ac:dyDescent="0.35">
      <c r="A19390" s="1"/>
      <c r="B19390" s="306">
        <v>44514.459722266096</v>
      </c>
      <c r="C19390" s="304">
        <v>50.665554180682129</v>
      </c>
      <c r="D19390" s="305" t="s">
        <v>172</v>
      </c>
    </row>
    <row r="19391" spans="1:4" ht="14.5" customHeight="1" x14ac:dyDescent="0.35">
      <c r="A19391" s="1"/>
      <c r="B19391" s="306">
        <v>44514.460416710543</v>
      </c>
      <c r="C19391" s="304">
        <v>50.75384528119757</v>
      </c>
      <c r="D19391" s="305" t="s">
        <v>172</v>
      </c>
    </row>
    <row r="19392" spans="1:4" ht="14.5" customHeight="1" x14ac:dyDescent="0.35">
      <c r="A19392" s="1"/>
      <c r="B19392" s="306">
        <v>44514.461111154989</v>
      </c>
      <c r="C19392" s="304">
        <v>51.062199011928172</v>
      </c>
      <c r="D19392" s="305" t="s">
        <v>172</v>
      </c>
    </row>
    <row r="19393" spans="1:4" ht="14.5" customHeight="1" x14ac:dyDescent="0.35">
      <c r="A19393" s="1"/>
      <c r="B19393" s="306">
        <v>44514.461805599436</v>
      </c>
      <c r="C19393" s="304">
        <v>51.340786752981757</v>
      </c>
      <c r="D19393" s="305" t="s">
        <v>172</v>
      </c>
    </row>
    <row r="19394" spans="1:4" ht="14.5" customHeight="1" x14ac:dyDescent="0.35">
      <c r="A19394" s="1"/>
      <c r="B19394" s="306">
        <v>44514.462500043883</v>
      </c>
      <c r="C19394" s="304">
        <v>51.897947848952995</v>
      </c>
      <c r="D19394" s="305" t="s">
        <v>172</v>
      </c>
    </row>
    <row r="19395" spans="1:4" ht="14.5" customHeight="1" x14ac:dyDescent="0.35">
      <c r="A19395" s="1"/>
      <c r="B19395" s="306">
        <v>44514.463194488329</v>
      </c>
      <c r="C19395" s="304">
        <v>53.210197233067206</v>
      </c>
      <c r="D19395" s="305" t="s">
        <v>172</v>
      </c>
    </row>
    <row r="19396" spans="1:4" ht="14.5" customHeight="1" x14ac:dyDescent="0.35">
      <c r="A19396" s="1"/>
      <c r="B19396" s="306">
        <v>44514.463888932776</v>
      </c>
      <c r="C19396" s="304">
        <v>53.818245317775293</v>
      </c>
      <c r="D19396" s="305" t="s">
        <v>172</v>
      </c>
    </row>
    <row r="19397" spans="1:4" ht="14.5" customHeight="1" x14ac:dyDescent="0.35">
      <c r="A19397" s="1"/>
      <c r="B19397" s="306">
        <v>44514.464583377223</v>
      </c>
      <c r="C19397" s="304">
        <v>54.623628782179246</v>
      </c>
      <c r="D19397" s="305" t="s">
        <v>172</v>
      </c>
    </row>
    <row r="19398" spans="1:4" ht="14.5" customHeight="1" x14ac:dyDescent="0.35">
      <c r="A19398" s="1"/>
      <c r="B19398" s="306">
        <v>44514.46527782167</v>
      </c>
      <c r="C19398" s="304">
        <v>55.892066376715469</v>
      </c>
      <c r="D19398" s="305" t="s">
        <v>172</v>
      </c>
    </row>
    <row r="19399" spans="1:4" ht="14.5" customHeight="1" x14ac:dyDescent="0.35">
      <c r="A19399" s="1"/>
      <c r="B19399" s="306">
        <v>44514.465972266116</v>
      </c>
      <c r="C19399" s="304">
        <v>57.646660133267872</v>
      </c>
      <c r="D19399" s="305" t="s">
        <v>172</v>
      </c>
    </row>
    <row r="19400" spans="1:4" ht="14.5" customHeight="1" x14ac:dyDescent="0.35">
      <c r="A19400" s="1"/>
      <c r="B19400" s="306">
        <v>44514.466666710563</v>
      </c>
      <c r="C19400" s="304">
        <v>59.780335060073412</v>
      </c>
      <c r="D19400" s="305" t="s">
        <v>172</v>
      </c>
    </row>
    <row r="19401" spans="1:4" ht="14.5" customHeight="1" x14ac:dyDescent="0.35">
      <c r="A19401" s="1"/>
      <c r="B19401" s="306">
        <v>44514.46736115501</v>
      </c>
      <c r="C19401" s="304">
        <v>62.477575790725922</v>
      </c>
      <c r="D19401" s="305" t="s">
        <v>172</v>
      </c>
    </row>
    <row r="19402" spans="1:4" ht="14.5" customHeight="1" x14ac:dyDescent="0.35">
      <c r="A19402" s="1"/>
      <c r="B19402" s="306">
        <v>44514.468055599456</v>
      </c>
      <c r="C19402" s="304">
        <v>65.961222136288413</v>
      </c>
      <c r="D19402" s="305" t="s">
        <v>172</v>
      </c>
    </row>
    <row r="19403" spans="1:4" ht="14.5" customHeight="1" x14ac:dyDescent="0.35">
      <c r="A19403" s="1"/>
      <c r="B19403" s="306">
        <v>44514.468750043903</v>
      </c>
      <c r="C19403" s="304">
        <v>70.101130355306665</v>
      </c>
      <c r="D19403" s="305" t="s">
        <v>172</v>
      </c>
    </row>
    <row r="19404" spans="1:4" ht="14.5" customHeight="1" x14ac:dyDescent="0.35">
      <c r="A19404" s="1"/>
      <c r="B19404" s="306">
        <v>44514.46944448835</v>
      </c>
      <c r="C19404" s="304">
        <v>75.397468256903807</v>
      </c>
      <c r="D19404" s="305" t="s">
        <v>172</v>
      </c>
    </row>
    <row r="19405" spans="1:4" ht="14.5" customHeight="1" x14ac:dyDescent="0.35">
      <c r="A19405" s="1"/>
      <c r="B19405" s="306">
        <v>44514.470138932797</v>
      </c>
      <c r="C19405" s="304">
        <v>83.659381416851346</v>
      </c>
      <c r="D19405" s="305" t="s">
        <v>172</v>
      </c>
    </row>
    <row r="19406" spans="1:4" ht="14.5" customHeight="1" x14ac:dyDescent="0.35">
      <c r="A19406" s="1"/>
      <c r="B19406" s="306">
        <v>44514.470833377243</v>
      </c>
      <c r="C19406" s="304">
        <v>93.228004466845107</v>
      </c>
      <c r="D19406" s="305" t="s">
        <v>172</v>
      </c>
    </row>
    <row r="19407" spans="1:4" ht="14.5" customHeight="1" x14ac:dyDescent="0.35">
      <c r="A19407" s="1"/>
      <c r="B19407" s="306">
        <v>44514.47152782169</v>
      </c>
      <c r="C19407" s="304">
        <v>97.777994038149089</v>
      </c>
      <c r="D19407" s="305" t="s">
        <v>172</v>
      </c>
    </row>
    <row r="19408" spans="1:4" ht="14.5" customHeight="1" x14ac:dyDescent="0.35">
      <c r="A19408" s="1"/>
      <c r="B19408" s="306">
        <v>44514.472222266137</v>
      </c>
      <c r="C19408" s="304">
        <v>101.26949426458837</v>
      </c>
      <c r="D19408" s="305" t="s">
        <v>172</v>
      </c>
    </row>
    <row r="19409" spans="1:4" ht="14.5" customHeight="1" x14ac:dyDescent="0.35">
      <c r="A19409" s="1"/>
      <c r="B19409" s="306">
        <v>44514.472916710583</v>
      </c>
      <c r="C19409" s="304">
        <v>106.78167743744368</v>
      </c>
      <c r="D19409" s="305" t="s">
        <v>172</v>
      </c>
    </row>
    <row r="19410" spans="1:4" ht="14.5" customHeight="1" x14ac:dyDescent="0.35">
      <c r="A19410" s="1"/>
      <c r="B19410" s="306">
        <v>44514.47361115503</v>
      </c>
      <c r="C19410" s="304">
        <v>113.29863261934757</v>
      </c>
      <c r="D19410" s="305" t="s">
        <v>172</v>
      </c>
    </row>
    <row r="19411" spans="1:4" ht="14.5" customHeight="1" x14ac:dyDescent="0.35">
      <c r="A19411" s="1"/>
      <c r="B19411" s="306">
        <v>44514.474305599477</v>
      </c>
      <c r="C19411" s="304">
        <v>120.35712880094458</v>
      </c>
      <c r="D19411" s="305" t="s">
        <v>172</v>
      </c>
    </row>
    <row r="19412" spans="1:4" ht="14.5" customHeight="1" x14ac:dyDescent="0.35">
      <c r="A19412" s="1"/>
      <c r="B19412" s="306">
        <v>44514.475000043924</v>
      </c>
      <c r="C19412" s="304">
        <v>127.38303116117022</v>
      </c>
      <c r="D19412" s="305" t="s">
        <v>172</v>
      </c>
    </row>
    <row r="19413" spans="1:4" ht="14.5" customHeight="1" x14ac:dyDescent="0.35">
      <c r="A19413" s="1"/>
      <c r="B19413" s="306">
        <v>44514.47569448837</v>
      </c>
      <c r="C19413" s="304">
        <v>135.02315299220695</v>
      </c>
      <c r="D19413" s="305" t="s">
        <v>172</v>
      </c>
    </row>
    <row r="19414" spans="1:4" ht="14.5" customHeight="1" x14ac:dyDescent="0.35">
      <c r="A19414" s="1"/>
      <c r="B19414" s="306">
        <v>44514.476388932817</v>
      </c>
      <c r="C19414" s="304">
        <v>149.50129973975319</v>
      </c>
      <c r="D19414" s="305" t="s">
        <v>172</v>
      </c>
    </row>
    <row r="19415" spans="1:4" ht="14.5" customHeight="1" x14ac:dyDescent="0.35">
      <c r="A19415" s="1"/>
      <c r="B19415" s="306">
        <v>44514.477083377264</v>
      </c>
      <c r="C19415" s="304">
        <v>180.94389635611637</v>
      </c>
      <c r="D19415" s="305" t="s">
        <v>172</v>
      </c>
    </row>
    <row r="19416" spans="1:4" ht="14.5" customHeight="1" x14ac:dyDescent="0.35">
      <c r="A19416" s="1"/>
      <c r="B19416" s="306">
        <v>44514.47777782171</v>
      </c>
      <c r="C19416" s="304">
        <v>198.47974574882537</v>
      </c>
      <c r="D19416" s="305" t="s">
        <v>172</v>
      </c>
    </row>
    <row r="19417" spans="1:4" ht="14.5" customHeight="1" x14ac:dyDescent="0.35">
      <c r="A19417" s="1"/>
      <c r="B19417" s="306">
        <v>44514.478472266157</v>
      </c>
      <c r="C19417" s="304">
        <v>187.26446012798698</v>
      </c>
      <c r="D19417" s="305" t="s">
        <v>172</v>
      </c>
    </row>
    <row r="19418" spans="1:4" ht="14.5" customHeight="1" x14ac:dyDescent="0.35">
      <c r="A19418" s="1"/>
      <c r="B19418" s="306">
        <v>44514.479166710604</v>
      </c>
      <c r="C19418" s="304">
        <v>180.02152677715057</v>
      </c>
      <c r="D19418" s="305" t="s">
        <v>172</v>
      </c>
    </row>
    <row r="19419" spans="1:4" ht="14.5" customHeight="1" x14ac:dyDescent="0.35">
      <c r="A19419" s="1"/>
      <c r="B19419" s="306">
        <v>44514.47986115505</v>
      </c>
      <c r="C19419" s="304">
        <v>180.29844741805766</v>
      </c>
      <c r="D19419" s="305" t="s">
        <v>172</v>
      </c>
    </row>
    <row r="19420" spans="1:4" ht="14.5" customHeight="1" x14ac:dyDescent="0.35">
      <c r="A19420" s="1"/>
      <c r="B19420" s="306">
        <v>44514.480555599497</v>
      </c>
      <c r="C19420" s="304">
        <v>183.92876127795705</v>
      </c>
      <c r="D19420" s="305" t="s">
        <v>172</v>
      </c>
    </row>
    <row r="19421" spans="1:4" ht="14.5" customHeight="1" x14ac:dyDescent="0.35">
      <c r="A19421" s="1"/>
      <c r="B19421" s="306">
        <v>44514.481250043944</v>
      </c>
      <c r="C19421" s="304">
        <v>189.10181145638538</v>
      </c>
      <c r="D19421" s="305" t="s">
        <v>172</v>
      </c>
    </row>
    <row r="19422" spans="1:4" ht="14.5" customHeight="1" x14ac:dyDescent="0.35">
      <c r="A19422" s="1"/>
      <c r="B19422" s="306">
        <v>44514.481944488391</v>
      </c>
      <c r="C19422" s="304">
        <v>192.17640032822189</v>
      </c>
      <c r="D19422" s="305" t="s">
        <v>172</v>
      </c>
    </row>
    <row r="19423" spans="1:4" ht="14.5" customHeight="1" x14ac:dyDescent="0.35">
      <c r="A19423" s="1"/>
      <c r="B19423" s="306">
        <v>44514.482638932837</v>
      </c>
      <c r="C19423" s="304">
        <v>189.23900332303796</v>
      </c>
      <c r="D19423" s="305" t="s">
        <v>172</v>
      </c>
    </row>
    <row r="19424" spans="1:4" ht="14.5" customHeight="1" x14ac:dyDescent="0.35">
      <c r="A19424" s="1"/>
      <c r="B19424" s="306">
        <v>44514.483333377284</v>
      </c>
      <c r="C19424" s="304">
        <v>198.33043868939083</v>
      </c>
      <c r="D19424" s="305" t="s">
        <v>172</v>
      </c>
    </row>
    <row r="19425" spans="1:4" ht="14.5" customHeight="1" x14ac:dyDescent="0.35">
      <c r="A19425" s="1"/>
      <c r="B19425" s="306">
        <v>44514.484027821731</v>
      </c>
      <c r="C19425" s="304">
        <v>214.82009663799545</v>
      </c>
      <c r="D19425" s="305" t="s">
        <v>172</v>
      </c>
    </row>
    <row r="19426" spans="1:4" ht="14.5" customHeight="1" x14ac:dyDescent="0.35">
      <c r="A19426" s="1"/>
      <c r="B19426" s="306">
        <v>44514.484722266177</v>
      </c>
      <c r="C19426" s="304">
        <v>199.36050265696443</v>
      </c>
      <c r="D19426" s="305" t="s">
        <v>172</v>
      </c>
    </row>
    <row r="19427" spans="1:4" ht="14.5" customHeight="1" x14ac:dyDescent="0.35">
      <c r="A19427" s="1"/>
      <c r="B19427" s="306">
        <v>44514.485416710624</v>
      </c>
      <c r="C19427" s="304">
        <v>185.8797341451631</v>
      </c>
      <c r="D19427" s="305" t="s">
        <v>172</v>
      </c>
    </row>
    <row r="19428" spans="1:4" ht="14.5" customHeight="1" x14ac:dyDescent="0.35">
      <c r="A19428" s="1"/>
      <c r="B19428" s="306">
        <v>44514.486111155071</v>
      </c>
      <c r="C19428" s="304">
        <v>186.13508383430309</v>
      </c>
      <c r="D19428" s="305" t="s">
        <v>172</v>
      </c>
    </row>
    <row r="19429" spans="1:4" ht="14.5" customHeight="1" x14ac:dyDescent="0.35">
      <c r="A19429" s="1"/>
      <c r="B19429" s="306">
        <v>44514.486805599518</v>
      </c>
      <c r="C19429" s="304">
        <v>188.01084444957863</v>
      </c>
      <c r="D19429" s="305" t="s">
        <v>172</v>
      </c>
    </row>
    <row r="19430" spans="1:4" ht="14.5" customHeight="1" x14ac:dyDescent="0.35">
      <c r="A19430" s="1"/>
      <c r="B19430" s="306">
        <v>44514.487500043964</v>
      </c>
      <c r="C19430" s="304">
        <v>189.69365685081962</v>
      </c>
      <c r="D19430" s="305" t="s">
        <v>172</v>
      </c>
    </row>
    <row r="19431" spans="1:4" ht="14.5" customHeight="1" x14ac:dyDescent="0.35">
      <c r="A19431" s="1"/>
      <c r="B19431" s="306">
        <v>44514.488194488411</v>
      </c>
      <c r="C19431" s="304">
        <v>190.45489719865145</v>
      </c>
      <c r="D19431" s="305" t="s">
        <v>172</v>
      </c>
    </row>
    <row r="19432" spans="1:4" ht="14.5" customHeight="1" x14ac:dyDescent="0.35">
      <c r="A19432" s="1"/>
      <c r="B19432" s="306">
        <v>44514.488888932858</v>
      </c>
      <c r="C19432" s="304">
        <v>190.16688730589425</v>
      </c>
      <c r="D19432" s="305" t="s">
        <v>172</v>
      </c>
    </row>
    <row r="19433" spans="1:4" ht="14.5" customHeight="1" x14ac:dyDescent="0.35">
      <c r="A19433" s="1"/>
      <c r="B19433" s="306">
        <v>44514.489583377304</v>
      </c>
      <c r="C19433" s="304">
        <v>188.38353663564581</v>
      </c>
      <c r="D19433" s="305" t="s">
        <v>172</v>
      </c>
    </row>
    <row r="19434" spans="1:4" ht="14.5" customHeight="1" x14ac:dyDescent="0.35">
      <c r="A19434" s="1"/>
      <c r="B19434" s="306">
        <v>44514.490277821751</v>
      </c>
      <c r="C19434" s="304">
        <v>185.62306660549947</v>
      </c>
      <c r="D19434" s="305" t="s">
        <v>172</v>
      </c>
    </row>
    <row r="19435" spans="1:4" ht="14.5" customHeight="1" x14ac:dyDescent="0.35">
      <c r="A19435" s="1"/>
      <c r="B19435" s="306">
        <v>44514.490972266198</v>
      </c>
      <c r="C19435" s="304">
        <v>182.34330160749766</v>
      </c>
      <c r="D19435" s="305" t="s">
        <v>172</v>
      </c>
    </row>
    <row r="19436" spans="1:4" ht="14.5" customHeight="1" x14ac:dyDescent="0.35">
      <c r="A19436" s="1"/>
      <c r="B19436" s="306">
        <v>44514.491666710644</v>
      </c>
      <c r="C19436" s="304">
        <v>178.8258298120966</v>
      </c>
      <c r="D19436" s="305" t="s">
        <v>172</v>
      </c>
    </row>
    <row r="19437" spans="1:4" ht="14.5" customHeight="1" x14ac:dyDescent="0.35">
      <c r="A19437" s="1"/>
      <c r="B19437" s="306">
        <v>44514.492361155091</v>
      </c>
      <c r="C19437" s="304">
        <v>175.54564426394646</v>
      </c>
      <c r="D19437" s="305" t="s">
        <v>172</v>
      </c>
    </row>
    <row r="19438" spans="1:4" ht="14.5" customHeight="1" x14ac:dyDescent="0.35">
      <c r="A19438" s="1"/>
      <c r="B19438" s="306">
        <v>44514.493055599538</v>
      </c>
      <c r="C19438" s="304">
        <v>173.22634119347202</v>
      </c>
      <c r="D19438" s="305" t="s">
        <v>172</v>
      </c>
    </row>
    <row r="19439" spans="1:4" ht="14.5" customHeight="1" x14ac:dyDescent="0.35">
      <c r="A19439" s="1"/>
      <c r="B19439" s="306">
        <v>44514.493750043985</v>
      </c>
      <c r="C19439" s="304">
        <v>171.90773386359604</v>
      </c>
      <c r="D19439" s="305" t="s">
        <v>172</v>
      </c>
    </row>
    <row r="19440" spans="1:4" ht="14.5" customHeight="1" x14ac:dyDescent="0.35">
      <c r="A19440" s="1"/>
      <c r="B19440" s="306">
        <v>44514.494444488431</v>
      </c>
      <c r="C19440" s="304">
        <v>171.68334864252634</v>
      </c>
      <c r="D19440" s="305" t="s">
        <v>172</v>
      </c>
    </row>
    <row r="19441" spans="1:4" ht="14.5" customHeight="1" x14ac:dyDescent="0.35">
      <c r="A19441" s="1"/>
      <c r="B19441" s="306">
        <v>44514.495138932878</v>
      </c>
      <c r="C19441" s="304">
        <v>172.52851836228123</v>
      </c>
      <c r="D19441" s="305" t="s">
        <v>172</v>
      </c>
    </row>
    <row r="19442" spans="1:4" ht="14.5" customHeight="1" x14ac:dyDescent="0.35">
      <c r="A19442" s="1"/>
      <c r="B19442" s="306">
        <v>44514.495833377325</v>
      </c>
      <c r="C19442" s="304">
        <v>174.05348367026309</v>
      </c>
      <c r="D19442" s="305" t="s">
        <v>172</v>
      </c>
    </row>
    <row r="19443" spans="1:4" ht="14.5" customHeight="1" x14ac:dyDescent="0.35">
      <c r="A19443" s="1"/>
      <c r="B19443" s="306">
        <v>44514.496527821771</v>
      </c>
      <c r="C19443" s="304">
        <v>175.41246793738875</v>
      </c>
      <c r="D19443" s="305" t="s">
        <v>172</v>
      </c>
    </row>
    <row r="19444" spans="1:4" ht="14.5" customHeight="1" x14ac:dyDescent="0.35">
      <c r="A19444" s="1"/>
      <c r="B19444" s="306">
        <v>44514.497222266218</v>
      </c>
      <c r="C19444" s="304">
        <v>175.9392910982715</v>
      </c>
      <c r="D19444" s="305" t="s">
        <v>172</v>
      </c>
    </row>
    <row r="19445" spans="1:4" ht="14.5" customHeight="1" x14ac:dyDescent="0.35">
      <c r="A19445" s="1"/>
      <c r="B19445" s="306">
        <v>44514.497916710665</v>
      </c>
      <c r="C19445" s="304">
        <v>175.88400463991178</v>
      </c>
      <c r="D19445" s="305" t="s">
        <v>172</v>
      </c>
    </row>
    <row r="19446" spans="1:4" ht="14.5" customHeight="1" x14ac:dyDescent="0.35">
      <c r="A19446" s="1"/>
      <c r="B19446" s="306">
        <v>44514.498611155112</v>
      </c>
      <c r="C19446" s="304">
        <v>175.63117556382204</v>
      </c>
      <c r="D19446" s="305" t="s">
        <v>172</v>
      </c>
    </row>
    <row r="19447" spans="1:4" ht="14.5" customHeight="1" x14ac:dyDescent="0.35">
      <c r="A19447" s="1"/>
      <c r="B19447" s="306">
        <v>44514.499305599558</v>
      </c>
      <c r="C19447" s="304">
        <v>168.75807518189927</v>
      </c>
      <c r="D19447" s="305" t="s">
        <v>172</v>
      </c>
    </row>
    <row r="19448" spans="1:4" ht="14.5" customHeight="1" x14ac:dyDescent="0.35">
      <c r="A19448" s="1"/>
      <c r="B19448" s="306">
        <v>44514.500000044005</v>
      </c>
      <c r="C19448" s="304">
        <v>60.604880526472698</v>
      </c>
      <c r="D19448" s="305" t="s">
        <v>170</v>
      </c>
    </row>
    <row r="19449" spans="1:4" ht="14.5" customHeight="1" x14ac:dyDescent="0.35">
      <c r="A19449" s="1"/>
      <c r="B19449" s="306">
        <v>44514.500694488452</v>
      </c>
      <c r="C19449" s="304">
        <v>172.53587125566943</v>
      </c>
      <c r="D19449" s="305" t="s">
        <v>172</v>
      </c>
    </row>
    <row r="19450" spans="1:4" ht="14.5" customHeight="1" x14ac:dyDescent="0.35">
      <c r="A19450" s="1"/>
      <c r="B19450" s="306">
        <v>44514.501388932898</v>
      </c>
      <c r="C19450" s="304">
        <v>175.72224818687343</v>
      </c>
      <c r="D19450" s="305" t="s">
        <v>172</v>
      </c>
    </row>
    <row r="19451" spans="1:4" ht="14.5" customHeight="1" x14ac:dyDescent="0.35">
      <c r="A19451" s="1"/>
      <c r="B19451" s="306">
        <v>44514.502083377345</v>
      </c>
      <c r="C19451" s="304">
        <v>177.65161461078873</v>
      </c>
      <c r="D19451" s="305" t="s">
        <v>172</v>
      </c>
    </row>
    <row r="19452" spans="1:4" ht="14.5" customHeight="1" x14ac:dyDescent="0.35">
      <c r="A19452" s="1"/>
      <c r="B19452" s="306">
        <v>44514.502777821792</v>
      </c>
      <c r="C19452" s="304">
        <v>179.81641532443075</v>
      </c>
      <c r="D19452" s="305" t="s">
        <v>172</v>
      </c>
    </row>
    <row r="19453" spans="1:4" ht="14.5" customHeight="1" x14ac:dyDescent="0.35">
      <c r="A19453" s="1"/>
      <c r="B19453" s="306">
        <v>44514.503472266239</v>
      </c>
      <c r="C19453" s="304">
        <v>181.85825168504769</v>
      </c>
      <c r="D19453" s="305" t="s">
        <v>172</v>
      </c>
    </row>
    <row r="19454" spans="1:4" ht="14.5" customHeight="1" x14ac:dyDescent="0.35">
      <c r="A19454" s="1"/>
      <c r="B19454" s="306">
        <v>44514.504166710685</v>
      </c>
      <c r="C19454" s="304">
        <v>183.49598016773817</v>
      </c>
      <c r="D19454" s="305" t="s">
        <v>172</v>
      </c>
    </row>
    <row r="19455" spans="1:4" ht="14.5" customHeight="1" x14ac:dyDescent="0.35">
      <c r="A19455" s="1"/>
      <c r="B19455" s="306">
        <v>44514.504861155132</v>
      </c>
      <c r="C19455" s="304">
        <v>184.49328264930517</v>
      </c>
      <c r="D19455" s="305" t="s">
        <v>172</v>
      </c>
    </row>
    <row r="19456" spans="1:4" ht="14.5" customHeight="1" x14ac:dyDescent="0.35">
      <c r="A19456" s="1"/>
      <c r="B19456" s="306">
        <v>44514.505555599579</v>
      </c>
      <c r="C19456" s="304">
        <v>183.8058263147793</v>
      </c>
      <c r="D19456" s="305" t="s">
        <v>172</v>
      </c>
    </row>
    <row r="19457" spans="1:4" ht="14.5" customHeight="1" x14ac:dyDescent="0.35">
      <c r="A19457" s="1"/>
      <c r="B19457" s="306">
        <v>44514.506250044025</v>
      </c>
      <c r="C19457" s="304">
        <v>183.34348233615748</v>
      </c>
      <c r="D19457" s="305" t="s">
        <v>172</v>
      </c>
    </row>
    <row r="19458" spans="1:4" ht="14.5" customHeight="1" x14ac:dyDescent="0.35">
      <c r="A19458" s="1"/>
      <c r="B19458" s="306">
        <v>44514.506944488472</v>
      </c>
      <c r="C19458" s="304">
        <v>184.26684605216531</v>
      </c>
      <c r="D19458" s="305" t="s">
        <v>172</v>
      </c>
    </row>
    <row r="19459" spans="1:4" ht="14.5" customHeight="1" x14ac:dyDescent="0.35">
      <c r="A19459" s="1"/>
      <c r="B19459" s="306">
        <v>44514.507638932919</v>
      </c>
      <c r="C19459" s="304">
        <v>186.55112695533705</v>
      </c>
      <c r="D19459" s="305" t="s">
        <v>172</v>
      </c>
    </row>
    <row r="19460" spans="1:4" ht="14.5" customHeight="1" x14ac:dyDescent="0.35">
      <c r="A19460" s="1"/>
      <c r="B19460" s="306">
        <v>44514.508333377365</v>
      </c>
      <c r="C19460" s="304">
        <v>185.80291621252351</v>
      </c>
      <c r="D19460" s="305" t="s">
        <v>172</v>
      </c>
    </row>
    <row r="19461" spans="1:4" ht="14.5" customHeight="1" x14ac:dyDescent="0.35">
      <c r="A19461" s="1"/>
      <c r="B19461" s="306">
        <v>44514.509027821812</v>
      </c>
      <c r="C19461" s="304">
        <v>179.20096768935522</v>
      </c>
      <c r="D19461" s="305" t="s">
        <v>172</v>
      </c>
    </row>
    <row r="19462" spans="1:4" ht="14.5" customHeight="1" x14ac:dyDescent="0.35">
      <c r="A19462" s="1"/>
      <c r="B19462" s="306">
        <v>44514.509722266259</v>
      </c>
      <c r="C19462" s="304">
        <v>167.63700540718079</v>
      </c>
      <c r="D19462" s="305" t="s">
        <v>172</v>
      </c>
    </row>
    <row r="19463" spans="1:4" ht="14.5" customHeight="1" x14ac:dyDescent="0.35">
      <c r="A19463" s="1"/>
      <c r="B19463" s="306">
        <v>44514.510416710706</v>
      </c>
      <c r="C19463" s="304">
        <v>152.01127852337279</v>
      </c>
      <c r="D19463" s="305" t="s">
        <v>172</v>
      </c>
    </row>
    <row r="19464" spans="1:4" ht="14.5" customHeight="1" x14ac:dyDescent="0.35">
      <c r="A19464" s="1"/>
      <c r="B19464" s="306">
        <v>44514.511111155152</v>
      </c>
      <c r="C19464" s="304">
        <v>133.53637230690995</v>
      </c>
      <c r="D19464" s="305" t="s">
        <v>172</v>
      </c>
    </row>
    <row r="19465" spans="1:4" ht="14.5" customHeight="1" x14ac:dyDescent="0.35">
      <c r="A19465" s="1"/>
      <c r="B19465" s="306">
        <v>44514.511805599599</v>
      </c>
      <c r="C19465" s="304">
        <v>114.4411083039071</v>
      </c>
      <c r="D19465" s="305" t="s">
        <v>172</v>
      </c>
    </row>
    <row r="19466" spans="1:4" ht="14.5" customHeight="1" x14ac:dyDescent="0.35">
      <c r="A19466" s="1"/>
      <c r="B19466" s="306">
        <v>44514.512500044046</v>
      </c>
      <c r="C19466" s="304">
        <v>99.863957193835333</v>
      </c>
      <c r="D19466" s="305" t="s">
        <v>172</v>
      </c>
    </row>
    <row r="19467" spans="1:4" ht="14.5" customHeight="1" x14ac:dyDescent="0.35">
      <c r="A19467" s="1"/>
      <c r="B19467" s="306">
        <v>44514.513194488492</v>
      </c>
      <c r="C19467" s="304">
        <v>88.899609011010028</v>
      </c>
      <c r="D19467" s="305" t="s">
        <v>172</v>
      </c>
    </row>
    <row r="19468" spans="1:4" ht="14.5" customHeight="1" x14ac:dyDescent="0.35">
      <c r="A19468" s="1"/>
      <c r="B19468" s="306">
        <v>44514.513888932939</v>
      </c>
      <c r="C19468" s="304">
        <v>80.022319057841869</v>
      </c>
      <c r="D19468" s="305" t="s">
        <v>172</v>
      </c>
    </row>
    <row r="19469" spans="1:4" ht="14.5" customHeight="1" x14ac:dyDescent="0.35">
      <c r="A19469" s="1"/>
      <c r="B19469" s="306">
        <v>44514.514583377386</v>
      </c>
      <c r="C19469" s="304">
        <v>72.578815088388126</v>
      </c>
      <c r="D19469" s="305" t="s">
        <v>172</v>
      </c>
    </row>
    <row r="19470" spans="1:4" ht="14.5" customHeight="1" x14ac:dyDescent="0.35">
      <c r="A19470" s="1"/>
      <c r="B19470" s="306">
        <v>44514.515277821833</v>
      </c>
      <c r="C19470" s="304">
        <v>68.040963836217998</v>
      </c>
      <c r="D19470" s="305" t="s">
        <v>172</v>
      </c>
    </row>
    <row r="19471" spans="1:4" ht="14.5" customHeight="1" x14ac:dyDescent="0.35">
      <c r="A19471" s="1"/>
      <c r="B19471" s="306">
        <v>44514.515972266279</v>
      </c>
      <c r="C19471" s="304">
        <v>66.059970108627269</v>
      </c>
      <c r="D19471" s="305" t="s">
        <v>172</v>
      </c>
    </row>
    <row r="19472" spans="1:4" ht="14.5" customHeight="1" x14ac:dyDescent="0.35">
      <c r="A19472" s="1"/>
      <c r="B19472" s="306">
        <v>44514.516666710726</v>
      </c>
      <c r="C19472" s="304">
        <v>63.007523141587932</v>
      </c>
      <c r="D19472" s="305" t="s">
        <v>172</v>
      </c>
    </row>
    <row r="19473" spans="1:4" ht="14.5" customHeight="1" x14ac:dyDescent="0.35">
      <c r="A19473" s="1"/>
      <c r="B19473" s="306">
        <v>44514.517361155173</v>
      </c>
      <c r="C19473" s="304">
        <v>59.573195133533837</v>
      </c>
      <c r="D19473" s="305" t="s">
        <v>172</v>
      </c>
    </row>
    <row r="19474" spans="1:4" ht="14.5" customHeight="1" x14ac:dyDescent="0.35">
      <c r="A19474" s="1"/>
      <c r="B19474" s="306">
        <v>44514.518055599619</v>
      </c>
      <c r="C19474" s="304">
        <v>55.759809818105232</v>
      </c>
      <c r="D19474" s="305" t="s">
        <v>172</v>
      </c>
    </row>
    <row r="19475" spans="1:4" ht="14.5" customHeight="1" x14ac:dyDescent="0.35">
      <c r="A19475" s="1"/>
      <c r="B19475" s="306">
        <v>44514.518750044066</v>
      </c>
      <c r="C19475" s="304">
        <v>52.357286847343978</v>
      </c>
      <c r="D19475" s="305" t="s">
        <v>172</v>
      </c>
    </row>
    <row r="19476" spans="1:4" ht="14.5" customHeight="1" x14ac:dyDescent="0.35">
      <c r="A19476" s="1"/>
      <c r="B19476" s="306">
        <v>44514.519444488513</v>
      </c>
      <c r="C19476" s="304">
        <v>49.050881033926274</v>
      </c>
      <c r="D19476" s="305" t="s">
        <v>172</v>
      </c>
    </row>
    <row r="19477" spans="1:4" ht="14.5" customHeight="1" x14ac:dyDescent="0.35">
      <c r="A19477" s="1"/>
      <c r="B19477" s="306">
        <v>44514.52013893296</v>
      </c>
      <c r="C19477" s="304">
        <v>46.432246971704686</v>
      </c>
      <c r="D19477" s="305" t="s">
        <v>172</v>
      </c>
    </row>
    <row r="19478" spans="1:4" ht="14.5" customHeight="1" x14ac:dyDescent="0.35">
      <c r="A19478" s="1"/>
      <c r="B19478" s="306">
        <v>44514.520833377406</v>
      </c>
      <c r="C19478" s="304">
        <v>44.650619545730294</v>
      </c>
      <c r="D19478" s="305" t="s">
        <v>172</v>
      </c>
    </row>
    <row r="19479" spans="1:4" ht="14.5" customHeight="1" x14ac:dyDescent="0.35">
      <c r="A19479" s="1"/>
      <c r="B19479" s="306">
        <v>44514.521527821853</v>
      </c>
      <c r="C19479" s="304">
        <v>42.81229410608551</v>
      </c>
      <c r="D19479" s="305" t="s">
        <v>172</v>
      </c>
    </row>
    <row r="19480" spans="1:4" ht="14.5" customHeight="1" x14ac:dyDescent="0.35">
      <c r="A19480" s="1"/>
      <c r="B19480" s="306">
        <v>44514.5222222663</v>
      </c>
      <c r="C19480" s="304">
        <v>41.371262216307997</v>
      </c>
      <c r="D19480" s="305" t="s">
        <v>172</v>
      </c>
    </row>
    <row r="19481" spans="1:4" ht="14.5" customHeight="1" x14ac:dyDescent="0.35">
      <c r="A19481" s="1"/>
      <c r="B19481" s="306">
        <v>44514.522916710746</v>
      </c>
      <c r="C19481" s="304">
        <v>40.781847927066458</v>
      </c>
      <c r="D19481" s="305" t="s">
        <v>172</v>
      </c>
    </row>
    <row r="19482" spans="1:4" ht="14.5" customHeight="1" x14ac:dyDescent="0.35">
      <c r="A19482" s="1"/>
      <c r="B19482" s="306">
        <v>44514.523611155193</v>
      </c>
      <c r="C19482" s="304">
        <v>40.318291109598555</v>
      </c>
      <c r="D19482" s="305" t="s">
        <v>172</v>
      </c>
    </row>
    <row r="19483" spans="1:4" ht="14.5" customHeight="1" x14ac:dyDescent="0.35">
      <c r="A19483" s="1"/>
      <c r="B19483" s="306">
        <v>44514.52430559964</v>
      </c>
      <c r="C19483" s="304">
        <v>40.013469158509785</v>
      </c>
      <c r="D19483" s="305" t="s">
        <v>172</v>
      </c>
    </row>
    <row r="19484" spans="1:4" ht="14.5" customHeight="1" x14ac:dyDescent="0.35">
      <c r="A19484" s="1"/>
      <c r="B19484" s="306">
        <v>44514.525000044086</v>
      </c>
      <c r="C19484" s="304">
        <v>39.820397464414903</v>
      </c>
      <c r="D19484" s="305" t="s">
        <v>172</v>
      </c>
    </row>
    <row r="19485" spans="1:4" ht="14.5" customHeight="1" x14ac:dyDescent="0.35">
      <c r="A19485" s="1"/>
      <c r="B19485" s="306">
        <v>44514.525694488533</v>
      </c>
      <c r="C19485" s="304">
        <v>39.993437120451318</v>
      </c>
      <c r="D19485" s="305" t="s">
        <v>172</v>
      </c>
    </row>
    <row r="19486" spans="1:4" ht="14.5" customHeight="1" x14ac:dyDescent="0.35">
      <c r="A19486" s="1"/>
      <c r="B19486" s="306">
        <v>44514.52638893298</v>
      </c>
      <c r="C19486" s="304">
        <v>40.246889396259213</v>
      </c>
      <c r="D19486" s="305" t="s">
        <v>172</v>
      </c>
    </row>
    <row r="19487" spans="1:4" ht="14.5" customHeight="1" x14ac:dyDescent="0.35">
      <c r="A19487" s="1"/>
      <c r="B19487" s="306">
        <v>44514.527083377427</v>
      </c>
      <c r="C19487" s="304">
        <v>40.50280923381797</v>
      </c>
      <c r="D19487" s="305" t="s">
        <v>172</v>
      </c>
    </row>
    <row r="19488" spans="1:4" ht="14.5" customHeight="1" x14ac:dyDescent="0.35">
      <c r="A19488" s="1"/>
      <c r="B19488" s="306">
        <v>44514.527777821873</v>
      </c>
      <c r="C19488" s="304">
        <v>41.180450719130263</v>
      </c>
      <c r="D19488" s="305" t="s">
        <v>172</v>
      </c>
    </row>
    <row r="19489" spans="1:4" ht="14.5" customHeight="1" x14ac:dyDescent="0.35">
      <c r="A19489" s="1"/>
      <c r="B19489" s="306">
        <v>44514.52847226632</v>
      </c>
      <c r="C19489" s="304">
        <v>42.180337680281568</v>
      </c>
      <c r="D19489" s="305" t="s">
        <v>172</v>
      </c>
    </row>
    <row r="19490" spans="1:4" ht="14.5" customHeight="1" x14ac:dyDescent="0.35">
      <c r="A19490" s="1"/>
      <c r="B19490" s="306">
        <v>44514.529166710767</v>
      </c>
      <c r="C19490" s="304">
        <v>43.332164157599131</v>
      </c>
      <c r="D19490" s="305" t="s">
        <v>172</v>
      </c>
    </row>
    <row r="19491" spans="1:4" ht="14.5" customHeight="1" x14ac:dyDescent="0.35">
      <c r="A19491" s="1"/>
      <c r="B19491" s="306">
        <v>44514.529861155213</v>
      </c>
      <c r="C19491" s="304">
        <v>44.583071481894393</v>
      </c>
      <c r="D19491" s="305" t="s">
        <v>172</v>
      </c>
    </row>
    <row r="19492" spans="1:4" ht="14.5" customHeight="1" x14ac:dyDescent="0.35">
      <c r="A19492" s="1"/>
      <c r="B19492" s="306">
        <v>44514.53055559966</v>
      </c>
      <c r="C19492" s="304">
        <v>45.978520238393685</v>
      </c>
      <c r="D19492" s="305" t="s">
        <v>172</v>
      </c>
    </row>
    <row r="19493" spans="1:4" ht="14.5" customHeight="1" x14ac:dyDescent="0.35">
      <c r="A19493" s="1"/>
      <c r="B19493" s="306">
        <v>44514.531250044107</v>
      </c>
      <c r="C19493" s="304">
        <v>46.843193582677245</v>
      </c>
      <c r="D19493" s="305" t="s">
        <v>172</v>
      </c>
    </row>
    <row r="19494" spans="1:4" ht="14.5" customHeight="1" x14ac:dyDescent="0.35">
      <c r="A19494" s="1"/>
      <c r="B19494" s="306">
        <v>44514.531944488554</v>
      </c>
      <c r="C19494" s="304">
        <v>47.675593297130156</v>
      </c>
      <c r="D19494" s="305" t="s">
        <v>172</v>
      </c>
    </row>
    <row r="19495" spans="1:4" ht="14.5" customHeight="1" x14ac:dyDescent="0.35">
      <c r="A19495" s="1"/>
      <c r="B19495" s="306">
        <v>44514.532638933</v>
      </c>
      <c r="C19495" s="304">
        <v>48.776402081060226</v>
      </c>
      <c r="D19495" s="305" t="s">
        <v>172</v>
      </c>
    </row>
    <row r="19496" spans="1:4" ht="14.5" customHeight="1" x14ac:dyDescent="0.35">
      <c r="A19496" s="1"/>
      <c r="B19496" s="306">
        <v>44514.533333377447</v>
      </c>
      <c r="C19496" s="304">
        <v>49.706871174764821</v>
      </c>
      <c r="D19496" s="305" t="s">
        <v>172</v>
      </c>
    </row>
    <row r="19497" spans="1:4" ht="14.5" customHeight="1" x14ac:dyDescent="0.35">
      <c r="A19497" s="1"/>
      <c r="B19497" s="306">
        <v>44514.534027821894</v>
      </c>
      <c r="C19497" s="304">
        <v>50.662428707724516</v>
      </c>
      <c r="D19497" s="305" t="s">
        <v>172</v>
      </c>
    </row>
    <row r="19498" spans="1:4" ht="14.5" customHeight="1" x14ac:dyDescent="0.35">
      <c r="A19498" s="1"/>
      <c r="B19498" s="306">
        <v>44514.53472226634</v>
      </c>
      <c r="C19498" s="304">
        <v>51.378824734130951</v>
      </c>
      <c r="D19498" s="305" t="s">
        <v>172</v>
      </c>
    </row>
    <row r="19499" spans="1:4" ht="14.5" customHeight="1" x14ac:dyDescent="0.35">
      <c r="A19499" s="1"/>
      <c r="B19499" s="306">
        <v>44514.535416710787</v>
      </c>
      <c r="C19499" s="304">
        <v>51.687942412754637</v>
      </c>
      <c r="D19499" s="305" t="s">
        <v>172</v>
      </c>
    </row>
    <row r="19500" spans="1:4" ht="14.5" customHeight="1" x14ac:dyDescent="0.35">
      <c r="A19500" s="1"/>
      <c r="B19500" s="306">
        <v>44514.536111155234</v>
      </c>
      <c r="C19500" s="304">
        <v>52.089232528553111</v>
      </c>
      <c r="D19500" s="305" t="s">
        <v>172</v>
      </c>
    </row>
    <row r="19501" spans="1:4" ht="14.5" customHeight="1" x14ac:dyDescent="0.35">
      <c r="A19501" s="1"/>
      <c r="B19501" s="306">
        <v>44514.536805599681</v>
      </c>
      <c r="C19501" s="304">
        <v>52.12120206949573</v>
      </c>
      <c r="D19501" s="305" t="s">
        <v>172</v>
      </c>
    </row>
    <row r="19502" spans="1:4" ht="14.5" customHeight="1" x14ac:dyDescent="0.35">
      <c r="A19502" s="1"/>
      <c r="B19502" s="306">
        <v>44514.537500044127</v>
      </c>
      <c r="C19502" s="304">
        <v>52.134056584046142</v>
      </c>
      <c r="D19502" s="305" t="s">
        <v>172</v>
      </c>
    </row>
    <row r="19503" spans="1:4" ht="14.5" customHeight="1" x14ac:dyDescent="0.35">
      <c r="A19503" s="1"/>
      <c r="B19503" s="306">
        <v>44514.538194488574</v>
      </c>
      <c r="C19503" s="304">
        <v>52.26976447694566</v>
      </c>
      <c r="D19503" s="305" t="s">
        <v>172</v>
      </c>
    </row>
    <row r="19504" spans="1:4" ht="14.5" customHeight="1" x14ac:dyDescent="0.35">
      <c r="A19504" s="1"/>
      <c r="B19504" s="306">
        <v>44514.538888933021</v>
      </c>
      <c r="C19504" s="304">
        <v>52.328144109156952</v>
      </c>
      <c r="D19504" s="305" t="s">
        <v>172</v>
      </c>
    </row>
    <row r="19505" spans="1:4" ht="14.5" customHeight="1" x14ac:dyDescent="0.35">
      <c r="A19505" s="1"/>
      <c r="B19505" s="306">
        <v>44514.539583377467</v>
      </c>
      <c r="C19505" s="304">
        <v>52.186997370690612</v>
      </c>
      <c r="D19505" s="305" t="s">
        <v>172</v>
      </c>
    </row>
    <row r="19506" spans="1:4" ht="14.5" customHeight="1" x14ac:dyDescent="0.35">
      <c r="A19506" s="1"/>
      <c r="B19506" s="306">
        <v>44514.540277821914</v>
      </c>
      <c r="C19506" s="304">
        <v>52.035481907688272</v>
      </c>
      <c r="D19506" s="305" t="s">
        <v>172</v>
      </c>
    </row>
    <row r="19507" spans="1:4" ht="14.5" customHeight="1" x14ac:dyDescent="0.35">
      <c r="A19507" s="1"/>
      <c r="B19507" s="306">
        <v>44514.540972266361</v>
      </c>
      <c r="C19507" s="304">
        <v>51.812559617540686</v>
      </c>
      <c r="D19507" s="305" t="s">
        <v>172</v>
      </c>
    </row>
    <row r="19508" spans="1:4" ht="14.5" customHeight="1" x14ac:dyDescent="0.35">
      <c r="A19508" s="1"/>
      <c r="B19508" s="306">
        <v>44514.541666710807</v>
      </c>
      <c r="C19508" s="304">
        <v>51.398547143621059</v>
      </c>
      <c r="D19508" s="305" t="s">
        <v>172</v>
      </c>
    </row>
    <row r="19509" spans="1:4" ht="14.5" customHeight="1" x14ac:dyDescent="0.35">
      <c r="A19509" s="1"/>
      <c r="B19509" s="306">
        <v>44514.542361155254</v>
      </c>
      <c r="C19509" s="304">
        <v>50.948716514743865</v>
      </c>
      <c r="D19509" s="305" t="s">
        <v>172</v>
      </c>
    </row>
    <row r="19510" spans="1:4" ht="14.5" customHeight="1" x14ac:dyDescent="0.35">
      <c r="A19510" s="1"/>
      <c r="B19510" s="306">
        <v>44514.543055599701</v>
      </c>
      <c r="C19510" s="304">
        <v>50.425035450861714</v>
      </c>
      <c r="D19510" s="305" t="s">
        <v>172</v>
      </c>
    </row>
    <row r="19511" spans="1:4" ht="14.5" customHeight="1" x14ac:dyDescent="0.35">
      <c r="A19511" s="1"/>
      <c r="B19511" s="306">
        <v>44514.543750044148</v>
      </c>
      <c r="C19511" s="304">
        <v>50.091465406474889</v>
      </c>
      <c r="D19511" s="305" t="s">
        <v>172</v>
      </c>
    </row>
    <row r="19512" spans="1:4" ht="14.5" customHeight="1" x14ac:dyDescent="0.35">
      <c r="A19512" s="1"/>
      <c r="B19512" s="306">
        <v>44514.544444488594</v>
      </c>
      <c r="C19512" s="304">
        <v>50.035249603659032</v>
      </c>
      <c r="D19512" s="305" t="s">
        <v>172</v>
      </c>
    </row>
    <row r="19513" spans="1:4" ht="14.5" customHeight="1" x14ac:dyDescent="0.35">
      <c r="A19513" s="1"/>
      <c r="B19513" s="306">
        <v>44514.545138933041</v>
      </c>
      <c r="C19513" s="304">
        <v>51.124903119590208</v>
      </c>
      <c r="D19513" s="305" t="s">
        <v>172</v>
      </c>
    </row>
    <row r="19514" spans="1:4" ht="14.5" customHeight="1" x14ac:dyDescent="0.35">
      <c r="A19514" s="1"/>
      <c r="B19514" s="306">
        <v>44514.545833377488</v>
      </c>
      <c r="C19514" s="304">
        <v>51.886998117414379</v>
      </c>
      <c r="D19514" s="305" t="s">
        <v>172</v>
      </c>
    </row>
    <row r="19515" spans="1:4" ht="14.5" customHeight="1" x14ac:dyDescent="0.35">
      <c r="A19515" s="1"/>
      <c r="B19515" s="306">
        <v>44514.546527821934</v>
      </c>
      <c r="C19515" s="304">
        <v>51.138043937107433</v>
      </c>
      <c r="D19515" s="305" t="s">
        <v>172</v>
      </c>
    </row>
    <row r="19516" spans="1:4" ht="14.5" customHeight="1" x14ac:dyDescent="0.35">
      <c r="A19516" s="1"/>
      <c r="B19516" s="306">
        <v>44514.547222266381</v>
      </c>
      <c r="C19516" s="304">
        <v>49.479853774768223</v>
      </c>
      <c r="D19516" s="305" t="s">
        <v>172</v>
      </c>
    </row>
    <row r="19517" spans="1:4" ht="14.5" customHeight="1" x14ac:dyDescent="0.35">
      <c r="A19517" s="1"/>
      <c r="B19517" s="306">
        <v>44514.547916710828</v>
      </c>
      <c r="C19517" s="304">
        <v>47.704256181787542</v>
      </c>
      <c r="D19517" s="305" t="s">
        <v>172</v>
      </c>
    </row>
    <row r="19518" spans="1:4" ht="14.5" customHeight="1" x14ac:dyDescent="0.35">
      <c r="A19518" s="1"/>
      <c r="B19518" s="306">
        <v>44514.548611155275</v>
      </c>
      <c r="C19518" s="304">
        <v>47.560334521578625</v>
      </c>
      <c r="D19518" s="305" t="s">
        <v>172</v>
      </c>
    </row>
    <row r="19519" spans="1:4" ht="14.5" customHeight="1" x14ac:dyDescent="0.35">
      <c r="A19519" s="1"/>
      <c r="B19519" s="306">
        <v>44514.549305599721</v>
      </c>
      <c r="C19519" s="304">
        <v>48.589210552551471</v>
      </c>
      <c r="D19519" s="305" t="s">
        <v>172</v>
      </c>
    </row>
    <row r="19520" spans="1:4" ht="14.5" customHeight="1" x14ac:dyDescent="0.35">
      <c r="A19520" s="1"/>
      <c r="B19520" s="306">
        <v>44514.550000044168</v>
      </c>
      <c r="C19520" s="304">
        <v>48.418401666794672</v>
      </c>
      <c r="D19520" s="305" t="s">
        <v>172</v>
      </c>
    </row>
    <row r="19521" spans="1:4" ht="14.5" customHeight="1" x14ac:dyDescent="0.35">
      <c r="A19521" s="1"/>
      <c r="B19521" s="306">
        <v>44514.550694488615</v>
      </c>
      <c r="C19521" s="304">
        <v>48.141920212085822</v>
      </c>
      <c r="D19521" s="305" t="s">
        <v>172</v>
      </c>
    </row>
    <row r="19522" spans="1:4" ht="14.5" customHeight="1" x14ac:dyDescent="0.35">
      <c r="A19522" s="1"/>
      <c r="B19522" s="306">
        <v>44514.551388933061</v>
      </c>
      <c r="C19522" s="304">
        <v>47.614086635742567</v>
      </c>
      <c r="D19522" s="305" t="s">
        <v>172</v>
      </c>
    </row>
    <row r="19523" spans="1:4" ht="14.5" customHeight="1" x14ac:dyDescent="0.35">
      <c r="A19523" s="1"/>
      <c r="B19523" s="306">
        <v>44514.552083377508</v>
      </c>
      <c r="C19523" s="304">
        <v>46.859889422872222</v>
      </c>
      <c r="D19523" s="305" t="s">
        <v>172</v>
      </c>
    </row>
    <row r="19524" spans="1:4" ht="14.5" customHeight="1" x14ac:dyDescent="0.35">
      <c r="A19524" s="1"/>
      <c r="B19524" s="306">
        <v>44514.552777821955</v>
      </c>
      <c r="C19524" s="304">
        <v>46.185690326078721</v>
      </c>
      <c r="D19524" s="305" t="s">
        <v>172</v>
      </c>
    </row>
    <row r="19525" spans="1:4" ht="14.5" customHeight="1" x14ac:dyDescent="0.35">
      <c r="A19525" s="1"/>
      <c r="B19525" s="306">
        <v>44514.553472266402</v>
      </c>
      <c r="C19525" s="304">
        <v>44.739092226107218</v>
      </c>
      <c r="D19525" s="305" t="s">
        <v>172</v>
      </c>
    </row>
    <row r="19526" spans="1:4" ht="14.5" customHeight="1" x14ac:dyDescent="0.35">
      <c r="A19526" s="1"/>
      <c r="B19526" s="306">
        <v>44514.554166710848</v>
      </c>
      <c r="C19526" s="304">
        <v>44.177577457287889</v>
      </c>
      <c r="D19526" s="305" t="s">
        <v>172</v>
      </c>
    </row>
    <row r="19527" spans="1:4" ht="14.5" customHeight="1" x14ac:dyDescent="0.35">
      <c r="A19527" s="1"/>
      <c r="B19527" s="306">
        <v>44514.554861155295</v>
      </c>
      <c r="C19527" s="304">
        <v>43.894083510406197</v>
      </c>
      <c r="D19527" s="305" t="s">
        <v>172</v>
      </c>
    </row>
    <row r="19528" spans="1:4" ht="14.5" customHeight="1" x14ac:dyDescent="0.35">
      <c r="A19528" s="1"/>
      <c r="B19528" s="306">
        <v>44514.555555599742</v>
      </c>
      <c r="C19528" s="304">
        <v>43.829097083570865</v>
      </c>
      <c r="D19528" s="305" t="s">
        <v>172</v>
      </c>
    </row>
    <row r="19529" spans="1:4" ht="14.5" customHeight="1" x14ac:dyDescent="0.35">
      <c r="A19529" s="1"/>
      <c r="B19529" s="306">
        <v>44514.556250044188</v>
      </c>
      <c r="C19529" s="304">
        <v>44.374972898151221</v>
      </c>
      <c r="D19529" s="305" t="s">
        <v>172</v>
      </c>
    </row>
    <row r="19530" spans="1:4" ht="14.5" customHeight="1" x14ac:dyDescent="0.35">
      <c r="A19530" s="1"/>
      <c r="B19530" s="306">
        <v>44514.556944488635</v>
      </c>
      <c r="C19530" s="304">
        <v>44.00589638262754</v>
      </c>
      <c r="D19530" s="305" t="s">
        <v>172</v>
      </c>
    </row>
    <row r="19531" spans="1:4" ht="14.5" customHeight="1" x14ac:dyDescent="0.35">
      <c r="A19531" s="1"/>
      <c r="B19531" s="306">
        <v>44514.557638933082</v>
      </c>
      <c r="C19531" s="304">
        <v>43.16873498246229</v>
      </c>
      <c r="D19531" s="305" t="s">
        <v>172</v>
      </c>
    </row>
    <row r="19532" spans="1:4" ht="14.5" customHeight="1" x14ac:dyDescent="0.35">
      <c r="A19532" s="1"/>
      <c r="B19532" s="306">
        <v>44514.558333377528</v>
      </c>
      <c r="C19532" s="304">
        <v>42.566025305616982</v>
      </c>
      <c r="D19532" s="305" t="s">
        <v>172</v>
      </c>
    </row>
    <row r="19533" spans="1:4" ht="14.5" customHeight="1" x14ac:dyDescent="0.35">
      <c r="A19533" s="1"/>
      <c r="B19533" s="306">
        <v>44514.559027821975</v>
      </c>
      <c r="C19533" s="304">
        <v>41.974058536077308</v>
      </c>
      <c r="D19533" s="305" t="s">
        <v>172</v>
      </c>
    </row>
    <row r="19534" spans="1:4" ht="14.5" customHeight="1" x14ac:dyDescent="0.35">
      <c r="A19534" s="1"/>
      <c r="B19534" s="306">
        <v>44514.559722266422</v>
      </c>
      <c r="C19534" s="304">
        <v>41.497554275826161</v>
      </c>
      <c r="D19534" s="305" t="s">
        <v>172</v>
      </c>
    </row>
    <row r="19535" spans="1:4" ht="14.5" customHeight="1" x14ac:dyDescent="0.35">
      <c r="A19535" s="1"/>
      <c r="B19535" s="306">
        <v>44514.560416710869</v>
      </c>
      <c r="C19535" s="304">
        <v>40.999151822814021</v>
      </c>
      <c r="D19535" s="305" t="s">
        <v>172</v>
      </c>
    </row>
    <row r="19536" spans="1:4" ht="14.5" customHeight="1" x14ac:dyDescent="0.35">
      <c r="A19536" s="1"/>
      <c r="B19536" s="306">
        <v>44514.561111155315</v>
      </c>
      <c r="C19536" s="304">
        <v>40.699299673962138</v>
      </c>
      <c r="D19536" s="305" t="s">
        <v>172</v>
      </c>
    </row>
    <row r="19537" spans="1:4" ht="14.5" customHeight="1" x14ac:dyDescent="0.35">
      <c r="A19537" s="1"/>
      <c r="B19537" s="306">
        <v>44514.561805599762</v>
      </c>
      <c r="C19537" s="304">
        <v>41.072941685817206</v>
      </c>
      <c r="D19537" s="305" t="s">
        <v>172</v>
      </c>
    </row>
    <row r="19538" spans="1:4" ht="14.5" customHeight="1" x14ac:dyDescent="0.35">
      <c r="A19538" s="1"/>
      <c r="B19538" s="306">
        <v>44514.562500044209</v>
      </c>
      <c r="C19538" s="304">
        <v>40.363740651715972</v>
      </c>
      <c r="D19538" s="305" t="s">
        <v>172</v>
      </c>
    </row>
    <row r="19539" spans="1:4" ht="14.5" customHeight="1" x14ac:dyDescent="0.35">
      <c r="A19539" s="1"/>
      <c r="B19539" s="306">
        <v>44514.563194488655</v>
      </c>
      <c r="C19539" s="304">
        <v>40.243083628354363</v>
      </c>
      <c r="D19539" s="305" t="s">
        <v>172</v>
      </c>
    </row>
    <row r="19540" spans="1:4" ht="14.5" customHeight="1" x14ac:dyDescent="0.35">
      <c r="A19540" s="1"/>
      <c r="B19540" s="306">
        <v>44514.563888933102</v>
      </c>
      <c r="C19540" s="304">
        <v>40.732648450640653</v>
      </c>
      <c r="D19540" s="305" t="s">
        <v>172</v>
      </c>
    </row>
    <row r="19541" spans="1:4" ht="14.5" customHeight="1" x14ac:dyDescent="0.35">
      <c r="A19541" s="1"/>
      <c r="B19541" s="306">
        <v>44514.564583377549</v>
      </c>
      <c r="C19541" s="304">
        <v>41.269562794355444</v>
      </c>
      <c r="D19541" s="305" t="s">
        <v>172</v>
      </c>
    </row>
    <row r="19542" spans="1:4" ht="14.5" customHeight="1" x14ac:dyDescent="0.35">
      <c r="A19542" s="1"/>
      <c r="B19542" s="306">
        <v>44514.565277821996</v>
      </c>
      <c r="C19542" s="304">
        <v>42.592800523720989</v>
      </c>
      <c r="D19542" s="305" t="s">
        <v>172</v>
      </c>
    </row>
    <row r="19543" spans="1:4" ht="14.5" customHeight="1" x14ac:dyDescent="0.35">
      <c r="A19543" s="1"/>
      <c r="B19543" s="306">
        <v>44514.565972266442</v>
      </c>
      <c r="C19543" s="304">
        <v>43.776880404691717</v>
      </c>
      <c r="D19543" s="305" t="s">
        <v>172</v>
      </c>
    </row>
    <row r="19544" spans="1:4" ht="14.5" customHeight="1" x14ac:dyDescent="0.35">
      <c r="A19544" s="1"/>
      <c r="B19544" s="306">
        <v>44514.566666710889</v>
      </c>
      <c r="C19544" s="304">
        <v>44.121663406310837</v>
      </c>
      <c r="D19544" s="305" t="s">
        <v>172</v>
      </c>
    </row>
    <row r="19545" spans="1:4" ht="14.5" customHeight="1" x14ac:dyDescent="0.35">
      <c r="A19545" s="1"/>
      <c r="B19545" s="306">
        <v>44514.567361155336</v>
      </c>
      <c r="C19545" s="304">
        <v>44.383158201437134</v>
      </c>
      <c r="D19545" s="305" t="s">
        <v>172</v>
      </c>
    </row>
    <row r="19546" spans="1:4" ht="14.5" customHeight="1" x14ac:dyDescent="0.35">
      <c r="A19546" s="1"/>
      <c r="B19546" s="306">
        <v>44514.568055599782</v>
      </c>
      <c r="C19546" s="304">
        <v>45.144749349050109</v>
      </c>
      <c r="D19546" s="305" t="s">
        <v>172</v>
      </c>
    </row>
    <row r="19547" spans="1:4" ht="14.5" customHeight="1" x14ac:dyDescent="0.35">
      <c r="A19547" s="1"/>
      <c r="B19547" s="306">
        <v>44514.568750044229</v>
      </c>
      <c r="C19547" s="304">
        <v>45.953435550762997</v>
      </c>
      <c r="D19547" s="305" t="s">
        <v>172</v>
      </c>
    </row>
    <row r="19548" spans="1:4" ht="14.5" customHeight="1" x14ac:dyDescent="0.35">
      <c r="A19548" s="1"/>
      <c r="B19548" s="306">
        <v>44514.569444488676</v>
      </c>
      <c r="C19548" s="304">
        <v>46.308581558360792</v>
      </c>
      <c r="D19548" s="305" t="s">
        <v>172</v>
      </c>
    </row>
    <row r="19549" spans="1:4" ht="14.5" customHeight="1" x14ac:dyDescent="0.35">
      <c r="A19549" s="1"/>
      <c r="B19549" s="306">
        <v>44514.570138933123</v>
      </c>
      <c r="C19549" s="304">
        <v>45.011115785609583</v>
      </c>
      <c r="D19549" s="305" t="s">
        <v>172</v>
      </c>
    </row>
    <row r="19550" spans="1:4" ht="14.5" customHeight="1" x14ac:dyDescent="0.35">
      <c r="A19550" s="1"/>
      <c r="B19550" s="306">
        <v>44514.570833377569</v>
      </c>
      <c r="C19550" s="304">
        <v>43.412154990171743</v>
      </c>
      <c r="D19550" s="305" t="s">
        <v>172</v>
      </c>
    </row>
    <row r="19551" spans="1:4" ht="14.5" customHeight="1" x14ac:dyDescent="0.35">
      <c r="A19551" s="1"/>
      <c r="B19551" s="306">
        <v>44514.571527822016</v>
      </c>
      <c r="C19551" s="304">
        <v>43.38782543717825</v>
      </c>
      <c r="D19551" s="305" t="s">
        <v>172</v>
      </c>
    </row>
    <row r="19552" spans="1:4" ht="14.5" customHeight="1" x14ac:dyDescent="0.35">
      <c r="A19552" s="1"/>
      <c r="B19552" s="306">
        <v>44514.572222266463</v>
      </c>
      <c r="C19552" s="304">
        <v>45.412593558781857</v>
      </c>
      <c r="D19552" s="305" t="s">
        <v>172</v>
      </c>
    </row>
    <row r="19553" spans="1:4" ht="14.5" customHeight="1" x14ac:dyDescent="0.35">
      <c r="A19553" s="1"/>
      <c r="B19553" s="306">
        <v>44514.572916710909</v>
      </c>
      <c r="C19553" s="304">
        <v>48.776734185270229</v>
      </c>
      <c r="D19553" s="305" t="s">
        <v>172</v>
      </c>
    </row>
    <row r="19554" spans="1:4" ht="14.5" customHeight="1" x14ac:dyDescent="0.35">
      <c r="A19554" s="1"/>
      <c r="B19554" s="306">
        <v>44514.573611155356</v>
      </c>
      <c r="C19554" s="304">
        <v>51.129940449870382</v>
      </c>
      <c r="D19554" s="305" t="s">
        <v>172</v>
      </c>
    </row>
    <row r="19555" spans="1:4" ht="14.5" customHeight="1" x14ac:dyDescent="0.35">
      <c r="A19555" s="1"/>
      <c r="B19555" s="306">
        <v>44514.574305599803</v>
      </c>
      <c r="C19555" s="304">
        <v>52.795603641731823</v>
      </c>
      <c r="D19555" s="305" t="s">
        <v>172</v>
      </c>
    </row>
    <row r="19556" spans="1:4" ht="14.5" customHeight="1" x14ac:dyDescent="0.35">
      <c r="A19556" s="1"/>
      <c r="B19556" s="306">
        <v>44514.575000044249</v>
      </c>
      <c r="C19556" s="304">
        <v>54.044653837150932</v>
      </c>
      <c r="D19556" s="305" t="s">
        <v>172</v>
      </c>
    </row>
    <row r="19557" spans="1:4" ht="14.5" customHeight="1" x14ac:dyDescent="0.35">
      <c r="A19557" s="1"/>
      <c r="B19557" s="306">
        <v>44514.575694488696</v>
      </c>
      <c r="C19557" s="304">
        <v>55.483307136983299</v>
      </c>
      <c r="D19557" s="305" t="s">
        <v>172</v>
      </c>
    </row>
    <row r="19558" spans="1:4" ht="14.5" customHeight="1" x14ac:dyDescent="0.35">
      <c r="A19558" s="1"/>
      <c r="B19558" s="306">
        <v>44514.576388933143</v>
      </c>
      <c r="C19558" s="304">
        <v>57.306111989235312</v>
      </c>
      <c r="D19558" s="305" t="s">
        <v>172</v>
      </c>
    </row>
    <row r="19559" spans="1:4" ht="14.5" customHeight="1" x14ac:dyDescent="0.35">
      <c r="A19559" s="1"/>
      <c r="B19559" s="306">
        <v>44514.57708337759</v>
      </c>
      <c r="C19559" s="304">
        <v>59.099348936948807</v>
      </c>
      <c r="D19559" s="305" t="s">
        <v>172</v>
      </c>
    </row>
    <row r="19560" spans="1:4" ht="14.5" customHeight="1" x14ac:dyDescent="0.35">
      <c r="A19560" s="1"/>
      <c r="B19560" s="306">
        <v>44514.577777822036</v>
      </c>
      <c r="C19560" s="304">
        <v>59.094736859270292</v>
      </c>
      <c r="D19560" s="305" t="s">
        <v>172</v>
      </c>
    </row>
    <row r="19561" spans="1:4" ht="14.5" customHeight="1" x14ac:dyDescent="0.35">
      <c r="A19561" s="1"/>
      <c r="B19561" s="306">
        <v>44514.578472266483</v>
      </c>
      <c r="C19561" s="304">
        <v>61.407852438328945</v>
      </c>
      <c r="D19561" s="305" t="s">
        <v>172</v>
      </c>
    </row>
    <row r="19562" spans="1:4" ht="14.5" customHeight="1" x14ac:dyDescent="0.35">
      <c r="A19562" s="1"/>
      <c r="B19562" s="306">
        <v>44514.57916671093</v>
      </c>
      <c r="C19562" s="304">
        <v>62.519884307016035</v>
      </c>
      <c r="D19562" s="305" t="s">
        <v>172</v>
      </c>
    </row>
    <row r="19563" spans="1:4" ht="14.5" customHeight="1" x14ac:dyDescent="0.35">
      <c r="A19563" s="1"/>
      <c r="B19563" s="306">
        <v>44514.579861155376</v>
      </c>
      <c r="C19563" s="304">
        <v>71.047028320662989</v>
      </c>
      <c r="D19563" s="305" t="s">
        <v>172</v>
      </c>
    </row>
    <row r="19564" spans="1:4" ht="14.5" customHeight="1" x14ac:dyDescent="0.35">
      <c r="A19564" s="1"/>
      <c r="B19564" s="306">
        <v>44514.580555599823</v>
      </c>
      <c r="C19564" s="304">
        <v>79.270706373185391</v>
      </c>
      <c r="D19564" s="305" t="s">
        <v>172</v>
      </c>
    </row>
    <row r="19565" spans="1:4" ht="14.5" customHeight="1" x14ac:dyDescent="0.35">
      <c r="A19565" s="1"/>
      <c r="B19565" s="306">
        <v>44514.58125004427</v>
      </c>
      <c r="C19565" s="304">
        <v>83.57486042724922</v>
      </c>
      <c r="D19565" s="305" t="s">
        <v>172</v>
      </c>
    </row>
    <row r="19566" spans="1:4" ht="14.5" customHeight="1" x14ac:dyDescent="0.35">
      <c r="A19566" s="1"/>
      <c r="B19566" s="306">
        <v>44514.581944488717</v>
      </c>
      <c r="C19566" s="304">
        <v>86.561310793653448</v>
      </c>
      <c r="D19566" s="305" t="s">
        <v>172</v>
      </c>
    </row>
    <row r="19567" spans="1:4" ht="14.5" customHeight="1" x14ac:dyDescent="0.35">
      <c r="A19567" s="1"/>
      <c r="B19567" s="306">
        <v>44514.582638933163</v>
      </c>
      <c r="C19567" s="304">
        <v>90.003296793708188</v>
      </c>
      <c r="D19567" s="305" t="s">
        <v>172</v>
      </c>
    </row>
    <row r="19568" spans="1:4" ht="14.5" customHeight="1" x14ac:dyDescent="0.35">
      <c r="A19568" s="1"/>
      <c r="B19568" s="306">
        <v>44514.58333337761</v>
      </c>
      <c r="C19568" s="304">
        <v>92.537881812455211</v>
      </c>
      <c r="D19568" s="305" t="s">
        <v>172</v>
      </c>
    </row>
    <row r="19569" spans="1:4" ht="14.5" customHeight="1" x14ac:dyDescent="0.35">
      <c r="A19569" s="1"/>
      <c r="B19569" s="306">
        <v>44514.584027822057</v>
      </c>
      <c r="C19569" s="304">
        <v>94.700452683468271</v>
      </c>
      <c r="D19569" s="305" t="s">
        <v>172</v>
      </c>
    </row>
    <row r="19570" spans="1:4" ht="14.5" customHeight="1" x14ac:dyDescent="0.35">
      <c r="A19570" s="1"/>
      <c r="B19570" s="306">
        <v>44514.584722266503</v>
      </c>
      <c r="C19570" s="304">
        <v>97.592497719839841</v>
      </c>
      <c r="D19570" s="305" t="s">
        <v>172</v>
      </c>
    </row>
    <row r="19571" spans="1:4" ht="14.5" customHeight="1" x14ac:dyDescent="0.35">
      <c r="A19571" s="1"/>
      <c r="B19571" s="306">
        <v>44514.58541671095</v>
      </c>
      <c r="C19571" s="304">
        <v>105.27957744016894</v>
      </c>
      <c r="D19571" s="305" t="s">
        <v>172</v>
      </c>
    </row>
    <row r="19572" spans="1:4" ht="14.5" customHeight="1" x14ac:dyDescent="0.35">
      <c r="A19572" s="1"/>
      <c r="B19572" s="306">
        <v>44514.586111155397</v>
      </c>
      <c r="C19572" s="304">
        <v>108.53430880685337</v>
      </c>
      <c r="D19572" s="305" t="s">
        <v>172</v>
      </c>
    </row>
    <row r="19573" spans="1:4" ht="14.5" customHeight="1" x14ac:dyDescent="0.35">
      <c r="A19573" s="1"/>
      <c r="B19573" s="306">
        <v>44514.586805599844</v>
      </c>
      <c r="C19573" s="304">
        <v>113.24612110904611</v>
      </c>
      <c r="D19573" s="305" t="s">
        <v>172</v>
      </c>
    </row>
    <row r="19574" spans="1:4" ht="14.5" customHeight="1" x14ac:dyDescent="0.35">
      <c r="A19574" s="1"/>
      <c r="B19574" s="306">
        <v>44514.58750004429</v>
      </c>
      <c r="C19574" s="304">
        <v>120.24537422287976</v>
      </c>
      <c r="D19574" s="305" t="s">
        <v>172</v>
      </c>
    </row>
    <row r="19575" spans="1:4" ht="14.5" customHeight="1" x14ac:dyDescent="0.35">
      <c r="A19575" s="1"/>
      <c r="B19575" s="306">
        <v>44514.588194488737</v>
      </c>
      <c r="C19575" s="304">
        <v>125.60184777204024</v>
      </c>
      <c r="D19575" s="305" t="s">
        <v>172</v>
      </c>
    </row>
    <row r="19576" spans="1:4" ht="14.5" customHeight="1" x14ac:dyDescent="0.35">
      <c r="A19576" s="1"/>
      <c r="B19576" s="306">
        <v>44514.588888933184</v>
      </c>
      <c r="C19576" s="304">
        <v>131.50588437192297</v>
      </c>
      <c r="D19576" s="305" t="s">
        <v>172</v>
      </c>
    </row>
    <row r="19577" spans="1:4" ht="14.5" customHeight="1" x14ac:dyDescent="0.35">
      <c r="A19577" s="1"/>
      <c r="B19577" s="306">
        <v>44514.58958337763</v>
      </c>
      <c r="C19577" s="304">
        <v>136.58030231039351</v>
      </c>
      <c r="D19577" s="305" t="s">
        <v>172</v>
      </c>
    </row>
    <row r="19578" spans="1:4" ht="14.5" customHeight="1" x14ac:dyDescent="0.35">
      <c r="A19578" s="1"/>
      <c r="B19578" s="306">
        <v>44514.590277822077</v>
      </c>
      <c r="C19578" s="304">
        <v>141.87782958024181</v>
      </c>
      <c r="D19578" s="305" t="s">
        <v>172</v>
      </c>
    </row>
    <row r="19579" spans="1:4" ht="14.5" customHeight="1" x14ac:dyDescent="0.35">
      <c r="A19579" s="1"/>
      <c r="B19579" s="306">
        <v>44514.590972266524</v>
      </c>
      <c r="C19579" s="304">
        <v>147.0333638014815</v>
      </c>
      <c r="D19579" s="305" t="s">
        <v>172</v>
      </c>
    </row>
    <row r="19580" spans="1:4" ht="14.5" customHeight="1" x14ac:dyDescent="0.35">
      <c r="A19580" s="1"/>
      <c r="B19580" s="306">
        <v>44514.59166671097</v>
      </c>
      <c r="C19580" s="304">
        <v>151.64415033141461</v>
      </c>
      <c r="D19580" s="305" t="s">
        <v>172</v>
      </c>
    </row>
    <row r="19581" spans="1:4" ht="14.5" customHeight="1" x14ac:dyDescent="0.35">
      <c r="A19581" s="1"/>
      <c r="B19581" s="306">
        <v>44514.592361155417</v>
      </c>
      <c r="C19581" s="304">
        <v>157.59707806245424</v>
      </c>
      <c r="D19581" s="305" t="s">
        <v>172</v>
      </c>
    </row>
    <row r="19582" spans="1:4" ht="14.5" customHeight="1" x14ac:dyDescent="0.35">
      <c r="A19582" s="1"/>
      <c r="B19582" s="306">
        <v>44514.593055599864</v>
      </c>
      <c r="C19582" s="304">
        <v>162.16293202767847</v>
      </c>
      <c r="D19582" s="305" t="s">
        <v>172</v>
      </c>
    </row>
    <row r="19583" spans="1:4" ht="14.5" customHeight="1" x14ac:dyDescent="0.35">
      <c r="A19583" s="1"/>
      <c r="B19583" s="306">
        <v>44514.593750044311</v>
      </c>
      <c r="C19583" s="304">
        <v>165.63515377079602</v>
      </c>
      <c r="D19583" s="305" t="s">
        <v>172</v>
      </c>
    </row>
    <row r="19584" spans="1:4" ht="14.5" customHeight="1" x14ac:dyDescent="0.35">
      <c r="A19584" s="1"/>
      <c r="B19584" s="306">
        <v>44514.594444488757</v>
      </c>
      <c r="C19584" s="304">
        <v>167.16283683701573</v>
      </c>
      <c r="D19584" s="305" t="s">
        <v>172</v>
      </c>
    </row>
    <row r="19585" spans="1:4" ht="14.5" customHeight="1" x14ac:dyDescent="0.35">
      <c r="A19585" s="1"/>
      <c r="B19585" s="306">
        <v>44514.595138933204</v>
      </c>
      <c r="C19585" s="304">
        <v>168.58123782761396</v>
      </c>
      <c r="D19585" s="305" t="s">
        <v>172</v>
      </c>
    </row>
    <row r="19586" spans="1:4" ht="14.5" customHeight="1" x14ac:dyDescent="0.35">
      <c r="A19586" s="1"/>
      <c r="B19586" s="306">
        <v>44514.595833377651</v>
      </c>
      <c r="C19586" s="304">
        <v>171.23646984489557</v>
      </c>
      <c r="D19586" s="305" t="s">
        <v>172</v>
      </c>
    </row>
    <row r="19587" spans="1:4" ht="14.5" customHeight="1" x14ac:dyDescent="0.35">
      <c r="A19587" s="1"/>
      <c r="B19587" s="306">
        <v>44514.596527822097</v>
      </c>
      <c r="C19587" s="304">
        <v>166.00603146759482</v>
      </c>
      <c r="D19587" s="305" t="s">
        <v>172</v>
      </c>
    </row>
    <row r="19588" spans="1:4" ht="14.5" customHeight="1" x14ac:dyDescent="0.35">
      <c r="A19588" s="1"/>
      <c r="B19588" s="306">
        <v>44514.597222266544</v>
      </c>
      <c r="C19588" s="304">
        <v>159.52912277686022</v>
      </c>
      <c r="D19588" s="305" t="s">
        <v>172</v>
      </c>
    </row>
    <row r="19589" spans="1:4" ht="14.5" customHeight="1" x14ac:dyDescent="0.35">
      <c r="A19589" s="1"/>
      <c r="B19589" s="306">
        <v>44514.597916710991</v>
      </c>
      <c r="C19589" s="304">
        <v>152.69198444867894</v>
      </c>
      <c r="D19589" s="305" t="s">
        <v>172</v>
      </c>
    </row>
    <row r="19590" spans="1:4" ht="14.5" customHeight="1" x14ac:dyDescent="0.35">
      <c r="A19590" s="1"/>
      <c r="B19590" s="306">
        <v>44514.598611155438</v>
      </c>
      <c r="C19590" s="304">
        <v>138.99460492382835</v>
      </c>
      <c r="D19590" s="305" t="s">
        <v>172</v>
      </c>
    </row>
    <row r="19591" spans="1:4" ht="14.5" customHeight="1" x14ac:dyDescent="0.35">
      <c r="A19591" s="1"/>
      <c r="B19591" s="306">
        <v>44514.599305599884</v>
      </c>
      <c r="C19591" s="304">
        <v>128.19336830800555</v>
      </c>
      <c r="D19591" s="305" t="s">
        <v>172</v>
      </c>
    </row>
    <row r="19592" spans="1:4" ht="14.5" customHeight="1" x14ac:dyDescent="0.35">
      <c r="A19592" s="1"/>
      <c r="B19592" s="306">
        <v>44514.600000044331</v>
      </c>
      <c r="C19592" s="304">
        <v>115.48082264738041</v>
      </c>
      <c r="D19592" s="305" t="s">
        <v>172</v>
      </c>
    </row>
    <row r="19593" spans="1:4" ht="14.5" customHeight="1" x14ac:dyDescent="0.35">
      <c r="A19593" s="1"/>
      <c r="B19593" s="306">
        <v>44514.600694488778</v>
      </c>
      <c r="C19593" s="304">
        <v>103.27208205187344</v>
      </c>
      <c r="D19593" s="305" t="s">
        <v>172</v>
      </c>
    </row>
    <row r="19594" spans="1:4" ht="14.5" customHeight="1" x14ac:dyDescent="0.35">
      <c r="A19594" s="1"/>
      <c r="B19594" s="306">
        <v>44514.601388933224</v>
      </c>
      <c r="C19594" s="304">
        <v>97.029849462075319</v>
      </c>
      <c r="D19594" s="305" t="s">
        <v>172</v>
      </c>
    </row>
    <row r="19595" spans="1:4" ht="14.5" customHeight="1" x14ac:dyDescent="0.35">
      <c r="A19595" s="1"/>
      <c r="B19595" s="306">
        <v>44514.602083377671</v>
      </c>
      <c r="C19595" s="304">
        <v>101.55951510185841</v>
      </c>
      <c r="D19595" s="305" t="s">
        <v>172</v>
      </c>
    </row>
    <row r="19596" spans="1:4" ht="14.5" customHeight="1" x14ac:dyDescent="0.35">
      <c r="A19596" s="1"/>
      <c r="B19596" s="306">
        <v>44514.602777822118</v>
      </c>
      <c r="C19596" s="304">
        <v>114.32710792950238</v>
      </c>
      <c r="D19596" s="305" t="s">
        <v>172</v>
      </c>
    </row>
    <row r="19597" spans="1:4" ht="14.5" customHeight="1" x14ac:dyDescent="0.35">
      <c r="A19597" s="1"/>
      <c r="B19597" s="306">
        <v>44514.603472266564</v>
      </c>
      <c r="C19597" s="304">
        <v>119.07439430206044</v>
      </c>
      <c r="D19597" s="305" t="s">
        <v>172</v>
      </c>
    </row>
    <row r="19598" spans="1:4" ht="14.5" customHeight="1" x14ac:dyDescent="0.35">
      <c r="A19598" s="1"/>
      <c r="B19598" s="306">
        <v>44514.604166711011</v>
      </c>
      <c r="C19598" s="304">
        <v>118.10096573204501</v>
      </c>
      <c r="D19598" s="305" t="s">
        <v>172</v>
      </c>
    </row>
    <row r="19599" spans="1:4" ht="14.5" customHeight="1" x14ac:dyDescent="0.35">
      <c r="A19599" s="1"/>
      <c r="B19599" s="306">
        <v>44514.604861155458</v>
      </c>
      <c r="C19599" s="304">
        <v>114.52073780412125</v>
      </c>
      <c r="D19599" s="305" t="s">
        <v>172</v>
      </c>
    </row>
    <row r="19600" spans="1:4" ht="14.5" customHeight="1" x14ac:dyDescent="0.35">
      <c r="A19600" s="1"/>
      <c r="B19600" s="306">
        <v>44514.605555599905</v>
      </c>
      <c r="C19600" s="304">
        <v>105.0788225826555</v>
      </c>
      <c r="D19600" s="305" t="s">
        <v>172</v>
      </c>
    </row>
    <row r="19601" spans="1:4" ht="14.5" customHeight="1" x14ac:dyDescent="0.35">
      <c r="A19601" s="1"/>
      <c r="B19601" s="306">
        <v>44514.606250044351</v>
      </c>
      <c r="C19601" s="304">
        <v>99.229739044971453</v>
      </c>
      <c r="D19601" s="305" t="s">
        <v>172</v>
      </c>
    </row>
    <row r="19602" spans="1:4" ht="14.5" customHeight="1" x14ac:dyDescent="0.35">
      <c r="A19602" s="1"/>
      <c r="B19602" s="306">
        <v>44514.606944488798</v>
      </c>
      <c r="C19602" s="304">
        <v>97.684995141080194</v>
      </c>
      <c r="D19602" s="305" t="s">
        <v>172</v>
      </c>
    </row>
    <row r="19603" spans="1:4" ht="14.5" customHeight="1" x14ac:dyDescent="0.35">
      <c r="A19603" s="1"/>
      <c r="B19603" s="306">
        <v>44514.607638933245</v>
      </c>
      <c r="C19603" s="304">
        <v>99.352484872279462</v>
      </c>
      <c r="D19603" s="305" t="s">
        <v>172</v>
      </c>
    </row>
    <row r="19604" spans="1:4" ht="14.5" customHeight="1" x14ac:dyDescent="0.35">
      <c r="A19604" s="1"/>
      <c r="B19604" s="306">
        <v>44514.608333377691</v>
      </c>
      <c r="C19604" s="304">
        <v>103.52785784132429</v>
      </c>
      <c r="D19604" s="305" t="s">
        <v>172</v>
      </c>
    </row>
    <row r="19605" spans="1:4" ht="14.5" customHeight="1" x14ac:dyDescent="0.35">
      <c r="A19605" s="1"/>
      <c r="B19605" s="306">
        <v>44514.609027822138</v>
      </c>
      <c r="C19605" s="304">
        <v>106.6217164044152</v>
      </c>
      <c r="D19605" s="305" t="s">
        <v>172</v>
      </c>
    </row>
    <row r="19606" spans="1:4" ht="14.5" customHeight="1" x14ac:dyDescent="0.35">
      <c r="A19606" s="1"/>
      <c r="B19606" s="306">
        <v>44514.609722266585</v>
      </c>
      <c r="C19606" s="304">
        <v>110.61191675598384</v>
      </c>
      <c r="D19606" s="305" t="s">
        <v>172</v>
      </c>
    </row>
    <row r="19607" spans="1:4" ht="14.5" customHeight="1" x14ac:dyDescent="0.35">
      <c r="A19607" s="1"/>
      <c r="B19607" s="306">
        <v>44514.610416711032</v>
      </c>
      <c r="C19607" s="304">
        <v>117.34973255908311</v>
      </c>
      <c r="D19607" s="305" t="s">
        <v>172</v>
      </c>
    </row>
    <row r="19608" spans="1:4" ht="14.5" customHeight="1" x14ac:dyDescent="0.35">
      <c r="A19608" s="1"/>
      <c r="B19608" s="306">
        <v>44514.611111155478</v>
      </c>
      <c r="C19608" s="304">
        <v>124.72737255164732</v>
      </c>
      <c r="D19608" s="305" t="s">
        <v>172</v>
      </c>
    </row>
    <row r="19609" spans="1:4" ht="14.5" customHeight="1" x14ac:dyDescent="0.35">
      <c r="A19609" s="1"/>
      <c r="B19609" s="306">
        <v>44514.611805599925</v>
      </c>
      <c r="C19609" s="304">
        <v>127.14889858147168</v>
      </c>
      <c r="D19609" s="305" t="s">
        <v>172</v>
      </c>
    </row>
    <row r="19610" spans="1:4" ht="14.5" customHeight="1" x14ac:dyDescent="0.35">
      <c r="A19610" s="1"/>
      <c r="B19610" s="306">
        <v>44514.612500044372</v>
      </c>
      <c r="C19610" s="304">
        <v>121.33899540795635</v>
      </c>
      <c r="D19610" s="305" t="s">
        <v>172</v>
      </c>
    </row>
    <row r="19611" spans="1:4" ht="14.5" customHeight="1" x14ac:dyDescent="0.35">
      <c r="A19611" s="1"/>
      <c r="B19611" s="306">
        <v>44514.613194488818</v>
      </c>
      <c r="C19611" s="304">
        <v>117.88049692597706</v>
      </c>
      <c r="D19611" s="305" t="s">
        <v>172</v>
      </c>
    </row>
    <row r="19612" spans="1:4" ht="14.5" customHeight="1" x14ac:dyDescent="0.35">
      <c r="A19612" s="1"/>
      <c r="B19612" s="306">
        <v>44514.613888933265</v>
      </c>
      <c r="C19612" s="304">
        <v>118.6068117170517</v>
      </c>
      <c r="D19612" s="305" t="s">
        <v>172</v>
      </c>
    </row>
    <row r="19613" spans="1:4" ht="14.5" customHeight="1" x14ac:dyDescent="0.35">
      <c r="A19613" s="1"/>
      <c r="B19613" s="306">
        <v>44514.614583377712</v>
      </c>
      <c r="C19613" s="304">
        <v>122.22976678601312</v>
      </c>
      <c r="D19613" s="305" t="s">
        <v>172</v>
      </c>
    </row>
    <row r="19614" spans="1:4" ht="14.5" customHeight="1" x14ac:dyDescent="0.35">
      <c r="A19614" s="1"/>
      <c r="B19614" s="306">
        <v>44514.615277822159</v>
      </c>
      <c r="C19614" s="304">
        <v>125.81200297572067</v>
      </c>
      <c r="D19614" s="305" t="s">
        <v>172</v>
      </c>
    </row>
    <row r="19615" spans="1:4" ht="14.5" customHeight="1" x14ac:dyDescent="0.35">
      <c r="A19615" s="1"/>
      <c r="B19615" s="306">
        <v>44514.615972266605</v>
      </c>
      <c r="C19615" s="304">
        <v>129.42374054300211</v>
      </c>
      <c r="D19615" s="305" t="s">
        <v>172</v>
      </c>
    </row>
    <row r="19616" spans="1:4" ht="14.5" customHeight="1" x14ac:dyDescent="0.35">
      <c r="A19616" s="1"/>
      <c r="B19616" s="306">
        <v>44514.616666711052</v>
      </c>
      <c r="C19616" s="304">
        <v>132.66754663760463</v>
      </c>
      <c r="D19616" s="305" t="s">
        <v>172</v>
      </c>
    </row>
    <row r="19617" spans="1:4" ht="14.5" customHeight="1" x14ac:dyDescent="0.35">
      <c r="A19617" s="1"/>
      <c r="B19617" s="306">
        <v>44514.617361155499</v>
      </c>
      <c r="C19617" s="304">
        <v>139.62625568790827</v>
      </c>
      <c r="D19617" s="305" t="s">
        <v>172</v>
      </c>
    </row>
    <row r="19618" spans="1:4" ht="14.5" customHeight="1" x14ac:dyDescent="0.35">
      <c r="A19618" s="1"/>
      <c r="B19618" s="306">
        <v>44514.618055599945</v>
      </c>
      <c r="C19618" s="304">
        <v>149.83282459564506</v>
      </c>
      <c r="D19618" s="305" t="s">
        <v>172</v>
      </c>
    </row>
    <row r="19619" spans="1:4" ht="14.5" customHeight="1" x14ac:dyDescent="0.35">
      <c r="A19619" s="1"/>
      <c r="B19619" s="306">
        <v>44514.618750044392</v>
      </c>
      <c r="C19619" s="304">
        <v>155.15671858453814</v>
      </c>
      <c r="D19619" s="305" t="s">
        <v>172</v>
      </c>
    </row>
    <row r="19620" spans="1:4" ht="14.5" customHeight="1" x14ac:dyDescent="0.35">
      <c r="A19620" s="1"/>
      <c r="B19620" s="306">
        <v>44514.619444488839</v>
      </c>
      <c r="C19620" s="304">
        <v>152.92828177477543</v>
      </c>
      <c r="D19620" s="305" t="s">
        <v>172</v>
      </c>
    </row>
    <row r="19621" spans="1:4" ht="14.5" customHeight="1" x14ac:dyDescent="0.35">
      <c r="A19621" s="1"/>
      <c r="B19621" s="306">
        <v>44514.620138933285</v>
      </c>
      <c r="C19621" s="304">
        <v>147.45632447643825</v>
      </c>
      <c r="D19621" s="305" t="s">
        <v>172</v>
      </c>
    </row>
    <row r="19622" spans="1:4" ht="14.5" customHeight="1" x14ac:dyDescent="0.35">
      <c r="A19622" s="1"/>
      <c r="B19622" s="306">
        <v>44514.620833377732</v>
      </c>
      <c r="C19622" s="304">
        <v>136.00062821256384</v>
      </c>
      <c r="D19622" s="305" t="s">
        <v>172</v>
      </c>
    </row>
    <row r="19623" spans="1:4" ht="14.5" customHeight="1" x14ac:dyDescent="0.35">
      <c r="A19623" s="1"/>
      <c r="B19623" s="306">
        <v>44514.621527822179</v>
      </c>
      <c r="C19623" s="304">
        <v>128.12943172173496</v>
      </c>
      <c r="D19623" s="305" t="s">
        <v>172</v>
      </c>
    </row>
    <row r="19624" spans="1:4" ht="14.5" customHeight="1" x14ac:dyDescent="0.35">
      <c r="A19624" s="1"/>
      <c r="B19624" s="306">
        <v>44514.622222266626</v>
      </c>
      <c r="C19624" s="304">
        <v>127.13750027214409</v>
      </c>
      <c r="D19624" s="305" t="s">
        <v>172</v>
      </c>
    </row>
    <row r="19625" spans="1:4" ht="14.5" customHeight="1" x14ac:dyDescent="0.35">
      <c r="A19625" s="1"/>
      <c r="B19625" s="306">
        <v>44514.622916711072</v>
      </c>
      <c r="C19625" s="304">
        <v>129.08060666555539</v>
      </c>
      <c r="D19625" s="305" t="s">
        <v>172</v>
      </c>
    </row>
    <row r="19626" spans="1:4" ht="14.5" customHeight="1" x14ac:dyDescent="0.35">
      <c r="A19626" s="1"/>
      <c r="B19626" s="306">
        <v>44514.623611155519</v>
      </c>
      <c r="C19626" s="304">
        <v>131.61414152466847</v>
      </c>
      <c r="D19626" s="305" t="s">
        <v>172</v>
      </c>
    </row>
    <row r="19627" spans="1:4" ht="14.5" customHeight="1" x14ac:dyDescent="0.35">
      <c r="A19627" s="1"/>
      <c r="B19627" s="306">
        <v>44514.624305599966</v>
      </c>
      <c r="C19627" s="304">
        <v>134.82631321477626</v>
      </c>
      <c r="D19627" s="305" t="s">
        <v>172</v>
      </c>
    </row>
    <row r="19628" spans="1:4" ht="14.5" customHeight="1" x14ac:dyDescent="0.35">
      <c r="A19628" s="1"/>
      <c r="B19628" s="306">
        <v>44514.625000044412</v>
      </c>
      <c r="C19628" s="304">
        <v>140.5484827667203</v>
      </c>
      <c r="D19628" s="305" t="s">
        <v>172</v>
      </c>
    </row>
    <row r="19629" spans="1:4" ht="14.5" customHeight="1" x14ac:dyDescent="0.35">
      <c r="A19629" s="1"/>
      <c r="B19629" s="306">
        <v>44514.625694488859</v>
      </c>
      <c r="C19629" s="304">
        <v>153.05609183066215</v>
      </c>
      <c r="D19629" s="305" t="s">
        <v>172</v>
      </c>
    </row>
    <row r="19630" spans="1:4" ht="14.5" customHeight="1" x14ac:dyDescent="0.35">
      <c r="A19630" s="1"/>
      <c r="B19630" s="306">
        <v>44514.626388933306</v>
      </c>
      <c r="C19630" s="304">
        <v>168.41735497279248</v>
      </c>
      <c r="D19630" s="305" t="s">
        <v>172</v>
      </c>
    </row>
    <row r="19631" spans="1:4" ht="14.5" customHeight="1" x14ac:dyDescent="0.35">
      <c r="A19631" s="1"/>
      <c r="B19631" s="306">
        <v>44514.627083377753</v>
      </c>
      <c r="C19631" s="304">
        <v>178.638388403443</v>
      </c>
      <c r="D19631" s="305" t="s">
        <v>172</v>
      </c>
    </row>
    <row r="19632" spans="1:4" ht="14.5" customHeight="1" x14ac:dyDescent="0.35">
      <c r="A19632" s="1"/>
      <c r="B19632" s="306">
        <v>44514.627777822199</v>
      </c>
      <c r="C19632" s="304">
        <v>183.37025932620358</v>
      </c>
      <c r="D19632" s="305" t="s">
        <v>172</v>
      </c>
    </row>
    <row r="19633" spans="1:4" ht="14.5" customHeight="1" x14ac:dyDescent="0.35">
      <c r="A19633" s="1"/>
      <c r="B19633" s="306">
        <v>44514.628472266646</v>
      </c>
      <c r="C19633" s="304">
        <v>180.4766020201651</v>
      </c>
      <c r="D19633" s="305" t="s">
        <v>172</v>
      </c>
    </row>
    <row r="19634" spans="1:4" ht="14.5" customHeight="1" x14ac:dyDescent="0.35">
      <c r="A19634" s="1"/>
      <c r="B19634" s="306">
        <v>44514.629166711093</v>
      </c>
      <c r="C19634" s="304">
        <v>170.57971250750126</v>
      </c>
      <c r="D19634" s="305" t="s">
        <v>172</v>
      </c>
    </row>
    <row r="19635" spans="1:4" ht="14.5" customHeight="1" x14ac:dyDescent="0.35">
      <c r="A19635" s="1"/>
      <c r="B19635" s="306">
        <v>44514.629861155539</v>
      </c>
      <c r="C19635" s="304">
        <v>163.00877377899985</v>
      </c>
      <c r="D19635" s="305" t="s">
        <v>172</v>
      </c>
    </row>
    <row r="19636" spans="1:4" ht="14.5" customHeight="1" x14ac:dyDescent="0.35">
      <c r="A19636" s="1"/>
      <c r="B19636" s="306">
        <v>44514.630555599986</v>
      </c>
      <c r="C19636" s="304">
        <v>159.91783000400756</v>
      </c>
      <c r="D19636" s="305" t="s">
        <v>172</v>
      </c>
    </row>
    <row r="19637" spans="1:4" ht="14.5" customHeight="1" x14ac:dyDescent="0.35">
      <c r="A19637" s="1"/>
      <c r="B19637" s="306">
        <v>44514.631250044433</v>
      </c>
      <c r="C19637" s="304">
        <v>156.49475749756286</v>
      </c>
      <c r="D19637" s="305" t="s">
        <v>172</v>
      </c>
    </row>
    <row r="19638" spans="1:4" ht="14.5" customHeight="1" x14ac:dyDescent="0.35">
      <c r="A19638" s="1"/>
      <c r="B19638" s="306">
        <v>44514.63194448888</v>
      </c>
      <c r="C19638" s="304">
        <v>154.01389973697175</v>
      </c>
      <c r="D19638" s="305" t="s">
        <v>172</v>
      </c>
    </row>
    <row r="19639" spans="1:4" ht="14.5" customHeight="1" x14ac:dyDescent="0.35">
      <c r="A19639" s="1"/>
      <c r="B19639" s="306">
        <v>44514.632638933326</v>
      </c>
      <c r="C19639" s="304">
        <v>151.58655541162005</v>
      </c>
      <c r="D19639" s="305" t="s">
        <v>172</v>
      </c>
    </row>
    <row r="19640" spans="1:4" ht="14.5" customHeight="1" x14ac:dyDescent="0.35">
      <c r="A19640" s="1"/>
      <c r="B19640" s="306">
        <v>44514.633333377773</v>
      </c>
      <c r="C19640" s="304">
        <v>154.61222386869679</v>
      </c>
      <c r="D19640" s="305" t="s">
        <v>172</v>
      </c>
    </row>
    <row r="19641" spans="1:4" ht="14.5" customHeight="1" x14ac:dyDescent="0.35">
      <c r="A19641" s="1"/>
      <c r="B19641" s="306">
        <v>44514.63402782222</v>
      </c>
      <c r="C19641" s="304">
        <v>165.06852028341964</v>
      </c>
      <c r="D19641" s="305" t="s">
        <v>172</v>
      </c>
    </row>
    <row r="19642" spans="1:4" ht="14.5" customHeight="1" x14ac:dyDescent="0.35">
      <c r="A19642" s="1"/>
      <c r="B19642" s="306">
        <v>44514.634722266666</v>
      </c>
      <c r="C19642" s="304">
        <v>170.53950665342467</v>
      </c>
      <c r="D19642" s="305" t="s">
        <v>172</v>
      </c>
    </row>
    <row r="19643" spans="1:4" ht="14.5" customHeight="1" x14ac:dyDescent="0.35">
      <c r="A19643" s="1"/>
      <c r="B19643" s="306">
        <v>44514.635416711113</v>
      </c>
      <c r="C19643" s="304">
        <v>170.17981808528614</v>
      </c>
      <c r="D19643" s="305" t="s">
        <v>172</v>
      </c>
    </row>
    <row r="19644" spans="1:4" ht="14.5" customHeight="1" x14ac:dyDescent="0.35">
      <c r="A19644" s="1"/>
      <c r="B19644" s="306">
        <v>44514.63611115556</v>
      </c>
      <c r="C19644" s="304">
        <v>167.42933012127955</v>
      </c>
      <c r="D19644" s="305" t="s">
        <v>172</v>
      </c>
    </row>
    <row r="19645" spans="1:4" ht="14.5" customHeight="1" x14ac:dyDescent="0.35">
      <c r="A19645" s="1"/>
      <c r="B19645" s="306">
        <v>44514.636805600006</v>
      </c>
      <c r="C19645" s="304">
        <v>158.45458680618711</v>
      </c>
      <c r="D19645" s="305" t="s">
        <v>172</v>
      </c>
    </row>
    <row r="19646" spans="1:4" ht="14.5" customHeight="1" x14ac:dyDescent="0.35">
      <c r="A19646" s="1"/>
      <c r="B19646" s="306">
        <v>44514.637500044453</v>
      </c>
      <c r="C19646" s="304">
        <v>146.06258192703049</v>
      </c>
      <c r="D19646" s="305" t="s">
        <v>172</v>
      </c>
    </row>
    <row r="19647" spans="1:4" ht="14.5" customHeight="1" x14ac:dyDescent="0.35">
      <c r="A19647" s="1"/>
      <c r="B19647" s="306">
        <v>44514.6381944889</v>
      </c>
      <c r="C19647" s="304">
        <v>139.40739826246087</v>
      </c>
      <c r="D19647" s="305" t="s">
        <v>172</v>
      </c>
    </row>
    <row r="19648" spans="1:4" ht="14.5" customHeight="1" x14ac:dyDescent="0.35">
      <c r="A19648" s="1"/>
      <c r="B19648" s="306">
        <v>44514.638888933347</v>
      </c>
      <c r="C19648" s="304">
        <v>136.49702442612033</v>
      </c>
      <c r="D19648" s="305" t="s">
        <v>172</v>
      </c>
    </row>
    <row r="19649" spans="1:4" ht="14.5" customHeight="1" x14ac:dyDescent="0.35">
      <c r="A19649" s="1"/>
      <c r="B19649" s="306">
        <v>44514.639583377793</v>
      </c>
      <c r="C19649" s="304">
        <v>134.80206051190228</v>
      </c>
      <c r="D19649" s="305" t="s">
        <v>172</v>
      </c>
    </row>
    <row r="19650" spans="1:4" ht="14.5" customHeight="1" x14ac:dyDescent="0.35">
      <c r="A19650" s="1"/>
      <c r="B19650" s="306">
        <v>44514.64027782224</v>
      </c>
      <c r="C19650" s="304">
        <v>133.51661397649829</v>
      </c>
      <c r="D19650" s="305" t="s">
        <v>172</v>
      </c>
    </row>
    <row r="19651" spans="1:4" ht="14.5" customHeight="1" x14ac:dyDescent="0.35">
      <c r="A19651" s="1"/>
      <c r="B19651" s="306">
        <v>44514.640972266687</v>
      </c>
      <c r="C19651" s="304">
        <v>135.58939373576627</v>
      </c>
      <c r="D19651" s="305" t="s">
        <v>172</v>
      </c>
    </row>
    <row r="19652" spans="1:4" ht="14.5" customHeight="1" x14ac:dyDescent="0.35">
      <c r="A19652" s="1"/>
      <c r="B19652" s="306">
        <v>44514.641666711133</v>
      </c>
      <c r="C19652" s="304">
        <v>140.60083403144574</v>
      </c>
      <c r="D19652" s="305" t="s">
        <v>172</v>
      </c>
    </row>
    <row r="19653" spans="1:4" ht="14.5" customHeight="1" x14ac:dyDescent="0.35">
      <c r="A19653" s="1"/>
      <c r="B19653" s="306">
        <v>44514.64236115558</v>
      </c>
      <c r="C19653" s="304">
        <v>143.719487939255</v>
      </c>
      <c r="D19653" s="305" t="s">
        <v>172</v>
      </c>
    </row>
    <row r="19654" spans="1:4" ht="14.5" customHeight="1" x14ac:dyDescent="0.35">
      <c r="A19654" s="1"/>
      <c r="B19654" s="306">
        <v>44514.643055600027</v>
      </c>
      <c r="C19654" s="304">
        <v>142.18288001254743</v>
      </c>
      <c r="D19654" s="305" t="s">
        <v>172</v>
      </c>
    </row>
    <row r="19655" spans="1:4" ht="14.5" customHeight="1" x14ac:dyDescent="0.35">
      <c r="A19655" s="1"/>
      <c r="B19655" s="306">
        <v>44514.643750044474</v>
      </c>
      <c r="C19655" s="304">
        <v>136.50265053034138</v>
      </c>
      <c r="D19655" s="305" t="s">
        <v>172</v>
      </c>
    </row>
    <row r="19656" spans="1:4" ht="14.5" customHeight="1" x14ac:dyDescent="0.35">
      <c r="A19656" s="1"/>
      <c r="B19656" s="306">
        <v>44514.64444448892</v>
      </c>
      <c r="C19656" s="304">
        <v>130.36536548557925</v>
      </c>
      <c r="D19656" s="305" t="s">
        <v>172</v>
      </c>
    </row>
    <row r="19657" spans="1:4" ht="14.5" customHeight="1" x14ac:dyDescent="0.35">
      <c r="A19657" s="1"/>
      <c r="B19657" s="306">
        <v>44514.645138933367</v>
      </c>
      <c r="C19657" s="304">
        <v>124.34114908137708</v>
      </c>
      <c r="D19657" s="305" t="s">
        <v>172</v>
      </c>
    </row>
    <row r="19658" spans="1:4" ht="14.5" customHeight="1" x14ac:dyDescent="0.35">
      <c r="A19658" s="1"/>
      <c r="B19658" s="306">
        <v>44514.645833377814</v>
      </c>
      <c r="C19658" s="304">
        <v>112.54645265952179</v>
      </c>
      <c r="D19658" s="305" t="s">
        <v>172</v>
      </c>
    </row>
    <row r="19659" spans="1:4" ht="14.5" customHeight="1" x14ac:dyDescent="0.35">
      <c r="A19659" s="1"/>
      <c r="B19659" s="306">
        <v>44514.64652782226</v>
      </c>
      <c r="C19659" s="304">
        <v>101.40845905742997</v>
      </c>
      <c r="D19659" s="305" t="s">
        <v>172</v>
      </c>
    </row>
    <row r="19660" spans="1:4" ht="14.5" customHeight="1" x14ac:dyDescent="0.35">
      <c r="A19660" s="1"/>
      <c r="B19660" s="306">
        <v>44514.647222266707</v>
      </c>
      <c r="C19660" s="304">
        <v>95.191594453468369</v>
      </c>
      <c r="D19660" s="305" t="s">
        <v>172</v>
      </c>
    </row>
    <row r="19661" spans="1:4" ht="14.5" customHeight="1" x14ac:dyDescent="0.35">
      <c r="A19661" s="1"/>
      <c r="B19661" s="306">
        <v>44514.647916711154</v>
      </c>
      <c r="C19661" s="304">
        <v>90.140311189894177</v>
      </c>
      <c r="D19661" s="305" t="s">
        <v>172</v>
      </c>
    </row>
    <row r="19662" spans="1:4" ht="14.5" customHeight="1" x14ac:dyDescent="0.35">
      <c r="A19662" s="1"/>
      <c r="B19662" s="306">
        <v>44514.648611155601</v>
      </c>
      <c r="C19662" s="304">
        <v>86.023645561947106</v>
      </c>
      <c r="D19662" s="305" t="s">
        <v>172</v>
      </c>
    </row>
    <row r="19663" spans="1:4" ht="14.5" customHeight="1" x14ac:dyDescent="0.35">
      <c r="A19663" s="1"/>
      <c r="B19663" s="306">
        <v>44514.649305600047</v>
      </c>
      <c r="C19663" s="304">
        <v>83.219525364314904</v>
      </c>
      <c r="D19663" s="305" t="s">
        <v>172</v>
      </c>
    </row>
    <row r="19664" spans="1:4" ht="14.5" customHeight="1" x14ac:dyDescent="0.35">
      <c r="A19664" s="1"/>
      <c r="B19664" s="306">
        <v>44514.650000044494</v>
      </c>
      <c r="C19664" s="304">
        <v>81.677204841429685</v>
      </c>
      <c r="D19664" s="305" t="s">
        <v>172</v>
      </c>
    </row>
    <row r="19665" spans="1:4" ht="14.5" customHeight="1" x14ac:dyDescent="0.35">
      <c r="A19665" s="1"/>
      <c r="B19665" s="306">
        <v>44514.650694488941</v>
      </c>
      <c r="C19665" s="304">
        <v>86.898940201059062</v>
      </c>
      <c r="D19665" s="305" t="s">
        <v>172</v>
      </c>
    </row>
    <row r="19666" spans="1:4" ht="14.5" customHeight="1" x14ac:dyDescent="0.35">
      <c r="A19666" s="1"/>
      <c r="B19666" s="306">
        <v>44514.651388933387</v>
      </c>
      <c r="C19666" s="304">
        <v>90.406601757699775</v>
      </c>
      <c r="D19666" s="305" t="s">
        <v>172</v>
      </c>
    </row>
    <row r="19667" spans="1:4" ht="14.5" customHeight="1" x14ac:dyDescent="0.35">
      <c r="A19667" s="1"/>
      <c r="B19667" s="306">
        <v>44514.652083377834</v>
      </c>
      <c r="C19667" s="304">
        <v>91.124006990050347</v>
      </c>
      <c r="D19667" s="305" t="s">
        <v>172</v>
      </c>
    </row>
    <row r="19668" spans="1:4" ht="14.5" customHeight="1" x14ac:dyDescent="0.35">
      <c r="A19668" s="1"/>
      <c r="B19668" s="306">
        <v>44514.652777822281</v>
      </c>
      <c r="C19668" s="304">
        <v>91.62717926920547</v>
      </c>
      <c r="D19668" s="305" t="s">
        <v>172</v>
      </c>
    </row>
    <row r="19669" spans="1:4" ht="14.5" customHeight="1" x14ac:dyDescent="0.35">
      <c r="A19669" s="1"/>
      <c r="B19669" s="306">
        <v>44514.653472266727</v>
      </c>
      <c r="C19669" s="304">
        <v>92.480063967651219</v>
      </c>
      <c r="D19669" s="305" t="s">
        <v>172</v>
      </c>
    </row>
    <row r="19670" spans="1:4" ht="14.5" customHeight="1" x14ac:dyDescent="0.35">
      <c r="A19670" s="1"/>
      <c r="B19670" s="306">
        <v>44514.654166711174</v>
      </c>
      <c r="C19670" s="304">
        <v>94.743593849963503</v>
      </c>
      <c r="D19670" s="305" t="s">
        <v>172</v>
      </c>
    </row>
    <row r="19671" spans="1:4" ht="14.5" customHeight="1" x14ac:dyDescent="0.35">
      <c r="A19671" s="1"/>
      <c r="B19671" s="306">
        <v>44514.654861155621</v>
      </c>
      <c r="C19671" s="304">
        <v>96.682746905202904</v>
      </c>
      <c r="D19671" s="305" t="s">
        <v>172</v>
      </c>
    </row>
    <row r="19672" spans="1:4" ht="14.5" customHeight="1" x14ac:dyDescent="0.35">
      <c r="A19672" s="1"/>
      <c r="B19672" s="306">
        <v>44514.655555600068</v>
      </c>
      <c r="C19672" s="304">
        <v>97.288279008599545</v>
      </c>
      <c r="D19672" s="305" t="s">
        <v>172</v>
      </c>
    </row>
    <row r="19673" spans="1:4" ht="14.5" customHeight="1" x14ac:dyDescent="0.35">
      <c r="A19673" s="1"/>
      <c r="B19673" s="306">
        <v>44514.656250044514</v>
      </c>
      <c r="C19673" s="304">
        <v>99.749349218639935</v>
      </c>
      <c r="D19673" s="305" t="s">
        <v>172</v>
      </c>
    </row>
    <row r="19674" spans="1:4" ht="14.5" customHeight="1" x14ac:dyDescent="0.35">
      <c r="A19674" s="1"/>
      <c r="B19674" s="306">
        <v>44514.656944488961</v>
      </c>
      <c r="C19674" s="304">
        <v>101.7593364686938</v>
      </c>
      <c r="D19674" s="305" t="s">
        <v>172</v>
      </c>
    </row>
    <row r="19675" spans="1:4" ht="14.5" customHeight="1" x14ac:dyDescent="0.35">
      <c r="A19675" s="1"/>
      <c r="B19675" s="306">
        <v>44514.657638933408</v>
      </c>
      <c r="C19675" s="304">
        <v>103.95228098395746</v>
      </c>
      <c r="D19675" s="305" t="s">
        <v>172</v>
      </c>
    </row>
    <row r="19676" spans="1:4" ht="14.5" customHeight="1" x14ac:dyDescent="0.35">
      <c r="A19676" s="1"/>
      <c r="B19676" s="306">
        <v>44514.658333377854</v>
      </c>
      <c r="C19676" s="304">
        <v>100.65750821922751</v>
      </c>
      <c r="D19676" s="305" t="s">
        <v>172</v>
      </c>
    </row>
    <row r="19677" spans="1:4" ht="14.5" customHeight="1" x14ac:dyDescent="0.35">
      <c r="A19677" s="1"/>
      <c r="B19677" s="306">
        <v>44514.659027822301</v>
      </c>
      <c r="C19677" s="304">
        <v>91.629753863770745</v>
      </c>
      <c r="D19677" s="305" t="s">
        <v>172</v>
      </c>
    </row>
    <row r="19678" spans="1:4" ht="14.5" customHeight="1" x14ac:dyDescent="0.35">
      <c r="A19678" s="1"/>
      <c r="B19678" s="306">
        <v>44514.659722266748</v>
      </c>
      <c r="C19678" s="304">
        <v>87.197007900635555</v>
      </c>
      <c r="D19678" s="305" t="s">
        <v>172</v>
      </c>
    </row>
    <row r="19679" spans="1:4" ht="14.5" customHeight="1" x14ac:dyDescent="0.35">
      <c r="A19679" s="1"/>
      <c r="B19679" s="306">
        <v>44514.660416711195</v>
      </c>
      <c r="C19679" s="304">
        <v>85.485493156445827</v>
      </c>
      <c r="D19679" s="305" t="s">
        <v>172</v>
      </c>
    </row>
    <row r="19680" spans="1:4" ht="14.5" customHeight="1" x14ac:dyDescent="0.35">
      <c r="A19680" s="1"/>
      <c r="B19680" s="306">
        <v>44514.661111155641</v>
      </c>
      <c r="C19680" s="304">
        <v>83.924369921818524</v>
      </c>
      <c r="D19680" s="305" t="s">
        <v>172</v>
      </c>
    </row>
    <row r="19681" spans="1:4" ht="14.5" customHeight="1" x14ac:dyDescent="0.35">
      <c r="A19681" s="1"/>
      <c r="B19681" s="306">
        <v>44514.661805600088</v>
      </c>
      <c r="C19681" s="304">
        <v>82.512623176884759</v>
      </c>
      <c r="D19681" s="305" t="s">
        <v>172</v>
      </c>
    </row>
    <row r="19682" spans="1:4" ht="14.5" customHeight="1" x14ac:dyDescent="0.35">
      <c r="A19682" s="1"/>
      <c r="B19682" s="306">
        <v>44514.662500044535</v>
      </c>
      <c r="C19682" s="304">
        <v>81.97803711100714</v>
      </c>
      <c r="D19682" s="305" t="s">
        <v>172</v>
      </c>
    </row>
    <row r="19683" spans="1:4" ht="14.5" customHeight="1" x14ac:dyDescent="0.35">
      <c r="A19683" s="1"/>
      <c r="B19683" s="306">
        <v>44514.663194488981</v>
      </c>
      <c r="C19683" s="304">
        <v>84.725629050899684</v>
      </c>
      <c r="D19683" s="305" t="s">
        <v>172</v>
      </c>
    </row>
    <row r="19684" spans="1:4" ht="14.5" customHeight="1" x14ac:dyDescent="0.35">
      <c r="A19684" s="1"/>
      <c r="B19684" s="306">
        <v>44514.663888933428</v>
      </c>
      <c r="C19684" s="304">
        <v>92.452199599674586</v>
      </c>
      <c r="D19684" s="305" t="s">
        <v>172</v>
      </c>
    </row>
    <row r="19685" spans="1:4" ht="14.5" customHeight="1" x14ac:dyDescent="0.35">
      <c r="A19685" s="1"/>
      <c r="B19685" s="306">
        <v>44514.664583377875</v>
      </c>
      <c r="C19685" s="304">
        <v>96.044165033895595</v>
      </c>
      <c r="D19685" s="305" t="s">
        <v>172</v>
      </c>
    </row>
    <row r="19686" spans="1:4" ht="14.5" customHeight="1" x14ac:dyDescent="0.35">
      <c r="A19686" s="1"/>
      <c r="B19686" s="306">
        <v>44514.665277822322</v>
      </c>
      <c r="C19686" s="304">
        <v>88.99642497338354</v>
      </c>
      <c r="D19686" s="305" t="s">
        <v>172</v>
      </c>
    </row>
    <row r="19687" spans="1:4" ht="14.5" customHeight="1" x14ac:dyDescent="0.35">
      <c r="A19687" s="1"/>
      <c r="B19687" s="306">
        <v>44514.665972266768</v>
      </c>
      <c r="C19687" s="304">
        <v>81.265785818560587</v>
      </c>
      <c r="D19687" s="305" t="s">
        <v>172</v>
      </c>
    </row>
    <row r="19688" spans="1:4" ht="14.5" customHeight="1" x14ac:dyDescent="0.35">
      <c r="A19688" s="1"/>
      <c r="B19688" s="306">
        <v>44514.666666711215</v>
      </c>
      <c r="C19688" s="304">
        <v>33.044175858201442</v>
      </c>
      <c r="D19688" s="305" t="s">
        <v>170</v>
      </c>
    </row>
    <row r="19689" spans="1:4" ht="14.5" customHeight="1" x14ac:dyDescent="0.35">
      <c r="A19689" s="1"/>
      <c r="B19689" s="306">
        <v>44514.667361155662</v>
      </c>
      <c r="C19689" s="304">
        <v>76.674135841316698</v>
      </c>
      <c r="D19689" s="305" t="s">
        <v>172</v>
      </c>
    </row>
    <row r="19690" spans="1:4" ht="14.5" customHeight="1" x14ac:dyDescent="0.35">
      <c r="A19690" s="1"/>
      <c r="B19690" s="306">
        <v>44514.668055600108</v>
      </c>
      <c r="C19690" s="304">
        <v>76.472916474187514</v>
      </c>
      <c r="D19690" s="305" t="s">
        <v>172</v>
      </c>
    </row>
    <row r="19691" spans="1:4" ht="14.5" customHeight="1" x14ac:dyDescent="0.35">
      <c r="A19691" s="1"/>
      <c r="B19691" s="306">
        <v>44514.668750044555</v>
      </c>
      <c r="C19691" s="304">
        <v>74.978182732445802</v>
      </c>
      <c r="D19691" s="305" t="s">
        <v>172</v>
      </c>
    </row>
    <row r="19692" spans="1:4" ht="14.5" customHeight="1" x14ac:dyDescent="0.35">
      <c r="A19692" s="1"/>
      <c r="B19692" s="306">
        <v>44514.669444489002</v>
      </c>
      <c r="C19692" s="304">
        <v>73.34816863255304</v>
      </c>
      <c r="D19692" s="305" t="s">
        <v>172</v>
      </c>
    </row>
    <row r="19693" spans="1:4" ht="14.5" customHeight="1" x14ac:dyDescent="0.35">
      <c r="A19693" s="1"/>
      <c r="B19693" s="306">
        <v>44514.670138933448</v>
      </c>
      <c r="C19693" s="304">
        <v>71.547556597572594</v>
      </c>
      <c r="D19693" s="305" t="s">
        <v>172</v>
      </c>
    </row>
    <row r="19694" spans="1:4" ht="14.5" customHeight="1" x14ac:dyDescent="0.35">
      <c r="A19694" s="1"/>
      <c r="B19694" s="306">
        <v>44514.670833377895</v>
      </c>
      <c r="C19694" s="304">
        <v>70.963993351217752</v>
      </c>
      <c r="D19694" s="305" t="s">
        <v>172</v>
      </c>
    </row>
    <row r="19695" spans="1:4" ht="14.5" customHeight="1" x14ac:dyDescent="0.35">
      <c r="A19695" s="1"/>
      <c r="B19695" s="306">
        <v>44514.671527822342</v>
      </c>
      <c r="C19695" s="304">
        <v>75.749928630731304</v>
      </c>
      <c r="D19695" s="305" t="s">
        <v>172</v>
      </c>
    </row>
    <row r="19696" spans="1:4" ht="14.5" customHeight="1" x14ac:dyDescent="0.35">
      <c r="A19696" s="1"/>
      <c r="B19696" s="306">
        <v>44514.672222266789</v>
      </c>
      <c r="C19696" s="304">
        <v>82.867614172100247</v>
      </c>
      <c r="D19696" s="305" t="s">
        <v>172</v>
      </c>
    </row>
    <row r="19697" spans="1:4" ht="14.5" customHeight="1" x14ac:dyDescent="0.35">
      <c r="A19697" s="1"/>
      <c r="B19697" s="306">
        <v>44514.672916711235</v>
      </c>
      <c r="C19697" s="304">
        <v>84.952713405709559</v>
      </c>
      <c r="D19697" s="305" t="s">
        <v>172</v>
      </c>
    </row>
    <row r="19698" spans="1:4" ht="14.5" customHeight="1" x14ac:dyDescent="0.35">
      <c r="A19698" s="1"/>
      <c r="B19698" s="306">
        <v>44514.673611155682</v>
      </c>
      <c r="C19698" s="304">
        <v>78.73008240677882</v>
      </c>
      <c r="D19698" s="305" t="s">
        <v>172</v>
      </c>
    </row>
    <row r="19699" spans="1:4" ht="14.5" customHeight="1" x14ac:dyDescent="0.35">
      <c r="A19699" s="1"/>
      <c r="B19699" s="306">
        <v>44514.674305600129</v>
      </c>
      <c r="C19699" s="304">
        <v>72.453696594953854</v>
      </c>
      <c r="D19699" s="305" t="s">
        <v>172</v>
      </c>
    </row>
    <row r="19700" spans="1:4" ht="14.5" customHeight="1" x14ac:dyDescent="0.35">
      <c r="A19700" s="1"/>
      <c r="B19700" s="306">
        <v>44514.675000044575</v>
      </c>
      <c r="C19700" s="304">
        <v>69.13476298375366</v>
      </c>
      <c r="D19700" s="305" t="s">
        <v>172</v>
      </c>
    </row>
    <row r="19701" spans="1:4" ht="14.5" customHeight="1" x14ac:dyDescent="0.35">
      <c r="A19701" s="1"/>
      <c r="B19701" s="306">
        <v>44514.675694489022</v>
      </c>
      <c r="C19701" s="304">
        <v>67.450393745939564</v>
      </c>
      <c r="D19701" s="305" t="s">
        <v>172</v>
      </c>
    </row>
    <row r="19702" spans="1:4" ht="14.5" customHeight="1" x14ac:dyDescent="0.35">
      <c r="A19702" s="1"/>
      <c r="B19702" s="306">
        <v>44514.676388933469</v>
      </c>
      <c r="C19702" s="304">
        <v>66.258418493822688</v>
      </c>
      <c r="D19702" s="305" t="s">
        <v>172</v>
      </c>
    </row>
    <row r="19703" spans="1:4" ht="14.5" customHeight="1" x14ac:dyDescent="0.35">
      <c r="A19703" s="1"/>
      <c r="B19703" s="306">
        <v>44514.677083377916</v>
      </c>
      <c r="C19703" s="304">
        <v>65.247644225993042</v>
      </c>
      <c r="D19703" s="305" t="s">
        <v>172</v>
      </c>
    </row>
    <row r="19704" spans="1:4" ht="14.5" customHeight="1" x14ac:dyDescent="0.35">
      <c r="A19704" s="1"/>
      <c r="B19704" s="306">
        <v>44514.677777822362</v>
      </c>
      <c r="C19704" s="304">
        <v>64.694272611342598</v>
      </c>
      <c r="D19704" s="305" t="s">
        <v>172</v>
      </c>
    </row>
    <row r="19705" spans="1:4" ht="14.5" customHeight="1" x14ac:dyDescent="0.35">
      <c r="A19705" s="1"/>
      <c r="B19705" s="306">
        <v>44514.678472266809</v>
      </c>
      <c r="C19705" s="304">
        <v>67.506501130969269</v>
      </c>
      <c r="D19705" s="305" t="s">
        <v>172</v>
      </c>
    </row>
    <row r="19706" spans="1:4" ht="14.5" customHeight="1" x14ac:dyDescent="0.35">
      <c r="A19706" s="1"/>
      <c r="B19706" s="306">
        <v>44514.679166711256</v>
      </c>
      <c r="C19706" s="304">
        <v>69.774328771415938</v>
      </c>
      <c r="D19706" s="305" t="s">
        <v>172</v>
      </c>
    </row>
    <row r="19707" spans="1:4" ht="14.5" customHeight="1" x14ac:dyDescent="0.35">
      <c r="A19707" s="1"/>
      <c r="B19707" s="306">
        <v>44514.679861155702</v>
      </c>
      <c r="C19707" s="304">
        <v>65.88595730272354</v>
      </c>
      <c r="D19707" s="305" t="s">
        <v>172</v>
      </c>
    </row>
    <row r="19708" spans="1:4" ht="14.5" customHeight="1" x14ac:dyDescent="0.35">
      <c r="A19708" s="1"/>
      <c r="B19708" s="306">
        <v>44514.680555600149</v>
      </c>
      <c r="C19708" s="304">
        <v>63.208062058189533</v>
      </c>
      <c r="D19708" s="305" t="s">
        <v>172</v>
      </c>
    </row>
    <row r="19709" spans="1:4" ht="14.5" customHeight="1" x14ac:dyDescent="0.35">
      <c r="A19709" s="1"/>
      <c r="B19709" s="306">
        <v>44514.681250044596</v>
      </c>
      <c r="C19709" s="304">
        <v>62.187168528835173</v>
      </c>
      <c r="D19709" s="305" t="s">
        <v>172</v>
      </c>
    </row>
    <row r="19710" spans="1:4" ht="14.5" customHeight="1" x14ac:dyDescent="0.35">
      <c r="A19710" s="1"/>
      <c r="B19710" s="306">
        <v>44514.681944489043</v>
      </c>
      <c r="C19710" s="304">
        <v>61.631491978237563</v>
      </c>
      <c r="D19710" s="305" t="s">
        <v>172</v>
      </c>
    </row>
    <row r="19711" spans="1:4" ht="14.5" customHeight="1" x14ac:dyDescent="0.35">
      <c r="A19711" s="1"/>
      <c r="B19711" s="306">
        <v>44514.682638933489</v>
      </c>
      <c r="C19711" s="304">
        <v>61.114120053624113</v>
      </c>
      <c r="D19711" s="305" t="s">
        <v>172</v>
      </c>
    </row>
    <row r="19712" spans="1:4" ht="14.5" customHeight="1" x14ac:dyDescent="0.35">
      <c r="A19712" s="1"/>
      <c r="B19712" s="306">
        <v>44514.683333377936</v>
      </c>
      <c r="C19712" s="304">
        <v>60.501716861135598</v>
      </c>
      <c r="D19712" s="305" t="s">
        <v>172</v>
      </c>
    </row>
    <row r="19713" spans="1:4" ht="14.5" customHeight="1" x14ac:dyDescent="0.35">
      <c r="A19713" s="1"/>
      <c r="B19713" s="306">
        <v>44514.684027822383</v>
      </c>
      <c r="C19713" s="304">
        <v>60.016038507674239</v>
      </c>
      <c r="D19713" s="305" t="s">
        <v>172</v>
      </c>
    </row>
    <row r="19714" spans="1:4" ht="14.5" customHeight="1" x14ac:dyDescent="0.35">
      <c r="A19714" s="1"/>
      <c r="B19714" s="306">
        <v>44514.684722266829</v>
      </c>
      <c r="C19714" s="304">
        <v>61.327054552872625</v>
      </c>
      <c r="D19714" s="305" t="s">
        <v>172</v>
      </c>
    </row>
    <row r="19715" spans="1:4" ht="14.5" customHeight="1" x14ac:dyDescent="0.35">
      <c r="A19715" s="1"/>
      <c r="B19715" s="306">
        <v>44514.685416711276</v>
      </c>
      <c r="C19715" s="304">
        <v>67.678948047986097</v>
      </c>
      <c r="D19715" s="305" t="s">
        <v>172</v>
      </c>
    </row>
    <row r="19716" spans="1:4" ht="14.5" customHeight="1" x14ac:dyDescent="0.35">
      <c r="A19716" s="1"/>
      <c r="B19716" s="306">
        <v>44514.686111155723</v>
      </c>
      <c r="C19716" s="304">
        <v>73.943961826059962</v>
      </c>
      <c r="D19716" s="305" t="s">
        <v>172</v>
      </c>
    </row>
    <row r="19717" spans="1:4" ht="14.5" customHeight="1" x14ac:dyDescent="0.35">
      <c r="A19717" s="1"/>
      <c r="B19717" s="306">
        <v>44514.686805600169</v>
      </c>
      <c r="C19717" s="304">
        <v>71.738885915467591</v>
      </c>
      <c r="D19717" s="305" t="s">
        <v>172</v>
      </c>
    </row>
    <row r="19718" spans="1:4" ht="14.5" customHeight="1" x14ac:dyDescent="0.35">
      <c r="A19718" s="1"/>
      <c r="B19718" s="306">
        <v>44514.687500044616</v>
      </c>
      <c r="C19718" s="304">
        <v>65.882350443604324</v>
      </c>
      <c r="D19718" s="305" t="s">
        <v>172</v>
      </c>
    </row>
    <row r="19719" spans="1:4" ht="14.5" customHeight="1" x14ac:dyDescent="0.35">
      <c r="A19719" s="1"/>
      <c r="B19719" s="306">
        <v>44514.688194489063</v>
      </c>
      <c r="C19719" s="304">
        <v>63.544929166004295</v>
      </c>
      <c r="D19719" s="305" t="s">
        <v>172</v>
      </c>
    </row>
    <row r="19720" spans="1:4" ht="14.5" customHeight="1" x14ac:dyDescent="0.35">
      <c r="A19720" s="1"/>
      <c r="B19720" s="306">
        <v>44514.68888893351</v>
      </c>
      <c r="C19720" s="304">
        <v>63.122920640905313</v>
      </c>
      <c r="D19720" s="305" t="s">
        <v>172</v>
      </c>
    </row>
    <row r="19721" spans="1:4" ht="14.5" customHeight="1" x14ac:dyDescent="0.35">
      <c r="A19721" s="1"/>
      <c r="B19721" s="306">
        <v>44514.689583377956</v>
      </c>
      <c r="C19721" s="304">
        <v>63.152597891587838</v>
      </c>
      <c r="D19721" s="305" t="s">
        <v>172</v>
      </c>
    </row>
    <row r="19722" spans="1:4" ht="14.5" customHeight="1" x14ac:dyDescent="0.35">
      <c r="A19722" s="1"/>
      <c r="B19722" s="306">
        <v>44514.690277822403</v>
      </c>
      <c r="C19722" s="304">
        <v>62.955160433710745</v>
      </c>
      <c r="D19722" s="305" t="s">
        <v>172</v>
      </c>
    </row>
    <row r="19723" spans="1:4" ht="14.5" customHeight="1" x14ac:dyDescent="0.35">
      <c r="A19723" s="1"/>
      <c r="B19723" s="306">
        <v>44514.69097226685</v>
      </c>
      <c r="C19723" s="304">
        <v>62.885601688792427</v>
      </c>
      <c r="D19723" s="305" t="s">
        <v>172</v>
      </c>
    </row>
    <row r="19724" spans="1:4" ht="14.5" customHeight="1" x14ac:dyDescent="0.35">
      <c r="A19724" s="1"/>
      <c r="B19724" s="306">
        <v>44514.691666711296</v>
      </c>
      <c r="C19724" s="304">
        <v>63.300711311862685</v>
      </c>
      <c r="D19724" s="305" t="s">
        <v>172</v>
      </c>
    </row>
    <row r="19725" spans="1:4" ht="14.5" customHeight="1" x14ac:dyDescent="0.35">
      <c r="A19725" s="1"/>
      <c r="B19725" s="306">
        <v>44514.692361155743</v>
      </c>
      <c r="C19725" s="304">
        <v>66.250310750045657</v>
      </c>
      <c r="D19725" s="305" t="s">
        <v>172</v>
      </c>
    </row>
    <row r="19726" spans="1:4" ht="14.5" customHeight="1" x14ac:dyDescent="0.35">
      <c r="A19726" s="1"/>
      <c r="B19726" s="306">
        <v>44514.69305560019</v>
      </c>
      <c r="C19726" s="304">
        <v>75.26553440826828</v>
      </c>
      <c r="D19726" s="305" t="s">
        <v>172</v>
      </c>
    </row>
    <row r="19727" spans="1:4" ht="14.5" customHeight="1" x14ac:dyDescent="0.35">
      <c r="A19727" s="1"/>
      <c r="B19727" s="306">
        <v>44514.693750044637</v>
      </c>
      <c r="C19727" s="304">
        <v>81.320974227260251</v>
      </c>
      <c r="D19727" s="305" t="s">
        <v>172</v>
      </c>
    </row>
    <row r="19728" spans="1:4" ht="14.5" customHeight="1" x14ac:dyDescent="0.35">
      <c r="A19728" s="1"/>
      <c r="B19728" s="306">
        <v>44514.694444489083</v>
      </c>
      <c r="C19728" s="304">
        <v>82.883426433368967</v>
      </c>
      <c r="D19728" s="305" t="s">
        <v>172</v>
      </c>
    </row>
    <row r="19729" spans="1:4" ht="14.5" customHeight="1" x14ac:dyDescent="0.35">
      <c r="A19729" s="1"/>
      <c r="B19729" s="306">
        <v>44514.69513893353</v>
      </c>
      <c r="C19729" s="304">
        <v>77.445646625130522</v>
      </c>
      <c r="D19729" s="305" t="s">
        <v>172</v>
      </c>
    </row>
    <row r="19730" spans="1:4" ht="14.5" customHeight="1" x14ac:dyDescent="0.35">
      <c r="A19730" s="1"/>
      <c r="B19730" s="306">
        <v>44514.695833377977</v>
      </c>
      <c r="C19730" s="304">
        <v>71.85183953359568</v>
      </c>
      <c r="D19730" s="305" t="s">
        <v>172</v>
      </c>
    </row>
    <row r="19731" spans="1:4" ht="14.5" customHeight="1" x14ac:dyDescent="0.35">
      <c r="A19731" s="1"/>
      <c r="B19731" s="306">
        <v>44514.696527822423</v>
      </c>
      <c r="C19731" s="304">
        <v>69.462993488187209</v>
      </c>
      <c r="D19731" s="305" t="s">
        <v>172</v>
      </c>
    </row>
    <row r="19732" spans="1:4" ht="14.5" customHeight="1" x14ac:dyDescent="0.35">
      <c r="A19732" s="1"/>
      <c r="B19732" s="306">
        <v>44514.69722226687</v>
      </c>
      <c r="C19732" s="304">
        <v>72.045022260601399</v>
      </c>
      <c r="D19732" s="305" t="s">
        <v>172</v>
      </c>
    </row>
    <row r="19733" spans="1:4" ht="14.5" customHeight="1" x14ac:dyDescent="0.35">
      <c r="A19733" s="1"/>
      <c r="B19733" s="306">
        <v>44514.697916711317</v>
      </c>
      <c r="C19733" s="304">
        <v>74.655319528877342</v>
      </c>
      <c r="D19733" s="305" t="s">
        <v>172</v>
      </c>
    </row>
    <row r="19734" spans="1:4" ht="14.5" customHeight="1" x14ac:dyDescent="0.35">
      <c r="A19734" s="1"/>
      <c r="B19734" s="306">
        <v>44514.698611155764</v>
      </c>
      <c r="C19734" s="304">
        <v>75.668426834642503</v>
      </c>
      <c r="D19734" s="305" t="s">
        <v>172</v>
      </c>
    </row>
    <row r="19735" spans="1:4" ht="14.5" customHeight="1" x14ac:dyDescent="0.35">
      <c r="A19735" s="1"/>
      <c r="B19735" s="306">
        <v>44514.69930560021</v>
      </c>
      <c r="C19735" s="304">
        <v>74.644897249979351</v>
      </c>
      <c r="D19735" s="305" t="s">
        <v>172</v>
      </c>
    </row>
    <row r="19736" spans="1:4" ht="14.5" customHeight="1" x14ac:dyDescent="0.35">
      <c r="A19736" s="1"/>
      <c r="B19736" s="306">
        <v>44514.700000044657</v>
      </c>
      <c r="C19736" s="304">
        <v>73.2795218410145</v>
      </c>
      <c r="D19736" s="305" t="s">
        <v>172</v>
      </c>
    </row>
    <row r="19737" spans="1:4" ht="14.5" customHeight="1" x14ac:dyDescent="0.35">
      <c r="A19737" s="1"/>
      <c r="B19737" s="306">
        <v>44514.700694489104</v>
      </c>
      <c r="C19737" s="304">
        <v>72.449330727825867</v>
      </c>
      <c r="D19737" s="305" t="s">
        <v>172</v>
      </c>
    </row>
    <row r="19738" spans="1:4" ht="14.5" customHeight="1" x14ac:dyDescent="0.35">
      <c r="A19738" s="1"/>
      <c r="B19738" s="306">
        <v>44514.70138893355</v>
      </c>
      <c r="C19738" s="304">
        <v>70.495978440505368</v>
      </c>
      <c r="D19738" s="305" t="s">
        <v>172</v>
      </c>
    </row>
    <row r="19739" spans="1:4" ht="14.5" customHeight="1" x14ac:dyDescent="0.35">
      <c r="A19739" s="1"/>
      <c r="B19739" s="306">
        <v>44514.702083377997</v>
      </c>
      <c r="C19739" s="304">
        <v>67.10055849938459</v>
      </c>
      <c r="D19739" s="305" t="s">
        <v>172</v>
      </c>
    </row>
    <row r="19740" spans="1:4" ht="14.5" customHeight="1" x14ac:dyDescent="0.35">
      <c r="A19740" s="1"/>
      <c r="B19740" s="306">
        <v>44514.702777822444</v>
      </c>
      <c r="C19740" s="304">
        <v>67.33066171369282</v>
      </c>
      <c r="D19740" s="305" t="s">
        <v>172</v>
      </c>
    </row>
    <row r="19741" spans="1:4" ht="14.5" customHeight="1" x14ac:dyDescent="0.35">
      <c r="A19741" s="1"/>
      <c r="B19741" s="306">
        <v>44514.70347226689</v>
      </c>
      <c r="C19741" s="304">
        <v>69.658355591170647</v>
      </c>
      <c r="D19741" s="305" t="s">
        <v>172</v>
      </c>
    </row>
    <row r="19742" spans="1:4" ht="14.5" customHeight="1" x14ac:dyDescent="0.35">
      <c r="A19742" s="1"/>
      <c r="B19742" s="306">
        <v>44514.704166711337</v>
      </c>
      <c r="C19742" s="304">
        <v>71.763362555264024</v>
      </c>
      <c r="D19742" s="305" t="s">
        <v>172</v>
      </c>
    </row>
    <row r="19743" spans="1:4" ht="14.5" customHeight="1" x14ac:dyDescent="0.35">
      <c r="A19743" s="1"/>
      <c r="B19743" s="306">
        <v>44514.704861155784</v>
      </c>
      <c r="C19743" s="304">
        <v>73.291249004243099</v>
      </c>
      <c r="D19743" s="305" t="s">
        <v>172</v>
      </c>
    </row>
    <row r="19744" spans="1:4" ht="14.5" customHeight="1" x14ac:dyDescent="0.35">
      <c r="A19744" s="1"/>
      <c r="B19744" s="306">
        <v>44514.705555600231</v>
      </c>
      <c r="C19744" s="304">
        <v>74.687022868159687</v>
      </c>
      <c r="D19744" s="305" t="s">
        <v>172</v>
      </c>
    </row>
    <row r="19745" spans="1:4" ht="14.5" customHeight="1" x14ac:dyDescent="0.35">
      <c r="A19745" s="1"/>
      <c r="B19745" s="306">
        <v>44514.706250044677</v>
      </c>
      <c r="C19745" s="304">
        <v>76.824757606045267</v>
      </c>
      <c r="D19745" s="305" t="s">
        <v>172</v>
      </c>
    </row>
    <row r="19746" spans="1:4" ht="14.5" customHeight="1" x14ac:dyDescent="0.35">
      <c r="A19746" s="1"/>
      <c r="B19746" s="306">
        <v>44514.706944489124</v>
      </c>
      <c r="C19746" s="304">
        <v>80.463630616744439</v>
      </c>
      <c r="D19746" s="305" t="s">
        <v>172</v>
      </c>
    </row>
    <row r="19747" spans="1:4" ht="14.5" customHeight="1" x14ac:dyDescent="0.35">
      <c r="A19747" s="1"/>
      <c r="B19747" s="306">
        <v>44514.707638933571</v>
      </c>
      <c r="C19747" s="304">
        <v>82.196006239380225</v>
      </c>
      <c r="D19747" s="305" t="s">
        <v>172</v>
      </c>
    </row>
    <row r="19748" spans="1:4" ht="14.5" customHeight="1" x14ac:dyDescent="0.35">
      <c r="A19748" s="1"/>
      <c r="B19748" s="306">
        <v>44514.708333378017</v>
      </c>
      <c r="C19748" s="304">
        <v>77.869088624687478</v>
      </c>
      <c r="D19748" s="305" t="s">
        <v>172</v>
      </c>
    </row>
    <row r="19749" spans="1:4" ht="14.5" customHeight="1" x14ac:dyDescent="0.35">
      <c r="A19749" s="1"/>
      <c r="B19749" s="306">
        <v>44514.709027822464</v>
      </c>
      <c r="C19749" s="304">
        <v>76.035922742947392</v>
      </c>
      <c r="D19749" s="305" t="s">
        <v>172</v>
      </c>
    </row>
    <row r="19750" spans="1:4" ht="14.5" customHeight="1" x14ac:dyDescent="0.35">
      <c r="A19750" s="1"/>
      <c r="B19750" s="306">
        <v>44514.709722266911</v>
      </c>
      <c r="C19750" s="304">
        <v>81.294656536623364</v>
      </c>
      <c r="D19750" s="305" t="s">
        <v>172</v>
      </c>
    </row>
    <row r="19751" spans="1:4" ht="14.5" customHeight="1" x14ac:dyDescent="0.35">
      <c r="A19751" s="1"/>
      <c r="B19751" s="306">
        <v>44514.710416711358</v>
      </c>
      <c r="C19751" s="304">
        <v>87.893378960434347</v>
      </c>
      <c r="D19751" s="305" t="s">
        <v>172</v>
      </c>
    </row>
    <row r="19752" spans="1:4" ht="14.5" customHeight="1" x14ac:dyDescent="0.35">
      <c r="A19752" s="1"/>
      <c r="B19752" s="306">
        <v>44514.711111155804</v>
      </c>
      <c r="C19752" s="304">
        <v>92.970536123712861</v>
      </c>
      <c r="D19752" s="305" t="s">
        <v>172</v>
      </c>
    </row>
    <row r="19753" spans="1:4" ht="14.5" customHeight="1" x14ac:dyDescent="0.35">
      <c r="A19753" s="1"/>
      <c r="B19753" s="306">
        <v>44514.711805600251</v>
      </c>
      <c r="C19753" s="304">
        <v>100.21691244185203</v>
      </c>
      <c r="D19753" s="305" t="s">
        <v>172</v>
      </c>
    </row>
    <row r="19754" spans="1:4" ht="14.5" customHeight="1" x14ac:dyDescent="0.35">
      <c r="A19754" s="1"/>
      <c r="B19754" s="306">
        <v>44514.712500044698</v>
      </c>
      <c r="C19754" s="304">
        <v>110.28018890509266</v>
      </c>
      <c r="D19754" s="305" t="s">
        <v>172</v>
      </c>
    </row>
    <row r="19755" spans="1:4" ht="14.5" customHeight="1" x14ac:dyDescent="0.35">
      <c r="A19755" s="1"/>
      <c r="B19755" s="306">
        <v>44514.713194489144</v>
      </c>
      <c r="C19755" s="304">
        <v>116.49722297616148</v>
      </c>
      <c r="D19755" s="305" t="s">
        <v>172</v>
      </c>
    </row>
    <row r="19756" spans="1:4" ht="14.5" customHeight="1" x14ac:dyDescent="0.35">
      <c r="A19756" s="1"/>
      <c r="B19756" s="306">
        <v>44514.713888933591</v>
      </c>
      <c r="C19756" s="304">
        <v>114.32169782314256</v>
      </c>
      <c r="D19756" s="305" t="s">
        <v>172</v>
      </c>
    </row>
    <row r="19757" spans="1:4" ht="14.5" customHeight="1" x14ac:dyDescent="0.35">
      <c r="A19757" s="1"/>
      <c r="B19757" s="306">
        <v>44514.714583378038</v>
      </c>
      <c r="C19757" s="304">
        <v>109.91967047383466</v>
      </c>
      <c r="D19757" s="305" t="s">
        <v>172</v>
      </c>
    </row>
    <row r="19758" spans="1:4" ht="14.5" customHeight="1" x14ac:dyDescent="0.35">
      <c r="A19758" s="1"/>
      <c r="B19758" s="306">
        <v>44514.715277822484</v>
      </c>
      <c r="C19758" s="304">
        <v>108.24600167929893</v>
      </c>
      <c r="D19758" s="305" t="s">
        <v>172</v>
      </c>
    </row>
    <row r="19759" spans="1:4" ht="14.5" customHeight="1" x14ac:dyDescent="0.35">
      <c r="A19759" s="1"/>
      <c r="B19759" s="306">
        <v>44514.715972266931</v>
      </c>
      <c r="C19759" s="304">
        <v>101.0302760692779</v>
      </c>
      <c r="D19759" s="305" t="s">
        <v>172</v>
      </c>
    </row>
    <row r="19760" spans="1:4" ht="14.5" customHeight="1" x14ac:dyDescent="0.35">
      <c r="A19760" s="1"/>
      <c r="B19760" s="306">
        <v>44514.716666711378</v>
      </c>
      <c r="C19760" s="304">
        <v>92.208281107912384</v>
      </c>
      <c r="D19760" s="305" t="s">
        <v>172</v>
      </c>
    </row>
    <row r="19761" spans="1:4" ht="14.5" customHeight="1" x14ac:dyDescent="0.35">
      <c r="A19761" s="1"/>
      <c r="B19761" s="306">
        <v>44514.717361155825</v>
      </c>
      <c r="C19761" s="304">
        <v>89.1242822690634</v>
      </c>
      <c r="D19761" s="305" t="s">
        <v>172</v>
      </c>
    </row>
    <row r="19762" spans="1:4" ht="14.5" customHeight="1" x14ac:dyDescent="0.35">
      <c r="A19762" s="1"/>
      <c r="B19762" s="306">
        <v>44514.718055600271</v>
      </c>
      <c r="C19762" s="304">
        <v>91.637303179991434</v>
      </c>
      <c r="D19762" s="305" t="s">
        <v>172</v>
      </c>
    </row>
    <row r="19763" spans="1:4" ht="14.5" customHeight="1" x14ac:dyDescent="0.35">
      <c r="A19763" s="1"/>
      <c r="B19763" s="306">
        <v>44514.718750044718</v>
      </c>
      <c r="C19763" s="304">
        <v>94.007915760753292</v>
      </c>
      <c r="D19763" s="305" t="s">
        <v>172</v>
      </c>
    </row>
    <row r="19764" spans="1:4" ht="14.5" customHeight="1" x14ac:dyDescent="0.35">
      <c r="A19764" s="1"/>
      <c r="B19764" s="306">
        <v>44514.719444489165</v>
      </c>
      <c r="C19764" s="304">
        <v>97.187014304398332</v>
      </c>
      <c r="D19764" s="305" t="s">
        <v>172</v>
      </c>
    </row>
    <row r="19765" spans="1:4" ht="14.5" customHeight="1" x14ac:dyDescent="0.35">
      <c r="A19765" s="1"/>
      <c r="B19765" s="306">
        <v>44514.720138933611</v>
      </c>
      <c r="C19765" s="304">
        <v>100.23738642298073</v>
      </c>
      <c r="D19765" s="305" t="s">
        <v>172</v>
      </c>
    </row>
    <row r="19766" spans="1:4" ht="14.5" customHeight="1" x14ac:dyDescent="0.35">
      <c r="A19766" s="1"/>
      <c r="B19766" s="306">
        <v>44514.720833378058</v>
      </c>
      <c r="C19766" s="304">
        <v>99.899156426964325</v>
      </c>
      <c r="D19766" s="305" t="s">
        <v>172</v>
      </c>
    </row>
    <row r="19767" spans="1:4" ht="14.5" customHeight="1" x14ac:dyDescent="0.35">
      <c r="A19767" s="1"/>
      <c r="B19767" s="306">
        <v>44514.721527822505</v>
      </c>
      <c r="C19767" s="304">
        <v>98.897055070515492</v>
      </c>
      <c r="D19767" s="305" t="s">
        <v>172</v>
      </c>
    </row>
    <row r="19768" spans="1:4" ht="14.5" customHeight="1" x14ac:dyDescent="0.35">
      <c r="A19768" s="1"/>
      <c r="B19768" s="306">
        <v>44514.722222266952</v>
      </c>
      <c r="C19768" s="304">
        <v>97.285318723119175</v>
      </c>
      <c r="D19768" s="305" t="s">
        <v>172</v>
      </c>
    </row>
    <row r="19769" spans="1:4" ht="14.5" customHeight="1" x14ac:dyDescent="0.35">
      <c r="A19769" s="1"/>
      <c r="B19769" s="306">
        <v>44514.722916711398</v>
      </c>
      <c r="C19769" s="304">
        <v>92.041350448265433</v>
      </c>
      <c r="D19769" s="305" t="s">
        <v>172</v>
      </c>
    </row>
    <row r="19770" spans="1:4" ht="14.5" customHeight="1" x14ac:dyDescent="0.35">
      <c r="A19770" s="1"/>
      <c r="B19770" s="306">
        <v>44514.723611155845</v>
      </c>
      <c r="C19770" s="304">
        <v>88.952493823028632</v>
      </c>
      <c r="D19770" s="305" t="s">
        <v>172</v>
      </c>
    </row>
    <row r="19771" spans="1:4" ht="14.5" customHeight="1" x14ac:dyDescent="0.35">
      <c r="A19771" s="1"/>
      <c r="B19771" s="306">
        <v>44514.724305600292</v>
      </c>
      <c r="C19771" s="304">
        <v>89.529288990718001</v>
      </c>
      <c r="D19771" s="305" t="s">
        <v>172</v>
      </c>
    </row>
    <row r="19772" spans="1:4" ht="14.5" customHeight="1" x14ac:dyDescent="0.35">
      <c r="A19772" s="1"/>
      <c r="B19772" s="306">
        <v>44514.725000044738</v>
      </c>
      <c r="C19772" s="304">
        <v>93.307551905679674</v>
      </c>
      <c r="D19772" s="305" t="s">
        <v>172</v>
      </c>
    </row>
    <row r="19773" spans="1:4" ht="14.5" customHeight="1" x14ac:dyDescent="0.35">
      <c r="A19773" s="1"/>
      <c r="B19773" s="306">
        <v>44514.725694489185</v>
      </c>
      <c r="C19773" s="304">
        <v>96.574943492097859</v>
      </c>
      <c r="D19773" s="305" t="s">
        <v>172</v>
      </c>
    </row>
    <row r="19774" spans="1:4" ht="14.5" customHeight="1" x14ac:dyDescent="0.35">
      <c r="A19774" s="1"/>
      <c r="B19774" s="306">
        <v>44514.726388933632</v>
      </c>
      <c r="C19774" s="304">
        <v>100.23076478750639</v>
      </c>
      <c r="D19774" s="305" t="s">
        <v>172</v>
      </c>
    </row>
    <row r="19775" spans="1:4" ht="14.5" customHeight="1" x14ac:dyDescent="0.35">
      <c r="A19775" s="1"/>
      <c r="B19775" s="306">
        <v>44514.727083378079</v>
      </c>
      <c r="C19775" s="304">
        <v>105.76959970876342</v>
      </c>
      <c r="D19775" s="305" t="s">
        <v>172</v>
      </c>
    </row>
    <row r="19776" spans="1:4" ht="14.5" customHeight="1" x14ac:dyDescent="0.35">
      <c r="A19776" s="1"/>
      <c r="B19776" s="306">
        <v>44514.727777822525</v>
      </c>
      <c r="C19776" s="304">
        <v>113.18532126296971</v>
      </c>
      <c r="D19776" s="305" t="s">
        <v>172</v>
      </c>
    </row>
    <row r="19777" spans="1:4" ht="14.5" customHeight="1" x14ac:dyDescent="0.35">
      <c r="A19777" s="1"/>
      <c r="B19777" s="306">
        <v>44514.728472266972</v>
      </c>
      <c r="C19777" s="304">
        <v>124.20474965524433</v>
      </c>
      <c r="D19777" s="305" t="s">
        <v>172</v>
      </c>
    </row>
    <row r="19778" spans="1:4" ht="14.5" customHeight="1" x14ac:dyDescent="0.35">
      <c r="A19778" s="1"/>
      <c r="B19778" s="306">
        <v>44514.729166711419</v>
      </c>
      <c r="C19778" s="304">
        <v>139.52847456995707</v>
      </c>
      <c r="D19778" s="305" t="s">
        <v>172</v>
      </c>
    </row>
    <row r="19779" spans="1:4" ht="14.5" customHeight="1" x14ac:dyDescent="0.35">
      <c r="A19779" s="1"/>
      <c r="B19779" s="306">
        <v>44514.729861155865</v>
      </c>
      <c r="C19779" s="304">
        <v>152.22980885249564</v>
      </c>
      <c r="D19779" s="305" t="s">
        <v>172</v>
      </c>
    </row>
    <row r="19780" spans="1:4" ht="14.5" customHeight="1" x14ac:dyDescent="0.35">
      <c r="A19780" s="1"/>
      <c r="B19780" s="306">
        <v>44514.730555600312</v>
      </c>
      <c r="C19780" s="304">
        <v>158.89366992402745</v>
      </c>
      <c r="D19780" s="305" t="s">
        <v>172</v>
      </c>
    </row>
    <row r="19781" spans="1:4" ht="14.5" customHeight="1" x14ac:dyDescent="0.35">
      <c r="A19781" s="1"/>
      <c r="B19781" s="306">
        <v>44514.731250044759</v>
      </c>
      <c r="C19781" s="304">
        <v>163.14674101729179</v>
      </c>
      <c r="D19781" s="305" t="s">
        <v>172</v>
      </c>
    </row>
    <row r="19782" spans="1:4" ht="14.5" customHeight="1" x14ac:dyDescent="0.35">
      <c r="A19782" s="1"/>
      <c r="B19782" s="306">
        <v>44514.731944489205</v>
      </c>
      <c r="C19782" s="304">
        <v>159.99441643789177</v>
      </c>
      <c r="D19782" s="305" t="s">
        <v>172</v>
      </c>
    </row>
    <row r="19783" spans="1:4" ht="14.5" customHeight="1" x14ac:dyDescent="0.35">
      <c r="A19783" s="1"/>
      <c r="B19783" s="306">
        <v>44514.732638933652</v>
      </c>
      <c r="C19783" s="304">
        <v>151.31486791580295</v>
      </c>
      <c r="D19783" s="305" t="s">
        <v>172</v>
      </c>
    </row>
    <row r="19784" spans="1:4" ht="14.5" customHeight="1" x14ac:dyDescent="0.35">
      <c r="A19784" s="1"/>
      <c r="B19784" s="306">
        <v>44514.733333378099</v>
      </c>
      <c r="C19784" s="304">
        <v>148.30329470790457</v>
      </c>
      <c r="D19784" s="305" t="s">
        <v>172</v>
      </c>
    </row>
    <row r="19785" spans="1:4" ht="14.5" customHeight="1" x14ac:dyDescent="0.35">
      <c r="A19785" s="1"/>
      <c r="B19785" s="306">
        <v>44514.734027822546</v>
      </c>
      <c r="C19785" s="304">
        <v>151.28129593201837</v>
      </c>
      <c r="D19785" s="305" t="s">
        <v>172</v>
      </c>
    </row>
    <row r="19786" spans="1:4" ht="14.5" customHeight="1" x14ac:dyDescent="0.35">
      <c r="A19786" s="1"/>
      <c r="B19786" s="306">
        <v>44514.734722266992</v>
      </c>
      <c r="C19786" s="304">
        <v>153.96909482093761</v>
      </c>
      <c r="D19786" s="305" t="s">
        <v>172</v>
      </c>
    </row>
    <row r="19787" spans="1:4" ht="14.5" customHeight="1" x14ac:dyDescent="0.35">
      <c r="A19787" s="1"/>
      <c r="B19787" s="306">
        <v>44514.735416711439</v>
      </c>
      <c r="C19787" s="304">
        <v>157.68212000578254</v>
      </c>
      <c r="D19787" s="305" t="s">
        <v>172</v>
      </c>
    </row>
    <row r="19788" spans="1:4" ht="14.5" customHeight="1" x14ac:dyDescent="0.35">
      <c r="A19788" s="1"/>
      <c r="B19788" s="306">
        <v>44514.736111155886</v>
      </c>
      <c r="C19788" s="304">
        <v>162.7981950637807</v>
      </c>
      <c r="D19788" s="305" t="s">
        <v>172</v>
      </c>
    </row>
    <row r="19789" spans="1:4" ht="14.5" customHeight="1" x14ac:dyDescent="0.35">
      <c r="A19789" s="1"/>
      <c r="B19789" s="306">
        <v>44514.736805600332</v>
      </c>
      <c r="C19789" s="304">
        <v>172.29007491368102</v>
      </c>
      <c r="D19789" s="305" t="s">
        <v>172</v>
      </c>
    </row>
    <row r="19790" spans="1:4" ht="14.5" customHeight="1" x14ac:dyDescent="0.35">
      <c r="A19790" s="1"/>
      <c r="B19790" s="306">
        <v>44514.737500044779</v>
      </c>
      <c r="C19790" s="304">
        <v>181.77963554506812</v>
      </c>
      <c r="D19790" s="305" t="s">
        <v>172</v>
      </c>
    </row>
    <row r="19791" spans="1:4" ht="14.5" customHeight="1" x14ac:dyDescent="0.35">
      <c r="A19791" s="1"/>
      <c r="B19791" s="306">
        <v>44514.738194489226</v>
      </c>
      <c r="C19791" s="304">
        <v>185.36108036430863</v>
      </c>
      <c r="D19791" s="305" t="s">
        <v>172</v>
      </c>
    </row>
    <row r="19792" spans="1:4" ht="14.5" customHeight="1" x14ac:dyDescent="0.35">
      <c r="A19792" s="1"/>
      <c r="B19792" s="306">
        <v>44514.738888933673</v>
      </c>
      <c r="C19792" s="304">
        <v>186.36669798861257</v>
      </c>
      <c r="D19792" s="305" t="s">
        <v>172</v>
      </c>
    </row>
    <row r="19793" spans="1:4" ht="14.5" customHeight="1" x14ac:dyDescent="0.35">
      <c r="A19793" s="1"/>
      <c r="B19793" s="306">
        <v>44514.739583378119</v>
      </c>
      <c r="C19793" s="304">
        <v>184.98573280733933</v>
      </c>
      <c r="D19793" s="305" t="s">
        <v>172</v>
      </c>
    </row>
    <row r="19794" spans="1:4" ht="14.5" customHeight="1" x14ac:dyDescent="0.35">
      <c r="A19794" s="1"/>
      <c r="B19794" s="306">
        <v>44514.740277822566</v>
      </c>
      <c r="C19794" s="304">
        <v>179.4350032182488</v>
      </c>
      <c r="D19794" s="305" t="s">
        <v>172</v>
      </c>
    </row>
    <row r="19795" spans="1:4" ht="14.5" customHeight="1" x14ac:dyDescent="0.35">
      <c r="A19795" s="1"/>
      <c r="B19795" s="306">
        <v>44514.740972267013</v>
      </c>
      <c r="C19795" s="304">
        <v>166.25359961492165</v>
      </c>
      <c r="D19795" s="305" t="s">
        <v>172</v>
      </c>
    </row>
    <row r="19796" spans="1:4" ht="14.5" customHeight="1" x14ac:dyDescent="0.35">
      <c r="A19796" s="1"/>
      <c r="B19796" s="306">
        <v>44514.741666711459</v>
      </c>
      <c r="C19796" s="304">
        <v>157.30485235670349</v>
      </c>
      <c r="D19796" s="305" t="s">
        <v>172</v>
      </c>
    </row>
    <row r="19797" spans="1:4" ht="14.5" customHeight="1" x14ac:dyDescent="0.35">
      <c r="A19797" s="1"/>
      <c r="B19797" s="306">
        <v>44514.742361155906</v>
      </c>
      <c r="C19797" s="304">
        <v>153.73527218843421</v>
      </c>
      <c r="D19797" s="305" t="s">
        <v>172</v>
      </c>
    </row>
    <row r="19798" spans="1:4" ht="14.5" customHeight="1" x14ac:dyDescent="0.35">
      <c r="A19798" s="1"/>
      <c r="B19798" s="306">
        <v>44514.743055600353</v>
      </c>
      <c r="C19798" s="304">
        <v>153.54427292160301</v>
      </c>
      <c r="D19798" s="305" t="s">
        <v>172</v>
      </c>
    </row>
    <row r="19799" spans="1:4" ht="14.5" customHeight="1" x14ac:dyDescent="0.35">
      <c r="A19799" s="1"/>
      <c r="B19799" s="306">
        <v>44514.7437500448</v>
      </c>
      <c r="C19799" s="304">
        <v>154.15793910205829</v>
      </c>
      <c r="D19799" s="305" t="s">
        <v>172</v>
      </c>
    </row>
    <row r="19800" spans="1:4" ht="14.5" customHeight="1" x14ac:dyDescent="0.35">
      <c r="A19800" s="1"/>
      <c r="B19800" s="306">
        <v>44514.744444489246</v>
      </c>
      <c r="C19800" s="304">
        <v>155.26311430654022</v>
      </c>
      <c r="D19800" s="305" t="s">
        <v>172</v>
      </c>
    </row>
    <row r="19801" spans="1:4" ht="14.5" customHeight="1" x14ac:dyDescent="0.35">
      <c r="A19801" s="1"/>
      <c r="B19801" s="306">
        <v>44514.745138933693</v>
      </c>
      <c r="C19801" s="304">
        <v>150.70297045677046</v>
      </c>
      <c r="D19801" s="305" t="s">
        <v>172</v>
      </c>
    </row>
    <row r="19802" spans="1:4" ht="14.5" customHeight="1" x14ac:dyDescent="0.35">
      <c r="A19802" s="1"/>
      <c r="B19802" s="306">
        <v>44514.74583337814</v>
      </c>
      <c r="C19802" s="304">
        <v>135.95927815546358</v>
      </c>
      <c r="D19802" s="305" t="s">
        <v>172</v>
      </c>
    </row>
    <row r="19803" spans="1:4" ht="14.5" customHeight="1" x14ac:dyDescent="0.35">
      <c r="A19803" s="1"/>
      <c r="B19803" s="306">
        <v>44514.746527822586</v>
      </c>
      <c r="C19803" s="304">
        <v>131.78375040023045</v>
      </c>
      <c r="D19803" s="305" t="s">
        <v>172</v>
      </c>
    </row>
    <row r="19804" spans="1:4" ht="14.5" customHeight="1" x14ac:dyDescent="0.35">
      <c r="A19804" s="1"/>
      <c r="B19804" s="306">
        <v>44514.747222267033</v>
      </c>
      <c r="C19804" s="304">
        <v>132.70050859844002</v>
      </c>
      <c r="D19804" s="305" t="s">
        <v>172</v>
      </c>
    </row>
    <row r="19805" spans="1:4" ht="14.5" customHeight="1" x14ac:dyDescent="0.35">
      <c r="A19805" s="1"/>
      <c r="B19805" s="306">
        <v>44514.74791671148</v>
      </c>
      <c r="C19805" s="304">
        <v>132.12798339178553</v>
      </c>
      <c r="D19805" s="305" t="s">
        <v>172</v>
      </c>
    </row>
    <row r="19806" spans="1:4" ht="14.5" customHeight="1" x14ac:dyDescent="0.35">
      <c r="A19806" s="1"/>
      <c r="B19806" s="306">
        <v>44514.748611155926</v>
      </c>
      <c r="C19806" s="304">
        <v>126.1063529985918</v>
      </c>
      <c r="D19806" s="305" t="s">
        <v>172</v>
      </c>
    </row>
    <row r="19807" spans="1:4" ht="14.5" customHeight="1" x14ac:dyDescent="0.35">
      <c r="A19807" s="1"/>
      <c r="B19807" s="306">
        <v>44514.749305600373</v>
      </c>
      <c r="C19807" s="304">
        <v>118.60989307217727</v>
      </c>
      <c r="D19807" s="305" t="s">
        <v>172</v>
      </c>
    </row>
    <row r="19808" spans="1:4" ht="14.5" customHeight="1" x14ac:dyDescent="0.35">
      <c r="A19808" s="1"/>
      <c r="B19808" s="306">
        <v>44514.75000004482</v>
      </c>
      <c r="C19808" s="304">
        <v>109.16141005584311</v>
      </c>
      <c r="D19808" s="305" t="s">
        <v>172</v>
      </c>
    </row>
    <row r="19809" spans="1:4" ht="14.5" customHeight="1" x14ac:dyDescent="0.35">
      <c r="A19809" s="1"/>
      <c r="B19809" s="306">
        <v>44514.750694489267</v>
      </c>
      <c r="C19809" s="304">
        <v>104.45923491871605</v>
      </c>
      <c r="D19809" s="305" t="s">
        <v>172</v>
      </c>
    </row>
    <row r="19810" spans="1:4" ht="14.5" customHeight="1" x14ac:dyDescent="0.35">
      <c r="A19810" s="1"/>
      <c r="B19810" s="306">
        <v>44514.751388933713</v>
      </c>
      <c r="C19810" s="304">
        <v>104.77149502914011</v>
      </c>
      <c r="D19810" s="305" t="s">
        <v>172</v>
      </c>
    </row>
    <row r="19811" spans="1:4" ht="14.5" customHeight="1" x14ac:dyDescent="0.35">
      <c r="A19811" s="1"/>
      <c r="B19811" s="306">
        <v>44514.75208337816</v>
      </c>
      <c r="C19811" s="304">
        <v>106.81129788735028</v>
      </c>
      <c r="D19811" s="305" t="s">
        <v>172</v>
      </c>
    </row>
    <row r="19812" spans="1:4" ht="14.5" customHeight="1" x14ac:dyDescent="0.35">
      <c r="A19812" s="1"/>
      <c r="B19812" s="306">
        <v>44514.752777822607</v>
      </c>
      <c r="C19812" s="304">
        <v>108.93418064440678</v>
      </c>
      <c r="D19812" s="305" t="s">
        <v>172</v>
      </c>
    </row>
    <row r="19813" spans="1:4" ht="14.5" customHeight="1" x14ac:dyDescent="0.35">
      <c r="A19813" s="1"/>
      <c r="B19813" s="306">
        <v>44514.753472267053</v>
      </c>
      <c r="C19813" s="304">
        <v>110.75482716599363</v>
      </c>
      <c r="D19813" s="305" t="s">
        <v>172</v>
      </c>
    </row>
    <row r="19814" spans="1:4" ht="14.5" customHeight="1" x14ac:dyDescent="0.35">
      <c r="A19814" s="1"/>
      <c r="B19814" s="306">
        <v>44514.7541667115</v>
      </c>
      <c r="C19814" s="304">
        <v>113.62812987931926</v>
      </c>
      <c r="D19814" s="305" t="s">
        <v>172</v>
      </c>
    </row>
    <row r="19815" spans="1:4" ht="14.5" customHeight="1" x14ac:dyDescent="0.35">
      <c r="A19815" s="1"/>
      <c r="B19815" s="306">
        <v>44514.754861155947</v>
      </c>
      <c r="C19815" s="304">
        <v>118.4996257277613</v>
      </c>
      <c r="D19815" s="305" t="s">
        <v>172</v>
      </c>
    </row>
    <row r="19816" spans="1:4" ht="14.5" customHeight="1" x14ac:dyDescent="0.35">
      <c r="A19816" s="1"/>
      <c r="B19816" s="306">
        <v>44514.755555600394</v>
      </c>
      <c r="C19816" s="304">
        <v>127.91469961346593</v>
      </c>
      <c r="D19816" s="305" t="s">
        <v>172</v>
      </c>
    </row>
    <row r="19817" spans="1:4" ht="14.5" customHeight="1" x14ac:dyDescent="0.35">
      <c r="A19817" s="1"/>
      <c r="B19817" s="306">
        <v>44514.75625004484</v>
      </c>
      <c r="C19817" s="304">
        <v>134.03162130619555</v>
      </c>
      <c r="D19817" s="305" t="s">
        <v>172</v>
      </c>
    </row>
    <row r="19818" spans="1:4" ht="14.5" customHeight="1" x14ac:dyDescent="0.35">
      <c r="A19818" s="1"/>
      <c r="B19818" s="306">
        <v>44514.756944489287</v>
      </c>
      <c r="C19818" s="304">
        <v>134.40264078364709</v>
      </c>
      <c r="D19818" s="305" t="s">
        <v>172</v>
      </c>
    </row>
    <row r="19819" spans="1:4" ht="14.5" customHeight="1" x14ac:dyDescent="0.35">
      <c r="A19819" s="1"/>
      <c r="B19819" s="306">
        <v>44514.757638933734</v>
      </c>
      <c r="C19819" s="304">
        <v>133.20112748827475</v>
      </c>
      <c r="D19819" s="305" t="s">
        <v>172</v>
      </c>
    </row>
    <row r="19820" spans="1:4" ht="14.5" customHeight="1" x14ac:dyDescent="0.35">
      <c r="A19820" s="1"/>
      <c r="B19820" s="306">
        <v>44514.75833337818</v>
      </c>
      <c r="C19820" s="304">
        <v>126.33425216475929</v>
      </c>
      <c r="D19820" s="305" t="s">
        <v>172</v>
      </c>
    </row>
    <row r="19821" spans="1:4" ht="14.5" customHeight="1" x14ac:dyDescent="0.35">
      <c r="A19821" s="1"/>
      <c r="B19821" s="306">
        <v>44514.759027822627</v>
      </c>
      <c r="C19821" s="304">
        <v>119.74772541615143</v>
      </c>
      <c r="D19821" s="305" t="s">
        <v>172</v>
      </c>
    </row>
    <row r="19822" spans="1:4" ht="14.5" customHeight="1" x14ac:dyDescent="0.35">
      <c r="A19822" s="1"/>
      <c r="B19822" s="306">
        <v>44514.759722267074</v>
      </c>
      <c r="C19822" s="304">
        <v>117.43376262197465</v>
      </c>
      <c r="D19822" s="305" t="s">
        <v>172</v>
      </c>
    </row>
    <row r="19823" spans="1:4" ht="14.5" customHeight="1" x14ac:dyDescent="0.35">
      <c r="A19823" s="1"/>
      <c r="B19823" s="306">
        <v>44514.760416711521</v>
      </c>
      <c r="C19823" s="304">
        <v>117.94512722559544</v>
      </c>
      <c r="D19823" s="305" t="s">
        <v>172</v>
      </c>
    </row>
    <row r="19824" spans="1:4" ht="14.5" customHeight="1" x14ac:dyDescent="0.35">
      <c r="A19824" s="1"/>
      <c r="B19824" s="306">
        <v>44514.761111155967</v>
      </c>
      <c r="C19824" s="304">
        <v>118.62805511942716</v>
      </c>
      <c r="D19824" s="305" t="s">
        <v>172</v>
      </c>
    </row>
    <row r="19825" spans="1:4" ht="14.5" customHeight="1" x14ac:dyDescent="0.35">
      <c r="A19825" s="1"/>
      <c r="B19825" s="306">
        <v>44514.761805600414</v>
      </c>
      <c r="C19825" s="304">
        <v>119.83830147550324</v>
      </c>
      <c r="D19825" s="305" t="s">
        <v>172</v>
      </c>
    </row>
    <row r="19826" spans="1:4" ht="14.5" customHeight="1" x14ac:dyDescent="0.35">
      <c r="A19826" s="1"/>
      <c r="B19826" s="306">
        <v>44514.762500044861</v>
      </c>
      <c r="C19826" s="304">
        <v>122.18103937453513</v>
      </c>
      <c r="D19826" s="305" t="s">
        <v>172</v>
      </c>
    </row>
    <row r="19827" spans="1:4" ht="14.5" customHeight="1" x14ac:dyDescent="0.35">
      <c r="A19827" s="1"/>
      <c r="B19827" s="306">
        <v>44514.763194489307</v>
      </c>
      <c r="C19827" s="304">
        <v>127.40604854300425</v>
      </c>
      <c r="D19827" s="305" t="s">
        <v>172</v>
      </c>
    </row>
    <row r="19828" spans="1:4" ht="14.5" customHeight="1" x14ac:dyDescent="0.35">
      <c r="A19828" s="1"/>
      <c r="B19828" s="306">
        <v>44514.763888933754</v>
      </c>
      <c r="C19828" s="304">
        <v>136.45382224657806</v>
      </c>
      <c r="D19828" s="305" t="s">
        <v>172</v>
      </c>
    </row>
    <row r="19829" spans="1:4" ht="14.5" customHeight="1" x14ac:dyDescent="0.35">
      <c r="A19829" s="1"/>
      <c r="B19829" s="306">
        <v>44514.764583378201</v>
      </c>
      <c r="C19829" s="304">
        <v>145.82291431238409</v>
      </c>
      <c r="D19829" s="305" t="s">
        <v>172</v>
      </c>
    </row>
    <row r="19830" spans="1:4" ht="14.5" customHeight="1" x14ac:dyDescent="0.35">
      <c r="A19830" s="1"/>
      <c r="B19830" s="306">
        <v>44514.765277822647</v>
      </c>
      <c r="C19830" s="304">
        <v>148.57653678065398</v>
      </c>
      <c r="D19830" s="305" t="s">
        <v>172</v>
      </c>
    </row>
    <row r="19831" spans="1:4" ht="14.5" customHeight="1" x14ac:dyDescent="0.35">
      <c r="A19831" s="1"/>
      <c r="B19831" s="306">
        <v>44514.765972267094</v>
      </c>
      <c r="C19831" s="304">
        <v>146.05123360935443</v>
      </c>
      <c r="D19831" s="305" t="s">
        <v>172</v>
      </c>
    </row>
    <row r="19832" spans="1:4" ht="14.5" customHeight="1" x14ac:dyDescent="0.35">
      <c r="A19832" s="1"/>
      <c r="B19832" s="306">
        <v>44514.766666711541</v>
      </c>
      <c r="C19832" s="304">
        <v>137.69515631153482</v>
      </c>
      <c r="D19832" s="305" t="s">
        <v>172</v>
      </c>
    </row>
    <row r="19833" spans="1:4" ht="14.5" customHeight="1" x14ac:dyDescent="0.35">
      <c r="A19833" s="1"/>
      <c r="B19833" s="306">
        <v>44514.767361155988</v>
      </c>
      <c r="C19833" s="304">
        <v>128.90187580438604</v>
      </c>
      <c r="D19833" s="305" t="s">
        <v>172</v>
      </c>
    </row>
    <row r="19834" spans="1:4" ht="14.5" customHeight="1" x14ac:dyDescent="0.35">
      <c r="A19834" s="1"/>
      <c r="B19834" s="306">
        <v>44514.768055600434</v>
      </c>
      <c r="C19834" s="304">
        <v>126.40486359553373</v>
      </c>
      <c r="D19834" s="305" t="s">
        <v>172</v>
      </c>
    </row>
    <row r="19835" spans="1:4" ht="14.5" customHeight="1" x14ac:dyDescent="0.35">
      <c r="A19835" s="1"/>
      <c r="B19835" s="306">
        <v>44514.768750044881</v>
      </c>
      <c r="C19835" s="304">
        <v>125.94697517534951</v>
      </c>
      <c r="D19835" s="305" t="s">
        <v>172</v>
      </c>
    </row>
    <row r="19836" spans="1:4" ht="14.5" customHeight="1" x14ac:dyDescent="0.35">
      <c r="A19836" s="1"/>
      <c r="B19836" s="306">
        <v>44514.769444489328</v>
      </c>
      <c r="C19836" s="304">
        <v>125.88251605854603</v>
      </c>
      <c r="D19836" s="305" t="s">
        <v>172</v>
      </c>
    </row>
    <row r="19837" spans="1:4" ht="14.5" customHeight="1" x14ac:dyDescent="0.35">
      <c r="A19837" s="1"/>
      <c r="B19837" s="306">
        <v>44514.770138933774</v>
      </c>
      <c r="C19837" s="304">
        <v>127.11018673004777</v>
      </c>
      <c r="D19837" s="305" t="s">
        <v>172</v>
      </c>
    </row>
    <row r="19838" spans="1:4" ht="14.5" customHeight="1" x14ac:dyDescent="0.35">
      <c r="A19838" s="1"/>
      <c r="B19838" s="306">
        <v>44514.770833378221</v>
      </c>
      <c r="C19838" s="304">
        <v>130.2213879255539</v>
      </c>
      <c r="D19838" s="305" t="s">
        <v>172</v>
      </c>
    </row>
    <row r="19839" spans="1:4" ht="14.5" customHeight="1" x14ac:dyDescent="0.35">
      <c r="A19839" s="1"/>
      <c r="B19839" s="306">
        <v>44514.771527822668</v>
      </c>
      <c r="C19839" s="304">
        <v>138.84572689458727</v>
      </c>
      <c r="D19839" s="305" t="s">
        <v>172</v>
      </c>
    </row>
    <row r="19840" spans="1:4" ht="14.5" customHeight="1" x14ac:dyDescent="0.35">
      <c r="A19840" s="1"/>
      <c r="B19840" s="306">
        <v>44514.772222267115</v>
      </c>
      <c r="C19840" s="304">
        <v>147.05533132315225</v>
      </c>
      <c r="D19840" s="305" t="s">
        <v>172</v>
      </c>
    </row>
    <row r="19841" spans="1:4" ht="14.5" customHeight="1" x14ac:dyDescent="0.35">
      <c r="A19841" s="1"/>
      <c r="B19841" s="306">
        <v>44514.772916711561</v>
      </c>
      <c r="C19841" s="304">
        <v>151.77789844422756</v>
      </c>
      <c r="D19841" s="305" t="s">
        <v>172</v>
      </c>
    </row>
    <row r="19842" spans="1:4" ht="14.5" customHeight="1" x14ac:dyDescent="0.35">
      <c r="A19842" s="1"/>
      <c r="B19842" s="306">
        <v>44514.773611156008</v>
      </c>
      <c r="C19842" s="304">
        <v>152.48257004608166</v>
      </c>
      <c r="D19842" s="305" t="s">
        <v>172</v>
      </c>
    </row>
    <row r="19843" spans="1:4" ht="14.5" customHeight="1" x14ac:dyDescent="0.35">
      <c r="A19843" s="1"/>
      <c r="B19843" s="306">
        <v>44514.774305600455</v>
      </c>
      <c r="C19843" s="304">
        <v>152.57269989541965</v>
      </c>
      <c r="D19843" s="305" t="s">
        <v>172</v>
      </c>
    </row>
    <row r="19844" spans="1:4" ht="14.5" customHeight="1" x14ac:dyDescent="0.35">
      <c r="A19844" s="1"/>
      <c r="B19844" s="306">
        <v>44514.775000044901</v>
      </c>
      <c r="C19844" s="304">
        <v>146.08688229441952</v>
      </c>
      <c r="D19844" s="305" t="s">
        <v>172</v>
      </c>
    </row>
    <row r="19845" spans="1:4" ht="14.5" customHeight="1" x14ac:dyDescent="0.35">
      <c r="A19845" s="1"/>
      <c r="B19845" s="306">
        <v>44514.775694489348</v>
      </c>
      <c r="C19845" s="304">
        <v>135.54670145109219</v>
      </c>
      <c r="D19845" s="305" t="s">
        <v>172</v>
      </c>
    </row>
    <row r="19846" spans="1:4" ht="14.5" customHeight="1" x14ac:dyDescent="0.35">
      <c r="A19846" s="1"/>
      <c r="B19846" s="306">
        <v>44514.776388933795</v>
      </c>
      <c r="C19846" s="304">
        <v>129.40048837399419</v>
      </c>
      <c r="D19846" s="305" t="s">
        <v>172</v>
      </c>
    </row>
    <row r="19847" spans="1:4" ht="14.5" customHeight="1" x14ac:dyDescent="0.35">
      <c r="A19847" s="1"/>
      <c r="B19847" s="306">
        <v>44514.777083378242</v>
      </c>
      <c r="C19847" s="304">
        <v>126.25379924920077</v>
      </c>
      <c r="D19847" s="305" t="s">
        <v>172</v>
      </c>
    </row>
    <row r="19848" spans="1:4" ht="14.5" customHeight="1" x14ac:dyDescent="0.35">
      <c r="A19848" s="1"/>
      <c r="B19848" s="306">
        <v>44514.777777822688</v>
      </c>
      <c r="C19848" s="304">
        <v>123.78589812950813</v>
      </c>
      <c r="D19848" s="305" t="s">
        <v>172</v>
      </c>
    </row>
    <row r="19849" spans="1:4" ht="14.5" customHeight="1" x14ac:dyDescent="0.35">
      <c r="A19849" s="1"/>
      <c r="B19849" s="306">
        <v>44514.778472267135</v>
      </c>
      <c r="C19849" s="304">
        <v>120.6890185918853</v>
      </c>
      <c r="D19849" s="305" t="s">
        <v>172</v>
      </c>
    </row>
    <row r="19850" spans="1:4" ht="14.5" customHeight="1" x14ac:dyDescent="0.35">
      <c r="A19850" s="1"/>
      <c r="B19850" s="306">
        <v>44514.779166711582</v>
      </c>
      <c r="C19850" s="304">
        <v>120.0098194511355</v>
      </c>
      <c r="D19850" s="305" t="s">
        <v>172</v>
      </c>
    </row>
    <row r="19851" spans="1:4" ht="14.5" customHeight="1" x14ac:dyDescent="0.35">
      <c r="A19851" s="1"/>
      <c r="B19851" s="306">
        <v>44514.779861156028</v>
      </c>
      <c r="C19851" s="304">
        <v>123.50841500743603</v>
      </c>
      <c r="D19851" s="305" t="s">
        <v>172</v>
      </c>
    </row>
    <row r="19852" spans="1:4" ht="14.5" customHeight="1" x14ac:dyDescent="0.35">
      <c r="A19852" s="1"/>
      <c r="B19852" s="306">
        <v>44514.780555600475</v>
      </c>
      <c r="C19852" s="304">
        <v>131.1407677216242</v>
      </c>
      <c r="D19852" s="305" t="s">
        <v>172</v>
      </c>
    </row>
    <row r="19853" spans="1:4" ht="14.5" customHeight="1" x14ac:dyDescent="0.35">
      <c r="A19853" s="1"/>
      <c r="B19853" s="306">
        <v>44514.781250044922</v>
      </c>
      <c r="C19853" s="304">
        <v>135.70840590522081</v>
      </c>
      <c r="D19853" s="305" t="s">
        <v>172</v>
      </c>
    </row>
    <row r="19854" spans="1:4" ht="14.5" customHeight="1" x14ac:dyDescent="0.35">
      <c r="A19854" s="1"/>
      <c r="B19854" s="306">
        <v>44514.781944489368</v>
      </c>
      <c r="C19854" s="304">
        <v>138.39183466434091</v>
      </c>
      <c r="D19854" s="305" t="s">
        <v>172</v>
      </c>
    </row>
    <row r="19855" spans="1:4" ht="14.5" customHeight="1" x14ac:dyDescent="0.35">
      <c r="A19855" s="1"/>
      <c r="B19855" s="306">
        <v>44514.782638933815</v>
      </c>
      <c r="C19855" s="304">
        <v>137.57736584929128</v>
      </c>
      <c r="D19855" s="305" t="s">
        <v>172</v>
      </c>
    </row>
    <row r="19856" spans="1:4" ht="14.5" customHeight="1" x14ac:dyDescent="0.35">
      <c r="A19856" s="1"/>
      <c r="B19856" s="306">
        <v>44514.783333378262</v>
      </c>
      <c r="C19856" s="304">
        <v>135.46397746466877</v>
      </c>
      <c r="D19856" s="305" t="s">
        <v>172</v>
      </c>
    </row>
    <row r="19857" spans="1:4" ht="14.5" customHeight="1" x14ac:dyDescent="0.35">
      <c r="A19857" s="1"/>
      <c r="B19857" s="306">
        <v>44514.784027822709</v>
      </c>
      <c r="C19857" s="304">
        <v>127.62425058744071</v>
      </c>
      <c r="D19857" s="305" t="s">
        <v>172</v>
      </c>
    </row>
    <row r="19858" spans="1:4" ht="14.5" customHeight="1" x14ac:dyDescent="0.35">
      <c r="A19858" s="1"/>
      <c r="B19858" s="306">
        <v>44514.784722267155</v>
      </c>
      <c r="C19858" s="304">
        <v>119.15763989416494</v>
      </c>
      <c r="D19858" s="305" t="s">
        <v>172</v>
      </c>
    </row>
    <row r="19859" spans="1:4" ht="14.5" customHeight="1" x14ac:dyDescent="0.35">
      <c r="A19859" s="1"/>
      <c r="B19859" s="306">
        <v>44514.785416711602</v>
      </c>
      <c r="C19859" s="304">
        <v>115.42347244678336</v>
      </c>
      <c r="D19859" s="305" t="s">
        <v>172</v>
      </c>
    </row>
    <row r="19860" spans="1:4" ht="14.5" customHeight="1" x14ac:dyDescent="0.35">
      <c r="A19860" s="1"/>
      <c r="B19860" s="306">
        <v>44514.786111156049</v>
      </c>
      <c r="C19860" s="304">
        <v>114.2421317652838</v>
      </c>
      <c r="D19860" s="305" t="s">
        <v>172</v>
      </c>
    </row>
    <row r="19861" spans="1:4" ht="14.5" customHeight="1" x14ac:dyDescent="0.35">
      <c r="A19861" s="1"/>
      <c r="B19861" s="306">
        <v>44514.786805600495</v>
      </c>
      <c r="C19861" s="304">
        <v>114.64131290489847</v>
      </c>
      <c r="D19861" s="305" t="s">
        <v>172</v>
      </c>
    </row>
    <row r="19862" spans="1:4" ht="14.5" customHeight="1" x14ac:dyDescent="0.35">
      <c r="A19862" s="1"/>
      <c r="B19862" s="306">
        <v>44514.787500044942</v>
      </c>
      <c r="C19862" s="304">
        <v>116.14065343940941</v>
      </c>
      <c r="D19862" s="305" t="s">
        <v>172</v>
      </c>
    </row>
    <row r="19863" spans="1:4" ht="14.5" customHeight="1" x14ac:dyDescent="0.35">
      <c r="A19863" s="1"/>
      <c r="B19863" s="306">
        <v>44514.788194489389</v>
      </c>
      <c r="C19863" s="304">
        <v>117.71935463934787</v>
      </c>
      <c r="D19863" s="305" t="s">
        <v>172</v>
      </c>
    </row>
    <row r="19864" spans="1:4" ht="14.5" customHeight="1" x14ac:dyDescent="0.35">
      <c r="A19864" s="1"/>
      <c r="B19864" s="306">
        <v>44514.788888933836</v>
      </c>
      <c r="C19864" s="304">
        <v>121.14278881773353</v>
      </c>
      <c r="D19864" s="305" t="s">
        <v>172</v>
      </c>
    </row>
    <row r="19865" spans="1:4" ht="14.5" customHeight="1" x14ac:dyDescent="0.35">
      <c r="A19865" s="1"/>
      <c r="B19865" s="306">
        <v>44514.789583378282</v>
      </c>
      <c r="C19865" s="304">
        <v>130.91930370533763</v>
      </c>
      <c r="D19865" s="305" t="s">
        <v>172</v>
      </c>
    </row>
    <row r="19866" spans="1:4" ht="14.5" customHeight="1" x14ac:dyDescent="0.35">
      <c r="A19866" s="1"/>
      <c r="B19866" s="306">
        <v>44514.790277822729</v>
      </c>
      <c r="C19866" s="304">
        <v>140.78643491125356</v>
      </c>
      <c r="D19866" s="305" t="s">
        <v>172</v>
      </c>
    </row>
    <row r="19867" spans="1:4" ht="14.5" customHeight="1" x14ac:dyDescent="0.35">
      <c r="A19867" s="1"/>
      <c r="B19867" s="306">
        <v>44514.790972267176</v>
      </c>
      <c r="C19867" s="304">
        <v>143.15610935379905</v>
      </c>
      <c r="D19867" s="305" t="s">
        <v>172</v>
      </c>
    </row>
    <row r="19868" spans="1:4" ht="14.5" customHeight="1" x14ac:dyDescent="0.35">
      <c r="A19868" s="1"/>
      <c r="B19868" s="306">
        <v>44514.791666711622</v>
      </c>
      <c r="C19868" s="304">
        <v>142.95733544120256</v>
      </c>
      <c r="D19868" s="305" t="s">
        <v>172</v>
      </c>
    </row>
    <row r="19869" spans="1:4" ht="14.5" customHeight="1" x14ac:dyDescent="0.35">
      <c r="A19869" s="1"/>
      <c r="B19869" s="306">
        <v>44514.792361156069</v>
      </c>
      <c r="C19869" s="304">
        <v>136.82713959437484</v>
      </c>
      <c r="D19869" s="305" t="s">
        <v>172</v>
      </c>
    </row>
    <row r="19870" spans="1:4" ht="14.5" customHeight="1" x14ac:dyDescent="0.35">
      <c r="A19870" s="1"/>
      <c r="B19870" s="306">
        <v>44514.793055600516</v>
      </c>
      <c r="C19870" s="304">
        <v>121.08042356179406</v>
      </c>
      <c r="D19870" s="305" t="s">
        <v>172</v>
      </c>
    </row>
    <row r="19871" spans="1:4" ht="14.5" customHeight="1" x14ac:dyDescent="0.35">
      <c r="A19871" s="1"/>
      <c r="B19871" s="306">
        <v>44514.793750044963</v>
      </c>
      <c r="C19871" s="304">
        <v>108.83361260084008</v>
      </c>
      <c r="D19871" s="305" t="s">
        <v>172</v>
      </c>
    </row>
    <row r="19872" spans="1:4" ht="14.5" customHeight="1" x14ac:dyDescent="0.35">
      <c r="A19872" s="1"/>
      <c r="B19872" s="306">
        <v>44514.794444489409</v>
      </c>
      <c r="C19872" s="304">
        <v>102.25781081322542</v>
      </c>
      <c r="D19872" s="305" t="s">
        <v>172</v>
      </c>
    </row>
    <row r="19873" spans="1:4" ht="14.5" customHeight="1" x14ac:dyDescent="0.35">
      <c r="A19873" s="1"/>
      <c r="B19873" s="306">
        <v>44514.795138933856</v>
      </c>
      <c r="C19873" s="304">
        <v>98.353017812509407</v>
      </c>
      <c r="D19873" s="305" t="s">
        <v>172</v>
      </c>
    </row>
    <row r="19874" spans="1:4" ht="14.5" customHeight="1" x14ac:dyDescent="0.35">
      <c r="A19874" s="1"/>
      <c r="B19874" s="306">
        <v>44514.795833378303</v>
      </c>
      <c r="C19874" s="304">
        <v>93.354164720681723</v>
      </c>
      <c r="D19874" s="305" t="s">
        <v>172</v>
      </c>
    </row>
    <row r="19875" spans="1:4" ht="14.5" customHeight="1" x14ac:dyDescent="0.35">
      <c r="A19875" s="1"/>
      <c r="B19875" s="306">
        <v>44514.796527822749</v>
      </c>
      <c r="C19875" s="304">
        <v>88.575398422884362</v>
      </c>
      <c r="D19875" s="305" t="s">
        <v>172</v>
      </c>
    </row>
    <row r="19876" spans="1:4" ht="14.5" customHeight="1" x14ac:dyDescent="0.35">
      <c r="A19876" s="1"/>
      <c r="B19876" s="306">
        <v>44514.797222267196</v>
      </c>
      <c r="C19876" s="304">
        <v>85.083738924789941</v>
      </c>
      <c r="D19876" s="305" t="s">
        <v>172</v>
      </c>
    </row>
    <row r="19877" spans="1:4" ht="14.5" customHeight="1" x14ac:dyDescent="0.35">
      <c r="A19877" s="1"/>
      <c r="B19877" s="306">
        <v>44514.797916711643</v>
      </c>
      <c r="C19877" s="304">
        <v>83.072043068809819</v>
      </c>
      <c r="D19877" s="305" t="s">
        <v>172</v>
      </c>
    </row>
    <row r="19878" spans="1:4" ht="14.5" customHeight="1" x14ac:dyDescent="0.35">
      <c r="A19878" s="1"/>
      <c r="B19878" s="306">
        <v>44514.798611156089</v>
      </c>
      <c r="C19878" s="304">
        <v>84.835225868520013</v>
      </c>
      <c r="D19878" s="305" t="s">
        <v>172</v>
      </c>
    </row>
    <row r="19879" spans="1:4" ht="14.5" customHeight="1" x14ac:dyDescent="0.35">
      <c r="A19879" s="1"/>
      <c r="B19879" s="306">
        <v>44514.799305600536</v>
      </c>
      <c r="C19879" s="304">
        <v>87.935975586840257</v>
      </c>
      <c r="D19879" s="305" t="s">
        <v>172</v>
      </c>
    </row>
    <row r="19880" spans="1:4" ht="14.5" customHeight="1" x14ac:dyDescent="0.35">
      <c r="A19880" s="1"/>
      <c r="B19880" s="306">
        <v>44514.800000044983</v>
      </c>
      <c r="C19880" s="304">
        <v>88.344087132718414</v>
      </c>
      <c r="D19880" s="305" t="s">
        <v>172</v>
      </c>
    </row>
    <row r="19881" spans="1:4" ht="14.5" customHeight="1" x14ac:dyDescent="0.35">
      <c r="A19881" s="1"/>
      <c r="B19881" s="306">
        <v>44514.80069448943</v>
      </c>
      <c r="C19881" s="304">
        <v>86.123342326667625</v>
      </c>
      <c r="D19881" s="305" t="s">
        <v>172</v>
      </c>
    </row>
    <row r="19882" spans="1:4" ht="14.5" customHeight="1" x14ac:dyDescent="0.35">
      <c r="A19882" s="1"/>
      <c r="B19882" s="306">
        <v>44514.801388933876</v>
      </c>
      <c r="C19882" s="304">
        <v>80.267373804319263</v>
      </c>
      <c r="D19882" s="305" t="s">
        <v>172</v>
      </c>
    </row>
    <row r="19883" spans="1:4" ht="14.5" customHeight="1" x14ac:dyDescent="0.35">
      <c r="A19883" s="1"/>
      <c r="B19883" s="306">
        <v>44514.802083378323</v>
      </c>
      <c r="C19883" s="304">
        <v>72.538039740958865</v>
      </c>
      <c r="D19883" s="305" t="s">
        <v>172</v>
      </c>
    </row>
    <row r="19884" spans="1:4" ht="14.5" customHeight="1" x14ac:dyDescent="0.35">
      <c r="A19884" s="1"/>
      <c r="B19884" s="306">
        <v>44514.80277782277</v>
      </c>
      <c r="C19884" s="304">
        <v>67.959432830473332</v>
      </c>
      <c r="D19884" s="305" t="s">
        <v>172</v>
      </c>
    </row>
    <row r="19885" spans="1:4" ht="14.5" customHeight="1" x14ac:dyDescent="0.35">
      <c r="A19885" s="1"/>
      <c r="B19885" s="306">
        <v>44514.803472267216</v>
      </c>
      <c r="C19885" s="304">
        <v>64.333109299985026</v>
      </c>
      <c r="D19885" s="305" t="s">
        <v>172</v>
      </c>
    </row>
    <row r="19886" spans="1:4" ht="14.5" customHeight="1" x14ac:dyDescent="0.35">
      <c r="A19886" s="1"/>
      <c r="B19886" s="306">
        <v>44514.804166711663</v>
      </c>
      <c r="C19886" s="304">
        <v>61.892266204020899</v>
      </c>
      <c r="D19886" s="305" t="s">
        <v>172</v>
      </c>
    </row>
    <row r="19887" spans="1:4" ht="14.5" customHeight="1" x14ac:dyDescent="0.35">
      <c r="A19887" s="1"/>
      <c r="B19887" s="306">
        <v>44514.80486115611</v>
      </c>
      <c r="C19887" s="304">
        <v>59.656864377796104</v>
      </c>
      <c r="D19887" s="305" t="s">
        <v>172</v>
      </c>
    </row>
    <row r="19888" spans="1:4" ht="14.5" customHeight="1" x14ac:dyDescent="0.35">
      <c r="A19888" s="1"/>
      <c r="B19888" s="306">
        <v>44514.805555600557</v>
      </c>
      <c r="C19888" s="304">
        <v>57.597432203039837</v>
      </c>
      <c r="D19888" s="305" t="s">
        <v>172</v>
      </c>
    </row>
    <row r="19889" spans="1:4" ht="14.5" customHeight="1" x14ac:dyDescent="0.35">
      <c r="A19889" s="1"/>
      <c r="B19889" s="306">
        <v>44514.806250045003</v>
      </c>
      <c r="C19889" s="304">
        <v>57.101066342494839</v>
      </c>
      <c r="D19889" s="305" t="s">
        <v>172</v>
      </c>
    </row>
    <row r="19890" spans="1:4" ht="14.5" customHeight="1" x14ac:dyDescent="0.35">
      <c r="A19890" s="1"/>
      <c r="B19890" s="306">
        <v>44514.80694448945</v>
      </c>
      <c r="C19890" s="304">
        <v>62.287893422224442</v>
      </c>
      <c r="D19890" s="305" t="s">
        <v>172</v>
      </c>
    </row>
    <row r="19891" spans="1:4" ht="14.5" customHeight="1" x14ac:dyDescent="0.35">
      <c r="A19891" s="1"/>
      <c r="B19891" s="306">
        <v>44514.807638933897</v>
      </c>
      <c r="C19891" s="304">
        <v>67.462523262055285</v>
      </c>
      <c r="D19891" s="305" t="s">
        <v>172</v>
      </c>
    </row>
    <row r="19892" spans="1:4" ht="14.5" customHeight="1" x14ac:dyDescent="0.35">
      <c r="A19892" s="1"/>
      <c r="B19892" s="306">
        <v>44514.808333378343</v>
      </c>
      <c r="C19892" s="304">
        <v>68.016789793256123</v>
      </c>
      <c r="D19892" s="305" t="s">
        <v>172</v>
      </c>
    </row>
    <row r="19893" spans="1:4" ht="14.5" customHeight="1" x14ac:dyDescent="0.35">
      <c r="A19893" s="1"/>
      <c r="B19893" s="306">
        <v>44514.80902782279</v>
      </c>
      <c r="C19893" s="304">
        <v>69.362941061687891</v>
      </c>
      <c r="D19893" s="305" t="s">
        <v>172</v>
      </c>
    </row>
    <row r="19894" spans="1:4" ht="14.5" customHeight="1" x14ac:dyDescent="0.35">
      <c r="A19894" s="1"/>
      <c r="B19894" s="306">
        <v>44514.809722267237</v>
      </c>
      <c r="C19894" s="304">
        <v>69.621557506709365</v>
      </c>
      <c r="D19894" s="305" t="s">
        <v>172</v>
      </c>
    </row>
    <row r="19895" spans="1:4" ht="14.5" customHeight="1" x14ac:dyDescent="0.35">
      <c r="A19895" s="1"/>
      <c r="B19895" s="306">
        <v>44514.810416711684</v>
      </c>
      <c r="C19895" s="304">
        <v>69.974632935319093</v>
      </c>
      <c r="D19895" s="305" t="s">
        <v>172</v>
      </c>
    </row>
    <row r="19896" spans="1:4" ht="14.5" customHeight="1" x14ac:dyDescent="0.35">
      <c r="A19896" s="1"/>
      <c r="B19896" s="306">
        <v>44514.81111115613</v>
      </c>
      <c r="C19896" s="304">
        <v>70.708094091884178</v>
      </c>
      <c r="D19896" s="305" t="s">
        <v>172</v>
      </c>
    </row>
    <row r="19897" spans="1:4" ht="14.5" customHeight="1" x14ac:dyDescent="0.35">
      <c r="A19897" s="1"/>
      <c r="B19897" s="306">
        <v>44514.811805600577</v>
      </c>
      <c r="C19897" s="304">
        <v>71.145574443684509</v>
      </c>
      <c r="D19897" s="305" t="s">
        <v>172</v>
      </c>
    </row>
    <row r="19898" spans="1:4" ht="14.5" customHeight="1" x14ac:dyDescent="0.35">
      <c r="A19898" s="1"/>
      <c r="B19898" s="306">
        <v>44514.812500045024</v>
      </c>
      <c r="C19898" s="304">
        <v>71.362154153171772</v>
      </c>
      <c r="D19898" s="305" t="s">
        <v>172</v>
      </c>
    </row>
    <row r="19899" spans="1:4" ht="14.5" customHeight="1" x14ac:dyDescent="0.35">
      <c r="A19899" s="1"/>
      <c r="B19899" s="306">
        <v>44514.81319448947</v>
      </c>
      <c r="C19899" s="304">
        <v>68.217863767691114</v>
      </c>
      <c r="D19899" s="305" t="s">
        <v>172</v>
      </c>
    </row>
    <row r="19900" spans="1:4" ht="14.5" customHeight="1" x14ac:dyDescent="0.35">
      <c r="A19900" s="1"/>
      <c r="B19900" s="306">
        <v>44514.813888933917</v>
      </c>
      <c r="C19900" s="304">
        <v>61.169178793980976</v>
      </c>
      <c r="D19900" s="305" t="s">
        <v>172</v>
      </c>
    </row>
    <row r="19901" spans="1:4" ht="14.5" customHeight="1" x14ac:dyDescent="0.35">
      <c r="A19901" s="1"/>
      <c r="B19901" s="306">
        <v>44514.814583378364</v>
      </c>
      <c r="C19901" s="304">
        <v>57.286110400676264</v>
      </c>
      <c r="D19901" s="305" t="s">
        <v>172</v>
      </c>
    </row>
    <row r="19902" spans="1:4" ht="14.5" customHeight="1" x14ac:dyDescent="0.35">
      <c r="A19902" s="1"/>
      <c r="B19902" s="306">
        <v>44514.81527782281</v>
      </c>
      <c r="C19902" s="304">
        <v>56.271102284857385</v>
      </c>
      <c r="D19902" s="305" t="s">
        <v>172</v>
      </c>
    </row>
    <row r="19903" spans="1:4" ht="14.5" customHeight="1" x14ac:dyDescent="0.35">
      <c r="A19903" s="1"/>
      <c r="B19903" s="306">
        <v>44514.815972267257</v>
      </c>
      <c r="C19903" s="304">
        <v>55.89593594816882</v>
      </c>
      <c r="D19903" s="305" t="s">
        <v>172</v>
      </c>
    </row>
    <row r="19904" spans="1:4" ht="14.5" customHeight="1" x14ac:dyDescent="0.35">
      <c r="A19904" s="1"/>
      <c r="B19904" s="306">
        <v>44514.816666711704</v>
      </c>
      <c r="C19904" s="304">
        <v>55.988841659513611</v>
      </c>
      <c r="D19904" s="305" t="s">
        <v>172</v>
      </c>
    </row>
    <row r="19905" spans="1:4" ht="14.5" customHeight="1" x14ac:dyDescent="0.35">
      <c r="A19905" s="1"/>
      <c r="B19905" s="306">
        <v>44514.817361156151</v>
      </c>
      <c r="C19905" s="304">
        <v>56.179876225425204</v>
      </c>
      <c r="D19905" s="305" t="s">
        <v>172</v>
      </c>
    </row>
    <row r="19906" spans="1:4" ht="14.5" customHeight="1" x14ac:dyDescent="0.35">
      <c r="A19906" s="1"/>
      <c r="B19906" s="306">
        <v>44514.818055600597</v>
      </c>
      <c r="C19906" s="304">
        <v>58.668487744025576</v>
      </c>
      <c r="D19906" s="305" t="s">
        <v>172</v>
      </c>
    </row>
    <row r="19907" spans="1:4" ht="14.5" customHeight="1" x14ac:dyDescent="0.35">
      <c r="A19907" s="1"/>
      <c r="B19907" s="306">
        <v>44514.818750045044</v>
      </c>
      <c r="C19907" s="304">
        <v>61.424774537670118</v>
      </c>
      <c r="D19907" s="305" t="s">
        <v>172</v>
      </c>
    </row>
    <row r="19908" spans="1:4" ht="14.5" customHeight="1" x14ac:dyDescent="0.35">
      <c r="A19908" s="1"/>
      <c r="B19908" s="306">
        <v>44514.819444489491</v>
      </c>
      <c r="C19908" s="304">
        <v>60.921459134014249</v>
      </c>
      <c r="D19908" s="305" t="s">
        <v>172</v>
      </c>
    </row>
    <row r="19909" spans="1:4" ht="14.5" customHeight="1" x14ac:dyDescent="0.35">
      <c r="A19909" s="1"/>
      <c r="B19909" s="306">
        <v>44514.820138933937</v>
      </c>
      <c r="C19909" s="304">
        <v>58.41829063105979</v>
      </c>
      <c r="D19909" s="305" t="s">
        <v>172</v>
      </c>
    </row>
    <row r="19910" spans="1:4" ht="14.5" customHeight="1" x14ac:dyDescent="0.35">
      <c r="A19910" s="1"/>
      <c r="B19910" s="306">
        <v>44514.820833378384</v>
      </c>
      <c r="C19910" s="304">
        <v>55.242546561730947</v>
      </c>
      <c r="D19910" s="305" t="s">
        <v>172</v>
      </c>
    </row>
    <row r="19911" spans="1:4" ht="14.5" customHeight="1" x14ac:dyDescent="0.35">
      <c r="A19911" s="1"/>
      <c r="B19911" s="306">
        <v>44514.821527822831</v>
      </c>
      <c r="C19911" s="304">
        <v>54.167579445668771</v>
      </c>
      <c r="D19911" s="305" t="s">
        <v>172</v>
      </c>
    </row>
    <row r="19912" spans="1:4" ht="14.5" customHeight="1" x14ac:dyDescent="0.35">
      <c r="A19912" s="1"/>
      <c r="B19912" s="306">
        <v>44514.822222267278</v>
      </c>
      <c r="C19912" s="304">
        <v>55.494816041173181</v>
      </c>
      <c r="D19912" s="305" t="s">
        <v>172</v>
      </c>
    </row>
    <row r="19913" spans="1:4" ht="14.5" customHeight="1" x14ac:dyDescent="0.35">
      <c r="A19913" s="1"/>
      <c r="B19913" s="306">
        <v>44514.822916711724</v>
      </c>
      <c r="C19913" s="304">
        <v>60.135077671220643</v>
      </c>
      <c r="D19913" s="305" t="s">
        <v>172</v>
      </c>
    </row>
    <row r="19914" spans="1:4" ht="14.5" customHeight="1" x14ac:dyDescent="0.35">
      <c r="A19914" s="1"/>
      <c r="B19914" s="306">
        <v>44514.823611156171</v>
      </c>
      <c r="C19914" s="304">
        <v>63.200026289370726</v>
      </c>
      <c r="D19914" s="305" t="s">
        <v>172</v>
      </c>
    </row>
    <row r="19915" spans="1:4" ht="14.5" customHeight="1" x14ac:dyDescent="0.35">
      <c r="A19915" s="1"/>
      <c r="B19915" s="306">
        <v>44514.824305600618</v>
      </c>
      <c r="C19915" s="304">
        <v>65.66523336230118</v>
      </c>
      <c r="D19915" s="305" t="s">
        <v>172</v>
      </c>
    </row>
    <row r="19916" spans="1:4" ht="14.5" customHeight="1" x14ac:dyDescent="0.35">
      <c r="A19916" s="1"/>
      <c r="B19916" s="306">
        <v>44514.825000045064</v>
      </c>
      <c r="C19916" s="304">
        <v>67.460424012520036</v>
      </c>
      <c r="D19916" s="305" t="s">
        <v>172</v>
      </c>
    </row>
    <row r="19917" spans="1:4" ht="14.5" customHeight="1" x14ac:dyDescent="0.35">
      <c r="A19917" s="1"/>
      <c r="B19917" s="306">
        <v>44514.825694489511</v>
      </c>
      <c r="C19917" s="304">
        <v>66.731086048227738</v>
      </c>
      <c r="D19917" s="305" t="s">
        <v>172</v>
      </c>
    </row>
    <row r="19918" spans="1:4" ht="14.5" customHeight="1" x14ac:dyDescent="0.35">
      <c r="A19918" s="1"/>
      <c r="B19918" s="306">
        <v>44514.826388933958</v>
      </c>
      <c r="C19918" s="304">
        <v>67.792666369020779</v>
      </c>
      <c r="D19918" s="305" t="s">
        <v>172</v>
      </c>
    </row>
    <row r="19919" spans="1:4" ht="14.5" customHeight="1" x14ac:dyDescent="0.35">
      <c r="A19919" s="1"/>
      <c r="B19919" s="306">
        <v>44514.827083378404</v>
      </c>
      <c r="C19919" s="304">
        <v>69.636319951392949</v>
      </c>
      <c r="D19919" s="305" t="s">
        <v>172</v>
      </c>
    </row>
    <row r="19920" spans="1:4" ht="14.5" customHeight="1" x14ac:dyDescent="0.35">
      <c r="A19920" s="1"/>
      <c r="B19920" s="306">
        <v>44514.827777822851</v>
      </c>
      <c r="C19920" s="304">
        <v>70.29258926903519</v>
      </c>
      <c r="D19920" s="305" t="s">
        <v>172</v>
      </c>
    </row>
    <row r="19921" spans="1:4" ht="14.5" customHeight="1" x14ac:dyDescent="0.35">
      <c r="A19921" s="1"/>
      <c r="B19921" s="306">
        <v>44514.828472267298</v>
      </c>
      <c r="C19921" s="304">
        <v>70.031177125048515</v>
      </c>
      <c r="D19921" s="305" t="s">
        <v>172</v>
      </c>
    </row>
    <row r="19922" spans="1:4" ht="14.5" customHeight="1" x14ac:dyDescent="0.35">
      <c r="A19922" s="1"/>
      <c r="B19922" s="306">
        <v>44514.829166711745</v>
      </c>
      <c r="C19922" s="304">
        <v>69.82209565105731</v>
      </c>
      <c r="D19922" s="305" t="s">
        <v>172</v>
      </c>
    </row>
    <row r="19923" spans="1:4" ht="14.5" customHeight="1" x14ac:dyDescent="0.35">
      <c r="A19923" s="1"/>
      <c r="B19923" s="306">
        <v>44514.829861156191</v>
      </c>
      <c r="C19923" s="304">
        <v>70.16146965697213</v>
      </c>
      <c r="D19923" s="305" t="s">
        <v>172</v>
      </c>
    </row>
    <row r="19924" spans="1:4" ht="14.5" customHeight="1" x14ac:dyDescent="0.35">
      <c r="A19924" s="1"/>
      <c r="B19924" s="306">
        <v>44514.830555600638</v>
      </c>
      <c r="C19924" s="304">
        <v>69.408588770924453</v>
      </c>
      <c r="D19924" s="305" t="s">
        <v>172</v>
      </c>
    </row>
    <row r="19925" spans="1:4" ht="14.5" customHeight="1" x14ac:dyDescent="0.35">
      <c r="A19925" s="1"/>
      <c r="B19925" s="306">
        <v>44514.831250045085</v>
      </c>
      <c r="C19925" s="304">
        <v>69.340895244983642</v>
      </c>
      <c r="D19925" s="305" t="s">
        <v>172</v>
      </c>
    </row>
    <row r="19926" spans="1:4" ht="14.5" customHeight="1" x14ac:dyDescent="0.35">
      <c r="A19926" s="1"/>
      <c r="B19926" s="306">
        <v>44514.831944489531</v>
      </c>
      <c r="C19926" s="304">
        <v>69.621638102136785</v>
      </c>
      <c r="D19926" s="305" t="s">
        <v>172</v>
      </c>
    </row>
    <row r="19927" spans="1:4" ht="14.5" customHeight="1" x14ac:dyDescent="0.35">
      <c r="A19927" s="1"/>
      <c r="B19927" s="306">
        <v>44514.832638933978</v>
      </c>
      <c r="C19927" s="304">
        <v>66.144517485984636</v>
      </c>
      <c r="D19927" s="305" t="s">
        <v>172</v>
      </c>
    </row>
    <row r="19928" spans="1:4" ht="14.5" customHeight="1" x14ac:dyDescent="0.35">
      <c r="A19928" s="1"/>
      <c r="B19928" s="306">
        <v>44514.833333378425</v>
      </c>
      <c r="C19928" s="304">
        <v>29.530897171994972</v>
      </c>
      <c r="D19928" s="305" t="s">
        <v>170</v>
      </c>
    </row>
    <row r="19929" spans="1:4" ht="14.5" customHeight="1" x14ac:dyDescent="0.35">
      <c r="A19929" s="1"/>
      <c r="B19929" s="306">
        <v>44514.834027822872</v>
      </c>
      <c r="C19929" s="304">
        <v>61.1838373399262</v>
      </c>
      <c r="D19929" s="305" t="s">
        <v>172</v>
      </c>
    </row>
    <row r="19930" spans="1:4" ht="14.5" customHeight="1" x14ac:dyDescent="0.35">
      <c r="A19930" s="1"/>
      <c r="B19930" s="306">
        <v>44514.834722267318</v>
      </c>
      <c r="C19930" s="304">
        <v>60.427236133391851</v>
      </c>
      <c r="D19930" s="305" t="s">
        <v>172</v>
      </c>
    </row>
    <row r="19931" spans="1:4" ht="14.5" customHeight="1" x14ac:dyDescent="0.35">
      <c r="A19931" s="1"/>
      <c r="B19931" s="306">
        <v>44514.835416711765</v>
      </c>
      <c r="C19931" s="304">
        <v>61.121565039073658</v>
      </c>
      <c r="D19931" s="305" t="s">
        <v>172</v>
      </c>
    </row>
    <row r="19932" spans="1:4" ht="14.5" customHeight="1" x14ac:dyDescent="0.35">
      <c r="A19932" s="1"/>
      <c r="B19932" s="306">
        <v>44514.836111156212</v>
      </c>
      <c r="C19932" s="304">
        <v>62.902398995083061</v>
      </c>
      <c r="D19932" s="305" t="s">
        <v>172</v>
      </c>
    </row>
    <row r="19933" spans="1:4" ht="14.5" customHeight="1" x14ac:dyDescent="0.35">
      <c r="A19933" s="1"/>
      <c r="B19933" s="306">
        <v>44514.836805600658</v>
      </c>
      <c r="C19933" s="304">
        <v>62.819483296844801</v>
      </c>
      <c r="D19933" s="305" t="s">
        <v>172</v>
      </c>
    </row>
    <row r="19934" spans="1:4" ht="14.5" customHeight="1" x14ac:dyDescent="0.35">
      <c r="A19934" s="1"/>
      <c r="B19934" s="306">
        <v>44514.837500045105</v>
      </c>
      <c r="C19934" s="304">
        <v>64.717028255936256</v>
      </c>
      <c r="D19934" s="305" t="s">
        <v>172</v>
      </c>
    </row>
    <row r="19935" spans="1:4" ht="14.5" customHeight="1" x14ac:dyDescent="0.35">
      <c r="A19935" s="1"/>
      <c r="B19935" s="306">
        <v>44514.838194489552</v>
      </c>
      <c r="C19935" s="304">
        <v>69.113259290399341</v>
      </c>
      <c r="D19935" s="305" t="s">
        <v>172</v>
      </c>
    </row>
    <row r="19936" spans="1:4" ht="14.5" customHeight="1" x14ac:dyDescent="0.35">
      <c r="A19936" s="1"/>
      <c r="B19936" s="306">
        <v>44514.838888933999</v>
      </c>
      <c r="C19936" s="304">
        <v>71.75863319579318</v>
      </c>
      <c r="D19936" s="305" t="s">
        <v>172</v>
      </c>
    </row>
    <row r="19937" spans="1:4" ht="14.5" customHeight="1" x14ac:dyDescent="0.35">
      <c r="A19937" s="1"/>
      <c r="B19937" s="306">
        <v>44514.839583378445</v>
      </c>
      <c r="C19937" s="304">
        <v>70.710123800146775</v>
      </c>
      <c r="D19937" s="305" t="s">
        <v>172</v>
      </c>
    </row>
    <row r="19938" spans="1:4" ht="14.5" customHeight="1" x14ac:dyDescent="0.35">
      <c r="A19938" s="1"/>
      <c r="B19938" s="306">
        <v>44514.840277822892</v>
      </c>
      <c r="C19938" s="304">
        <v>68.123320040694665</v>
      </c>
      <c r="D19938" s="305" t="s">
        <v>172</v>
      </c>
    </row>
    <row r="19939" spans="1:4" ht="14.5" customHeight="1" x14ac:dyDescent="0.35">
      <c r="A19939" s="1"/>
      <c r="B19939" s="306">
        <v>44514.840972267339</v>
      </c>
      <c r="C19939" s="304">
        <v>64.241583010254544</v>
      </c>
      <c r="D19939" s="305" t="s">
        <v>172</v>
      </c>
    </row>
    <row r="19940" spans="1:4" ht="14.5" customHeight="1" x14ac:dyDescent="0.35">
      <c r="A19940" s="1"/>
      <c r="B19940" s="306">
        <v>44514.841666711785</v>
      </c>
      <c r="C19940" s="304">
        <v>62.040913951796632</v>
      </c>
      <c r="D19940" s="305" t="s">
        <v>172</v>
      </c>
    </row>
    <row r="19941" spans="1:4" ht="14.5" customHeight="1" x14ac:dyDescent="0.35">
      <c r="A19941" s="1"/>
      <c r="B19941" s="306">
        <v>44514.842361156232</v>
      </c>
      <c r="C19941" s="304">
        <v>63.159069458532031</v>
      </c>
      <c r="D19941" s="305" t="s">
        <v>172</v>
      </c>
    </row>
    <row r="19942" spans="1:4" ht="14.5" customHeight="1" x14ac:dyDescent="0.35">
      <c r="A19942" s="1"/>
      <c r="B19942" s="306">
        <v>44514.843055600679</v>
      </c>
      <c r="C19942" s="304">
        <v>64.897227204917002</v>
      </c>
      <c r="D19942" s="305" t="s">
        <v>172</v>
      </c>
    </row>
    <row r="19943" spans="1:4" ht="14.5" customHeight="1" x14ac:dyDescent="0.35">
      <c r="A19943" s="1"/>
      <c r="B19943" s="306">
        <v>44514.843750045125</v>
      </c>
      <c r="C19943" s="304">
        <v>66.213154830510035</v>
      </c>
      <c r="D19943" s="305" t="s">
        <v>172</v>
      </c>
    </row>
    <row r="19944" spans="1:4" ht="14.5" customHeight="1" x14ac:dyDescent="0.35">
      <c r="A19944" s="1"/>
      <c r="B19944" s="306">
        <v>44514.844444489572</v>
      </c>
      <c r="C19944" s="304">
        <v>68.469319517652423</v>
      </c>
      <c r="D19944" s="305" t="s">
        <v>172</v>
      </c>
    </row>
    <row r="19945" spans="1:4" ht="14.5" customHeight="1" x14ac:dyDescent="0.35">
      <c r="A19945" s="1"/>
      <c r="B19945" s="306">
        <v>44514.845138934019</v>
      </c>
      <c r="C19945" s="304">
        <v>71.792138468854446</v>
      </c>
      <c r="D19945" s="305" t="s">
        <v>172</v>
      </c>
    </row>
    <row r="19946" spans="1:4" ht="14.5" customHeight="1" x14ac:dyDescent="0.35">
      <c r="A19946" s="1"/>
      <c r="B19946" s="306">
        <v>44514.845833378466</v>
      </c>
      <c r="C19946" s="304">
        <v>78.734857751951012</v>
      </c>
      <c r="D19946" s="305" t="s">
        <v>172</v>
      </c>
    </row>
    <row r="19947" spans="1:4" ht="14.5" customHeight="1" x14ac:dyDescent="0.35">
      <c r="A19947" s="1"/>
      <c r="B19947" s="306">
        <v>44514.846527822912</v>
      </c>
      <c r="C19947" s="304">
        <v>90.067563768293866</v>
      </c>
      <c r="D19947" s="305" t="s">
        <v>172</v>
      </c>
    </row>
    <row r="19948" spans="1:4" ht="14.5" customHeight="1" x14ac:dyDescent="0.35">
      <c r="A19948" s="1"/>
      <c r="B19948" s="306">
        <v>44514.847222267359</v>
      </c>
      <c r="C19948" s="304">
        <v>97.546715315287784</v>
      </c>
      <c r="D19948" s="305" t="s">
        <v>172</v>
      </c>
    </row>
    <row r="19949" spans="1:4" ht="14.5" customHeight="1" x14ac:dyDescent="0.35">
      <c r="A19949" s="1"/>
      <c r="B19949" s="306">
        <v>44514.847916711806</v>
      </c>
      <c r="C19949" s="304">
        <v>101.43274030026902</v>
      </c>
      <c r="D19949" s="305" t="s">
        <v>172</v>
      </c>
    </row>
    <row r="19950" spans="1:4" ht="14.5" customHeight="1" x14ac:dyDescent="0.35">
      <c r="A19950" s="1"/>
      <c r="B19950" s="306">
        <v>44514.848611156252</v>
      </c>
      <c r="C19950" s="304">
        <v>103.95127315044326</v>
      </c>
      <c r="D19950" s="305" t="s">
        <v>172</v>
      </c>
    </row>
    <row r="19951" spans="1:4" ht="14.5" customHeight="1" x14ac:dyDescent="0.35">
      <c r="A19951" s="1"/>
      <c r="B19951" s="306">
        <v>44514.849305600699</v>
      </c>
      <c r="C19951" s="304">
        <v>104.72707139639145</v>
      </c>
      <c r="D19951" s="305" t="s">
        <v>172</v>
      </c>
    </row>
    <row r="19952" spans="1:4" ht="14.5" customHeight="1" x14ac:dyDescent="0.35">
      <c r="A19952" s="1"/>
      <c r="B19952" s="306">
        <v>44514.850000045146</v>
      </c>
      <c r="C19952" s="304">
        <v>110.00094045509273</v>
      </c>
      <c r="D19952" s="305" t="s">
        <v>172</v>
      </c>
    </row>
    <row r="19953" spans="1:4" ht="14.5" customHeight="1" x14ac:dyDescent="0.35">
      <c r="A19953" s="1"/>
      <c r="B19953" s="306">
        <v>44514.850694489593</v>
      </c>
      <c r="C19953" s="304">
        <v>114.2736299363644</v>
      </c>
      <c r="D19953" s="305" t="s">
        <v>172</v>
      </c>
    </row>
    <row r="19954" spans="1:4" ht="14.5" customHeight="1" x14ac:dyDescent="0.35">
      <c r="A19954" s="1"/>
      <c r="B19954" s="306">
        <v>44514.851388934039</v>
      </c>
      <c r="C19954" s="304">
        <v>122.04944028353397</v>
      </c>
      <c r="D19954" s="305" t="s">
        <v>172</v>
      </c>
    </row>
    <row r="19955" spans="1:4" ht="14.5" customHeight="1" x14ac:dyDescent="0.35">
      <c r="A19955" s="1"/>
      <c r="B19955" s="306">
        <v>44514.852083378486</v>
      </c>
      <c r="C19955" s="304">
        <v>129.50939313576478</v>
      </c>
      <c r="D19955" s="305" t="s">
        <v>172</v>
      </c>
    </row>
    <row r="19956" spans="1:4" ht="14.5" customHeight="1" x14ac:dyDescent="0.35">
      <c r="A19956" s="1"/>
      <c r="B19956" s="306">
        <v>44514.852777822933</v>
      </c>
      <c r="C19956" s="304">
        <v>132.77066968060487</v>
      </c>
      <c r="D19956" s="305" t="s">
        <v>172</v>
      </c>
    </row>
    <row r="19957" spans="1:4" ht="14.5" customHeight="1" x14ac:dyDescent="0.35">
      <c r="A19957" s="1"/>
      <c r="B19957" s="306">
        <v>44514.853472267379</v>
      </c>
      <c r="C19957" s="304">
        <v>136.32139143264308</v>
      </c>
      <c r="D19957" s="305" t="s">
        <v>172</v>
      </c>
    </row>
    <row r="19958" spans="1:4" ht="14.5" customHeight="1" x14ac:dyDescent="0.35">
      <c r="A19958" s="1"/>
      <c r="B19958" s="306">
        <v>44514.854166711826</v>
      </c>
      <c r="C19958" s="304">
        <v>137.16780155557595</v>
      </c>
      <c r="D19958" s="305" t="s">
        <v>172</v>
      </c>
    </row>
    <row r="19959" spans="1:4" ht="14.5" customHeight="1" x14ac:dyDescent="0.35">
      <c r="A19959" s="1"/>
      <c r="B19959" s="306">
        <v>44514.854861156273</v>
      </c>
      <c r="C19959" s="304">
        <v>132.06781506208159</v>
      </c>
      <c r="D19959" s="305" t="s">
        <v>172</v>
      </c>
    </row>
    <row r="19960" spans="1:4" ht="14.5" customHeight="1" x14ac:dyDescent="0.35">
      <c r="A19960" s="1"/>
      <c r="B19960" s="306">
        <v>44514.85555560072</v>
      </c>
      <c r="C19960" s="304">
        <v>129.71270710492584</v>
      </c>
      <c r="D19960" s="305" t="s">
        <v>172</v>
      </c>
    </row>
    <row r="19961" spans="1:4" ht="14.5" customHeight="1" x14ac:dyDescent="0.35">
      <c r="A19961" s="1"/>
      <c r="B19961" s="306">
        <v>44514.856250045166</v>
      </c>
      <c r="C19961" s="304">
        <v>131.45510086951933</v>
      </c>
      <c r="D19961" s="305" t="s">
        <v>172</v>
      </c>
    </row>
    <row r="19962" spans="1:4" ht="14.5" customHeight="1" x14ac:dyDescent="0.35">
      <c r="A19962" s="1"/>
      <c r="B19962" s="306">
        <v>44514.856944489613</v>
      </c>
      <c r="C19962" s="304">
        <v>142.66242538161654</v>
      </c>
      <c r="D19962" s="305" t="s">
        <v>172</v>
      </c>
    </row>
    <row r="19963" spans="1:4" ht="14.5" customHeight="1" x14ac:dyDescent="0.35">
      <c r="A19963" s="1"/>
      <c r="B19963" s="306">
        <v>44514.85763893406</v>
      </c>
      <c r="C19963" s="304">
        <v>154.93251553712568</v>
      </c>
      <c r="D19963" s="305" t="s">
        <v>172</v>
      </c>
    </row>
    <row r="19964" spans="1:4" ht="14.5" customHeight="1" x14ac:dyDescent="0.35">
      <c r="A19964" s="1"/>
      <c r="B19964" s="306">
        <v>44514.858333378506</v>
      </c>
      <c r="C19964" s="304">
        <v>168.05298919636212</v>
      </c>
      <c r="D19964" s="305" t="s">
        <v>172</v>
      </c>
    </row>
    <row r="19965" spans="1:4" ht="14.5" customHeight="1" x14ac:dyDescent="0.35">
      <c r="A19965" s="1"/>
      <c r="B19965" s="306">
        <v>44514.859027822953</v>
      </c>
      <c r="C19965" s="304">
        <v>179.74634236585115</v>
      </c>
      <c r="D19965" s="305" t="s">
        <v>172</v>
      </c>
    </row>
    <row r="19966" spans="1:4" ht="14.5" customHeight="1" x14ac:dyDescent="0.35">
      <c r="A19966" s="1"/>
      <c r="B19966" s="306">
        <v>44514.8597222674</v>
      </c>
      <c r="C19966" s="304">
        <v>195.18059573160329</v>
      </c>
      <c r="D19966" s="305" t="s">
        <v>172</v>
      </c>
    </row>
    <row r="19967" spans="1:4" ht="14.5" customHeight="1" x14ac:dyDescent="0.35">
      <c r="A19967" s="1"/>
      <c r="B19967" s="306">
        <v>44514.860416711846</v>
      </c>
      <c r="C19967" s="304">
        <v>213.65525651570641</v>
      </c>
      <c r="D19967" s="305" t="s">
        <v>172</v>
      </c>
    </row>
    <row r="19968" spans="1:4" ht="14.5" customHeight="1" x14ac:dyDescent="0.35">
      <c r="A19968" s="1"/>
      <c r="B19968" s="306">
        <v>44514.861111156293</v>
      </c>
      <c r="C19968" s="304">
        <v>221.0181137153258</v>
      </c>
      <c r="D19968" s="305" t="s">
        <v>172</v>
      </c>
    </row>
    <row r="19969" spans="1:4" ht="14.5" customHeight="1" x14ac:dyDescent="0.35">
      <c r="A19969" s="1"/>
      <c r="B19969" s="306">
        <v>44514.86180560074</v>
      </c>
      <c r="C19969" s="304">
        <v>214.20361551955963</v>
      </c>
      <c r="D19969" s="305" t="s">
        <v>172</v>
      </c>
    </row>
    <row r="19970" spans="1:4" ht="14.5" customHeight="1" x14ac:dyDescent="0.35">
      <c r="A19970" s="1"/>
      <c r="B19970" s="306">
        <v>44514.862500045187</v>
      </c>
      <c r="C19970" s="304">
        <v>210.01127647473089</v>
      </c>
      <c r="D19970" s="305" t="s">
        <v>172</v>
      </c>
    </row>
    <row r="19971" spans="1:4" ht="14.5" customHeight="1" x14ac:dyDescent="0.35">
      <c r="A19971" s="1"/>
      <c r="B19971" s="306">
        <v>44514.863194489633</v>
      </c>
      <c r="C19971" s="304">
        <v>200.53198436869619</v>
      </c>
      <c r="D19971" s="305" t="s">
        <v>172</v>
      </c>
    </row>
    <row r="19972" spans="1:4" ht="14.5" customHeight="1" x14ac:dyDescent="0.35">
      <c r="A19972" s="1"/>
      <c r="B19972" s="306">
        <v>44514.86388893408</v>
      </c>
      <c r="C19972" s="304">
        <v>191.79290182166733</v>
      </c>
      <c r="D19972" s="305" t="s">
        <v>172</v>
      </c>
    </row>
    <row r="19973" spans="1:4" ht="14.5" customHeight="1" x14ac:dyDescent="0.35">
      <c r="A19973" s="1"/>
      <c r="B19973" s="306">
        <v>44514.864583378527</v>
      </c>
      <c r="C19973" s="304">
        <v>197.00200233835884</v>
      </c>
      <c r="D19973" s="305" t="s">
        <v>172</v>
      </c>
    </row>
    <row r="19974" spans="1:4" ht="14.5" customHeight="1" x14ac:dyDescent="0.35">
      <c r="A19974" s="1"/>
      <c r="B19974" s="306">
        <v>44514.865277822973</v>
      </c>
      <c r="C19974" s="304">
        <v>214.04473631798754</v>
      </c>
      <c r="D19974" s="305" t="s">
        <v>172</v>
      </c>
    </row>
    <row r="19975" spans="1:4" ht="14.5" customHeight="1" x14ac:dyDescent="0.35">
      <c r="A19975" s="1"/>
      <c r="B19975" s="306">
        <v>44514.86597226742</v>
      </c>
      <c r="C19975" s="304">
        <v>216.61535898621659</v>
      </c>
      <c r="D19975" s="305" t="s">
        <v>172</v>
      </c>
    </row>
    <row r="19976" spans="1:4" ht="14.5" customHeight="1" x14ac:dyDescent="0.35">
      <c r="A19976" s="1"/>
      <c r="B19976" s="306">
        <v>44514.866666711867</v>
      </c>
      <c r="C19976" s="304">
        <v>221.12900371280267</v>
      </c>
      <c r="D19976" s="305" t="s">
        <v>172</v>
      </c>
    </row>
    <row r="19977" spans="1:4" ht="14.5" customHeight="1" x14ac:dyDescent="0.35">
      <c r="A19977" s="1"/>
      <c r="B19977" s="306">
        <v>44514.867361156314</v>
      </c>
      <c r="C19977" s="304">
        <v>230.13690351402232</v>
      </c>
      <c r="D19977" s="305" t="s">
        <v>172</v>
      </c>
    </row>
    <row r="19978" spans="1:4" ht="14.5" customHeight="1" x14ac:dyDescent="0.35">
      <c r="A19978" s="1"/>
      <c r="B19978" s="306">
        <v>44514.86805560076</v>
      </c>
      <c r="C19978" s="304">
        <v>245.9428193855604</v>
      </c>
      <c r="D19978" s="305" t="s">
        <v>172</v>
      </c>
    </row>
    <row r="19979" spans="1:4" ht="14.5" customHeight="1" x14ac:dyDescent="0.35">
      <c r="A19979" s="1"/>
      <c r="B19979" s="306">
        <v>44514.868750045207</v>
      </c>
      <c r="C19979" s="304">
        <v>273.97822226465991</v>
      </c>
      <c r="D19979" s="305" t="s">
        <v>172</v>
      </c>
    </row>
    <row r="19980" spans="1:4" ht="14.5" customHeight="1" x14ac:dyDescent="0.35">
      <c r="A19980" s="1"/>
      <c r="B19980" s="306">
        <v>44514.869444489654</v>
      </c>
      <c r="C19980" s="304">
        <v>279.62289843814602</v>
      </c>
      <c r="D19980" s="305" t="s">
        <v>172</v>
      </c>
    </row>
    <row r="19981" spans="1:4" ht="14.5" customHeight="1" x14ac:dyDescent="0.35">
      <c r="A19981" s="1"/>
      <c r="B19981" s="306">
        <v>44514.8701389341</v>
      </c>
      <c r="C19981" s="304">
        <v>255.81895215536159</v>
      </c>
      <c r="D19981" s="305" t="s">
        <v>172</v>
      </c>
    </row>
    <row r="19982" spans="1:4" ht="14.5" customHeight="1" x14ac:dyDescent="0.35">
      <c r="A19982" s="1"/>
      <c r="B19982" s="306">
        <v>44514.870833378547</v>
      </c>
      <c r="C19982" s="304">
        <v>216.06536463327549</v>
      </c>
      <c r="D19982" s="305" t="s">
        <v>172</v>
      </c>
    </row>
    <row r="19983" spans="1:4" ht="14.5" customHeight="1" x14ac:dyDescent="0.35">
      <c r="A19983" s="1"/>
      <c r="B19983" s="306">
        <v>44514.871527822994</v>
      </c>
      <c r="C19983" s="304">
        <v>179.86369235540042</v>
      </c>
      <c r="D19983" s="305" t="s">
        <v>172</v>
      </c>
    </row>
    <row r="19984" spans="1:4" ht="14.5" customHeight="1" x14ac:dyDescent="0.35">
      <c r="A19984" s="1"/>
      <c r="B19984" s="306">
        <v>44514.872222267441</v>
      </c>
      <c r="C19984" s="304">
        <v>156.84673781801249</v>
      </c>
      <c r="D19984" s="305" t="s">
        <v>172</v>
      </c>
    </row>
    <row r="19985" spans="1:4" ht="14.5" customHeight="1" x14ac:dyDescent="0.35">
      <c r="A19985" s="1"/>
      <c r="B19985" s="306">
        <v>44514.872916711887</v>
      </c>
      <c r="C19985" s="304">
        <v>146.04240372708688</v>
      </c>
      <c r="D19985" s="305" t="s">
        <v>172</v>
      </c>
    </row>
    <row r="19986" spans="1:4" ht="14.5" customHeight="1" x14ac:dyDescent="0.35">
      <c r="A19986" s="1"/>
      <c r="B19986" s="306">
        <v>44514.873611156334</v>
      </c>
      <c r="C19986" s="304">
        <v>151.12609538285372</v>
      </c>
      <c r="D19986" s="305" t="s">
        <v>172</v>
      </c>
    </row>
    <row r="19987" spans="1:4" ht="14.5" customHeight="1" x14ac:dyDescent="0.35">
      <c r="A19987" s="1"/>
      <c r="B19987" s="306">
        <v>44514.874305600781</v>
      </c>
      <c r="C19987" s="304">
        <v>151.10636495033589</v>
      </c>
      <c r="D19987" s="305" t="s">
        <v>172</v>
      </c>
    </row>
    <row r="19988" spans="1:4" ht="14.5" customHeight="1" x14ac:dyDescent="0.35">
      <c r="A19988" s="1"/>
      <c r="B19988" s="306">
        <v>44514.875000045227</v>
      </c>
      <c r="C19988" s="304">
        <v>151.58063795143195</v>
      </c>
      <c r="D19988" s="305" t="s">
        <v>172</v>
      </c>
    </row>
    <row r="19989" spans="1:4" ht="14.5" customHeight="1" x14ac:dyDescent="0.35">
      <c r="A19989" s="1"/>
      <c r="B19989" s="306">
        <v>44514.875694489674</v>
      </c>
      <c r="C19989" s="304">
        <v>163.76692153086188</v>
      </c>
      <c r="D19989" s="305" t="s">
        <v>172</v>
      </c>
    </row>
    <row r="19990" spans="1:4" ht="14.5" customHeight="1" x14ac:dyDescent="0.35">
      <c r="A19990" s="1"/>
      <c r="B19990" s="306">
        <v>44514.876388934121</v>
      </c>
      <c r="C19990" s="304">
        <v>173.7003528160819</v>
      </c>
      <c r="D19990" s="305" t="s">
        <v>172</v>
      </c>
    </row>
    <row r="19991" spans="1:4" ht="14.5" customHeight="1" x14ac:dyDescent="0.35">
      <c r="A19991" s="1"/>
      <c r="B19991" s="306">
        <v>44514.877083378567</v>
      </c>
      <c r="C19991" s="304">
        <v>172.34780379141836</v>
      </c>
      <c r="D19991" s="305" t="s">
        <v>172</v>
      </c>
    </row>
    <row r="19992" spans="1:4" ht="14.5" customHeight="1" x14ac:dyDescent="0.35">
      <c r="A19992" s="1"/>
      <c r="B19992" s="306">
        <v>44514.877777823014</v>
      </c>
      <c r="C19992" s="304">
        <v>175.47453375425346</v>
      </c>
      <c r="D19992" s="305" t="s">
        <v>172</v>
      </c>
    </row>
    <row r="19993" spans="1:4" ht="14.5" customHeight="1" x14ac:dyDescent="0.35">
      <c r="A19993" s="1"/>
      <c r="B19993" s="306">
        <v>44514.878472267461</v>
      </c>
      <c r="C19993" s="304">
        <v>185.78611945825784</v>
      </c>
      <c r="D19993" s="305" t="s">
        <v>172</v>
      </c>
    </row>
    <row r="19994" spans="1:4" ht="14.5" customHeight="1" x14ac:dyDescent="0.35">
      <c r="A19994" s="1"/>
      <c r="B19994" s="306">
        <v>44514.879166711908</v>
      </c>
      <c r="C19994" s="304">
        <v>204.28689079015749</v>
      </c>
      <c r="D19994" s="305" t="s">
        <v>172</v>
      </c>
    </row>
    <row r="19995" spans="1:4" ht="14.5" customHeight="1" x14ac:dyDescent="0.35">
      <c r="A19995" s="1"/>
      <c r="B19995" s="306">
        <v>44514.879861156354</v>
      </c>
      <c r="C19995" s="304">
        <v>222.57097625228732</v>
      </c>
      <c r="D19995" s="305" t="s">
        <v>172</v>
      </c>
    </row>
    <row r="19996" spans="1:4" ht="14.5" customHeight="1" x14ac:dyDescent="0.35">
      <c r="A19996" s="1"/>
      <c r="B19996" s="306">
        <v>44514.880555600801</v>
      </c>
      <c r="C19996" s="304">
        <v>233.223950174544</v>
      </c>
      <c r="D19996" s="305" t="s">
        <v>172</v>
      </c>
    </row>
    <row r="19997" spans="1:4" ht="14.5" customHeight="1" x14ac:dyDescent="0.35">
      <c r="A19997" s="1"/>
      <c r="B19997" s="306">
        <v>44514.881250045248</v>
      </c>
      <c r="C19997" s="304">
        <v>231.67802968604181</v>
      </c>
      <c r="D19997" s="305" t="s">
        <v>172</v>
      </c>
    </row>
    <row r="19998" spans="1:4" ht="14.5" customHeight="1" x14ac:dyDescent="0.35">
      <c r="A19998" s="1"/>
      <c r="B19998" s="306">
        <v>44514.881944489694</v>
      </c>
      <c r="C19998" s="304">
        <v>232.76363643348839</v>
      </c>
      <c r="D19998" s="305" t="s">
        <v>172</v>
      </c>
    </row>
    <row r="19999" spans="1:4" ht="14.5" customHeight="1" x14ac:dyDescent="0.35">
      <c r="A19999" s="1"/>
      <c r="B19999" s="306">
        <v>44514.882638934141</v>
      </c>
      <c r="C19999" s="304">
        <v>235.69941507636491</v>
      </c>
      <c r="D19999" s="305" t="s">
        <v>172</v>
      </c>
    </row>
    <row r="20000" spans="1:4" ht="14.5" customHeight="1" x14ac:dyDescent="0.35">
      <c r="A20000" s="1"/>
      <c r="B20000" s="306">
        <v>44514.883333378588</v>
      </c>
      <c r="C20000" s="304">
        <v>237.56767667949509</v>
      </c>
      <c r="D20000" s="305" t="s">
        <v>172</v>
      </c>
    </row>
    <row r="20001" spans="1:4" ht="14.5" customHeight="1" x14ac:dyDescent="0.35">
      <c r="A20001" s="1"/>
      <c r="B20001" s="306">
        <v>44514.884027823035</v>
      </c>
      <c r="C20001" s="304">
        <v>239.31755502547603</v>
      </c>
      <c r="D20001" s="305" t="s">
        <v>172</v>
      </c>
    </row>
    <row r="20002" spans="1:4" ht="14.5" customHeight="1" x14ac:dyDescent="0.35">
      <c r="A20002" s="1"/>
      <c r="B20002" s="306">
        <v>44514.884722267481</v>
      </c>
      <c r="C20002" s="304">
        <v>242.0261324453478</v>
      </c>
      <c r="D20002" s="305" t="s">
        <v>172</v>
      </c>
    </row>
    <row r="20003" spans="1:4" ht="14.5" customHeight="1" x14ac:dyDescent="0.35">
      <c r="A20003" s="1"/>
      <c r="B20003" s="306">
        <v>44514.885416711928</v>
      </c>
      <c r="C20003" s="304">
        <v>246.4335384299707</v>
      </c>
      <c r="D20003" s="305" t="s">
        <v>172</v>
      </c>
    </row>
    <row r="20004" spans="1:4" ht="14.5" customHeight="1" x14ac:dyDescent="0.35">
      <c r="A20004" s="1"/>
      <c r="B20004" s="306">
        <v>44514.886111156375</v>
      </c>
      <c r="C20004" s="304">
        <v>251.58073051075141</v>
      </c>
      <c r="D20004" s="305" t="s">
        <v>172</v>
      </c>
    </row>
    <row r="20005" spans="1:4" ht="14.5" customHeight="1" x14ac:dyDescent="0.35">
      <c r="A20005" s="1"/>
      <c r="B20005" s="306">
        <v>44514.886805600821</v>
      </c>
      <c r="C20005" s="304">
        <v>247.39054550736134</v>
      </c>
      <c r="D20005" s="305" t="s">
        <v>172</v>
      </c>
    </row>
    <row r="20006" spans="1:4" ht="14.5" customHeight="1" x14ac:dyDescent="0.35">
      <c r="A20006" s="1"/>
      <c r="B20006" s="306">
        <v>44514.887500045268</v>
      </c>
      <c r="C20006" s="304">
        <v>234.88505275565743</v>
      </c>
      <c r="D20006" s="305" t="s">
        <v>172</v>
      </c>
    </row>
    <row r="20007" spans="1:4" ht="14.5" customHeight="1" x14ac:dyDescent="0.35">
      <c r="A20007" s="1"/>
      <c r="B20007" s="306">
        <v>44514.888194489715</v>
      </c>
      <c r="C20007" s="304">
        <v>219.02228144926872</v>
      </c>
      <c r="D20007" s="305" t="s">
        <v>172</v>
      </c>
    </row>
    <row r="20008" spans="1:4" ht="14.5" customHeight="1" x14ac:dyDescent="0.35">
      <c r="A20008" s="1"/>
      <c r="B20008" s="306">
        <v>44514.888888934162</v>
      </c>
      <c r="C20008" s="304">
        <v>206.9613817527929</v>
      </c>
      <c r="D20008" s="305" t="s">
        <v>172</v>
      </c>
    </row>
    <row r="20009" spans="1:4" ht="14.5" customHeight="1" x14ac:dyDescent="0.35">
      <c r="A20009" s="1"/>
      <c r="B20009" s="306">
        <v>44514.889583378608</v>
      </c>
      <c r="C20009" s="304">
        <v>207.98549638537224</v>
      </c>
      <c r="D20009" s="305" t="s">
        <v>172</v>
      </c>
    </row>
    <row r="20010" spans="1:4" ht="14.5" customHeight="1" x14ac:dyDescent="0.35">
      <c r="A20010" s="1"/>
      <c r="B20010" s="306">
        <v>44514.890277823055</v>
      </c>
      <c r="C20010" s="304">
        <v>217.08866246463731</v>
      </c>
      <c r="D20010" s="305" t="s">
        <v>172</v>
      </c>
    </row>
    <row r="20011" spans="1:4" ht="14.5" customHeight="1" x14ac:dyDescent="0.35">
      <c r="A20011" s="1"/>
      <c r="B20011" s="306">
        <v>44514.890972267502</v>
      </c>
      <c r="C20011" s="304">
        <v>225.91718987171771</v>
      </c>
      <c r="D20011" s="305" t="s">
        <v>172</v>
      </c>
    </row>
    <row r="20012" spans="1:4" ht="14.5" customHeight="1" x14ac:dyDescent="0.35">
      <c r="A20012" s="1"/>
      <c r="B20012" s="306">
        <v>44514.891666711948</v>
      </c>
      <c r="C20012" s="304">
        <v>236.1046920953396</v>
      </c>
      <c r="D20012" s="305" t="s">
        <v>172</v>
      </c>
    </row>
    <row r="20013" spans="1:4" ht="14.5" customHeight="1" x14ac:dyDescent="0.35">
      <c r="A20013" s="1"/>
      <c r="B20013" s="306">
        <v>44514.892361156395</v>
      </c>
      <c r="C20013" s="304">
        <v>245.98861224326149</v>
      </c>
      <c r="D20013" s="305" t="s">
        <v>172</v>
      </c>
    </row>
    <row r="20014" spans="1:4" ht="14.5" customHeight="1" x14ac:dyDescent="0.35">
      <c r="A20014" s="1"/>
      <c r="B20014" s="306">
        <v>44514.893055600842</v>
      </c>
      <c r="C20014" s="304">
        <v>267.76315840972046</v>
      </c>
      <c r="D20014" s="305" t="s">
        <v>172</v>
      </c>
    </row>
    <row r="20015" spans="1:4" ht="14.5" customHeight="1" x14ac:dyDescent="0.35">
      <c r="A20015" s="1"/>
      <c r="B20015" s="306">
        <v>44514.893750045288</v>
      </c>
      <c r="C20015" s="304">
        <v>296.65965703339316</v>
      </c>
      <c r="D20015" s="305" t="s">
        <v>172</v>
      </c>
    </row>
    <row r="20016" spans="1:4" ht="14.5" customHeight="1" x14ac:dyDescent="0.35">
      <c r="A20016" s="1"/>
      <c r="B20016" s="306">
        <v>44514.894444489735</v>
      </c>
      <c r="C20016" s="304">
        <v>313.8024595696246</v>
      </c>
      <c r="D20016" s="305" t="s">
        <v>172</v>
      </c>
    </row>
    <row r="20017" spans="1:4" ht="14.5" customHeight="1" x14ac:dyDescent="0.35">
      <c r="A20017" s="1"/>
      <c r="B20017" s="306">
        <v>44514.895138934182</v>
      </c>
      <c r="C20017" s="304">
        <v>302.07717363716415</v>
      </c>
      <c r="D20017" s="305" t="s">
        <v>172</v>
      </c>
    </row>
    <row r="20018" spans="1:4" ht="14.5" customHeight="1" x14ac:dyDescent="0.35">
      <c r="A20018" s="1"/>
      <c r="B20018" s="306">
        <v>44514.895833378629</v>
      </c>
      <c r="C20018" s="304">
        <v>288.10646321712215</v>
      </c>
      <c r="D20018" s="305" t="s">
        <v>172</v>
      </c>
    </row>
    <row r="20019" spans="1:4" ht="14.5" customHeight="1" x14ac:dyDescent="0.35">
      <c r="A20019" s="1"/>
      <c r="B20019" s="306">
        <v>44514.896527823075</v>
      </c>
      <c r="C20019" s="304">
        <v>264.2538258631248</v>
      </c>
      <c r="D20019" s="305" t="s">
        <v>172</v>
      </c>
    </row>
    <row r="20020" spans="1:4" ht="14.5" customHeight="1" x14ac:dyDescent="0.35">
      <c r="A20020" s="1"/>
      <c r="B20020" s="306">
        <v>44514.897222267522</v>
      </c>
      <c r="C20020" s="304">
        <v>236.41459335057297</v>
      </c>
      <c r="D20020" s="305" t="s">
        <v>172</v>
      </c>
    </row>
    <row r="20021" spans="1:4" ht="14.5" customHeight="1" x14ac:dyDescent="0.35">
      <c r="A20021" s="1"/>
      <c r="B20021" s="306">
        <v>44514.897916711969</v>
      </c>
      <c r="C20021" s="304">
        <v>220.22242157194219</v>
      </c>
      <c r="D20021" s="305" t="s">
        <v>172</v>
      </c>
    </row>
    <row r="20022" spans="1:4" ht="14.5" customHeight="1" x14ac:dyDescent="0.35">
      <c r="A20022" s="1"/>
      <c r="B20022" s="306">
        <v>44514.898611156415</v>
      </c>
      <c r="C20022" s="304">
        <v>216.37492517681483</v>
      </c>
      <c r="D20022" s="305" t="s">
        <v>172</v>
      </c>
    </row>
    <row r="20023" spans="1:4" ht="14.5" customHeight="1" x14ac:dyDescent="0.35">
      <c r="A20023" s="1"/>
      <c r="B20023" s="306">
        <v>44514.899305600862</v>
      </c>
      <c r="C20023" s="304">
        <v>208.95015456567052</v>
      </c>
      <c r="D20023" s="305" t="s">
        <v>172</v>
      </c>
    </row>
    <row r="20024" spans="1:4" ht="14.5" customHeight="1" x14ac:dyDescent="0.35">
      <c r="A20024" s="1"/>
      <c r="B20024" s="306">
        <v>44514.900000045309</v>
      </c>
      <c r="C20024" s="304">
        <v>202.85408336421631</v>
      </c>
      <c r="D20024" s="305" t="s">
        <v>172</v>
      </c>
    </row>
    <row r="20025" spans="1:4" ht="14.5" customHeight="1" x14ac:dyDescent="0.35">
      <c r="A20025" s="1"/>
      <c r="B20025" s="306">
        <v>44514.900694489756</v>
      </c>
      <c r="C20025" s="304">
        <v>197.65283008363332</v>
      </c>
      <c r="D20025" s="305" t="s">
        <v>172</v>
      </c>
    </row>
    <row r="20026" spans="1:4" ht="14.5" customHeight="1" x14ac:dyDescent="0.35">
      <c r="A20026" s="1"/>
      <c r="B20026" s="306">
        <v>44514.901388934202</v>
      </c>
      <c r="C20026" s="304">
        <v>202.39708538726362</v>
      </c>
      <c r="D20026" s="305" t="s">
        <v>172</v>
      </c>
    </row>
    <row r="20027" spans="1:4" ht="14.5" customHeight="1" x14ac:dyDescent="0.35">
      <c r="A20027" s="1"/>
      <c r="B20027" s="306">
        <v>44514.902083378649</v>
      </c>
      <c r="C20027" s="304">
        <v>214.95075356257536</v>
      </c>
      <c r="D20027" s="305" t="s">
        <v>172</v>
      </c>
    </row>
    <row r="20028" spans="1:4" ht="14.5" customHeight="1" x14ac:dyDescent="0.35">
      <c r="A20028" s="1"/>
      <c r="B20028" s="306">
        <v>44514.902777823096</v>
      </c>
      <c r="C20028" s="304">
        <v>223.21181065737812</v>
      </c>
      <c r="D20028" s="305" t="s">
        <v>172</v>
      </c>
    </row>
    <row r="20029" spans="1:4" ht="14.5" customHeight="1" x14ac:dyDescent="0.35">
      <c r="A20029" s="1"/>
      <c r="B20029" s="306">
        <v>44514.903472267542</v>
      </c>
      <c r="C20029" s="304">
        <v>224.56187098024722</v>
      </c>
      <c r="D20029" s="305" t="s">
        <v>172</v>
      </c>
    </row>
    <row r="20030" spans="1:4" ht="14.5" customHeight="1" x14ac:dyDescent="0.35">
      <c r="A20030" s="1"/>
      <c r="B20030" s="306">
        <v>44514.904166711989</v>
      </c>
      <c r="C20030" s="304">
        <v>207.55197343827459</v>
      </c>
      <c r="D20030" s="305" t="s">
        <v>172</v>
      </c>
    </row>
    <row r="20031" spans="1:4" ht="14.5" customHeight="1" x14ac:dyDescent="0.35">
      <c r="A20031" s="1"/>
      <c r="B20031" s="306">
        <v>44514.904861156436</v>
      </c>
      <c r="C20031" s="304">
        <v>185.15359341871616</v>
      </c>
      <c r="D20031" s="305" t="s">
        <v>172</v>
      </c>
    </row>
    <row r="20032" spans="1:4" ht="14.5" customHeight="1" x14ac:dyDescent="0.35">
      <c r="A20032" s="1"/>
      <c r="B20032" s="306">
        <v>44514.905555600883</v>
      </c>
      <c r="C20032" s="304">
        <v>151.97925835736871</v>
      </c>
      <c r="D20032" s="305" t="s">
        <v>172</v>
      </c>
    </row>
    <row r="20033" spans="1:4" ht="14.5" customHeight="1" x14ac:dyDescent="0.35">
      <c r="A20033" s="1"/>
      <c r="B20033" s="306">
        <v>44514.906250045329</v>
      </c>
      <c r="C20033" s="304">
        <v>124.73017366865922</v>
      </c>
      <c r="D20033" s="305" t="s">
        <v>172</v>
      </c>
    </row>
    <row r="20034" spans="1:4" ht="14.5" customHeight="1" x14ac:dyDescent="0.35">
      <c r="A20034" s="1"/>
      <c r="B20034" s="306">
        <v>44514.906944489776</v>
      </c>
      <c r="C20034" s="304">
        <v>110.23039814650741</v>
      </c>
      <c r="D20034" s="305" t="s">
        <v>172</v>
      </c>
    </row>
    <row r="20035" spans="1:4" ht="14.5" customHeight="1" x14ac:dyDescent="0.35">
      <c r="A20035" s="1"/>
      <c r="B20035" s="306">
        <v>44514.907638934223</v>
      </c>
      <c r="C20035" s="304">
        <v>99.909017371265989</v>
      </c>
      <c r="D20035" s="305" t="s">
        <v>172</v>
      </c>
    </row>
    <row r="20036" spans="1:4" ht="14.5" customHeight="1" x14ac:dyDescent="0.35">
      <c r="A20036" s="1"/>
      <c r="B20036" s="306">
        <v>44514.908333378669</v>
      </c>
      <c r="C20036" s="304">
        <v>98.328859338694016</v>
      </c>
      <c r="D20036" s="305" t="s">
        <v>172</v>
      </c>
    </row>
    <row r="20037" spans="1:4" ht="14.5" customHeight="1" x14ac:dyDescent="0.35">
      <c r="A20037" s="1"/>
      <c r="B20037" s="306">
        <v>44514.909027823116</v>
      </c>
      <c r="C20037" s="304">
        <v>111.75609555331951</v>
      </c>
      <c r="D20037" s="305" t="s">
        <v>172</v>
      </c>
    </row>
    <row r="20038" spans="1:4" ht="14.5" customHeight="1" x14ac:dyDescent="0.35">
      <c r="A20038" s="1"/>
      <c r="B20038" s="306">
        <v>44514.909722267563</v>
      </c>
      <c r="C20038" s="304">
        <v>121.59021119971294</v>
      </c>
      <c r="D20038" s="305" t="s">
        <v>172</v>
      </c>
    </row>
    <row r="20039" spans="1:4" ht="14.5" customHeight="1" x14ac:dyDescent="0.35">
      <c r="A20039" s="1"/>
      <c r="B20039" s="306">
        <v>44514.910416712009</v>
      </c>
      <c r="C20039" s="304">
        <v>123.26960140265098</v>
      </c>
      <c r="D20039" s="305" t="s">
        <v>172</v>
      </c>
    </row>
    <row r="20040" spans="1:4" ht="14.5" customHeight="1" x14ac:dyDescent="0.35">
      <c r="A20040" s="1"/>
      <c r="B20040" s="306">
        <v>44514.911111156456</v>
      </c>
      <c r="C20040" s="304">
        <v>117.37544089132764</v>
      </c>
      <c r="D20040" s="305" t="s">
        <v>172</v>
      </c>
    </row>
    <row r="20041" spans="1:4" ht="14.5" customHeight="1" x14ac:dyDescent="0.35">
      <c r="A20041" s="1"/>
      <c r="B20041" s="306">
        <v>44514.911805600903</v>
      </c>
      <c r="C20041" s="304">
        <v>109.33449076967469</v>
      </c>
      <c r="D20041" s="305" t="s">
        <v>172</v>
      </c>
    </row>
    <row r="20042" spans="1:4" ht="14.5" customHeight="1" x14ac:dyDescent="0.35">
      <c r="A20042" s="1"/>
      <c r="B20042" s="306">
        <v>44514.91250004535</v>
      </c>
      <c r="C20042" s="304">
        <v>110.00191591369997</v>
      </c>
      <c r="D20042" s="305" t="s">
        <v>172</v>
      </c>
    </row>
    <row r="20043" spans="1:4" ht="14.5" customHeight="1" x14ac:dyDescent="0.35">
      <c r="A20043" s="1"/>
      <c r="B20043" s="306">
        <v>44514.913194489796</v>
      </c>
      <c r="C20043" s="304">
        <v>114.39212975739889</v>
      </c>
      <c r="D20043" s="305" t="s">
        <v>172</v>
      </c>
    </row>
    <row r="20044" spans="1:4" ht="14.5" customHeight="1" x14ac:dyDescent="0.35">
      <c r="A20044" s="1"/>
      <c r="B20044" s="306">
        <v>44514.913888934243</v>
      </c>
      <c r="C20044" s="304">
        <v>118.41040328278905</v>
      </c>
      <c r="D20044" s="305" t="s">
        <v>172</v>
      </c>
    </row>
    <row r="20045" spans="1:4" ht="14.5" customHeight="1" x14ac:dyDescent="0.35">
      <c r="A20045" s="1"/>
      <c r="B20045" s="306">
        <v>44514.91458337869</v>
      </c>
      <c r="C20045" s="304">
        <v>121.8404314212307</v>
      </c>
      <c r="D20045" s="305" t="s">
        <v>172</v>
      </c>
    </row>
    <row r="20046" spans="1:4" ht="14.5" customHeight="1" x14ac:dyDescent="0.35">
      <c r="A20046" s="1"/>
      <c r="B20046" s="306">
        <v>44514.915277823136</v>
      </c>
      <c r="C20046" s="304">
        <v>126.04822297218294</v>
      </c>
      <c r="D20046" s="305" t="s">
        <v>172</v>
      </c>
    </row>
    <row r="20047" spans="1:4" ht="14.5" customHeight="1" x14ac:dyDescent="0.35">
      <c r="A20047" s="1"/>
      <c r="B20047" s="306">
        <v>44514.915972267583</v>
      </c>
      <c r="C20047" s="304">
        <v>136.91778823859835</v>
      </c>
      <c r="D20047" s="305" t="s">
        <v>172</v>
      </c>
    </row>
    <row r="20048" spans="1:4" ht="14.5" customHeight="1" x14ac:dyDescent="0.35">
      <c r="A20048" s="1"/>
      <c r="B20048" s="306">
        <v>44514.91666671203</v>
      </c>
      <c r="C20048" s="304">
        <v>146.46213855741468</v>
      </c>
      <c r="D20048" s="305" t="s">
        <v>172</v>
      </c>
    </row>
    <row r="20049" spans="1:4" ht="14.5" customHeight="1" x14ac:dyDescent="0.35">
      <c r="A20049" s="1"/>
      <c r="B20049" s="306">
        <v>44514.917361156477</v>
      </c>
      <c r="C20049" s="304">
        <v>154.4700593923956</v>
      </c>
      <c r="D20049" s="305" t="s">
        <v>172</v>
      </c>
    </row>
    <row r="20050" spans="1:4" ht="14.5" customHeight="1" x14ac:dyDescent="0.35">
      <c r="A20050" s="1"/>
      <c r="B20050" s="306">
        <v>44514.918055600923</v>
      </c>
      <c r="C20050" s="304">
        <v>160.92784211738424</v>
      </c>
      <c r="D20050" s="305" t="s">
        <v>172</v>
      </c>
    </row>
    <row r="20051" spans="1:4" ht="14.5" customHeight="1" x14ac:dyDescent="0.35">
      <c r="A20051" s="1"/>
      <c r="B20051" s="306">
        <v>44514.91875004537</v>
      </c>
      <c r="C20051" s="304">
        <v>162.65546488884138</v>
      </c>
      <c r="D20051" s="305" t="s">
        <v>172</v>
      </c>
    </row>
    <row r="20052" spans="1:4" ht="14.5" customHeight="1" x14ac:dyDescent="0.35">
      <c r="A20052" s="1"/>
      <c r="B20052" s="306">
        <v>44514.919444489817</v>
      </c>
      <c r="C20052" s="304">
        <v>163.58766491759258</v>
      </c>
      <c r="D20052" s="305" t="s">
        <v>172</v>
      </c>
    </row>
    <row r="20053" spans="1:4" ht="14.5" customHeight="1" x14ac:dyDescent="0.35">
      <c r="A20053" s="1"/>
      <c r="B20053" s="306">
        <v>44514.920138934263</v>
      </c>
      <c r="C20053" s="304">
        <v>155.56036246084841</v>
      </c>
      <c r="D20053" s="305" t="s">
        <v>172</v>
      </c>
    </row>
    <row r="20054" spans="1:4" ht="14.5" customHeight="1" x14ac:dyDescent="0.35">
      <c r="A20054" s="1"/>
      <c r="B20054" s="306">
        <v>44514.92083337871</v>
      </c>
      <c r="C20054" s="304">
        <v>150.04909071103901</v>
      </c>
      <c r="D20054" s="305" t="s">
        <v>172</v>
      </c>
    </row>
    <row r="20055" spans="1:4" ht="14.5" customHeight="1" x14ac:dyDescent="0.35">
      <c r="A20055" s="1"/>
      <c r="B20055" s="306">
        <v>44514.921527823157</v>
      </c>
      <c r="C20055" s="304">
        <v>151.35360136271532</v>
      </c>
      <c r="D20055" s="305" t="s">
        <v>172</v>
      </c>
    </row>
    <row r="20056" spans="1:4" ht="14.5" customHeight="1" x14ac:dyDescent="0.35">
      <c r="A20056" s="1"/>
      <c r="B20056" s="306">
        <v>44514.922222267604</v>
      </c>
      <c r="C20056" s="304">
        <v>153.78051698917989</v>
      </c>
      <c r="D20056" s="305" t="s">
        <v>172</v>
      </c>
    </row>
    <row r="20057" spans="1:4" ht="14.5" customHeight="1" x14ac:dyDescent="0.35">
      <c r="A20057" s="1"/>
      <c r="B20057" s="306">
        <v>44514.92291671205</v>
      </c>
      <c r="C20057" s="304">
        <v>154.64223307050997</v>
      </c>
      <c r="D20057" s="305" t="s">
        <v>172</v>
      </c>
    </row>
    <row r="20058" spans="1:4" ht="14.5" customHeight="1" x14ac:dyDescent="0.35">
      <c r="A20058" s="1"/>
      <c r="B20058" s="306">
        <v>44514.923611156497</v>
      </c>
      <c r="C20058" s="304">
        <v>153.57019473113664</v>
      </c>
      <c r="D20058" s="305" t="s">
        <v>172</v>
      </c>
    </row>
    <row r="20059" spans="1:4" ht="14.5" customHeight="1" x14ac:dyDescent="0.35">
      <c r="A20059" s="1"/>
      <c r="B20059" s="306">
        <v>44514.924305600944</v>
      </c>
      <c r="C20059" s="304">
        <v>151.28984733399702</v>
      </c>
      <c r="D20059" s="305" t="s">
        <v>172</v>
      </c>
    </row>
    <row r="20060" spans="1:4" ht="14.5" customHeight="1" x14ac:dyDescent="0.35">
      <c r="A20060" s="1"/>
      <c r="B20060" s="306">
        <v>44514.92500004539</v>
      </c>
      <c r="C20060" s="304">
        <v>151.54982585456455</v>
      </c>
      <c r="D20060" s="305" t="s">
        <v>172</v>
      </c>
    </row>
    <row r="20061" spans="1:4" ht="14.5" customHeight="1" x14ac:dyDescent="0.35">
      <c r="A20061" s="1"/>
      <c r="B20061" s="306">
        <v>44514.925694489837</v>
      </c>
      <c r="C20061" s="304">
        <v>155.9876130689052</v>
      </c>
      <c r="D20061" s="305" t="s">
        <v>172</v>
      </c>
    </row>
    <row r="20062" spans="1:4" ht="14.5" customHeight="1" x14ac:dyDescent="0.35">
      <c r="A20062" s="1"/>
      <c r="B20062" s="306">
        <v>44514.926388934284</v>
      </c>
      <c r="C20062" s="304">
        <v>156.39397631972872</v>
      </c>
      <c r="D20062" s="305" t="s">
        <v>172</v>
      </c>
    </row>
    <row r="20063" spans="1:4" ht="14.5" customHeight="1" x14ac:dyDescent="0.35">
      <c r="A20063" s="1"/>
      <c r="B20063" s="306">
        <v>44514.92708337873</v>
      </c>
      <c r="C20063" s="304">
        <v>155.73229559418979</v>
      </c>
      <c r="D20063" s="305" t="s">
        <v>172</v>
      </c>
    </row>
    <row r="20064" spans="1:4" ht="14.5" customHeight="1" x14ac:dyDescent="0.35">
      <c r="A20064" s="1"/>
      <c r="B20064" s="306">
        <v>44514.927777823177</v>
      </c>
      <c r="C20064" s="304">
        <v>153.98776760615874</v>
      </c>
      <c r="D20064" s="305" t="s">
        <v>172</v>
      </c>
    </row>
    <row r="20065" spans="1:4" ht="14.5" customHeight="1" x14ac:dyDescent="0.35">
      <c r="A20065" s="1"/>
      <c r="B20065" s="306">
        <v>44514.928472267624</v>
      </c>
      <c r="C20065" s="304">
        <v>149.73157043952961</v>
      </c>
      <c r="D20065" s="305" t="s">
        <v>172</v>
      </c>
    </row>
    <row r="20066" spans="1:4" ht="14.5" customHeight="1" x14ac:dyDescent="0.35">
      <c r="A20066" s="1"/>
      <c r="B20066" s="306">
        <v>44514.929166712071</v>
      </c>
      <c r="C20066" s="304">
        <v>143.16545954421937</v>
      </c>
      <c r="D20066" s="305" t="s">
        <v>172</v>
      </c>
    </row>
    <row r="20067" spans="1:4" ht="14.5" customHeight="1" x14ac:dyDescent="0.35">
      <c r="A20067" s="1"/>
      <c r="B20067" s="306">
        <v>44514.929861156517</v>
      </c>
      <c r="C20067" s="304">
        <v>130.04014632794036</v>
      </c>
      <c r="D20067" s="305" t="s">
        <v>172</v>
      </c>
    </row>
    <row r="20068" spans="1:4" ht="14.5" customHeight="1" x14ac:dyDescent="0.35">
      <c r="A20068" s="1"/>
      <c r="B20068" s="306">
        <v>44514.930555600964</v>
      </c>
      <c r="C20068" s="304">
        <v>119.66552697870453</v>
      </c>
      <c r="D20068" s="305" t="s">
        <v>172</v>
      </c>
    </row>
    <row r="20069" spans="1:4" ht="14.5" customHeight="1" x14ac:dyDescent="0.35">
      <c r="A20069" s="1"/>
      <c r="B20069" s="306">
        <v>44514.931250045411</v>
      </c>
      <c r="C20069" s="304">
        <v>115.35763583506147</v>
      </c>
      <c r="D20069" s="305" t="s">
        <v>172</v>
      </c>
    </row>
    <row r="20070" spans="1:4" ht="14.5" customHeight="1" x14ac:dyDescent="0.35">
      <c r="A20070" s="1"/>
      <c r="B20070" s="306">
        <v>44514.931944489857</v>
      </c>
      <c r="C20070" s="304">
        <v>110.57192716923504</v>
      </c>
      <c r="D20070" s="305" t="s">
        <v>172</v>
      </c>
    </row>
    <row r="20071" spans="1:4" ht="14.5" customHeight="1" x14ac:dyDescent="0.35">
      <c r="A20071" s="1"/>
      <c r="B20071" s="306">
        <v>44514.932638934304</v>
      </c>
      <c r="C20071" s="304">
        <v>106.66290310769109</v>
      </c>
      <c r="D20071" s="305" t="s">
        <v>172</v>
      </c>
    </row>
    <row r="20072" spans="1:4" ht="14.5" customHeight="1" x14ac:dyDescent="0.35">
      <c r="A20072" s="1"/>
      <c r="B20072" s="306">
        <v>44514.933333378751</v>
      </c>
      <c r="C20072" s="304">
        <v>105.12951644426018</v>
      </c>
      <c r="D20072" s="305" t="s">
        <v>172</v>
      </c>
    </row>
    <row r="20073" spans="1:4" ht="14.5" customHeight="1" x14ac:dyDescent="0.35">
      <c r="A20073" s="1"/>
      <c r="B20073" s="306">
        <v>44514.934027823198</v>
      </c>
      <c r="C20073" s="304">
        <v>104.50758473231107</v>
      </c>
      <c r="D20073" s="305" t="s">
        <v>172</v>
      </c>
    </row>
    <row r="20074" spans="1:4" ht="14.5" customHeight="1" x14ac:dyDescent="0.35">
      <c r="A20074" s="1"/>
      <c r="B20074" s="306">
        <v>44514.934722267644</v>
      </c>
      <c r="C20074" s="304">
        <v>104.4788048495849</v>
      </c>
      <c r="D20074" s="305" t="s">
        <v>172</v>
      </c>
    </row>
    <row r="20075" spans="1:4" ht="14.5" customHeight="1" x14ac:dyDescent="0.35">
      <c r="A20075" s="1"/>
      <c r="B20075" s="306">
        <v>44514.935416712091</v>
      </c>
      <c r="C20075" s="304">
        <v>104.230795398372</v>
      </c>
      <c r="D20075" s="305" t="s">
        <v>172</v>
      </c>
    </row>
    <row r="20076" spans="1:4" ht="14.5" customHeight="1" x14ac:dyDescent="0.35">
      <c r="A20076" s="1"/>
      <c r="B20076" s="306">
        <v>44514.936111156538</v>
      </c>
      <c r="C20076" s="304">
        <v>99.921568911592473</v>
      </c>
      <c r="D20076" s="305" t="s">
        <v>172</v>
      </c>
    </row>
    <row r="20077" spans="1:4" ht="14.5" customHeight="1" x14ac:dyDescent="0.35">
      <c r="A20077" s="1"/>
      <c r="B20077" s="306">
        <v>44514.936805600984</v>
      </c>
      <c r="C20077" s="304">
        <v>90.602333252570432</v>
      </c>
      <c r="D20077" s="305" t="s">
        <v>172</v>
      </c>
    </row>
    <row r="20078" spans="1:4" ht="14.5" customHeight="1" x14ac:dyDescent="0.35">
      <c r="A20078" s="1"/>
      <c r="B20078" s="306">
        <v>44514.937500045431</v>
      </c>
      <c r="C20078" s="304">
        <v>82.39004200343625</v>
      </c>
      <c r="D20078" s="305" t="s">
        <v>172</v>
      </c>
    </row>
    <row r="20079" spans="1:4" ht="14.5" customHeight="1" x14ac:dyDescent="0.35">
      <c r="A20079" s="1"/>
      <c r="B20079" s="306">
        <v>44514.938194489878</v>
      </c>
      <c r="C20079" s="304">
        <v>77.75859741054397</v>
      </c>
      <c r="D20079" s="305" t="s">
        <v>172</v>
      </c>
    </row>
    <row r="20080" spans="1:4" ht="14.5" customHeight="1" x14ac:dyDescent="0.35">
      <c r="A20080" s="1"/>
      <c r="B20080" s="306">
        <v>44514.938888934324</v>
      </c>
      <c r="C20080" s="304">
        <v>75.730855509547595</v>
      </c>
      <c r="D20080" s="305" t="s">
        <v>172</v>
      </c>
    </row>
    <row r="20081" spans="1:4" ht="14.5" customHeight="1" x14ac:dyDescent="0.35">
      <c r="A20081" s="1"/>
      <c r="B20081" s="306">
        <v>44514.939583378771</v>
      </c>
      <c r="C20081" s="304">
        <v>73.64035068147156</v>
      </c>
      <c r="D20081" s="305" t="s">
        <v>172</v>
      </c>
    </row>
    <row r="20082" spans="1:4" ht="14.5" customHeight="1" x14ac:dyDescent="0.35">
      <c r="A20082" s="1"/>
      <c r="B20082" s="306">
        <v>44514.940277823218</v>
      </c>
      <c r="C20082" s="304">
        <v>72.048875355617682</v>
      </c>
      <c r="D20082" s="305" t="s">
        <v>172</v>
      </c>
    </row>
    <row r="20083" spans="1:4" ht="14.5" customHeight="1" x14ac:dyDescent="0.35">
      <c r="A20083" s="1"/>
      <c r="B20083" s="306">
        <v>44514.940972267665</v>
      </c>
      <c r="C20083" s="304">
        <v>70.57228382042959</v>
      </c>
      <c r="D20083" s="305" t="s">
        <v>172</v>
      </c>
    </row>
    <row r="20084" spans="1:4" ht="14.5" customHeight="1" x14ac:dyDescent="0.35">
      <c r="A20084" s="1"/>
      <c r="B20084" s="306">
        <v>44514.941666712111</v>
      </c>
      <c r="C20084" s="304">
        <v>68.961049390611393</v>
      </c>
      <c r="D20084" s="305" t="s">
        <v>172</v>
      </c>
    </row>
    <row r="20085" spans="1:4" ht="14.5" customHeight="1" x14ac:dyDescent="0.35">
      <c r="A20085" s="1"/>
      <c r="B20085" s="306">
        <v>44514.942361156558</v>
      </c>
      <c r="C20085" s="304">
        <v>68.735790167184319</v>
      </c>
      <c r="D20085" s="305" t="s">
        <v>172</v>
      </c>
    </row>
    <row r="20086" spans="1:4" ht="14.5" customHeight="1" x14ac:dyDescent="0.35">
      <c r="A20086" s="1"/>
      <c r="B20086" s="306">
        <v>44514.943055601005</v>
      </c>
      <c r="C20086" s="304">
        <v>70.479435008993221</v>
      </c>
      <c r="D20086" s="305" t="s">
        <v>172</v>
      </c>
    </row>
    <row r="20087" spans="1:4" ht="14.5" customHeight="1" x14ac:dyDescent="0.35">
      <c r="A20087" s="1"/>
      <c r="B20087" s="306">
        <v>44514.943750045451</v>
      </c>
      <c r="C20087" s="304">
        <v>74.061359472522355</v>
      </c>
      <c r="D20087" s="305" t="s">
        <v>172</v>
      </c>
    </row>
    <row r="20088" spans="1:4" ht="14.5" customHeight="1" x14ac:dyDescent="0.35">
      <c r="A20088" s="1"/>
      <c r="B20088" s="306">
        <v>44514.944444489898</v>
      </c>
      <c r="C20088" s="304">
        <v>75.364670755265976</v>
      </c>
      <c r="D20088" s="305" t="s">
        <v>172</v>
      </c>
    </row>
    <row r="20089" spans="1:4" ht="14.5" customHeight="1" x14ac:dyDescent="0.35">
      <c r="A20089" s="1"/>
      <c r="B20089" s="306">
        <v>44514.945138934345</v>
      </c>
      <c r="C20089" s="304">
        <v>75.538158495503012</v>
      </c>
      <c r="D20089" s="305" t="s">
        <v>172</v>
      </c>
    </row>
    <row r="20090" spans="1:4" ht="14.5" customHeight="1" x14ac:dyDescent="0.35">
      <c r="A20090" s="1"/>
      <c r="B20090" s="306">
        <v>44514.945833378792</v>
      </c>
      <c r="C20090" s="304">
        <v>74.564791903245109</v>
      </c>
      <c r="D20090" s="305" t="s">
        <v>172</v>
      </c>
    </row>
    <row r="20091" spans="1:4" ht="14.5" customHeight="1" x14ac:dyDescent="0.35">
      <c r="A20091" s="1"/>
      <c r="B20091" s="306">
        <v>44514.946527823238</v>
      </c>
      <c r="C20091" s="304">
        <v>70.524136765450621</v>
      </c>
      <c r="D20091" s="305" t="s">
        <v>172</v>
      </c>
    </row>
    <row r="20092" spans="1:4" ht="14.5" customHeight="1" x14ac:dyDescent="0.35">
      <c r="A20092" s="1"/>
      <c r="B20092" s="306">
        <v>44514.947222267685</v>
      </c>
      <c r="C20092" s="304">
        <v>68.567486759094749</v>
      </c>
      <c r="D20092" s="305" t="s">
        <v>172</v>
      </c>
    </row>
    <row r="20093" spans="1:4" ht="14.5" customHeight="1" x14ac:dyDescent="0.35">
      <c r="A20093" s="1"/>
      <c r="B20093" s="306">
        <v>44514.947916712132</v>
      </c>
      <c r="C20093" s="304">
        <v>70.125404181630202</v>
      </c>
      <c r="D20093" s="305" t="s">
        <v>172</v>
      </c>
    </row>
    <row r="20094" spans="1:4" ht="14.5" customHeight="1" x14ac:dyDescent="0.35">
      <c r="A20094" s="1"/>
      <c r="B20094" s="306">
        <v>44514.948611156578</v>
      </c>
      <c r="C20094" s="304">
        <v>72.474445698645042</v>
      </c>
      <c r="D20094" s="305" t="s">
        <v>172</v>
      </c>
    </row>
    <row r="20095" spans="1:4" ht="14.5" customHeight="1" x14ac:dyDescent="0.35">
      <c r="A20095" s="1"/>
      <c r="B20095" s="306">
        <v>44514.949305601025</v>
      </c>
      <c r="C20095" s="304">
        <v>72.468672140932171</v>
      </c>
      <c r="D20095" s="305" t="s">
        <v>172</v>
      </c>
    </row>
    <row r="20096" spans="1:4" ht="14.5" customHeight="1" x14ac:dyDescent="0.35">
      <c r="A20096" s="1"/>
      <c r="B20096" s="306">
        <v>44514.950000045472</v>
      </c>
      <c r="C20096" s="304">
        <v>71.558874183087994</v>
      </c>
      <c r="D20096" s="305" t="s">
        <v>172</v>
      </c>
    </row>
    <row r="20097" spans="1:4" ht="14.5" customHeight="1" x14ac:dyDescent="0.35">
      <c r="A20097" s="1"/>
      <c r="B20097" s="306">
        <v>44514.950694489919</v>
      </c>
      <c r="C20097" s="304">
        <v>71.678566239413342</v>
      </c>
      <c r="D20097" s="305" t="s">
        <v>172</v>
      </c>
    </row>
    <row r="20098" spans="1:4" ht="14.5" customHeight="1" x14ac:dyDescent="0.35">
      <c r="A20098" s="1"/>
      <c r="B20098" s="306">
        <v>44514.951388934365</v>
      </c>
      <c r="C20098" s="304">
        <v>73.699909295099005</v>
      </c>
      <c r="D20098" s="305" t="s">
        <v>172</v>
      </c>
    </row>
    <row r="20099" spans="1:4" ht="14.5" customHeight="1" x14ac:dyDescent="0.35">
      <c r="A20099" s="1"/>
      <c r="B20099" s="306">
        <v>44514.952083378812</v>
      </c>
      <c r="C20099" s="304">
        <v>78.618207216753703</v>
      </c>
      <c r="D20099" s="305" t="s">
        <v>172</v>
      </c>
    </row>
    <row r="20100" spans="1:4" ht="14.5" customHeight="1" x14ac:dyDescent="0.35">
      <c r="A20100" s="1"/>
      <c r="B20100" s="306">
        <v>44514.952777823259</v>
      </c>
      <c r="C20100" s="304">
        <v>85.939986205820844</v>
      </c>
      <c r="D20100" s="305" t="s">
        <v>172</v>
      </c>
    </row>
    <row r="20101" spans="1:4" ht="14.5" customHeight="1" x14ac:dyDescent="0.35">
      <c r="A20101" s="1"/>
      <c r="B20101" s="306">
        <v>44514.953472267705</v>
      </c>
      <c r="C20101" s="304">
        <v>91.574948841494432</v>
      </c>
      <c r="D20101" s="305" t="s">
        <v>172</v>
      </c>
    </row>
    <row r="20102" spans="1:4" ht="14.5" customHeight="1" x14ac:dyDescent="0.35">
      <c r="A20102" s="1"/>
      <c r="B20102" s="306">
        <v>44514.954166712152</v>
      </c>
      <c r="C20102" s="304">
        <v>92.23448553444274</v>
      </c>
      <c r="D20102" s="305" t="s">
        <v>172</v>
      </c>
    </row>
    <row r="20103" spans="1:4" ht="14.5" customHeight="1" x14ac:dyDescent="0.35">
      <c r="A20103" s="1"/>
      <c r="B20103" s="306">
        <v>44514.954861156599</v>
      </c>
      <c r="C20103" s="304">
        <v>92.212399950185016</v>
      </c>
      <c r="D20103" s="305" t="s">
        <v>172</v>
      </c>
    </row>
    <row r="20104" spans="1:4" ht="14.5" customHeight="1" x14ac:dyDescent="0.35">
      <c r="A20104" s="1"/>
      <c r="B20104" s="306">
        <v>44514.955555601045</v>
      </c>
      <c r="C20104" s="304">
        <v>88.47340437121845</v>
      </c>
      <c r="D20104" s="305" t="s">
        <v>172</v>
      </c>
    </row>
    <row r="20105" spans="1:4" ht="14.5" customHeight="1" x14ac:dyDescent="0.35">
      <c r="A20105" s="1"/>
      <c r="B20105" s="306">
        <v>44514.956250045492</v>
      </c>
      <c r="C20105" s="304">
        <v>80.938961199585663</v>
      </c>
      <c r="D20105" s="305" t="s">
        <v>172</v>
      </c>
    </row>
    <row r="20106" spans="1:4" ht="14.5" customHeight="1" x14ac:dyDescent="0.35">
      <c r="A20106" s="1"/>
      <c r="B20106" s="306">
        <v>44514.956944489939</v>
      </c>
      <c r="C20106" s="304">
        <v>76.518349837767886</v>
      </c>
      <c r="D20106" s="305" t="s">
        <v>172</v>
      </c>
    </row>
    <row r="20107" spans="1:4" ht="14.5" customHeight="1" x14ac:dyDescent="0.35">
      <c r="A20107" s="1"/>
      <c r="B20107" s="306">
        <v>44514.957638934386</v>
      </c>
      <c r="C20107" s="304">
        <v>75.061245617165696</v>
      </c>
      <c r="D20107" s="305" t="s">
        <v>172</v>
      </c>
    </row>
    <row r="20108" spans="1:4" ht="14.5" customHeight="1" x14ac:dyDescent="0.35">
      <c r="A20108" s="1"/>
      <c r="B20108" s="306">
        <v>44514.958333378832</v>
      </c>
      <c r="C20108" s="304">
        <v>71.647273041137183</v>
      </c>
      <c r="D20108" s="305" t="s">
        <v>172</v>
      </c>
    </row>
    <row r="20109" spans="1:4" ht="14.5" customHeight="1" x14ac:dyDescent="0.35">
      <c r="A20109" s="1"/>
      <c r="B20109" s="306">
        <v>44514.959027823279</v>
      </c>
      <c r="C20109" s="304">
        <v>69.29358500539675</v>
      </c>
      <c r="D20109" s="305" t="s">
        <v>172</v>
      </c>
    </row>
    <row r="20110" spans="1:4" ht="14.5" customHeight="1" x14ac:dyDescent="0.35">
      <c r="A20110" s="1"/>
      <c r="B20110" s="306">
        <v>44514.959722267726</v>
      </c>
      <c r="C20110" s="304">
        <v>69.858853567094769</v>
      </c>
      <c r="D20110" s="305" t="s">
        <v>172</v>
      </c>
    </row>
    <row r="20111" spans="1:4" ht="14.5" customHeight="1" x14ac:dyDescent="0.35">
      <c r="A20111" s="1"/>
      <c r="B20111" s="306">
        <v>44514.960416712172</v>
      </c>
      <c r="C20111" s="304">
        <v>71.447780719640051</v>
      </c>
      <c r="D20111" s="305" t="s">
        <v>172</v>
      </c>
    </row>
    <row r="20112" spans="1:4" ht="14.5" customHeight="1" x14ac:dyDescent="0.35">
      <c r="A20112" s="1"/>
      <c r="B20112" s="306">
        <v>44514.961111156619</v>
      </c>
      <c r="C20112" s="304">
        <v>76.369509214475201</v>
      </c>
      <c r="D20112" s="305" t="s">
        <v>172</v>
      </c>
    </row>
    <row r="20113" spans="1:4" ht="14.5" customHeight="1" x14ac:dyDescent="0.35">
      <c r="A20113" s="1"/>
      <c r="B20113" s="306">
        <v>44514.961805601066</v>
      </c>
      <c r="C20113" s="304">
        <v>80.536193196120436</v>
      </c>
      <c r="D20113" s="305" t="s">
        <v>172</v>
      </c>
    </row>
    <row r="20114" spans="1:4" ht="14.5" customHeight="1" x14ac:dyDescent="0.35">
      <c r="A20114" s="1"/>
      <c r="B20114" s="306">
        <v>44514.962500045513</v>
      </c>
      <c r="C20114" s="304">
        <v>82.433385430551908</v>
      </c>
      <c r="D20114" s="305" t="s">
        <v>172</v>
      </c>
    </row>
    <row r="20115" spans="1:4" ht="14.5" customHeight="1" x14ac:dyDescent="0.35">
      <c r="A20115" s="1"/>
      <c r="B20115" s="306">
        <v>44514.963194489959</v>
      </c>
      <c r="C20115" s="304">
        <v>82.592848548248483</v>
      </c>
      <c r="D20115" s="305" t="s">
        <v>172</v>
      </c>
    </row>
    <row r="20116" spans="1:4" ht="14.5" customHeight="1" x14ac:dyDescent="0.35">
      <c r="A20116" s="1"/>
      <c r="B20116" s="306">
        <v>44514.963888934406</v>
      </c>
      <c r="C20116" s="304">
        <v>79.13984030155116</v>
      </c>
      <c r="D20116" s="305" t="s">
        <v>172</v>
      </c>
    </row>
    <row r="20117" spans="1:4" ht="14.5" customHeight="1" x14ac:dyDescent="0.35">
      <c r="A20117" s="1"/>
      <c r="B20117" s="306">
        <v>44514.964583378853</v>
      </c>
      <c r="C20117" s="304">
        <v>77.685761032470808</v>
      </c>
      <c r="D20117" s="305" t="s">
        <v>172</v>
      </c>
    </row>
    <row r="20118" spans="1:4" ht="14.5" customHeight="1" x14ac:dyDescent="0.35">
      <c r="A20118" s="1"/>
      <c r="B20118" s="306">
        <v>44514.965277823299</v>
      </c>
      <c r="C20118" s="304">
        <v>78.823594512324775</v>
      </c>
      <c r="D20118" s="305" t="s">
        <v>172</v>
      </c>
    </row>
    <row r="20119" spans="1:4" ht="14.5" customHeight="1" x14ac:dyDescent="0.35">
      <c r="A20119" s="1"/>
      <c r="B20119" s="306">
        <v>44514.965972267746</v>
      </c>
      <c r="C20119" s="304">
        <v>79.397971589845838</v>
      </c>
      <c r="D20119" s="305" t="s">
        <v>172</v>
      </c>
    </row>
    <row r="20120" spans="1:4" ht="14.5" customHeight="1" x14ac:dyDescent="0.35">
      <c r="A20120" s="1"/>
      <c r="B20120" s="306">
        <v>44514.966666712193</v>
      </c>
      <c r="C20120" s="304">
        <v>79.97627406568499</v>
      </c>
      <c r="D20120" s="305" t="s">
        <v>172</v>
      </c>
    </row>
    <row r="20121" spans="1:4" ht="14.5" customHeight="1" x14ac:dyDescent="0.35">
      <c r="A20121" s="1"/>
      <c r="B20121" s="306">
        <v>44514.96736115664</v>
      </c>
      <c r="C20121" s="304">
        <v>83.46975324400313</v>
      </c>
      <c r="D20121" s="305" t="s">
        <v>172</v>
      </c>
    </row>
    <row r="20122" spans="1:4" ht="14.5" customHeight="1" x14ac:dyDescent="0.35">
      <c r="A20122" s="1"/>
      <c r="B20122" s="306">
        <v>44514.968055601086</v>
      </c>
      <c r="C20122" s="304">
        <v>90.295169699937105</v>
      </c>
      <c r="D20122" s="305" t="s">
        <v>172</v>
      </c>
    </row>
    <row r="20123" spans="1:4" ht="14.5" customHeight="1" x14ac:dyDescent="0.35">
      <c r="A20123" s="1"/>
      <c r="B20123" s="306">
        <v>44514.968750045533</v>
      </c>
      <c r="C20123" s="304">
        <v>99.965253030970544</v>
      </c>
      <c r="D20123" s="305" t="s">
        <v>172</v>
      </c>
    </row>
    <row r="20124" spans="1:4" ht="14.5" customHeight="1" x14ac:dyDescent="0.35">
      <c r="A20124" s="1"/>
      <c r="B20124" s="306">
        <v>44514.96944448998</v>
      </c>
      <c r="C20124" s="304">
        <v>109.31438800576143</v>
      </c>
      <c r="D20124" s="305" t="s">
        <v>172</v>
      </c>
    </row>
    <row r="20125" spans="1:4" ht="14.5" customHeight="1" x14ac:dyDescent="0.35">
      <c r="A20125" s="1"/>
      <c r="B20125" s="306">
        <v>44514.970138934426</v>
      </c>
      <c r="C20125" s="304">
        <v>111.28554959454341</v>
      </c>
      <c r="D20125" s="305" t="s">
        <v>172</v>
      </c>
    </row>
    <row r="20126" spans="1:4" ht="14.5" customHeight="1" x14ac:dyDescent="0.35">
      <c r="A20126" s="1"/>
      <c r="B20126" s="306">
        <v>44514.970833378873</v>
      </c>
      <c r="C20126" s="304">
        <v>111.11797547514821</v>
      </c>
      <c r="D20126" s="305" t="s">
        <v>172</v>
      </c>
    </row>
    <row r="20127" spans="1:4" ht="14.5" customHeight="1" x14ac:dyDescent="0.35">
      <c r="A20127" s="1"/>
      <c r="B20127" s="306">
        <v>44514.97152782332</v>
      </c>
      <c r="C20127" s="304">
        <v>108.41729371688368</v>
      </c>
      <c r="D20127" s="305" t="s">
        <v>172</v>
      </c>
    </row>
    <row r="20128" spans="1:4" ht="14.5" customHeight="1" x14ac:dyDescent="0.35">
      <c r="A20128" s="1"/>
      <c r="B20128" s="306">
        <v>44514.972222267766</v>
      </c>
      <c r="C20128" s="304">
        <v>105.30800147583552</v>
      </c>
      <c r="D20128" s="305" t="s">
        <v>172</v>
      </c>
    </row>
    <row r="20129" spans="1:4" ht="14.5" customHeight="1" x14ac:dyDescent="0.35">
      <c r="A20129" s="1"/>
      <c r="B20129" s="306">
        <v>44514.972916712213</v>
      </c>
      <c r="C20129" s="304">
        <v>108.64208281106936</v>
      </c>
      <c r="D20129" s="305" t="s">
        <v>172</v>
      </c>
    </row>
    <row r="20130" spans="1:4" ht="14.5" customHeight="1" x14ac:dyDescent="0.35">
      <c r="A20130" s="1"/>
      <c r="B20130" s="306">
        <v>44514.97361115666</v>
      </c>
      <c r="C20130" s="304">
        <v>113.71032478449634</v>
      </c>
      <c r="D20130" s="305" t="s">
        <v>172</v>
      </c>
    </row>
    <row r="20131" spans="1:4" ht="14.5" customHeight="1" x14ac:dyDescent="0.35">
      <c r="A20131" s="1"/>
      <c r="B20131" s="306">
        <v>44514.974305601107</v>
      </c>
      <c r="C20131" s="304">
        <v>116.9325043063281</v>
      </c>
      <c r="D20131" s="305" t="s">
        <v>172</v>
      </c>
    </row>
    <row r="20132" spans="1:4" ht="14.5" customHeight="1" x14ac:dyDescent="0.35">
      <c r="A20132" s="1"/>
      <c r="B20132" s="306">
        <v>44514.975000045553</v>
      </c>
      <c r="C20132" s="304">
        <v>118.9293039459774</v>
      </c>
      <c r="D20132" s="305" t="s">
        <v>172</v>
      </c>
    </row>
    <row r="20133" spans="1:4" ht="14.5" customHeight="1" x14ac:dyDescent="0.35">
      <c r="A20133" s="1"/>
      <c r="B20133" s="306">
        <v>44514.97569449</v>
      </c>
      <c r="C20133" s="304">
        <v>122.65503137246705</v>
      </c>
      <c r="D20133" s="305" t="s">
        <v>172</v>
      </c>
    </row>
    <row r="20134" spans="1:4" ht="14.5" customHeight="1" x14ac:dyDescent="0.35">
      <c r="A20134" s="1"/>
      <c r="B20134" s="306">
        <v>44514.976388934447</v>
      </c>
      <c r="C20134" s="304">
        <v>129.3461754018596</v>
      </c>
      <c r="D20134" s="305" t="s">
        <v>172</v>
      </c>
    </row>
    <row r="20135" spans="1:4" ht="14.5" customHeight="1" x14ac:dyDescent="0.35">
      <c r="A20135" s="1"/>
      <c r="B20135" s="306">
        <v>44514.977083378893</v>
      </c>
      <c r="C20135" s="304">
        <v>141.40109189616049</v>
      </c>
      <c r="D20135" s="305" t="s">
        <v>172</v>
      </c>
    </row>
    <row r="20136" spans="1:4" ht="14.5" customHeight="1" x14ac:dyDescent="0.35">
      <c r="A20136" s="1"/>
      <c r="B20136" s="306">
        <v>44514.97777782334</v>
      </c>
      <c r="C20136" s="304">
        <v>148.51311395713904</v>
      </c>
      <c r="D20136" s="305" t="s">
        <v>172</v>
      </c>
    </row>
    <row r="20137" spans="1:4" ht="14.5" customHeight="1" x14ac:dyDescent="0.35">
      <c r="A20137" s="1"/>
      <c r="B20137" s="306">
        <v>44514.978472267787</v>
      </c>
      <c r="C20137" s="304">
        <v>148.28322876894768</v>
      </c>
      <c r="D20137" s="305" t="s">
        <v>172</v>
      </c>
    </row>
    <row r="20138" spans="1:4" ht="14.5" customHeight="1" x14ac:dyDescent="0.35">
      <c r="A20138" s="1"/>
      <c r="B20138" s="306">
        <v>44514.979166712234</v>
      </c>
      <c r="C20138" s="304">
        <v>141.06306544000981</v>
      </c>
      <c r="D20138" s="305" t="s">
        <v>172</v>
      </c>
    </row>
    <row r="20139" spans="1:4" ht="14.5" customHeight="1" x14ac:dyDescent="0.35">
      <c r="A20139" s="1"/>
      <c r="B20139" s="306">
        <v>44514.97986115668</v>
      </c>
      <c r="C20139" s="304">
        <v>133.75923756861593</v>
      </c>
      <c r="D20139" s="305" t="s">
        <v>172</v>
      </c>
    </row>
    <row r="20140" spans="1:4" ht="14.5" customHeight="1" x14ac:dyDescent="0.35">
      <c r="A20140" s="1"/>
      <c r="B20140" s="306">
        <v>44514.980555601127</v>
      </c>
      <c r="C20140" s="304">
        <v>135.64068413528923</v>
      </c>
      <c r="D20140" s="305" t="s">
        <v>172</v>
      </c>
    </row>
    <row r="20141" spans="1:4" ht="14.5" customHeight="1" x14ac:dyDescent="0.35">
      <c r="A20141" s="1"/>
      <c r="B20141" s="306">
        <v>44514.981250045574</v>
      </c>
      <c r="C20141" s="304">
        <v>142.68612799176091</v>
      </c>
      <c r="D20141" s="305" t="s">
        <v>172</v>
      </c>
    </row>
    <row r="20142" spans="1:4" ht="14.5" customHeight="1" x14ac:dyDescent="0.35">
      <c r="A20142" s="1"/>
      <c r="B20142" s="306">
        <v>44514.98194449002</v>
      </c>
      <c r="C20142" s="304">
        <v>148.70754046031507</v>
      </c>
      <c r="D20142" s="305" t="s">
        <v>172</v>
      </c>
    </row>
    <row r="20143" spans="1:4" ht="14.5" customHeight="1" x14ac:dyDescent="0.35">
      <c r="A20143" s="1"/>
      <c r="B20143" s="306">
        <v>44514.982638934467</v>
      </c>
      <c r="C20143" s="304">
        <v>142.96014073160865</v>
      </c>
      <c r="D20143" s="305" t="s">
        <v>172</v>
      </c>
    </row>
    <row r="20144" spans="1:4" ht="14.5" customHeight="1" x14ac:dyDescent="0.35">
      <c r="A20144" s="1"/>
      <c r="B20144" s="306">
        <v>44514.983333378914</v>
      </c>
      <c r="C20144" s="304">
        <v>135.17340368963778</v>
      </c>
      <c r="D20144" s="305" t="s">
        <v>172</v>
      </c>
    </row>
    <row r="20145" spans="1:4" ht="14.5" customHeight="1" x14ac:dyDescent="0.35">
      <c r="A20145" s="1"/>
      <c r="B20145" s="306">
        <v>44514.984027823361</v>
      </c>
      <c r="C20145" s="304">
        <v>132.69539307137407</v>
      </c>
      <c r="D20145" s="305" t="s">
        <v>172</v>
      </c>
    </row>
    <row r="20146" spans="1:4" ht="14.5" customHeight="1" x14ac:dyDescent="0.35">
      <c r="A20146" s="1"/>
      <c r="B20146" s="306">
        <v>44514.984722267807</v>
      </c>
      <c r="C20146" s="304">
        <v>132.11384676303325</v>
      </c>
      <c r="D20146" s="305" t="s">
        <v>172</v>
      </c>
    </row>
    <row r="20147" spans="1:4" ht="14.5" customHeight="1" x14ac:dyDescent="0.35">
      <c r="A20147" s="1"/>
      <c r="B20147" s="306">
        <v>44514.985416712254</v>
      </c>
      <c r="C20147" s="304">
        <v>131.18887024757763</v>
      </c>
      <c r="D20147" s="305" t="s">
        <v>172</v>
      </c>
    </row>
    <row r="20148" spans="1:4" ht="14.5" customHeight="1" x14ac:dyDescent="0.35">
      <c r="A20148" s="1"/>
      <c r="B20148" s="306">
        <v>44514.986111156701</v>
      </c>
      <c r="C20148" s="304">
        <v>127.12280878035429</v>
      </c>
      <c r="D20148" s="305" t="s">
        <v>172</v>
      </c>
    </row>
    <row r="20149" spans="1:4" ht="14.5" customHeight="1" x14ac:dyDescent="0.35">
      <c r="A20149" s="1"/>
      <c r="B20149" s="306">
        <v>44514.986805601147</v>
      </c>
      <c r="C20149" s="304">
        <v>123.95535756204238</v>
      </c>
      <c r="D20149" s="305" t="s">
        <v>172</v>
      </c>
    </row>
    <row r="20150" spans="1:4" ht="14.5" customHeight="1" x14ac:dyDescent="0.35">
      <c r="A20150" s="1"/>
      <c r="B20150" s="306">
        <v>44514.987500045594</v>
      </c>
      <c r="C20150" s="304">
        <v>116.45021603377729</v>
      </c>
      <c r="D20150" s="305" t="s">
        <v>172</v>
      </c>
    </row>
    <row r="20151" spans="1:4" ht="14.5" customHeight="1" x14ac:dyDescent="0.35">
      <c r="A20151" s="1"/>
      <c r="B20151" s="306">
        <v>44514.988194490041</v>
      </c>
      <c r="C20151" s="304">
        <v>110.08967705930699</v>
      </c>
      <c r="D20151" s="305" t="s">
        <v>172</v>
      </c>
    </row>
    <row r="20152" spans="1:4" ht="14.5" customHeight="1" x14ac:dyDescent="0.35">
      <c r="A20152" s="1"/>
      <c r="B20152" s="306">
        <v>44514.988888934487</v>
      </c>
      <c r="C20152" s="304">
        <v>110.19220234789343</v>
      </c>
      <c r="D20152" s="305" t="s">
        <v>172</v>
      </c>
    </row>
    <row r="20153" spans="1:4" ht="14.5" customHeight="1" x14ac:dyDescent="0.35">
      <c r="A20153" s="1"/>
      <c r="B20153" s="306">
        <v>44514.989583378934</v>
      </c>
      <c r="C20153" s="304">
        <v>114.33818407815416</v>
      </c>
      <c r="D20153" s="305" t="s">
        <v>172</v>
      </c>
    </row>
    <row r="20154" spans="1:4" ht="14.5" customHeight="1" x14ac:dyDescent="0.35">
      <c r="A20154" s="1"/>
      <c r="B20154" s="306">
        <v>44514.990277823381</v>
      </c>
      <c r="C20154" s="304">
        <v>117.8722188998848</v>
      </c>
      <c r="D20154" s="305" t="s">
        <v>172</v>
      </c>
    </row>
    <row r="20155" spans="1:4" ht="14.5" customHeight="1" x14ac:dyDescent="0.35">
      <c r="A20155" s="1"/>
      <c r="B20155" s="306">
        <v>44514.990972267828</v>
      </c>
      <c r="C20155" s="304">
        <v>122.04260040896479</v>
      </c>
      <c r="D20155" s="305" t="s">
        <v>172</v>
      </c>
    </row>
    <row r="20156" spans="1:4" ht="14.5" customHeight="1" x14ac:dyDescent="0.35">
      <c r="A20156" s="1"/>
      <c r="B20156" s="306">
        <v>44514.991666712274</v>
      </c>
      <c r="C20156" s="304">
        <v>122.97852478625137</v>
      </c>
      <c r="D20156" s="305" t="s">
        <v>172</v>
      </c>
    </row>
    <row r="20157" spans="1:4" ht="14.5" customHeight="1" x14ac:dyDescent="0.35">
      <c r="A20157" s="1"/>
      <c r="B20157" s="306">
        <v>44514.992361156721</v>
      </c>
      <c r="C20157" s="304">
        <v>119.38998109959454</v>
      </c>
      <c r="D20157" s="305" t="s">
        <v>172</v>
      </c>
    </row>
    <row r="20158" spans="1:4" ht="14.5" customHeight="1" x14ac:dyDescent="0.35">
      <c r="A20158" s="1"/>
      <c r="B20158" s="306">
        <v>44514.993055601168</v>
      </c>
      <c r="C20158" s="304">
        <v>114.2742375928346</v>
      </c>
      <c r="D20158" s="305" t="s">
        <v>172</v>
      </c>
    </row>
    <row r="20159" spans="1:4" ht="14.5" customHeight="1" x14ac:dyDescent="0.35">
      <c r="A20159" s="1"/>
      <c r="B20159" s="306">
        <v>44514.993750045614</v>
      </c>
      <c r="C20159" s="304">
        <v>109.07167969821215</v>
      </c>
      <c r="D20159" s="305" t="s">
        <v>172</v>
      </c>
    </row>
    <row r="20160" spans="1:4" ht="14.5" customHeight="1" x14ac:dyDescent="0.35">
      <c r="A20160" s="1"/>
      <c r="B20160" s="306">
        <v>44514.994444490061</v>
      </c>
      <c r="C20160" s="304">
        <v>106.91378558346575</v>
      </c>
      <c r="D20160" s="305" t="s">
        <v>172</v>
      </c>
    </row>
    <row r="20161" spans="1:4" ht="14.5" customHeight="1" x14ac:dyDescent="0.35">
      <c r="A20161" s="1"/>
      <c r="B20161" s="306">
        <v>44514.995138934508</v>
      </c>
      <c r="C20161" s="304">
        <v>105.49025325367305</v>
      </c>
      <c r="D20161" s="305" t="s">
        <v>172</v>
      </c>
    </row>
    <row r="20162" spans="1:4" ht="14.5" customHeight="1" x14ac:dyDescent="0.35">
      <c r="A20162" s="1"/>
      <c r="B20162" s="306">
        <v>44514.995833378955</v>
      </c>
      <c r="C20162" s="304">
        <v>101.32449941918797</v>
      </c>
      <c r="D20162" s="305" t="s">
        <v>172</v>
      </c>
    </row>
    <row r="20163" spans="1:4" ht="14.5" customHeight="1" x14ac:dyDescent="0.35">
      <c r="A20163" s="1"/>
      <c r="B20163" s="306">
        <v>44514.996527823401</v>
      </c>
      <c r="C20163" s="304">
        <v>94.716192419576686</v>
      </c>
      <c r="D20163" s="305" t="s">
        <v>172</v>
      </c>
    </row>
    <row r="20164" spans="1:4" ht="14.5" customHeight="1" x14ac:dyDescent="0.35">
      <c r="A20164" s="1"/>
      <c r="B20164" s="306">
        <v>44514.997222267848</v>
      </c>
      <c r="C20164" s="304">
        <v>89.167940874250291</v>
      </c>
      <c r="D20164" s="305" t="s">
        <v>172</v>
      </c>
    </row>
    <row r="20165" spans="1:4" ht="14.5" customHeight="1" x14ac:dyDescent="0.35">
      <c r="A20165" s="1"/>
      <c r="B20165" s="306">
        <v>44514.997916712295</v>
      </c>
      <c r="C20165" s="304">
        <v>88.907924929876273</v>
      </c>
      <c r="D20165" s="305" t="s">
        <v>172</v>
      </c>
    </row>
    <row r="20166" spans="1:4" ht="14.5" customHeight="1" x14ac:dyDescent="0.35">
      <c r="A20166" s="1"/>
      <c r="B20166" s="306">
        <v>44514.998611156741</v>
      </c>
      <c r="C20166" s="304">
        <v>93.887848383023325</v>
      </c>
      <c r="D20166" s="305" t="s">
        <v>172</v>
      </c>
    </row>
    <row r="20167" spans="1:4" ht="14.5" customHeight="1" x14ac:dyDescent="0.35">
      <c r="A20167" s="1"/>
      <c r="B20167" s="306">
        <v>44514.999305601188</v>
      </c>
      <c r="C20167" s="304">
        <v>97.666412059705664</v>
      </c>
      <c r="D20167" s="305" t="s">
        <v>172</v>
      </c>
    </row>
    <row r="20168" spans="1:4" ht="14.5" customHeight="1" x14ac:dyDescent="0.35">
      <c r="A20168" s="1"/>
      <c r="B20168" s="306">
        <v>44515.000000045635</v>
      </c>
      <c r="C20168" s="304">
        <v>44.19598843903271</v>
      </c>
      <c r="D20168" s="305" t="s">
        <v>170</v>
      </c>
    </row>
    <row r="20169" spans="1:4" ht="14.5" customHeight="1" x14ac:dyDescent="0.35">
      <c r="A20169" s="1"/>
      <c r="B20169" s="306">
        <v>44515.000694490082</v>
      </c>
      <c r="C20169" s="304">
        <v>114.39589265548275</v>
      </c>
      <c r="D20169" s="305" t="s">
        <v>172</v>
      </c>
    </row>
    <row r="20170" spans="1:4" ht="14.5" customHeight="1" x14ac:dyDescent="0.35">
      <c r="A20170" s="1"/>
      <c r="B20170" s="306">
        <v>44515.001388934528</v>
      </c>
      <c r="C20170" s="304">
        <v>123.68775921536532</v>
      </c>
      <c r="D20170" s="305" t="s">
        <v>172</v>
      </c>
    </row>
    <row r="20171" spans="1:4" ht="14.5" customHeight="1" x14ac:dyDescent="0.35">
      <c r="A20171" s="1"/>
      <c r="B20171" s="306">
        <v>44515.002083378975</v>
      </c>
      <c r="C20171" s="304">
        <v>137.78295506490784</v>
      </c>
      <c r="D20171" s="305" t="s">
        <v>172</v>
      </c>
    </row>
    <row r="20172" spans="1:4" ht="14.5" customHeight="1" x14ac:dyDescent="0.35">
      <c r="A20172" s="1"/>
      <c r="B20172" s="306">
        <v>44515.002777823422</v>
      </c>
      <c r="C20172" s="304">
        <v>148.44100144088733</v>
      </c>
      <c r="D20172" s="305" t="s">
        <v>172</v>
      </c>
    </row>
    <row r="20173" spans="1:4" ht="14.5" customHeight="1" x14ac:dyDescent="0.35">
      <c r="A20173" s="1"/>
      <c r="B20173" s="306">
        <v>44515.003472267868</v>
      </c>
      <c r="C20173" s="304">
        <v>151.39468276710249</v>
      </c>
      <c r="D20173" s="305" t="s">
        <v>172</v>
      </c>
    </row>
    <row r="20174" spans="1:4" ht="14.5" customHeight="1" x14ac:dyDescent="0.35">
      <c r="A20174" s="1"/>
      <c r="B20174" s="306">
        <v>44515.004166712315</v>
      </c>
      <c r="C20174" s="304">
        <v>149.07070801982579</v>
      </c>
      <c r="D20174" s="305" t="s">
        <v>172</v>
      </c>
    </row>
    <row r="20175" spans="1:4" ht="14.5" customHeight="1" x14ac:dyDescent="0.35">
      <c r="A20175" s="1"/>
      <c r="B20175" s="306">
        <v>44515.004861156762</v>
      </c>
      <c r="C20175" s="304">
        <v>138.26710872499194</v>
      </c>
      <c r="D20175" s="305" t="s">
        <v>172</v>
      </c>
    </row>
    <row r="20176" spans="1:4" ht="14.5" customHeight="1" x14ac:dyDescent="0.35">
      <c r="A20176" s="1"/>
      <c r="B20176" s="306">
        <v>44515.005555601208</v>
      </c>
      <c r="C20176" s="304">
        <v>133.98843169190224</v>
      </c>
      <c r="D20176" s="305" t="s">
        <v>172</v>
      </c>
    </row>
    <row r="20177" spans="1:4" ht="14.5" customHeight="1" x14ac:dyDescent="0.35">
      <c r="A20177" s="1"/>
      <c r="B20177" s="306">
        <v>44515.006250045655</v>
      </c>
      <c r="C20177" s="304">
        <v>136.3842664134805</v>
      </c>
      <c r="D20177" s="305" t="s">
        <v>172</v>
      </c>
    </row>
    <row r="20178" spans="1:4" ht="14.5" customHeight="1" x14ac:dyDescent="0.35">
      <c r="A20178" s="1"/>
      <c r="B20178" s="306">
        <v>44515.006944490102</v>
      </c>
      <c r="C20178" s="304">
        <v>139.62262565093116</v>
      </c>
      <c r="D20178" s="305" t="s">
        <v>172</v>
      </c>
    </row>
    <row r="20179" spans="1:4" ht="14.5" customHeight="1" x14ac:dyDescent="0.35">
      <c r="A20179" s="1"/>
      <c r="B20179" s="306">
        <v>44515.007638934549</v>
      </c>
      <c r="C20179" s="304">
        <v>144.44448026984853</v>
      </c>
      <c r="D20179" s="305" t="s">
        <v>172</v>
      </c>
    </row>
    <row r="20180" spans="1:4" ht="14.5" customHeight="1" x14ac:dyDescent="0.35">
      <c r="A20180" s="1"/>
      <c r="B20180" s="306">
        <v>44515.008333378995</v>
      </c>
      <c r="C20180" s="304">
        <v>148.59536415814267</v>
      </c>
      <c r="D20180" s="305" t="s">
        <v>172</v>
      </c>
    </row>
    <row r="20181" spans="1:4" ht="14.5" customHeight="1" x14ac:dyDescent="0.35">
      <c r="A20181" s="1"/>
      <c r="B20181" s="306">
        <v>44515.009027823442</v>
      </c>
      <c r="C20181" s="304">
        <v>153.26964091050905</v>
      </c>
      <c r="D20181" s="305" t="s">
        <v>172</v>
      </c>
    </row>
    <row r="20182" spans="1:4" ht="14.5" customHeight="1" x14ac:dyDescent="0.35">
      <c r="A20182" s="1"/>
      <c r="B20182" s="306">
        <v>44515.009722267889</v>
      </c>
      <c r="C20182" s="304">
        <v>162.40325034730293</v>
      </c>
      <c r="D20182" s="305" t="s">
        <v>172</v>
      </c>
    </row>
    <row r="20183" spans="1:4" ht="14.5" customHeight="1" x14ac:dyDescent="0.35">
      <c r="A20183" s="1"/>
      <c r="B20183" s="306">
        <v>44515.010416712335</v>
      </c>
      <c r="C20183" s="304">
        <v>167.33847749303484</v>
      </c>
      <c r="D20183" s="305" t="s">
        <v>172</v>
      </c>
    </row>
    <row r="20184" spans="1:4" ht="14.5" customHeight="1" x14ac:dyDescent="0.35">
      <c r="A20184" s="1"/>
      <c r="B20184" s="306">
        <v>44515.011111156782</v>
      </c>
      <c r="C20184" s="304">
        <v>164.68731892426342</v>
      </c>
      <c r="D20184" s="305" t="s">
        <v>172</v>
      </c>
    </row>
    <row r="20185" spans="1:4" ht="14.5" customHeight="1" x14ac:dyDescent="0.35">
      <c r="A20185" s="1"/>
      <c r="B20185" s="306">
        <v>44515.011805601229</v>
      </c>
      <c r="C20185" s="304">
        <v>157.47854130265767</v>
      </c>
      <c r="D20185" s="305" t="s">
        <v>172</v>
      </c>
    </row>
    <row r="20186" spans="1:4" ht="14.5" customHeight="1" x14ac:dyDescent="0.35">
      <c r="A20186" s="1"/>
      <c r="B20186" s="306">
        <v>44515.012500045676</v>
      </c>
      <c r="C20186" s="304">
        <v>154.41882629898609</v>
      </c>
      <c r="D20186" s="305" t="s">
        <v>172</v>
      </c>
    </row>
    <row r="20187" spans="1:4" ht="14.5" customHeight="1" x14ac:dyDescent="0.35">
      <c r="A20187" s="1"/>
      <c r="B20187" s="306">
        <v>44515.013194490122</v>
      </c>
      <c r="C20187" s="304">
        <v>147.58265316876739</v>
      </c>
      <c r="D20187" s="305" t="s">
        <v>172</v>
      </c>
    </row>
    <row r="20188" spans="1:4" ht="14.5" customHeight="1" x14ac:dyDescent="0.35">
      <c r="A20188" s="1"/>
      <c r="B20188" s="306">
        <v>44515.013888934569</v>
      </c>
      <c r="C20188" s="304">
        <v>143.62724954049725</v>
      </c>
      <c r="D20188" s="305" t="s">
        <v>172</v>
      </c>
    </row>
    <row r="20189" spans="1:4" ht="14.5" customHeight="1" x14ac:dyDescent="0.35">
      <c r="A20189" s="1"/>
      <c r="B20189" s="306">
        <v>44515.014583379016</v>
      </c>
      <c r="C20189" s="304">
        <v>146.93181754514418</v>
      </c>
      <c r="D20189" s="305" t="s">
        <v>172</v>
      </c>
    </row>
    <row r="20190" spans="1:4" ht="14.5" customHeight="1" x14ac:dyDescent="0.35">
      <c r="A20190" s="1"/>
      <c r="B20190" s="306">
        <v>44515.015277823462</v>
      </c>
      <c r="C20190" s="304">
        <v>150.59326168582388</v>
      </c>
      <c r="D20190" s="305" t="s">
        <v>172</v>
      </c>
    </row>
    <row r="20191" spans="1:4" ht="14.5" customHeight="1" x14ac:dyDescent="0.35">
      <c r="A20191" s="1"/>
      <c r="B20191" s="306">
        <v>44515.015972267909</v>
      </c>
      <c r="C20191" s="304">
        <v>155.2842766092935</v>
      </c>
      <c r="D20191" s="305" t="s">
        <v>172</v>
      </c>
    </row>
    <row r="20192" spans="1:4" ht="14.5" customHeight="1" x14ac:dyDescent="0.35">
      <c r="A20192" s="1"/>
      <c r="B20192" s="306">
        <v>44515.016666712356</v>
      </c>
      <c r="C20192" s="304">
        <v>158.74249293107616</v>
      </c>
      <c r="D20192" s="305" t="s">
        <v>172</v>
      </c>
    </row>
    <row r="20193" spans="1:4" ht="14.5" customHeight="1" x14ac:dyDescent="0.35">
      <c r="A20193" s="1"/>
      <c r="B20193" s="306">
        <v>44515.017361156803</v>
      </c>
      <c r="C20193" s="304">
        <v>162.23628706174981</v>
      </c>
      <c r="D20193" s="305" t="s">
        <v>172</v>
      </c>
    </row>
    <row r="20194" spans="1:4" ht="14.5" customHeight="1" x14ac:dyDescent="0.35">
      <c r="A20194" s="1"/>
      <c r="B20194" s="306">
        <v>44515.018055601249</v>
      </c>
      <c r="C20194" s="304">
        <v>171.17858884732317</v>
      </c>
      <c r="D20194" s="305" t="s">
        <v>172</v>
      </c>
    </row>
    <row r="20195" spans="1:4" ht="14.5" customHeight="1" x14ac:dyDescent="0.35">
      <c r="A20195" s="1"/>
      <c r="B20195" s="306">
        <v>44515.018750045696</v>
      </c>
      <c r="C20195" s="304">
        <v>176.00883453027734</v>
      </c>
      <c r="D20195" s="305" t="s">
        <v>172</v>
      </c>
    </row>
    <row r="20196" spans="1:4" ht="14.5" customHeight="1" x14ac:dyDescent="0.35">
      <c r="A20196" s="1"/>
      <c r="B20196" s="306">
        <v>44515.019444490143</v>
      </c>
      <c r="C20196" s="304">
        <v>172.16636958533977</v>
      </c>
      <c r="D20196" s="305" t="s">
        <v>172</v>
      </c>
    </row>
    <row r="20197" spans="1:4" ht="14.5" customHeight="1" x14ac:dyDescent="0.35">
      <c r="A20197" s="1"/>
      <c r="B20197" s="306">
        <v>44515.020138934589</v>
      </c>
      <c r="C20197" s="304">
        <v>167.25995255799498</v>
      </c>
      <c r="D20197" s="305" t="s">
        <v>172</v>
      </c>
    </row>
    <row r="20198" spans="1:4" ht="14.5" customHeight="1" x14ac:dyDescent="0.35">
      <c r="A20198" s="1"/>
      <c r="B20198" s="306">
        <v>44515.020833379036</v>
      </c>
      <c r="C20198" s="304">
        <v>158.53128836361381</v>
      </c>
      <c r="D20198" s="305" t="s">
        <v>172</v>
      </c>
    </row>
    <row r="20199" spans="1:4" ht="14.5" customHeight="1" x14ac:dyDescent="0.35">
      <c r="A20199" s="1"/>
      <c r="B20199" s="306">
        <v>44515.021527823483</v>
      </c>
      <c r="C20199" s="304">
        <v>152.87522878599509</v>
      </c>
      <c r="D20199" s="305" t="s">
        <v>172</v>
      </c>
    </row>
    <row r="20200" spans="1:4" ht="14.5" customHeight="1" x14ac:dyDescent="0.35">
      <c r="A20200" s="1"/>
      <c r="B20200" s="306">
        <v>44515.022222267929</v>
      </c>
      <c r="C20200" s="304">
        <v>150.77572098442275</v>
      </c>
      <c r="D20200" s="305" t="s">
        <v>172</v>
      </c>
    </row>
    <row r="20201" spans="1:4" ht="14.5" customHeight="1" x14ac:dyDescent="0.35">
      <c r="A20201" s="1"/>
      <c r="B20201" s="306">
        <v>44515.022916712376</v>
      </c>
      <c r="C20201" s="304">
        <v>150.80865368793408</v>
      </c>
      <c r="D20201" s="305" t="s">
        <v>172</v>
      </c>
    </row>
    <row r="20202" spans="1:4" ht="14.5" customHeight="1" x14ac:dyDescent="0.35">
      <c r="A20202" s="1"/>
      <c r="B20202" s="306">
        <v>44515.023611156823</v>
      </c>
      <c r="C20202" s="304">
        <v>149.74820130045993</v>
      </c>
      <c r="D20202" s="305" t="s">
        <v>172</v>
      </c>
    </row>
    <row r="20203" spans="1:4" ht="14.5" customHeight="1" x14ac:dyDescent="0.35">
      <c r="A20203" s="1"/>
      <c r="B20203" s="306">
        <v>44515.02430560127</v>
      </c>
      <c r="C20203" s="304">
        <v>145.61434859226381</v>
      </c>
      <c r="D20203" s="305" t="s">
        <v>172</v>
      </c>
    </row>
    <row r="20204" spans="1:4" ht="14.5" customHeight="1" x14ac:dyDescent="0.35">
      <c r="A20204" s="1"/>
      <c r="B20204" s="306">
        <v>44515.025000045716</v>
      </c>
      <c r="C20204" s="304">
        <v>144.90956491028967</v>
      </c>
      <c r="D20204" s="305" t="s">
        <v>172</v>
      </c>
    </row>
    <row r="20205" spans="1:4" ht="14.5" customHeight="1" x14ac:dyDescent="0.35">
      <c r="A20205" s="1"/>
      <c r="B20205" s="306">
        <v>44515.025694490163</v>
      </c>
      <c r="C20205" s="304">
        <v>147.78962942931491</v>
      </c>
      <c r="D20205" s="305" t="s">
        <v>172</v>
      </c>
    </row>
    <row r="20206" spans="1:4" ht="14.5" customHeight="1" x14ac:dyDescent="0.35">
      <c r="A20206" s="1"/>
      <c r="B20206" s="306">
        <v>44515.02638893461</v>
      </c>
      <c r="C20206" s="304">
        <v>157.34735805490831</v>
      </c>
      <c r="D20206" s="305" t="s">
        <v>172</v>
      </c>
    </row>
    <row r="20207" spans="1:4" ht="14.5" customHeight="1" x14ac:dyDescent="0.35">
      <c r="A20207" s="1"/>
      <c r="B20207" s="306">
        <v>44515.027083379056</v>
      </c>
      <c r="C20207" s="304">
        <v>168.33318971328748</v>
      </c>
      <c r="D20207" s="305" t="s">
        <v>172</v>
      </c>
    </row>
    <row r="20208" spans="1:4" ht="14.5" customHeight="1" x14ac:dyDescent="0.35">
      <c r="A20208" s="1"/>
      <c r="B20208" s="306">
        <v>44515.027777823503</v>
      </c>
      <c r="C20208" s="304">
        <v>177.4547467511419</v>
      </c>
      <c r="D20208" s="305" t="s">
        <v>172</v>
      </c>
    </row>
    <row r="20209" spans="1:4" ht="14.5" customHeight="1" x14ac:dyDescent="0.35">
      <c r="A20209" s="1"/>
      <c r="B20209" s="306">
        <v>44515.02847226795</v>
      </c>
      <c r="C20209" s="304">
        <v>182.94181610028414</v>
      </c>
      <c r="D20209" s="305" t="s">
        <v>172</v>
      </c>
    </row>
    <row r="20210" spans="1:4" ht="14.5" customHeight="1" x14ac:dyDescent="0.35">
      <c r="A20210" s="1"/>
      <c r="B20210" s="306">
        <v>44515.029166712397</v>
      </c>
      <c r="C20210" s="304">
        <v>185.11993661936916</v>
      </c>
      <c r="D20210" s="305" t="s">
        <v>172</v>
      </c>
    </row>
    <row r="20211" spans="1:4" ht="14.5" customHeight="1" x14ac:dyDescent="0.35">
      <c r="A20211" s="1"/>
      <c r="B20211" s="306">
        <v>44515.029861156843</v>
      </c>
      <c r="C20211" s="304">
        <v>181.46166720439604</v>
      </c>
      <c r="D20211" s="305" t="s">
        <v>172</v>
      </c>
    </row>
    <row r="20212" spans="1:4" ht="14.5" customHeight="1" x14ac:dyDescent="0.35">
      <c r="A20212" s="1"/>
      <c r="B20212" s="306">
        <v>44515.03055560129</v>
      </c>
      <c r="C20212" s="304">
        <v>169.49245073961794</v>
      </c>
      <c r="D20212" s="305" t="s">
        <v>172</v>
      </c>
    </row>
    <row r="20213" spans="1:4" ht="14.5" customHeight="1" x14ac:dyDescent="0.35">
      <c r="A20213" s="1"/>
      <c r="B20213" s="306">
        <v>44515.031250045737</v>
      </c>
      <c r="C20213" s="304">
        <v>160.89320505802365</v>
      </c>
      <c r="D20213" s="305" t="s">
        <v>172</v>
      </c>
    </row>
    <row r="20214" spans="1:4" ht="14.5" customHeight="1" x14ac:dyDescent="0.35">
      <c r="A20214" s="1"/>
      <c r="B20214" s="306">
        <v>44515.031944490183</v>
      </c>
      <c r="C20214" s="304">
        <v>159.07406562852364</v>
      </c>
      <c r="D20214" s="305" t="s">
        <v>172</v>
      </c>
    </row>
    <row r="20215" spans="1:4" ht="14.5" customHeight="1" x14ac:dyDescent="0.35">
      <c r="A20215" s="1"/>
      <c r="B20215" s="306">
        <v>44515.03263893463</v>
      </c>
      <c r="C20215" s="304">
        <v>158.80365955966215</v>
      </c>
      <c r="D20215" s="305" t="s">
        <v>172</v>
      </c>
    </row>
    <row r="20216" spans="1:4" ht="14.5" customHeight="1" x14ac:dyDescent="0.35">
      <c r="A20216" s="1"/>
      <c r="B20216" s="306">
        <v>44515.033333379077</v>
      </c>
      <c r="C20216" s="304">
        <v>159.38195313458564</v>
      </c>
      <c r="D20216" s="305" t="s">
        <v>172</v>
      </c>
    </row>
    <row r="20217" spans="1:4" ht="14.5" customHeight="1" x14ac:dyDescent="0.35">
      <c r="A20217" s="1"/>
      <c r="B20217" s="306">
        <v>44515.034027823524</v>
      </c>
      <c r="C20217" s="304">
        <v>160.98945001498407</v>
      </c>
      <c r="D20217" s="305" t="s">
        <v>172</v>
      </c>
    </row>
    <row r="20218" spans="1:4" ht="14.5" customHeight="1" x14ac:dyDescent="0.35">
      <c r="A20218" s="1"/>
      <c r="B20218" s="306">
        <v>44515.03472226797</v>
      </c>
      <c r="C20218" s="304">
        <v>160.51124803324927</v>
      </c>
      <c r="D20218" s="305" t="s">
        <v>172</v>
      </c>
    </row>
    <row r="20219" spans="1:4" ht="14.5" customHeight="1" x14ac:dyDescent="0.35">
      <c r="A20219" s="1"/>
      <c r="B20219" s="306">
        <v>44515.035416712417</v>
      </c>
      <c r="C20219" s="304">
        <v>143.9150591728006</v>
      </c>
      <c r="D20219" s="305" t="s">
        <v>172</v>
      </c>
    </row>
    <row r="20220" spans="1:4" ht="14.5" customHeight="1" x14ac:dyDescent="0.35">
      <c r="A20220" s="1"/>
      <c r="B20220" s="306">
        <v>44515.036111156864</v>
      </c>
      <c r="C20220" s="304">
        <v>136.89106387030722</v>
      </c>
      <c r="D20220" s="305" t="s">
        <v>172</v>
      </c>
    </row>
    <row r="20221" spans="1:4" ht="14.5" customHeight="1" x14ac:dyDescent="0.35">
      <c r="A20221" s="1"/>
      <c r="B20221" s="306">
        <v>44515.03680560131</v>
      </c>
      <c r="C20221" s="304">
        <v>139.20195903847926</v>
      </c>
      <c r="D20221" s="305" t="s">
        <v>172</v>
      </c>
    </row>
    <row r="20222" spans="1:4" ht="14.5" customHeight="1" x14ac:dyDescent="0.35">
      <c r="A20222" s="1"/>
      <c r="B20222" s="306">
        <v>44515.037500045757</v>
      </c>
      <c r="C20222" s="304">
        <v>141.75056638242677</v>
      </c>
      <c r="D20222" s="305" t="s">
        <v>172</v>
      </c>
    </row>
    <row r="20223" spans="1:4" ht="14.5" customHeight="1" x14ac:dyDescent="0.35">
      <c r="A20223" s="1"/>
      <c r="B20223" s="306">
        <v>44515.038194490204</v>
      </c>
      <c r="C20223" s="304">
        <v>138.21137742863502</v>
      </c>
      <c r="D20223" s="305" t="s">
        <v>172</v>
      </c>
    </row>
    <row r="20224" spans="1:4" ht="14.5" customHeight="1" x14ac:dyDescent="0.35">
      <c r="A20224" s="1"/>
      <c r="B20224" s="306">
        <v>44515.03888893465</v>
      </c>
      <c r="C20224" s="304">
        <v>129.09233680932084</v>
      </c>
      <c r="D20224" s="305" t="s">
        <v>172</v>
      </c>
    </row>
    <row r="20225" spans="1:4" ht="14.5" customHeight="1" x14ac:dyDescent="0.35">
      <c r="A20225" s="1"/>
      <c r="B20225" s="306">
        <v>44515.039583379097</v>
      </c>
      <c r="C20225" s="304">
        <v>124.70114956631248</v>
      </c>
      <c r="D20225" s="305" t="s">
        <v>172</v>
      </c>
    </row>
    <row r="20226" spans="1:4" ht="14.5" customHeight="1" x14ac:dyDescent="0.35">
      <c r="A20226" s="1"/>
      <c r="B20226" s="306">
        <v>44515.040277823544</v>
      </c>
      <c r="C20226" s="304">
        <v>127.61962813434657</v>
      </c>
      <c r="D20226" s="305" t="s">
        <v>172</v>
      </c>
    </row>
    <row r="20227" spans="1:4" ht="14.5" customHeight="1" x14ac:dyDescent="0.35">
      <c r="A20227" s="1"/>
      <c r="B20227" s="306">
        <v>44515.040972267991</v>
      </c>
      <c r="C20227" s="304">
        <v>132.19552987714997</v>
      </c>
      <c r="D20227" s="305" t="s">
        <v>172</v>
      </c>
    </row>
    <row r="20228" spans="1:4" ht="14.5" customHeight="1" x14ac:dyDescent="0.35">
      <c r="A20228" s="1"/>
      <c r="B20228" s="306">
        <v>44515.041666712437</v>
      </c>
      <c r="C20228" s="304">
        <v>137.93421490359276</v>
      </c>
      <c r="D20228" s="305" t="s">
        <v>172</v>
      </c>
    </row>
    <row r="20229" spans="1:4" ht="14.5" customHeight="1" x14ac:dyDescent="0.35">
      <c r="A20229" s="1"/>
      <c r="B20229" s="306">
        <v>44515.042361156884</v>
      </c>
      <c r="C20229" s="304">
        <v>146.541021570509</v>
      </c>
      <c r="D20229" s="305" t="s">
        <v>172</v>
      </c>
    </row>
    <row r="20230" spans="1:4" ht="14.5" customHeight="1" x14ac:dyDescent="0.35">
      <c r="A20230" s="1"/>
      <c r="B20230" s="306">
        <v>44515.043055601331</v>
      </c>
      <c r="C20230" s="304">
        <v>159.39929964547434</v>
      </c>
      <c r="D20230" s="305" t="s">
        <v>172</v>
      </c>
    </row>
    <row r="20231" spans="1:4" ht="14.5" customHeight="1" x14ac:dyDescent="0.35">
      <c r="A20231" s="1"/>
      <c r="B20231" s="306">
        <v>44515.043750045777</v>
      </c>
      <c r="C20231" s="304">
        <v>175.27018489399538</v>
      </c>
      <c r="D20231" s="305" t="s">
        <v>172</v>
      </c>
    </row>
    <row r="20232" spans="1:4" ht="14.5" customHeight="1" x14ac:dyDescent="0.35">
      <c r="A20232" s="1"/>
      <c r="B20232" s="306">
        <v>44515.044444490224</v>
      </c>
      <c r="C20232" s="304">
        <v>185.10703337844072</v>
      </c>
      <c r="D20232" s="305" t="s">
        <v>172</v>
      </c>
    </row>
    <row r="20233" spans="1:4" ht="14.5" customHeight="1" x14ac:dyDescent="0.35">
      <c r="A20233" s="1"/>
      <c r="B20233" s="306">
        <v>44515.045138934671</v>
      </c>
      <c r="C20233" s="304">
        <v>187.05098031405359</v>
      </c>
      <c r="D20233" s="305" t="s">
        <v>172</v>
      </c>
    </row>
    <row r="20234" spans="1:4" ht="14.5" customHeight="1" x14ac:dyDescent="0.35">
      <c r="A20234" s="1"/>
      <c r="B20234" s="306">
        <v>44515.045833379118</v>
      </c>
      <c r="C20234" s="304">
        <v>189.01590919336303</v>
      </c>
      <c r="D20234" s="305" t="s">
        <v>172</v>
      </c>
    </row>
    <row r="20235" spans="1:4" ht="14.5" customHeight="1" x14ac:dyDescent="0.35">
      <c r="A20235" s="1"/>
      <c r="B20235" s="306">
        <v>44515.046527823564</v>
      </c>
      <c r="C20235" s="304">
        <v>183.00492370563248</v>
      </c>
      <c r="D20235" s="305" t="s">
        <v>172</v>
      </c>
    </row>
    <row r="20236" spans="1:4" ht="14.5" customHeight="1" x14ac:dyDescent="0.35">
      <c r="A20236" s="1"/>
      <c r="B20236" s="306">
        <v>44515.047222268011</v>
      </c>
      <c r="C20236" s="304">
        <v>172.92075315534214</v>
      </c>
      <c r="D20236" s="305" t="s">
        <v>172</v>
      </c>
    </row>
    <row r="20237" spans="1:4" ht="14.5" customHeight="1" x14ac:dyDescent="0.35">
      <c r="A20237" s="1"/>
      <c r="B20237" s="306">
        <v>44515.047916712458</v>
      </c>
      <c r="C20237" s="304">
        <v>166.47276059339831</v>
      </c>
      <c r="D20237" s="305" t="s">
        <v>172</v>
      </c>
    </row>
    <row r="20238" spans="1:4" ht="14.5" customHeight="1" x14ac:dyDescent="0.35">
      <c r="A20238" s="1"/>
      <c r="B20238" s="306">
        <v>44515.048611156904</v>
      </c>
      <c r="C20238" s="304">
        <v>162.88954712825361</v>
      </c>
      <c r="D20238" s="305" t="s">
        <v>172</v>
      </c>
    </row>
    <row r="20239" spans="1:4" ht="14.5" customHeight="1" x14ac:dyDescent="0.35">
      <c r="A20239" s="1"/>
      <c r="B20239" s="306">
        <v>44515.049305601351</v>
      </c>
      <c r="C20239" s="304">
        <v>161.23072300325148</v>
      </c>
      <c r="D20239" s="305" t="s">
        <v>172</v>
      </c>
    </row>
    <row r="20240" spans="1:4" ht="14.5" customHeight="1" x14ac:dyDescent="0.35">
      <c r="A20240" s="1"/>
      <c r="B20240" s="306">
        <v>44515.050000045798</v>
      </c>
      <c r="C20240" s="304">
        <v>158.05308148718515</v>
      </c>
      <c r="D20240" s="305" t="s">
        <v>172</v>
      </c>
    </row>
    <row r="20241" spans="1:4" ht="14.5" customHeight="1" x14ac:dyDescent="0.35">
      <c r="A20241" s="1"/>
      <c r="B20241" s="306">
        <v>44515.050694490244</v>
      </c>
      <c r="C20241" s="304">
        <v>155.59934289319597</v>
      </c>
      <c r="D20241" s="305" t="s">
        <v>172</v>
      </c>
    </row>
    <row r="20242" spans="1:4" ht="14.5" customHeight="1" x14ac:dyDescent="0.35">
      <c r="A20242" s="1"/>
      <c r="B20242" s="306">
        <v>44515.051388934691</v>
      </c>
      <c r="C20242" s="304">
        <v>154.0621827134552</v>
      </c>
      <c r="D20242" s="305" t="s">
        <v>172</v>
      </c>
    </row>
    <row r="20243" spans="1:4" ht="14.5" customHeight="1" x14ac:dyDescent="0.35">
      <c r="A20243" s="1"/>
      <c r="B20243" s="306">
        <v>44515.052083379138</v>
      </c>
      <c r="C20243" s="304">
        <v>155.4031852643316</v>
      </c>
      <c r="D20243" s="305" t="s">
        <v>172</v>
      </c>
    </row>
    <row r="20244" spans="1:4" ht="14.5" customHeight="1" x14ac:dyDescent="0.35">
      <c r="A20244" s="1"/>
      <c r="B20244" s="306">
        <v>44515.052777823585</v>
      </c>
      <c r="C20244" s="304">
        <v>164.54479567178836</v>
      </c>
      <c r="D20244" s="305" t="s">
        <v>172</v>
      </c>
    </row>
    <row r="20245" spans="1:4" ht="14.5" customHeight="1" x14ac:dyDescent="0.35">
      <c r="A20245" s="1"/>
      <c r="B20245" s="306">
        <v>44515.053472268031</v>
      </c>
      <c r="C20245" s="304">
        <v>174.80378380094965</v>
      </c>
      <c r="D20245" s="305" t="s">
        <v>172</v>
      </c>
    </row>
    <row r="20246" spans="1:4" ht="14.5" customHeight="1" x14ac:dyDescent="0.35">
      <c r="A20246" s="1"/>
      <c r="B20246" s="306">
        <v>44515.054166712478</v>
      </c>
      <c r="C20246" s="304">
        <v>179.83110281378418</v>
      </c>
      <c r="D20246" s="305" t="s">
        <v>172</v>
      </c>
    </row>
    <row r="20247" spans="1:4" ht="14.5" customHeight="1" x14ac:dyDescent="0.35">
      <c r="A20247" s="1"/>
      <c r="B20247" s="306">
        <v>44515.054861156925</v>
      </c>
      <c r="C20247" s="304">
        <v>183.18604048978693</v>
      </c>
      <c r="D20247" s="305" t="s">
        <v>172</v>
      </c>
    </row>
    <row r="20248" spans="1:4" ht="14.5" customHeight="1" x14ac:dyDescent="0.35">
      <c r="A20248" s="1"/>
      <c r="B20248" s="306">
        <v>44515.055555601371</v>
      </c>
      <c r="C20248" s="304">
        <v>183.10450493910659</v>
      </c>
      <c r="D20248" s="305" t="s">
        <v>172</v>
      </c>
    </row>
    <row r="20249" spans="1:4" ht="14.5" customHeight="1" x14ac:dyDescent="0.35">
      <c r="A20249" s="1"/>
      <c r="B20249" s="306">
        <v>44515.056250045818</v>
      </c>
      <c r="C20249" s="304">
        <v>182.44141142691564</v>
      </c>
      <c r="D20249" s="305" t="s">
        <v>172</v>
      </c>
    </row>
    <row r="20250" spans="1:4" ht="14.5" customHeight="1" x14ac:dyDescent="0.35">
      <c r="A20250" s="1"/>
      <c r="B20250" s="306">
        <v>44515.056944490265</v>
      </c>
      <c r="C20250" s="304">
        <v>173.54477105254773</v>
      </c>
      <c r="D20250" s="305" t="s">
        <v>172</v>
      </c>
    </row>
    <row r="20251" spans="1:4" ht="14.5" customHeight="1" x14ac:dyDescent="0.35">
      <c r="A20251" s="1"/>
      <c r="B20251" s="306">
        <v>44515.057638934712</v>
      </c>
      <c r="C20251" s="304">
        <v>157.27785601643069</v>
      </c>
      <c r="D20251" s="305" t="s">
        <v>172</v>
      </c>
    </row>
    <row r="20252" spans="1:4" ht="14.5" customHeight="1" x14ac:dyDescent="0.35">
      <c r="A20252" s="1"/>
      <c r="B20252" s="306">
        <v>44515.058333379158</v>
      </c>
      <c r="C20252" s="304">
        <v>146.84523190230829</v>
      </c>
      <c r="D20252" s="305" t="s">
        <v>172</v>
      </c>
    </row>
    <row r="20253" spans="1:4" ht="14.5" customHeight="1" x14ac:dyDescent="0.35">
      <c r="A20253" s="1"/>
      <c r="B20253" s="306">
        <v>44515.059027823605</v>
      </c>
      <c r="C20253" s="304">
        <v>139.60216745890986</v>
      </c>
      <c r="D20253" s="305" t="s">
        <v>172</v>
      </c>
    </row>
    <row r="20254" spans="1:4" ht="14.5" customHeight="1" x14ac:dyDescent="0.35">
      <c r="A20254" s="1"/>
      <c r="B20254" s="306">
        <v>44515.059722268052</v>
      </c>
      <c r="C20254" s="304">
        <v>131.86114682987875</v>
      </c>
      <c r="D20254" s="305" t="s">
        <v>172</v>
      </c>
    </row>
    <row r="20255" spans="1:4" ht="14.5" customHeight="1" x14ac:dyDescent="0.35">
      <c r="A20255" s="1"/>
      <c r="B20255" s="306">
        <v>44515.060416712498</v>
      </c>
      <c r="C20255" s="304">
        <v>124.0514990413251</v>
      </c>
      <c r="D20255" s="305" t="s">
        <v>172</v>
      </c>
    </row>
    <row r="20256" spans="1:4" ht="14.5" customHeight="1" x14ac:dyDescent="0.35">
      <c r="A20256" s="1"/>
      <c r="B20256" s="306">
        <v>44515.061111156945</v>
      </c>
      <c r="C20256" s="304">
        <v>117.04802175993488</v>
      </c>
      <c r="D20256" s="305" t="s">
        <v>172</v>
      </c>
    </row>
    <row r="20257" spans="1:4" ht="14.5" customHeight="1" x14ac:dyDescent="0.35">
      <c r="A20257" s="1"/>
      <c r="B20257" s="306">
        <v>44515.061805601392</v>
      </c>
      <c r="C20257" s="304">
        <v>111.07426372416279</v>
      </c>
      <c r="D20257" s="305" t="s">
        <v>172</v>
      </c>
    </row>
    <row r="20258" spans="1:4" ht="14.5" customHeight="1" x14ac:dyDescent="0.35">
      <c r="A20258" s="1"/>
      <c r="B20258" s="306">
        <v>44515.062500045839</v>
      </c>
      <c r="C20258" s="304">
        <v>107.76653695982337</v>
      </c>
      <c r="D20258" s="305" t="s">
        <v>172</v>
      </c>
    </row>
    <row r="20259" spans="1:4" ht="14.5" customHeight="1" x14ac:dyDescent="0.35">
      <c r="A20259" s="1"/>
      <c r="B20259" s="306">
        <v>44515.063194490285</v>
      </c>
      <c r="C20259" s="304">
        <v>107.49542239643051</v>
      </c>
      <c r="D20259" s="305" t="s">
        <v>172</v>
      </c>
    </row>
    <row r="20260" spans="1:4" ht="14.5" customHeight="1" x14ac:dyDescent="0.35">
      <c r="A20260" s="1"/>
      <c r="B20260" s="306">
        <v>44515.063888934732</v>
      </c>
      <c r="C20260" s="304">
        <v>106.34852230440592</v>
      </c>
      <c r="D20260" s="305" t="s">
        <v>172</v>
      </c>
    </row>
    <row r="20261" spans="1:4" ht="14.5" customHeight="1" x14ac:dyDescent="0.35">
      <c r="A20261" s="1"/>
      <c r="B20261" s="306">
        <v>44515.064583379179</v>
      </c>
      <c r="C20261" s="304">
        <v>103.86952653280072</v>
      </c>
      <c r="D20261" s="305" t="s">
        <v>172</v>
      </c>
    </row>
    <row r="20262" spans="1:4" ht="14.5" customHeight="1" x14ac:dyDescent="0.35">
      <c r="A20262" s="1"/>
      <c r="B20262" s="306">
        <v>44515.065277823625</v>
      </c>
      <c r="C20262" s="304">
        <v>99.546312457408447</v>
      </c>
      <c r="D20262" s="305" t="s">
        <v>172</v>
      </c>
    </row>
    <row r="20263" spans="1:4" ht="14.5" customHeight="1" x14ac:dyDescent="0.35">
      <c r="A20263" s="1"/>
      <c r="B20263" s="306">
        <v>44515.065972268072</v>
      </c>
      <c r="C20263" s="304">
        <v>91.896718332757402</v>
      </c>
      <c r="D20263" s="305" t="s">
        <v>172</v>
      </c>
    </row>
    <row r="20264" spans="1:4" ht="14.5" customHeight="1" x14ac:dyDescent="0.35">
      <c r="A20264" s="1"/>
      <c r="B20264" s="306">
        <v>44515.066666712519</v>
      </c>
      <c r="C20264" s="304">
        <v>82.082527193652155</v>
      </c>
      <c r="D20264" s="305" t="s">
        <v>172</v>
      </c>
    </row>
    <row r="20265" spans="1:4" ht="14.5" customHeight="1" x14ac:dyDescent="0.35">
      <c r="A20265" s="1"/>
      <c r="B20265" s="306">
        <v>44515.067361156965</v>
      </c>
      <c r="C20265" s="304">
        <v>76.192121177913705</v>
      </c>
      <c r="D20265" s="305" t="s">
        <v>172</v>
      </c>
    </row>
    <row r="20266" spans="1:4" ht="14.5" customHeight="1" x14ac:dyDescent="0.35">
      <c r="A20266" s="1"/>
      <c r="B20266" s="306">
        <v>44515.068055601412</v>
      </c>
      <c r="C20266" s="304">
        <v>72.261860314880806</v>
      </c>
      <c r="D20266" s="305" t="s">
        <v>172</v>
      </c>
    </row>
    <row r="20267" spans="1:4" ht="14.5" customHeight="1" x14ac:dyDescent="0.35">
      <c r="A20267" s="1"/>
      <c r="B20267" s="306">
        <v>44515.068750045859</v>
      </c>
      <c r="C20267" s="304">
        <v>69.243891532546456</v>
      </c>
      <c r="D20267" s="305" t="s">
        <v>172</v>
      </c>
    </row>
    <row r="20268" spans="1:4" ht="14.5" customHeight="1" x14ac:dyDescent="0.35">
      <c r="A20268" s="1"/>
      <c r="B20268" s="306">
        <v>44515.069444490306</v>
      </c>
      <c r="C20268" s="304">
        <v>66.813924828387101</v>
      </c>
      <c r="D20268" s="305" t="s">
        <v>172</v>
      </c>
    </row>
    <row r="20269" spans="1:4" ht="14.5" customHeight="1" x14ac:dyDescent="0.35">
      <c r="A20269" s="1"/>
      <c r="B20269" s="306">
        <v>44515.070138934752</v>
      </c>
      <c r="C20269" s="304">
        <v>65.323877350881233</v>
      </c>
      <c r="D20269" s="305" t="s">
        <v>172</v>
      </c>
    </row>
    <row r="20270" spans="1:4" ht="14.5" customHeight="1" x14ac:dyDescent="0.35">
      <c r="A20270" s="1"/>
      <c r="B20270" s="306">
        <v>44515.070833379199</v>
      </c>
      <c r="C20270" s="304">
        <v>66.207822073192801</v>
      </c>
      <c r="D20270" s="305" t="s">
        <v>172</v>
      </c>
    </row>
    <row r="20271" spans="1:4" ht="14.5" customHeight="1" x14ac:dyDescent="0.35">
      <c r="A20271" s="1"/>
      <c r="B20271" s="306">
        <v>44515.071527823646</v>
      </c>
      <c r="C20271" s="304">
        <v>69.740067232718374</v>
      </c>
      <c r="D20271" s="305" t="s">
        <v>172</v>
      </c>
    </row>
    <row r="20272" spans="1:4" ht="14.5" customHeight="1" x14ac:dyDescent="0.35">
      <c r="A20272" s="1"/>
      <c r="B20272" s="306">
        <v>44515.072222268092</v>
      </c>
      <c r="C20272" s="304">
        <v>72.820795919142739</v>
      </c>
      <c r="D20272" s="305" t="s">
        <v>172</v>
      </c>
    </row>
    <row r="20273" spans="1:4" ht="14.5" customHeight="1" x14ac:dyDescent="0.35">
      <c r="A20273" s="1"/>
      <c r="B20273" s="306">
        <v>44515.072916712539</v>
      </c>
      <c r="C20273" s="304">
        <v>72.582430330052745</v>
      </c>
      <c r="D20273" s="305" t="s">
        <v>172</v>
      </c>
    </row>
    <row r="20274" spans="1:4" ht="14.5" customHeight="1" x14ac:dyDescent="0.35">
      <c r="A20274" s="1"/>
      <c r="B20274" s="306">
        <v>44515.073611156986</v>
      </c>
      <c r="C20274" s="304">
        <v>72.995666514437957</v>
      </c>
      <c r="D20274" s="305" t="s">
        <v>172</v>
      </c>
    </row>
    <row r="20275" spans="1:4" ht="14.5" customHeight="1" x14ac:dyDescent="0.35">
      <c r="A20275" s="1"/>
      <c r="B20275" s="306">
        <v>44515.074305601433</v>
      </c>
      <c r="C20275" s="304">
        <v>73.383939407864816</v>
      </c>
      <c r="D20275" s="305" t="s">
        <v>172</v>
      </c>
    </row>
    <row r="20276" spans="1:4" ht="14.5" customHeight="1" x14ac:dyDescent="0.35">
      <c r="A20276" s="1"/>
      <c r="B20276" s="306">
        <v>44515.075000045879</v>
      </c>
      <c r="C20276" s="304">
        <v>73.644127777663144</v>
      </c>
      <c r="D20276" s="305" t="s">
        <v>172</v>
      </c>
    </row>
    <row r="20277" spans="1:4" ht="14.5" customHeight="1" x14ac:dyDescent="0.35">
      <c r="A20277" s="1"/>
      <c r="B20277" s="306">
        <v>44515.075694490326</v>
      </c>
      <c r="C20277" s="304">
        <v>73.824716414024195</v>
      </c>
      <c r="D20277" s="305" t="s">
        <v>172</v>
      </c>
    </row>
    <row r="20278" spans="1:4" ht="14.5" customHeight="1" x14ac:dyDescent="0.35">
      <c r="A20278" s="1"/>
      <c r="B20278" s="306">
        <v>44515.076388934773</v>
      </c>
      <c r="C20278" s="304">
        <v>73.16655011736826</v>
      </c>
      <c r="D20278" s="305" t="s">
        <v>172</v>
      </c>
    </row>
    <row r="20279" spans="1:4" ht="14.5" customHeight="1" x14ac:dyDescent="0.35">
      <c r="A20279" s="1"/>
      <c r="B20279" s="306">
        <v>44515.077083379219</v>
      </c>
      <c r="C20279" s="304">
        <v>67.50842445755552</v>
      </c>
      <c r="D20279" s="305" t="s">
        <v>172</v>
      </c>
    </row>
    <row r="20280" spans="1:4" ht="14.5" customHeight="1" x14ac:dyDescent="0.35">
      <c r="A20280" s="1"/>
      <c r="B20280" s="306">
        <v>44515.077777823666</v>
      </c>
      <c r="C20280" s="304">
        <v>60.210218902201937</v>
      </c>
      <c r="D20280" s="305" t="s">
        <v>172</v>
      </c>
    </row>
    <row r="20281" spans="1:4" ht="14.5" customHeight="1" x14ac:dyDescent="0.35">
      <c r="A20281" s="1"/>
      <c r="B20281" s="306">
        <v>44515.078472268113</v>
      </c>
      <c r="C20281" s="304">
        <v>57.192759858460825</v>
      </c>
      <c r="D20281" s="305" t="s">
        <v>172</v>
      </c>
    </row>
    <row r="20282" spans="1:4" ht="14.5" customHeight="1" x14ac:dyDescent="0.35">
      <c r="A20282" s="1"/>
      <c r="B20282" s="306">
        <v>44515.07916671256</v>
      </c>
      <c r="C20282" s="304">
        <v>56.384827093686908</v>
      </c>
      <c r="D20282" s="305" t="s">
        <v>172</v>
      </c>
    </row>
    <row r="20283" spans="1:4" ht="14.5" customHeight="1" x14ac:dyDescent="0.35">
      <c r="A20283" s="1"/>
      <c r="B20283" s="306">
        <v>44515.079861157006</v>
      </c>
      <c r="C20283" s="304">
        <v>56.534989710228793</v>
      </c>
      <c r="D20283" s="305" t="s">
        <v>172</v>
      </c>
    </row>
    <row r="20284" spans="1:4" ht="14.5" customHeight="1" x14ac:dyDescent="0.35">
      <c r="A20284" s="1"/>
      <c r="B20284" s="306">
        <v>44515.080555601453</v>
      </c>
      <c r="C20284" s="304">
        <v>56.579249569048017</v>
      </c>
      <c r="D20284" s="305" t="s">
        <v>172</v>
      </c>
    </row>
    <row r="20285" spans="1:4" ht="14.5" customHeight="1" x14ac:dyDescent="0.35">
      <c r="A20285" s="1"/>
      <c r="B20285" s="306">
        <v>44515.0812500459</v>
      </c>
      <c r="C20285" s="304">
        <v>57.246130483661545</v>
      </c>
      <c r="D20285" s="305" t="s">
        <v>172</v>
      </c>
    </row>
    <row r="20286" spans="1:4" ht="14.5" customHeight="1" x14ac:dyDescent="0.35">
      <c r="A20286" s="1"/>
      <c r="B20286" s="306">
        <v>44515.081944490346</v>
      </c>
      <c r="C20286" s="304">
        <v>62.594015064080786</v>
      </c>
      <c r="D20286" s="305" t="s">
        <v>172</v>
      </c>
    </row>
    <row r="20287" spans="1:4" ht="14.5" customHeight="1" x14ac:dyDescent="0.35">
      <c r="A20287" s="1"/>
      <c r="B20287" s="306">
        <v>44515.082638934793</v>
      </c>
      <c r="C20287" s="304">
        <v>68.108399583061697</v>
      </c>
      <c r="D20287" s="305" t="s">
        <v>172</v>
      </c>
    </row>
    <row r="20288" spans="1:4" ht="14.5" customHeight="1" x14ac:dyDescent="0.35">
      <c r="A20288" s="1"/>
      <c r="B20288" s="306">
        <v>44515.08333337924</v>
      </c>
      <c r="C20288" s="304">
        <v>67.028022025922354</v>
      </c>
      <c r="D20288" s="305" t="s">
        <v>172</v>
      </c>
    </row>
    <row r="20289" spans="1:4" ht="14.5" customHeight="1" x14ac:dyDescent="0.35">
      <c r="A20289" s="1"/>
      <c r="B20289" s="306">
        <v>44515.084027823686</v>
      </c>
      <c r="C20289" s="304">
        <v>60.456798083980296</v>
      </c>
      <c r="D20289" s="305" t="s">
        <v>172</v>
      </c>
    </row>
    <row r="20290" spans="1:4" ht="14.5" customHeight="1" x14ac:dyDescent="0.35">
      <c r="A20290" s="1"/>
      <c r="B20290" s="306">
        <v>44515.084722268133</v>
      </c>
      <c r="C20290" s="304">
        <v>57.143928662607991</v>
      </c>
      <c r="D20290" s="305" t="s">
        <v>172</v>
      </c>
    </row>
    <row r="20291" spans="1:4" ht="14.5" customHeight="1" x14ac:dyDescent="0.35">
      <c r="A20291" s="1"/>
      <c r="B20291" s="306">
        <v>44515.08541671258</v>
      </c>
      <c r="C20291" s="304">
        <v>56.203798404744397</v>
      </c>
      <c r="D20291" s="305" t="s">
        <v>172</v>
      </c>
    </row>
    <row r="20292" spans="1:4" ht="14.5" customHeight="1" x14ac:dyDescent="0.35">
      <c r="A20292" s="1"/>
      <c r="B20292" s="306">
        <v>44515.086111157027</v>
      </c>
      <c r="C20292" s="304">
        <v>55.89224645122983</v>
      </c>
      <c r="D20292" s="305" t="s">
        <v>172</v>
      </c>
    </row>
    <row r="20293" spans="1:4" ht="14.5" customHeight="1" x14ac:dyDescent="0.35">
      <c r="A20293" s="1"/>
      <c r="B20293" s="306">
        <v>44515.086805601473</v>
      </c>
      <c r="C20293" s="304">
        <v>55.473417372722182</v>
      </c>
      <c r="D20293" s="305" t="s">
        <v>172</v>
      </c>
    </row>
    <row r="20294" spans="1:4" ht="14.5" customHeight="1" x14ac:dyDescent="0.35">
      <c r="A20294" s="1"/>
      <c r="B20294" s="306">
        <v>44515.08750004592</v>
      </c>
      <c r="C20294" s="304">
        <v>55.294510981648152</v>
      </c>
      <c r="D20294" s="305" t="s">
        <v>172</v>
      </c>
    </row>
    <row r="20295" spans="1:4" ht="14.5" customHeight="1" x14ac:dyDescent="0.35">
      <c r="A20295" s="1"/>
      <c r="B20295" s="306">
        <v>44515.088194490367</v>
      </c>
      <c r="C20295" s="304">
        <v>55.194601896217016</v>
      </c>
      <c r="D20295" s="305" t="s">
        <v>172</v>
      </c>
    </row>
    <row r="20296" spans="1:4" ht="14.5" customHeight="1" x14ac:dyDescent="0.35">
      <c r="A20296" s="1"/>
      <c r="B20296" s="306">
        <v>44515.088888934813</v>
      </c>
      <c r="C20296" s="304">
        <v>56.356363465145115</v>
      </c>
      <c r="D20296" s="305" t="s">
        <v>172</v>
      </c>
    </row>
    <row r="20297" spans="1:4" ht="14.5" customHeight="1" x14ac:dyDescent="0.35">
      <c r="A20297" s="1"/>
      <c r="B20297" s="306">
        <v>44515.08958337926</v>
      </c>
      <c r="C20297" s="304">
        <v>58.260307791227632</v>
      </c>
      <c r="D20297" s="305" t="s">
        <v>172</v>
      </c>
    </row>
    <row r="20298" spans="1:4" ht="14.5" customHeight="1" x14ac:dyDescent="0.35">
      <c r="A20298" s="1"/>
      <c r="B20298" s="306">
        <v>44515.090277823707</v>
      </c>
      <c r="C20298" s="304">
        <v>56.132979536894709</v>
      </c>
      <c r="D20298" s="305" t="s">
        <v>172</v>
      </c>
    </row>
    <row r="20299" spans="1:4" ht="14.5" customHeight="1" x14ac:dyDescent="0.35">
      <c r="A20299" s="1"/>
      <c r="B20299" s="306">
        <v>44515.090972268154</v>
      </c>
      <c r="C20299" s="304">
        <v>55.007719722204882</v>
      </c>
      <c r="D20299" s="305" t="s">
        <v>172</v>
      </c>
    </row>
    <row r="20300" spans="1:4" ht="14.5" customHeight="1" x14ac:dyDescent="0.35">
      <c r="A20300" s="1"/>
      <c r="B20300" s="306">
        <v>44515.0916667126</v>
      </c>
      <c r="C20300" s="304">
        <v>55.255132178321944</v>
      </c>
      <c r="D20300" s="305" t="s">
        <v>172</v>
      </c>
    </row>
    <row r="20301" spans="1:4" ht="14.5" customHeight="1" x14ac:dyDescent="0.35">
      <c r="A20301" s="1"/>
      <c r="B20301" s="306">
        <v>44515.092361157047</v>
      </c>
      <c r="C20301" s="304">
        <v>55.34724877437111</v>
      </c>
      <c r="D20301" s="305" t="s">
        <v>172</v>
      </c>
    </row>
    <row r="20302" spans="1:4" ht="14.5" customHeight="1" x14ac:dyDescent="0.35">
      <c r="A20302" s="1"/>
      <c r="B20302" s="306">
        <v>44515.093055601494</v>
      </c>
      <c r="C20302" s="304">
        <v>53.656260831074903</v>
      </c>
      <c r="D20302" s="305" t="s">
        <v>172</v>
      </c>
    </row>
    <row r="20303" spans="1:4" ht="14.5" customHeight="1" x14ac:dyDescent="0.35">
      <c r="A20303" s="1"/>
      <c r="B20303" s="306">
        <v>44515.09375004594</v>
      </c>
      <c r="C20303" s="304">
        <v>52.207987154041376</v>
      </c>
      <c r="D20303" s="305" t="s">
        <v>172</v>
      </c>
    </row>
    <row r="20304" spans="1:4" ht="14.5" customHeight="1" x14ac:dyDescent="0.35">
      <c r="A20304" s="1"/>
      <c r="B20304" s="306">
        <v>44515.094444490387</v>
      </c>
      <c r="C20304" s="304">
        <v>53.615396965915956</v>
      </c>
      <c r="D20304" s="305" t="s">
        <v>172</v>
      </c>
    </row>
    <row r="20305" spans="1:4" ht="14.5" customHeight="1" x14ac:dyDescent="0.35">
      <c r="A20305" s="1"/>
      <c r="B20305" s="306">
        <v>44515.095138934834</v>
      </c>
      <c r="C20305" s="304">
        <v>54.812694983167844</v>
      </c>
      <c r="D20305" s="305" t="s">
        <v>172</v>
      </c>
    </row>
    <row r="20306" spans="1:4" ht="14.5" customHeight="1" x14ac:dyDescent="0.35">
      <c r="A20306" s="1"/>
      <c r="B20306" s="306">
        <v>44515.095833379281</v>
      </c>
      <c r="C20306" s="304">
        <v>55.029927517795777</v>
      </c>
      <c r="D20306" s="305" t="s">
        <v>172</v>
      </c>
    </row>
    <row r="20307" spans="1:4" ht="14.5" customHeight="1" x14ac:dyDescent="0.35">
      <c r="A20307" s="1"/>
      <c r="B20307" s="306">
        <v>44515.096527823727</v>
      </c>
      <c r="C20307" s="304">
        <v>54.806694783897065</v>
      </c>
      <c r="D20307" s="305" t="s">
        <v>172</v>
      </c>
    </row>
    <row r="20308" spans="1:4" ht="14.5" customHeight="1" x14ac:dyDescent="0.35">
      <c r="A20308" s="1"/>
      <c r="B20308" s="306">
        <v>44515.097222268174</v>
      </c>
      <c r="C20308" s="304">
        <v>55.614932563758337</v>
      </c>
      <c r="D20308" s="305" t="s">
        <v>172</v>
      </c>
    </row>
    <row r="20309" spans="1:4" ht="14.5" customHeight="1" x14ac:dyDescent="0.35">
      <c r="A20309" s="1"/>
      <c r="B20309" s="306">
        <v>44515.097916712621</v>
      </c>
      <c r="C20309" s="304">
        <v>57.47372836964108</v>
      </c>
      <c r="D20309" s="305" t="s">
        <v>172</v>
      </c>
    </row>
    <row r="20310" spans="1:4" ht="14.5" customHeight="1" x14ac:dyDescent="0.35">
      <c r="A20310" s="1"/>
      <c r="B20310" s="306">
        <v>44515.098611157067</v>
      </c>
      <c r="C20310" s="304">
        <v>56.828934532537822</v>
      </c>
      <c r="D20310" s="305" t="s">
        <v>172</v>
      </c>
    </row>
    <row r="20311" spans="1:4" ht="14.5" customHeight="1" x14ac:dyDescent="0.35">
      <c r="A20311" s="1"/>
      <c r="B20311" s="306">
        <v>44515.099305601514</v>
      </c>
      <c r="C20311" s="304">
        <v>52.69121358927999</v>
      </c>
      <c r="D20311" s="305" t="s">
        <v>172</v>
      </c>
    </row>
    <row r="20312" spans="1:4" ht="14.5" customHeight="1" x14ac:dyDescent="0.35">
      <c r="A20312" s="1"/>
      <c r="B20312" s="306">
        <v>44515.100000045961</v>
      </c>
      <c r="C20312" s="304">
        <v>50.958586552425793</v>
      </c>
      <c r="D20312" s="305" t="s">
        <v>172</v>
      </c>
    </row>
    <row r="20313" spans="1:4" ht="14.5" customHeight="1" x14ac:dyDescent="0.35">
      <c r="A20313" s="1"/>
      <c r="B20313" s="306">
        <v>44515.100694490407</v>
      </c>
      <c r="C20313" s="304">
        <v>51.897981173471393</v>
      </c>
      <c r="D20313" s="305" t="s">
        <v>172</v>
      </c>
    </row>
    <row r="20314" spans="1:4" ht="14.5" customHeight="1" x14ac:dyDescent="0.35">
      <c r="A20314" s="1"/>
      <c r="B20314" s="306">
        <v>44515.101388934854</v>
      </c>
      <c r="C20314" s="304">
        <v>53.472045566296828</v>
      </c>
      <c r="D20314" s="305" t="s">
        <v>172</v>
      </c>
    </row>
    <row r="20315" spans="1:4" ht="14.5" customHeight="1" x14ac:dyDescent="0.35">
      <c r="A20315" s="1"/>
      <c r="B20315" s="306">
        <v>44515.102083379301</v>
      </c>
      <c r="C20315" s="304">
        <v>53.368513258443755</v>
      </c>
      <c r="D20315" s="305" t="s">
        <v>172</v>
      </c>
    </row>
    <row r="20316" spans="1:4" ht="14.5" customHeight="1" x14ac:dyDescent="0.35">
      <c r="A20316" s="1"/>
      <c r="B20316" s="306">
        <v>44515.102777823748</v>
      </c>
      <c r="C20316" s="304">
        <v>51.878336634040657</v>
      </c>
      <c r="D20316" s="305" t="s">
        <v>172</v>
      </c>
    </row>
    <row r="20317" spans="1:4" ht="14.5" customHeight="1" x14ac:dyDescent="0.35">
      <c r="A20317" s="1"/>
      <c r="B20317" s="306">
        <v>44515.103472268194</v>
      </c>
      <c r="C20317" s="304">
        <v>49.997033727108892</v>
      </c>
      <c r="D20317" s="305" t="s">
        <v>172</v>
      </c>
    </row>
    <row r="20318" spans="1:4" ht="14.5" customHeight="1" x14ac:dyDescent="0.35">
      <c r="A20318" s="1"/>
      <c r="B20318" s="306">
        <v>44515.104166712641</v>
      </c>
      <c r="C20318" s="304">
        <v>50.025506857241268</v>
      </c>
      <c r="D20318" s="305" t="s">
        <v>172</v>
      </c>
    </row>
    <row r="20319" spans="1:4" ht="14.5" customHeight="1" x14ac:dyDescent="0.35">
      <c r="A20319" s="1"/>
      <c r="B20319" s="306">
        <v>44515.104861157088</v>
      </c>
      <c r="C20319" s="304">
        <v>53.835541858156404</v>
      </c>
      <c r="D20319" s="305" t="s">
        <v>172</v>
      </c>
    </row>
    <row r="20320" spans="1:4" ht="14.5" customHeight="1" x14ac:dyDescent="0.35">
      <c r="A20320" s="1"/>
      <c r="B20320" s="306">
        <v>44515.105555601534</v>
      </c>
      <c r="C20320" s="304">
        <v>57.826981183144383</v>
      </c>
      <c r="D20320" s="305" t="s">
        <v>172</v>
      </c>
    </row>
    <row r="20321" spans="1:4" ht="14.5" customHeight="1" x14ac:dyDescent="0.35">
      <c r="A20321" s="1"/>
      <c r="B20321" s="306">
        <v>44515.106250045981</v>
      </c>
      <c r="C20321" s="304">
        <v>58.449754074205217</v>
      </c>
      <c r="D20321" s="305" t="s">
        <v>172</v>
      </c>
    </row>
    <row r="20322" spans="1:4" ht="14.5" customHeight="1" x14ac:dyDescent="0.35">
      <c r="A20322" s="1"/>
      <c r="B20322" s="306">
        <v>44515.106944490428</v>
      </c>
      <c r="C20322" s="304">
        <v>58.262663928124432</v>
      </c>
      <c r="D20322" s="305" t="s">
        <v>172</v>
      </c>
    </row>
    <row r="20323" spans="1:4" ht="14.5" customHeight="1" x14ac:dyDescent="0.35">
      <c r="A20323" s="1"/>
      <c r="B20323" s="306">
        <v>44515.107638934875</v>
      </c>
      <c r="C20323" s="304">
        <v>55.35284088215267</v>
      </c>
      <c r="D20323" s="305" t="s">
        <v>172</v>
      </c>
    </row>
    <row r="20324" spans="1:4" ht="14.5" customHeight="1" x14ac:dyDescent="0.35">
      <c r="A20324" s="1"/>
      <c r="B20324" s="306">
        <v>44515.108333379321</v>
      </c>
      <c r="C20324" s="304">
        <v>50.724243688344721</v>
      </c>
      <c r="D20324" s="305" t="s">
        <v>172</v>
      </c>
    </row>
    <row r="20325" spans="1:4" ht="14.5" customHeight="1" x14ac:dyDescent="0.35">
      <c r="A20325" s="1"/>
      <c r="B20325" s="306">
        <v>44515.109027823768</v>
      </c>
      <c r="C20325" s="304">
        <v>49.607283192877851</v>
      </c>
      <c r="D20325" s="305" t="s">
        <v>172</v>
      </c>
    </row>
    <row r="20326" spans="1:4" ht="14.5" customHeight="1" x14ac:dyDescent="0.35">
      <c r="A20326" s="1"/>
      <c r="B20326" s="306">
        <v>44515.109722268215</v>
      </c>
      <c r="C20326" s="304">
        <v>52.88993467960487</v>
      </c>
      <c r="D20326" s="305" t="s">
        <v>172</v>
      </c>
    </row>
    <row r="20327" spans="1:4" ht="14.5" customHeight="1" x14ac:dyDescent="0.35">
      <c r="A20327" s="1"/>
      <c r="B20327" s="306">
        <v>44515.110416712661</v>
      </c>
      <c r="C20327" s="304">
        <v>57.646028093208834</v>
      </c>
      <c r="D20327" s="305" t="s">
        <v>172</v>
      </c>
    </row>
    <row r="20328" spans="1:4" ht="14.5" customHeight="1" x14ac:dyDescent="0.35">
      <c r="A20328" s="1"/>
      <c r="B20328" s="306">
        <v>44515.111111157108</v>
      </c>
      <c r="C20328" s="304">
        <v>61.425167945317419</v>
      </c>
      <c r="D20328" s="305" t="s">
        <v>172</v>
      </c>
    </row>
    <row r="20329" spans="1:4" ht="14.5" customHeight="1" x14ac:dyDescent="0.35">
      <c r="A20329" s="1"/>
      <c r="B20329" s="306">
        <v>44515.111805601555</v>
      </c>
      <c r="C20329" s="304">
        <v>60.079997199084026</v>
      </c>
      <c r="D20329" s="305" t="s">
        <v>172</v>
      </c>
    </row>
    <row r="20330" spans="1:4" ht="14.5" customHeight="1" x14ac:dyDescent="0.35">
      <c r="A20330" s="1"/>
      <c r="B20330" s="306">
        <v>44515.112500046002</v>
      </c>
      <c r="C20330" s="304">
        <v>59.676209076102047</v>
      </c>
      <c r="D20330" s="305" t="s">
        <v>172</v>
      </c>
    </row>
    <row r="20331" spans="1:4" ht="14.5" customHeight="1" x14ac:dyDescent="0.35">
      <c r="A20331" s="1"/>
      <c r="B20331" s="306">
        <v>44515.113194490448</v>
      </c>
      <c r="C20331" s="304">
        <v>60.811556867812762</v>
      </c>
      <c r="D20331" s="305" t="s">
        <v>172</v>
      </c>
    </row>
    <row r="20332" spans="1:4" ht="14.5" customHeight="1" x14ac:dyDescent="0.35">
      <c r="A20332" s="1"/>
      <c r="B20332" s="306">
        <v>44515.113888934895</v>
      </c>
      <c r="C20332" s="304">
        <v>62.949570050796801</v>
      </c>
      <c r="D20332" s="305" t="s">
        <v>172</v>
      </c>
    </row>
    <row r="20333" spans="1:4" ht="14.5" customHeight="1" x14ac:dyDescent="0.35">
      <c r="A20333" s="1"/>
      <c r="B20333" s="306">
        <v>44515.114583379342</v>
      </c>
      <c r="C20333" s="304">
        <v>61.707831349346087</v>
      </c>
      <c r="D20333" s="305" t="s">
        <v>172</v>
      </c>
    </row>
    <row r="20334" spans="1:4" ht="14.5" customHeight="1" x14ac:dyDescent="0.35">
      <c r="A20334" s="1"/>
      <c r="B20334" s="306">
        <v>44515.115277823788</v>
      </c>
      <c r="C20334" s="304">
        <v>60.306383531562943</v>
      </c>
      <c r="D20334" s="305" t="s">
        <v>172</v>
      </c>
    </row>
    <row r="20335" spans="1:4" ht="14.5" customHeight="1" x14ac:dyDescent="0.35">
      <c r="A20335" s="1"/>
      <c r="B20335" s="306">
        <v>44515.115972268235</v>
      </c>
      <c r="C20335" s="304">
        <v>56.315673472088143</v>
      </c>
      <c r="D20335" s="305" t="s">
        <v>172</v>
      </c>
    </row>
    <row r="20336" spans="1:4" ht="14.5" customHeight="1" x14ac:dyDescent="0.35">
      <c r="A20336" s="1"/>
      <c r="B20336" s="306">
        <v>44515.116666712682</v>
      </c>
      <c r="C20336" s="304">
        <v>56.809462928811747</v>
      </c>
      <c r="D20336" s="305" t="s">
        <v>172</v>
      </c>
    </row>
    <row r="20337" spans="1:4" ht="14.5" customHeight="1" x14ac:dyDescent="0.35">
      <c r="A20337" s="1"/>
      <c r="B20337" s="306">
        <v>44515.117361157128</v>
      </c>
      <c r="C20337" s="304">
        <v>58.882983643859433</v>
      </c>
      <c r="D20337" s="305" t="s">
        <v>172</v>
      </c>
    </row>
    <row r="20338" spans="1:4" ht="14.5" customHeight="1" x14ac:dyDescent="0.35">
      <c r="A20338" s="1"/>
      <c r="B20338" s="306">
        <v>44515.118055601575</v>
      </c>
      <c r="C20338" s="304">
        <v>59.944739866401264</v>
      </c>
      <c r="D20338" s="305" t="s">
        <v>172</v>
      </c>
    </row>
    <row r="20339" spans="1:4" ht="14.5" customHeight="1" x14ac:dyDescent="0.35">
      <c r="A20339" s="1"/>
      <c r="B20339" s="306">
        <v>44515.118750046022</v>
      </c>
      <c r="C20339" s="304">
        <v>60.389477109397802</v>
      </c>
      <c r="D20339" s="305" t="s">
        <v>172</v>
      </c>
    </row>
    <row r="20340" spans="1:4" ht="14.5" customHeight="1" x14ac:dyDescent="0.35">
      <c r="A20340" s="1"/>
      <c r="B20340" s="306">
        <v>44515.119444490469</v>
      </c>
      <c r="C20340" s="304">
        <v>62.110224853167892</v>
      </c>
      <c r="D20340" s="305" t="s">
        <v>172</v>
      </c>
    </row>
    <row r="20341" spans="1:4" ht="14.5" customHeight="1" x14ac:dyDescent="0.35">
      <c r="A20341" s="1"/>
      <c r="B20341" s="306">
        <v>44515.120138934915</v>
      </c>
      <c r="C20341" s="304">
        <v>66.583104483359293</v>
      </c>
      <c r="D20341" s="305" t="s">
        <v>172</v>
      </c>
    </row>
    <row r="20342" spans="1:4" ht="14.5" customHeight="1" x14ac:dyDescent="0.35">
      <c r="A20342" s="1"/>
      <c r="B20342" s="306">
        <v>44515.120833379362</v>
      </c>
      <c r="C20342" s="304">
        <v>71.00071640986134</v>
      </c>
      <c r="D20342" s="305" t="s">
        <v>172</v>
      </c>
    </row>
    <row r="20343" spans="1:4" ht="14.5" customHeight="1" x14ac:dyDescent="0.35">
      <c r="A20343" s="1"/>
      <c r="B20343" s="306">
        <v>44515.121527823809</v>
      </c>
      <c r="C20343" s="304">
        <v>70.350862239277916</v>
      </c>
      <c r="D20343" s="305" t="s">
        <v>172</v>
      </c>
    </row>
    <row r="20344" spans="1:4" ht="14.5" customHeight="1" x14ac:dyDescent="0.35">
      <c r="A20344" s="1"/>
      <c r="B20344" s="306">
        <v>44515.122222268255</v>
      </c>
      <c r="C20344" s="304">
        <v>70.929093806418436</v>
      </c>
      <c r="D20344" s="305" t="s">
        <v>172</v>
      </c>
    </row>
    <row r="20345" spans="1:4" ht="14.5" customHeight="1" x14ac:dyDescent="0.35">
      <c r="A20345" s="1"/>
      <c r="B20345" s="306">
        <v>44515.122916712702</v>
      </c>
      <c r="C20345" s="304">
        <v>70.081966855687398</v>
      </c>
      <c r="D20345" s="305" t="s">
        <v>172</v>
      </c>
    </row>
    <row r="20346" spans="1:4" ht="14.5" customHeight="1" x14ac:dyDescent="0.35">
      <c r="A20346" s="1"/>
      <c r="B20346" s="306">
        <v>44515.123611157149</v>
      </c>
      <c r="C20346" s="304">
        <v>68.206452886197567</v>
      </c>
      <c r="D20346" s="305" t="s">
        <v>172</v>
      </c>
    </row>
    <row r="20347" spans="1:4" ht="14.5" customHeight="1" x14ac:dyDescent="0.35">
      <c r="A20347" s="1"/>
      <c r="B20347" s="306">
        <v>44515.124305601596</v>
      </c>
      <c r="C20347" s="304">
        <v>69.365548973778886</v>
      </c>
      <c r="D20347" s="305" t="s">
        <v>172</v>
      </c>
    </row>
    <row r="20348" spans="1:4" ht="14.5" customHeight="1" x14ac:dyDescent="0.35">
      <c r="A20348" s="1"/>
      <c r="B20348" s="306">
        <v>44515.125000046042</v>
      </c>
      <c r="C20348" s="304">
        <v>70.924299317887446</v>
      </c>
      <c r="D20348" s="305" t="s">
        <v>172</v>
      </c>
    </row>
    <row r="20349" spans="1:4" ht="14.5" customHeight="1" x14ac:dyDescent="0.35">
      <c r="A20349" s="1"/>
      <c r="B20349" s="306">
        <v>44515.125694490489</v>
      </c>
      <c r="C20349" s="304">
        <v>75.062113875783197</v>
      </c>
      <c r="D20349" s="305" t="s">
        <v>172</v>
      </c>
    </row>
    <row r="20350" spans="1:4" ht="14.5" customHeight="1" x14ac:dyDescent="0.35">
      <c r="A20350" s="1"/>
      <c r="B20350" s="306">
        <v>44515.126388934936</v>
      </c>
      <c r="C20350" s="304">
        <v>81.437258386835069</v>
      </c>
      <c r="D20350" s="305" t="s">
        <v>172</v>
      </c>
    </row>
    <row r="20351" spans="1:4" ht="14.5" customHeight="1" x14ac:dyDescent="0.35">
      <c r="A20351" s="1"/>
      <c r="B20351" s="306">
        <v>44515.127083379382</v>
      </c>
      <c r="C20351" s="304">
        <v>86.274313493362087</v>
      </c>
      <c r="D20351" s="305" t="s">
        <v>172</v>
      </c>
    </row>
    <row r="20352" spans="1:4" ht="14.5" customHeight="1" x14ac:dyDescent="0.35">
      <c r="A20352" s="1"/>
      <c r="B20352" s="306">
        <v>44515.127777823829</v>
      </c>
      <c r="C20352" s="304">
        <v>90.792814019619257</v>
      </c>
      <c r="D20352" s="305" t="s">
        <v>172</v>
      </c>
    </row>
    <row r="20353" spans="1:4" ht="14.5" customHeight="1" x14ac:dyDescent="0.35">
      <c r="A20353" s="1"/>
      <c r="B20353" s="306">
        <v>44515.128472268276</v>
      </c>
      <c r="C20353" s="304">
        <v>94.783351585967466</v>
      </c>
      <c r="D20353" s="305" t="s">
        <v>172</v>
      </c>
    </row>
    <row r="20354" spans="1:4" ht="14.5" customHeight="1" x14ac:dyDescent="0.35">
      <c r="A20354" s="1"/>
      <c r="B20354" s="306">
        <v>44515.129166712723</v>
      </c>
      <c r="C20354" s="304">
        <v>102.84409938812217</v>
      </c>
      <c r="D20354" s="305" t="s">
        <v>172</v>
      </c>
    </row>
    <row r="20355" spans="1:4" ht="14.5" customHeight="1" x14ac:dyDescent="0.35">
      <c r="A20355" s="1"/>
      <c r="B20355" s="306">
        <v>44515.129861157169</v>
      </c>
      <c r="C20355" s="304">
        <v>105.62911557405604</v>
      </c>
      <c r="D20355" s="305" t="s">
        <v>172</v>
      </c>
    </row>
    <row r="20356" spans="1:4" ht="14.5" customHeight="1" x14ac:dyDescent="0.35">
      <c r="A20356" s="1"/>
      <c r="B20356" s="306">
        <v>44515.130555601616</v>
      </c>
      <c r="C20356" s="304">
        <v>108.02414586040153</v>
      </c>
      <c r="D20356" s="305" t="s">
        <v>172</v>
      </c>
    </row>
    <row r="20357" spans="1:4" ht="14.5" customHeight="1" x14ac:dyDescent="0.35">
      <c r="A20357" s="1"/>
      <c r="B20357" s="306">
        <v>44515.131250046063</v>
      </c>
      <c r="C20357" s="304">
        <v>110.92621301613786</v>
      </c>
      <c r="D20357" s="305" t="s">
        <v>172</v>
      </c>
    </row>
    <row r="20358" spans="1:4" ht="14.5" customHeight="1" x14ac:dyDescent="0.35">
      <c r="A20358" s="1"/>
      <c r="B20358" s="306">
        <v>44515.131944490509</v>
      </c>
      <c r="C20358" s="304">
        <v>111.35632110696558</v>
      </c>
      <c r="D20358" s="305" t="s">
        <v>172</v>
      </c>
    </row>
    <row r="20359" spans="1:4" ht="14.5" customHeight="1" x14ac:dyDescent="0.35">
      <c r="A20359" s="1"/>
      <c r="B20359" s="306">
        <v>44515.132638934956</v>
      </c>
      <c r="C20359" s="304">
        <v>111.09343809958082</v>
      </c>
      <c r="D20359" s="305" t="s">
        <v>172</v>
      </c>
    </row>
    <row r="20360" spans="1:4" ht="14.5" customHeight="1" x14ac:dyDescent="0.35">
      <c r="A20360" s="1"/>
      <c r="B20360" s="306">
        <v>44515.133333379403</v>
      </c>
      <c r="C20360" s="304">
        <v>114.77456718624259</v>
      </c>
      <c r="D20360" s="305" t="s">
        <v>172</v>
      </c>
    </row>
    <row r="20361" spans="1:4" ht="14.5" customHeight="1" x14ac:dyDescent="0.35">
      <c r="A20361" s="1"/>
      <c r="B20361" s="306">
        <v>44515.134027823849</v>
      </c>
      <c r="C20361" s="304">
        <v>109.40935646398769</v>
      </c>
      <c r="D20361" s="305" t="s">
        <v>172</v>
      </c>
    </row>
    <row r="20362" spans="1:4" ht="14.5" customHeight="1" x14ac:dyDescent="0.35">
      <c r="A20362" s="1"/>
      <c r="B20362" s="306">
        <v>44515.134722268296</v>
      </c>
      <c r="C20362" s="304">
        <v>97.511595882754776</v>
      </c>
      <c r="D20362" s="305" t="s">
        <v>172</v>
      </c>
    </row>
    <row r="20363" spans="1:4" ht="14.5" customHeight="1" x14ac:dyDescent="0.35">
      <c r="A20363" s="1"/>
      <c r="B20363" s="306">
        <v>44515.135416712743</v>
      </c>
      <c r="C20363" s="304">
        <v>90.70193308862703</v>
      </c>
      <c r="D20363" s="305" t="s">
        <v>172</v>
      </c>
    </row>
    <row r="20364" spans="1:4" ht="14.5" customHeight="1" x14ac:dyDescent="0.35">
      <c r="A20364" s="1"/>
      <c r="B20364" s="306">
        <v>44515.13611115719</v>
      </c>
      <c r="C20364" s="304">
        <v>85.961832239467185</v>
      </c>
      <c r="D20364" s="305" t="s">
        <v>172</v>
      </c>
    </row>
    <row r="20365" spans="1:4" ht="14.5" customHeight="1" x14ac:dyDescent="0.35">
      <c r="A20365" s="1"/>
      <c r="B20365" s="306">
        <v>44515.136805601636</v>
      </c>
      <c r="C20365" s="304">
        <v>86.974566150396512</v>
      </c>
      <c r="D20365" s="305" t="s">
        <v>172</v>
      </c>
    </row>
    <row r="20366" spans="1:4" ht="14.5" customHeight="1" x14ac:dyDescent="0.35">
      <c r="A20366" s="1"/>
      <c r="B20366" s="306">
        <v>44515.137500046083</v>
      </c>
      <c r="C20366" s="304">
        <v>93.8688240290018</v>
      </c>
      <c r="D20366" s="305" t="s">
        <v>172</v>
      </c>
    </row>
    <row r="20367" spans="1:4" ht="14.5" customHeight="1" x14ac:dyDescent="0.35">
      <c r="A20367" s="1"/>
      <c r="B20367" s="306">
        <v>44515.13819449053</v>
      </c>
      <c r="C20367" s="304">
        <v>92.560990859222755</v>
      </c>
      <c r="D20367" s="305" t="s">
        <v>172</v>
      </c>
    </row>
    <row r="20368" spans="1:4" ht="14.5" customHeight="1" x14ac:dyDescent="0.35">
      <c r="A20368" s="1"/>
      <c r="B20368" s="306">
        <v>44515.138888934976</v>
      </c>
      <c r="C20368" s="304">
        <v>89.620840114000018</v>
      </c>
      <c r="D20368" s="305" t="s">
        <v>172</v>
      </c>
    </row>
    <row r="20369" spans="1:4" ht="14.5" customHeight="1" x14ac:dyDescent="0.35">
      <c r="A20369" s="1"/>
      <c r="B20369" s="306">
        <v>44515.139583379423</v>
      </c>
      <c r="C20369" s="304">
        <v>88.417772819687769</v>
      </c>
      <c r="D20369" s="305" t="s">
        <v>172</v>
      </c>
    </row>
    <row r="20370" spans="1:4" ht="14.5" customHeight="1" x14ac:dyDescent="0.35">
      <c r="A20370" s="1"/>
      <c r="B20370" s="306">
        <v>44515.14027782387</v>
      </c>
      <c r="C20370" s="304">
        <v>88.228818898417131</v>
      </c>
      <c r="D20370" s="305" t="s">
        <v>172</v>
      </c>
    </row>
    <row r="20371" spans="1:4" ht="14.5" customHeight="1" x14ac:dyDescent="0.35">
      <c r="A20371" s="1"/>
      <c r="B20371" s="306">
        <v>44515.140972268317</v>
      </c>
      <c r="C20371" s="304">
        <v>94.766638576152033</v>
      </c>
      <c r="D20371" s="305" t="s">
        <v>172</v>
      </c>
    </row>
    <row r="20372" spans="1:4" ht="14.5" customHeight="1" x14ac:dyDescent="0.35">
      <c r="A20372" s="1"/>
      <c r="B20372" s="306">
        <v>44515.141666712763</v>
      </c>
      <c r="C20372" s="304">
        <v>111.27753018653215</v>
      </c>
      <c r="D20372" s="305" t="s">
        <v>172</v>
      </c>
    </row>
    <row r="20373" spans="1:4" ht="14.5" customHeight="1" x14ac:dyDescent="0.35">
      <c r="A20373" s="1"/>
      <c r="B20373" s="306">
        <v>44515.14236115721</v>
      </c>
      <c r="C20373" s="304">
        <v>119.35685052759752</v>
      </c>
      <c r="D20373" s="305" t="s">
        <v>172</v>
      </c>
    </row>
    <row r="20374" spans="1:4" ht="14.5" customHeight="1" x14ac:dyDescent="0.35">
      <c r="A20374" s="1"/>
      <c r="B20374" s="306">
        <v>44515.143055601657</v>
      </c>
      <c r="C20374" s="304">
        <v>126.68713409193248</v>
      </c>
      <c r="D20374" s="305" t="s">
        <v>172</v>
      </c>
    </row>
    <row r="20375" spans="1:4" ht="14.5" customHeight="1" x14ac:dyDescent="0.35">
      <c r="A20375" s="1"/>
      <c r="B20375" s="306">
        <v>44515.143750046103</v>
      </c>
      <c r="C20375" s="304">
        <v>136.0489749762734</v>
      </c>
      <c r="D20375" s="305" t="s">
        <v>172</v>
      </c>
    </row>
    <row r="20376" spans="1:4" ht="14.5" customHeight="1" x14ac:dyDescent="0.35">
      <c r="A20376" s="1"/>
      <c r="B20376" s="306">
        <v>44515.14444449055</v>
      </c>
      <c r="C20376" s="304">
        <v>147.33090773189517</v>
      </c>
      <c r="D20376" s="305" t="s">
        <v>172</v>
      </c>
    </row>
    <row r="20377" spans="1:4" ht="14.5" customHeight="1" x14ac:dyDescent="0.35">
      <c r="A20377" s="1"/>
      <c r="B20377" s="306">
        <v>44515.145138934997</v>
      </c>
      <c r="C20377" s="304">
        <v>163.94862909071381</v>
      </c>
      <c r="D20377" s="305" t="s">
        <v>172</v>
      </c>
    </row>
    <row r="20378" spans="1:4" ht="14.5" customHeight="1" x14ac:dyDescent="0.35">
      <c r="A20378" s="1"/>
      <c r="B20378" s="306">
        <v>44515.145833379444</v>
      </c>
      <c r="C20378" s="304">
        <v>174.03429485195471</v>
      </c>
      <c r="D20378" s="305" t="s">
        <v>172</v>
      </c>
    </row>
    <row r="20379" spans="1:4" ht="14.5" customHeight="1" x14ac:dyDescent="0.35">
      <c r="A20379" s="1"/>
      <c r="B20379" s="306">
        <v>44515.14652782389</v>
      </c>
      <c r="C20379" s="304">
        <v>173.42002868898368</v>
      </c>
      <c r="D20379" s="305" t="s">
        <v>172</v>
      </c>
    </row>
    <row r="20380" spans="1:4" ht="14.5" customHeight="1" x14ac:dyDescent="0.35">
      <c r="A20380" s="1"/>
      <c r="B20380" s="306">
        <v>44515.147222268337</v>
      </c>
      <c r="C20380" s="304">
        <v>180.28611297610914</v>
      </c>
      <c r="D20380" s="305" t="s">
        <v>172</v>
      </c>
    </row>
    <row r="20381" spans="1:4" ht="14.5" customHeight="1" x14ac:dyDescent="0.35">
      <c r="A20381" s="1"/>
      <c r="B20381" s="306">
        <v>44515.147916712784</v>
      </c>
      <c r="C20381" s="304">
        <v>190.49003711209323</v>
      </c>
      <c r="D20381" s="305" t="s">
        <v>172</v>
      </c>
    </row>
    <row r="20382" spans="1:4" ht="14.5" customHeight="1" x14ac:dyDescent="0.35">
      <c r="A20382" s="1"/>
      <c r="B20382" s="306">
        <v>44515.14861115723</v>
      </c>
      <c r="C20382" s="304">
        <v>209.38608991099366</v>
      </c>
      <c r="D20382" s="305" t="s">
        <v>172</v>
      </c>
    </row>
    <row r="20383" spans="1:4" ht="14.5" customHeight="1" x14ac:dyDescent="0.35">
      <c r="A20383" s="1"/>
      <c r="B20383" s="306">
        <v>44515.149305601677</v>
      </c>
      <c r="C20383" s="304">
        <v>239.47397643654841</v>
      </c>
      <c r="D20383" s="305" t="s">
        <v>172</v>
      </c>
    </row>
    <row r="20384" spans="1:4" ht="14.5" customHeight="1" x14ac:dyDescent="0.35">
      <c r="A20384" s="1"/>
      <c r="B20384" s="306">
        <v>44515.150000046124</v>
      </c>
      <c r="C20384" s="304">
        <v>281.24271869690466</v>
      </c>
      <c r="D20384" s="305" t="s">
        <v>172</v>
      </c>
    </row>
    <row r="20385" spans="1:4" ht="14.5" customHeight="1" x14ac:dyDescent="0.35">
      <c r="A20385" s="1"/>
      <c r="B20385" s="306">
        <v>44515.15069449057</v>
      </c>
      <c r="C20385" s="304">
        <v>311.38287989750972</v>
      </c>
      <c r="D20385" s="305" t="s">
        <v>172</v>
      </c>
    </row>
    <row r="20386" spans="1:4" ht="14.5" customHeight="1" x14ac:dyDescent="0.35">
      <c r="A20386" s="1"/>
      <c r="B20386" s="306">
        <v>44515.151388935017</v>
      </c>
      <c r="C20386" s="304">
        <v>345.0338501860698</v>
      </c>
      <c r="D20386" s="305" t="s">
        <v>172</v>
      </c>
    </row>
    <row r="20387" spans="1:4" ht="14.5" customHeight="1" x14ac:dyDescent="0.35">
      <c r="A20387" s="1"/>
      <c r="B20387" s="306">
        <v>44515.152083379464</v>
      </c>
      <c r="C20387" s="304">
        <v>379.07454756900358</v>
      </c>
      <c r="D20387" s="305" t="s">
        <v>172</v>
      </c>
    </row>
    <row r="20388" spans="1:4" ht="14.5" customHeight="1" x14ac:dyDescent="0.35">
      <c r="A20388" s="1"/>
      <c r="B20388" s="306">
        <v>44515.152777823911</v>
      </c>
      <c r="C20388" s="304">
        <v>415.0966957989537</v>
      </c>
      <c r="D20388" s="305" t="s">
        <v>172</v>
      </c>
    </row>
    <row r="20389" spans="1:4" ht="14.5" customHeight="1" x14ac:dyDescent="0.35">
      <c r="A20389" s="1"/>
      <c r="B20389" s="306">
        <v>44515.153472268357</v>
      </c>
      <c r="C20389" s="304">
        <v>453.97612709974248</v>
      </c>
      <c r="D20389" s="305" t="s">
        <v>172</v>
      </c>
    </row>
    <row r="20390" spans="1:4" ht="14.5" customHeight="1" x14ac:dyDescent="0.35">
      <c r="A20390" s="1"/>
      <c r="B20390" s="306">
        <v>44515.154166712804</v>
      </c>
      <c r="C20390" s="304">
        <v>489.91230429362815</v>
      </c>
      <c r="D20390" s="305" t="s">
        <v>172</v>
      </c>
    </row>
    <row r="20391" spans="1:4" ht="14.5" customHeight="1" x14ac:dyDescent="0.35">
      <c r="A20391" s="1"/>
      <c r="B20391" s="306">
        <v>44515.154861157251</v>
      </c>
      <c r="C20391" s="304">
        <v>502.26809054163749</v>
      </c>
      <c r="D20391" s="305" t="s">
        <v>172</v>
      </c>
    </row>
    <row r="20392" spans="1:4" ht="14.5" customHeight="1" x14ac:dyDescent="0.35">
      <c r="A20392" s="1"/>
      <c r="B20392" s="306">
        <v>44515.155555601697</v>
      </c>
      <c r="C20392" s="304">
        <v>522.4889876238226</v>
      </c>
      <c r="D20392" s="305" t="s">
        <v>172</v>
      </c>
    </row>
    <row r="20393" spans="1:4" ht="14.5" customHeight="1" x14ac:dyDescent="0.35">
      <c r="A20393" s="1"/>
      <c r="B20393" s="306">
        <v>44515.156250046144</v>
      </c>
      <c r="C20393" s="304">
        <v>546.17885989473825</v>
      </c>
      <c r="D20393" s="305" t="s">
        <v>172</v>
      </c>
    </row>
    <row r="20394" spans="1:4" ht="14.5" customHeight="1" x14ac:dyDescent="0.35">
      <c r="A20394" s="1"/>
      <c r="B20394" s="306">
        <v>44515.156944490591</v>
      </c>
      <c r="C20394" s="304">
        <v>581.00564614379152</v>
      </c>
      <c r="D20394" s="305" t="s">
        <v>172</v>
      </c>
    </row>
    <row r="20395" spans="1:4" ht="14.5" customHeight="1" x14ac:dyDescent="0.35">
      <c r="A20395" s="1"/>
      <c r="B20395" s="306">
        <v>44515.157638935038</v>
      </c>
      <c r="C20395" s="304">
        <v>610.46709038762685</v>
      </c>
      <c r="D20395" s="305" t="s">
        <v>172</v>
      </c>
    </row>
    <row r="20396" spans="1:4" ht="14.5" customHeight="1" x14ac:dyDescent="0.35">
      <c r="A20396" s="1"/>
      <c r="B20396" s="306">
        <v>44515.158333379484</v>
      </c>
      <c r="C20396" s="304">
        <v>638.96814733818178</v>
      </c>
      <c r="D20396" s="305" t="s">
        <v>172</v>
      </c>
    </row>
    <row r="20397" spans="1:4" ht="14.5" customHeight="1" x14ac:dyDescent="0.35">
      <c r="A20397" s="1"/>
      <c r="B20397" s="306">
        <v>44515.159027823931</v>
      </c>
      <c r="C20397" s="304">
        <v>681.36071742090087</v>
      </c>
      <c r="D20397" s="305" t="s">
        <v>172</v>
      </c>
    </row>
    <row r="20398" spans="1:4" ht="14.5" customHeight="1" x14ac:dyDescent="0.35">
      <c r="A20398" s="1"/>
      <c r="B20398" s="306">
        <v>44515.159722268378</v>
      </c>
      <c r="C20398" s="304">
        <v>699.19506602926799</v>
      </c>
      <c r="D20398" s="305" t="s">
        <v>172</v>
      </c>
    </row>
    <row r="20399" spans="1:4" ht="14.5" customHeight="1" x14ac:dyDescent="0.35">
      <c r="A20399" s="1"/>
      <c r="B20399" s="306">
        <v>44515.160416712824</v>
      </c>
      <c r="C20399" s="304">
        <v>683.58244323042845</v>
      </c>
      <c r="D20399" s="305" t="s">
        <v>172</v>
      </c>
    </row>
    <row r="20400" spans="1:4" ht="14.5" customHeight="1" x14ac:dyDescent="0.35">
      <c r="A20400" s="1"/>
      <c r="B20400" s="306">
        <v>44515.161111157271</v>
      </c>
      <c r="C20400" s="304">
        <v>646.25725047428466</v>
      </c>
      <c r="D20400" s="305" t="s">
        <v>172</v>
      </c>
    </row>
    <row r="20401" spans="1:4" ht="14.5" customHeight="1" x14ac:dyDescent="0.35">
      <c r="A20401" s="1"/>
      <c r="B20401" s="306">
        <v>44515.161805601718</v>
      </c>
      <c r="C20401" s="304">
        <v>614.72475983371646</v>
      </c>
      <c r="D20401" s="305" t="s">
        <v>172</v>
      </c>
    </row>
    <row r="20402" spans="1:4" ht="14.5" customHeight="1" x14ac:dyDescent="0.35">
      <c r="A20402" s="1"/>
      <c r="B20402" s="306">
        <v>44515.162500046164</v>
      </c>
      <c r="C20402" s="304">
        <v>601.5179774260148</v>
      </c>
      <c r="D20402" s="305" t="s">
        <v>172</v>
      </c>
    </row>
    <row r="20403" spans="1:4" ht="14.5" customHeight="1" x14ac:dyDescent="0.35">
      <c r="A20403" s="1"/>
      <c r="B20403" s="306">
        <v>44515.163194490611</v>
      </c>
      <c r="C20403" s="304">
        <v>609.71333735304268</v>
      </c>
      <c r="D20403" s="305" t="s">
        <v>172</v>
      </c>
    </row>
    <row r="20404" spans="1:4" ht="14.5" customHeight="1" x14ac:dyDescent="0.35">
      <c r="A20404" s="1"/>
      <c r="B20404" s="306">
        <v>44515.163888935058</v>
      </c>
      <c r="C20404" s="304">
        <v>659.71917254403229</v>
      </c>
      <c r="D20404" s="305" t="s">
        <v>172</v>
      </c>
    </row>
    <row r="20405" spans="1:4" ht="14.5" customHeight="1" x14ac:dyDescent="0.35">
      <c r="A20405" s="1"/>
      <c r="B20405" s="306">
        <v>44515.164583379505</v>
      </c>
      <c r="C20405" s="304">
        <v>689.98072489043693</v>
      </c>
      <c r="D20405" s="305" t="s">
        <v>172</v>
      </c>
    </row>
    <row r="20406" spans="1:4" ht="14.5" customHeight="1" x14ac:dyDescent="0.35">
      <c r="A20406" s="1"/>
      <c r="B20406" s="306">
        <v>44515.165277823951</v>
      </c>
      <c r="C20406" s="304">
        <v>695.61744236728794</v>
      </c>
      <c r="D20406" s="305" t="s">
        <v>172</v>
      </c>
    </row>
    <row r="20407" spans="1:4" ht="14.5" customHeight="1" x14ac:dyDescent="0.35">
      <c r="A20407" s="1"/>
      <c r="B20407" s="306">
        <v>44515.165972268398</v>
      </c>
      <c r="C20407" s="304">
        <v>652.43427046296813</v>
      </c>
      <c r="D20407" s="305" t="s">
        <v>172</v>
      </c>
    </row>
    <row r="20408" spans="1:4" ht="14.5" customHeight="1" x14ac:dyDescent="0.35">
      <c r="A20408" s="1"/>
      <c r="B20408" s="306">
        <v>44515.166666712845</v>
      </c>
      <c r="C20408" s="304">
        <v>256.20645942038101</v>
      </c>
      <c r="D20408" s="305" t="s">
        <v>170</v>
      </c>
    </row>
    <row r="20409" spans="1:4" ht="14.5" customHeight="1" x14ac:dyDescent="0.35">
      <c r="A20409" s="1"/>
      <c r="B20409" s="306">
        <v>44515.167361157291</v>
      </c>
      <c r="C20409" s="304">
        <v>757.1211999650269</v>
      </c>
      <c r="D20409" s="305" t="s">
        <v>172</v>
      </c>
    </row>
    <row r="20410" spans="1:4" ht="14.5" customHeight="1" x14ac:dyDescent="0.35">
      <c r="A20410" s="1"/>
      <c r="B20410" s="306">
        <v>44515.168055601738</v>
      </c>
      <c r="C20410" s="304">
        <v>775.0784453420124</v>
      </c>
      <c r="D20410" s="305" t="s">
        <v>172</v>
      </c>
    </row>
    <row r="20411" spans="1:4" ht="14.5" customHeight="1" x14ac:dyDescent="0.35">
      <c r="A20411" s="1"/>
      <c r="B20411" s="306">
        <v>44515.168750046185</v>
      </c>
      <c r="C20411" s="304">
        <v>735.58552734221644</v>
      </c>
      <c r="D20411" s="305" t="s">
        <v>172</v>
      </c>
    </row>
    <row r="20412" spans="1:4" ht="14.5" customHeight="1" x14ac:dyDescent="0.35">
      <c r="A20412" s="1"/>
      <c r="B20412" s="306">
        <v>44515.169444490632</v>
      </c>
      <c r="C20412" s="304">
        <v>691.93121055808535</v>
      </c>
      <c r="D20412" s="305" t="s">
        <v>172</v>
      </c>
    </row>
    <row r="20413" spans="1:4" ht="14.5" customHeight="1" x14ac:dyDescent="0.35">
      <c r="A20413" s="1"/>
      <c r="B20413" s="306">
        <v>44515.170138935078</v>
      </c>
      <c r="C20413" s="304">
        <v>640.2504091019897</v>
      </c>
      <c r="D20413" s="305" t="s">
        <v>172</v>
      </c>
    </row>
    <row r="20414" spans="1:4" ht="14.5" customHeight="1" x14ac:dyDescent="0.35">
      <c r="A20414" s="1"/>
      <c r="B20414" s="306">
        <v>44515.170833379525</v>
      </c>
      <c r="C20414" s="304">
        <v>587.77400887695455</v>
      </c>
      <c r="D20414" s="305" t="s">
        <v>172</v>
      </c>
    </row>
    <row r="20415" spans="1:4" ht="14.5" customHeight="1" x14ac:dyDescent="0.35">
      <c r="A20415" s="1"/>
      <c r="B20415" s="306">
        <v>44515.171527823972</v>
      </c>
      <c r="C20415" s="304">
        <v>543.37471087573408</v>
      </c>
      <c r="D20415" s="305" t="s">
        <v>172</v>
      </c>
    </row>
    <row r="20416" spans="1:4" ht="14.5" customHeight="1" x14ac:dyDescent="0.35">
      <c r="A20416" s="1"/>
      <c r="B20416" s="306">
        <v>44515.172222268418</v>
      </c>
      <c r="C20416" s="304">
        <v>524.73666792165795</v>
      </c>
      <c r="D20416" s="305" t="s">
        <v>172</v>
      </c>
    </row>
    <row r="20417" spans="1:4" ht="14.5" customHeight="1" x14ac:dyDescent="0.35">
      <c r="A20417" s="1"/>
      <c r="B20417" s="306">
        <v>44515.172916712865</v>
      </c>
      <c r="C20417" s="304">
        <v>513.38944667099668</v>
      </c>
      <c r="D20417" s="305" t="s">
        <v>172</v>
      </c>
    </row>
    <row r="20418" spans="1:4" ht="14.5" customHeight="1" x14ac:dyDescent="0.35">
      <c r="A20418" s="1"/>
      <c r="B20418" s="306">
        <v>44515.173611157312</v>
      </c>
      <c r="C20418" s="304">
        <v>482.55079647606857</v>
      </c>
      <c r="D20418" s="305" t="s">
        <v>172</v>
      </c>
    </row>
    <row r="20419" spans="1:4" ht="14.5" customHeight="1" x14ac:dyDescent="0.35">
      <c r="A20419" s="1"/>
      <c r="B20419" s="306">
        <v>44515.174305601759</v>
      </c>
      <c r="C20419" s="304">
        <v>436.85340575782271</v>
      </c>
      <c r="D20419" s="305" t="s">
        <v>172</v>
      </c>
    </row>
    <row r="20420" spans="1:4" ht="14.5" customHeight="1" x14ac:dyDescent="0.35">
      <c r="A20420" s="1"/>
      <c r="B20420" s="306">
        <v>44515.175000046205</v>
      </c>
      <c r="C20420" s="304">
        <v>371.29998473455976</v>
      </c>
      <c r="D20420" s="305" t="s">
        <v>172</v>
      </c>
    </row>
    <row r="20421" spans="1:4" ht="14.5" customHeight="1" x14ac:dyDescent="0.35">
      <c r="A20421" s="1"/>
      <c r="B20421" s="306">
        <v>44515.175694490652</v>
      </c>
      <c r="C20421" s="304">
        <v>302.27609363212252</v>
      </c>
      <c r="D20421" s="305" t="s">
        <v>172</v>
      </c>
    </row>
    <row r="20422" spans="1:4" ht="14.5" customHeight="1" x14ac:dyDescent="0.35">
      <c r="A20422" s="1"/>
      <c r="B20422" s="306">
        <v>44515.176388935099</v>
      </c>
      <c r="C20422" s="304">
        <v>257.51317179323718</v>
      </c>
      <c r="D20422" s="305" t="s">
        <v>172</v>
      </c>
    </row>
    <row r="20423" spans="1:4" ht="14.5" customHeight="1" x14ac:dyDescent="0.35">
      <c r="A20423" s="1"/>
      <c r="B20423" s="306">
        <v>44515.177083379545</v>
      </c>
      <c r="C20423" s="304">
        <v>254.19821118535862</v>
      </c>
      <c r="D20423" s="305" t="s">
        <v>172</v>
      </c>
    </row>
    <row r="20424" spans="1:4" ht="14.5" customHeight="1" x14ac:dyDescent="0.35">
      <c r="A20424" s="1"/>
      <c r="B20424" s="306">
        <v>44515.177777823992</v>
      </c>
      <c r="C20424" s="304">
        <v>298.62597353643895</v>
      </c>
      <c r="D20424" s="305" t="s">
        <v>172</v>
      </c>
    </row>
    <row r="20425" spans="1:4" ht="14.5" customHeight="1" x14ac:dyDescent="0.35">
      <c r="A20425" s="1"/>
      <c r="B20425" s="306">
        <v>44515.178472268439</v>
      </c>
      <c r="C20425" s="304">
        <v>310.6627119405195</v>
      </c>
      <c r="D20425" s="305" t="s">
        <v>172</v>
      </c>
    </row>
    <row r="20426" spans="1:4" ht="14.5" customHeight="1" x14ac:dyDescent="0.35">
      <c r="A20426" s="1"/>
      <c r="B20426" s="306">
        <v>44515.179166712885</v>
      </c>
      <c r="C20426" s="304">
        <v>327.7122096209942</v>
      </c>
      <c r="D20426" s="305" t="s">
        <v>172</v>
      </c>
    </row>
    <row r="20427" spans="1:4" ht="14.5" customHeight="1" x14ac:dyDescent="0.35">
      <c r="A20427" s="1"/>
      <c r="B20427" s="306">
        <v>44515.179861157332</v>
      </c>
      <c r="C20427" s="304">
        <v>329.01056350067569</v>
      </c>
      <c r="D20427" s="305" t="s">
        <v>172</v>
      </c>
    </row>
    <row r="20428" spans="1:4" ht="14.5" customHeight="1" x14ac:dyDescent="0.35">
      <c r="A20428" s="1"/>
      <c r="B20428" s="306">
        <v>44515.180555601779</v>
      </c>
      <c r="C20428" s="304">
        <v>321.48931774215305</v>
      </c>
      <c r="D20428" s="305" t="s">
        <v>172</v>
      </c>
    </row>
    <row r="20429" spans="1:4" ht="14.5" customHeight="1" x14ac:dyDescent="0.35">
      <c r="A20429" s="1"/>
      <c r="B20429" s="306">
        <v>44515.181250046226</v>
      </c>
      <c r="C20429" s="304">
        <v>308.91249002908978</v>
      </c>
      <c r="D20429" s="305" t="s">
        <v>172</v>
      </c>
    </row>
    <row r="20430" spans="1:4" ht="14.5" customHeight="1" x14ac:dyDescent="0.35">
      <c r="A20430" s="1"/>
      <c r="B20430" s="306">
        <v>44515.181944490672</v>
      </c>
      <c r="C20430" s="304">
        <v>314.68488675234062</v>
      </c>
      <c r="D20430" s="305" t="s">
        <v>172</v>
      </c>
    </row>
    <row r="20431" spans="1:4" ht="14.5" customHeight="1" x14ac:dyDescent="0.35">
      <c r="A20431" s="1"/>
      <c r="B20431" s="306">
        <v>44515.182638935119</v>
      </c>
      <c r="C20431" s="304">
        <v>308.62864229303472</v>
      </c>
      <c r="D20431" s="305" t="s">
        <v>172</v>
      </c>
    </row>
    <row r="20432" spans="1:4" ht="14.5" customHeight="1" x14ac:dyDescent="0.35">
      <c r="A20432" s="1"/>
      <c r="B20432" s="306">
        <v>44515.183333379566</v>
      </c>
      <c r="C20432" s="304">
        <v>285.66476362753502</v>
      </c>
      <c r="D20432" s="305" t="s">
        <v>172</v>
      </c>
    </row>
    <row r="20433" spans="1:4" ht="14.5" customHeight="1" x14ac:dyDescent="0.35">
      <c r="A20433" s="1"/>
      <c r="B20433" s="306">
        <v>44515.184027824012</v>
      </c>
      <c r="C20433" s="304">
        <v>273.35731845861301</v>
      </c>
      <c r="D20433" s="305" t="s">
        <v>172</v>
      </c>
    </row>
    <row r="20434" spans="1:4" ht="14.5" customHeight="1" x14ac:dyDescent="0.35">
      <c r="A20434" s="1"/>
      <c r="B20434" s="306">
        <v>44515.184722268459</v>
      </c>
      <c r="C20434" s="304">
        <v>271.79367452325147</v>
      </c>
      <c r="D20434" s="305" t="s">
        <v>172</v>
      </c>
    </row>
    <row r="20435" spans="1:4" ht="14.5" customHeight="1" x14ac:dyDescent="0.35">
      <c r="A20435" s="1"/>
      <c r="B20435" s="306">
        <v>44515.185416712906</v>
      </c>
      <c r="C20435" s="304">
        <v>283.66330722048878</v>
      </c>
      <c r="D20435" s="305" t="s">
        <v>172</v>
      </c>
    </row>
    <row r="20436" spans="1:4" ht="14.5" customHeight="1" x14ac:dyDescent="0.35">
      <c r="A20436" s="1"/>
      <c r="B20436" s="306">
        <v>44515.186111157353</v>
      </c>
      <c r="C20436" s="304">
        <v>303.68089535116837</v>
      </c>
      <c r="D20436" s="305" t="s">
        <v>172</v>
      </c>
    </row>
    <row r="20437" spans="1:4" ht="14.5" customHeight="1" x14ac:dyDescent="0.35">
      <c r="A20437" s="1"/>
      <c r="B20437" s="306">
        <v>44515.186805601799</v>
      </c>
      <c r="C20437" s="304">
        <v>315.37209580953544</v>
      </c>
      <c r="D20437" s="305" t="s">
        <v>172</v>
      </c>
    </row>
    <row r="20438" spans="1:4" ht="14.5" customHeight="1" x14ac:dyDescent="0.35">
      <c r="A20438" s="1"/>
      <c r="B20438" s="306">
        <v>44515.187500046246</v>
      </c>
      <c r="C20438" s="304">
        <v>317.95907225232418</v>
      </c>
      <c r="D20438" s="305" t="s">
        <v>172</v>
      </c>
    </row>
    <row r="20439" spans="1:4" ht="14.5" customHeight="1" x14ac:dyDescent="0.35">
      <c r="A20439" s="1"/>
      <c r="B20439" s="306">
        <v>44515.188194490693</v>
      </c>
      <c r="C20439" s="304">
        <v>293.57980017591422</v>
      </c>
      <c r="D20439" s="305" t="s">
        <v>172</v>
      </c>
    </row>
    <row r="20440" spans="1:4" ht="14.5" customHeight="1" x14ac:dyDescent="0.35">
      <c r="A20440" s="1"/>
      <c r="B20440" s="306">
        <v>44515.188888935139</v>
      </c>
      <c r="C20440" s="304">
        <v>270.57848093761908</v>
      </c>
      <c r="D20440" s="305" t="s">
        <v>172</v>
      </c>
    </row>
    <row r="20441" spans="1:4" ht="14.5" customHeight="1" x14ac:dyDescent="0.35">
      <c r="A20441" s="1"/>
      <c r="B20441" s="306">
        <v>44515.189583379586</v>
      </c>
      <c r="C20441" s="304">
        <v>252.43895974620634</v>
      </c>
      <c r="D20441" s="305" t="s">
        <v>172</v>
      </c>
    </row>
    <row r="20442" spans="1:4" ht="14.5" customHeight="1" x14ac:dyDescent="0.35">
      <c r="A20442" s="1"/>
      <c r="B20442" s="306">
        <v>44515.190277824033</v>
      </c>
      <c r="C20442" s="304">
        <v>239.93950782819107</v>
      </c>
      <c r="D20442" s="305" t="s">
        <v>172</v>
      </c>
    </row>
    <row r="20443" spans="1:4" ht="14.5" customHeight="1" x14ac:dyDescent="0.35">
      <c r="A20443" s="1"/>
      <c r="B20443" s="306">
        <v>44515.19097226848</v>
      </c>
      <c r="C20443" s="304">
        <v>226.37201028862424</v>
      </c>
      <c r="D20443" s="305" t="s">
        <v>172</v>
      </c>
    </row>
    <row r="20444" spans="1:4" ht="14.5" customHeight="1" x14ac:dyDescent="0.35">
      <c r="A20444" s="1"/>
      <c r="B20444" s="306">
        <v>44515.191666712926</v>
      </c>
      <c r="C20444" s="304">
        <v>223.38752306916285</v>
      </c>
      <c r="D20444" s="305" t="s">
        <v>172</v>
      </c>
    </row>
    <row r="20445" spans="1:4" ht="14.5" customHeight="1" x14ac:dyDescent="0.35">
      <c r="A20445" s="1"/>
      <c r="B20445" s="306">
        <v>44515.192361157373</v>
      </c>
      <c r="C20445" s="304">
        <v>211.60709063828691</v>
      </c>
      <c r="D20445" s="305" t="s">
        <v>172</v>
      </c>
    </row>
    <row r="20446" spans="1:4" ht="14.5" customHeight="1" x14ac:dyDescent="0.35">
      <c r="A20446" s="1"/>
      <c r="B20446" s="306">
        <v>44515.19305560182</v>
      </c>
      <c r="C20446" s="304">
        <v>195.62002020718452</v>
      </c>
      <c r="D20446" s="305" t="s">
        <v>172</v>
      </c>
    </row>
    <row r="20447" spans="1:4" ht="14.5" customHeight="1" x14ac:dyDescent="0.35">
      <c r="A20447" s="1"/>
      <c r="B20447" s="306">
        <v>44515.193750046266</v>
      </c>
      <c r="C20447" s="304">
        <v>181.99073023127082</v>
      </c>
      <c r="D20447" s="305" t="s">
        <v>172</v>
      </c>
    </row>
    <row r="20448" spans="1:4" ht="14.5" customHeight="1" x14ac:dyDescent="0.35">
      <c r="A20448" s="1"/>
      <c r="B20448" s="306">
        <v>44515.194444490713</v>
      </c>
      <c r="C20448" s="304">
        <v>166.38242479212738</v>
      </c>
      <c r="D20448" s="305" t="s">
        <v>172</v>
      </c>
    </row>
    <row r="20449" spans="1:4" ht="14.5" customHeight="1" x14ac:dyDescent="0.35">
      <c r="A20449" s="1"/>
      <c r="B20449" s="306">
        <v>44515.19513893516</v>
      </c>
      <c r="C20449" s="304">
        <v>151.99174531332295</v>
      </c>
      <c r="D20449" s="305" t="s">
        <v>172</v>
      </c>
    </row>
    <row r="20450" spans="1:4" ht="14.5" customHeight="1" x14ac:dyDescent="0.35">
      <c r="A20450" s="1"/>
      <c r="B20450" s="306">
        <v>44515.195833379606</v>
      </c>
      <c r="C20450" s="304">
        <v>146.20722326199757</v>
      </c>
      <c r="D20450" s="305" t="s">
        <v>172</v>
      </c>
    </row>
    <row r="20451" spans="1:4" ht="14.5" customHeight="1" x14ac:dyDescent="0.35">
      <c r="A20451" s="1"/>
      <c r="B20451" s="306">
        <v>44515.196527824053</v>
      </c>
      <c r="C20451" s="304">
        <v>140.30201558625171</v>
      </c>
      <c r="D20451" s="305" t="s">
        <v>172</v>
      </c>
    </row>
    <row r="20452" spans="1:4" ht="14.5" customHeight="1" x14ac:dyDescent="0.35">
      <c r="A20452" s="1"/>
      <c r="B20452" s="306">
        <v>44515.1972222685</v>
      </c>
      <c r="C20452" s="304">
        <v>135.76945049023877</v>
      </c>
      <c r="D20452" s="305" t="s">
        <v>172</v>
      </c>
    </row>
    <row r="20453" spans="1:4" ht="14.5" customHeight="1" x14ac:dyDescent="0.35">
      <c r="A20453" s="1"/>
      <c r="B20453" s="306">
        <v>44515.197916712947</v>
      </c>
      <c r="C20453" s="304">
        <v>125.35320378900505</v>
      </c>
      <c r="D20453" s="305" t="s">
        <v>172</v>
      </c>
    </row>
    <row r="20454" spans="1:4" ht="14.5" customHeight="1" x14ac:dyDescent="0.35">
      <c r="A20454" s="1"/>
      <c r="B20454" s="306">
        <v>44515.198611157393</v>
      </c>
      <c r="C20454" s="304">
        <v>114.88877317188307</v>
      </c>
      <c r="D20454" s="305" t="s">
        <v>172</v>
      </c>
    </row>
    <row r="20455" spans="1:4" ht="14.5" customHeight="1" x14ac:dyDescent="0.35">
      <c r="A20455" s="1"/>
      <c r="B20455" s="306">
        <v>44515.19930560184</v>
      </c>
      <c r="C20455" s="304">
        <v>104.36563284628598</v>
      </c>
      <c r="D20455" s="305" t="s">
        <v>172</v>
      </c>
    </row>
    <row r="20456" spans="1:4" ht="14.5" customHeight="1" x14ac:dyDescent="0.35">
      <c r="A20456" s="1"/>
      <c r="B20456" s="306">
        <v>44515.200000046287</v>
      </c>
      <c r="C20456" s="304">
        <v>93.361628643174967</v>
      </c>
      <c r="D20456" s="305" t="s">
        <v>172</v>
      </c>
    </row>
    <row r="20457" spans="1:4" ht="14.5" customHeight="1" x14ac:dyDescent="0.35">
      <c r="A20457" s="1"/>
      <c r="B20457" s="306">
        <v>44515.200694490733</v>
      </c>
      <c r="C20457" s="304">
        <v>86.972798326760923</v>
      </c>
      <c r="D20457" s="305" t="s">
        <v>172</v>
      </c>
    </row>
    <row r="20458" spans="1:4" ht="14.5" customHeight="1" x14ac:dyDescent="0.35">
      <c r="A20458" s="1"/>
      <c r="B20458" s="306">
        <v>44515.20138893518</v>
      </c>
      <c r="C20458" s="304">
        <v>82.974568515738554</v>
      </c>
      <c r="D20458" s="305" t="s">
        <v>172</v>
      </c>
    </row>
    <row r="20459" spans="1:4" ht="14.5" customHeight="1" x14ac:dyDescent="0.35">
      <c r="A20459" s="1"/>
      <c r="B20459" s="306">
        <v>44515.202083379627</v>
      </c>
      <c r="C20459" s="304">
        <v>83.531489608299069</v>
      </c>
      <c r="D20459" s="305" t="s">
        <v>172</v>
      </c>
    </row>
    <row r="20460" spans="1:4" ht="14.5" customHeight="1" x14ac:dyDescent="0.35">
      <c r="A20460" s="1"/>
      <c r="B20460" s="306">
        <v>44515.202777824074</v>
      </c>
      <c r="C20460" s="304">
        <v>83.252471040020467</v>
      </c>
      <c r="D20460" s="305" t="s">
        <v>172</v>
      </c>
    </row>
    <row r="20461" spans="1:4" ht="14.5" customHeight="1" x14ac:dyDescent="0.35">
      <c r="A20461" s="1"/>
      <c r="B20461" s="306">
        <v>44515.20347226852</v>
      </c>
      <c r="C20461" s="304">
        <v>82.297867150482489</v>
      </c>
      <c r="D20461" s="305" t="s">
        <v>172</v>
      </c>
    </row>
    <row r="20462" spans="1:4" ht="14.5" customHeight="1" x14ac:dyDescent="0.35">
      <c r="A20462" s="1"/>
      <c r="B20462" s="306">
        <v>44515.204166712967</v>
      </c>
      <c r="C20462" s="304">
        <v>80.454337239026785</v>
      </c>
      <c r="D20462" s="305" t="s">
        <v>172</v>
      </c>
    </row>
    <row r="20463" spans="1:4" ht="14.5" customHeight="1" x14ac:dyDescent="0.35">
      <c r="A20463" s="1"/>
      <c r="B20463" s="306">
        <v>44515.204861157414</v>
      </c>
      <c r="C20463" s="304">
        <v>77.129728365741897</v>
      </c>
      <c r="D20463" s="305" t="s">
        <v>172</v>
      </c>
    </row>
    <row r="20464" spans="1:4" ht="14.5" customHeight="1" x14ac:dyDescent="0.35">
      <c r="A20464" s="1"/>
      <c r="B20464" s="306">
        <v>44515.20555560186</v>
      </c>
      <c r="C20464" s="304">
        <v>71.183074159180975</v>
      </c>
      <c r="D20464" s="305" t="s">
        <v>172</v>
      </c>
    </row>
    <row r="20465" spans="1:4" ht="14.5" customHeight="1" x14ac:dyDescent="0.35">
      <c r="A20465" s="1"/>
      <c r="B20465" s="306">
        <v>44515.206250046307</v>
      </c>
      <c r="C20465" s="304">
        <v>65.981412266838987</v>
      </c>
      <c r="D20465" s="305" t="s">
        <v>172</v>
      </c>
    </row>
    <row r="20466" spans="1:4" ht="14.5" customHeight="1" x14ac:dyDescent="0.35">
      <c r="A20466" s="1"/>
      <c r="B20466" s="306">
        <v>44515.206944490754</v>
      </c>
      <c r="C20466" s="304">
        <v>58.217550701019356</v>
      </c>
      <c r="D20466" s="305" t="s">
        <v>172</v>
      </c>
    </row>
    <row r="20467" spans="1:4" ht="14.5" customHeight="1" x14ac:dyDescent="0.35">
      <c r="A20467" s="1"/>
      <c r="B20467" s="306">
        <v>44515.207638935201</v>
      </c>
      <c r="C20467" s="304">
        <v>49.914134801328572</v>
      </c>
      <c r="D20467" s="305" t="s">
        <v>172</v>
      </c>
    </row>
    <row r="20468" spans="1:4" ht="14.5" customHeight="1" x14ac:dyDescent="0.35">
      <c r="A20468" s="1"/>
      <c r="B20468" s="306">
        <v>44515.208333379647</v>
      </c>
      <c r="C20468" s="304">
        <v>47.007721009936844</v>
      </c>
      <c r="D20468" s="305" t="s">
        <v>172</v>
      </c>
    </row>
    <row r="20469" spans="1:4" ht="14.5" customHeight="1" x14ac:dyDescent="0.35">
      <c r="A20469" s="1"/>
      <c r="B20469" s="306">
        <v>44515.209027824094</v>
      </c>
      <c r="C20469" s="304">
        <v>45.297899145369108</v>
      </c>
      <c r="D20469" s="305" t="s">
        <v>172</v>
      </c>
    </row>
    <row r="20470" spans="1:4" ht="14.5" customHeight="1" x14ac:dyDescent="0.35">
      <c r="A20470" s="1"/>
      <c r="B20470" s="306">
        <v>44515.209722268541</v>
      </c>
      <c r="C20470" s="304">
        <v>43.749627500199132</v>
      </c>
      <c r="D20470" s="305" t="s">
        <v>172</v>
      </c>
    </row>
    <row r="20471" spans="1:4" ht="14.5" customHeight="1" x14ac:dyDescent="0.35">
      <c r="A20471" s="1"/>
      <c r="B20471" s="306">
        <v>44515.210416712987</v>
      </c>
      <c r="C20471" s="304">
        <v>43.491033489384186</v>
      </c>
      <c r="D20471" s="305" t="s">
        <v>172</v>
      </c>
    </row>
    <row r="20472" spans="1:4" ht="14.5" customHeight="1" x14ac:dyDescent="0.35">
      <c r="A20472" s="1"/>
      <c r="B20472" s="306">
        <v>44515.211111157434</v>
      </c>
      <c r="C20472" s="304">
        <v>45.843411956421917</v>
      </c>
      <c r="D20472" s="305" t="s">
        <v>172</v>
      </c>
    </row>
    <row r="20473" spans="1:4" ht="14.5" customHeight="1" x14ac:dyDescent="0.35">
      <c r="A20473" s="1"/>
      <c r="B20473" s="306">
        <v>44515.211805601881</v>
      </c>
      <c r="C20473" s="304">
        <v>52.292433340203324</v>
      </c>
      <c r="D20473" s="305" t="s">
        <v>172</v>
      </c>
    </row>
    <row r="20474" spans="1:4" ht="14.5" customHeight="1" x14ac:dyDescent="0.35">
      <c r="A20474" s="1"/>
      <c r="B20474" s="306">
        <v>44515.212500046327</v>
      </c>
      <c r="C20474" s="304">
        <v>57.26590931136937</v>
      </c>
      <c r="D20474" s="305" t="s">
        <v>172</v>
      </c>
    </row>
    <row r="20475" spans="1:4" ht="14.5" customHeight="1" x14ac:dyDescent="0.35">
      <c r="A20475" s="1"/>
      <c r="B20475" s="306">
        <v>44515.213194490774</v>
      </c>
      <c r="C20475" s="304">
        <v>60.128721744182016</v>
      </c>
      <c r="D20475" s="305" t="s">
        <v>172</v>
      </c>
    </row>
    <row r="20476" spans="1:4" ht="14.5" customHeight="1" x14ac:dyDescent="0.35">
      <c r="A20476" s="1"/>
      <c r="B20476" s="306">
        <v>44515.213888935221</v>
      </c>
      <c r="C20476" s="304">
        <v>62.116149743441689</v>
      </c>
      <c r="D20476" s="305" t="s">
        <v>172</v>
      </c>
    </row>
    <row r="20477" spans="1:4" ht="14.5" customHeight="1" x14ac:dyDescent="0.35">
      <c r="A20477" s="1"/>
      <c r="B20477" s="306">
        <v>44515.214583379668</v>
      </c>
      <c r="C20477" s="304">
        <v>63.206594284069915</v>
      </c>
      <c r="D20477" s="305" t="s">
        <v>172</v>
      </c>
    </row>
    <row r="20478" spans="1:4" ht="14.5" customHeight="1" x14ac:dyDescent="0.35">
      <c r="A20478" s="1"/>
      <c r="B20478" s="306">
        <v>44515.215277824114</v>
      </c>
      <c r="C20478" s="304">
        <v>64.276070283979067</v>
      </c>
      <c r="D20478" s="305" t="s">
        <v>172</v>
      </c>
    </row>
    <row r="20479" spans="1:4" ht="14.5" customHeight="1" x14ac:dyDescent="0.35">
      <c r="A20479" s="1"/>
      <c r="B20479" s="306">
        <v>44515.215972268561</v>
      </c>
      <c r="C20479" s="304">
        <v>65.853740596458863</v>
      </c>
      <c r="D20479" s="305" t="s">
        <v>172</v>
      </c>
    </row>
    <row r="20480" spans="1:4" ht="14.5" customHeight="1" x14ac:dyDescent="0.35">
      <c r="A20480" s="1"/>
      <c r="B20480" s="306">
        <v>44515.216666713008</v>
      </c>
      <c r="C20480" s="304">
        <v>64.335869556973918</v>
      </c>
      <c r="D20480" s="305" t="s">
        <v>172</v>
      </c>
    </row>
    <row r="20481" spans="1:4" ht="14.5" customHeight="1" x14ac:dyDescent="0.35">
      <c r="A20481" s="1"/>
      <c r="B20481" s="306">
        <v>44515.217361157454</v>
      </c>
      <c r="C20481" s="304">
        <v>64.024089443953315</v>
      </c>
      <c r="D20481" s="305" t="s">
        <v>172</v>
      </c>
    </row>
    <row r="20482" spans="1:4" ht="14.5" customHeight="1" x14ac:dyDescent="0.35">
      <c r="A20482" s="1"/>
      <c r="B20482" s="306">
        <v>44515.218055601901</v>
      </c>
      <c r="C20482" s="304">
        <v>57.731387288851934</v>
      </c>
      <c r="D20482" s="305" t="s">
        <v>172</v>
      </c>
    </row>
    <row r="20483" spans="1:4" ht="14.5" customHeight="1" x14ac:dyDescent="0.35">
      <c r="A20483" s="1"/>
      <c r="B20483" s="306">
        <v>44515.218750046348</v>
      </c>
      <c r="C20483" s="304">
        <v>50.986191183647797</v>
      </c>
      <c r="D20483" s="305" t="s">
        <v>172</v>
      </c>
    </row>
    <row r="20484" spans="1:4" ht="14.5" customHeight="1" x14ac:dyDescent="0.35">
      <c r="A20484" s="1"/>
      <c r="B20484" s="306">
        <v>44515.219444490795</v>
      </c>
      <c r="C20484" s="304">
        <v>48.615201518899021</v>
      </c>
      <c r="D20484" s="305" t="s">
        <v>172</v>
      </c>
    </row>
    <row r="20485" spans="1:4" ht="14.5" customHeight="1" x14ac:dyDescent="0.35">
      <c r="A20485" s="1"/>
      <c r="B20485" s="306">
        <v>44515.220138935241</v>
      </c>
      <c r="C20485" s="304">
        <v>48.123866328972511</v>
      </c>
      <c r="D20485" s="305" t="s">
        <v>172</v>
      </c>
    </row>
    <row r="20486" spans="1:4" ht="14.5" customHeight="1" x14ac:dyDescent="0.35">
      <c r="A20486" s="1"/>
      <c r="B20486" s="306">
        <v>44515.220833379688</v>
      </c>
      <c r="C20486" s="304">
        <v>49.199511739294394</v>
      </c>
      <c r="D20486" s="305" t="s">
        <v>172</v>
      </c>
    </row>
    <row r="20487" spans="1:4" ht="14.5" customHeight="1" x14ac:dyDescent="0.35">
      <c r="A20487" s="1"/>
      <c r="B20487" s="306">
        <v>44515.221527824135</v>
      </c>
      <c r="C20487" s="304">
        <v>49.608495287490463</v>
      </c>
      <c r="D20487" s="305" t="s">
        <v>172</v>
      </c>
    </row>
    <row r="20488" spans="1:4" ht="14.5" customHeight="1" x14ac:dyDescent="0.35">
      <c r="A20488" s="1"/>
      <c r="B20488" s="306">
        <v>44515.222222268581</v>
      </c>
      <c r="C20488" s="304">
        <v>49.710795593852524</v>
      </c>
      <c r="D20488" s="305" t="s">
        <v>172</v>
      </c>
    </row>
    <row r="20489" spans="1:4" ht="14.5" customHeight="1" x14ac:dyDescent="0.35">
      <c r="A20489" s="1"/>
      <c r="B20489" s="306">
        <v>44515.222916713028</v>
      </c>
      <c r="C20489" s="304">
        <v>49.836712574691049</v>
      </c>
      <c r="D20489" s="305" t="s">
        <v>172</v>
      </c>
    </row>
    <row r="20490" spans="1:4" ht="14.5" customHeight="1" x14ac:dyDescent="0.35">
      <c r="A20490" s="1"/>
      <c r="B20490" s="306">
        <v>44515.223611157475</v>
      </c>
      <c r="C20490" s="304">
        <v>52.055297458292138</v>
      </c>
      <c r="D20490" s="305" t="s">
        <v>172</v>
      </c>
    </row>
    <row r="20491" spans="1:4" ht="14.5" customHeight="1" x14ac:dyDescent="0.35">
      <c r="A20491" s="1"/>
      <c r="B20491" s="306">
        <v>44515.224305601922</v>
      </c>
      <c r="C20491" s="304">
        <v>57.547715078968515</v>
      </c>
      <c r="D20491" s="305" t="s">
        <v>172</v>
      </c>
    </row>
    <row r="20492" spans="1:4" ht="14.5" customHeight="1" x14ac:dyDescent="0.35">
      <c r="A20492" s="1"/>
      <c r="B20492" s="306">
        <v>44515.225000046368</v>
      </c>
      <c r="C20492" s="304">
        <v>57.700305552874731</v>
      </c>
      <c r="D20492" s="305" t="s">
        <v>172</v>
      </c>
    </row>
    <row r="20493" spans="1:4" ht="14.5" customHeight="1" x14ac:dyDescent="0.35">
      <c r="A20493" s="1"/>
      <c r="B20493" s="306">
        <v>44515.225694490815</v>
      </c>
      <c r="C20493" s="304">
        <v>52.297771413952191</v>
      </c>
      <c r="D20493" s="305" t="s">
        <v>172</v>
      </c>
    </row>
    <row r="20494" spans="1:4" ht="14.5" customHeight="1" x14ac:dyDescent="0.35">
      <c r="A20494" s="1"/>
      <c r="B20494" s="306">
        <v>44515.226388935262</v>
      </c>
      <c r="C20494" s="304">
        <v>48.900037292235844</v>
      </c>
      <c r="D20494" s="305" t="s">
        <v>172</v>
      </c>
    </row>
    <row r="20495" spans="1:4" ht="14.5" customHeight="1" x14ac:dyDescent="0.35">
      <c r="A20495" s="1"/>
      <c r="B20495" s="306">
        <v>44515.227083379708</v>
      </c>
      <c r="C20495" s="304">
        <v>47.696012741684292</v>
      </c>
      <c r="D20495" s="305" t="s">
        <v>172</v>
      </c>
    </row>
    <row r="20496" spans="1:4" ht="14.5" customHeight="1" x14ac:dyDescent="0.35">
      <c r="A20496" s="1"/>
      <c r="B20496" s="306">
        <v>44515.227777824155</v>
      </c>
      <c r="C20496" s="304">
        <v>47.81943523249938</v>
      </c>
      <c r="D20496" s="305" t="s">
        <v>172</v>
      </c>
    </row>
    <row r="20497" spans="1:4" ht="14.5" customHeight="1" x14ac:dyDescent="0.35">
      <c r="A20497" s="1"/>
      <c r="B20497" s="306">
        <v>44515.228472268602</v>
      </c>
      <c r="C20497" s="304">
        <v>49.094340308469448</v>
      </c>
      <c r="D20497" s="305" t="s">
        <v>172</v>
      </c>
    </row>
    <row r="20498" spans="1:4" ht="14.5" customHeight="1" x14ac:dyDescent="0.35">
      <c r="A20498" s="1"/>
      <c r="B20498" s="306">
        <v>44515.229166713048</v>
      </c>
      <c r="C20498" s="304">
        <v>49.335006606110255</v>
      </c>
      <c r="D20498" s="305" t="s">
        <v>172</v>
      </c>
    </row>
    <row r="20499" spans="1:4" ht="14.5" customHeight="1" x14ac:dyDescent="0.35">
      <c r="A20499" s="1"/>
      <c r="B20499" s="306">
        <v>44515.229861157495</v>
      </c>
      <c r="C20499" s="304">
        <v>49.555371174903122</v>
      </c>
      <c r="D20499" s="305" t="s">
        <v>172</v>
      </c>
    </row>
    <row r="20500" spans="1:4" ht="14.5" customHeight="1" x14ac:dyDescent="0.35">
      <c r="A20500" s="1"/>
      <c r="B20500" s="306">
        <v>44515.230555601942</v>
      </c>
      <c r="C20500" s="304">
        <v>51.327202330602447</v>
      </c>
      <c r="D20500" s="305" t="s">
        <v>172</v>
      </c>
    </row>
    <row r="20501" spans="1:4" ht="14.5" customHeight="1" x14ac:dyDescent="0.35">
      <c r="A20501" s="1"/>
      <c r="B20501" s="306">
        <v>44515.231250046389</v>
      </c>
      <c r="C20501" s="304">
        <v>60.930018673426822</v>
      </c>
      <c r="D20501" s="305" t="s">
        <v>172</v>
      </c>
    </row>
    <row r="20502" spans="1:4" ht="14.5" customHeight="1" x14ac:dyDescent="0.35">
      <c r="A20502" s="1"/>
      <c r="B20502" s="306">
        <v>44515.231944490835</v>
      </c>
      <c r="C20502" s="304">
        <v>68.947112343180919</v>
      </c>
      <c r="D20502" s="305" t="s">
        <v>172</v>
      </c>
    </row>
    <row r="20503" spans="1:4" ht="14.5" customHeight="1" x14ac:dyDescent="0.35">
      <c r="A20503" s="1"/>
      <c r="B20503" s="306">
        <v>44515.232638935282</v>
      </c>
      <c r="C20503" s="304">
        <v>75.494446385640188</v>
      </c>
      <c r="D20503" s="305" t="s">
        <v>172</v>
      </c>
    </row>
    <row r="20504" spans="1:4" ht="14.5" customHeight="1" x14ac:dyDescent="0.35">
      <c r="A20504" s="1"/>
      <c r="B20504" s="306">
        <v>44515.233333379729</v>
      </c>
      <c r="C20504" s="304">
        <v>69.058231765060924</v>
      </c>
      <c r="D20504" s="305" t="s">
        <v>172</v>
      </c>
    </row>
    <row r="20505" spans="1:4" ht="14.5" customHeight="1" x14ac:dyDescent="0.35">
      <c r="A20505" s="1"/>
      <c r="B20505" s="306">
        <v>44515.234027824175</v>
      </c>
      <c r="C20505" s="304">
        <v>62.952210936694364</v>
      </c>
      <c r="D20505" s="305" t="s">
        <v>172</v>
      </c>
    </row>
    <row r="20506" spans="1:4" ht="14.5" customHeight="1" x14ac:dyDescent="0.35">
      <c r="A20506" s="1"/>
      <c r="B20506" s="306">
        <v>44515.234722268622</v>
      </c>
      <c r="C20506" s="304">
        <v>68.740560964728743</v>
      </c>
      <c r="D20506" s="305" t="s">
        <v>172</v>
      </c>
    </row>
    <row r="20507" spans="1:4" ht="14.5" customHeight="1" x14ac:dyDescent="0.35">
      <c r="A20507" s="1"/>
      <c r="B20507" s="306">
        <v>44515.235416713069</v>
      </c>
      <c r="C20507" s="304">
        <v>78.927446553390467</v>
      </c>
      <c r="D20507" s="305" t="s">
        <v>172</v>
      </c>
    </row>
    <row r="20508" spans="1:4" ht="14.5" customHeight="1" x14ac:dyDescent="0.35">
      <c r="A20508" s="1"/>
      <c r="B20508" s="306">
        <v>44515.236111157516</v>
      </c>
      <c r="C20508" s="304">
        <v>87.973478747023421</v>
      </c>
      <c r="D20508" s="305" t="s">
        <v>172</v>
      </c>
    </row>
    <row r="20509" spans="1:4" ht="14.5" customHeight="1" x14ac:dyDescent="0.35">
      <c r="A20509" s="1"/>
      <c r="B20509" s="306">
        <v>44515.236805601962</v>
      </c>
      <c r="C20509" s="304">
        <v>94.083401198923823</v>
      </c>
      <c r="D20509" s="305" t="s">
        <v>172</v>
      </c>
    </row>
    <row r="20510" spans="1:4" ht="14.5" customHeight="1" x14ac:dyDescent="0.35">
      <c r="A20510" s="1"/>
      <c r="B20510" s="306">
        <v>44515.237500046409</v>
      </c>
      <c r="C20510" s="304">
        <v>100.30382904757086</v>
      </c>
      <c r="D20510" s="305" t="s">
        <v>172</v>
      </c>
    </row>
    <row r="20511" spans="1:4" ht="14.5" customHeight="1" x14ac:dyDescent="0.35">
      <c r="A20511" s="1"/>
      <c r="B20511" s="306">
        <v>44515.238194490856</v>
      </c>
      <c r="C20511" s="304">
        <v>105.79534654623713</v>
      </c>
      <c r="D20511" s="305" t="s">
        <v>172</v>
      </c>
    </row>
    <row r="20512" spans="1:4" ht="14.5" customHeight="1" x14ac:dyDescent="0.35">
      <c r="A20512" s="1"/>
      <c r="B20512" s="306">
        <v>44515.238888935302</v>
      </c>
      <c r="C20512" s="304">
        <v>107.00541089450708</v>
      </c>
      <c r="D20512" s="305" t="s">
        <v>172</v>
      </c>
    </row>
    <row r="20513" spans="1:4" ht="14.5" customHeight="1" x14ac:dyDescent="0.35">
      <c r="A20513" s="1"/>
      <c r="B20513" s="306">
        <v>44515.239583379749</v>
      </c>
      <c r="C20513" s="304">
        <v>98.540217492989413</v>
      </c>
      <c r="D20513" s="305" t="s">
        <v>172</v>
      </c>
    </row>
    <row r="20514" spans="1:4" ht="14.5" customHeight="1" x14ac:dyDescent="0.35">
      <c r="A20514" s="1"/>
      <c r="B20514" s="306">
        <v>44515.240277824196</v>
      </c>
      <c r="C20514" s="304">
        <v>91.4887687459006</v>
      </c>
      <c r="D20514" s="305" t="s">
        <v>172</v>
      </c>
    </row>
    <row r="20515" spans="1:4" ht="14.5" customHeight="1" x14ac:dyDescent="0.35">
      <c r="A20515" s="1"/>
      <c r="B20515" s="306">
        <v>44515.240972268643</v>
      </c>
      <c r="C20515" s="304">
        <v>90.407148799210944</v>
      </c>
      <c r="D20515" s="305" t="s">
        <v>172</v>
      </c>
    </row>
    <row r="20516" spans="1:4" ht="14.5" customHeight="1" x14ac:dyDescent="0.35">
      <c r="A20516" s="1"/>
      <c r="B20516" s="306">
        <v>44515.241666713089</v>
      </c>
      <c r="C20516" s="304">
        <v>90.912946393272918</v>
      </c>
      <c r="D20516" s="305" t="s">
        <v>172</v>
      </c>
    </row>
    <row r="20517" spans="1:4" ht="14.5" customHeight="1" x14ac:dyDescent="0.35">
      <c r="A20517" s="1"/>
      <c r="B20517" s="306">
        <v>44515.242361157536</v>
      </c>
      <c r="C20517" s="304">
        <v>93.798603075663166</v>
      </c>
      <c r="D20517" s="305" t="s">
        <v>172</v>
      </c>
    </row>
    <row r="20518" spans="1:4" ht="14.5" customHeight="1" x14ac:dyDescent="0.35">
      <c r="A20518" s="1"/>
      <c r="B20518" s="306">
        <v>44515.243055601983</v>
      </c>
      <c r="C20518" s="304">
        <v>100.30354886910645</v>
      </c>
      <c r="D20518" s="305" t="s">
        <v>172</v>
      </c>
    </row>
    <row r="20519" spans="1:4" ht="14.5" customHeight="1" x14ac:dyDescent="0.35">
      <c r="A20519" s="1"/>
      <c r="B20519" s="306">
        <v>44515.243750046429</v>
      </c>
      <c r="C20519" s="304">
        <v>110.05858638494004</v>
      </c>
      <c r="D20519" s="305" t="s">
        <v>172</v>
      </c>
    </row>
    <row r="20520" spans="1:4" ht="14.5" customHeight="1" x14ac:dyDescent="0.35">
      <c r="A20520" s="1"/>
      <c r="B20520" s="306">
        <v>44515.244444490876</v>
      </c>
      <c r="C20520" s="304">
        <v>120.3994807246665</v>
      </c>
      <c r="D20520" s="305" t="s">
        <v>172</v>
      </c>
    </row>
    <row r="20521" spans="1:4" ht="14.5" customHeight="1" x14ac:dyDescent="0.35">
      <c r="A20521" s="1"/>
      <c r="B20521" s="306">
        <v>44515.245138935323</v>
      </c>
      <c r="C20521" s="304">
        <v>128.06930159107822</v>
      </c>
      <c r="D20521" s="305" t="s">
        <v>172</v>
      </c>
    </row>
    <row r="20522" spans="1:4" ht="14.5" customHeight="1" x14ac:dyDescent="0.35">
      <c r="A20522" s="1"/>
      <c r="B20522" s="306">
        <v>44515.245833379769</v>
      </c>
      <c r="C20522" s="304">
        <v>124.33244072013767</v>
      </c>
      <c r="D20522" s="305" t="s">
        <v>172</v>
      </c>
    </row>
    <row r="20523" spans="1:4" ht="14.5" customHeight="1" x14ac:dyDescent="0.35">
      <c r="A20523" s="1"/>
      <c r="B20523" s="306">
        <v>44515.246527824216</v>
      </c>
      <c r="C20523" s="304">
        <v>121.11317053111658</v>
      </c>
      <c r="D20523" s="305" t="s">
        <v>172</v>
      </c>
    </row>
    <row r="20524" spans="1:4" ht="14.5" customHeight="1" x14ac:dyDescent="0.35">
      <c r="A20524" s="1"/>
      <c r="B20524" s="306">
        <v>44515.247222268663</v>
      </c>
      <c r="C20524" s="304">
        <v>121.86463375750463</v>
      </c>
      <c r="D20524" s="305" t="s">
        <v>172</v>
      </c>
    </row>
    <row r="20525" spans="1:4" ht="14.5" customHeight="1" x14ac:dyDescent="0.35">
      <c r="A20525" s="1"/>
      <c r="B20525" s="306">
        <v>44515.24791671311</v>
      </c>
      <c r="C20525" s="304">
        <v>123.29672279357716</v>
      </c>
      <c r="D20525" s="305" t="s">
        <v>172</v>
      </c>
    </row>
    <row r="20526" spans="1:4" ht="14.5" customHeight="1" x14ac:dyDescent="0.35">
      <c r="A20526" s="1"/>
      <c r="B20526" s="306">
        <v>44515.248611157556</v>
      </c>
      <c r="C20526" s="304">
        <v>109.92438225348791</v>
      </c>
      <c r="D20526" s="305" t="s">
        <v>172</v>
      </c>
    </row>
    <row r="20527" spans="1:4" ht="14.5" customHeight="1" x14ac:dyDescent="0.35">
      <c r="A20527" s="1"/>
      <c r="B20527" s="306">
        <v>44515.249305602003</v>
      </c>
      <c r="C20527" s="304">
        <v>98.95356810353114</v>
      </c>
      <c r="D20527" s="305" t="s">
        <v>172</v>
      </c>
    </row>
    <row r="20528" spans="1:4" ht="14.5" customHeight="1" x14ac:dyDescent="0.35">
      <c r="A20528" s="1"/>
      <c r="B20528" s="306">
        <v>44515.25000004645</v>
      </c>
      <c r="C20528" s="304">
        <v>104.32983623648956</v>
      </c>
      <c r="D20528" s="305" t="s">
        <v>172</v>
      </c>
    </row>
    <row r="20529" spans="1:4" ht="14.5" customHeight="1" x14ac:dyDescent="0.35">
      <c r="A20529" s="1"/>
      <c r="B20529" s="306">
        <v>44515.250694490896</v>
      </c>
      <c r="C20529" s="304">
        <v>109.87503211264266</v>
      </c>
      <c r="D20529" s="305" t="s">
        <v>172</v>
      </c>
    </row>
    <row r="20530" spans="1:4" ht="14.5" customHeight="1" x14ac:dyDescent="0.35">
      <c r="A20530" s="1"/>
      <c r="B20530" s="306">
        <v>44515.251388935343</v>
      </c>
      <c r="C20530" s="304">
        <v>117.05171999528538</v>
      </c>
      <c r="D20530" s="305" t="s">
        <v>172</v>
      </c>
    </row>
    <row r="20531" spans="1:4" ht="14.5" customHeight="1" x14ac:dyDescent="0.35">
      <c r="A20531" s="1"/>
      <c r="B20531" s="306">
        <v>44515.25208337979</v>
      </c>
      <c r="C20531" s="304">
        <v>126.45549827347858</v>
      </c>
      <c r="D20531" s="305" t="s">
        <v>172</v>
      </c>
    </row>
    <row r="20532" spans="1:4" ht="14.5" customHeight="1" x14ac:dyDescent="0.35">
      <c r="A20532" s="1"/>
      <c r="B20532" s="306">
        <v>44515.252777824237</v>
      </c>
      <c r="C20532" s="304">
        <v>137.8422506210627</v>
      </c>
      <c r="D20532" s="305" t="s">
        <v>172</v>
      </c>
    </row>
    <row r="20533" spans="1:4" ht="14.5" customHeight="1" x14ac:dyDescent="0.35">
      <c r="A20533" s="1"/>
      <c r="B20533" s="306">
        <v>44515.253472268683</v>
      </c>
      <c r="C20533" s="304">
        <v>145.59972267579286</v>
      </c>
      <c r="D20533" s="305" t="s">
        <v>172</v>
      </c>
    </row>
    <row r="20534" spans="1:4" ht="14.5" customHeight="1" x14ac:dyDescent="0.35">
      <c r="A20534" s="1"/>
      <c r="B20534" s="306">
        <v>44515.25416671313</v>
      </c>
      <c r="C20534" s="304">
        <v>141.44486980713748</v>
      </c>
      <c r="D20534" s="305" t="s">
        <v>172</v>
      </c>
    </row>
    <row r="20535" spans="1:4" ht="14.5" customHeight="1" x14ac:dyDescent="0.35">
      <c r="A20535" s="1"/>
      <c r="B20535" s="306">
        <v>44515.254861157577</v>
      </c>
      <c r="C20535" s="304">
        <v>135.73732628727254</v>
      </c>
      <c r="D20535" s="305" t="s">
        <v>172</v>
      </c>
    </row>
    <row r="20536" spans="1:4" ht="14.5" customHeight="1" x14ac:dyDescent="0.35">
      <c r="A20536" s="1"/>
      <c r="B20536" s="306">
        <v>44515.255555602023</v>
      </c>
      <c r="C20536" s="304">
        <v>124.01664028430629</v>
      </c>
      <c r="D20536" s="305" t="s">
        <v>172</v>
      </c>
    </row>
    <row r="20537" spans="1:4" ht="14.5" customHeight="1" x14ac:dyDescent="0.35">
      <c r="A20537" s="1"/>
      <c r="B20537" s="306">
        <v>44515.25625004647</v>
      </c>
      <c r="C20537" s="304">
        <v>122.13675293886918</v>
      </c>
      <c r="D20537" s="305" t="s">
        <v>172</v>
      </c>
    </row>
    <row r="20538" spans="1:4" ht="14.5" customHeight="1" x14ac:dyDescent="0.35">
      <c r="A20538" s="1"/>
      <c r="B20538" s="306">
        <v>44515.256944490917</v>
      </c>
      <c r="C20538" s="304">
        <v>134.13194835172811</v>
      </c>
      <c r="D20538" s="305" t="s">
        <v>172</v>
      </c>
    </row>
    <row r="20539" spans="1:4" ht="14.5" customHeight="1" x14ac:dyDescent="0.35">
      <c r="A20539" s="1"/>
      <c r="B20539" s="306">
        <v>44515.257638935364</v>
      </c>
      <c r="C20539" s="304">
        <v>141.85626091369971</v>
      </c>
      <c r="D20539" s="305" t="s">
        <v>172</v>
      </c>
    </row>
    <row r="20540" spans="1:4" ht="14.5" customHeight="1" x14ac:dyDescent="0.35">
      <c r="A20540" s="1"/>
      <c r="B20540" s="306">
        <v>44515.25833337981</v>
      </c>
      <c r="C20540" s="304">
        <v>149.62333597247101</v>
      </c>
      <c r="D20540" s="305" t="s">
        <v>172</v>
      </c>
    </row>
    <row r="20541" spans="1:4" ht="14.5" customHeight="1" x14ac:dyDescent="0.35">
      <c r="A20541" s="1"/>
      <c r="B20541" s="306">
        <v>44515.259027824257</v>
      </c>
      <c r="C20541" s="304">
        <v>157.8297026869802</v>
      </c>
      <c r="D20541" s="305" t="s">
        <v>172</v>
      </c>
    </row>
    <row r="20542" spans="1:4" ht="14.5" customHeight="1" x14ac:dyDescent="0.35">
      <c r="A20542" s="1"/>
      <c r="B20542" s="306">
        <v>44515.259722268704</v>
      </c>
      <c r="C20542" s="304">
        <v>170.04584146643757</v>
      </c>
      <c r="D20542" s="305" t="s">
        <v>172</v>
      </c>
    </row>
    <row r="20543" spans="1:4" ht="14.5" customHeight="1" x14ac:dyDescent="0.35">
      <c r="A20543" s="1"/>
      <c r="B20543" s="306">
        <v>44515.26041671315</v>
      </c>
      <c r="C20543" s="304">
        <v>193.41124486022551</v>
      </c>
      <c r="D20543" s="305" t="s">
        <v>172</v>
      </c>
    </row>
    <row r="20544" spans="1:4" ht="14.5" customHeight="1" x14ac:dyDescent="0.35">
      <c r="A20544" s="1"/>
      <c r="B20544" s="306">
        <v>44515.261111157597</v>
      </c>
      <c r="C20544" s="304">
        <v>216.93294303356669</v>
      </c>
      <c r="D20544" s="305" t="s">
        <v>172</v>
      </c>
    </row>
    <row r="20545" spans="1:4" ht="14.5" customHeight="1" x14ac:dyDescent="0.35">
      <c r="A20545" s="1"/>
      <c r="B20545" s="306">
        <v>44515.261805602044</v>
      </c>
      <c r="C20545" s="304">
        <v>222.96576071255063</v>
      </c>
      <c r="D20545" s="305" t="s">
        <v>172</v>
      </c>
    </row>
    <row r="20546" spans="1:4" ht="14.5" customHeight="1" x14ac:dyDescent="0.35">
      <c r="A20546" s="1"/>
      <c r="B20546" s="306">
        <v>44515.26250004649</v>
      </c>
      <c r="C20546" s="304">
        <v>231.76805529221505</v>
      </c>
      <c r="D20546" s="305" t="s">
        <v>172</v>
      </c>
    </row>
    <row r="20547" spans="1:4" ht="14.5" customHeight="1" x14ac:dyDescent="0.35">
      <c r="A20547" s="1"/>
      <c r="B20547" s="306">
        <v>44515.263194490937</v>
      </c>
      <c r="C20547" s="304">
        <v>239.00391673246244</v>
      </c>
      <c r="D20547" s="305" t="s">
        <v>172</v>
      </c>
    </row>
    <row r="20548" spans="1:4" ht="14.5" customHeight="1" x14ac:dyDescent="0.35">
      <c r="A20548" s="1"/>
      <c r="B20548" s="306">
        <v>44515.263888935384</v>
      </c>
      <c r="C20548" s="304">
        <v>238.8657883685897</v>
      </c>
      <c r="D20548" s="305" t="s">
        <v>172</v>
      </c>
    </row>
    <row r="20549" spans="1:4" ht="14.5" customHeight="1" x14ac:dyDescent="0.35">
      <c r="A20549" s="1"/>
      <c r="B20549" s="306">
        <v>44515.264583379831</v>
      </c>
      <c r="C20549" s="304">
        <v>241.59629432049502</v>
      </c>
      <c r="D20549" s="305" t="s">
        <v>172</v>
      </c>
    </row>
    <row r="20550" spans="1:4" ht="14.5" customHeight="1" x14ac:dyDescent="0.35">
      <c r="A20550" s="1"/>
      <c r="B20550" s="306">
        <v>44515.265277824277</v>
      </c>
      <c r="C20550" s="304">
        <v>260.15438712141867</v>
      </c>
      <c r="D20550" s="305" t="s">
        <v>172</v>
      </c>
    </row>
    <row r="20551" spans="1:4" ht="14.5" customHeight="1" x14ac:dyDescent="0.35">
      <c r="A20551" s="1"/>
      <c r="B20551" s="306">
        <v>44515.265972268724</v>
      </c>
      <c r="C20551" s="304">
        <v>273.31465264195577</v>
      </c>
      <c r="D20551" s="305" t="s">
        <v>172</v>
      </c>
    </row>
    <row r="20552" spans="1:4" ht="14.5" customHeight="1" x14ac:dyDescent="0.35">
      <c r="A20552" s="1"/>
      <c r="B20552" s="306">
        <v>44515.266666713171</v>
      </c>
      <c r="C20552" s="304">
        <v>295.54738518820767</v>
      </c>
      <c r="D20552" s="305" t="s">
        <v>172</v>
      </c>
    </row>
    <row r="20553" spans="1:4" ht="14.5" customHeight="1" x14ac:dyDescent="0.35">
      <c r="A20553" s="1"/>
      <c r="B20553" s="306">
        <v>44515.267361157617</v>
      </c>
      <c r="C20553" s="304">
        <v>317.98245826094256</v>
      </c>
      <c r="D20553" s="305" t="s">
        <v>172</v>
      </c>
    </row>
    <row r="20554" spans="1:4" ht="14.5" customHeight="1" x14ac:dyDescent="0.35">
      <c r="A20554" s="1"/>
      <c r="B20554" s="306">
        <v>44515.268055602064</v>
      </c>
      <c r="C20554" s="304">
        <v>340.41212382691447</v>
      </c>
      <c r="D20554" s="305" t="s">
        <v>172</v>
      </c>
    </row>
    <row r="20555" spans="1:4" ht="14.5" customHeight="1" x14ac:dyDescent="0.35">
      <c r="A20555" s="1"/>
      <c r="B20555" s="306">
        <v>44515.268750046511</v>
      </c>
      <c r="C20555" s="304">
        <v>351.37340568630799</v>
      </c>
      <c r="D20555" s="305" t="s">
        <v>172</v>
      </c>
    </row>
    <row r="20556" spans="1:4" ht="14.5" customHeight="1" x14ac:dyDescent="0.35">
      <c r="A20556" s="1"/>
      <c r="B20556" s="306">
        <v>44515.269444490958</v>
      </c>
      <c r="C20556" s="304">
        <v>352.96752823711529</v>
      </c>
      <c r="D20556" s="305" t="s">
        <v>172</v>
      </c>
    </row>
    <row r="20557" spans="1:4" ht="14.5" customHeight="1" x14ac:dyDescent="0.35">
      <c r="A20557" s="1"/>
      <c r="B20557" s="306">
        <v>44515.270138935404</v>
      </c>
      <c r="C20557" s="304">
        <v>353.79227642541906</v>
      </c>
      <c r="D20557" s="305" t="s">
        <v>172</v>
      </c>
    </row>
    <row r="20558" spans="1:4" ht="14.5" customHeight="1" x14ac:dyDescent="0.35">
      <c r="A20558" s="1"/>
      <c r="B20558" s="306">
        <v>44515.270833379851</v>
      </c>
      <c r="C20558" s="304">
        <v>347.76903465094512</v>
      </c>
      <c r="D20558" s="305" t="s">
        <v>172</v>
      </c>
    </row>
    <row r="20559" spans="1:4" ht="14.5" customHeight="1" x14ac:dyDescent="0.35">
      <c r="A20559" s="1"/>
      <c r="B20559" s="306">
        <v>44515.271527824298</v>
      </c>
      <c r="C20559" s="304">
        <v>358.25272320096849</v>
      </c>
      <c r="D20559" s="305" t="s">
        <v>172</v>
      </c>
    </row>
    <row r="20560" spans="1:4" ht="14.5" customHeight="1" x14ac:dyDescent="0.35">
      <c r="A20560" s="1"/>
      <c r="B20560" s="306">
        <v>44515.272222268744</v>
      </c>
      <c r="C20560" s="304">
        <v>405.53528989263964</v>
      </c>
      <c r="D20560" s="305" t="s">
        <v>172</v>
      </c>
    </row>
    <row r="20561" spans="1:4" ht="14.5" customHeight="1" x14ac:dyDescent="0.35">
      <c r="A20561" s="1"/>
      <c r="B20561" s="306">
        <v>44515.272916713191</v>
      </c>
      <c r="C20561" s="304">
        <v>457.68044469892823</v>
      </c>
      <c r="D20561" s="305" t="s">
        <v>172</v>
      </c>
    </row>
    <row r="20562" spans="1:4" ht="14.5" customHeight="1" x14ac:dyDescent="0.35">
      <c r="A20562" s="1"/>
      <c r="B20562" s="306">
        <v>44515.273611157638</v>
      </c>
      <c r="C20562" s="304">
        <v>492.06421618917955</v>
      </c>
      <c r="D20562" s="305" t="s">
        <v>172</v>
      </c>
    </row>
    <row r="20563" spans="1:4" ht="14.5" customHeight="1" x14ac:dyDescent="0.35">
      <c r="A20563" s="1"/>
      <c r="B20563" s="306">
        <v>44515.274305602084</v>
      </c>
      <c r="C20563" s="304">
        <v>514.25929789855923</v>
      </c>
      <c r="D20563" s="305" t="s">
        <v>172</v>
      </c>
    </row>
    <row r="20564" spans="1:4" ht="14.5" customHeight="1" x14ac:dyDescent="0.35">
      <c r="A20564" s="1"/>
      <c r="B20564" s="306">
        <v>44515.275000046531</v>
      </c>
      <c r="C20564" s="304">
        <v>540.47576445314724</v>
      </c>
      <c r="D20564" s="305" t="s">
        <v>172</v>
      </c>
    </row>
    <row r="20565" spans="1:4" ht="14.5" customHeight="1" x14ac:dyDescent="0.35">
      <c r="A20565" s="1"/>
      <c r="B20565" s="306">
        <v>44515.275694490978</v>
      </c>
      <c r="C20565" s="304">
        <v>595.08049726591753</v>
      </c>
      <c r="D20565" s="305" t="s">
        <v>172</v>
      </c>
    </row>
    <row r="20566" spans="1:4" ht="14.5" customHeight="1" x14ac:dyDescent="0.35">
      <c r="A20566" s="1"/>
      <c r="B20566" s="306">
        <v>44515.276388935425</v>
      </c>
      <c r="C20566" s="304">
        <v>654.15941659477539</v>
      </c>
      <c r="D20566" s="305" t="s">
        <v>172</v>
      </c>
    </row>
    <row r="20567" spans="1:4" ht="14.5" customHeight="1" x14ac:dyDescent="0.35">
      <c r="A20567" s="1"/>
      <c r="B20567" s="306">
        <v>44515.277083379871</v>
      </c>
      <c r="C20567" s="304">
        <v>689.51766811128084</v>
      </c>
      <c r="D20567" s="305" t="s">
        <v>172</v>
      </c>
    </row>
    <row r="20568" spans="1:4" ht="14.5" customHeight="1" x14ac:dyDescent="0.35">
      <c r="A20568" s="1"/>
      <c r="B20568" s="306">
        <v>44515.277777824318</v>
      </c>
      <c r="C20568" s="304">
        <v>689.4133556777922</v>
      </c>
      <c r="D20568" s="305" t="s">
        <v>172</v>
      </c>
    </row>
    <row r="20569" spans="1:4" ht="14.5" customHeight="1" x14ac:dyDescent="0.35">
      <c r="A20569" s="1"/>
      <c r="B20569" s="306">
        <v>44515.278472268765</v>
      </c>
      <c r="C20569" s="304">
        <v>667.02205311926082</v>
      </c>
      <c r="D20569" s="305" t="s">
        <v>172</v>
      </c>
    </row>
    <row r="20570" spans="1:4" ht="14.5" customHeight="1" x14ac:dyDescent="0.35">
      <c r="A20570" s="1"/>
      <c r="B20570" s="306">
        <v>44515.279166713211</v>
      </c>
      <c r="C20570" s="304">
        <v>514.94967865576814</v>
      </c>
      <c r="D20570" s="305" t="s">
        <v>172</v>
      </c>
    </row>
    <row r="20571" spans="1:4" ht="14.5" customHeight="1" x14ac:dyDescent="0.35">
      <c r="A20571" s="1"/>
      <c r="B20571" s="306">
        <v>44515.279861157658</v>
      </c>
      <c r="C20571" s="304">
        <v>404.10662206586761</v>
      </c>
      <c r="D20571" s="305" t="s">
        <v>172</v>
      </c>
    </row>
    <row r="20572" spans="1:4" ht="14.5" customHeight="1" x14ac:dyDescent="0.35">
      <c r="A20572" s="1"/>
      <c r="B20572" s="306">
        <v>44515.280555602105</v>
      </c>
      <c r="C20572" s="304">
        <v>423.21273750559584</v>
      </c>
      <c r="D20572" s="305" t="s">
        <v>172</v>
      </c>
    </row>
    <row r="20573" spans="1:4" ht="14.5" customHeight="1" x14ac:dyDescent="0.35">
      <c r="A20573" s="1"/>
      <c r="B20573" s="306">
        <v>44515.281250046552</v>
      </c>
      <c r="C20573" s="304">
        <v>508.72137722377664</v>
      </c>
      <c r="D20573" s="305" t="s">
        <v>172</v>
      </c>
    </row>
    <row r="20574" spans="1:4" ht="14.5" customHeight="1" x14ac:dyDescent="0.35">
      <c r="A20574" s="1"/>
      <c r="B20574" s="306">
        <v>44515.281944490998</v>
      </c>
      <c r="C20574" s="304">
        <v>522.68278170068129</v>
      </c>
      <c r="D20574" s="305" t="s">
        <v>172</v>
      </c>
    </row>
    <row r="20575" spans="1:4" ht="14.5" customHeight="1" x14ac:dyDescent="0.35">
      <c r="A20575" s="1"/>
      <c r="B20575" s="306">
        <v>44515.282638935445</v>
      </c>
      <c r="C20575" s="304">
        <v>516.53542416609514</v>
      </c>
      <c r="D20575" s="305" t="s">
        <v>172</v>
      </c>
    </row>
    <row r="20576" spans="1:4" ht="14.5" customHeight="1" x14ac:dyDescent="0.35">
      <c r="A20576" s="1"/>
      <c r="B20576" s="306">
        <v>44515.283333379892</v>
      </c>
      <c r="C20576" s="304">
        <v>504.81431259405798</v>
      </c>
      <c r="D20576" s="305" t="s">
        <v>172</v>
      </c>
    </row>
    <row r="20577" spans="1:4" ht="14.5" customHeight="1" x14ac:dyDescent="0.35">
      <c r="A20577" s="1"/>
      <c r="B20577" s="306">
        <v>44515.284027824338</v>
      </c>
      <c r="C20577" s="304">
        <v>532.65732027922445</v>
      </c>
      <c r="D20577" s="305" t="s">
        <v>172</v>
      </c>
    </row>
    <row r="20578" spans="1:4" ht="14.5" customHeight="1" x14ac:dyDescent="0.35">
      <c r="A20578" s="1"/>
      <c r="B20578" s="306">
        <v>44515.284722268785</v>
      </c>
      <c r="C20578" s="304">
        <v>554.64385728778632</v>
      </c>
      <c r="D20578" s="305" t="s">
        <v>172</v>
      </c>
    </row>
    <row r="20579" spans="1:4" ht="14.5" customHeight="1" x14ac:dyDescent="0.35">
      <c r="A20579" s="1"/>
      <c r="B20579" s="306">
        <v>44515.285416713232</v>
      </c>
      <c r="C20579" s="304">
        <v>543.54937577849876</v>
      </c>
      <c r="D20579" s="305" t="s">
        <v>172</v>
      </c>
    </row>
    <row r="20580" spans="1:4" ht="14.5" customHeight="1" x14ac:dyDescent="0.35">
      <c r="A20580" s="1"/>
      <c r="B20580" s="306">
        <v>44515.286111157679</v>
      </c>
      <c r="C20580" s="304">
        <v>546.64442257607982</v>
      </c>
      <c r="D20580" s="305" t="s">
        <v>172</v>
      </c>
    </row>
    <row r="20581" spans="1:4" ht="14.5" customHeight="1" x14ac:dyDescent="0.35">
      <c r="A20581" s="1"/>
      <c r="B20581" s="306">
        <v>44515.286805602125</v>
      </c>
      <c r="C20581" s="304">
        <v>589.8937003169674</v>
      </c>
      <c r="D20581" s="305" t="s">
        <v>172</v>
      </c>
    </row>
    <row r="20582" spans="1:4" ht="14.5" customHeight="1" x14ac:dyDescent="0.35">
      <c r="A20582" s="1"/>
      <c r="B20582" s="306">
        <v>44515.287500046572</v>
      </c>
      <c r="C20582" s="304">
        <v>616.59959462916788</v>
      </c>
      <c r="D20582" s="305" t="s">
        <v>172</v>
      </c>
    </row>
    <row r="20583" spans="1:4" ht="14.5" customHeight="1" x14ac:dyDescent="0.35">
      <c r="A20583" s="1"/>
      <c r="B20583" s="306">
        <v>44515.288194491019</v>
      </c>
      <c r="C20583" s="304">
        <v>616.96240195708037</v>
      </c>
      <c r="D20583" s="305" t="s">
        <v>172</v>
      </c>
    </row>
    <row r="20584" spans="1:4" ht="14.5" customHeight="1" x14ac:dyDescent="0.35">
      <c r="A20584" s="1"/>
      <c r="B20584" s="306">
        <v>44515.288888935465</v>
      </c>
      <c r="C20584" s="304">
        <v>632.92948566086898</v>
      </c>
      <c r="D20584" s="305" t="s">
        <v>172</v>
      </c>
    </row>
    <row r="20585" spans="1:4" ht="14.5" customHeight="1" x14ac:dyDescent="0.35">
      <c r="A20585" s="1"/>
      <c r="B20585" s="306">
        <v>44515.289583379912</v>
      </c>
      <c r="C20585" s="304">
        <v>656.71093964326815</v>
      </c>
      <c r="D20585" s="305" t="s">
        <v>172</v>
      </c>
    </row>
    <row r="20586" spans="1:4" ht="14.5" customHeight="1" x14ac:dyDescent="0.35">
      <c r="A20586" s="1"/>
      <c r="B20586" s="306">
        <v>44515.290277824359</v>
      </c>
      <c r="C20586" s="304">
        <v>674.15941039399866</v>
      </c>
      <c r="D20586" s="305" t="s">
        <v>172</v>
      </c>
    </row>
    <row r="20587" spans="1:4" ht="14.5" customHeight="1" x14ac:dyDescent="0.35">
      <c r="A20587" s="1"/>
      <c r="B20587" s="306">
        <v>44515.290972268805</v>
      </c>
      <c r="C20587" s="304">
        <v>668.96377447817167</v>
      </c>
      <c r="D20587" s="305" t="s">
        <v>172</v>
      </c>
    </row>
    <row r="20588" spans="1:4" ht="14.5" customHeight="1" x14ac:dyDescent="0.35">
      <c r="A20588" s="1"/>
      <c r="B20588" s="306">
        <v>44515.291666713252</v>
      </c>
      <c r="C20588" s="304">
        <v>640.77517375551781</v>
      </c>
      <c r="D20588" s="305" t="s">
        <v>172</v>
      </c>
    </row>
    <row r="20589" spans="1:4" ht="14.5" customHeight="1" x14ac:dyDescent="0.35">
      <c r="A20589" s="1"/>
      <c r="B20589" s="306">
        <v>44515.292361157699</v>
      </c>
      <c r="C20589" s="304">
        <v>595.20647749441366</v>
      </c>
      <c r="D20589" s="305" t="s">
        <v>172</v>
      </c>
    </row>
    <row r="20590" spans="1:4" ht="14.5" customHeight="1" x14ac:dyDescent="0.35">
      <c r="A20590" s="1"/>
      <c r="B20590" s="306">
        <v>44515.293055602146</v>
      </c>
      <c r="C20590" s="304">
        <v>567.05387462292174</v>
      </c>
      <c r="D20590" s="305" t="s">
        <v>172</v>
      </c>
    </row>
    <row r="20591" spans="1:4" ht="14.5" customHeight="1" x14ac:dyDescent="0.35">
      <c r="A20591" s="1"/>
      <c r="B20591" s="306">
        <v>44515.293750046592</v>
      </c>
      <c r="C20591" s="304">
        <v>543.3558768047485</v>
      </c>
      <c r="D20591" s="305" t="s">
        <v>172</v>
      </c>
    </row>
    <row r="20592" spans="1:4" ht="14.5" customHeight="1" x14ac:dyDescent="0.35">
      <c r="A20592" s="1"/>
      <c r="B20592" s="306">
        <v>44515.294444491039</v>
      </c>
      <c r="C20592" s="304">
        <v>523.37969112236362</v>
      </c>
      <c r="D20592" s="305" t="s">
        <v>172</v>
      </c>
    </row>
    <row r="20593" spans="1:4" ht="14.5" customHeight="1" x14ac:dyDescent="0.35">
      <c r="A20593" s="1"/>
      <c r="B20593" s="306">
        <v>44515.295138935486</v>
      </c>
      <c r="C20593" s="304">
        <v>516.21530638891272</v>
      </c>
      <c r="D20593" s="305" t="s">
        <v>172</v>
      </c>
    </row>
    <row r="20594" spans="1:4" ht="14.5" customHeight="1" x14ac:dyDescent="0.35">
      <c r="A20594" s="1"/>
      <c r="B20594" s="306">
        <v>44515.295833379932</v>
      </c>
      <c r="C20594" s="304">
        <v>533.08904329983829</v>
      </c>
      <c r="D20594" s="305" t="s">
        <v>172</v>
      </c>
    </row>
    <row r="20595" spans="1:4" ht="14.5" customHeight="1" x14ac:dyDescent="0.35">
      <c r="A20595" s="1"/>
      <c r="B20595" s="306">
        <v>44515.296527824379</v>
      </c>
      <c r="C20595" s="304">
        <v>519.49351435063875</v>
      </c>
      <c r="D20595" s="305" t="s">
        <v>172</v>
      </c>
    </row>
    <row r="20596" spans="1:4" ht="14.5" customHeight="1" x14ac:dyDescent="0.35">
      <c r="A20596" s="1"/>
      <c r="B20596" s="306">
        <v>44515.297222268826</v>
      </c>
      <c r="C20596" s="304">
        <v>494.0014507333903</v>
      </c>
      <c r="D20596" s="305" t="s">
        <v>172</v>
      </c>
    </row>
    <row r="20597" spans="1:4" ht="14.5" customHeight="1" x14ac:dyDescent="0.35">
      <c r="A20597" s="1"/>
      <c r="B20597" s="306">
        <v>44515.297916713273</v>
      </c>
      <c r="C20597" s="304">
        <v>483.0097780952463</v>
      </c>
      <c r="D20597" s="305" t="s">
        <v>172</v>
      </c>
    </row>
    <row r="20598" spans="1:4" ht="14.5" customHeight="1" x14ac:dyDescent="0.35">
      <c r="A20598" s="1"/>
      <c r="B20598" s="306">
        <v>44515.298611157719</v>
      </c>
      <c r="C20598" s="304">
        <v>484.71926951174777</v>
      </c>
      <c r="D20598" s="305" t="s">
        <v>172</v>
      </c>
    </row>
    <row r="20599" spans="1:4" ht="14.5" customHeight="1" x14ac:dyDescent="0.35">
      <c r="A20599" s="1"/>
      <c r="B20599" s="306">
        <v>44515.299305602166</v>
      </c>
      <c r="C20599" s="304">
        <v>514.11378381540999</v>
      </c>
      <c r="D20599" s="305" t="s">
        <v>172</v>
      </c>
    </row>
    <row r="20600" spans="1:4" ht="14.5" customHeight="1" x14ac:dyDescent="0.35">
      <c r="A20600" s="1"/>
      <c r="B20600" s="306">
        <v>44515.300000046613</v>
      </c>
      <c r="C20600" s="304">
        <v>531.96249508441736</v>
      </c>
      <c r="D20600" s="305" t="s">
        <v>172</v>
      </c>
    </row>
    <row r="20601" spans="1:4" ht="14.5" customHeight="1" x14ac:dyDescent="0.35">
      <c r="A20601" s="1"/>
      <c r="B20601" s="306">
        <v>44515.300694491059</v>
      </c>
      <c r="C20601" s="304">
        <v>528.95836492069066</v>
      </c>
      <c r="D20601" s="305" t="s">
        <v>172</v>
      </c>
    </row>
    <row r="20602" spans="1:4" ht="14.5" customHeight="1" x14ac:dyDescent="0.35">
      <c r="A20602" s="1"/>
      <c r="B20602" s="306">
        <v>44515.301388935506</v>
      </c>
      <c r="C20602" s="304">
        <v>511.21997761025557</v>
      </c>
      <c r="D20602" s="305" t="s">
        <v>172</v>
      </c>
    </row>
    <row r="20603" spans="1:4" ht="14.5" customHeight="1" x14ac:dyDescent="0.35">
      <c r="A20603" s="1"/>
      <c r="B20603" s="306">
        <v>44515.302083379953</v>
      </c>
      <c r="C20603" s="304">
        <v>472.41138210343195</v>
      </c>
      <c r="D20603" s="305" t="s">
        <v>172</v>
      </c>
    </row>
    <row r="20604" spans="1:4" ht="14.5" customHeight="1" x14ac:dyDescent="0.35">
      <c r="A20604" s="1"/>
      <c r="B20604" s="306">
        <v>44515.3027778244</v>
      </c>
      <c r="C20604" s="304">
        <v>446.36301380299653</v>
      </c>
      <c r="D20604" s="305" t="s">
        <v>172</v>
      </c>
    </row>
    <row r="20605" spans="1:4" ht="14.5" customHeight="1" x14ac:dyDescent="0.35">
      <c r="A20605" s="1"/>
      <c r="B20605" s="306">
        <v>44515.303472268846</v>
      </c>
      <c r="C20605" s="304">
        <v>422.18477599113248</v>
      </c>
      <c r="D20605" s="305" t="s">
        <v>172</v>
      </c>
    </row>
    <row r="20606" spans="1:4" ht="14.5" customHeight="1" x14ac:dyDescent="0.35">
      <c r="A20606" s="1"/>
      <c r="B20606" s="306">
        <v>44515.304166713293</v>
      </c>
      <c r="C20606" s="304">
        <v>398.2734510367581</v>
      </c>
      <c r="D20606" s="305" t="s">
        <v>172</v>
      </c>
    </row>
    <row r="20607" spans="1:4" ht="14.5" customHeight="1" x14ac:dyDescent="0.35">
      <c r="A20607" s="1"/>
      <c r="B20607" s="306">
        <v>44515.30486115774</v>
      </c>
      <c r="C20607" s="304">
        <v>384.22327404659399</v>
      </c>
      <c r="D20607" s="305" t="s">
        <v>172</v>
      </c>
    </row>
    <row r="20608" spans="1:4" ht="14.5" customHeight="1" x14ac:dyDescent="0.35">
      <c r="A20608" s="1"/>
      <c r="B20608" s="306">
        <v>44515.305555602186</v>
      </c>
      <c r="C20608" s="304">
        <v>380.3418461565239</v>
      </c>
      <c r="D20608" s="305" t="s">
        <v>172</v>
      </c>
    </row>
    <row r="20609" spans="1:4" ht="14.5" customHeight="1" x14ac:dyDescent="0.35">
      <c r="A20609" s="1"/>
      <c r="B20609" s="306">
        <v>44515.306250046633</v>
      </c>
      <c r="C20609" s="304">
        <v>370.21190524507159</v>
      </c>
      <c r="D20609" s="305" t="s">
        <v>172</v>
      </c>
    </row>
    <row r="20610" spans="1:4" ht="14.5" customHeight="1" x14ac:dyDescent="0.35">
      <c r="A20610" s="1"/>
      <c r="B20610" s="306">
        <v>44515.30694449108</v>
      </c>
      <c r="C20610" s="304">
        <v>359.22340358664127</v>
      </c>
      <c r="D20610" s="305" t="s">
        <v>172</v>
      </c>
    </row>
    <row r="20611" spans="1:4" ht="14.5" customHeight="1" x14ac:dyDescent="0.35">
      <c r="A20611" s="1"/>
      <c r="B20611" s="306">
        <v>44515.307638935526</v>
      </c>
      <c r="C20611" s="304">
        <v>341.98238883253651</v>
      </c>
      <c r="D20611" s="305" t="s">
        <v>172</v>
      </c>
    </row>
    <row r="20612" spans="1:4" ht="14.5" customHeight="1" x14ac:dyDescent="0.35">
      <c r="A20612" s="1"/>
      <c r="B20612" s="306">
        <v>44515.308333379973</v>
      </c>
      <c r="C20612" s="304">
        <v>327.65168758498038</v>
      </c>
      <c r="D20612" s="305" t="s">
        <v>172</v>
      </c>
    </row>
    <row r="20613" spans="1:4" ht="14.5" customHeight="1" x14ac:dyDescent="0.35">
      <c r="A20613" s="1"/>
      <c r="B20613" s="306">
        <v>44515.30902782442</v>
      </c>
      <c r="C20613" s="304">
        <v>315.58328023362748</v>
      </c>
      <c r="D20613" s="305" t="s">
        <v>172</v>
      </c>
    </row>
    <row r="20614" spans="1:4" ht="14.5" customHeight="1" x14ac:dyDescent="0.35">
      <c r="A20614" s="1"/>
      <c r="B20614" s="306">
        <v>44515.309722268867</v>
      </c>
      <c r="C20614" s="304">
        <v>294.53171193902381</v>
      </c>
      <c r="D20614" s="305" t="s">
        <v>172</v>
      </c>
    </row>
    <row r="20615" spans="1:4" ht="14.5" customHeight="1" x14ac:dyDescent="0.35">
      <c r="A20615" s="1"/>
      <c r="B20615" s="306">
        <v>44515.310416713313</v>
      </c>
      <c r="C20615" s="304">
        <v>272.71179378748252</v>
      </c>
      <c r="D20615" s="305" t="s">
        <v>172</v>
      </c>
    </row>
    <row r="20616" spans="1:4" ht="14.5" customHeight="1" x14ac:dyDescent="0.35">
      <c r="A20616" s="1"/>
      <c r="B20616" s="306">
        <v>44515.31111115776</v>
      </c>
      <c r="C20616" s="304">
        <v>249.94138408659879</v>
      </c>
      <c r="D20616" s="305" t="s">
        <v>172</v>
      </c>
    </row>
    <row r="20617" spans="1:4" ht="14.5" customHeight="1" x14ac:dyDescent="0.35">
      <c r="A20617" s="1"/>
      <c r="B20617" s="306">
        <v>44515.311805602207</v>
      </c>
      <c r="C20617" s="304">
        <v>229.0979247138952</v>
      </c>
      <c r="D20617" s="305" t="s">
        <v>172</v>
      </c>
    </row>
    <row r="20618" spans="1:4" ht="14.5" customHeight="1" x14ac:dyDescent="0.35">
      <c r="A20618" s="1"/>
      <c r="B20618" s="306">
        <v>44515.312500046653</v>
      </c>
      <c r="C20618" s="304">
        <v>216.43607816686077</v>
      </c>
      <c r="D20618" s="305" t="s">
        <v>172</v>
      </c>
    </row>
    <row r="20619" spans="1:4" ht="14.5" customHeight="1" x14ac:dyDescent="0.35">
      <c r="A20619" s="1"/>
      <c r="B20619" s="306">
        <v>44515.3131944911</v>
      </c>
      <c r="C20619" s="304">
        <v>201.99507652250662</v>
      </c>
      <c r="D20619" s="305" t="s">
        <v>172</v>
      </c>
    </row>
    <row r="20620" spans="1:4" ht="14.5" customHeight="1" x14ac:dyDescent="0.35">
      <c r="A20620" s="1"/>
      <c r="B20620" s="306">
        <v>44515.313888935547</v>
      </c>
      <c r="C20620" s="304">
        <v>189.73485499073675</v>
      </c>
      <c r="D20620" s="305" t="s">
        <v>172</v>
      </c>
    </row>
    <row r="20621" spans="1:4" ht="14.5" customHeight="1" x14ac:dyDescent="0.35">
      <c r="A20621" s="1"/>
      <c r="B20621" s="306">
        <v>44515.314583379994</v>
      </c>
      <c r="C20621" s="304">
        <v>184.13657204528184</v>
      </c>
      <c r="D20621" s="305" t="s">
        <v>172</v>
      </c>
    </row>
    <row r="20622" spans="1:4" ht="14.5" customHeight="1" x14ac:dyDescent="0.35">
      <c r="A20622" s="1"/>
      <c r="B20622" s="306">
        <v>44515.31527782444</v>
      </c>
      <c r="C20622" s="304">
        <v>184.05080060749316</v>
      </c>
      <c r="D20622" s="305" t="s">
        <v>172</v>
      </c>
    </row>
    <row r="20623" spans="1:4" ht="14.5" customHeight="1" x14ac:dyDescent="0.35">
      <c r="A20623" s="1"/>
      <c r="B20623" s="306">
        <v>44515.315972268887</v>
      </c>
      <c r="C20623" s="304">
        <v>184.22142864193302</v>
      </c>
      <c r="D20623" s="305" t="s">
        <v>172</v>
      </c>
    </row>
    <row r="20624" spans="1:4" ht="14.5" customHeight="1" x14ac:dyDescent="0.35">
      <c r="A20624" s="1"/>
      <c r="B20624" s="306">
        <v>44515.316666713334</v>
      </c>
      <c r="C20624" s="304">
        <v>180.36226461583283</v>
      </c>
      <c r="D20624" s="305" t="s">
        <v>172</v>
      </c>
    </row>
    <row r="20625" spans="1:4" ht="14.5" customHeight="1" x14ac:dyDescent="0.35">
      <c r="A20625" s="1"/>
      <c r="B20625" s="306">
        <v>44515.31736115778</v>
      </c>
      <c r="C20625" s="304">
        <v>174.18450428693322</v>
      </c>
      <c r="D20625" s="305" t="s">
        <v>172</v>
      </c>
    </row>
    <row r="20626" spans="1:4" ht="14.5" customHeight="1" x14ac:dyDescent="0.35">
      <c r="A20626" s="1"/>
      <c r="B20626" s="306">
        <v>44515.318055602227</v>
      </c>
      <c r="C20626" s="304">
        <v>163.8304894710852</v>
      </c>
      <c r="D20626" s="305" t="s">
        <v>172</v>
      </c>
    </row>
    <row r="20627" spans="1:4" ht="14.5" customHeight="1" x14ac:dyDescent="0.35">
      <c r="A20627" s="1"/>
      <c r="B20627" s="306">
        <v>44515.318750046674</v>
      </c>
      <c r="C20627" s="304">
        <v>156.71344376173025</v>
      </c>
      <c r="D20627" s="305" t="s">
        <v>172</v>
      </c>
    </row>
    <row r="20628" spans="1:4" ht="14.5" customHeight="1" x14ac:dyDescent="0.35">
      <c r="A20628" s="1"/>
      <c r="B20628" s="306">
        <v>44515.319444491121</v>
      </c>
      <c r="C20628" s="304">
        <v>151.00581682654641</v>
      </c>
      <c r="D20628" s="305" t="s">
        <v>172</v>
      </c>
    </row>
    <row r="20629" spans="1:4" ht="14.5" customHeight="1" x14ac:dyDescent="0.35">
      <c r="A20629" s="1"/>
      <c r="B20629" s="306">
        <v>44515.320138935567</v>
      </c>
      <c r="C20629" s="304">
        <v>144.00403529500278</v>
      </c>
      <c r="D20629" s="305" t="s">
        <v>172</v>
      </c>
    </row>
    <row r="20630" spans="1:4" ht="14.5" customHeight="1" x14ac:dyDescent="0.35">
      <c r="A20630" s="1"/>
      <c r="B20630" s="306">
        <v>44515.320833380014</v>
      </c>
      <c r="C20630" s="304">
        <v>136.10075604988572</v>
      </c>
      <c r="D20630" s="305" t="s">
        <v>172</v>
      </c>
    </row>
    <row r="20631" spans="1:4" ht="14.5" customHeight="1" x14ac:dyDescent="0.35">
      <c r="A20631" s="1"/>
      <c r="B20631" s="306">
        <v>44515.321527824461</v>
      </c>
      <c r="C20631" s="304">
        <v>132.77046370315367</v>
      </c>
      <c r="D20631" s="305" t="s">
        <v>172</v>
      </c>
    </row>
    <row r="20632" spans="1:4" ht="14.5" customHeight="1" x14ac:dyDescent="0.35">
      <c r="A20632" s="1"/>
      <c r="B20632" s="306">
        <v>44515.322222268907</v>
      </c>
      <c r="C20632" s="304">
        <v>130.88639847844607</v>
      </c>
      <c r="D20632" s="305" t="s">
        <v>172</v>
      </c>
    </row>
    <row r="20633" spans="1:4" ht="14.5" customHeight="1" x14ac:dyDescent="0.35">
      <c r="A20633" s="1"/>
      <c r="B20633" s="306">
        <v>44515.322916713354</v>
      </c>
      <c r="C20633" s="304">
        <v>128.30037088251169</v>
      </c>
      <c r="D20633" s="305" t="s">
        <v>172</v>
      </c>
    </row>
    <row r="20634" spans="1:4" ht="14.5" customHeight="1" x14ac:dyDescent="0.35">
      <c r="A20634" s="1"/>
      <c r="B20634" s="306">
        <v>44515.323611157801</v>
      </c>
      <c r="C20634" s="304">
        <v>125.71760608135955</v>
      </c>
      <c r="D20634" s="305" t="s">
        <v>172</v>
      </c>
    </row>
    <row r="20635" spans="1:4" ht="14.5" customHeight="1" x14ac:dyDescent="0.35">
      <c r="A20635" s="1"/>
      <c r="B20635" s="306">
        <v>44515.324305602247</v>
      </c>
      <c r="C20635" s="304">
        <v>122.4773633434185</v>
      </c>
      <c r="D20635" s="305" t="s">
        <v>172</v>
      </c>
    </row>
    <row r="20636" spans="1:4" ht="14.5" customHeight="1" x14ac:dyDescent="0.35">
      <c r="A20636" s="1"/>
      <c r="B20636" s="306">
        <v>44515.325000046694</v>
      </c>
      <c r="C20636" s="304">
        <v>119.46399254791127</v>
      </c>
      <c r="D20636" s="305" t="s">
        <v>172</v>
      </c>
    </row>
    <row r="20637" spans="1:4" ht="14.5" customHeight="1" x14ac:dyDescent="0.35">
      <c r="A20637" s="1"/>
      <c r="B20637" s="306">
        <v>44515.325694491141</v>
      </c>
      <c r="C20637" s="304">
        <v>119.21779639436669</v>
      </c>
      <c r="D20637" s="305" t="s">
        <v>172</v>
      </c>
    </row>
    <row r="20638" spans="1:4" ht="14.5" customHeight="1" x14ac:dyDescent="0.35">
      <c r="A20638" s="1"/>
      <c r="B20638" s="306">
        <v>44515.326388935588</v>
      </c>
      <c r="C20638" s="304">
        <v>118.89912356424806</v>
      </c>
      <c r="D20638" s="305" t="s">
        <v>172</v>
      </c>
    </row>
    <row r="20639" spans="1:4" ht="14.5" customHeight="1" x14ac:dyDescent="0.35">
      <c r="A20639" s="1"/>
      <c r="B20639" s="306">
        <v>44515.327083380034</v>
      </c>
      <c r="C20639" s="304">
        <v>109.08839158421809</v>
      </c>
      <c r="D20639" s="305" t="s">
        <v>172</v>
      </c>
    </row>
    <row r="20640" spans="1:4" ht="14.5" customHeight="1" x14ac:dyDescent="0.35">
      <c r="A20640" s="1"/>
      <c r="B20640" s="306">
        <v>44515.327777824481</v>
      </c>
      <c r="C20640" s="304">
        <v>98.966197360582498</v>
      </c>
      <c r="D20640" s="305" t="s">
        <v>172</v>
      </c>
    </row>
    <row r="20641" spans="1:4" ht="14.5" customHeight="1" x14ac:dyDescent="0.35">
      <c r="A20641" s="1"/>
      <c r="B20641" s="306">
        <v>44515.328472268928</v>
      </c>
      <c r="C20641" s="304">
        <v>90.366911387185482</v>
      </c>
      <c r="D20641" s="305" t="s">
        <v>172</v>
      </c>
    </row>
    <row r="20642" spans="1:4" ht="14.5" customHeight="1" x14ac:dyDescent="0.35">
      <c r="A20642" s="1"/>
      <c r="B20642" s="306">
        <v>44515.329166713374</v>
      </c>
      <c r="C20642" s="304">
        <v>81.568283901060937</v>
      </c>
      <c r="D20642" s="305" t="s">
        <v>172</v>
      </c>
    </row>
    <row r="20643" spans="1:4" ht="14.5" customHeight="1" x14ac:dyDescent="0.35">
      <c r="A20643" s="1"/>
      <c r="B20643" s="306">
        <v>44515.329861157821</v>
      </c>
      <c r="C20643" s="304">
        <v>77.011307682048454</v>
      </c>
      <c r="D20643" s="305" t="s">
        <v>172</v>
      </c>
    </row>
    <row r="20644" spans="1:4" ht="14.5" customHeight="1" x14ac:dyDescent="0.35">
      <c r="A20644" s="1"/>
      <c r="B20644" s="306">
        <v>44515.330555602268</v>
      </c>
      <c r="C20644" s="304">
        <v>76.123901184722001</v>
      </c>
      <c r="D20644" s="305" t="s">
        <v>172</v>
      </c>
    </row>
    <row r="20645" spans="1:4" ht="14.5" customHeight="1" x14ac:dyDescent="0.35">
      <c r="A20645" s="1"/>
      <c r="B20645" s="306">
        <v>44515.331250046715</v>
      </c>
      <c r="C20645" s="304">
        <v>76.189437267849769</v>
      </c>
      <c r="D20645" s="305" t="s">
        <v>172</v>
      </c>
    </row>
    <row r="20646" spans="1:4" ht="14.5" customHeight="1" x14ac:dyDescent="0.35">
      <c r="A20646" s="1"/>
      <c r="B20646" s="306">
        <v>44515.331944491161</v>
      </c>
      <c r="C20646" s="304">
        <v>78.138842966568575</v>
      </c>
      <c r="D20646" s="305" t="s">
        <v>172</v>
      </c>
    </row>
    <row r="20647" spans="1:4" ht="14.5" customHeight="1" x14ac:dyDescent="0.35">
      <c r="A20647" s="1"/>
      <c r="B20647" s="306">
        <v>44515.332638935608</v>
      </c>
      <c r="C20647" s="304">
        <v>78.042707689364519</v>
      </c>
      <c r="D20647" s="305" t="s">
        <v>172</v>
      </c>
    </row>
    <row r="20648" spans="1:4" ht="14.5" customHeight="1" x14ac:dyDescent="0.35">
      <c r="A20648" s="1"/>
      <c r="B20648" s="306">
        <v>44515.333333380055</v>
      </c>
      <c r="C20648" s="304">
        <v>34.412148339277579</v>
      </c>
      <c r="D20648" s="305" t="s">
        <v>170</v>
      </c>
    </row>
    <row r="20649" spans="1:4" ht="14.5" customHeight="1" x14ac:dyDescent="0.35">
      <c r="A20649" s="1"/>
      <c r="B20649" s="306">
        <v>44515.334027824501</v>
      </c>
      <c r="C20649" s="304">
        <v>80.131338984026414</v>
      </c>
      <c r="D20649" s="305" t="s">
        <v>172</v>
      </c>
    </row>
    <row r="20650" spans="1:4" ht="14.5" customHeight="1" x14ac:dyDescent="0.35">
      <c r="A20650" s="1"/>
      <c r="B20650" s="306">
        <v>44515.334722268948</v>
      </c>
      <c r="C20650" s="304">
        <v>83.157542100684566</v>
      </c>
      <c r="D20650" s="305" t="s">
        <v>172</v>
      </c>
    </row>
    <row r="20651" spans="1:4" ht="14.5" customHeight="1" x14ac:dyDescent="0.35">
      <c r="A20651" s="1"/>
      <c r="B20651" s="306">
        <v>44515.335416713395</v>
      </c>
      <c r="C20651" s="304">
        <v>85.025454618455839</v>
      </c>
      <c r="D20651" s="305" t="s">
        <v>172</v>
      </c>
    </row>
    <row r="20652" spans="1:4" ht="14.5" customHeight="1" x14ac:dyDescent="0.35">
      <c r="A20652" s="1"/>
      <c r="B20652" s="306">
        <v>44515.336111157842</v>
      </c>
      <c r="C20652" s="304">
        <v>85.816713704428793</v>
      </c>
      <c r="D20652" s="305" t="s">
        <v>172</v>
      </c>
    </row>
    <row r="20653" spans="1:4" ht="14.5" customHeight="1" x14ac:dyDescent="0.35">
      <c r="A20653" s="1"/>
      <c r="B20653" s="306">
        <v>44515.336805602288</v>
      </c>
      <c r="C20653" s="304">
        <v>86.72042812609773</v>
      </c>
      <c r="D20653" s="305" t="s">
        <v>172</v>
      </c>
    </row>
    <row r="20654" spans="1:4" ht="14.5" customHeight="1" x14ac:dyDescent="0.35">
      <c r="A20654" s="1"/>
      <c r="B20654" s="306">
        <v>44515.337500046735</v>
      </c>
      <c r="C20654" s="304">
        <v>89.152931138325954</v>
      </c>
      <c r="D20654" s="305" t="s">
        <v>172</v>
      </c>
    </row>
    <row r="20655" spans="1:4" ht="14.5" customHeight="1" x14ac:dyDescent="0.35">
      <c r="A20655" s="1"/>
      <c r="B20655" s="306">
        <v>44515.338194491182</v>
      </c>
      <c r="C20655" s="304">
        <v>90.566561920079408</v>
      </c>
      <c r="D20655" s="305" t="s">
        <v>172</v>
      </c>
    </row>
    <row r="20656" spans="1:4" ht="14.5" customHeight="1" x14ac:dyDescent="0.35">
      <c r="A20656" s="1"/>
      <c r="B20656" s="306">
        <v>44515.338888935628</v>
      </c>
      <c r="C20656" s="304">
        <v>91.402777723537298</v>
      </c>
      <c r="D20656" s="305" t="s">
        <v>172</v>
      </c>
    </row>
    <row r="20657" spans="1:4" ht="14.5" customHeight="1" x14ac:dyDescent="0.35">
      <c r="A20657" s="1"/>
      <c r="B20657" s="306">
        <v>44515.339583380075</v>
      </c>
      <c r="C20657" s="304">
        <v>93.687227359743943</v>
      </c>
      <c r="D20657" s="305" t="s">
        <v>172</v>
      </c>
    </row>
    <row r="20658" spans="1:4" ht="14.5" customHeight="1" x14ac:dyDescent="0.35">
      <c r="A20658" s="1"/>
      <c r="B20658" s="306">
        <v>44515.340277824522</v>
      </c>
      <c r="C20658" s="304">
        <v>98.911920500969671</v>
      </c>
      <c r="D20658" s="305" t="s">
        <v>172</v>
      </c>
    </row>
    <row r="20659" spans="1:4" ht="14.5" customHeight="1" x14ac:dyDescent="0.35">
      <c r="A20659" s="1"/>
      <c r="B20659" s="306">
        <v>44515.340972268968</v>
      </c>
      <c r="C20659" s="304">
        <v>104.4729379513301</v>
      </c>
      <c r="D20659" s="305" t="s">
        <v>172</v>
      </c>
    </row>
    <row r="20660" spans="1:4" ht="14.5" customHeight="1" x14ac:dyDescent="0.35">
      <c r="A20660" s="1"/>
      <c r="B20660" s="306">
        <v>44515.341666713415</v>
      </c>
      <c r="C20660" s="304">
        <v>105.98194733313866</v>
      </c>
      <c r="D20660" s="305" t="s">
        <v>172</v>
      </c>
    </row>
    <row r="20661" spans="1:4" ht="14.5" customHeight="1" x14ac:dyDescent="0.35">
      <c r="A20661" s="1"/>
      <c r="B20661" s="306">
        <v>44515.342361157862</v>
      </c>
      <c r="C20661" s="304">
        <v>105.23045755081499</v>
      </c>
      <c r="D20661" s="305" t="s">
        <v>172</v>
      </c>
    </row>
    <row r="20662" spans="1:4" ht="14.5" customHeight="1" x14ac:dyDescent="0.35">
      <c r="A20662" s="1"/>
      <c r="B20662" s="306">
        <v>44515.343055602309</v>
      </c>
      <c r="C20662" s="304">
        <v>102.07507035469365</v>
      </c>
      <c r="D20662" s="305" t="s">
        <v>172</v>
      </c>
    </row>
    <row r="20663" spans="1:4" ht="14.5" customHeight="1" x14ac:dyDescent="0.35">
      <c r="A20663" s="1"/>
      <c r="B20663" s="306">
        <v>44515.343750046755</v>
      </c>
      <c r="C20663" s="304">
        <v>97.555042768535586</v>
      </c>
      <c r="D20663" s="305" t="s">
        <v>172</v>
      </c>
    </row>
    <row r="20664" spans="1:4" ht="14.5" customHeight="1" x14ac:dyDescent="0.35">
      <c r="A20664" s="1"/>
      <c r="B20664" s="306">
        <v>44515.344444491202</v>
      </c>
      <c r="C20664" s="304">
        <v>91.585176669718933</v>
      </c>
      <c r="D20664" s="305" t="s">
        <v>172</v>
      </c>
    </row>
    <row r="20665" spans="1:4" ht="14.5" customHeight="1" x14ac:dyDescent="0.35">
      <c r="A20665" s="1"/>
      <c r="B20665" s="306">
        <v>44515.345138935649</v>
      </c>
      <c r="C20665" s="304">
        <v>83.830345411187352</v>
      </c>
      <c r="D20665" s="305" t="s">
        <v>172</v>
      </c>
    </row>
    <row r="20666" spans="1:4" ht="14.5" customHeight="1" x14ac:dyDescent="0.35">
      <c r="A20666" s="1"/>
      <c r="B20666" s="306">
        <v>44515.345833380095</v>
      </c>
      <c r="C20666" s="304">
        <v>79.822190233677006</v>
      </c>
      <c r="D20666" s="305" t="s">
        <v>172</v>
      </c>
    </row>
    <row r="20667" spans="1:4" ht="14.5" customHeight="1" x14ac:dyDescent="0.35">
      <c r="A20667" s="1"/>
      <c r="B20667" s="306">
        <v>44515.346527824542</v>
      </c>
      <c r="C20667" s="304">
        <v>77.702928266596672</v>
      </c>
      <c r="D20667" s="305" t="s">
        <v>172</v>
      </c>
    </row>
    <row r="20668" spans="1:4" ht="14.5" customHeight="1" x14ac:dyDescent="0.35">
      <c r="A20668" s="1"/>
      <c r="B20668" s="306">
        <v>44515.347222268989</v>
      </c>
      <c r="C20668" s="304">
        <v>75.034092592046363</v>
      </c>
      <c r="D20668" s="305" t="s">
        <v>172</v>
      </c>
    </row>
    <row r="20669" spans="1:4" ht="14.5" customHeight="1" x14ac:dyDescent="0.35">
      <c r="A20669" s="1"/>
      <c r="B20669" s="306">
        <v>44515.347916713436</v>
      </c>
      <c r="C20669" s="304">
        <v>72.683756166617002</v>
      </c>
      <c r="D20669" s="305" t="s">
        <v>172</v>
      </c>
    </row>
    <row r="20670" spans="1:4" ht="14.5" customHeight="1" x14ac:dyDescent="0.35">
      <c r="A20670" s="1"/>
      <c r="B20670" s="306">
        <v>44515.348611157882</v>
      </c>
      <c r="C20670" s="304">
        <v>70.181647463053622</v>
      </c>
      <c r="D20670" s="305" t="s">
        <v>172</v>
      </c>
    </row>
    <row r="20671" spans="1:4" ht="14.5" customHeight="1" x14ac:dyDescent="0.35">
      <c r="A20671" s="1"/>
      <c r="B20671" s="306">
        <v>44515.349305602329</v>
      </c>
      <c r="C20671" s="304">
        <v>68.269425010353245</v>
      </c>
      <c r="D20671" s="305" t="s">
        <v>172</v>
      </c>
    </row>
    <row r="20672" spans="1:4" ht="14.5" customHeight="1" x14ac:dyDescent="0.35">
      <c r="A20672" s="1"/>
      <c r="B20672" s="306">
        <v>44515.350000046776</v>
      </c>
      <c r="C20672" s="304">
        <v>68.352680739611003</v>
      </c>
      <c r="D20672" s="305" t="s">
        <v>172</v>
      </c>
    </row>
    <row r="20673" spans="1:4" ht="14.5" customHeight="1" x14ac:dyDescent="0.35">
      <c r="A20673" s="1"/>
      <c r="B20673" s="306">
        <v>44515.350694491222</v>
      </c>
      <c r="C20673" s="304">
        <v>69.522382903494872</v>
      </c>
      <c r="D20673" s="305" t="s">
        <v>172</v>
      </c>
    </row>
    <row r="20674" spans="1:4" ht="14.5" customHeight="1" x14ac:dyDescent="0.35">
      <c r="A20674" s="1"/>
      <c r="B20674" s="306">
        <v>44515.351388935669</v>
      </c>
      <c r="C20674" s="304">
        <v>69.418844095429321</v>
      </c>
      <c r="D20674" s="305" t="s">
        <v>172</v>
      </c>
    </row>
    <row r="20675" spans="1:4" ht="14.5" customHeight="1" x14ac:dyDescent="0.35">
      <c r="A20675" s="1"/>
      <c r="B20675" s="306">
        <v>44515.352083380116</v>
      </c>
      <c r="C20675" s="304">
        <v>67.498037855352351</v>
      </c>
      <c r="D20675" s="305" t="s">
        <v>172</v>
      </c>
    </row>
    <row r="20676" spans="1:4" ht="14.5" customHeight="1" x14ac:dyDescent="0.35">
      <c r="A20676" s="1"/>
      <c r="B20676" s="306">
        <v>44515.352777824563</v>
      </c>
      <c r="C20676" s="304">
        <v>63.576538600341884</v>
      </c>
      <c r="D20676" s="305" t="s">
        <v>172</v>
      </c>
    </row>
    <row r="20677" spans="1:4" ht="14.5" customHeight="1" x14ac:dyDescent="0.35">
      <c r="A20677" s="1"/>
      <c r="B20677" s="306">
        <v>44515.353472269009</v>
      </c>
      <c r="C20677" s="304">
        <v>59.374882976393565</v>
      </c>
      <c r="D20677" s="305" t="s">
        <v>172</v>
      </c>
    </row>
    <row r="20678" spans="1:4" ht="14.5" customHeight="1" x14ac:dyDescent="0.35">
      <c r="A20678" s="1"/>
      <c r="B20678" s="306">
        <v>44515.354166713456</v>
      </c>
      <c r="C20678" s="304">
        <v>53.70928562404103</v>
      </c>
      <c r="D20678" s="305" t="s">
        <v>172</v>
      </c>
    </row>
    <row r="20679" spans="1:4" ht="14.5" customHeight="1" x14ac:dyDescent="0.35">
      <c r="A20679" s="1"/>
      <c r="B20679" s="306">
        <v>44515.354861157903</v>
      </c>
      <c r="C20679" s="304">
        <v>48.759834064918685</v>
      </c>
      <c r="D20679" s="305" t="s">
        <v>172</v>
      </c>
    </row>
    <row r="20680" spans="1:4" ht="14.5" customHeight="1" x14ac:dyDescent="0.35">
      <c r="A20680" s="1"/>
      <c r="B20680" s="306">
        <v>44515.355555602349</v>
      </c>
      <c r="C20680" s="304">
        <v>46.262766218864513</v>
      </c>
      <c r="D20680" s="305" t="s">
        <v>172</v>
      </c>
    </row>
    <row r="20681" spans="1:4" ht="14.5" customHeight="1" x14ac:dyDescent="0.35">
      <c r="A20681" s="1"/>
      <c r="B20681" s="306">
        <v>44515.356250046796</v>
      </c>
      <c r="C20681" s="304">
        <v>44.917188124616708</v>
      </c>
      <c r="D20681" s="305" t="s">
        <v>172</v>
      </c>
    </row>
    <row r="20682" spans="1:4" ht="14.5" customHeight="1" x14ac:dyDescent="0.35">
      <c r="A20682" s="1"/>
      <c r="B20682" s="306">
        <v>44515.356944491243</v>
      </c>
      <c r="C20682" s="304">
        <v>44.36559900415984</v>
      </c>
      <c r="D20682" s="305" t="s">
        <v>172</v>
      </c>
    </row>
    <row r="20683" spans="1:4" ht="14.5" customHeight="1" x14ac:dyDescent="0.35">
      <c r="A20683" s="1"/>
      <c r="B20683" s="306">
        <v>44515.357638935689</v>
      </c>
      <c r="C20683" s="304">
        <v>44.407449263935753</v>
      </c>
      <c r="D20683" s="305" t="s">
        <v>172</v>
      </c>
    </row>
    <row r="20684" spans="1:4" ht="14.5" customHeight="1" x14ac:dyDescent="0.35">
      <c r="A20684" s="1"/>
      <c r="B20684" s="306">
        <v>44515.358333380136</v>
      </c>
      <c r="C20684" s="304">
        <v>46.466294365600334</v>
      </c>
      <c r="D20684" s="305" t="s">
        <v>172</v>
      </c>
    </row>
    <row r="20685" spans="1:4" ht="14.5" customHeight="1" x14ac:dyDescent="0.35">
      <c r="A20685" s="1"/>
      <c r="B20685" s="306">
        <v>44515.359027824583</v>
      </c>
      <c r="C20685" s="304">
        <v>48.582891243911583</v>
      </c>
      <c r="D20685" s="305" t="s">
        <v>172</v>
      </c>
    </row>
    <row r="20686" spans="1:4" ht="14.5" customHeight="1" x14ac:dyDescent="0.35">
      <c r="A20686" s="1"/>
      <c r="B20686" s="306">
        <v>44515.35972226903</v>
      </c>
      <c r="C20686" s="304">
        <v>49.317004914762222</v>
      </c>
      <c r="D20686" s="305" t="s">
        <v>172</v>
      </c>
    </row>
    <row r="20687" spans="1:4" ht="14.5" customHeight="1" x14ac:dyDescent="0.35">
      <c r="A20687" s="1"/>
      <c r="B20687" s="306">
        <v>44515.360416713476</v>
      </c>
      <c r="C20687" s="304">
        <v>49.237582649836746</v>
      </c>
      <c r="D20687" s="305" t="s">
        <v>172</v>
      </c>
    </row>
    <row r="20688" spans="1:4" ht="14.5" customHeight="1" x14ac:dyDescent="0.35">
      <c r="A20688" s="1"/>
      <c r="B20688" s="306">
        <v>44515.361111157923</v>
      </c>
      <c r="C20688" s="304">
        <v>49.238619558072728</v>
      </c>
      <c r="D20688" s="305" t="s">
        <v>172</v>
      </c>
    </row>
    <row r="20689" spans="1:4" ht="14.5" customHeight="1" x14ac:dyDescent="0.35">
      <c r="A20689" s="1"/>
      <c r="B20689" s="306">
        <v>44515.36180560237</v>
      </c>
      <c r="C20689" s="304">
        <v>48.491439884565381</v>
      </c>
      <c r="D20689" s="305" t="s">
        <v>172</v>
      </c>
    </row>
    <row r="20690" spans="1:4" ht="14.5" customHeight="1" x14ac:dyDescent="0.35">
      <c r="A20690" s="1"/>
      <c r="B20690" s="306">
        <v>44515.362500046816</v>
      </c>
      <c r="C20690" s="304">
        <v>49.000640033823828</v>
      </c>
      <c r="D20690" s="305" t="s">
        <v>172</v>
      </c>
    </row>
    <row r="20691" spans="1:4" ht="14.5" customHeight="1" x14ac:dyDescent="0.35">
      <c r="A20691" s="1"/>
      <c r="B20691" s="306">
        <v>44515.363194491263</v>
      </c>
      <c r="C20691" s="304">
        <v>49.244675486218576</v>
      </c>
      <c r="D20691" s="305" t="s">
        <v>172</v>
      </c>
    </row>
    <row r="20692" spans="1:4" ht="14.5" customHeight="1" x14ac:dyDescent="0.35">
      <c r="A20692" s="1"/>
      <c r="B20692" s="306">
        <v>44515.36388893571</v>
      </c>
      <c r="C20692" s="304">
        <v>49.027078703275762</v>
      </c>
      <c r="D20692" s="305" t="s">
        <v>172</v>
      </c>
    </row>
    <row r="20693" spans="1:4" ht="14.5" customHeight="1" x14ac:dyDescent="0.35">
      <c r="A20693" s="1"/>
      <c r="B20693" s="306">
        <v>44515.364583380157</v>
      </c>
      <c r="C20693" s="304">
        <v>48.310913283361394</v>
      </c>
      <c r="D20693" s="305" t="s">
        <v>172</v>
      </c>
    </row>
    <row r="20694" spans="1:4" ht="14.5" customHeight="1" x14ac:dyDescent="0.35">
      <c r="A20694" s="1"/>
      <c r="B20694" s="306">
        <v>44515.365277824603</v>
      </c>
      <c r="C20694" s="304">
        <v>43.99686840536306</v>
      </c>
      <c r="D20694" s="305" t="s">
        <v>172</v>
      </c>
    </row>
    <row r="20695" spans="1:4" ht="14.5" customHeight="1" x14ac:dyDescent="0.35">
      <c r="A20695" s="1"/>
      <c r="B20695" s="306">
        <v>44515.36597226905</v>
      </c>
      <c r="C20695" s="304">
        <v>39.559458363137672</v>
      </c>
      <c r="D20695" s="305" t="s">
        <v>172</v>
      </c>
    </row>
    <row r="20696" spans="1:4" ht="14.5" customHeight="1" x14ac:dyDescent="0.35">
      <c r="A20696" s="1"/>
      <c r="B20696" s="306">
        <v>44515.366666713497</v>
      </c>
      <c r="C20696" s="304">
        <v>38.367941012200511</v>
      </c>
      <c r="D20696" s="305" t="s">
        <v>172</v>
      </c>
    </row>
    <row r="20697" spans="1:4" ht="14.5" customHeight="1" x14ac:dyDescent="0.35">
      <c r="A20697" s="1"/>
      <c r="B20697" s="306">
        <v>44515.367361157943</v>
      </c>
      <c r="C20697" s="304">
        <v>38.102511101044364</v>
      </c>
      <c r="D20697" s="305" t="s">
        <v>172</v>
      </c>
    </row>
    <row r="20698" spans="1:4" ht="14.5" customHeight="1" x14ac:dyDescent="0.35">
      <c r="A20698" s="1"/>
      <c r="B20698" s="306">
        <v>44515.36805560239</v>
      </c>
      <c r="C20698" s="304">
        <v>37.818605151366015</v>
      </c>
      <c r="D20698" s="305" t="s">
        <v>172</v>
      </c>
    </row>
    <row r="20699" spans="1:4" ht="14.5" customHeight="1" x14ac:dyDescent="0.35">
      <c r="A20699" s="1"/>
      <c r="B20699" s="306">
        <v>44515.368750046837</v>
      </c>
      <c r="C20699" s="304">
        <v>37.768595875119594</v>
      </c>
      <c r="D20699" s="305" t="s">
        <v>172</v>
      </c>
    </row>
    <row r="20700" spans="1:4" ht="14.5" customHeight="1" x14ac:dyDescent="0.35">
      <c r="A20700" s="1"/>
      <c r="B20700" s="306">
        <v>44515.369444491284</v>
      </c>
      <c r="C20700" s="304">
        <v>38.636160713371162</v>
      </c>
      <c r="D20700" s="305" t="s">
        <v>172</v>
      </c>
    </row>
    <row r="20701" spans="1:4" ht="14.5" customHeight="1" x14ac:dyDescent="0.35">
      <c r="A20701" s="1"/>
      <c r="B20701" s="306">
        <v>44515.37013893573</v>
      </c>
      <c r="C20701" s="304">
        <v>43.247998194226724</v>
      </c>
      <c r="D20701" s="305" t="s">
        <v>172</v>
      </c>
    </row>
    <row r="20702" spans="1:4" ht="14.5" customHeight="1" x14ac:dyDescent="0.35">
      <c r="A20702" s="1"/>
      <c r="B20702" s="306">
        <v>44515.370833380177</v>
      </c>
      <c r="C20702" s="304">
        <v>47.41273724749432</v>
      </c>
      <c r="D20702" s="305" t="s">
        <v>172</v>
      </c>
    </row>
    <row r="20703" spans="1:4" ht="14.5" customHeight="1" x14ac:dyDescent="0.35">
      <c r="A20703" s="1"/>
      <c r="B20703" s="306">
        <v>44515.371527824624</v>
      </c>
      <c r="C20703" s="304">
        <v>47.24537772257851</v>
      </c>
      <c r="D20703" s="305" t="s">
        <v>172</v>
      </c>
    </row>
    <row r="20704" spans="1:4" ht="14.5" customHeight="1" x14ac:dyDescent="0.35">
      <c r="A20704" s="1"/>
      <c r="B20704" s="306">
        <v>44515.37222226907</v>
      </c>
      <c r="C20704" s="304">
        <v>42.562109848838496</v>
      </c>
      <c r="D20704" s="305" t="s">
        <v>172</v>
      </c>
    </row>
    <row r="20705" spans="1:4" ht="14.5" customHeight="1" x14ac:dyDescent="0.35">
      <c r="A20705" s="1"/>
      <c r="B20705" s="306">
        <v>44515.372916713517</v>
      </c>
      <c r="C20705" s="304">
        <v>38.81308904331236</v>
      </c>
      <c r="D20705" s="305" t="s">
        <v>172</v>
      </c>
    </row>
    <row r="20706" spans="1:4" ht="14.5" customHeight="1" x14ac:dyDescent="0.35">
      <c r="A20706" s="1"/>
      <c r="B20706" s="306">
        <v>44515.373611157964</v>
      </c>
      <c r="C20706" s="304">
        <v>37.859316665049604</v>
      </c>
      <c r="D20706" s="305" t="s">
        <v>172</v>
      </c>
    </row>
    <row r="20707" spans="1:4" ht="14.5" customHeight="1" x14ac:dyDescent="0.35">
      <c r="A20707" s="1"/>
      <c r="B20707" s="306">
        <v>44515.37430560241</v>
      </c>
      <c r="C20707" s="304">
        <v>42.24280583174356</v>
      </c>
      <c r="D20707" s="305" t="s">
        <v>183</v>
      </c>
    </row>
    <row r="20708" spans="1:4" ht="14.5" customHeight="1" x14ac:dyDescent="0.35">
      <c r="A20708" s="1"/>
      <c r="B20708" s="306">
        <v>44515.375000046857</v>
      </c>
      <c r="C20708" s="304">
        <v>16.885351532261605</v>
      </c>
      <c r="D20708" s="305" t="s">
        <v>183</v>
      </c>
    </row>
    <row r="20709" spans="1:4" ht="14.5" customHeight="1" x14ac:dyDescent="0.35">
      <c r="A20709" s="1"/>
      <c r="B20709" s="306">
        <v>44515.375694491304</v>
      </c>
      <c r="C20709" s="304">
        <v>14.64889683012346</v>
      </c>
      <c r="D20709" s="305" t="s">
        <v>183</v>
      </c>
    </row>
    <row r="20710" spans="1:4" ht="14.5" customHeight="1" x14ac:dyDescent="0.35">
      <c r="A20710" s="1"/>
      <c r="B20710" s="306">
        <v>44515.376388935751</v>
      </c>
      <c r="C20710" s="304">
        <v>14.520036535295851</v>
      </c>
      <c r="D20710" s="305" t="s">
        <v>183</v>
      </c>
    </row>
    <row r="20711" spans="1:4" ht="14.5" customHeight="1" x14ac:dyDescent="0.35">
      <c r="A20711" s="1"/>
      <c r="B20711" s="306">
        <v>44515.377083380197</v>
      </c>
      <c r="C20711" s="304">
        <v>14.471066801804167</v>
      </c>
      <c r="D20711" s="305" t="s">
        <v>183</v>
      </c>
    </row>
    <row r="20712" spans="1:4" ht="14.5" customHeight="1" x14ac:dyDescent="0.35">
      <c r="A20712" s="1"/>
      <c r="B20712" s="306">
        <v>44515.377777824644</v>
      </c>
      <c r="C20712" s="304">
        <v>14.452249374436359</v>
      </c>
      <c r="D20712" s="305" t="s">
        <v>183</v>
      </c>
    </row>
    <row r="20713" spans="1:4" ht="14.5" customHeight="1" x14ac:dyDescent="0.35">
      <c r="A20713" s="1"/>
      <c r="B20713" s="306">
        <v>44515.378472269091</v>
      </c>
      <c r="C20713" s="304">
        <v>31.137932954535305</v>
      </c>
      <c r="D20713" s="305" t="s">
        <v>184</v>
      </c>
    </row>
    <row r="20714" spans="1:4" ht="14.5" customHeight="1" x14ac:dyDescent="0.35">
      <c r="A20714" s="1"/>
      <c r="B20714" s="306">
        <v>44515.379166713537</v>
      </c>
      <c r="C20714" s="304">
        <v>38.320769587637429</v>
      </c>
      <c r="D20714" s="305" t="s">
        <v>184</v>
      </c>
    </row>
    <row r="20715" spans="1:4" ht="14.5" customHeight="1" x14ac:dyDescent="0.35">
      <c r="A20715" s="1"/>
      <c r="B20715" s="306">
        <v>44515.379861157984</v>
      </c>
      <c r="C20715" s="304">
        <v>102.47434689234748</v>
      </c>
      <c r="D20715" s="305" t="s">
        <v>184</v>
      </c>
    </row>
    <row r="20716" spans="1:4" ht="14.5" customHeight="1" x14ac:dyDescent="0.35">
      <c r="A20716" s="1"/>
      <c r="B20716" s="306">
        <v>44515.380555602431</v>
      </c>
      <c r="C20716" s="304">
        <v>880.80354339525411</v>
      </c>
      <c r="D20716" s="305" t="s">
        <v>184</v>
      </c>
    </row>
    <row r="20717" spans="1:4" ht="14.5" customHeight="1" x14ac:dyDescent="0.35">
      <c r="A20717" s="1"/>
      <c r="B20717" s="306">
        <v>44515.381250046878</v>
      </c>
      <c r="C20717" s="304">
        <v>923.004263090839</v>
      </c>
      <c r="D20717" s="305" t="s">
        <v>184</v>
      </c>
    </row>
    <row r="20718" spans="1:4" ht="14.5" customHeight="1" x14ac:dyDescent="0.35">
      <c r="A20718" s="1"/>
      <c r="B20718" s="306">
        <v>44515.381944491324</v>
      </c>
      <c r="C20718" s="304">
        <v>927.01315853414121</v>
      </c>
      <c r="D20718" s="305" t="s">
        <v>184</v>
      </c>
    </row>
    <row r="20719" spans="1:4" ht="14.5" customHeight="1" x14ac:dyDescent="0.35">
      <c r="A20719" s="1"/>
      <c r="B20719" s="306">
        <v>44515.382638935771</v>
      </c>
      <c r="C20719" s="304">
        <v>929.09189387021274</v>
      </c>
      <c r="D20719" s="305" t="s">
        <v>184</v>
      </c>
    </row>
    <row r="20720" spans="1:4" ht="14.5" customHeight="1" x14ac:dyDescent="0.35">
      <c r="A20720" s="1"/>
      <c r="B20720" s="306">
        <v>44515.383333380218</v>
      </c>
      <c r="C20720" s="304">
        <v>930.262262571929</v>
      </c>
      <c r="D20720" s="305" t="s">
        <v>184</v>
      </c>
    </row>
    <row r="20721" spans="1:4" ht="14.5" customHeight="1" x14ac:dyDescent="0.35">
      <c r="A20721" s="1"/>
      <c r="B20721" s="306">
        <v>44515.384027824664</v>
      </c>
      <c r="C20721" s="304">
        <v>320.38056559162601</v>
      </c>
      <c r="D20721" s="305" t="s">
        <v>172</v>
      </c>
    </row>
    <row r="20722" spans="1:4" ht="14.5" customHeight="1" x14ac:dyDescent="0.35">
      <c r="A20722" s="1"/>
      <c r="B20722" s="306">
        <v>44515.384722269111</v>
      </c>
      <c r="C20722" s="304">
        <v>86.551321022779064</v>
      </c>
      <c r="D20722" s="305" t="s">
        <v>172</v>
      </c>
    </row>
    <row r="20723" spans="1:4" ht="14.5" customHeight="1" x14ac:dyDescent="0.35">
      <c r="A20723" s="1"/>
      <c r="B20723" s="306">
        <v>44515.385416713558</v>
      </c>
      <c r="C20723" s="304">
        <v>67.473527083225775</v>
      </c>
      <c r="D20723" s="305" t="s">
        <v>172</v>
      </c>
    </row>
    <row r="20724" spans="1:4" ht="14.5" customHeight="1" x14ac:dyDescent="0.35">
      <c r="A20724" s="1"/>
      <c r="B20724" s="306">
        <v>44515.386111158004</v>
      </c>
      <c r="C20724" s="304">
        <v>58.650850243070941</v>
      </c>
      <c r="D20724" s="305" t="s">
        <v>172</v>
      </c>
    </row>
    <row r="20725" spans="1:4" ht="14.5" customHeight="1" x14ac:dyDescent="0.35">
      <c r="A20725" s="1"/>
      <c r="B20725" s="306">
        <v>44515.386805602451</v>
      </c>
      <c r="C20725" s="304">
        <v>55.37801701500333</v>
      </c>
      <c r="D20725" s="305" t="s">
        <v>172</v>
      </c>
    </row>
    <row r="20726" spans="1:4" ht="14.5" customHeight="1" x14ac:dyDescent="0.35">
      <c r="A20726" s="1"/>
      <c r="B20726" s="306">
        <v>44515.387500046898</v>
      </c>
      <c r="C20726" s="304">
        <v>54.74171411454639</v>
      </c>
      <c r="D20726" s="305" t="s">
        <v>172</v>
      </c>
    </row>
    <row r="20727" spans="1:4" ht="14.5" customHeight="1" x14ac:dyDescent="0.35">
      <c r="A20727" s="1"/>
      <c r="B20727" s="306">
        <v>44515.388194491345</v>
      </c>
      <c r="C20727" s="304">
        <v>52.597865150642853</v>
      </c>
      <c r="D20727" s="305" t="s">
        <v>172</v>
      </c>
    </row>
    <row r="20728" spans="1:4" ht="14.5" customHeight="1" x14ac:dyDescent="0.35">
      <c r="A20728" s="1"/>
      <c r="B20728" s="306">
        <v>44515.388888935791</v>
      </c>
      <c r="C20728" s="304">
        <v>49.832512395585461</v>
      </c>
      <c r="D20728" s="305" t="s">
        <v>172</v>
      </c>
    </row>
    <row r="20729" spans="1:4" ht="14.5" customHeight="1" x14ac:dyDescent="0.35">
      <c r="A20729" s="1"/>
      <c r="B20729" s="306">
        <v>44515.389583380238</v>
      </c>
      <c r="C20729" s="304">
        <v>49.259323844908309</v>
      </c>
      <c r="D20729" s="305" t="s">
        <v>172</v>
      </c>
    </row>
    <row r="20730" spans="1:4" ht="14.5" customHeight="1" x14ac:dyDescent="0.35">
      <c r="A20730" s="1"/>
      <c r="B20730" s="306">
        <v>44515.390277824685</v>
      </c>
      <c r="C20730" s="304">
        <v>48.594756819165198</v>
      </c>
      <c r="D20730" s="305" t="s">
        <v>172</v>
      </c>
    </row>
    <row r="20731" spans="1:4" ht="14.5" customHeight="1" x14ac:dyDescent="0.35">
      <c r="A20731" s="1"/>
      <c r="B20731" s="306">
        <v>44515.390972269131</v>
      </c>
      <c r="C20731" s="304">
        <v>48.375327211952147</v>
      </c>
      <c r="D20731" s="305" t="s">
        <v>172</v>
      </c>
    </row>
    <row r="20732" spans="1:4" ht="14.5" customHeight="1" x14ac:dyDescent="0.35">
      <c r="A20732" s="1"/>
      <c r="B20732" s="306">
        <v>44515.391666713578</v>
      </c>
      <c r="C20732" s="304">
        <v>49.427257202650068</v>
      </c>
      <c r="D20732" s="305" t="s">
        <v>172</v>
      </c>
    </row>
    <row r="20733" spans="1:4" ht="14.5" customHeight="1" x14ac:dyDescent="0.35">
      <c r="A20733" s="1"/>
      <c r="B20733" s="306">
        <v>44515.392361158025</v>
      </c>
      <c r="C20733" s="304">
        <v>53.44576773022515</v>
      </c>
      <c r="D20733" s="305" t="s">
        <v>172</v>
      </c>
    </row>
    <row r="20734" spans="1:4" ht="14.5" customHeight="1" x14ac:dyDescent="0.35">
      <c r="A20734" s="1"/>
      <c r="B20734" s="306">
        <v>44515.393055602472</v>
      </c>
      <c r="C20734" s="304">
        <v>55.84613405922331</v>
      </c>
      <c r="D20734" s="305" t="s">
        <v>172</v>
      </c>
    </row>
    <row r="20735" spans="1:4" ht="14.5" customHeight="1" x14ac:dyDescent="0.35">
      <c r="A20735" s="1"/>
      <c r="B20735" s="306">
        <v>44515.393750046918</v>
      </c>
      <c r="C20735" s="304">
        <v>57.139878826129525</v>
      </c>
      <c r="D20735" s="305" t="s">
        <v>172</v>
      </c>
    </row>
    <row r="20736" spans="1:4" ht="14.5" customHeight="1" x14ac:dyDescent="0.35">
      <c r="A20736" s="1"/>
      <c r="B20736" s="306">
        <v>44515.394444491365</v>
      </c>
      <c r="C20736" s="304">
        <v>58.318953177037962</v>
      </c>
      <c r="D20736" s="305" t="s">
        <v>172</v>
      </c>
    </row>
    <row r="20737" spans="1:4" ht="14.5" customHeight="1" x14ac:dyDescent="0.35">
      <c r="A20737" s="1"/>
      <c r="B20737" s="306">
        <v>44515.395138935812</v>
      </c>
      <c r="C20737" s="304">
        <v>57.528580938732681</v>
      </c>
      <c r="D20737" s="305" t="s">
        <v>172</v>
      </c>
    </row>
    <row r="20738" spans="1:4" ht="14.5" customHeight="1" x14ac:dyDescent="0.35">
      <c r="A20738" s="1"/>
      <c r="B20738" s="306">
        <v>44515.395833380258</v>
      </c>
      <c r="C20738" s="304">
        <v>58.238529458508125</v>
      </c>
      <c r="D20738" s="305" t="s">
        <v>172</v>
      </c>
    </row>
    <row r="20739" spans="1:4" ht="14.5" customHeight="1" x14ac:dyDescent="0.35">
      <c r="A20739" s="1"/>
      <c r="B20739" s="306">
        <v>44515.396527824705</v>
      </c>
      <c r="C20739" s="304">
        <v>58.704852633336365</v>
      </c>
      <c r="D20739" s="305" t="s">
        <v>172</v>
      </c>
    </row>
    <row r="20740" spans="1:4" ht="14.5" customHeight="1" x14ac:dyDescent="0.35">
      <c r="A20740" s="1"/>
      <c r="B20740" s="306">
        <v>44515.397222269152</v>
      </c>
      <c r="C20740" s="304">
        <v>60.361826279999995</v>
      </c>
      <c r="D20740" s="305" t="s">
        <v>172</v>
      </c>
    </row>
    <row r="20741" spans="1:4" ht="14.5" customHeight="1" x14ac:dyDescent="0.35">
      <c r="A20741" s="1"/>
      <c r="B20741" s="306">
        <v>44515.397916713599</v>
      </c>
      <c r="C20741" s="304">
        <v>66.171806922168855</v>
      </c>
      <c r="D20741" s="305" t="s">
        <v>172</v>
      </c>
    </row>
    <row r="20742" spans="1:4" ht="14.5" customHeight="1" x14ac:dyDescent="0.35">
      <c r="A20742" s="1"/>
      <c r="B20742" s="306">
        <v>44515.398611158045</v>
      </c>
      <c r="C20742" s="304">
        <v>70.278077375037057</v>
      </c>
      <c r="D20742" s="305" t="s">
        <v>172</v>
      </c>
    </row>
    <row r="20743" spans="1:4" ht="14.5" customHeight="1" x14ac:dyDescent="0.35">
      <c r="A20743" s="1"/>
      <c r="B20743" s="306">
        <v>44515.399305602492</v>
      </c>
      <c r="C20743" s="304">
        <v>72.956565624972185</v>
      </c>
      <c r="D20743" s="305" t="s">
        <v>172</v>
      </c>
    </row>
    <row r="20744" spans="1:4" ht="14.5" customHeight="1" x14ac:dyDescent="0.35">
      <c r="A20744" s="1"/>
      <c r="B20744" s="306">
        <v>44515.400000046939</v>
      </c>
      <c r="C20744" s="304">
        <v>76.101167526183417</v>
      </c>
      <c r="D20744" s="305" t="s">
        <v>172</v>
      </c>
    </row>
    <row r="20745" spans="1:4" ht="14.5" customHeight="1" x14ac:dyDescent="0.35">
      <c r="A20745" s="1"/>
      <c r="B20745" s="306">
        <v>44515.400694491385</v>
      </c>
      <c r="C20745" s="304">
        <v>78.805429514516916</v>
      </c>
      <c r="D20745" s="305" t="s">
        <v>172</v>
      </c>
    </row>
    <row r="20746" spans="1:4" ht="14.5" customHeight="1" x14ac:dyDescent="0.35">
      <c r="A20746" s="1"/>
      <c r="B20746" s="306">
        <v>44515.401388935832</v>
      </c>
      <c r="C20746" s="304">
        <v>84.328663536667591</v>
      </c>
      <c r="D20746" s="305" t="s">
        <v>172</v>
      </c>
    </row>
    <row r="20747" spans="1:4" ht="14.5" customHeight="1" x14ac:dyDescent="0.35">
      <c r="A20747" s="1"/>
      <c r="B20747" s="306">
        <v>44515.402083380279</v>
      </c>
      <c r="C20747" s="304">
        <v>92.574217748962113</v>
      </c>
      <c r="D20747" s="305" t="s">
        <v>172</v>
      </c>
    </row>
    <row r="20748" spans="1:4" ht="14.5" customHeight="1" x14ac:dyDescent="0.35">
      <c r="A20748" s="1"/>
      <c r="B20748" s="306">
        <v>44515.402777824725</v>
      </c>
      <c r="C20748" s="304">
        <v>93.963217868898454</v>
      </c>
      <c r="D20748" s="305" t="s">
        <v>172</v>
      </c>
    </row>
    <row r="20749" spans="1:4" ht="14.5" customHeight="1" x14ac:dyDescent="0.35">
      <c r="A20749" s="1"/>
      <c r="B20749" s="306">
        <v>44515.403472269172</v>
      </c>
      <c r="C20749" s="304">
        <v>91.688487834520245</v>
      </c>
      <c r="D20749" s="305" t="s">
        <v>172</v>
      </c>
    </row>
    <row r="20750" spans="1:4" ht="14.5" customHeight="1" x14ac:dyDescent="0.35">
      <c r="A20750" s="1"/>
      <c r="B20750" s="306">
        <v>44515.404166713619</v>
      </c>
      <c r="C20750" s="304">
        <v>89.27145726033099</v>
      </c>
      <c r="D20750" s="305" t="s">
        <v>172</v>
      </c>
    </row>
    <row r="20751" spans="1:4" ht="14.5" customHeight="1" x14ac:dyDescent="0.35">
      <c r="A20751" s="1"/>
      <c r="B20751" s="306">
        <v>44515.404861158066</v>
      </c>
      <c r="C20751" s="304">
        <v>85.517314174486089</v>
      </c>
      <c r="D20751" s="305" t="s">
        <v>172</v>
      </c>
    </row>
    <row r="20752" spans="1:4" ht="14.5" customHeight="1" x14ac:dyDescent="0.35">
      <c r="A20752" s="1"/>
      <c r="B20752" s="306">
        <v>44515.405555602512</v>
      </c>
      <c r="C20752" s="304">
        <v>85.963492023488897</v>
      </c>
      <c r="D20752" s="305" t="s">
        <v>172</v>
      </c>
    </row>
    <row r="20753" spans="1:4" ht="14.5" customHeight="1" x14ac:dyDescent="0.35">
      <c r="A20753" s="1"/>
      <c r="B20753" s="306">
        <v>44515.406250046959</v>
      </c>
      <c r="C20753" s="304">
        <v>92.009331019738838</v>
      </c>
      <c r="D20753" s="305" t="s">
        <v>172</v>
      </c>
    </row>
    <row r="20754" spans="1:4" ht="14.5" customHeight="1" x14ac:dyDescent="0.35">
      <c r="A20754" s="1"/>
      <c r="B20754" s="306">
        <v>44515.406944491406</v>
      </c>
      <c r="C20754" s="304">
        <v>94.151944620113738</v>
      </c>
      <c r="D20754" s="305" t="s">
        <v>172</v>
      </c>
    </row>
    <row r="20755" spans="1:4" ht="14.5" customHeight="1" x14ac:dyDescent="0.35">
      <c r="A20755" s="1"/>
      <c r="B20755" s="306">
        <v>44515.407638935852</v>
      </c>
      <c r="C20755" s="304">
        <v>96.850770230323548</v>
      </c>
      <c r="D20755" s="305" t="s">
        <v>172</v>
      </c>
    </row>
    <row r="20756" spans="1:4" ht="14.5" customHeight="1" x14ac:dyDescent="0.35">
      <c r="A20756" s="1"/>
      <c r="B20756" s="306">
        <v>44515.408333380299</v>
      </c>
      <c r="C20756" s="304">
        <v>99.218277534353547</v>
      </c>
      <c r="D20756" s="305" t="s">
        <v>172</v>
      </c>
    </row>
    <row r="20757" spans="1:4" ht="14.5" customHeight="1" x14ac:dyDescent="0.35">
      <c r="A20757" s="1"/>
      <c r="B20757" s="306">
        <v>44515.409027824746</v>
      </c>
      <c r="C20757" s="304">
        <v>102.73851654403649</v>
      </c>
      <c r="D20757" s="305" t="s">
        <v>172</v>
      </c>
    </row>
    <row r="20758" spans="1:4" ht="14.5" customHeight="1" x14ac:dyDescent="0.35">
      <c r="A20758" s="1"/>
      <c r="B20758" s="306">
        <v>44515.409722269193</v>
      </c>
      <c r="C20758" s="304">
        <v>110.19864389598369</v>
      </c>
      <c r="D20758" s="305" t="s">
        <v>172</v>
      </c>
    </row>
    <row r="20759" spans="1:4" ht="14.5" customHeight="1" x14ac:dyDescent="0.35">
      <c r="A20759" s="1"/>
      <c r="B20759" s="306">
        <v>44515.410416713639</v>
      </c>
      <c r="C20759" s="304">
        <v>115.13543622042053</v>
      </c>
      <c r="D20759" s="305" t="s">
        <v>172</v>
      </c>
    </row>
    <row r="20760" spans="1:4" ht="14.5" customHeight="1" x14ac:dyDescent="0.35">
      <c r="A20760" s="1"/>
      <c r="B20760" s="306">
        <v>44515.411111158086</v>
      </c>
      <c r="C20760" s="304">
        <v>117.89309628220703</v>
      </c>
      <c r="D20760" s="305" t="s">
        <v>172</v>
      </c>
    </row>
    <row r="20761" spans="1:4" ht="14.5" customHeight="1" x14ac:dyDescent="0.35">
      <c r="A20761" s="1"/>
      <c r="B20761" s="306">
        <v>44515.411805602533</v>
      </c>
      <c r="C20761" s="304">
        <v>115.98791596772692</v>
      </c>
      <c r="D20761" s="305" t="s">
        <v>172</v>
      </c>
    </row>
    <row r="20762" spans="1:4" ht="14.5" customHeight="1" x14ac:dyDescent="0.35">
      <c r="A20762" s="1"/>
      <c r="B20762" s="306">
        <v>44515.412500046979</v>
      </c>
      <c r="C20762" s="304">
        <v>108.70673652027229</v>
      </c>
      <c r="D20762" s="305" t="s">
        <v>172</v>
      </c>
    </row>
    <row r="20763" spans="1:4" ht="14.5" customHeight="1" x14ac:dyDescent="0.35">
      <c r="A20763" s="1"/>
      <c r="B20763" s="306">
        <v>44515.413194491426</v>
      </c>
      <c r="C20763" s="304">
        <v>108.15286407519598</v>
      </c>
      <c r="D20763" s="305" t="s">
        <v>172</v>
      </c>
    </row>
    <row r="20764" spans="1:4" ht="14.5" customHeight="1" x14ac:dyDescent="0.35">
      <c r="A20764" s="1"/>
      <c r="B20764" s="306">
        <v>44515.413888935873</v>
      </c>
      <c r="C20764" s="304">
        <v>103.28497087983608</v>
      </c>
      <c r="D20764" s="305" t="s">
        <v>172</v>
      </c>
    </row>
    <row r="20765" spans="1:4" ht="14.5" customHeight="1" x14ac:dyDescent="0.35">
      <c r="A20765" s="1"/>
      <c r="B20765" s="306">
        <v>44515.41458338032</v>
      </c>
      <c r="C20765" s="304">
        <v>98.398638776356037</v>
      </c>
      <c r="D20765" s="305" t="s">
        <v>172</v>
      </c>
    </row>
    <row r="20766" spans="1:4" ht="14.5" customHeight="1" x14ac:dyDescent="0.35">
      <c r="A20766" s="1"/>
      <c r="B20766" s="306">
        <v>44515.415277824766</v>
      </c>
      <c r="C20766" s="304">
        <v>95.288989318385333</v>
      </c>
      <c r="D20766" s="305" t="s">
        <v>172</v>
      </c>
    </row>
    <row r="20767" spans="1:4" ht="14.5" customHeight="1" x14ac:dyDescent="0.35">
      <c r="A20767" s="1"/>
      <c r="B20767" s="306">
        <v>44515.415972269213</v>
      </c>
      <c r="C20767" s="304">
        <v>93.92284544383098</v>
      </c>
      <c r="D20767" s="305" t="s">
        <v>172</v>
      </c>
    </row>
    <row r="20768" spans="1:4" ht="14.5" customHeight="1" x14ac:dyDescent="0.35">
      <c r="A20768" s="1"/>
      <c r="B20768" s="306">
        <v>44515.41666671366</v>
      </c>
      <c r="C20768" s="304">
        <v>93.065521684071669</v>
      </c>
      <c r="D20768" s="305" t="s">
        <v>172</v>
      </c>
    </row>
    <row r="20769" spans="1:4" ht="14.5" customHeight="1" x14ac:dyDescent="0.35">
      <c r="A20769" s="1"/>
      <c r="B20769" s="306">
        <v>44515.417361158106</v>
      </c>
      <c r="C20769" s="304">
        <v>94.368165986201106</v>
      </c>
      <c r="D20769" s="305" t="s">
        <v>172</v>
      </c>
    </row>
    <row r="20770" spans="1:4" ht="14.5" customHeight="1" x14ac:dyDescent="0.35">
      <c r="A20770" s="1"/>
      <c r="B20770" s="306">
        <v>44515.418055602553</v>
      </c>
      <c r="C20770" s="304">
        <v>96.496190772155146</v>
      </c>
      <c r="D20770" s="305" t="s">
        <v>172</v>
      </c>
    </row>
    <row r="20771" spans="1:4" ht="14.5" customHeight="1" x14ac:dyDescent="0.35">
      <c r="A20771" s="1"/>
      <c r="B20771" s="306">
        <v>44515.418750047</v>
      </c>
      <c r="C20771" s="304">
        <v>99.35997946951926</v>
      </c>
      <c r="D20771" s="305" t="s">
        <v>172</v>
      </c>
    </row>
    <row r="20772" spans="1:4" ht="14.5" customHeight="1" x14ac:dyDescent="0.35">
      <c r="A20772" s="1"/>
      <c r="B20772" s="306">
        <v>44515.419444491446</v>
      </c>
      <c r="C20772" s="304">
        <v>100.95536193266356</v>
      </c>
      <c r="D20772" s="305" t="s">
        <v>172</v>
      </c>
    </row>
    <row r="20773" spans="1:4" ht="14.5" customHeight="1" x14ac:dyDescent="0.35">
      <c r="A20773" s="1"/>
      <c r="B20773" s="306">
        <v>44515.420138935893</v>
      </c>
      <c r="C20773" s="304">
        <v>102.42753838164305</v>
      </c>
      <c r="D20773" s="305" t="s">
        <v>172</v>
      </c>
    </row>
    <row r="20774" spans="1:4" ht="14.5" customHeight="1" x14ac:dyDescent="0.35">
      <c r="A20774" s="1"/>
      <c r="B20774" s="306">
        <v>44515.42083338034</v>
      </c>
      <c r="C20774" s="304">
        <v>104.11727230389563</v>
      </c>
      <c r="D20774" s="305" t="s">
        <v>172</v>
      </c>
    </row>
    <row r="20775" spans="1:4" ht="14.5" customHeight="1" x14ac:dyDescent="0.35">
      <c r="A20775" s="1"/>
      <c r="B20775" s="306">
        <v>44515.421527824787</v>
      </c>
      <c r="C20775" s="304">
        <v>108.28925544351999</v>
      </c>
      <c r="D20775" s="305" t="s">
        <v>172</v>
      </c>
    </row>
    <row r="20776" spans="1:4" ht="14.5" customHeight="1" x14ac:dyDescent="0.35">
      <c r="A20776" s="1"/>
      <c r="B20776" s="306">
        <v>44515.422222269233</v>
      </c>
      <c r="C20776" s="304">
        <v>111.69725833725533</v>
      </c>
      <c r="D20776" s="305" t="s">
        <v>172</v>
      </c>
    </row>
    <row r="20777" spans="1:4" ht="14.5" customHeight="1" x14ac:dyDescent="0.35">
      <c r="A20777" s="1"/>
      <c r="B20777" s="306">
        <v>44515.42291671368</v>
      </c>
      <c r="C20777" s="304">
        <v>110.62645016410001</v>
      </c>
      <c r="D20777" s="305" t="s">
        <v>172</v>
      </c>
    </row>
    <row r="20778" spans="1:4" ht="14.5" customHeight="1" x14ac:dyDescent="0.35">
      <c r="A20778" s="1"/>
      <c r="B20778" s="306">
        <v>44515.423611158127</v>
      </c>
      <c r="C20778" s="304">
        <v>106.25363442797486</v>
      </c>
      <c r="D20778" s="305" t="s">
        <v>172</v>
      </c>
    </row>
    <row r="20779" spans="1:4" ht="14.5" customHeight="1" x14ac:dyDescent="0.35">
      <c r="A20779" s="1"/>
      <c r="B20779" s="306">
        <v>44515.424305602573</v>
      </c>
      <c r="C20779" s="304">
        <v>102.10007262150368</v>
      </c>
      <c r="D20779" s="305" t="s">
        <v>172</v>
      </c>
    </row>
    <row r="20780" spans="1:4" ht="14.5" customHeight="1" x14ac:dyDescent="0.35">
      <c r="A20780" s="1"/>
      <c r="B20780" s="306">
        <v>44515.42500004702</v>
      </c>
      <c r="C20780" s="304">
        <v>100.97813157876566</v>
      </c>
      <c r="D20780" s="305" t="s">
        <v>172</v>
      </c>
    </row>
    <row r="20781" spans="1:4" ht="14.5" customHeight="1" x14ac:dyDescent="0.35">
      <c r="A20781" s="1"/>
      <c r="B20781" s="306">
        <v>44515.425694491467</v>
      </c>
      <c r="C20781" s="304">
        <v>104.78354561916203</v>
      </c>
      <c r="D20781" s="305" t="s">
        <v>172</v>
      </c>
    </row>
    <row r="20782" spans="1:4" ht="14.5" customHeight="1" x14ac:dyDescent="0.35">
      <c r="A20782" s="1"/>
      <c r="B20782" s="306">
        <v>44515.426388935914</v>
      </c>
      <c r="C20782" s="304">
        <v>106.29712011884355</v>
      </c>
      <c r="D20782" s="305" t="s">
        <v>172</v>
      </c>
    </row>
    <row r="20783" spans="1:4" ht="14.5" customHeight="1" x14ac:dyDescent="0.35">
      <c r="A20783" s="1"/>
      <c r="B20783" s="306">
        <v>44515.42708338036</v>
      </c>
      <c r="C20783" s="304">
        <v>106.08985753891562</v>
      </c>
      <c r="D20783" s="305" t="s">
        <v>172</v>
      </c>
    </row>
    <row r="20784" spans="1:4" ht="14.5" customHeight="1" x14ac:dyDescent="0.35">
      <c r="A20784" s="1"/>
      <c r="B20784" s="306">
        <v>44515.427777824807</v>
      </c>
      <c r="C20784" s="304">
        <v>106.0091040210197</v>
      </c>
      <c r="D20784" s="305" t="s">
        <v>172</v>
      </c>
    </row>
    <row r="20785" spans="1:4" ht="14.5" customHeight="1" x14ac:dyDescent="0.35">
      <c r="A20785" s="1"/>
      <c r="B20785" s="306">
        <v>44515.428472269254</v>
      </c>
      <c r="C20785" s="304">
        <v>107.04522002513792</v>
      </c>
      <c r="D20785" s="305" t="s">
        <v>172</v>
      </c>
    </row>
    <row r="20786" spans="1:4" ht="14.5" customHeight="1" x14ac:dyDescent="0.35">
      <c r="A20786" s="1"/>
      <c r="B20786" s="306">
        <v>44515.4291667137</v>
      </c>
      <c r="C20786" s="304">
        <v>112.51902575941446</v>
      </c>
      <c r="D20786" s="305" t="s">
        <v>172</v>
      </c>
    </row>
    <row r="20787" spans="1:4" ht="14.5" customHeight="1" x14ac:dyDescent="0.35">
      <c r="A20787" s="1"/>
      <c r="B20787" s="306">
        <v>44515.429861158147</v>
      </c>
      <c r="C20787" s="304">
        <v>120.02728501522022</v>
      </c>
      <c r="D20787" s="305" t="s">
        <v>172</v>
      </c>
    </row>
    <row r="20788" spans="1:4" ht="14.5" customHeight="1" x14ac:dyDescent="0.35">
      <c r="A20788" s="1"/>
      <c r="B20788" s="306">
        <v>44515.430555602594</v>
      </c>
      <c r="C20788" s="304">
        <v>122.50412644665339</v>
      </c>
      <c r="D20788" s="305" t="s">
        <v>172</v>
      </c>
    </row>
    <row r="20789" spans="1:4" ht="14.5" customHeight="1" x14ac:dyDescent="0.35">
      <c r="A20789" s="1"/>
      <c r="B20789" s="306">
        <v>44515.431250047041</v>
      </c>
      <c r="C20789" s="304">
        <v>118.05963923105155</v>
      </c>
      <c r="D20789" s="305" t="s">
        <v>172</v>
      </c>
    </row>
    <row r="20790" spans="1:4" ht="14.5" customHeight="1" x14ac:dyDescent="0.35">
      <c r="A20790" s="1"/>
      <c r="B20790" s="306">
        <v>44515.431944491487</v>
      </c>
      <c r="C20790" s="304">
        <v>114.3108538669631</v>
      </c>
      <c r="D20790" s="305" t="s">
        <v>172</v>
      </c>
    </row>
    <row r="20791" spans="1:4" ht="14.5" customHeight="1" x14ac:dyDescent="0.35">
      <c r="A20791" s="1"/>
      <c r="B20791" s="306">
        <v>44515.432638935934</v>
      </c>
      <c r="C20791" s="304">
        <v>106.59809462365034</v>
      </c>
      <c r="D20791" s="305" t="s">
        <v>172</v>
      </c>
    </row>
    <row r="20792" spans="1:4" ht="14.5" customHeight="1" x14ac:dyDescent="0.35">
      <c r="A20792" s="1"/>
      <c r="B20792" s="306">
        <v>44515.433333380381</v>
      </c>
      <c r="C20792" s="304">
        <v>102.9606321851917</v>
      </c>
      <c r="D20792" s="305" t="s">
        <v>172</v>
      </c>
    </row>
    <row r="20793" spans="1:4" ht="14.5" customHeight="1" x14ac:dyDescent="0.35">
      <c r="A20793" s="1"/>
      <c r="B20793" s="306">
        <v>44515.434027824827</v>
      </c>
      <c r="C20793" s="304">
        <v>104.89548898803187</v>
      </c>
      <c r="D20793" s="305" t="s">
        <v>172</v>
      </c>
    </row>
    <row r="20794" spans="1:4" ht="14.5" customHeight="1" x14ac:dyDescent="0.35">
      <c r="A20794" s="1"/>
      <c r="B20794" s="306">
        <v>44515.434722269274</v>
      </c>
      <c r="C20794" s="304">
        <v>111.76654309959267</v>
      </c>
      <c r="D20794" s="305" t="s">
        <v>172</v>
      </c>
    </row>
    <row r="20795" spans="1:4" ht="14.5" customHeight="1" x14ac:dyDescent="0.35">
      <c r="A20795" s="1"/>
      <c r="B20795" s="306">
        <v>44515.435416713721</v>
      </c>
      <c r="C20795" s="304">
        <v>117.67673243789856</v>
      </c>
      <c r="D20795" s="305" t="s">
        <v>172</v>
      </c>
    </row>
    <row r="20796" spans="1:4" ht="14.5" customHeight="1" x14ac:dyDescent="0.35">
      <c r="A20796" s="1"/>
      <c r="B20796" s="306">
        <v>44515.436111158167</v>
      </c>
      <c r="C20796" s="304">
        <v>119.76605947008939</v>
      </c>
      <c r="D20796" s="305" t="s">
        <v>172</v>
      </c>
    </row>
    <row r="20797" spans="1:4" ht="14.5" customHeight="1" x14ac:dyDescent="0.35">
      <c r="A20797" s="1"/>
      <c r="B20797" s="306">
        <v>44515.436805602614</v>
      </c>
      <c r="C20797" s="304">
        <v>112.52643915648611</v>
      </c>
      <c r="D20797" s="305" t="s">
        <v>172</v>
      </c>
    </row>
    <row r="20798" spans="1:4" ht="14.5" customHeight="1" x14ac:dyDescent="0.35">
      <c r="A20798" s="1"/>
      <c r="B20798" s="306">
        <v>44515.437500047061</v>
      </c>
      <c r="C20798" s="304">
        <v>103.11517041572952</v>
      </c>
      <c r="D20798" s="305" t="s">
        <v>172</v>
      </c>
    </row>
    <row r="20799" spans="1:4" ht="14.5" customHeight="1" x14ac:dyDescent="0.35">
      <c r="A20799" s="1"/>
      <c r="B20799" s="306">
        <v>44515.438194491508</v>
      </c>
      <c r="C20799" s="304">
        <v>103.66859506222924</v>
      </c>
      <c r="D20799" s="305" t="s">
        <v>172</v>
      </c>
    </row>
    <row r="20800" spans="1:4" ht="14.5" customHeight="1" x14ac:dyDescent="0.35">
      <c r="A20800" s="1"/>
      <c r="B20800" s="306">
        <v>44515.438888935954</v>
      </c>
      <c r="C20800" s="304">
        <v>111.31786102439122</v>
      </c>
      <c r="D20800" s="305" t="s">
        <v>172</v>
      </c>
    </row>
    <row r="20801" spans="1:4" ht="14.5" customHeight="1" x14ac:dyDescent="0.35">
      <c r="A20801" s="1"/>
      <c r="B20801" s="306">
        <v>44515.439583380401</v>
      </c>
      <c r="C20801" s="304">
        <v>111.93741673322705</v>
      </c>
      <c r="D20801" s="305" t="s">
        <v>172</v>
      </c>
    </row>
    <row r="20802" spans="1:4" ht="14.5" customHeight="1" x14ac:dyDescent="0.35">
      <c r="A20802" s="1"/>
      <c r="B20802" s="306">
        <v>44515.440277824848</v>
      </c>
      <c r="C20802" s="304">
        <v>108.59670065734923</v>
      </c>
      <c r="D20802" s="305" t="s">
        <v>172</v>
      </c>
    </row>
    <row r="20803" spans="1:4" ht="14.5" customHeight="1" x14ac:dyDescent="0.35">
      <c r="A20803" s="1"/>
      <c r="B20803" s="306">
        <v>44515.440972269294</v>
      </c>
      <c r="C20803" s="304">
        <v>101.5906797634884</v>
      </c>
      <c r="D20803" s="305" t="s">
        <v>172</v>
      </c>
    </row>
    <row r="20804" spans="1:4" ht="14.5" customHeight="1" x14ac:dyDescent="0.35">
      <c r="A20804" s="1"/>
      <c r="B20804" s="306">
        <v>44515.441666713741</v>
      </c>
      <c r="C20804" s="304">
        <v>95.424098071372526</v>
      </c>
      <c r="D20804" s="305" t="s">
        <v>172</v>
      </c>
    </row>
    <row r="20805" spans="1:4" ht="14.5" customHeight="1" x14ac:dyDescent="0.35">
      <c r="A20805" s="1"/>
      <c r="B20805" s="306">
        <v>44515.442361158188</v>
      </c>
      <c r="C20805" s="304">
        <v>94.671845425801195</v>
      </c>
      <c r="D20805" s="305" t="s">
        <v>172</v>
      </c>
    </row>
    <row r="20806" spans="1:4" ht="14.5" customHeight="1" x14ac:dyDescent="0.35">
      <c r="A20806" s="1"/>
      <c r="B20806" s="306">
        <v>44515.443055602635</v>
      </c>
      <c r="C20806" s="304">
        <v>97.345578650123201</v>
      </c>
      <c r="D20806" s="305" t="s">
        <v>172</v>
      </c>
    </row>
    <row r="20807" spans="1:4" ht="14.5" customHeight="1" x14ac:dyDescent="0.35">
      <c r="A20807" s="1"/>
      <c r="B20807" s="306">
        <v>44515.443750047081</v>
      </c>
      <c r="C20807" s="304">
        <v>100.29367722593015</v>
      </c>
      <c r="D20807" s="305" t="s">
        <v>172</v>
      </c>
    </row>
    <row r="20808" spans="1:4" ht="14.5" customHeight="1" x14ac:dyDescent="0.35">
      <c r="A20808" s="1"/>
      <c r="B20808" s="306">
        <v>44515.444444491528</v>
      </c>
      <c r="C20808" s="304">
        <v>103.69188799481296</v>
      </c>
      <c r="D20808" s="305" t="s">
        <v>172</v>
      </c>
    </row>
    <row r="20809" spans="1:4" ht="14.5" customHeight="1" x14ac:dyDescent="0.35">
      <c r="A20809" s="1"/>
      <c r="B20809" s="306">
        <v>44515.445138935975</v>
      </c>
      <c r="C20809" s="304">
        <v>107.46393651372442</v>
      </c>
      <c r="D20809" s="305" t="s">
        <v>172</v>
      </c>
    </row>
    <row r="20810" spans="1:4" ht="14.5" customHeight="1" x14ac:dyDescent="0.35">
      <c r="A20810" s="1"/>
      <c r="B20810" s="306">
        <v>44515.445833380421</v>
      </c>
      <c r="C20810" s="304">
        <v>113.19801876318719</v>
      </c>
      <c r="D20810" s="305" t="s">
        <v>172</v>
      </c>
    </row>
    <row r="20811" spans="1:4" ht="14.5" customHeight="1" x14ac:dyDescent="0.35">
      <c r="A20811" s="1"/>
      <c r="B20811" s="306">
        <v>44515.446527824868</v>
      </c>
      <c r="C20811" s="304">
        <v>124.2871567493615</v>
      </c>
      <c r="D20811" s="305" t="s">
        <v>172</v>
      </c>
    </row>
    <row r="20812" spans="1:4" ht="14.5" customHeight="1" x14ac:dyDescent="0.35">
      <c r="A20812" s="1"/>
      <c r="B20812" s="306">
        <v>44515.447222269315</v>
      </c>
      <c r="C20812" s="304">
        <v>134.96599034190487</v>
      </c>
      <c r="D20812" s="305" t="s">
        <v>172</v>
      </c>
    </row>
    <row r="20813" spans="1:4" ht="14.5" customHeight="1" x14ac:dyDescent="0.35">
      <c r="A20813" s="1"/>
      <c r="B20813" s="306">
        <v>44515.447916713762</v>
      </c>
      <c r="C20813" s="304">
        <v>139.80669918139466</v>
      </c>
      <c r="D20813" s="305" t="s">
        <v>172</v>
      </c>
    </row>
    <row r="20814" spans="1:4" ht="14.5" customHeight="1" x14ac:dyDescent="0.35">
      <c r="A20814" s="1"/>
      <c r="B20814" s="306">
        <v>44515.448611158208</v>
      </c>
      <c r="C20814" s="304">
        <v>137.1514634646359</v>
      </c>
      <c r="D20814" s="305" t="s">
        <v>172</v>
      </c>
    </row>
    <row r="20815" spans="1:4" ht="14.5" customHeight="1" x14ac:dyDescent="0.35">
      <c r="A20815" s="1"/>
      <c r="B20815" s="306">
        <v>44515.449305602655</v>
      </c>
      <c r="C20815" s="304">
        <v>129.27017592877965</v>
      </c>
      <c r="D20815" s="305" t="s">
        <v>172</v>
      </c>
    </row>
    <row r="20816" spans="1:4" ht="14.5" customHeight="1" x14ac:dyDescent="0.35">
      <c r="A20816" s="1"/>
      <c r="B20816" s="306">
        <v>44515.450000047102</v>
      </c>
      <c r="C20816" s="304">
        <v>125.40954443951486</v>
      </c>
      <c r="D20816" s="305" t="s">
        <v>172</v>
      </c>
    </row>
    <row r="20817" spans="1:4" ht="14.5" customHeight="1" x14ac:dyDescent="0.35">
      <c r="A20817" s="1"/>
      <c r="B20817" s="306">
        <v>44515.450694491548</v>
      </c>
      <c r="C20817" s="304">
        <v>126.43526791747814</v>
      </c>
      <c r="D20817" s="305" t="s">
        <v>172</v>
      </c>
    </row>
    <row r="20818" spans="1:4" ht="14.5" customHeight="1" x14ac:dyDescent="0.35">
      <c r="A20818" s="1"/>
      <c r="B20818" s="306">
        <v>44515.451388935995</v>
      </c>
      <c r="C20818" s="304">
        <v>127.1716822912024</v>
      </c>
      <c r="D20818" s="305" t="s">
        <v>172</v>
      </c>
    </row>
    <row r="20819" spans="1:4" ht="14.5" customHeight="1" x14ac:dyDescent="0.35">
      <c r="A20819" s="1"/>
      <c r="B20819" s="306">
        <v>44515.452083380442</v>
      </c>
      <c r="C20819" s="304">
        <v>126.14820391243363</v>
      </c>
      <c r="D20819" s="305" t="s">
        <v>172</v>
      </c>
    </row>
    <row r="20820" spans="1:4" ht="14.5" customHeight="1" x14ac:dyDescent="0.35">
      <c r="A20820" s="1"/>
      <c r="B20820" s="306">
        <v>44515.452777824888</v>
      </c>
      <c r="C20820" s="304">
        <v>127.39499522330783</v>
      </c>
      <c r="D20820" s="305" t="s">
        <v>172</v>
      </c>
    </row>
    <row r="20821" spans="1:4" ht="14.5" customHeight="1" x14ac:dyDescent="0.35">
      <c r="A20821" s="1"/>
      <c r="B20821" s="306">
        <v>44515.453472269335</v>
      </c>
      <c r="C20821" s="304">
        <v>131.81624560861383</v>
      </c>
      <c r="D20821" s="305" t="s">
        <v>172</v>
      </c>
    </row>
    <row r="20822" spans="1:4" ht="14.5" customHeight="1" x14ac:dyDescent="0.35">
      <c r="A20822" s="1"/>
      <c r="B20822" s="306">
        <v>44515.454166713782</v>
      </c>
      <c r="C20822" s="304">
        <v>140.00421613388463</v>
      </c>
      <c r="D20822" s="305" t="s">
        <v>172</v>
      </c>
    </row>
    <row r="20823" spans="1:4" ht="14.5" customHeight="1" x14ac:dyDescent="0.35">
      <c r="A20823" s="1"/>
      <c r="B20823" s="306">
        <v>44515.454861158229</v>
      </c>
      <c r="C20823" s="304">
        <v>149.43140493820343</v>
      </c>
      <c r="D20823" s="305" t="s">
        <v>172</v>
      </c>
    </row>
    <row r="20824" spans="1:4" ht="14.5" customHeight="1" x14ac:dyDescent="0.35">
      <c r="A20824" s="1"/>
      <c r="B20824" s="306">
        <v>44515.455555602675</v>
      </c>
      <c r="C20824" s="304">
        <v>155.53923080015616</v>
      </c>
      <c r="D20824" s="305" t="s">
        <v>172</v>
      </c>
    </row>
    <row r="20825" spans="1:4" ht="14.5" customHeight="1" x14ac:dyDescent="0.35">
      <c r="A20825" s="1"/>
      <c r="B20825" s="306">
        <v>44515.456250047122</v>
      </c>
      <c r="C20825" s="304">
        <v>158.12284766842302</v>
      </c>
      <c r="D20825" s="305" t="s">
        <v>172</v>
      </c>
    </row>
    <row r="20826" spans="1:4" ht="14.5" customHeight="1" x14ac:dyDescent="0.35">
      <c r="A20826" s="1"/>
      <c r="B20826" s="306">
        <v>44515.456944491569</v>
      </c>
      <c r="C20826" s="304">
        <v>153.07506370463719</v>
      </c>
      <c r="D20826" s="305" t="s">
        <v>172</v>
      </c>
    </row>
    <row r="20827" spans="1:4" ht="14.5" customHeight="1" x14ac:dyDescent="0.35">
      <c r="A20827" s="1"/>
      <c r="B20827" s="306">
        <v>44515.457638936015</v>
      </c>
      <c r="C20827" s="304">
        <v>143.31169768992112</v>
      </c>
      <c r="D20827" s="305" t="s">
        <v>172</v>
      </c>
    </row>
    <row r="20828" spans="1:4" ht="14.5" customHeight="1" x14ac:dyDescent="0.35">
      <c r="A20828" s="1"/>
      <c r="B20828" s="306">
        <v>44515.458333380462</v>
      </c>
      <c r="C20828" s="304">
        <v>140.12617748428602</v>
      </c>
      <c r="D20828" s="305" t="s">
        <v>172</v>
      </c>
    </row>
    <row r="20829" spans="1:4" ht="14.5" customHeight="1" x14ac:dyDescent="0.35">
      <c r="A20829" s="1"/>
      <c r="B20829" s="306">
        <v>44515.459027824909</v>
      </c>
      <c r="C20829" s="304">
        <v>141.51427716004738</v>
      </c>
      <c r="D20829" s="305" t="s">
        <v>172</v>
      </c>
    </row>
    <row r="20830" spans="1:4" ht="14.5" customHeight="1" x14ac:dyDescent="0.35">
      <c r="A20830" s="1"/>
      <c r="B20830" s="306">
        <v>44515.459722269356</v>
      </c>
      <c r="C20830" s="304">
        <v>142.62353684363964</v>
      </c>
      <c r="D20830" s="305" t="s">
        <v>172</v>
      </c>
    </row>
    <row r="20831" spans="1:4" ht="14.5" customHeight="1" x14ac:dyDescent="0.35">
      <c r="A20831" s="1"/>
      <c r="B20831" s="306">
        <v>44515.460416713802</v>
      </c>
      <c r="C20831" s="304">
        <v>144.94360782606915</v>
      </c>
      <c r="D20831" s="305" t="s">
        <v>172</v>
      </c>
    </row>
    <row r="20832" spans="1:4" ht="14.5" customHeight="1" x14ac:dyDescent="0.35">
      <c r="A20832" s="1"/>
      <c r="B20832" s="306">
        <v>44515.461111158249</v>
      </c>
      <c r="C20832" s="304">
        <v>146.66437702370266</v>
      </c>
      <c r="D20832" s="305" t="s">
        <v>172</v>
      </c>
    </row>
    <row r="20833" spans="1:4" ht="14.5" customHeight="1" x14ac:dyDescent="0.35">
      <c r="A20833" s="1"/>
      <c r="B20833" s="306">
        <v>44515.461805602696</v>
      </c>
      <c r="C20833" s="304">
        <v>151.45099017737277</v>
      </c>
      <c r="D20833" s="305" t="s">
        <v>172</v>
      </c>
    </row>
    <row r="20834" spans="1:4" ht="14.5" customHeight="1" x14ac:dyDescent="0.35">
      <c r="A20834" s="1"/>
      <c r="B20834" s="306">
        <v>44515.462500047142</v>
      </c>
      <c r="C20834" s="304">
        <v>160.95232578688689</v>
      </c>
      <c r="D20834" s="305" t="s">
        <v>172</v>
      </c>
    </row>
    <row r="20835" spans="1:4" ht="14.5" customHeight="1" x14ac:dyDescent="0.35">
      <c r="A20835" s="1"/>
      <c r="B20835" s="306">
        <v>44515.463194491589</v>
      </c>
      <c r="C20835" s="304">
        <v>166.87429590175549</v>
      </c>
      <c r="D20835" s="305" t="s">
        <v>172</v>
      </c>
    </row>
    <row r="20836" spans="1:4" ht="14.5" customHeight="1" x14ac:dyDescent="0.35">
      <c r="A20836" s="1"/>
      <c r="B20836" s="306">
        <v>44515.463888936036</v>
      </c>
      <c r="C20836" s="304">
        <v>165.4229128069671</v>
      </c>
      <c r="D20836" s="305" t="s">
        <v>172</v>
      </c>
    </row>
    <row r="20837" spans="1:4" ht="14.5" customHeight="1" x14ac:dyDescent="0.35">
      <c r="A20837" s="1"/>
      <c r="B20837" s="306">
        <v>44515.464583380483</v>
      </c>
      <c r="C20837" s="304">
        <v>150.2463458841201</v>
      </c>
      <c r="D20837" s="305" t="s">
        <v>172</v>
      </c>
    </row>
    <row r="20838" spans="1:4" ht="14.5" customHeight="1" x14ac:dyDescent="0.35">
      <c r="A20838" s="1"/>
      <c r="B20838" s="306">
        <v>44515.465277824929</v>
      </c>
      <c r="C20838" s="304">
        <v>124.30994333886774</v>
      </c>
      <c r="D20838" s="305" t="s">
        <v>172</v>
      </c>
    </row>
    <row r="20839" spans="1:4" ht="14.5" customHeight="1" x14ac:dyDescent="0.35">
      <c r="A20839" s="1"/>
      <c r="B20839" s="306">
        <v>44515.465972269376</v>
      </c>
      <c r="C20839" s="304">
        <v>107.87543395860121</v>
      </c>
      <c r="D20839" s="305" t="s">
        <v>172</v>
      </c>
    </row>
    <row r="20840" spans="1:4" ht="14.5" customHeight="1" x14ac:dyDescent="0.35">
      <c r="A20840" s="1"/>
      <c r="B20840" s="306">
        <v>44515.466666713823</v>
      </c>
      <c r="C20840" s="304">
        <v>98.905627951712816</v>
      </c>
      <c r="D20840" s="305" t="s">
        <v>172</v>
      </c>
    </row>
    <row r="20841" spans="1:4" ht="14.5" customHeight="1" x14ac:dyDescent="0.35">
      <c r="A20841" s="1"/>
      <c r="B20841" s="306">
        <v>44515.467361158269</v>
      </c>
      <c r="C20841" s="304">
        <v>97.33536071438381</v>
      </c>
      <c r="D20841" s="305" t="s">
        <v>172</v>
      </c>
    </row>
    <row r="20842" spans="1:4" ht="14.5" customHeight="1" x14ac:dyDescent="0.35">
      <c r="A20842" s="1"/>
      <c r="B20842" s="306">
        <v>44515.468055602716</v>
      </c>
      <c r="C20842" s="304">
        <v>96.776907830039278</v>
      </c>
      <c r="D20842" s="305" t="s">
        <v>172</v>
      </c>
    </row>
    <row r="20843" spans="1:4" ht="14.5" customHeight="1" x14ac:dyDescent="0.35">
      <c r="A20843" s="1"/>
      <c r="B20843" s="306">
        <v>44515.468750047163</v>
      </c>
      <c r="C20843" s="304">
        <v>96.848635094191806</v>
      </c>
      <c r="D20843" s="305" t="s">
        <v>172</v>
      </c>
    </row>
    <row r="20844" spans="1:4" ht="14.5" customHeight="1" x14ac:dyDescent="0.35">
      <c r="A20844" s="1"/>
      <c r="B20844" s="306">
        <v>44515.469444491609</v>
      </c>
      <c r="C20844" s="304">
        <v>100.44106186050728</v>
      </c>
      <c r="D20844" s="305" t="s">
        <v>172</v>
      </c>
    </row>
    <row r="20845" spans="1:4" ht="14.5" customHeight="1" x14ac:dyDescent="0.35">
      <c r="A20845" s="1"/>
      <c r="B20845" s="306">
        <v>44515.470138936056</v>
      </c>
      <c r="C20845" s="304">
        <v>105.86173986575255</v>
      </c>
      <c r="D20845" s="305" t="s">
        <v>172</v>
      </c>
    </row>
    <row r="20846" spans="1:4" ht="14.5" customHeight="1" x14ac:dyDescent="0.35">
      <c r="A20846" s="1"/>
      <c r="B20846" s="306">
        <v>44515.470833380503</v>
      </c>
      <c r="C20846" s="304">
        <v>108.60613997508578</v>
      </c>
      <c r="D20846" s="305" t="s">
        <v>172</v>
      </c>
    </row>
    <row r="20847" spans="1:4" ht="14.5" customHeight="1" x14ac:dyDescent="0.35">
      <c r="A20847" s="1"/>
      <c r="B20847" s="306">
        <v>44515.47152782495</v>
      </c>
      <c r="C20847" s="304">
        <v>105.74283235884117</v>
      </c>
      <c r="D20847" s="305" t="s">
        <v>172</v>
      </c>
    </row>
    <row r="20848" spans="1:4" ht="14.5" customHeight="1" x14ac:dyDescent="0.35">
      <c r="A20848" s="1"/>
      <c r="B20848" s="306">
        <v>44515.472222269396</v>
      </c>
      <c r="C20848" s="304">
        <v>98.410935447537724</v>
      </c>
      <c r="D20848" s="305" t="s">
        <v>172</v>
      </c>
    </row>
    <row r="20849" spans="1:4" ht="14.5" customHeight="1" x14ac:dyDescent="0.35">
      <c r="A20849" s="1"/>
      <c r="B20849" s="306">
        <v>44515.472916713843</v>
      </c>
      <c r="C20849" s="304">
        <v>95.155744331737509</v>
      </c>
      <c r="D20849" s="305" t="s">
        <v>172</v>
      </c>
    </row>
    <row r="20850" spans="1:4" ht="14.5" customHeight="1" x14ac:dyDescent="0.35">
      <c r="A20850" s="1"/>
      <c r="B20850" s="306">
        <v>44515.47361115829</v>
      </c>
      <c r="C20850" s="304">
        <v>95.908929352832885</v>
      </c>
      <c r="D20850" s="305" t="s">
        <v>172</v>
      </c>
    </row>
    <row r="20851" spans="1:4" ht="14.5" customHeight="1" x14ac:dyDescent="0.35">
      <c r="A20851" s="1"/>
      <c r="B20851" s="306">
        <v>44515.474305602736</v>
      </c>
      <c r="C20851" s="304">
        <v>99.232382271304957</v>
      </c>
      <c r="D20851" s="305" t="s">
        <v>172</v>
      </c>
    </row>
    <row r="20852" spans="1:4" ht="14.5" customHeight="1" x14ac:dyDescent="0.35">
      <c r="A20852" s="1"/>
      <c r="B20852" s="306">
        <v>44515.475000047183</v>
      </c>
      <c r="C20852" s="304">
        <v>103.16444337783808</v>
      </c>
      <c r="D20852" s="305" t="s">
        <v>172</v>
      </c>
    </row>
    <row r="20853" spans="1:4" ht="14.5" customHeight="1" x14ac:dyDescent="0.35">
      <c r="A20853" s="1"/>
      <c r="B20853" s="306">
        <v>44515.47569449163</v>
      </c>
      <c r="C20853" s="304">
        <v>111.14514628060667</v>
      </c>
      <c r="D20853" s="305" t="s">
        <v>172</v>
      </c>
    </row>
    <row r="20854" spans="1:4" ht="14.5" customHeight="1" x14ac:dyDescent="0.35">
      <c r="A20854" s="1"/>
      <c r="B20854" s="306">
        <v>44515.476388936077</v>
      </c>
      <c r="C20854" s="304">
        <v>121.85076559102163</v>
      </c>
      <c r="D20854" s="305" t="s">
        <v>172</v>
      </c>
    </row>
    <row r="20855" spans="1:4" ht="14.5" customHeight="1" x14ac:dyDescent="0.35">
      <c r="A20855" s="1"/>
      <c r="B20855" s="306">
        <v>44515.477083380523</v>
      </c>
      <c r="C20855" s="304">
        <v>127.43530115454341</v>
      </c>
      <c r="D20855" s="305" t="s">
        <v>172</v>
      </c>
    </row>
    <row r="20856" spans="1:4" ht="14.5" customHeight="1" x14ac:dyDescent="0.35">
      <c r="A20856" s="1"/>
      <c r="B20856" s="306">
        <v>44515.47777782497</v>
      </c>
      <c r="C20856" s="304">
        <v>125.8593246256661</v>
      </c>
      <c r="D20856" s="305" t="s">
        <v>172</v>
      </c>
    </row>
    <row r="20857" spans="1:4" ht="14.5" customHeight="1" x14ac:dyDescent="0.35">
      <c r="A20857" s="1"/>
      <c r="B20857" s="306">
        <v>44515.478472269417</v>
      </c>
      <c r="C20857" s="304">
        <v>121.66846276274688</v>
      </c>
      <c r="D20857" s="305" t="s">
        <v>172</v>
      </c>
    </row>
    <row r="20858" spans="1:4" ht="14.5" customHeight="1" x14ac:dyDescent="0.35">
      <c r="A20858" s="1"/>
      <c r="B20858" s="306">
        <v>44515.479166713863</v>
      </c>
      <c r="C20858" s="304">
        <v>114.97357621855141</v>
      </c>
      <c r="D20858" s="305" t="s">
        <v>172</v>
      </c>
    </row>
    <row r="20859" spans="1:4" ht="14.5" customHeight="1" x14ac:dyDescent="0.35">
      <c r="A20859" s="1"/>
      <c r="B20859" s="306">
        <v>44515.47986115831</v>
      </c>
      <c r="C20859" s="304">
        <v>104.017558452714</v>
      </c>
      <c r="D20859" s="305" t="s">
        <v>172</v>
      </c>
    </row>
    <row r="20860" spans="1:4" ht="14.5" customHeight="1" x14ac:dyDescent="0.35">
      <c r="A20860" s="1"/>
      <c r="B20860" s="306">
        <v>44515.480555602757</v>
      </c>
      <c r="C20860" s="304">
        <v>98.644274279812819</v>
      </c>
      <c r="D20860" s="305" t="s">
        <v>172</v>
      </c>
    </row>
    <row r="20861" spans="1:4" ht="14.5" customHeight="1" x14ac:dyDescent="0.35">
      <c r="A20861" s="1"/>
      <c r="B20861" s="306">
        <v>44515.481250047204</v>
      </c>
      <c r="C20861" s="304">
        <v>98.241497072076896</v>
      </c>
      <c r="D20861" s="305" t="s">
        <v>172</v>
      </c>
    </row>
    <row r="20862" spans="1:4" ht="14.5" customHeight="1" x14ac:dyDescent="0.35">
      <c r="A20862" s="1"/>
      <c r="B20862" s="306">
        <v>44515.48194449165</v>
      </c>
      <c r="C20862" s="304">
        <v>97.369906407711099</v>
      </c>
      <c r="D20862" s="305" t="s">
        <v>172</v>
      </c>
    </row>
    <row r="20863" spans="1:4" ht="14.5" customHeight="1" x14ac:dyDescent="0.35">
      <c r="A20863" s="1"/>
      <c r="B20863" s="306">
        <v>44515.482638936097</v>
      </c>
      <c r="C20863" s="304">
        <v>96.136311399880412</v>
      </c>
      <c r="D20863" s="305" t="s">
        <v>172</v>
      </c>
    </row>
    <row r="20864" spans="1:4" ht="14.5" customHeight="1" x14ac:dyDescent="0.35">
      <c r="A20864" s="1"/>
      <c r="B20864" s="306">
        <v>44515.483333380544</v>
      </c>
      <c r="C20864" s="304">
        <v>94.518346772829929</v>
      </c>
      <c r="D20864" s="305" t="s">
        <v>172</v>
      </c>
    </row>
    <row r="20865" spans="1:4" ht="14.5" customHeight="1" x14ac:dyDescent="0.35">
      <c r="A20865" s="1"/>
      <c r="B20865" s="306">
        <v>44515.48402782499</v>
      </c>
      <c r="C20865" s="304">
        <v>95.865922458225398</v>
      </c>
      <c r="D20865" s="305" t="s">
        <v>172</v>
      </c>
    </row>
    <row r="20866" spans="1:4" ht="14.5" customHeight="1" x14ac:dyDescent="0.35">
      <c r="A20866" s="1"/>
      <c r="B20866" s="306">
        <v>44515.484722269437</v>
      </c>
      <c r="C20866" s="304">
        <v>99.126390273870982</v>
      </c>
      <c r="D20866" s="305" t="s">
        <v>172</v>
      </c>
    </row>
    <row r="20867" spans="1:4" ht="14.5" customHeight="1" x14ac:dyDescent="0.35">
      <c r="A20867" s="1"/>
      <c r="B20867" s="306">
        <v>44515.485416713884</v>
      </c>
      <c r="C20867" s="304">
        <v>103.29551075022512</v>
      </c>
      <c r="D20867" s="305" t="s">
        <v>172</v>
      </c>
    </row>
    <row r="20868" spans="1:4" ht="14.5" customHeight="1" x14ac:dyDescent="0.35">
      <c r="A20868" s="1"/>
      <c r="B20868" s="306">
        <v>44515.48611115833</v>
      </c>
      <c r="C20868" s="304">
        <v>106.10461826873362</v>
      </c>
      <c r="D20868" s="305" t="s">
        <v>172</v>
      </c>
    </row>
    <row r="20869" spans="1:4" ht="14.5" customHeight="1" x14ac:dyDescent="0.35">
      <c r="A20869" s="1"/>
      <c r="B20869" s="306">
        <v>44515.486805602777</v>
      </c>
      <c r="C20869" s="304">
        <v>105.2586163952578</v>
      </c>
      <c r="D20869" s="305" t="s">
        <v>172</v>
      </c>
    </row>
    <row r="20870" spans="1:4" ht="14.5" customHeight="1" x14ac:dyDescent="0.35">
      <c r="A20870" s="1"/>
      <c r="B20870" s="306">
        <v>44515.487500047224</v>
      </c>
      <c r="C20870" s="304">
        <v>99.774933665156524</v>
      </c>
      <c r="D20870" s="305" t="s">
        <v>172</v>
      </c>
    </row>
    <row r="20871" spans="1:4" ht="14.5" customHeight="1" x14ac:dyDescent="0.35">
      <c r="A20871" s="1"/>
      <c r="B20871" s="306">
        <v>44515.488194491671</v>
      </c>
      <c r="C20871" s="304">
        <v>92.601971928387258</v>
      </c>
      <c r="D20871" s="305" t="s">
        <v>172</v>
      </c>
    </row>
    <row r="20872" spans="1:4" ht="14.5" customHeight="1" x14ac:dyDescent="0.35">
      <c r="A20872" s="1"/>
      <c r="B20872" s="306">
        <v>44515.488888936117</v>
      </c>
      <c r="C20872" s="304">
        <v>81.583695476143234</v>
      </c>
      <c r="D20872" s="305" t="s">
        <v>172</v>
      </c>
    </row>
    <row r="20873" spans="1:4" ht="14.5" customHeight="1" x14ac:dyDescent="0.35">
      <c r="A20873" s="1"/>
      <c r="B20873" s="306">
        <v>44515.489583380564</v>
      </c>
      <c r="C20873" s="304">
        <v>73.313333392721447</v>
      </c>
      <c r="D20873" s="305" t="s">
        <v>172</v>
      </c>
    </row>
    <row r="20874" spans="1:4" ht="14.5" customHeight="1" x14ac:dyDescent="0.35">
      <c r="A20874" s="1"/>
      <c r="B20874" s="306">
        <v>44515.490277825011</v>
      </c>
      <c r="C20874" s="304">
        <v>68.568729327021472</v>
      </c>
      <c r="D20874" s="305" t="s">
        <v>172</v>
      </c>
    </row>
    <row r="20875" spans="1:4" ht="14.5" customHeight="1" x14ac:dyDescent="0.35">
      <c r="A20875" s="1"/>
      <c r="B20875" s="306">
        <v>44515.490972269457</v>
      </c>
      <c r="C20875" s="304">
        <v>62.970283498379288</v>
      </c>
      <c r="D20875" s="305" t="s">
        <v>172</v>
      </c>
    </row>
    <row r="20876" spans="1:4" ht="14.5" customHeight="1" x14ac:dyDescent="0.35">
      <c r="A20876" s="1"/>
      <c r="B20876" s="306">
        <v>44515.491666713904</v>
      </c>
      <c r="C20876" s="304">
        <v>58.316342199818855</v>
      </c>
      <c r="D20876" s="305" t="s">
        <v>172</v>
      </c>
    </row>
    <row r="20877" spans="1:4" ht="14.5" customHeight="1" x14ac:dyDescent="0.35">
      <c r="A20877" s="1"/>
      <c r="B20877" s="306">
        <v>44515.492361158351</v>
      </c>
      <c r="C20877" s="304">
        <v>55.630363322570339</v>
      </c>
      <c r="D20877" s="305" t="s">
        <v>172</v>
      </c>
    </row>
    <row r="20878" spans="1:4" ht="14.5" customHeight="1" x14ac:dyDescent="0.35">
      <c r="A20878" s="1"/>
      <c r="B20878" s="306">
        <v>44515.493055602798</v>
      </c>
      <c r="C20878" s="304">
        <v>54.386503501673964</v>
      </c>
      <c r="D20878" s="305" t="s">
        <v>172</v>
      </c>
    </row>
    <row r="20879" spans="1:4" ht="14.5" customHeight="1" x14ac:dyDescent="0.35">
      <c r="A20879" s="1"/>
      <c r="B20879" s="306">
        <v>44515.493750047244</v>
      </c>
      <c r="C20879" s="304">
        <v>53.508442378498145</v>
      </c>
      <c r="D20879" s="305" t="s">
        <v>172</v>
      </c>
    </row>
    <row r="20880" spans="1:4" ht="14.5" customHeight="1" x14ac:dyDescent="0.35">
      <c r="A20880" s="1"/>
      <c r="B20880" s="306">
        <v>44515.494444491691</v>
      </c>
      <c r="C20880" s="304">
        <v>51.681815075541572</v>
      </c>
      <c r="D20880" s="305" t="s">
        <v>172</v>
      </c>
    </row>
    <row r="20881" spans="1:4" ht="14.5" customHeight="1" x14ac:dyDescent="0.35">
      <c r="A20881" s="1"/>
      <c r="B20881" s="306">
        <v>44515.495138936138</v>
      </c>
      <c r="C20881" s="304">
        <v>48.977161031136831</v>
      </c>
      <c r="D20881" s="305" t="s">
        <v>172</v>
      </c>
    </row>
    <row r="20882" spans="1:4" ht="14.5" customHeight="1" x14ac:dyDescent="0.35">
      <c r="A20882" s="1"/>
      <c r="B20882" s="306">
        <v>44515.495833380584</v>
      </c>
      <c r="C20882" s="304">
        <v>46.715787099650093</v>
      </c>
      <c r="D20882" s="305" t="s">
        <v>172</v>
      </c>
    </row>
    <row r="20883" spans="1:4" ht="14.5" customHeight="1" x14ac:dyDescent="0.35">
      <c r="A20883" s="1"/>
      <c r="B20883" s="306">
        <v>44515.496527825031</v>
      </c>
      <c r="C20883" s="304">
        <v>48.439147000286418</v>
      </c>
      <c r="D20883" s="305" t="s">
        <v>172</v>
      </c>
    </row>
    <row r="20884" spans="1:4" ht="14.5" customHeight="1" x14ac:dyDescent="0.35">
      <c r="A20884" s="1"/>
      <c r="B20884" s="306">
        <v>44515.497222269478</v>
      </c>
      <c r="C20884" s="304">
        <v>49.92216458962357</v>
      </c>
      <c r="D20884" s="305" t="s">
        <v>172</v>
      </c>
    </row>
    <row r="20885" spans="1:4" ht="14.5" customHeight="1" x14ac:dyDescent="0.35">
      <c r="A20885" s="1"/>
      <c r="B20885" s="306">
        <v>44515.497916713924</v>
      </c>
      <c r="C20885" s="304">
        <v>48.711155144609315</v>
      </c>
      <c r="D20885" s="305" t="s">
        <v>172</v>
      </c>
    </row>
    <row r="20886" spans="1:4" ht="14.5" customHeight="1" x14ac:dyDescent="0.35">
      <c r="A20886" s="1"/>
      <c r="B20886" s="306">
        <v>44515.498611158371</v>
      </c>
      <c r="C20886" s="304">
        <v>47.486271639422434</v>
      </c>
      <c r="D20886" s="305" t="s">
        <v>172</v>
      </c>
    </row>
    <row r="20887" spans="1:4" ht="14.5" customHeight="1" x14ac:dyDescent="0.35">
      <c r="A20887" s="1"/>
      <c r="B20887" s="306">
        <v>44515.499305602818</v>
      </c>
      <c r="C20887" s="304">
        <v>44.456618110859807</v>
      </c>
      <c r="D20887" s="305" t="s">
        <v>172</v>
      </c>
    </row>
    <row r="20888" spans="1:4" ht="14.5" customHeight="1" x14ac:dyDescent="0.35">
      <c r="A20888" s="1"/>
      <c r="B20888" s="306">
        <v>44515.500000047265</v>
      </c>
      <c r="C20888" s="304">
        <v>23.413732244627074</v>
      </c>
      <c r="D20888" s="305" t="s">
        <v>170</v>
      </c>
    </row>
    <row r="20889" spans="1:4" ht="14.5" customHeight="1" x14ac:dyDescent="0.35">
      <c r="A20889" s="1"/>
      <c r="B20889" s="306">
        <v>44515.500694491711</v>
      </c>
      <c r="C20889" s="304">
        <v>43.267856161699939</v>
      </c>
      <c r="D20889" s="305" t="s">
        <v>172</v>
      </c>
    </row>
    <row r="20890" spans="1:4" ht="14.5" customHeight="1" x14ac:dyDescent="0.35">
      <c r="A20890" s="1"/>
      <c r="B20890" s="306">
        <v>44515.501388936158</v>
      </c>
      <c r="C20890" s="304">
        <v>42.816361504320717</v>
      </c>
      <c r="D20890" s="305" t="s">
        <v>172</v>
      </c>
    </row>
    <row r="20891" spans="1:4" ht="14.5" customHeight="1" x14ac:dyDescent="0.35">
      <c r="A20891" s="1"/>
      <c r="B20891" s="306">
        <v>44515.502083380605</v>
      </c>
      <c r="C20891" s="304">
        <v>42.252344430856951</v>
      </c>
      <c r="D20891" s="305" t="s">
        <v>172</v>
      </c>
    </row>
    <row r="20892" spans="1:4" ht="14.5" customHeight="1" x14ac:dyDescent="0.35">
      <c r="A20892" s="1"/>
      <c r="B20892" s="306">
        <v>44515.502777825051</v>
      </c>
      <c r="C20892" s="304">
        <v>41.508597328104464</v>
      </c>
      <c r="D20892" s="305" t="s">
        <v>172</v>
      </c>
    </row>
    <row r="20893" spans="1:4" ht="14.5" customHeight="1" x14ac:dyDescent="0.35">
      <c r="A20893" s="1"/>
      <c r="B20893" s="306">
        <v>44515.503472269498</v>
      </c>
      <c r="C20893" s="304">
        <v>40.424272342809125</v>
      </c>
      <c r="D20893" s="305" t="s">
        <v>172</v>
      </c>
    </row>
    <row r="20894" spans="1:4" ht="14.5" customHeight="1" x14ac:dyDescent="0.35">
      <c r="A20894" s="1"/>
      <c r="B20894" s="306">
        <v>44515.504166713945</v>
      </c>
      <c r="C20894" s="304">
        <v>38.335715911964265</v>
      </c>
      <c r="D20894" s="305" t="s">
        <v>172</v>
      </c>
    </row>
    <row r="20895" spans="1:4" ht="14.5" customHeight="1" x14ac:dyDescent="0.35">
      <c r="A20895" s="1"/>
      <c r="B20895" s="306">
        <v>44515.504861158392</v>
      </c>
      <c r="C20895" s="304">
        <v>34.297841215083217</v>
      </c>
      <c r="D20895" s="305" t="s">
        <v>172</v>
      </c>
    </row>
    <row r="20896" spans="1:4" ht="14.5" customHeight="1" x14ac:dyDescent="0.35">
      <c r="A20896" s="1"/>
      <c r="B20896" s="306">
        <v>44515.505555602838</v>
      </c>
      <c r="C20896" s="304">
        <v>31.974558981294589</v>
      </c>
      <c r="D20896" s="305" t="s">
        <v>172</v>
      </c>
    </row>
    <row r="20897" spans="1:4" ht="14.5" customHeight="1" x14ac:dyDescent="0.35">
      <c r="A20897" s="1"/>
      <c r="B20897" s="306">
        <v>44515.506250047285</v>
      </c>
      <c r="C20897" s="304">
        <v>30.679529002943795</v>
      </c>
      <c r="D20897" s="305" t="s">
        <v>172</v>
      </c>
    </row>
    <row r="20898" spans="1:4" ht="14.5" customHeight="1" x14ac:dyDescent="0.35">
      <c r="A20898" s="1"/>
      <c r="B20898" s="306">
        <v>44515.506944491732</v>
      </c>
      <c r="C20898" s="304">
        <v>29.724214963314687</v>
      </c>
      <c r="D20898" s="305" t="s">
        <v>172</v>
      </c>
    </row>
    <row r="20899" spans="1:4" ht="14.5" customHeight="1" x14ac:dyDescent="0.35">
      <c r="A20899" s="1"/>
      <c r="B20899" s="306">
        <v>44515.507638936178</v>
      </c>
      <c r="C20899" s="304">
        <v>28.915073219355449</v>
      </c>
      <c r="D20899" s="305" t="s">
        <v>172</v>
      </c>
    </row>
    <row r="20900" spans="1:4" ht="14.5" customHeight="1" x14ac:dyDescent="0.35">
      <c r="A20900" s="1"/>
      <c r="B20900" s="306">
        <v>44515.508333380625</v>
      </c>
      <c r="C20900" s="304">
        <v>28.405104697951661</v>
      </c>
      <c r="D20900" s="305" t="s">
        <v>172</v>
      </c>
    </row>
    <row r="20901" spans="1:4" ht="14.5" customHeight="1" x14ac:dyDescent="0.35">
      <c r="A20901" s="1"/>
      <c r="B20901" s="306">
        <v>44515.509027825072</v>
      </c>
      <c r="C20901" s="304">
        <v>28.333715385431908</v>
      </c>
      <c r="D20901" s="305" t="s">
        <v>172</v>
      </c>
    </row>
    <row r="20902" spans="1:4" ht="14.5" customHeight="1" x14ac:dyDescent="0.35">
      <c r="A20902" s="1"/>
      <c r="B20902" s="306">
        <v>44515.509722269519</v>
      </c>
      <c r="C20902" s="304">
        <v>28.722622203008601</v>
      </c>
      <c r="D20902" s="305" t="s">
        <v>172</v>
      </c>
    </row>
    <row r="20903" spans="1:4" ht="14.5" customHeight="1" x14ac:dyDescent="0.35">
      <c r="A20903" s="1"/>
      <c r="B20903" s="306">
        <v>44515.510416713965</v>
      </c>
      <c r="C20903" s="304">
        <v>28.467173617814844</v>
      </c>
      <c r="D20903" s="305" t="s">
        <v>172</v>
      </c>
    </row>
    <row r="20904" spans="1:4" ht="14.5" customHeight="1" x14ac:dyDescent="0.35">
      <c r="A20904" s="1"/>
      <c r="B20904" s="306">
        <v>44515.511111158412</v>
      </c>
      <c r="C20904" s="304">
        <v>27.699341094695168</v>
      </c>
      <c r="D20904" s="305" t="s">
        <v>172</v>
      </c>
    </row>
    <row r="20905" spans="1:4" ht="14.5" customHeight="1" x14ac:dyDescent="0.35">
      <c r="A20905" s="1"/>
      <c r="B20905" s="306">
        <v>44515.511805602859</v>
      </c>
      <c r="C20905" s="304">
        <v>27.185272198646757</v>
      </c>
      <c r="D20905" s="305" t="s">
        <v>172</v>
      </c>
    </row>
    <row r="20906" spans="1:4" ht="14.5" customHeight="1" x14ac:dyDescent="0.35">
      <c r="A20906" s="1"/>
      <c r="B20906" s="306">
        <v>44515.512500047305</v>
      </c>
      <c r="C20906" s="304">
        <v>27.034645624704233</v>
      </c>
      <c r="D20906" s="305" t="s">
        <v>172</v>
      </c>
    </row>
    <row r="20907" spans="1:4" ht="14.5" customHeight="1" x14ac:dyDescent="0.35">
      <c r="A20907" s="1"/>
      <c r="B20907" s="306">
        <v>44515.513194491752</v>
      </c>
      <c r="C20907" s="304">
        <v>27.591241972890565</v>
      </c>
      <c r="D20907" s="305" t="s">
        <v>172</v>
      </c>
    </row>
    <row r="20908" spans="1:4" ht="14.5" customHeight="1" x14ac:dyDescent="0.35">
      <c r="A20908" s="1"/>
      <c r="B20908" s="306">
        <v>44515.513888936199</v>
      </c>
      <c r="C20908" s="304">
        <v>27.705918401529683</v>
      </c>
      <c r="D20908" s="305" t="s">
        <v>172</v>
      </c>
    </row>
    <row r="20909" spans="1:4" ht="14.5" customHeight="1" x14ac:dyDescent="0.35">
      <c r="A20909" s="1"/>
      <c r="B20909" s="306">
        <v>44515.514583380645</v>
      </c>
      <c r="C20909" s="304">
        <v>27.726838043912235</v>
      </c>
      <c r="D20909" s="305" t="s">
        <v>172</v>
      </c>
    </row>
    <row r="20910" spans="1:4" ht="14.5" customHeight="1" x14ac:dyDescent="0.35">
      <c r="A20910" s="1"/>
      <c r="B20910" s="306">
        <v>44515.515277825092</v>
      </c>
      <c r="C20910" s="304">
        <v>27.851654921192189</v>
      </c>
      <c r="D20910" s="305" t="s">
        <v>172</v>
      </c>
    </row>
    <row r="20911" spans="1:4" ht="14.5" customHeight="1" x14ac:dyDescent="0.35">
      <c r="A20911" s="1"/>
      <c r="B20911" s="306">
        <v>44515.515972269539</v>
      </c>
      <c r="C20911" s="304">
        <v>27.958743096532512</v>
      </c>
      <c r="D20911" s="305" t="s">
        <v>172</v>
      </c>
    </row>
    <row r="20912" spans="1:4" ht="14.5" customHeight="1" x14ac:dyDescent="0.35">
      <c r="A20912" s="1"/>
      <c r="B20912" s="306">
        <v>44515.516666713986</v>
      </c>
      <c r="C20912" s="304">
        <v>28.110610631323652</v>
      </c>
      <c r="D20912" s="305" t="s">
        <v>172</v>
      </c>
    </row>
    <row r="20913" spans="1:4" ht="14.5" customHeight="1" x14ac:dyDescent="0.35">
      <c r="A20913" s="1"/>
      <c r="B20913" s="306">
        <v>44515.517361158432</v>
      </c>
      <c r="C20913" s="304">
        <v>28.103705854691118</v>
      </c>
      <c r="D20913" s="305" t="s">
        <v>172</v>
      </c>
    </row>
    <row r="20914" spans="1:4" ht="14.5" customHeight="1" x14ac:dyDescent="0.35">
      <c r="A20914" s="1"/>
      <c r="B20914" s="306">
        <v>44515.518055602879</v>
      </c>
      <c r="C20914" s="304">
        <v>28.295296765842554</v>
      </c>
      <c r="D20914" s="305" t="s">
        <v>172</v>
      </c>
    </row>
    <row r="20915" spans="1:4" ht="14.5" customHeight="1" x14ac:dyDescent="0.35">
      <c r="A20915" s="1"/>
      <c r="B20915" s="306">
        <v>44515.518750047326</v>
      </c>
      <c r="C20915" s="304">
        <v>28.461038778202298</v>
      </c>
      <c r="D20915" s="305" t="s">
        <v>172</v>
      </c>
    </row>
    <row r="20916" spans="1:4" ht="14.5" customHeight="1" x14ac:dyDescent="0.35">
      <c r="A20916" s="1"/>
      <c r="B20916" s="306">
        <v>44515.519444491772</v>
      </c>
      <c r="C20916" s="304">
        <v>28.484926895514459</v>
      </c>
      <c r="D20916" s="305" t="s">
        <v>172</v>
      </c>
    </row>
    <row r="20917" spans="1:4" ht="14.5" customHeight="1" x14ac:dyDescent="0.35">
      <c r="A20917" s="1"/>
      <c r="B20917" s="306">
        <v>44515.520138936219</v>
      </c>
      <c r="C20917" s="304">
        <v>28.52501448286251</v>
      </c>
      <c r="D20917" s="305" t="s">
        <v>172</v>
      </c>
    </row>
    <row r="20918" spans="1:4" ht="14.5" customHeight="1" x14ac:dyDescent="0.35">
      <c r="A20918" s="1"/>
      <c r="B20918" s="306">
        <v>44515.520833380666</v>
      </c>
      <c r="C20918" s="304">
        <v>28.539704556813618</v>
      </c>
      <c r="D20918" s="305" t="s">
        <v>172</v>
      </c>
    </row>
    <row r="20919" spans="1:4" ht="14.5" customHeight="1" x14ac:dyDescent="0.35">
      <c r="A20919" s="1"/>
      <c r="B20919" s="306">
        <v>44515.521527825113</v>
      </c>
      <c r="C20919" s="304">
        <v>28.607456499995898</v>
      </c>
      <c r="D20919" s="305" t="s">
        <v>172</v>
      </c>
    </row>
    <row r="20920" spans="1:4" ht="14.5" customHeight="1" x14ac:dyDescent="0.35">
      <c r="A20920" s="1"/>
      <c r="B20920" s="306">
        <v>44515.522222269559</v>
      </c>
      <c r="C20920" s="304">
        <v>28.521962564254256</v>
      </c>
      <c r="D20920" s="305" t="s">
        <v>172</v>
      </c>
    </row>
    <row r="20921" spans="1:4" ht="14.5" customHeight="1" x14ac:dyDescent="0.35">
      <c r="A20921" s="1"/>
      <c r="B20921" s="306">
        <v>44515.522916714006</v>
      </c>
      <c r="C20921" s="304">
        <v>28.572055399856861</v>
      </c>
      <c r="D20921" s="305" t="s">
        <v>172</v>
      </c>
    </row>
    <row r="20922" spans="1:4" ht="14.5" customHeight="1" x14ac:dyDescent="0.35">
      <c r="A20922" s="1"/>
      <c r="B20922" s="306">
        <v>44515.523611158453</v>
      </c>
      <c r="C20922" s="304">
        <v>28.491771770996273</v>
      </c>
      <c r="D20922" s="305" t="s">
        <v>172</v>
      </c>
    </row>
    <row r="20923" spans="1:4" ht="14.5" customHeight="1" x14ac:dyDescent="0.35">
      <c r="A20923" s="1"/>
      <c r="B20923" s="306">
        <v>44515.524305602899</v>
      </c>
      <c r="C20923" s="304">
        <v>28.376706926192369</v>
      </c>
      <c r="D20923" s="305" t="s">
        <v>172</v>
      </c>
    </row>
    <row r="20924" spans="1:4" ht="14.5" customHeight="1" x14ac:dyDescent="0.35">
      <c r="A20924" s="1"/>
      <c r="B20924" s="306">
        <v>44515.525000047346</v>
      </c>
      <c r="C20924" s="304">
        <v>28.267990047710192</v>
      </c>
      <c r="D20924" s="305" t="s">
        <v>172</v>
      </c>
    </row>
    <row r="20925" spans="1:4" ht="14.5" customHeight="1" x14ac:dyDescent="0.35">
      <c r="A20925" s="1"/>
      <c r="B20925" s="306">
        <v>44515.525694491793</v>
      </c>
      <c r="C20925" s="304">
        <v>28.235953991657393</v>
      </c>
      <c r="D20925" s="305" t="s">
        <v>172</v>
      </c>
    </row>
    <row r="20926" spans="1:4" ht="14.5" customHeight="1" x14ac:dyDescent="0.35">
      <c r="A20926" s="1"/>
      <c r="B20926" s="306">
        <v>44515.52638893624</v>
      </c>
      <c r="C20926" s="304">
        <v>28.143416524467465</v>
      </c>
      <c r="D20926" s="305" t="s">
        <v>172</v>
      </c>
    </row>
    <row r="20927" spans="1:4" ht="14.5" customHeight="1" x14ac:dyDescent="0.35">
      <c r="A20927" s="1"/>
      <c r="B20927" s="306">
        <v>44515.527083380686</v>
      </c>
      <c r="C20927" s="304">
        <v>28.008722211558293</v>
      </c>
      <c r="D20927" s="305" t="s">
        <v>172</v>
      </c>
    </row>
    <row r="20928" spans="1:4" ht="14.5" customHeight="1" x14ac:dyDescent="0.35">
      <c r="A20928" s="1"/>
      <c r="B20928" s="306">
        <v>44515.527777825133</v>
      </c>
      <c r="C20928" s="304">
        <v>27.896847870182441</v>
      </c>
      <c r="D20928" s="305" t="s">
        <v>172</v>
      </c>
    </row>
    <row r="20929" spans="1:4" ht="14.5" customHeight="1" x14ac:dyDescent="0.35">
      <c r="A20929" s="1"/>
      <c r="B20929" s="306">
        <v>44515.52847226958</v>
      </c>
      <c r="C20929" s="304">
        <v>27.757323430552788</v>
      </c>
      <c r="D20929" s="305" t="s">
        <v>172</v>
      </c>
    </row>
    <row r="20930" spans="1:4" ht="14.5" customHeight="1" x14ac:dyDescent="0.35">
      <c r="A20930" s="1"/>
      <c r="B20930" s="306">
        <v>44515.529166714026</v>
      </c>
      <c r="C20930" s="304">
        <v>27.669805184879319</v>
      </c>
      <c r="D20930" s="305" t="s">
        <v>172</v>
      </c>
    </row>
    <row r="20931" spans="1:4" ht="14.5" customHeight="1" x14ac:dyDescent="0.35">
      <c r="A20931" s="1"/>
      <c r="B20931" s="306">
        <v>44515.529861158473</v>
      </c>
      <c r="C20931" s="304">
        <v>27.475309185467388</v>
      </c>
      <c r="D20931" s="305" t="s">
        <v>172</v>
      </c>
    </row>
    <row r="20932" spans="1:4" ht="14.5" customHeight="1" x14ac:dyDescent="0.35">
      <c r="A20932" s="1"/>
      <c r="B20932" s="306">
        <v>44515.53055560292</v>
      </c>
      <c r="C20932" s="304">
        <v>27.274095129548126</v>
      </c>
      <c r="D20932" s="305" t="s">
        <v>172</v>
      </c>
    </row>
    <row r="20933" spans="1:4" ht="14.5" customHeight="1" x14ac:dyDescent="0.35">
      <c r="A20933" s="1"/>
      <c r="B20933" s="306">
        <v>44515.531250047366</v>
      </c>
      <c r="C20933" s="304">
        <v>27.205832708978171</v>
      </c>
      <c r="D20933" s="305" t="s">
        <v>172</v>
      </c>
    </row>
    <row r="20934" spans="1:4" ht="14.5" customHeight="1" x14ac:dyDescent="0.35">
      <c r="A20934" s="1"/>
      <c r="B20934" s="306">
        <v>44515.531944491813</v>
      </c>
      <c r="C20934" s="304">
        <v>27.138195375145976</v>
      </c>
      <c r="D20934" s="305" t="s">
        <v>172</v>
      </c>
    </row>
    <row r="20935" spans="1:4" ht="14.5" customHeight="1" x14ac:dyDescent="0.35">
      <c r="A20935" s="1"/>
      <c r="B20935" s="306">
        <v>44515.53263893626</v>
      </c>
      <c r="C20935" s="304">
        <v>27.00498840243187</v>
      </c>
      <c r="D20935" s="305" t="s">
        <v>172</v>
      </c>
    </row>
    <row r="20936" spans="1:4" ht="14.5" customHeight="1" x14ac:dyDescent="0.35">
      <c r="A20936" s="1"/>
      <c r="B20936" s="306">
        <v>44515.533333380707</v>
      </c>
      <c r="C20936" s="304">
        <v>26.879982778971318</v>
      </c>
      <c r="D20936" s="305" t="s">
        <v>172</v>
      </c>
    </row>
    <row r="20937" spans="1:4" ht="14.5" customHeight="1" x14ac:dyDescent="0.35">
      <c r="A20937" s="1"/>
      <c r="B20937" s="306">
        <v>44515.534027825153</v>
      </c>
      <c r="C20937" s="304">
        <v>26.836773396042311</v>
      </c>
      <c r="D20937" s="305" t="s">
        <v>172</v>
      </c>
    </row>
    <row r="20938" spans="1:4" ht="14.5" customHeight="1" x14ac:dyDescent="0.35">
      <c r="A20938" s="1"/>
      <c r="B20938" s="306">
        <v>44515.5347222696</v>
      </c>
      <c r="C20938" s="304">
        <v>26.638761594597113</v>
      </c>
      <c r="D20938" s="305" t="s">
        <v>172</v>
      </c>
    </row>
    <row r="20939" spans="1:4" ht="14.5" customHeight="1" x14ac:dyDescent="0.35">
      <c r="A20939" s="1"/>
      <c r="B20939" s="306">
        <v>44515.535416714047</v>
      </c>
      <c r="C20939" s="304">
        <v>26.500970565693084</v>
      </c>
      <c r="D20939" s="305" t="s">
        <v>172</v>
      </c>
    </row>
    <row r="20940" spans="1:4" ht="14.5" customHeight="1" x14ac:dyDescent="0.35">
      <c r="A20940" s="1"/>
      <c r="B20940" s="306">
        <v>44515.536111158493</v>
      </c>
      <c r="C20940" s="304">
        <v>26.447043650773413</v>
      </c>
      <c r="D20940" s="305" t="s">
        <v>172</v>
      </c>
    </row>
    <row r="20941" spans="1:4" ht="14.5" customHeight="1" x14ac:dyDescent="0.35">
      <c r="A20941" s="1"/>
      <c r="B20941" s="306">
        <v>44515.53680560294</v>
      </c>
      <c r="C20941" s="304">
        <v>26.372660198035494</v>
      </c>
      <c r="D20941" s="305" t="s">
        <v>172</v>
      </c>
    </row>
    <row r="20942" spans="1:4" ht="14.5" customHeight="1" x14ac:dyDescent="0.35">
      <c r="A20942" s="1"/>
      <c r="B20942" s="306">
        <v>44515.537500047387</v>
      </c>
      <c r="C20942" s="304">
        <v>26.227713769446321</v>
      </c>
      <c r="D20942" s="305" t="s">
        <v>172</v>
      </c>
    </row>
    <row r="20943" spans="1:4" ht="14.5" customHeight="1" x14ac:dyDescent="0.35">
      <c r="A20943" s="1"/>
      <c r="B20943" s="306">
        <v>44515.538194491834</v>
      </c>
      <c r="C20943" s="304">
        <v>26.088884979247815</v>
      </c>
      <c r="D20943" s="305" t="s">
        <v>172</v>
      </c>
    </row>
    <row r="20944" spans="1:4" ht="14.5" customHeight="1" x14ac:dyDescent="0.35">
      <c r="A20944" s="1"/>
      <c r="B20944" s="306">
        <v>44515.53888893628</v>
      </c>
      <c r="C20944" s="304">
        <v>26.048692201009544</v>
      </c>
      <c r="D20944" s="305" t="s">
        <v>172</v>
      </c>
    </row>
    <row r="20945" spans="1:4" ht="14.5" customHeight="1" x14ac:dyDescent="0.35">
      <c r="A20945" s="1"/>
      <c r="B20945" s="306">
        <v>44515.539583380727</v>
      </c>
      <c r="C20945" s="304">
        <v>25.945223995304939</v>
      </c>
      <c r="D20945" s="305" t="s">
        <v>172</v>
      </c>
    </row>
    <row r="20946" spans="1:4" ht="14.5" customHeight="1" x14ac:dyDescent="0.35">
      <c r="A20946" s="1"/>
      <c r="B20946" s="306">
        <v>44515.540277825174</v>
      </c>
      <c r="C20946" s="304">
        <v>25.909923523145455</v>
      </c>
      <c r="D20946" s="305" t="s">
        <v>172</v>
      </c>
    </row>
    <row r="20947" spans="1:4" ht="14.5" customHeight="1" x14ac:dyDescent="0.35">
      <c r="A20947" s="1"/>
      <c r="B20947" s="306">
        <v>44515.54097226962</v>
      </c>
      <c r="C20947" s="304">
        <v>25.798671344373723</v>
      </c>
      <c r="D20947" s="305" t="s">
        <v>172</v>
      </c>
    </row>
    <row r="20948" spans="1:4" ht="14.5" customHeight="1" x14ac:dyDescent="0.35">
      <c r="A20948" s="1"/>
      <c r="B20948" s="306">
        <v>44515.541666714067</v>
      </c>
      <c r="C20948" s="304">
        <v>25.740129582698863</v>
      </c>
      <c r="D20948" s="305" t="s">
        <v>172</v>
      </c>
    </row>
    <row r="20949" spans="1:4" ht="14.5" customHeight="1" x14ac:dyDescent="0.35">
      <c r="A20949" s="1"/>
      <c r="B20949" s="306">
        <v>44515.542361158514</v>
      </c>
      <c r="C20949" s="304">
        <v>25.604861755283977</v>
      </c>
      <c r="D20949" s="305" t="s">
        <v>172</v>
      </c>
    </row>
    <row r="20950" spans="1:4" ht="14.5" customHeight="1" x14ac:dyDescent="0.35">
      <c r="A20950" s="1"/>
      <c r="B20950" s="306">
        <v>44515.543055602961</v>
      </c>
      <c r="C20950" s="304">
        <v>25.566460327392271</v>
      </c>
      <c r="D20950" s="305" t="s">
        <v>172</v>
      </c>
    </row>
    <row r="20951" spans="1:4" ht="14.5" customHeight="1" x14ac:dyDescent="0.35">
      <c r="A20951" s="1"/>
      <c r="B20951" s="306">
        <v>44515.543750047407</v>
      </c>
      <c r="C20951" s="304">
        <v>25.611050254008052</v>
      </c>
      <c r="D20951" s="305" t="s">
        <v>172</v>
      </c>
    </row>
    <row r="20952" spans="1:4" ht="14.5" customHeight="1" x14ac:dyDescent="0.35">
      <c r="A20952" s="1"/>
      <c r="B20952" s="306">
        <v>44515.544444491854</v>
      </c>
      <c r="C20952" s="304">
        <v>25.472054982410917</v>
      </c>
      <c r="D20952" s="305" t="s">
        <v>172</v>
      </c>
    </row>
    <row r="20953" spans="1:4" ht="14.5" customHeight="1" x14ac:dyDescent="0.35">
      <c r="A20953" s="1"/>
      <c r="B20953" s="306">
        <v>44515.545138936301</v>
      </c>
      <c r="C20953" s="304">
        <v>25.558400672340454</v>
      </c>
      <c r="D20953" s="305" t="s">
        <v>172</v>
      </c>
    </row>
    <row r="20954" spans="1:4" ht="14.5" customHeight="1" x14ac:dyDescent="0.35">
      <c r="A20954" s="1"/>
      <c r="B20954" s="306">
        <v>44515.545833380747</v>
      </c>
      <c r="C20954" s="304">
        <v>25.530884178426156</v>
      </c>
      <c r="D20954" s="305" t="s">
        <v>172</v>
      </c>
    </row>
    <row r="20955" spans="1:4" ht="14.5" customHeight="1" x14ac:dyDescent="0.35">
      <c r="A20955" s="1"/>
      <c r="B20955" s="306">
        <v>44515.546527825194</v>
      </c>
      <c r="C20955" s="304">
        <v>25.500210202206897</v>
      </c>
      <c r="D20955" s="305" t="s">
        <v>172</v>
      </c>
    </row>
    <row r="20956" spans="1:4" ht="14.5" customHeight="1" x14ac:dyDescent="0.35">
      <c r="A20956" s="1"/>
      <c r="B20956" s="306">
        <v>44515.547222269641</v>
      </c>
      <c r="C20956" s="304">
        <v>25.412230614499034</v>
      </c>
      <c r="D20956" s="305" t="s">
        <v>172</v>
      </c>
    </row>
    <row r="20957" spans="1:4" ht="14.5" customHeight="1" x14ac:dyDescent="0.35">
      <c r="A20957" s="1"/>
      <c r="B20957" s="306">
        <v>44515.547916714087</v>
      </c>
      <c r="C20957" s="304">
        <v>25.404279759670317</v>
      </c>
      <c r="D20957" s="305" t="s">
        <v>172</v>
      </c>
    </row>
    <row r="20958" spans="1:4" ht="14.5" customHeight="1" x14ac:dyDescent="0.35">
      <c r="A20958" s="1"/>
      <c r="B20958" s="306">
        <v>44515.548611158534</v>
      </c>
      <c r="C20958" s="304">
        <v>25.313321622259295</v>
      </c>
      <c r="D20958" s="305" t="s">
        <v>172</v>
      </c>
    </row>
    <row r="20959" spans="1:4" ht="14.5" customHeight="1" x14ac:dyDescent="0.35">
      <c r="A20959" s="1"/>
      <c r="B20959" s="306">
        <v>44515.549305602981</v>
      </c>
      <c r="C20959" s="304">
        <v>25.316501587549283</v>
      </c>
      <c r="D20959" s="305" t="s">
        <v>172</v>
      </c>
    </row>
    <row r="20960" spans="1:4" ht="14.5" customHeight="1" x14ac:dyDescent="0.35">
      <c r="A20960" s="1"/>
      <c r="B20960" s="306">
        <v>44515.550000047428</v>
      </c>
      <c r="C20960" s="304">
        <v>25.204720477402347</v>
      </c>
      <c r="D20960" s="305" t="s">
        <v>172</v>
      </c>
    </row>
    <row r="20961" spans="1:4" ht="14.5" customHeight="1" x14ac:dyDescent="0.35">
      <c r="A20961" s="1"/>
      <c r="B20961" s="306">
        <v>44515.550694491874</v>
      </c>
      <c r="C20961" s="304">
        <v>25.168324155222216</v>
      </c>
      <c r="D20961" s="305" t="s">
        <v>172</v>
      </c>
    </row>
    <row r="20962" spans="1:4" ht="14.5" customHeight="1" x14ac:dyDescent="0.35">
      <c r="A20962" s="1"/>
      <c r="B20962" s="306">
        <v>44515.551388936321</v>
      </c>
      <c r="C20962" s="304">
        <v>25.196751207674001</v>
      </c>
      <c r="D20962" s="305" t="s">
        <v>172</v>
      </c>
    </row>
    <row r="20963" spans="1:4" ht="14.5" customHeight="1" x14ac:dyDescent="0.35">
      <c r="A20963" s="1"/>
      <c r="B20963" s="306">
        <v>44515.552083380768</v>
      </c>
      <c r="C20963" s="304">
        <v>25.058830573810944</v>
      </c>
      <c r="D20963" s="305" t="s">
        <v>172</v>
      </c>
    </row>
    <row r="20964" spans="1:4" ht="14.5" customHeight="1" x14ac:dyDescent="0.35">
      <c r="A20964" s="1"/>
      <c r="B20964" s="306">
        <v>44515.552777825214</v>
      </c>
      <c r="C20964" s="304">
        <v>24.960319495076451</v>
      </c>
      <c r="D20964" s="305" t="s">
        <v>172</v>
      </c>
    </row>
    <row r="20965" spans="1:4" ht="14.5" customHeight="1" x14ac:dyDescent="0.35">
      <c r="A20965" s="1"/>
      <c r="B20965" s="306">
        <v>44515.553472269661</v>
      </c>
      <c r="C20965" s="304">
        <v>24.951657035055785</v>
      </c>
      <c r="D20965" s="305" t="s">
        <v>172</v>
      </c>
    </row>
    <row r="20966" spans="1:4" ht="14.5" customHeight="1" x14ac:dyDescent="0.35">
      <c r="A20966" s="1"/>
      <c r="B20966" s="306">
        <v>44515.554166714108</v>
      </c>
      <c r="C20966" s="304">
        <v>24.900772390996281</v>
      </c>
      <c r="D20966" s="305" t="s">
        <v>172</v>
      </c>
    </row>
    <row r="20967" spans="1:4" ht="14.5" customHeight="1" x14ac:dyDescent="0.35">
      <c r="A20967" s="1"/>
      <c r="B20967" s="306">
        <v>44515.554861158555</v>
      </c>
      <c r="C20967" s="304">
        <v>24.878314605476042</v>
      </c>
      <c r="D20967" s="305" t="s">
        <v>172</v>
      </c>
    </row>
    <row r="20968" spans="1:4" ht="14.5" customHeight="1" x14ac:dyDescent="0.35">
      <c r="A20968" s="1"/>
      <c r="B20968" s="306">
        <v>44515.555555603001</v>
      </c>
      <c r="C20968" s="304">
        <v>24.779453638225579</v>
      </c>
      <c r="D20968" s="305" t="s">
        <v>172</v>
      </c>
    </row>
    <row r="20969" spans="1:4" ht="14.5" customHeight="1" x14ac:dyDescent="0.35">
      <c r="A20969" s="1"/>
      <c r="B20969" s="306">
        <v>44515.556250047448</v>
      </c>
      <c r="C20969" s="304">
        <v>24.725182952690133</v>
      </c>
      <c r="D20969" s="305" t="s">
        <v>172</v>
      </c>
    </row>
    <row r="20970" spans="1:4" ht="14.5" customHeight="1" x14ac:dyDescent="0.35">
      <c r="A20970" s="1"/>
      <c r="B20970" s="306">
        <v>44515.556944491895</v>
      </c>
      <c r="C20970" s="304">
        <v>24.673653660767982</v>
      </c>
      <c r="D20970" s="305" t="s">
        <v>172</v>
      </c>
    </row>
    <row r="20971" spans="1:4" ht="14.5" customHeight="1" x14ac:dyDescent="0.35">
      <c r="A20971" s="1"/>
      <c r="B20971" s="306">
        <v>44515.557638936341</v>
      </c>
      <c r="C20971" s="304">
        <v>24.677977580645528</v>
      </c>
      <c r="D20971" s="305" t="s">
        <v>172</v>
      </c>
    </row>
    <row r="20972" spans="1:4" ht="14.5" customHeight="1" x14ac:dyDescent="0.35">
      <c r="A20972" s="1"/>
      <c r="B20972" s="306">
        <v>44515.558333380788</v>
      </c>
      <c r="C20972" s="304">
        <v>24.548201236194775</v>
      </c>
      <c r="D20972" s="305" t="s">
        <v>172</v>
      </c>
    </row>
    <row r="20973" spans="1:4" ht="14.5" customHeight="1" x14ac:dyDescent="0.35">
      <c r="A20973" s="1"/>
      <c r="B20973" s="306">
        <v>44515.559027825235</v>
      </c>
      <c r="C20973" s="304">
        <v>24.52103390366586</v>
      </c>
      <c r="D20973" s="305" t="s">
        <v>172</v>
      </c>
    </row>
    <row r="20974" spans="1:4" ht="14.5" customHeight="1" x14ac:dyDescent="0.35">
      <c r="A20974" s="1"/>
      <c r="B20974" s="306">
        <v>44515.559722269682</v>
      </c>
      <c r="C20974" s="304">
        <v>24.472457978057598</v>
      </c>
      <c r="D20974" s="305" t="s">
        <v>172</v>
      </c>
    </row>
    <row r="20975" spans="1:4" ht="14.5" customHeight="1" x14ac:dyDescent="0.35">
      <c r="A20975" s="1"/>
      <c r="B20975" s="306">
        <v>44515.560416714128</v>
      </c>
      <c r="C20975" s="304">
        <v>24.46122895844989</v>
      </c>
      <c r="D20975" s="305" t="s">
        <v>172</v>
      </c>
    </row>
    <row r="20976" spans="1:4" ht="14.5" customHeight="1" x14ac:dyDescent="0.35">
      <c r="A20976" s="1"/>
      <c r="B20976" s="306">
        <v>44515.561111158575</v>
      </c>
      <c r="C20976" s="304">
        <v>24.436855670478447</v>
      </c>
      <c r="D20976" s="305" t="s">
        <v>172</v>
      </c>
    </row>
    <row r="20977" spans="1:4" ht="14.5" customHeight="1" x14ac:dyDescent="0.35">
      <c r="A20977" s="1"/>
      <c r="B20977" s="306">
        <v>44515.561805603022</v>
      </c>
      <c r="C20977" s="304">
        <v>24.409505105653079</v>
      </c>
      <c r="D20977" s="305" t="s">
        <v>172</v>
      </c>
    </row>
    <row r="20978" spans="1:4" ht="14.5" customHeight="1" x14ac:dyDescent="0.35">
      <c r="A20978" s="1"/>
      <c r="B20978" s="306">
        <v>44515.562500047468</v>
      </c>
      <c r="C20978" s="304">
        <v>24.295440701761013</v>
      </c>
      <c r="D20978" s="305" t="s">
        <v>172</v>
      </c>
    </row>
    <row r="20979" spans="1:4" ht="14.5" customHeight="1" x14ac:dyDescent="0.35">
      <c r="A20979" s="1"/>
      <c r="B20979" s="306">
        <v>44515.563194491915</v>
      </c>
      <c r="C20979" s="304">
        <v>24.310816595301731</v>
      </c>
      <c r="D20979" s="305" t="s">
        <v>172</v>
      </c>
    </row>
    <row r="20980" spans="1:4" ht="14.5" customHeight="1" x14ac:dyDescent="0.35">
      <c r="A20980" s="1"/>
      <c r="B20980" s="306">
        <v>44515.563888936362</v>
      </c>
      <c r="C20980" s="304">
        <v>24.262674868166989</v>
      </c>
      <c r="D20980" s="305" t="s">
        <v>172</v>
      </c>
    </row>
    <row r="20981" spans="1:4" ht="14.5" customHeight="1" x14ac:dyDescent="0.35">
      <c r="A20981" s="1"/>
      <c r="B20981" s="306">
        <v>44515.564583380808</v>
      </c>
      <c r="C20981" s="304">
        <v>24.250381130827495</v>
      </c>
      <c r="D20981" s="305" t="s">
        <v>172</v>
      </c>
    </row>
    <row r="20982" spans="1:4" ht="14.5" customHeight="1" x14ac:dyDescent="0.35">
      <c r="A20982" s="1"/>
      <c r="B20982" s="306">
        <v>44515.565277825255</v>
      </c>
      <c r="C20982" s="304">
        <v>24.213948937354143</v>
      </c>
      <c r="D20982" s="305" t="s">
        <v>172</v>
      </c>
    </row>
    <row r="20983" spans="1:4" ht="14.5" customHeight="1" x14ac:dyDescent="0.35">
      <c r="A20983" s="1"/>
      <c r="B20983" s="306">
        <v>44515.565972269702</v>
      </c>
      <c r="C20983" s="304">
        <v>24.128258406229726</v>
      </c>
      <c r="D20983" s="305" t="s">
        <v>172</v>
      </c>
    </row>
    <row r="20984" spans="1:4" ht="14.5" customHeight="1" x14ac:dyDescent="0.35">
      <c r="A20984" s="1"/>
      <c r="B20984" s="306">
        <v>44515.566666714149</v>
      </c>
      <c r="C20984" s="304">
        <v>24.236917674763149</v>
      </c>
      <c r="D20984" s="305" t="s">
        <v>172</v>
      </c>
    </row>
    <row r="20985" spans="1:4" ht="14.5" customHeight="1" x14ac:dyDescent="0.35">
      <c r="A20985" s="1"/>
      <c r="B20985" s="306">
        <v>44515.567361158595</v>
      </c>
      <c r="C20985" s="304">
        <v>23.759205670704734</v>
      </c>
      <c r="D20985" s="305" t="s">
        <v>172</v>
      </c>
    </row>
    <row r="20986" spans="1:4" ht="14.5" customHeight="1" x14ac:dyDescent="0.35">
      <c r="A20986" s="1"/>
      <c r="B20986" s="306">
        <v>44515.568055603042</v>
      </c>
      <c r="C20986" s="304">
        <v>22.818848058241322</v>
      </c>
      <c r="D20986" s="305" t="s">
        <v>172</v>
      </c>
    </row>
    <row r="20987" spans="1:4" ht="14.5" customHeight="1" x14ac:dyDescent="0.35">
      <c r="A20987" s="1"/>
      <c r="B20987" s="306">
        <v>44515.568750047489</v>
      </c>
      <c r="C20987" s="304">
        <v>22.014955064579166</v>
      </c>
      <c r="D20987" s="305" t="s">
        <v>172</v>
      </c>
    </row>
    <row r="20988" spans="1:4" ht="14.5" customHeight="1" x14ac:dyDescent="0.35">
      <c r="A20988" s="1"/>
      <c r="B20988" s="306">
        <v>44515.569444491935</v>
      </c>
      <c r="C20988" s="304">
        <v>21.587770041999466</v>
      </c>
      <c r="D20988" s="305" t="s">
        <v>172</v>
      </c>
    </row>
    <row r="20989" spans="1:4" ht="14.5" customHeight="1" x14ac:dyDescent="0.35">
      <c r="A20989" s="1"/>
      <c r="B20989" s="306">
        <v>44515.570138936382</v>
      </c>
      <c r="C20989" s="304">
        <v>21.336003200009873</v>
      </c>
      <c r="D20989" s="305" t="s">
        <v>172</v>
      </c>
    </row>
    <row r="20990" spans="1:4" ht="14.5" customHeight="1" x14ac:dyDescent="0.35">
      <c r="A20990" s="1"/>
      <c r="B20990" s="306">
        <v>44515.570833380829</v>
      </c>
      <c r="C20990" s="304">
        <v>21.142616596753943</v>
      </c>
      <c r="D20990" s="305" t="s">
        <v>172</v>
      </c>
    </row>
    <row r="20991" spans="1:4" ht="14.5" customHeight="1" x14ac:dyDescent="0.35">
      <c r="A20991" s="1"/>
      <c r="B20991" s="306">
        <v>44515.571527825276</v>
      </c>
      <c r="C20991" s="304">
        <v>21.198841469676701</v>
      </c>
      <c r="D20991" s="305" t="s">
        <v>172</v>
      </c>
    </row>
    <row r="20992" spans="1:4" ht="14.5" customHeight="1" x14ac:dyDescent="0.35">
      <c r="A20992" s="1"/>
      <c r="B20992" s="306">
        <v>44515.572222269722</v>
      </c>
      <c r="C20992" s="304">
        <v>21.285554705054285</v>
      </c>
      <c r="D20992" s="305" t="s">
        <v>172</v>
      </c>
    </row>
    <row r="20993" spans="1:4" ht="14.5" customHeight="1" x14ac:dyDescent="0.35">
      <c r="A20993" s="1"/>
      <c r="B20993" s="306">
        <v>44515.572916714169</v>
      </c>
      <c r="C20993" s="304">
        <v>21.242814477306577</v>
      </c>
      <c r="D20993" s="305" t="s">
        <v>172</v>
      </c>
    </row>
    <row r="20994" spans="1:4" ht="14.5" customHeight="1" x14ac:dyDescent="0.35">
      <c r="A20994" s="1"/>
      <c r="B20994" s="306">
        <v>44515.573611158616</v>
      </c>
      <c r="C20994" s="304">
        <v>21.192198299696127</v>
      </c>
      <c r="D20994" s="305" t="s">
        <v>172</v>
      </c>
    </row>
    <row r="20995" spans="1:4" ht="14.5" customHeight="1" x14ac:dyDescent="0.35">
      <c r="A20995" s="1"/>
      <c r="B20995" s="306">
        <v>44515.574305603062</v>
      </c>
      <c r="C20995" s="304">
        <v>21.110670122840869</v>
      </c>
      <c r="D20995" s="305" t="s">
        <v>172</v>
      </c>
    </row>
    <row r="20996" spans="1:4" ht="14.5" customHeight="1" x14ac:dyDescent="0.35">
      <c r="A20996" s="1"/>
      <c r="B20996" s="306">
        <v>44515.575000047509</v>
      </c>
      <c r="C20996" s="304">
        <v>20.963381355912134</v>
      </c>
      <c r="D20996" s="305" t="s">
        <v>172</v>
      </c>
    </row>
    <row r="20997" spans="1:4" ht="14.5" customHeight="1" x14ac:dyDescent="0.35">
      <c r="A20997" s="1"/>
      <c r="B20997" s="306">
        <v>44515.575694491956</v>
      </c>
      <c r="C20997" s="304">
        <v>20.940322025625694</v>
      </c>
      <c r="D20997" s="305" t="s">
        <v>172</v>
      </c>
    </row>
    <row r="20998" spans="1:4" ht="14.5" customHeight="1" x14ac:dyDescent="0.35">
      <c r="A20998" s="1"/>
      <c r="B20998" s="306">
        <v>44515.576388936403</v>
      </c>
      <c r="C20998" s="304">
        <v>21.135825355947116</v>
      </c>
      <c r="D20998" s="305" t="s">
        <v>172</v>
      </c>
    </row>
    <row r="20999" spans="1:4" ht="14.5" customHeight="1" x14ac:dyDescent="0.35">
      <c r="A20999" s="1"/>
      <c r="B20999" s="306">
        <v>44515.577083380849</v>
      </c>
      <c r="C20999" s="304">
        <v>21.179433307603663</v>
      </c>
      <c r="D20999" s="305" t="s">
        <v>172</v>
      </c>
    </row>
    <row r="21000" spans="1:4" ht="14.5" customHeight="1" x14ac:dyDescent="0.35">
      <c r="A21000" s="1"/>
      <c r="B21000" s="306">
        <v>44515.577777825296</v>
      </c>
      <c r="C21000" s="304">
        <v>21.257806213726873</v>
      </c>
      <c r="D21000" s="305" t="s">
        <v>172</v>
      </c>
    </row>
    <row r="21001" spans="1:4" ht="14.5" customHeight="1" x14ac:dyDescent="0.35">
      <c r="A21001" s="1"/>
      <c r="B21001" s="306">
        <v>44515.578472269743</v>
      </c>
      <c r="C21001" s="304">
        <v>21.240889589498206</v>
      </c>
      <c r="D21001" s="305" t="s">
        <v>172</v>
      </c>
    </row>
    <row r="21002" spans="1:4" ht="14.5" customHeight="1" x14ac:dyDescent="0.35">
      <c r="A21002" s="1"/>
      <c r="B21002" s="306">
        <v>44515.579166714189</v>
      </c>
      <c r="C21002" s="304">
        <v>21.209400972412066</v>
      </c>
      <c r="D21002" s="305" t="s">
        <v>172</v>
      </c>
    </row>
    <row r="21003" spans="1:4" ht="14.5" customHeight="1" x14ac:dyDescent="0.35">
      <c r="A21003" s="1"/>
      <c r="B21003" s="306">
        <v>44515.579861158636</v>
      </c>
      <c r="C21003" s="304">
        <v>21.166673424873444</v>
      </c>
      <c r="D21003" s="305" t="s">
        <v>172</v>
      </c>
    </row>
    <row r="21004" spans="1:4" ht="14.5" customHeight="1" x14ac:dyDescent="0.35">
      <c r="A21004" s="1"/>
      <c r="B21004" s="306">
        <v>44515.580555603083</v>
      </c>
      <c r="C21004" s="304">
        <v>21.162301362715272</v>
      </c>
      <c r="D21004" s="305" t="s">
        <v>172</v>
      </c>
    </row>
    <row r="21005" spans="1:4" ht="14.5" customHeight="1" x14ac:dyDescent="0.35">
      <c r="A21005" s="1"/>
      <c r="B21005" s="306">
        <v>44515.581250047529</v>
      </c>
      <c r="C21005" s="304">
        <v>21.433436273442929</v>
      </c>
      <c r="D21005" s="305" t="s">
        <v>172</v>
      </c>
    </row>
    <row r="21006" spans="1:4" ht="14.5" customHeight="1" x14ac:dyDescent="0.35">
      <c r="A21006" s="1"/>
      <c r="B21006" s="306">
        <v>44515.581944491976</v>
      </c>
      <c r="C21006" s="304">
        <v>21.493987244520394</v>
      </c>
      <c r="D21006" s="305" t="s">
        <v>172</v>
      </c>
    </row>
    <row r="21007" spans="1:4" ht="14.5" customHeight="1" x14ac:dyDescent="0.35">
      <c r="A21007" s="1"/>
      <c r="B21007" s="306">
        <v>44515.582638936423</v>
      </c>
      <c r="C21007" s="304">
        <v>21.572203714448552</v>
      </c>
      <c r="D21007" s="305" t="s">
        <v>172</v>
      </c>
    </row>
    <row r="21008" spans="1:4" ht="14.5" customHeight="1" x14ac:dyDescent="0.35">
      <c r="A21008" s="1"/>
      <c r="B21008" s="306">
        <v>44515.58333338087</v>
      </c>
      <c r="C21008" s="304">
        <v>21.693145132120602</v>
      </c>
      <c r="D21008" s="305" t="s">
        <v>172</v>
      </c>
    </row>
    <row r="21009" spans="1:4" ht="14.5" customHeight="1" x14ac:dyDescent="0.35">
      <c r="A21009" s="1"/>
      <c r="B21009" s="306">
        <v>44515.584027825316</v>
      </c>
      <c r="C21009" s="304">
        <v>21.751581685309066</v>
      </c>
      <c r="D21009" s="305" t="s">
        <v>172</v>
      </c>
    </row>
    <row r="21010" spans="1:4" ht="14.5" customHeight="1" x14ac:dyDescent="0.35">
      <c r="A21010" s="1"/>
      <c r="B21010" s="306">
        <v>44515.584722269763</v>
      </c>
      <c r="C21010" s="304">
        <v>21.831839749266024</v>
      </c>
      <c r="D21010" s="305" t="s">
        <v>172</v>
      </c>
    </row>
    <row r="21011" spans="1:4" ht="14.5" customHeight="1" x14ac:dyDescent="0.35">
      <c r="A21011" s="1"/>
      <c r="B21011" s="306">
        <v>44515.58541671421</v>
      </c>
      <c r="C21011" s="304">
        <v>21.984490645071006</v>
      </c>
      <c r="D21011" s="305" t="s">
        <v>172</v>
      </c>
    </row>
    <row r="21012" spans="1:4" ht="14.5" customHeight="1" x14ac:dyDescent="0.35">
      <c r="A21012" s="1"/>
      <c r="B21012" s="306">
        <v>44515.586111158656</v>
      </c>
      <c r="C21012" s="304">
        <v>22.131900934693114</v>
      </c>
      <c r="D21012" s="305" t="s">
        <v>172</v>
      </c>
    </row>
    <row r="21013" spans="1:4" ht="14.5" customHeight="1" x14ac:dyDescent="0.35">
      <c r="A21013" s="1"/>
      <c r="B21013" s="306">
        <v>44515.586805603103</v>
      </c>
      <c r="C21013" s="304">
        <v>22.272270593446351</v>
      </c>
      <c r="D21013" s="305" t="s">
        <v>172</v>
      </c>
    </row>
    <row r="21014" spans="1:4" ht="14.5" customHeight="1" x14ac:dyDescent="0.35">
      <c r="A21014" s="1"/>
      <c r="B21014" s="306">
        <v>44515.58750004755</v>
      </c>
      <c r="C21014" s="304">
        <v>22.445217351529088</v>
      </c>
      <c r="D21014" s="305" t="s">
        <v>172</v>
      </c>
    </row>
    <row r="21015" spans="1:4" ht="14.5" customHeight="1" x14ac:dyDescent="0.35">
      <c r="A21015" s="1"/>
      <c r="B21015" s="306">
        <v>44515.588194491997</v>
      </c>
      <c r="C21015" s="304">
        <v>22.617037730481631</v>
      </c>
      <c r="D21015" s="305" t="s">
        <v>172</v>
      </c>
    </row>
    <row r="21016" spans="1:4" ht="14.5" customHeight="1" x14ac:dyDescent="0.35">
      <c r="A21016" s="1"/>
      <c r="B21016" s="306">
        <v>44515.588888936443</v>
      </c>
      <c r="C21016" s="304">
        <v>22.890341052706937</v>
      </c>
      <c r="D21016" s="305" t="s">
        <v>172</v>
      </c>
    </row>
    <row r="21017" spans="1:4" ht="14.5" customHeight="1" x14ac:dyDescent="0.35">
      <c r="A21017" s="1"/>
      <c r="B21017" s="306">
        <v>44515.58958338089</v>
      </c>
      <c r="C21017" s="304">
        <v>23.244763421543759</v>
      </c>
      <c r="D21017" s="305" t="s">
        <v>172</v>
      </c>
    </row>
    <row r="21018" spans="1:4" ht="14.5" customHeight="1" x14ac:dyDescent="0.35">
      <c r="A21018" s="1"/>
      <c r="B21018" s="306">
        <v>44515.590277825337</v>
      </c>
      <c r="C21018" s="304">
        <v>23.657739505745607</v>
      </c>
      <c r="D21018" s="305" t="s">
        <v>172</v>
      </c>
    </row>
    <row r="21019" spans="1:4" ht="14.5" customHeight="1" x14ac:dyDescent="0.35">
      <c r="A21019" s="1"/>
      <c r="B21019" s="306">
        <v>44515.590972269783</v>
      </c>
      <c r="C21019" s="304">
        <v>24.036780479075968</v>
      </c>
      <c r="D21019" s="305" t="s">
        <v>172</v>
      </c>
    </row>
    <row r="21020" spans="1:4" ht="14.5" customHeight="1" x14ac:dyDescent="0.35">
      <c r="A21020" s="1"/>
      <c r="B21020" s="306">
        <v>44515.59166671423</v>
      </c>
      <c r="C21020" s="304">
        <v>22.584262014890069</v>
      </c>
      <c r="D21020" s="305" t="s">
        <v>172</v>
      </c>
    </row>
    <row r="21021" spans="1:4" ht="14.5" customHeight="1" x14ac:dyDescent="0.35">
      <c r="A21021" s="1"/>
      <c r="B21021" s="306">
        <v>44515.592361158677</v>
      </c>
      <c r="C21021" s="304">
        <v>20.676529959735731</v>
      </c>
      <c r="D21021" s="305" t="s">
        <v>172</v>
      </c>
    </row>
    <row r="21022" spans="1:4" ht="14.5" customHeight="1" x14ac:dyDescent="0.35">
      <c r="A21022" s="1"/>
      <c r="B21022" s="306">
        <v>44515.593055603124</v>
      </c>
      <c r="C21022" s="304">
        <v>20.703422317178045</v>
      </c>
      <c r="D21022" s="305" t="s">
        <v>172</v>
      </c>
    </row>
    <row r="21023" spans="1:4" ht="14.5" customHeight="1" x14ac:dyDescent="0.35">
      <c r="A21023" s="1"/>
      <c r="B21023" s="306">
        <v>44515.59375004757</v>
      </c>
      <c r="C21023" s="304">
        <v>20.693633625897927</v>
      </c>
      <c r="D21023" s="305" t="s">
        <v>172</v>
      </c>
    </row>
    <row r="21024" spans="1:4" ht="14.5" customHeight="1" x14ac:dyDescent="0.35">
      <c r="A21024" s="1"/>
      <c r="B21024" s="306">
        <v>44515.594444492017</v>
      </c>
      <c r="C21024" s="304">
        <v>20.455177405520711</v>
      </c>
      <c r="D21024" s="305" t="s">
        <v>172</v>
      </c>
    </row>
    <row r="21025" spans="1:4" ht="14.5" customHeight="1" x14ac:dyDescent="0.35">
      <c r="A21025" s="1"/>
      <c r="B21025" s="306">
        <v>44515.595138936464</v>
      </c>
      <c r="C21025" s="304">
        <v>20.383270146628881</v>
      </c>
      <c r="D21025" s="305" t="s">
        <v>172</v>
      </c>
    </row>
    <row r="21026" spans="1:4" ht="14.5" customHeight="1" x14ac:dyDescent="0.35">
      <c r="A21026" s="1"/>
      <c r="B21026" s="306">
        <v>44515.59583338091</v>
      </c>
      <c r="C21026" s="304">
        <v>20.461675674673945</v>
      </c>
      <c r="D21026" s="305" t="s">
        <v>172</v>
      </c>
    </row>
    <row r="21027" spans="1:4" ht="14.5" customHeight="1" x14ac:dyDescent="0.35">
      <c r="A21027" s="1"/>
      <c r="B21027" s="306">
        <v>44515.596527825357</v>
      </c>
      <c r="C21027" s="304">
        <v>21.115144864994605</v>
      </c>
      <c r="D21027" s="305" t="s">
        <v>172</v>
      </c>
    </row>
    <row r="21028" spans="1:4" ht="14.5" customHeight="1" x14ac:dyDescent="0.35">
      <c r="A21028" s="1"/>
      <c r="B21028" s="306">
        <v>44515.597222269804</v>
      </c>
      <c r="C21028" s="304">
        <v>22.367470297587474</v>
      </c>
      <c r="D21028" s="305" t="s">
        <v>172</v>
      </c>
    </row>
    <row r="21029" spans="1:4" ht="14.5" customHeight="1" x14ac:dyDescent="0.35">
      <c r="A21029" s="1"/>
      <c r="B21029" s="306">
        <v>44515.59791671425</v>
      </c>
      <c r="C21029" s="304">
        <v>26.121237780818287</v>
      </c>
      <c r="D21029" s="305" t="s">
        <v>172</v>
      </c>
    </row>
    <row r="21030" spans="1:4" ht="14.5" customHeight="1" x14ac:dyDescent="0.35">
      <c r="A21030" s="1"/>
      <c r="B21030" s="306">
        <v>44515.598611158697</v>
      </c>
      <c r="C21030" s="304">
        <v>34.164639485425141</v>
      </c>
      <c r="D21030" s="305" t="s">
        <v>172</v>
      </c>
    </row>
    <row r="21031" spans="1:4" ht="14.5" customHeight="1" x14ac:dyDescent="0.35">
      <c r="A21031" s="1"/>
      <c r="B21031" s="306">
        <v>44515.599305603144</v>
      </c>
      <c r="C21031" s="304">
        <v>50.472949731746731</v>
      </c>
      <c r="D21031" s="305" t="s">
        <v>172</v>
      </c>
    </row>
    <row r="21032" spans="1:4" ht="14.5" customHeight="1" x14ac:dyDescent="0.35">
      <c r="A21032" s="1"/>
      <c r="B21032" s="306">
        <v>44515.600000047591</v>
      </c>
      <c r="C21032" s="304">
        <v>70.21860723791761</v>
      </c>
      <c r="D21032" s="305" t="s">
        <v>172</v>
      </c>
    </row>
    <row r="21033" spans="1:4" ht="14.5" customHeight="1" x14ac:dyDescent="0.35">
      <c r="A21033" s="1"/>
      <c r="B21033" s="306">
        <v>44515.600694492037</v>
      </c>
      <c r="C21033" s="304">
        <v>100.3360727942995</v>
      </c>
      <c r="D21033" s="305" t="s">
        <v>172</v>
      </c>
    </row>
    <row r="21034" spans="1:4" ht="14.5" customHeight="1" x14ac:dyDescent="0.35">
      <c r="A21034" s="1"/>
      <c r="B21034" s="306">
        <v>44515.601388936484</v>
      </c>
      <c r="C21034" s="304">
        <v>135.29429738525263</v>
      </c>
      <c r="D21034" s="305" t="s">
        <v>172</v>
      </c>
    </row>
    <row r="21035" spans="1:4" ht="14.5" customHeight="1" x14ac:dyDescent="0.35">
      <c r="A21035" s="1"/>
      <c r="B21035" s="306">
        <v>44515.602083380931</v>
      </c>
      <c r="C21035" s="304">
        <v>172.09658813865002</v>
      </c>
      <c r="D21035" s="305" t="s">
        <v>172</v>
      </c>
    </row>
    <row r="21036" spans="1:4" ht="14.5" customHeight="1" x14ac:dyDescent="0.35">
      <c r="A21036" s="1"/>
      <c r="B21036" s="306">
        <v>44515.602777825377</v>
      </c>
      <c r="C21036" s="304">
        <v>236.89754436300913</v>
      </c>
      <c r="D21036" s="305" t="s">
        <v>172</v>
      </c>
    </row>
    <row r="21037" spans="1:4" ht="14.5" customHeight="1" x14ac:dyDescent="0.35">
      <c r="A21037" s="1"/>
      <c r="B21037" s="306">
        <v>44515.603472269824</v>
      </c>
      <c r="C21037" s="304">
        <v>258.44154975293594</v>
      </c>
      <c r="D21037" s="305" t="s">
        <v>172</v>
      </c>
    </row>
    <row r="21038" spans="1:4" ht="14.5" customHeight="1" x14ac:dyDescent="0.35">
      <c r="A21038" s="1"/>
      <c r="B21038" s="306">
        <v>44515.604166714271</v>
      </c>
      <c r="C21038" s="304">
        <v>139.925320070429</v>
      </c>
      <c r="D21038" s="305" t="s">
        <v>172</v>
      </c>
    </row>
    <row r="21039" spans="1:4" ht="14.5" customHeight="1" x14ac:dyDescent="0.35">
      <c r="A21039" s="1"/>
      <c r="B21039" s="306">
        <v>44515.604861158718</v>
      </c>
      <c r="C21039" s="304">
        <v>82.637277423966836</v>
      </c>
      <c r="D21039" s="305" t="s">
        <v>172</v>
      </c>
    </row>
    <row r="21040" spans="1:4" ht="14.5" customHeight="1" x14ac:dyDescent="0.35">
      <c r="A21040" s="1"/>
      <c r="B21040" s="306">
        <v>44515.605555603164</v>
      </c>
      <c r="C21040" s="304">
        <v>61.001120269032739</v>
      </c>
      <c r="D21040" s="305" t="s">
        <v>172</v>
      </c>
    </row>
    <row r="21041" spans="1:4" ht="14.5" customHeight="1" x14ac:dyDescent="0.35">
      <c r="A21041" s="1"/>
      <c r="B21041" s="306">
        <v>44515.606250047611</v>
      </c>
      <c r="C21041" s="304">
        <v>51.330025898769961</v>
      </c>
      <c r="D21041" s="305" t="s">
        <v>172</v>
      </c>
    </row>
    <row r="21042" spans="1:4" ht="14.5" customHeight="1" x14ac:dyDescent="0.35">
      <c r="A21042" s="1"/>
      <c r="B21042" s="306">
        <v>44515.606944492058</v>
      </c>
      <c r="C21042" s="304">
        <v>50.299734750807211</v>
      </c>
      <c r="D21042" s="305" t="s">
        <v>172</v>
      </c>
    </row>
    <row r="21043" spans="1:4" ht="14.5" customHeight="1" x14ac:dyDescent="0.35">
      <c r="A21043" s="1"/>
      <c r="B21043" s="306">
        <v>44515.607638936504</v>
      </c>
      <c r="C21043" s="304">
        <v>59.452968667031385</v>
      </c>
      <c r="D21043" s="305" t="s">
        <v>172</v>
      </c>
    </row>
    <row r="21044" spans="1:4" ht="14.5" customHeight="1" x14ac:dyDescent="0.35">
      <c r="A21044" s="1"/>
      <c r="B21044" s="306">
        <v>44515.608333380951</v>
      </c>
      <c r="C21044" s="304">
        <v>51.284851345555701</v>
      </c>
      <c r="D21044" s="305" t="s">
        <v>172</v>
      </c>
    </row>
    <row r="21045" spans="1:4" ht="14.5" customHeight="1" x14ac:dyDescent="0.35">
      <c r="A21045" s="1"/>
      <c r="B21045" s="306">
        <v>44515.609027825398</v>
      </c>
      <c r="C21045" s="304">
        <v>45.975374369591009</v>
      </c>
      <c r="D21045" s="305" t="s">
        <v>172</v>
      </c>
    </row>
    <row r="21046" spans="1:4" ht="14.5" customHeight="1" x14ac:dyDescent="0.35">
      <c r="A21046" s="1"/>
      <c r="B21046" s="306">
        <v>44515.609722269844</v>
      </c>
      <c r="C21046" s="304">
        <v>44.407405839165826</v>
      </c>
      <c r="D21046" s="305" t="s">
        <v>172</v>
      </c>
    </row>
    <row r="21047" spans="1:4" ht="14.5" customHeight="1" x14ac:dyDescent="0.35">
      <c r="A21047" s="1"/>
      <c r="B21047" s="306">
        <v>44515.610416714291</v>
      </c>
      <c r="C21047" s="304">
        <v>44.137355013670941</v>
      </c>
      <c r="D21047" s="305" t="s">
        <v>172</v>
      </c>
    </row>
    <row r="21048" spans="1:4" ht="14.5" customHeight="1" x14ac:dyDescent="0.35">
      <c r="A21048" s="1"/>
      <c r="B21048" s="306">
        <v>44515.611111158738</v>
      </c>
      <c r="C21048" s="304">
        <v>43.938082622834678</v>
      </c>
      <c r="D21048" s="305" t="s">
        <v>172</v>
      </c>
    </row>
    <row r="21049" spans="1:4" ht="14.5" customHeight="1" x14ac:dyDescent="0.35">
      <c r="A21049" s="1"/>
      <c r="B21049" s="306">
        <v>44515.611805603185</v>
      </c>
      <c r="C21049" s="304">
        <v>43.904444805897462</v>
      </c>
      <c r="D21049" s="305" t="s">
        <v>172</v>
      </c>
    </row>
    <row r="21050" spans="1:4" ht="14.5" customHeight="1" x14ac:dyDescent="0.35">
      <c r="A21050" s="1"/>
      <c r="B21050" s="306">
        <v>44515.612500047631</v>
      </c>
      <c r="C21050" s="304">
        <v>43.361059381800196</v>
      </c>
      <c r="D21050" s="305" t="s">
        <v>172</v>
      </c>
    </row>
    <row r="21051" spans="1:4" ht="14.5" customHeight="1" x14ac:dyDescent="0.35">
      <c r="A21051" s="1"/>
      <c r="B21051" s="306">
        <v>44515.613194492078</v>
      </c>
      <c r="C21051" s="304">
        <v>42.390420272167347</v>
      </c>
      <c r="D21051" s="305" t="s">
        <v>172</v>
      </c>
    </row>
    <row r="21052" spans="1:4" ht="14.5" customHeight="1" x14ac:dyDescent="0.35">
      <c r="A21052" s="1"/>
      <c r="B21052" s="306">
        <v>44515.613888936525</v>
      </c>
      <c r="C21052" s="304">
        <v>41.524484760717797</v>
      </c>
      <c r="D21052" s="305" t="s">
        <v>172</v>
      </c>
    </row>
    <row r="21053" spans="1:4" ht="14.5" customHeight="1" x14ac:dyDescent="0.35">
      <c r="A21053" s="1"/>
      <c r="B21053" s="306">
        <v>44515.614583380971</v>
      </c>
      <c r="C21053" s="304">
        <v>40.590479210014259</v>
      </c>
      <c r="D21053" s="305" t="s">
        <v>172</v>
      </c>
    </row>
    <row r="21054" spans="1:4" ht="14.5" customHeight="1" x14ac:dyDescent="0.35">
      <c r="A21054" s="1"/>
      <c r="B21054" s="306">
        <v>44515.615277825418</v>
      </c>
      <c r="C21054" s="304">
        <v>39.923246945251591</v>
      </c>
      <c r="D21054" s="305" t="s">
        <v>172</v>
      </c>
    </row>
    <row r="21055" spans="1:4" ht="14.5" customHeight="1" x14ac:dyDescent="0.35">
      <c r="A21055" s="1"/>
      <c r="B21055" s="306">
        <v>44515.615972269865</v>
      </c>
      <c r="C21055" s="304">
        <v>48.969399055542695</v>
      </c>
      <c r="D21055" s="305" t="s">
        <v>172</v>
      </c>
    </row>
    <row r="21056" spans="1:4" ht="14.5" customHeight="1" x14ac:dyDescent="0.35">
      <c r="A21056" s="1"/>
      <c r="B21056" s="306">
        <v>44515.616666714312</v>
      </c>
      <c r="C21056" s="304">
        <v>60.650339397153587</v>
      </c>
      <c r="D21056" s="305" t="s">
        <v>172</v>
      </c>
    </row>
    <row r="21057" spans="1:4" ht="14.5" customHeight="1" x14ac:dyDescent="0.35">
      <c r="A21057" s="1"/>
      <c r="B21057" s="306">
        <v>44515.617361158758</v>
      </c>
      <c r="C21057" s="304">
        <v>66.83468206193065</v>
      </c>
      <c r="D21057" s="305" t="s">
        <v>172</v>
      </c>
    </row>
    <row r="21058" spans="1:4" ht="14.5" customHeight="1" x14ac:dyDescent="0.35">
      <c r="A21058" s="1"/>
      <c r="B21058" s="306">
        <v>44515.618055603205</v>
      </c>
      <c r="C21058" s="304">
        <v>64.792516655552518</v>
      </c>
      <c r="D21058" s="305" t="s">
        <v>172</v>
      </c>
    </row>
    <row r="21059" spans="1:4" ht="14.5" customHeight="1" x14ac:dyDescent="0.35">
      <c r="A21059" s="1"/>
      <c r="B21059" s="306">
        <v>44515.618750047652</v>
      </c>
      <c r="C21059" s="304">
        <v>61.036318134669756</v>
      </c>
      <c r="D21059" s="305" t="s">
        <v>172</v>
      </c>
    </row>
    <row r="21060" spans="1:4" ht="14.5" customHeight="1" x14ac:dyDescent="0.35">
      <c r="A21060" s="1"/>
      <c r="B21060" s="306">
        <v>44515.619444492098</v>
      </c>
      <c r="C21060" s="304">
        <v>64.852766528350188</v>
      </c>
      <c r="D21060" s="305" t="s">
        <v>172</v>
      </c>
    </row>
    <row r="21061" spans="1:4" ht="14.5" customHeight="1" x14ac:dyDescent="0.35">
      <c r="A21061" s="1"/>
      <c r="B21061" s="306">
        <v>44515.620138936545</v>
      </c>
      <c r="C21061" s="304">
        <v>74.69450118792787</v>
      </c>
      <c r="D21061" s="305" t="s">
        <v>172</v>
      </c>
    </row>
    <row r="21062" spans="1:4" ht="14.5" customHeight="1" x14ac:dyDescent="0.35">
      <c r="A21062" s="1"/>
      <c r="B21062" s="306">
        <v>44515.620833380992</v>
      </c>
      <c r="C21062" s="304">
        <v>84.830569911016696</v>
      </c>
      <c r="D21062" s="305" t="s">
        <v>172</v>
      </c>
    </row>
    <row r="21063" spans="1:4" ht="14.5" customHeight="1" x14ac:dyDescent="0.35">
      <c r="A21063" s="1"/>
      <c r="B21063" s="306">
        <v>44515.621527825439</v>
      </c>
      <c r="C21063" s="304">
        <v>95.702918475883777</v>
      </c>
      <c r="D21063" s="305" t="s">
        <v>172</v>
      </c>
    </row>
    <row r="21064" spans="1:4" ht="14.5" customHeight="1" x14ac:dyDescent="0.35">
      <c r="A21064" s="1"/>
      <c r="B21064" s="306">
        <v>44515.622222269885</v>
      </c>
      <c r="C21064" s="304">
        <v>105.53663326822182</v>
      </c>
      <c r="D21064" s="305" t="s">
        <v>172</v>
      </c>
    </row>
    <row r="21065" spans="1:4" ht="14.5" customHeight="1" x14ac:dyDescent="0.35">
      <c r="A21065" s="1"/>
      <c r="B21065" s="306">
        <v>44515.622916714332</v>
      </c>
      <c r="C21065" s="304">
        <v>113.26899808461312</v>
      </c>
      <c r="D21065" s="305" t="s">
        <v>172</v>
      </c>
    </row>
    <row r="21066" spans="1:4" ht="14.5" customHeight="1" x14ac:dyDescent="0.35">
      <c r="A21066" s="1"/>
      <c r="B21066" s="306">
        <v>44515.623611158779</v>
      </c>
      <c r="C21066" s="304">
        <v>118.99946924595861</v>
      </c>
      <c r="D21066" s="305" t="s">
        <v>172</v>
      </c>
    </row>
    <row r="21067" spans="1:4" ht="14.5" customHeight="1" x14ac:dyDescent="0.35">
      <c r="A21067" s="1"/>
      <c r="B21067" s="306">
        <v>44515.624305603225</v>
      </c>
      <c r="C21067" s="304">
        <v>111.86927070700136</v>
      </c>
      <c r="D21067" s="305" t="s">
        <v>172</v>
      </c>
    </row>
    <row r="21068" spans="1:4" ht="14.5" customHeight="1" x14ac:dyDescent="0.35">
      <c r="A21068" s="1"/>
      <c r="B21068" s="306">
        <v>44515.625000047672</v>
      </c>
      <c r="C21068" s="304">
        <v>96.600809594996591</v>
      </c>
      <c r="D21068" s="305" t="s">
        <v>172</v>
      </c>
    </row>
    <row r="21069" spans="1:4" ht="14.5" customHeight="1" x14ac:dyDescent="0.35">
      <c r="A21069" s="1"/>
      <c r="B21069" s="306">
        <v>44515.625694492119</v>
      </c>
      <c r="C21069" s="304">
        <v>95.096304086525919</v>
      </c>
      <c r="D21069" s="305" t="s">
        <v>172</v>
      </c>
    </row>
    <row r="21070" spans="1:4" ht="14.5" customHeight="1" x14ac:dyDescent="0.35">
      <c r="A21070" s="1"/>
      <c r="B21070" s="306">
        <v>44515.626388936565</v>
      </c>
      <c r="C21070" s="304">
        <v>102.30471770427927</v>
      </c>
      <c r="D21070" s="305" t="s">
        <v>172</v>
      </c>
    </row>
    <row r="21071" spans="1:4" ht="14.5" customHeight="1" x14ac:dyDescent="0.35">
      <c r="A21071" s="1"/>
      <c r="B21071" s="306">
        <v>44515.627083381012</v>
      </c>
      <c r="C21071" s="304">
        <v>105.48735522829229</v>
      </c>
      <c r="D21071" s="305" t="s">
        <v>172</v>
      </c>
    </row>
    <row r="21072" spans="1:4" ht="14.5" customHeight="1" x14ac:dyDescent="0.35">
      <c r="A21072" s="1"/>
      <c r="B21072" s="306">
        <v>44515.627777825459</v>
      </c>
      <c r="C21072" s="304">
        <v>106.35123707329622</v>
      </c>
      <c r="D21072" s="305" t="s">
        <v>172</v>
      </c>
    </row>
    <row r="21073" spans="1:4" ht="14.5" customHeight="1" x14ac:dyDescent="0.35">
      <c r="A21073" s="1"/>
      <c r="B21073" s="306">
        <v>44515.628472269906</v>
      </c>
      <c r="C21073" s="304">
        <v>107.20536343689892</v>
      </c>
      <c r="D21073" s="305" t="s">
        <v>172</v>
      </c>
    </row>
    <row r="21074" spans="1:4" ht="14.5" customHeight="1" x14ac:dyDescent="0.35">
      <c r="A21074" s="1"/>
      <c r="B21074" s="306">
        <v>44515.629166714352</v>
      </c>
      <c r="C21074" s="304">
        <v>106.86122887264355</v>
      </c>
      <c r="D21074" s="305" t="s">
        <v>172</v>
      </c>
    </row>
    <row r="21075" spans="1:4" ht="14.5" customHeight="1" x14ac:dyDescent="0.35">
      <c r="A21075" s="1"/>
      <c r="B21075" s="306">
        <v>44515.629861158799</v>
      </c>
      <c r="C21075" s="304">
        <v>103.37704895285812</v>
      </c>
      <c r="D21075" s="305" t="s">
        <v>172</v>
      </c>
    </row>
    <row r="21076" spans="1:4" ht="14.5" customHeight="1" x14ac:dyDescent="0.35">
      <c r="A21076" s="1"/>
      <c r="B21076" s="306">
        <v>44515.630555603246</v>
      </c>
      <c r="C21076" s="304">
        <v>100.93943839669421</v>
      </c>
      <c r="D21076" s="305" t="s">
        <v>172</v>
      </c>
    </row>
    <row r="21077" spans="1:4" ht="14.5" customHeight="1" x14ac:dyDescent="0.35">
      <c r="A21077" s="1"/>
      <c r="B21077" s="306">
        <v>44515.631250047692</v>
      </c>
      <c r="C21077" s="304">
        <v>100.40371848365176</v>
      </c>
      <c r="D21077" s="305" t="s">
        <v>172</v>
      </c>
    </row>
    <row r="21078" spans="1:4" ht="14.5" customHeight="1" x14ac:dyDescent="0.35">
      <c r="A21078" s="1"/>
      <c r="B21078" s="306">
        <v>44515.631944492139</v>
      </c>
      <c r="C21078" s="304">
        <v>101.61107074946243</v>
      </c>
      <c r="D21078" s="305" t="s">
        <v>172</v>
      </c>
    </row>
    <row r="21079" spans="1:4" ht="14.5" customHeight="1" x14ac:dyDescent="0.35">
      <c r="A21079" s="1"/>
      <c r="B21079" s="306">
        <v>44515.632638936586</v>
      </c>
      <c r="C21079" s="304">
        <v>101.16100310945767</v>
      </c>
      <c r="D21079" s="305" t="s">
        <v>172</v>
      </c>
    </row>
    <row r="21080" spans="1:4" ht="14.5" customHeight="1" x14ac:dyDescent="0.35">
      <c r="A21080" s="1"/>
      <c r="B21080" s="306">
        <v>44515.633333381033</v>
      </c>
      <c r="C21080" s="304">
        <v>99.952565547705547</v>
      </c>
      <c r="D21080" s="305" t="s">
        <v>172</v>
      </c>
    </row>
    <row r="21081" spans="1:4" ht="14.5" customHeight="1" x14ac:dyDescent="0.35">
      <c r="A21081" s="1"/>
      <c r="B21081" s="306">
        <v>44515.634027825479</v>
      </c>
      <c r="C21081" s="304">
        <v>98.655841663454581</v>
      </c>
      <c r="D21081" s="305" t="s">
        <v>172</v>
      </c>
    </row>
    <row r="21082" spans="1:4" ht="14.5" customHeight="1" x14ac:dyDescent="0.35">
      <c r="A21082" s="1"/>
      <c r="B21082" s="306">
        <v>44515.634722269926</v>
      </c>
      <c r="C21082" s="304">
        <v>96.166374793105447</v>
      </c>
      <c r="D21082" s="305" t="s">
        <v>172</v>
      </c>
    </row>
    <row r="21083" spans="1:4" ht="14.5" customHeight="1" x14ac:dyDescent="0.35">
      <c r="A21083" s="1"/>
      <c r="B21083" s="306">
        <v>44515.635416714373</v>
      </c>
      <c r="C21083" s="304">
        <v>89.883409647567902</v>
      </c>
      <c r="D21083" s="305" t="s">
        <v>172</v>
      </c>
    </row>
    <row r="21084" spans="1:4" ht="14.5" customHeight="1" x14ac:dyDescent="0.35">
      <c r="A21084" s="1"/>
      <c r="B21084" s="306">
        <v>44515.636111158819</v>
      </c>
      <c r="C21084" s="304">
        <v>79.368904622663592</v>
      </c>
      <c r="D21084" s="305" t="s">
        <v>172</v>
      </c>
    </row>
    <row r="21085" spans="1:4" ht="14.5" customHeight="1" x14ac:dyDescent="0.35">
      <c r="A21085" s="1"/>
      <c r="B21085" s="306">
        <v>44515.636805603266</v>
      </c>
      <c r="C21085" s="304">
        <v>67.910079180949836</v>
      </c>
      <c r="D21085" s="305" t="s">
        <v>172</v>
      </c>
    </row>
    <row r="21086" spans="1:4" ht="14.5" customHeight="1" x14ac:dyDescent="0.35">
      <c r="A21086" s="1"/>
      <c r="B21086" s="306">
        <v>44515.637500047713</v>
      </c>
      <c r="C21086" s="304">
        <v>73.49427481622746</v>
      </c>
      <c r="D21086" s="305" t="s">
        <v>172</v>
      </c>
    </row>
    <row r="21087" spans="1:4" ht="14.5" customHeight="1" x14ac:dyDescent="0.35">
      <c r="A21087" s="1"/>
      <c r="B21087" s="306">
        <v>44515.63819449216</v>
      </c>
      <c r="C21087" s="304">
        <v>62.338295012231292</v>
      </c>
      <c r="D21087" s="305" t="s">
        <v>172</v>
      </c>
    </row>
    <row r="21088" spans="1:4" ht="14.5" customHeight="1" x14ac:dyDescent="0.35">
      <c r="A21088" s="1"/>
      <c r="B21088" s="306">
        <v>44515.638888936606</v>
      </c>
      <c r="C21088" s="304">
        <v>60.049530351797394</v>
      </c>
      <c r="D21088" s="305" t="s">
        <v>172</v>
      </c>
    </row>
    <row r="21089" spans="1:4" ht="14.5" customHeight="1" x14ac:dyDescent="0.35">
      <c r="A21089" s="1"/>
      <c r="B21089" s="306">
        <v>44515.639583381053</v>
      </c>
      <c r="C21089" s="304">
        <v>59.677031674611499</v>
      </c>
      <c r="D21089" s="305" t="s">
        <v>172</v>
      </c>
    </row>
    <row r="21090" spans="1:4" ht="14.5" customHeight="1" x14ac:dyDescent="0.35">
      <c r="A21090" s="1"/>
      <c r="B21090" s="306">
        <v>44515.6402778255</v>
      </c>
      <c r="C21090" s="304">
        <v>62.490022358716423</v>
      </c>
      <c r="D21090" s="305" t="s">
        <v>172</v>
      </c>
    </row>
    <row r="21091" spans="1:4" ht="14.5" customHeight="1" x14ac:dyDescent="0.35">
      <c r="A21091" s="1"/>
      <c r="B21091" s="306">
        <v>44515.640972269946</v>
      </c>
      <c r="C21091" s="304">
        <v>66.682093579496723</v>
      </c>
      <c r="D21091" s="305" t="s">
        <v>172</v>
      </c>
    </row>
    <row r="21092" spans="1:4" ht="14.5" customHeight="1" x14ac:dyDescent="0.35">
      <c r="A21092" s="1"/>
      <c r="B21092" s="306">
        <v>44515.641666714393</v>
      </c>
      <c r="C21092" s="304">
        <v>71.855755433143344</v>
      </c>
      <c r="D21092" s="305" t="s">
        <v>172</v>
      </c>
    </row>
    <row r="21093" spans="1:4" ht="14.5" customHeight="1" x14ac:dyDescent="0.35">
      <c r="A21093" s="1"/>
      <c r="B21093" s="306">
        <v>44515.64236115884</v>
      </c>
      <c r="C21093" s="304">
        <v>78.120400289222985</v>
      </c>
      <c r="D21093" s="305" t="s">
        <v>172</v>
      </c>
    </row>
    <row r="21094" spans="1:4" ht="14.5" customHeight="1" x14ac:dyDescent="0.35">
      <c r="A21094" s="1"/>
      <c r="B21094" s="306">
        <v>44515.643055603286</v>
      </c>
      <c r="C21094" s="304">
        <v>111.80276018970763</v>
      </c>
      <c r="D21094" s="305" t="s">
        <v>172</v>
      </c>
    </row>
    <row r="21095" spans="1:4" ht="14.5" customHeight="1" x14ac:dyDescent="0.35">
      <c r="A21095" s="1"/>
      <c r="B21095" s="306">
        <v>44515.643750047733</v>
      </c>
      <c r="C21095" s="304">
        <v>110.7759926313515</v>
      </c>
      <c r="D21095" s="305" t="s">
        <v>172</v>
      </c>
    </row>
    <row r="21096" spans="1:4" ht="14.5" customHeight="1" x14ac:dyDescent="0.35">
      <c r="A21096" s="1"/>
      <c r="B21096" s="306">
        <v>44515.64444449218</v>
      </c>
      <c r="C21096" s="304">
        <v>111.08008199054166</v>
      </c>
      <c r="D21096" s="305" t="s">
        <v>172</v>
      </c>
    </row>
    <row r="21097" spans="1:4" ht="14.5" customHeight="1" x14ac:dyDescent="0.35">
      <c r="A21097" s="1"/>
      <c r="B21097" s="306">
        <v>44515.645138936627</v>
      </c>
      <c r="C21097" s="304">
        <v>102.67750679783252</v>
      </c>
      <c r="D21097" s="305" t="s">
        <v>172</v>
      </c>
    </row>
    <row r="21098" spans="1:4" ht="14.5" customHeight="1" x14ac:dyDescent="0.35">
      <c r="A21098" s="1"/>
      <c r="B21098" s="306">
        <v>44515.645833381073</v>
      </c>
      <c r="C21098" s="304">
        <v>92.864951697509966</v>
      </c>
      <c r="D21098" s="305" t="s">
        <v>172</v>
      </c>
    </row>
    <row r="21099" spans="1:4" ht="14.5" customHeight="1" x14ac:dyDescent="0.35">
      <c r="A21099" s="1"/>
      <c r="B21099" s="306">
        <v>44515.64652782552</v>
      </c>
      <c r="C21099" s="304">
        <v>89.300301541122224</v>
      </c>
      <c r="D21099" s="305" t="s">
        <v>172</v>
      </c>
    </row>
    <row r="21100" spans="1:4" ht="14.5" customHeight="1" x14ac:dyDescent="0.35">
      <c r="A21100" s="1"/>
      <c r="B21100" s="306">
        <v>44515.647222269967</v>
      </c>
      <c r="C21100" s="304">
        <v>87.004895062263429</v>
      </c>
      <c r="D21100" s="305" t="s">
        <v>172</v>
      </c>
    </row>
    <row r="21101" spans="1:4" ht="14.5" customHeight="1" x14ac:dyDescent="0.35">
      <c r="A21101" s="1"/>
      <c r="B21101" s="306">
        <v>44515.647916714413</v>
      </c>
      <c r="C21101" s="304">
        <v>85.812835737360487</v>
      </c>
      <c r="D21101" s="305" t="s">
        <v>172</v>
      </c>
    </row>
    <row r="21102" spans="1:4" ht="14.5" customHeight="1" x14ac:dyDescent="0.35">
      <c r="A21102" s="1"/>
      <c r="B21102" s="306">
        <v>44515.64861115886</v>
      </c>
      <c r="C21102" s="304">
        <v>86.006909149266235</v>
      </c>
      <c r="D21102" s="305" t="s">
        <v>172</v>
      </c>
    </row>
    <row r="21103" spans="1:4" ht="14.5" customHeight="1" x14ac:dyDescent="0.35">
      <c r="A21103" s="1"/>
      <c r="B21103" s="306">
        <v>44515.649305603307</v>
      </c>
      <c r="C21103" s="304">
        <v>88.629931673991578</v>
      </c>
      <c r="D21103" s="305" t="s">
        <v>172</v>
      </c>
    </row>
    <row r="21104" spans="1:4" ht="14.5" customHeight="1" x14ac:dyDescent="0.35">
      <c r="A21104" s="1"/>
      <c r="B21104" s="306">
        <v>44515.650000047754</v>
      </c>
      <c r="C21104" s="304">
        <v>91.690858893628075</v>
      </c>
      <c r="D21104" s="305" t="s">
        <v>172</v>
      </c>
    </row>
    <row r="21105" spans="1:4" ht="14.5" customHeight="1" x14ac:dyDescent="0.35">
      <c r="A21105" s="1"/>
      <c r="B21105" s="306">
        <v>44515.6506944922</v>
      </c>
      <c r="C21105" s="304">
        <v>92.080603365330418</v>
      </c>
      <c r="D21105" s="305" t="s">
        <v>172</v>
      </c>
    </row>
    <row r="21106" spans="1:4" ht="14.5" customHeight="1" x14ac:dyDescent="0.35">
      <c r="A21106" s="1"/>
      <c r="B21106" s="306">
        <v>44515.651388936647</v>
      </c>
      <c r="C21106" s="304">
        <v>92.176391624798995</v>
      </c>
      <c r="D21106" s="305" t="s">
        <v>172</v>
      </c>
    </row>
    <row r="21107" spans="1:4" ht="14.5" customHeight="1" x14ac:dyDescent="0.35">
      <c r="A21107" s="1"/>
      <c r="B21107" s="306">
        <v>44515.652083381094</v>
      </c>
      <c r="C21107" s="304">
        <v>93.597287810087437</v>
      </c>
      <c r="D21107" s="305" t="s">
        <v>172</v>
      </c>
    </row>
    <row r="21108" spans="1:4" ht="14.5" customHeight="1" x14ac:dyDescent="0.35">
      <c r="A21108" s="1"/>
      <c r="B21108" s="306">
        <v>44515.65277782554</v>
      </c>
      <c r="C21108" s="304">
        <v>94.766525877435924</v>
      </c>
      <c r="D21108" s="305" t="s">
        <v>172</v>
      </c>
    </row>
    <row r="21109" spans="1:4" ht="14.5" customHeight="1" x14ac:dyDescent="0.35">
      <c r="A21109" s="1"/>
      <c r="B21109" s="306">
        <v>44515.653472269987</v>
      </c>
      <c r="C21109" s="304">
        <v>96.432145053293794</v>
      </c>
      <c r="D21109" s="305" t="s">
        <v>172</v>
      </c>
    </row>
    <row r="21110" spans="1:4" ht="14.5" customHeight="1" x14ac:dyDescent="0.35">
      <c r="A21110" s="1"/>
      <c r="B21110" s="306">
        <v>44515.654166714434</v>
      </c>
      <c r="C21110" s="304">
        <v>98.804678458151955</v>
      </c>
      <c r="D21110" s="305" t="s">
        <v>172</v>
      </c>
    </row>
    <row r="21111" spans="1:4" ht="14.5" customHeight="1" x14ac:dyDescent="0.35">
      <c r="A21111" s="1"/>
      <c r="B21111" s="306">
        <v>44515.654861158881</v>
      </c>
      <c r="C21111" s="304">
        <v>100.72117496855208</v>
      </c>
      <c r="D21111" s="305" t="s">
        <v>172</v>
      </c>
    </row>
    <row r="21112" spans="1:4" ht="14.5" customHeight="1" x14ac:dyDescent="0.35">
      <c r="A21112" s="1"/>
      <c r="B21112" s="306">
        <v>44515.655555603327</v>
      </c>
      <c r="C21112" s="304">
        <v>100.45562640828624</v>
      </c>
      <c r="D21112" s="305" t="s">
        <v>172</v>
      </c>
    </row>
    <row r="21113" spans="1:4" ht="14.5" customHeight="1" x14ac:dyDescent="0.35">
      <c r="A21113" s="1"/>
      <c r="B21113" s="306">
        <v>44515.656250047774</v>
      </c>
      <c r="C21113" s="304">
        <v>102.30743155993405</v>
      </c>
      <c r="D21113" s="305" t="s">
        <v>172</v>
      </c>
    </row>
    <row r="21114" spans="1:4" ht="14.5" customHeight="1" x14ac:dyDescent="0.35">
      <c r="A21114" s="1"/>
      <c r="B21114" s="306">
        <v>44515.656944492221</v>
      </c>
      <c r="C21114" s="304">
        <v>110.66639610386726</v>
      </c>
      <c r="D21114" s="305" t="s">
        <v>172</v>
      </c>
    </row>
    <row r="21115" spans="1:4" ht="14.5" customHeight="1" x14ac:dyDescent="0.35">
      <c r="A21115" s="1"/>
      <c r="B21115" s="306">
        <v>44515.657638936667</v>
      </c>
      <c r="C21115" s="304">
        <v>125.0673904961693</v>
      </c>
      <c r="D21115" s="305" t="s">
        <v>172</v>
      </c>
    </row>
    <row r="21116" spans="1:4" ht="14.5" customHeight="1" x14ac:dyDescent="0.35">
      <c r="A21116" s="1"/>
      <c r="B21116" s="306">
        <v>44515.658333381114</v>
      </c>
      <c r="C21116" s="304">
        <v>124.78832852438596</v>
      </c>
      <c r="D21116" s="305" t="s">
        <v>172</v>
      </c>
    </row>
    <row r="21117" spans="1:4" ht="14.5" customHeight="1" x14ac:dyDescent="0.35">
      <c r="A21117" s="1"/>
      <c r="B21117" s="306">
        <v>44515.659027825561</v>
      </c>
      <c r="C21117" s="304">
        <v>115.96157493266703</v>
      </c>
      <c r="D21117" s="305" t="s">
        <v>172</v>
      </c>
    </row>
    <row r="21118" spans="1:4" ht="14.5" customHeight="1" x14ac:dyDescent="0.35">
      <c r="A21118" s="1"/>
      <c r="B21118" s="306">
        <v>44515.659722270007</v>
      </c>
      <c r="C21118" s="304">
        <v>113.85846644368527</v>
      </c>
      <c r="D21118" s="305" t="s">
        <v>172</v>
      </c>
    </row>
    <row r="21119" spans="1:4" ht="14.5" customHeight="1" x14ac:dyDescent="0.35">
      <c r="A21119" s="1"/>
      <c r="B21119" s="306">
        <v>44515.660416714454</v>
      </c>
      <c r="C21119" s="304">
        <v>114.29051180605698</v>
      </c>
      <c r="D21119" s="305" t="s">
        <v>172</v>
      </c>
    </row>
    <row r="21120" spans="1:4" ht="14.5" customHeight="1" x14ac:dyDescent="0.35">
      <c r="A21120" s="1"/>
      <c r="B21120" s="306">
        <v>44515.661111158901</v>
      </c>
      <c r="C21120" s="304">
        <v>109.58239814510452</v>
      </c>
      <c r="D21120" s="305" t="s">
        <v>172</v>
      </c>
    </row>
    <row r="21121" spans="1:4" ht="14.5" customHeight="1" x14ac:dyDescent="0.35">
      <c r="A21121" s="1"/>
      <c r="B21121" s="306">
        <v>44515.661805603348</v>
      </c>
      <c r="C21121" s="304">
        <v>105.43596430750137</v>
      </c>
      <c r="D21121" s="305" t="s">
        <v>172</v>
      </c>
    </row>
    <row r="21122" spans="1:4" ht="14.5" customHeight="1" x14ac:dyDescent="0.35">
      <c r="A21122" s="1"/>
      <c r="B21122" s="306">
        <v>44515.662500047794</v>
      </c>
      <c r="C21122" s="304">
        <v>97.737428535053425</v>
      </c>
      <c r="D21122" s="305" t="s">
        <v>172</v>
      </c>
    </row>
    <row r="21123" spans="1:4" ht="14.5" customHeight="1" x14ac:dyDescent="0.35">
      <c r="A21123" s="1"/>
      <c r="B21123" s="306">
        <v>44515.663194492241</v>
      </c>
      <c r="C21123" s="304">
        <v>93.932826829484355</v>
      </c>
      <c r="D21123" s="305" t="s">
        <v>172</v>
      </c>
    </row>
    <row r="21124" spans="1:4" ht="14.5" customHeight="1" x14ac:dyDescent="0.35">
      <c r="A21124" s="1"/>
      <c r="B21124" s="306">
        <v>44515.663888936688</v>
      </c>
      <c r="C21124" s="304">
        <v>96.46956552791913</v>
      </c>
      <c r="D21124" s="305" t="s">
        <v>172</v>
      </c>
    </row>
    <row r="21125" spans="1:4" ht="14.5" customHeight="1" x14ac:dyDescent="0.35">
      <c r="A21125" s="1"/>
      <c r="B21125" s="306">
        <v>44515.664583381134</v>
      </c>
      <c r="C21125" s="304">
        <v>96.69750802380149</v>
      </c>
      <c r="D21125" s="305" t="s">
        <v>172</v>
      </c>
    </row>
    <row r="21126" spans="1:4" ht="14.5" customHeight="1" x14ac:dyDescent="0.35">
      <c r="A21126" s="1"/>
      <c r="B21126" s="306">
        <v>44515.665277825581</v>
      </c>
      <c r="C21126" s="304">
        <v>94.514886412065238</v>
      </c>
      <c r="D21126" s="305" t="s">
        <v>172</v>
      </c>
    </row>
    <row r="21127" spans="1:4" ht="14.5" customHeight="1" x14ac:dyDescent="0.35">
      <c r="A21127" s="1"/>
      <c r="B21127" s="306">
        <v>44515.665972270028</v>
      </c>
      <c r="C21127" s="304">
        <v>88.547025979926303</v>
      </c>
      <c r="D21127" s="305" t="s">
        <v>172</v>
      </c>
    </row>
    <row r="21128" spans="1:4" ht="14.5" customHeight="1" x14ac:dyDescent="0.35">
      <c r="A21128" s="1"/>
      <c r="B21128" s="306">
        <v>44515.666666714475</v>
      </c>
      <c r="C21128" s="304">
        <v>39.320958369502236</v>
      </c>
      <c r="D21128" s="305" t="s">
        <v>170</v>
      </c>
    </row>
    <row r="21129" spans="1:4" ht="14.5" customHeight="1" x14ac:dyDescent="0.35">
      <c r="A21129" s="1"/>
      <c r="B21129" s="306">
        <v>44515.667361158921</v>
      </c>
      <c r="C21129" s="304">
        <v>92.557280866850249</v>
      </c>
      <c r="D21129" s="305" t="s">
        <v>172</v>
      </c>
    </row>
    <row r="21130" spans="1:4" ht="14.5" customHeight="1" x14ac:dyDescent="0.35">
      <c r="A21130" s="1"/>
      <c r="B21130" s="306">
        <v>44515.668055603368</v>
      </c>
      <c r="C21130" s="304">
        <v>92.618359724620433</v>
      </c>
      <c r="D21130" s="305" t="s">
        <v>172</v>
      </c>
    </row>
    <row r="21131" spans="1:4" ht="14.5" customHeight="1" x14ac:dyDescent="0.35">
      <c r="A21131" s="1"/>
      <c r="B21131" s="306">
        <v>44515.668750047815</v>
      </c>
      <c r="C21131" s="304">
        <v>86.051236933892753</v>
      </c>
      <c r="D21131" s="305" t="s">
        <v>172</v>
      </c>
    </row>
    <row r="21132" spans="1:4" ht="14.5" customHeight="1" x14ac:dyDescent="0.35">
      <c r="A21132" s="1"/>
      <c r="B21132" s="306">
        <v>44515.669444492261</v>
      </c>
      <c r="C21132" s="304">
        <v>78.973955005296745</v>
      </c>
      <c r="D21132" s="305" t="s">
        <v>172</v>
      </c>
    </row>
    <row r="21133" spans="1:4" ht="14.5" customHeight="1" x14ac:dyDescent="0.35">
      <c r="A21133" s="1"/>
      <c r="B21133" s="306">
        <v>44515.670138936708</v>
      </c>
      <c r="C21133" s="304">
        <v>74.838731660511499</v>
      </c>
      <c r="D21133" s="305" t="s">
        <v>172</v>
      </c>
    </row>
    <row r="21134" spans="1:4" ht="14.5" customHeight="1" x14ac:dyDescent="0.35">
      <c r="A21134" s="1"/>
      <c r="B21134" s="306">
        <v>44515.670833381155</v>
      </c>
      <c r="C21134" s="304">
        <v>68.410467965126742</v>
      </c>
      <c r="D21134" s="305" t="s">
        <v>172</v>
      </c>
    </row>
    <row r="21135" spans="1:4" ht="14.5" customHeight="1" x14ac:dyDescent="0.35">
      <c r="A21135" s="1"/>
      <c r="B21135" s="306">
        <v>44515.671527825602</v>
      </c>
      <c r="C21135" s="304">
        <v>64.281260136419831</v>
      </c>
      <c r="D21135" s="305" t="s">
        <v>172</v>
      </c>
    </row>
    <row r="21136" spans="1:4" ht="14.5" customHeight="1" x14ac:dyDescent="0.35">
      <c r="A21136" s="1"/>
      <c r="B21136" s="306">
        <v>44515.672222270048</v>
      </c>
      <c r="C21136" s="304">
        <v>65.772503938226151</v>
      </c>
      <c r="D21136" s="305" t="s">
        <v>172</v>
      </c>
    </row>
    <row r="21137" spans="1:4" ht="14.5" customHeight="1" x14ac:dyDescent="0.35">
      <c r="A21137" s="1"/>
      <c r="B21137" s="306">
        <v>44515.672916714495</v>
      </c>
      <c r="C21137" s="304">
        <v>68.049927203613336</v>
      </c>
      <c r="D21137" s="305" t="s">
        <v>172</v>
      </c>
    </row>
    <row r="21138" spans="1:4" ht="14.5" customHeight="1" x14ac:dyDescent="0.35">
      <c r="A21138" s="1"/>
      <c r="B21138" s="306">
        <v>44515.673611158942</v>
      </c>
      <c r="C21138" s="304">
        <v>68.641465200429465</v>
      </c>
      <c r="D21138" s="305" t="s">
        <v>172</v>
      </c>
    </row>
    <row r="21139" spans="1:4" ht="14.5" customHeight="1" x14ac:dyDescent="0.35">
      <c r="A21139" s="1"/>
      <c r="B21139" s="306">
        <v>44515.674305603388</v>
      </c>
      <c r="C21139" s="304">
        <v>68.707193811538545</v>
      </c>
      <c r="D21139" s="305" t="s">
        <v>172</v>
      </c>
    </row>
    <row r="21140" spans="1:4" ht="14.5" customHeight="1" x14ac:dyDescent="0.35">
      <c r="A21140" s="1"/>
      <c r="B21140" s="306">
        <v>44515.675000047835</v>
      </c>
      <c r="C21140" s="304">
        <v>68.590728812038051</v>
      </c>
      <c r="D21140" s="305" t="s">
        <v>172</v>
      </c>
    </row>
    <row r="21141" spans="1:4" ht="14.5" customHeight="1" x14ac:dyDescent="0.35">
      <c r="A21141" s="1"/>
      <c r="B21141" s="306">
        <v>44515.675694492282</v>
      </c>
      <c r="C21141" s="304">
        <v>67.879988341404044</v>
      </c>
      <c r="D21141" s="305" t="s">
        <v>172</v>
      </c>
    </row>
    <row r="21142" spans="1:4" ht="14.5" customHeight="1" x14ac:dyDescent="0.35">
      <c r="A21142" s="1"/>
      <c r="B21142" s="306">
        <v>44515.676388936728</v>
      </c>
      <c r="C21142" s="304">
        <v>64.421511900221233</v>
      </c>
      <c r="D21142" s="305" t="s">
        <v>172</v>
      </c>
    </row>
    <row r="21143" spans="1:4" ht="14.5" customHeight="1" x14ac:dyDescent="0.35">
      <c r="A21143" s="1"/>
      <c r="B21143" s="306">
        <v>44515.677083381175</v>
      </c>
      <c r="C21143" s="304">
        <v>62.639517653974082</v>
      </c>
      <c r="D21143" s="305" t="s">
        <v>172</v>
      </c>
    </row>
    <row r="21144" spans="1:4" ht="14.5" customHeight="1" x14ac:dyDescent="0.35">
      <c r="A21144" s="1"/>
      <c r="B21144" s="306">
        <v>44515.677777825622</v>
      </c>
      <c r="C21144" s="304">
        <v>60.780580228659282</v>
      </c>
      <c r="D21144" s="305" t="s">
        <v>172</v>
      </c>
    </row>
    <row r="21145" spans="1:4" ht="14.5" customHeight="1" x14ac:dyDescent="0.35">
      <c r="A21145" s="1"/>
      <c r="B21145" s="306">
        <v>44515.678472270069</v>
      </c>
      <c r="C21145" s="304">
        <v>59.041256097369477</v>
      </c>
      <c r="D21145" s="305" t="s">
        <v>172</v>
      </c>
    </row>
    <row r="21146" spans="1:4" ht="14.5" customHeight="1" x14ac:dyDescent="0.35">
      <c r="A21146" s="1"/>
      <c r="B21146" s="306">
        <v>44515.679166714515</v>
      </c>
      <c r="C21146" s="304">
        <v>59.49761715498947</v>
      </c>
      <c r="D21146" s="305" t="s">
        <v>172</v>
      </c>
    </row>
    <row r="21147" spans="1:4" ht="14.5" customHeight="1" x14ac:dyDescent="0.35">
      <c r="A21147" s="1"/>
      <c r="B21147" s="306">
        <v>44515.679861158962</v>
      </c>
      <c r="C21147" s="304">
        <v>58.399764398397139</v>
      </c>
      <c r="D21147" s="305" t="s">
        <v>172</v>
      </c>
    </row>
    <row r="21148" spans="1:4" ht="14.5" customHeight="1" x14ac:dyDescent="0.35">
      <c r="A21148" s="1"/>
      <c r="B21148" s="306">
        <v>44515.680555603409</v>
      </c>
      <c r="C21148" s="304">
        <v>54.787346031414927</v>
      </c>
      <c r="D21148" s="305" t="s">
        <v>172</v>
      </c>
    </row>
    <row r="21149" spans="1:4" ht="14.5" customHeight="1" x14ac:dyDescent="0.35">
      <c r="A21149" s="1"/>
      <c r="B21149" s="306">
        <v>44515.681250047855</v>
      </c>
      <c r="C21149" s="304">
        <v>54.861011870536217</v>
      </c>
      <c r="D21149" s="305" t="s">
        <v>172</v>
      </c>
    </row>
    <row r="21150" spans="1:4" ht="14.5" customHeight="1" x14ac:dyDescent="0.35">
      <c r="A21150" s="1"/>
      <c r="B21150" s="306">
        <v>44515.681944492302</v>
      </c>
      <c r="C21150" s="304">
        <v>56.68357019573547</v>
      </c>
      <c r="D21150" s="305" t="s">
        <v>172</v>
      </c>
    </row>
    <row r="21151" spans="1:4" ht="14.5" customHeight="1" x14ac:dyDescent="0.35">
      <c r="A21151" s="1"/>
      <c r="B21151" s="306">
        <v>44515.682638936749</v>
      </c>
      <c r="C21151" s="304">
        <v>58.324286511786823</v>
      </c>
      <c r="D21151" s="305" t="s">
        <v>172</v>
      </c>
    </row>
    <row r="21152" spans="1:4" ht="14.5" customHeight="1" x14ac:dyDescent="0.35">
      <c r="A21152" s="1"/>
      <c r="B21152" s="306">
        <v>44515.683333381196</v>
      </c>
      <c r="C21152" s="304">
        <v>59.997080112434922</v>
      </c>
      <c r="D21152" s="305" t="s">
        <v>172</v>
      </c>
    </row>
    <row r="21153" spans="1:4" ht="14.5" customHeight="1" x14ac:dyDescent="0.35">
      <c r="A21153" s="1"/>
      <c r="B21153" s="306">
        <v>44515.684027825642</v>
      </c>
      <c r="C21153" s="304">
        <v>61.053946239725335</v>
      </c>
      <c r="D21153" s="305" t="s">
        <v>172</v>
      </c>
    </row>
    <row r="21154" spans="1:4" ht="14.5" customHeight="1" x14ac:dyDescent="0.35">
      <c r="A21154" s="1"/>
      <c r="B21154" s="306">
        <v>44515.684722270089</v>
      </c>
      <c r="C21154" s="304">
        <v>62.173638501033807</v>
      </c>
      <c r="D21154" s="305" t="s">
        <v>172</v>
      </c>
    </row>
    <row r="21155" spans="1:4" ht="14.5" customHeight="1" x14ac:dyDescent="0.35">
      <c r="A21155" s="1"/>
      <c r="B21155" s="306">
        <v>44515.685416714536</v>
      </c>
      <c r="C21155" s="304">
        <v>62.804812135626953</v>
      </c>
      <c r="D21155" s="305" t="s">
        <v>172</v>
      </c>
    </row>
    <row r="21156" spans="1:4" ht="14.5" customHeight="1" x14ac:dyDescent="0.35">
      <c r="A21156" s="1"/>
      <c r="B21156" s="306">
        <v>44515.686111158982</v>
      </c>
      <c r="C21156" s="304">
        <v>67.126377222553131</v>
      </c>
      <c r="D21156" s="305" t="s">
        <v>172</v>
      </c>
    </row>
    <row r="21157" spans="1:4" ht="14.5" customHeight="1" x14ac:dyDescent="0.35">
      <c r="A21157" s="1"/>
      <c r="B21157" s="306">
        <v>44515.686805603429</v>
      </c>
      <c r="C21157" s="304">
        <v>68.789968596843153</v>
      </c>
      <c r="D21157" s="305" t="s">
        <v>172</v>
      </c>
    </row>
    <row r="21158" spans="1:4" ht="14.5" customHeight="1" x14ac:dyDescent="0.35">
      <c r="A21158" s="1"/>
      <c r="B21158" s="306">
        <v>44515.687500047876</v>
      </c>
      <c r="C21158" s="304">
        <v>64.522579335815195</v>
      </c>
      <c r="D21158" s="305" t="s">
        <v>172</v>
      </c>
    </row>
    <row r="21159" spans="1:4" ht="14.5" customHeight="1" x14ac:dyDescent="0.35">
      <c r="A21159" s="1"/>
      <c r="B21159" s="306">
        <v>44515.688194492323</v>
      </c>
      <c r="C21159" s="304">
        <v>61.031882783208857</v>
      </c>
      <c r="D21159" s="305" t="s">
        <v>172</v>
      </c>
    </row>
    <row r="21160" spans="1:4" ht="14.5" customHeight="1" x14ac:dyDescent="0.35">
      <c r="A21160" s="1"/>
      <c r="B21160" s="306">
        <v>44515.688888936769</v>
      </c>
      <c r="C21160" s="304">
        <v>63.257366762290864</v>
      </c>
      <c r="D21160" s="305" t="s">
        <v>172</v>
      </c>
    </row>
    <row r="21161" spans="1:4" ht="14.5" customHeight="1" x14ac:dyDescent="0.35">
      <c r="A21161" s="1"/>
      <c r="B21161" s="306">
        <v>44515.689583381216</v>
      </c>
      <c r="C21161" s="304">
        <v>70.91689068209962</v>
      </c>
      <c r="D21161" s="305" t="s">
        <v>172</v>
      </c>
    </row>
    <row r="21162" spans="1:4" ht="14.5" customHeight="1" x14ac:dyDescent="0.35">
      <c r="A21162" s="1"/>
      <c r="B21162" s="306">
        <v>44515.690277825663</v>
      </c>
      <c r="C21162" s="304">
        <v>75.510729491830958</v>
      </c>
      <c r="D21162" s="305" t="s">
        <v>172</v>
      </c>
    </row>
    <row r="21163" spans="1:4" ht="14.5" customHeight="1" x14ac:dyDescent="0.35">
      <c r="A21163" s="1"/>
      <c r="B21163" s="306">
        <v>44515.690972270109</v>
      </c>
      <c r="C21163" s="304">
        <v>75.117626474700714</v>
      </c>
      <c r="D21163" s="305" t="s">
        <v>172</v>
      </c>
    </row>
    <row r="21164" spans="1:4" ht="14.5" customHeight="1" x14ac:dyDescent="0.35">
      <c r="A21164" s="1"/>
      <c r="B21164" s="306">
        <v>44515.691666714556</v>
      </c>
      <c r="C21164" s="304">
        <v>75.93897960077156</v>
      </c>
      <c r="D21164" s="305" t="s">
        <v>172</v>
      </c>
    </row>
    <row r="21165" spans="1:4" ht="14.5" customHeight="1" x14ac:dyDescent="0.35">
      <c r="A21165" s="1"/>
      <c r="B21165" s="306">
        <v>44515.692361159003</v>
      </c>
      <c r="C21165" s="304">
        <v>74.24654199759631</v>
      </c>
      <c r="D21165" s="305" t="s">
        <v>172</v>
      </c>
    </row>
    <row r="21166" spans="1:4" ht="14.5" customHeight="1" x14ac:dyDescent="0.35">
      <c r="A21166" s="1"/>
      <c r="B21166" s="306">
        <v>44515.693055603449</v>
      </c>
      <c r="C21166" s="304">
        <v>71.97083127478254</v>
      </c>
      <c r="D21166" s="305" t="s">
        <v>172</v>
      </c>
    </row>
    <row r="21167" spans="1:4" ht="14.5" customHeight="1" x14ac:dyDescent="0.35">
      <c r="A21167" s="1"/>
      <c r="B21167" s="306">
        <v>44515.693750047896</v>
      </c>
      <c r="C21167" s="304">
        <v>74.628369527766097</v>
      </c>
      <c r="D21167" s="305" t="s">
        <v>172</v>
      </c>
    </row>
    <row r="21168" spans="1:4" ht="14.5" customHeight="1" x14ac:dyDescent="0.35">
      <c r="A21168" s="1"/>
      <c r="B21168" s="306">
        <v>44515.694444492343</v>
      </c>
      <c r="C21168" s="304">
        <v>82.329637161349339</v>
      </c>
      <c r="D21168" s="305" t="s">
        <v>172</v>
      </c>
    </row>
    <row r="21169" spans="1:4" ht="14.5" customHeight="1" x14ac:dyDescent="0.35">
      <c r="A21169" s="1"/>
      <c r="B21169" s="306">
        <v>44515.69513893679</v>
      </c>
      <c r="C21169" s="304">
        <v>87.557518934829076</v>
      </c>
      <c r="D21169" s="305" t="s">
        <v>172</v>
      </c>
    </row>
    <row r="21170" spans="1:4" ht="14.5" customHeight="1" x14ac:dyDescent="0.35">
      <c r="A21170" s="1"/>
      <c r="B21170" s="306">
        <v>44515.695833381236</v>
      </c>
      <c r="C21170" s="304">
        <v>92.666294057830243</v>
      </c>
      <c r="D21170" s="305" t="s">
        <v>172</v>
      </c>
    </row>
    <row r="21171" spans="1:4" ht="14.5" customHeight="1" x14ac:dyDescent="0.35">
      <c r="A21171" s="1"/>
      <c r="B21171" s="306">
        <v>44515.696527825683</v>
      </c>
      <c r="C21171" s="304">
        <v>96.402323128857333</v>
      </c>
      <c r="D21171" s="305" t="s">
        <v>172</v>
      </c>
    </row>
    <row r="21172" spans="1:4" ht="14.5" customHeight="1" x14ac:dyDescent="0.35">
      <c r="A21172" s="1"/>
      <c r="B21172" s="306">
        <v>44515.69722227013</v>
      </c>
      <c r="C21172" s="304">
        <v>101.09349892430861</v>
      </c>
      <c r="D21172" s="305" t="s">
        <v>172</v>
      </c>
    </row>
    <row r="21173" spans="1:4" ht="14.5" customHeight="1" x14ac:dyDescent="0.35">
      <c r="A21173" s="1"/>
      <c r="B21173" s="306">
        <v>44515.697916714576</v>
      </c>
      <c r="C21173" s="304">
        <v>111.33304325561427</v>
      </c>
      <c r="D21173" s="305" t="s">
        <v>172</v>
      </c>
    </row>
    <row r="21174" spans="1:4" ht="14.5" customHeight="1" x14ac:dyDescent="0.35">
      <c r="A21174" s="1"/>
      <c r="B21174" s="306">
        <v>44515.698611159023</v>
      </c>
      <c r="C21174" s="304">
        <v>118.25681947633468</v>
      </c>
      <c r="D21174" s="305" t="s">
        <v>172</v>
      </c>
    </row>
    <row r="21175" spans="1:4" ht="14.5" customHeight="1" x14ac:dyDescent="0.35">
      <c r="A21175" s="1"/>
      <c r="B21175" s="306">
        <v>44515.69930560347</v>
      </c>
      <c r="C21175" s="304">
        <v>119.25210393863186</v>
      </c>
      <c r="D21175" s="305" t="s">
        <v>172</v>
      </c>
    </row>
    <row r="21176" spans="1:4" ht="14.5" customHeight="1" x14ac:dyDescent="0.35">
      <c r="A21176" s="1"/>
      <c r="B21176" s="306">
        <v>44515.700000047917</v>
      </c>
      <c r="C21176" s="304">
        <v>117.02430551291327</v>
      </c>
      <c r="D21176" s="305" t="s">
        <v>172</v>
      </c>
    </row>
    <row r="21177" spans="1:4" ht="14.5" customHeight="1" x14ac:dyDescent="0.35">
      <c r="A21177" s="1"/>
      <c r="B21177" s="306">
        <v>44515.700694492363</v>
      </c>
      <c r="C21177" s="304">
        <v>112.92758590477946</v>
      </c>
      <c r="D21177" s="305" t="s">
        <v>172</v>
      </c>
    </row>
    <row r="21178" spans="1:4" ht="14.5" customHeight="1" x14ac:dyDescent="0.35">
      <c r="A21178" s="1"/>
      <c r="B21178" s="306">
        <v>44515.70138893681</v>
      </c>
      <c r="C21178" s="304">
        <v>111.19173473377208</v>
      </c>
      <c r="D21178" s="305" t="s">
        <v>172</v>
      </c>
    </row>
    <row r="21179" spans="1:4" ht="14.5" customHeight="1" x14ac:dyDescent="0.35">
      <c r="A21179" s="1"/>
      <c r="B21179" s="306">
        <v>44515.702083381257</v>
      </c>
      <c r="C21179" s="304">
        <v>112.6155212378886</v>
      </c>
      <c r="D21179" s="305" t="s">
        <v>172</v>
      </c>
    </row>
    <row r="21180" spans="1:4" ht="14.5" customHeight="1" x14ac:dyDescent="0.35">
      <c r="A21180" s="1"/>
      <c r="B21180" s="306">
        <v>44515.702777825703</v>
      </c>
      <c r="C21180" s="304">
        <v>118.83047446190031</v>
      </c>
      <c r="D21180" s="305" t="s">
        <v>172</v>
      </c>
    </row>
    <row r="21181" spans="1:4" ht="14.5" customHeight="1" x14ac:dyDescent="0.35">
      <c r="A21181" s="1"/>
      <c r="B21181" s="306">
        <v>44515.70347227015</v>
      </c>
      <c r="C21181" s="304">
        <v>124.25991838621752</v>
      </c>
      <c r="D21181" s="305" t="s">
        <v>172</v>
      </c>
    </row>
    <row r="21182" spans="1:4" ht="14.5" customHeight="1" x14ac:dyDescent="0.35">
      <c r="A21182" s="1"/>
      <c r="B21182" s="306">
        <v>44515.704166714597</v>
      </c>
      <c r="C21182" s="304">
        <v>130.9612789908133</v>
      </c>
      <c r="D21182" s="305" t="s">
        <v>172</v>
      </c>
    </row>
    <row r="21183" spans="1:4" ht="14.5" customHeight="1" x14ac:dyDescent="0.35">
      <c r="A21183" s="1"/>
      <c r="B21183" s="306">
        <v>44515.704861159044</v>
      </c>
      <c r="C21183" s="304">
        <v>137.88155926134203</v>
      </c>
      <c r="D21183" s="305" t="s">
        <v>172</v>
      </c>
    </row>
    <row r="21184" spans="1:4" ht="14.5" customHeight="1" x14ac:dyDescent="0.35">
      <c r="A21184" s="1"/>
      <c r="B21184" s="306">
        <v>44515.70555560349</v>
      </c>
      <c r="C21184" s="304">
        <v>146.08822910646754</v>
      </c>
      <c r="D21184" s="305" t="s">
        <v>172</v>
      </c>
    </row>
    <row r="21185" spans="1:4" ht="14.5" customHeight="1" x14ac:dyDescent="0.35">
      <c r="A21185" s="1"/>
      <c r="B21185" s="306">
        <v>44515.706250047937</v>
      </c>
      <c r="C21185" s="304">
        <v>159.0760627955664</v>
      </c>
      <c r="D21185" s="305" t="s">
        <v>172</v>
      </c>
    </row>
    <row r="21186" spans="1:4" ht="14.5" customHeight="1" x14ac:dyDescent="0.35">
      <c r="A21186" s="1"/>
      <c r="B21186" s="306">
        <v>44515.706944492384</v>
      </c>
      <c r="C21186" s="304">
        <v>170.10795458269615</v>
      </c>
      <c r="D21186" s="305" t="s">
        <v>172</v>
      </c>
    </row>
    <row r="21187" spans="1:4" ht="14.5" customHeight="1" x14ac:dyDescent="0.35">
      <c r="A21187" s="1"/>
      <c r="B21187" s="306">
        <v>44515.70763893683</v>
      </c>
      <c r="C21187" s="304">
        <v>173.17253567434381</v>
      </c>
      <c r="D21187" s="305" t="s">
        <v>172</v>
      </c>
    </row>
    <row r="21188" spans="1:4" ht="14.5" customHeight="1" x14ac:dyDescent="0.35">
      <c r="A21188" s="1"/>
      <c r="B21188" s="306">
        <v>44515.708333381277</v>
      </c>
      <c r="C21188" s="304">
        <v>174.89256255926253</v>
      </c>
      <c r="D21188" s="305" t="s">
        <v>172</v>
      </c>
    </row>
    <row r="21189" spans="1:4" ht="14.5" customHeight="1" x14ac:dyDescent="0.35">
      <c r="A21189" s="1"/>
      <c r="B21189" s="306">
        <v>44515.709027825724</v>
      </c>
      <c r="C21189" s="304">
        <v>175.90908236968485</v>
      </c>
      <c r="D21189" s="305" t="s">
        <v>172</v>
      </c>
    </row>
    <row r="21190" spans="1:4" ht="14.5" customHeight="1" x14ac:dyDescent="0.35">
      <c r="A21190" s="1"/>
      <c r="B21190" s="306">
        <v>44515.70972227017</v>
      </c>
      <c r="C21190" s="304">
        <v>173.18147789359404</v>
      </c>
      <c r="D21190" s="305" t="s">
        <v>172</v>
      </c>
    </row>
    <row r="21191" spans="1:4" ht="14.5" customHeight="1" x14ac:dyDescent="0.35">
      <c r="A21191" s="1"/>
      <c r="B21191" s="306">
        <v>44515.710416714617</v>
      </c>
      <c r="C21191" s="304">
        <v>174.2443385648541</v>
      </c>
      <c r="D21191" s="305" t="s">
        <v>172</v>
      </c>
    </row>
    <row r="21192" spans="1:4" ht="14.5" customHeight="1" x14ac:dyDescent="0.35">
      <c r="A21192" s="1"/>
      <c r="B21192" s="306">
        <v>44515.711111159064</v>
      </c>
      <c r="C21192" s="304">
        <v>184.15763959335939</v>
      </c>
      <c r="D21192" s="305" t="s">
        <v>172</v>
      </c>
    </row>
    <row r="21193" spans="1:4" ht="14.5" customHeight="1" x14ac:dyDescent="0.35">
      <c r="A21193" s="1"/>
      <c r="B21193" s="306">
        <v>44515.711805603511</v>
      </c>
      <c r="C21193" s="304">
        <v>191.50902509275281</v>
      </c>
      <c r="D21193" s="305" t="s">
        <v>172</v>
      </c>
    </row>
    <row r="21194" spans="1:4" ht="14.5" customHeight="1" x14ac:dyDescent="0.35">
      <c r="A21194" s="1"/>
      <c r="B21194" s="306">
        <v>44515.712500047957</v>
      </c>
      <c r="C21194" s="304">
        <v>196.6672180184396</v>
      </c>
      <c r="D21194" s="305" t="s">
        <v>172</v>
      </c>
    </row>
    <row r="21195" spans="1:4" ht="14.5" customHeight="1" x14ac:dyDescent="0.35">
      <c r="A21195" s="1"/>
      <c r="B21195" s="306">
        <v>44515.713194492404</v>
      </c>
      <c r="C21195" s="304">
        <v>200.97375878560123</v>
      </c>
      <c r="D21195" s="305" t="s">
        <v>172</v>
      </c>
    </row>
    <row r="21196" spans="1:4" ht="14.5" customHeight="1" x14ac:dyDescent="0.35">
      <c r="A21196" s="1"/>
      <c r="B21196" s="306">
        <v>44515.713888936851</v>
      </c>
      <c r="C21196" s="304">
        <v>209.24425099663591</v>
      </c>
      <c r="D21196" s="305" t="s">
        <v>172</v>
      </c>
    </row>
    <row r="21197" spans="1:4" ht="14.5" customHeight="1" x14ac:dyDescent="0.35">
      <c r="A21197" s="1"/>
      <c r="B21197" s="306">
        <v>44515.714583381297</v>
      </c>
      <c r="C21197" s="304">
        <v>218.36597276952429</v>
      </c>
      <c r="D21197" s="305" t="s">
        <v>172</v>
      </c>
    </row>
    <row r="21198" spans="1:4" ht="14.5" customHeight="1" x14ac:dyDescent="0.35">
      <c r="A21198" s="1"/>
      <c r="B21198" s="306">
        <v>44515.715277825744</v>
      </c>
      <c r="C21198" s="304">
        <v>216.91764521149452</v>
      </c>
      <c r="D21198" s="305" t="s">
        <v>172</v>
      </c>
    </row>
    <row r="21199" spans="1:4" ht="14.5" customHeight="1" x14ac:dyDescent="0.35">
      <c r="A21199" s="1"/>
      <c r="B21199" s="306">
        <v>44515.715972270191</v>
      </c>
      <c r="C21199" s="304">
        <v>214.5928296383936</v>
      </c>
      <c r="D21199" s="305" t="s">
        <v>172</v>
      </c>
    </row>
    <row r="21200" spans="1:4" ht="14.5" customHeight="1" x14ac:dyDescent="0.35">
      <c r="A21200" s="1"/>
      <c r="B21200" s="306">
        <v>44515.716666714638</v>
      </c>
      <c r="C21200" s="304">
        <v>201.77273878895213</v>
      </c>
      <c r="D21200" s="305" t="s">
        <v>172</v>
      </c>
    </row>
    <row r="21201" spans="1:4" ht="14.5" customHeight="1" x14ac:dyDescent="0.35">
      <c r="A21201" s="1"/>
      <c r="B21201" s="306">
        <v>44515.717361159084</v>
      </c>
      <c r="C21201" s="304">
        <v>200.31926518122589</v>
      </c>
      <c r="D21201" s="305" t="s">
        <v>172</v>
      </c>
    </row>
    <row r="21202" spans="1:4" ht="14.5" customHeight="1" x14ac:dyDescent="0.35">
      <c r="A21202" s="1"/>
      <c r="B21202" s="306">
        <v>44515.718055603531</v>
      </c>
      <c r="C21202" s="304">
        <v>211.57358634125751</v>
      </c>
      <c r="D21202" s="305" t="s">
        <v>172</v>
      </c>
    </row>
    <row r="21203" spans="1:4" ht="14.5" customHeight="1" x14ac:dyDescent="0.35">
      <c r="A21203" s="1"/>
      <c r="B21203" s="306">
        <v>44515.718750047978</v>
      </c>
      <c r="C21203" s="304">
        <v>224.50997484218095</v>
      </c>
      <c r="D21203" s="305" t="s">
        <v>172</v>
      </c>
    </row>
    <row r="21204" spans="1:4" ht="14.5" customHeight="1" x14ac:dyDescent="0.35">
      <c r="A21204" s="1"/>
      <c r="B21204" s="306">
        <v>44515.719444492424</v>
      </c>
      <c r="C21204" s="304">
        <v>235.44611499587774</v>
      </c>
      <c r="D21204" s="305" t="s">
        <v>172</v>
      </c>
    </row>
    <row r="21205" spans="1:4" ht="14.5" customHeight="1" x14ac:dyDescent="0.35">
      <c r="A21205" s="1"/>
      <c r="B21205" s="306">
        <v>44515.720138936871</v>
      </c>
      <c r="C21205" s="304">
        <v>247.01108097013397</v>
      </c>
      <c r="D21205" s="305" t="s">
        <v>172</v>
      </c>
    </row>
    <row r="21206" spans="1:4" ht="14.5" customHeight="1" x14ac:dyDescent="0.35">
      <c r="A21206" s="1"/>
      <c r="B21206" s="306">
        <v>44515.720833381318</v>
      </c>
      <c r="C21206" s="304">
        <v>244.08934754917087</v>
      </c>
      <c r="D21206" s="305" t="s">
        <v>172</v>
      </c>
    </row>
    <row r="21207" spans="1:4" ht="14.5" customHeight="1" x14ac:dyDescent="0.35">
      <c r="A21207" s="1"/>
      <c r="B21207" s="306">
        <v>44515.721527825764</v>
      </c>
      <c r="C21207" s="304">
        <v>209.92896334496328</v>
      </c>
      <c r="D21207" s="305" t="s">
        <v>172</v>
      </c>
    </row>
    <row r="21208" spans="1:4" ht="14.5" customHeight="1" x14ac:dyDescent="0.35">
      <c r="A21208" s="1"/>
      <c r="B21208" s="306">
        <v>44515.722222270211</v>
      </c>
      <c r="C21208" s="304">
        <v>184.81017966320894</v>
      </c>
      <c r="D21208" s="305" t="s">
        <v>172</v>
      </c>
    </row>
    <row r="21209" spans="1:4" ht="14.5" customHeight="1" x14ac:dyDescent="0.35">
      <c r="A21209" s="1"/>
      <c r="B21209" s="306">
        <v>44515.722916714658</v>
      </c>
      <c r="C21209" s="304">
        <v>166.29170500876691</v>
      </c>
      <c r="D21209" s="305" t="s">
        <v>172</v>
      </c>
    </row>
    <row r="21210" spans="1:4" ht="14.5" customHeight="1" x14ac:dyDescent="0.35">
      <c r="A21210" s="1"/>
      <c r="B21210" s="306">
        <v>44515.723611159105</v>
      </c>
      <c r="C21210" s="304">
        <v>166.6224461994095</v>
      </c>
      <c r="D21210" s="305" t="s">
        <v>172</v>
      </c>
    </row>
    <row r="21211" spans="1:4" ht="14.5" customHeight="1" x14ac:dyDescent="0.35">
      <c r="A21211" s="1"/>
      <c r="B21211" s="306">
        <v>44515.724305603551</v>
      </c>
      <c r="C21211" s="304">
        <v>171.87640483180294</v>
      </c>
      <c r="D21211" s="305" t="s">
        <v>172</v>
      </c>
    </row>
    <row r="21212" spans="1:4" ht="14.5" customHeight="1" x14ac:dyDescent="0.35">
      <c r="A21212" s="1"/>
      <c r="B21212" s="306">
        <v>44515.725000047998</v>
      </c>
      <c r="C21212" s="304">
        <v>165.98215415173522</v>
      </c>
      <c r="D21212" s="305" t="s">
        <v>172</v>
      </c>
    </row>
    <row r="21213" spans="1:4" ht="14.5" customHeight="1" x14ac:dyDescent="0.35">
      <c r="A21213" s="1"/>
      <c r="B21213" s="306">
        <v>44515.725694492445</v>
      </c>
      <c r="C21213" s="304">
        <v>162.30528237797941</v>
      </c>
      <c r="D21213" s="305" t="s">
        <v>172</v>
      </c>
    </row>
    <row r="21214" spans="1:4" ht="14.5" customHeight="1" x14ac:dyDescent="0.35">
      <c r="A21214" s="1"/>
      <c r="B21214" s="306">
        <v>44515.726388936891</v>
      </c>
      <c r="C21214" s="304">
        <v>165.013115918322</v>
      </c>
      <c r="D21214" s="305" t="s">
        <v>172</v>
      </c>
    </row>
    <row r="21215" spans="1:4" ht="14.5" customHeight="1" x14ac:dyDescent="0.35">
      <c r="A21215" s="1"/>
      <c r="B21215" s="306">
        <v>44515.727083381338</v>
      </c>
      <c r="C21215" s="304">
        <v>170.07471026513957</v>
      </c>
      <c r="D21215" s="305" t="s">
        <v>172</v>
      </c>
    </row>
    <row r="21216" spans="1:4" ht="14.5" customHeight="1" x14ac:dyDescent="0.35">
      <c r="A21216" s="1"/>
      <c r="B21216" s="306">
        <v>44515.727777825785</v>
      </c>
      <c r="C21216" s="304">
        <v>178.38641155699347</v>
      </c>
      <c r="D21216" s="305" t="s">
        <v>172</v>
      </c>
    </row>
    <row r="21217" spans="1:4" ht="14.5" customHeight="1" x14ac:dyDescent="0.35">
      <c r="A21217" s="1"/>
      <c r="B21217" s="306">
        <v>44515.728472270232</v>
      </c>
      <c r="C21217" s="304">
        <v>185.49536702121065</v>
      </c>
      <c r="D21217" s="305" t="s">
        <v>172</v>
      </c>
    </row>
    <row r="21218" spans="1:4" ht="14.5" customHeight="1" x14ac:dyDescent="0.35">
      <c r="A21218" s="1"/>
      <c r="B21218" s="306">
        <v>44515.729166714678</v>
      </c>
      <c r="C21218" s="304">
        <v>194.63539113688361</v>
      </c>
      <c r="D21218" s="305" t="s">
        <v>172</v>
      </c>
    </row>
    <row r="21219" spans="1:4" ht="14.5" customHeight="1" x14ac:dyDescent="0.35">
      <c r="A21219" s="1"/>
      <c r="B21219" s="306">
        <v>44515.729861159125</v>
      </c>
      <c r="C21219" s="304">
        <v>204.33911353386162</v>
      </c>
      <c r="D21219" s="305" t="s">
        <v>172</v>
      </c>
    </row>
    <row r="21220" spans="1:4" ht="14.5" customHeight="1" x14ac:dyDescent="0.35">
      <c r="A21220" s="1"/>
      <c r="B21220" s="306">
        <v>44515.730555603572</v>
      </c>
      <c r="C21220" s="304">
        <v>214.39213345560321</v>
      </c>
      <c r="D21220" s="305" t="s">
        <v>172</v>
      </c>
    </row>
    <row r="21221" spans="1:4" ht="14.5" customHeight="1" x14ac:dyDescent="0.35">
      <c r="A21221" s="1"/>
      <c r="B21221" s="306">
        <v>44515.731250048018</v>
      </c>
      <c r="C21221" s="304">
        <v>227.10898969286353</v>
      </c>
      <c r="D21221" s="305" t="s">
        <v>172</v>
      </c>
    </row>
    <row r="21222" spans="1:4" ht="14.5" customHeight="1" x14ac:dyDescent="0.35">
      <c r="A21222" s="1"/>
      <c r="B21222" s="306">
        <v>44515.731944492465</v>
      </c>
      <c r="C21222" s="304">
        <v>229.57695780322732</v>
      </c>
      <c r="D21222" s="305" t="s">
        <v>172</v>
      </c>
    </row>
    <row r="21223" spans="1:4" ht="14.5" customHeight="1" x14ac:dyDescent="0.35">
      <c r="A21223" s="1"/>
      <c r="B21223" s="306">
        <v>44515.732638936912</v>
      </c>
      <c r="C21223" s="304">
        <v>229.62549855295413</v>
      </c>
      <c r="D21223" s="305" t="s">
        <v>172</v>
      </c>
    </row>
    <row r="21224" spans="1:4" ht="14.5" customHeight="1" x14ac:dyDescent="0.35">
      <c r="A21224" s="1"/>
      <c r="B21224" s="306">
        <v>44515.733333381359</v>
      </c>
      <c r="C21224" s="304">
        <v>220.0821335238133</v>
      </c>
      <c r="D21224" s="305" t="s">
        <v>172</v>
      </c>
    </row>
    <row r="21225" spans="1:4" ht="14.5" customHeight="1" x14ac:dyDescent="0.35">
      <c r="A21225" s="1"/>
      <c r="B21225" s="306">
        <v>44515.734027825805</v>
      </c>
      <c r="C21225" s="304">
        <v>206.51495621790721</v>
      </c>
      <c r="D21225" s="305" t="s">
        <v>172</v>
      </c>
    </row>
    <row r="21226" spans="1:4" ht="14.5" customHeight="1" x14ac:dyDescent="0.35">
      <c r="A21226" s="1"/>
      <c r="B21226" s="306">
        <v>44515.734722270252</v>
      </c>
      <c r="C21226" s="304">
        <v>203.63414460322045</v>
      </c>
      <c r="D21226" s="305" t="s">
        <v>172</v>
      </c>
    </row>
    <row r="21227" spans="1:4" ht="14.5" customHeight="1" x14ac:dyDescent="0.35">
      <c r="A21227" s="1"/>
      <c r="B21227" s="306">
        <v>44515.735416714699</v>
      </c>
      <c r="C21227" s="304">
        <v>205.82404254341964</v>
      </c>
      <c r="D21227" s="305" t="s">
        <v>172</v>
      </c>
    </row>
    <row r="21228" spans="1:4" ht="14.5" customHeight="1" x14ac:dyDescent="0.35">
      <c r="A21228" s="1"/>
      <c r="B21228" s="306">
        <v>44515.736111159145</v>
      </c>
      <c r="C21228" s="304">
        <v>207.89518767854898</v>
      </c>
      <c r="D21228" s="305" t="s">
        <v>172</v>
      </c>
    </row>
    <row r="21229" spans="1:4" ht="14.5" customHeight="1" x14ac:dyDescent="0.35">
      <c r="A21229" s="1"/>
      <c r="B21229" s="306">
        <v>44515.736805603592</v>
      </c>
      <c r="C21229" s="304">
        <v>210.5954667746594</v>
      </c>
      <c r="D21229" s="305" t="s">
        <v>172</v>
      </c>
    </row>
    <row r="21230" spans="1:4" ht="14.5" customHeight="1" x14ac:dyDescent="0.35">
      <c r="A21230" s="1"/>
      <c r="B21230" s="306">
        <v>44515.737500048039</v>
      </c>
      <c r="C21230" s="304">
        <v>212.81540135830485</v>
      </c>
      <c r="D21230" s="305" t="s">
        <v>172</v>
      </c>
    </row>
    <row r="21231" spans="1:4" ht="14.5" customHeight="1" x14ac:dyDescent="0.35">
      <c r="A21231" s="1"/>
      <c r="B21231" s="306">
        <v>44515.738194492485</v>
      </c>
      <c r="C21231" s="304">
        <v>219.72313744350103</v>
      </c>
      <c r="D21231" s="305" t="s">
        <v>172</v>
      </c>
    </row>
    <row r="21232" spans="1:4" ht="14.5" customHeight="1" x14ac:dyDescent="0.35">
      <c r="A21232" s="1"/>
      <c r="B21232" s="306">
        <v>44515.738888936932</v>
      </c>
      <c r="C21232" s="304">
        <v>232.76333628625531</v>
      </c>
      <c r="D21232" s="305" t="s">
        <v>172</v>
      </c>
    </row>
    <row r="21233" spans="1:4" ht="14.5" customHeight="1" x14ac:dyDescent="0.35">
      <c r="A21233" s="1"/>
      <c r="B21233" s="306">
        <v>44515.739583381379</v>
      </c>
      <c r="C21233" s="304">
        <v>237.88298106729829</v>
      </c>
      <c r="D21233" s="305" t="s">
        <v>172</v>
      </c>
    </row>
    <row r="21234" spans="1:4" ht="14.5" customHeight="1" x14ac:dyDescent="0.35">
      <c r="A21234" s="1"/>
      <c r="B21234" s="306">
        <v>44515.740277825826</v>
      </c>
      <c r="C21234" s="304">
        <v>237.27502783388675</v>
      </c>
      <c r="D21234" s="305" t="s">
        <v>172</v>
      </c>
    </row>
    <row r="21235" spans="1:4" ht="14.5" customHeight="1" x14ac:dyDescent="0.35">
      <c r="A21235" s="1"/>
      <c r="B21235" s="306">
        <v>44515.740972270272</v>
      </c>
      <c r="C21235" s="304">
        <v>232.90191468742754</v>
      </c>
      <c r="D21235" s="305" t="s">
        <v>172</v>
      </c>
    </row>
    <row r="21236" spans="1:4" ht="14.5" customHeight="1" x14ac:dyDescent="0.35">
      <c r="A21236" s="1"/>
      <c r="B21236" s="306">
        <v>44515.741666714719</v>
      </c>
      <c r="C21236" s="304">
        <v>224.12321217997231</v>
      </c>
      <c r="D21236" s="305" t="s">
        <v>172</v>
      </c>
    </row>
    <row r="21237" spans="1:4" ht="14.5" customHeight="1" x14ac:dyDescent="0.35">
      <c r="A21237" s="1"/>
      <c r="B21237" s="306">
        <v>44515.742361159166</v>
      </c>
      <c r="C21237" s="304">
        <v>210.94551639789327</v>
      </c>
      <c r="D21237" s="305" t="s">
        <v>172</v>
      </c>
    </row>
    <row r="21238" spans="1:4" ht="14.5" customHeight="1" x14ac:dyDescent="0.35">
      <c r="A21238" s="1"/>
      <c r="B21238" s="306">
        <v>44515.743055603612</v>
      </c>
      <c r="C21238" s="304">
        <v>204.88017791102175</v>
      </c>
      <c r="D21238" s="305" t="s">
        <v>172</v>
      </c>
    </row>
    <row r="21239" spans="1:4" ht="14.5" customHeight="1" x14ac:dyDescent="0.35">
      <c r="A21239" s="1"/>
      <c r="B21239" s="306">
        <v>44515.743750048059</v>
      </c>
      <c r="C21239" s="304">
        <v>201.3678162974189</v>
      </c>
      <c r="D21239" s="305" t="s">
        <v>172</v>
      </c>
    </row>
    <row r="21240" spans="1:4" ht="14.5" customHeight="1" x14ac:dyDescent="0.35">
      <c r="A21240" s="1"/>
      <c r="B21240" s="306">
        <v>44515.744444492506</v>
      </c>
      <c r="C21240" s="304">
        <v>199.50099125683386</v>
      </c>
      <c r="D21240" s="305" t="s">
        <v>172</v>
      </c>
    </row>
    <row r="21241" spans="1:4" ht="14.5" customHeight="1" x14ac:dyDescent="0.35">
      <c r="A21241" s="1"/>
      <c r="B21241" s="306">
        <v>44515.745138936953</v>
      </c>
      <c r="C21241" s="304">
        <v>200.52120510754952</v>
      </c>
      <c r="D21241" s="305" t="s">
        <v>172</v>
      </c>
    </row>
    <row r="21242" spans="1:4" ht="14.5" customHeight="1" x14ac:dyDescent="0.35">
      <c r="A21242" s="1"/>
      <c r="B21242" s="306">
        <v>44515.745833381399</v>
      </c>
      <c r="C21242" s="304">
        <v>201.57947996093813</v>
      </c>
      <c r="D21242" s="305" t="s">
        <v>172</v>
      </c>
    </row>
    <row r="21243" spans="1:4" ht="14.5" customHeight="1" x14ac:dyDescent="0.35">
      <c r="A21243" s="1"/>
      <c r="B21243" s="306">
        <v>44515.746527825846</v>
      </c>
      <c r="C21243" s="304">
        <v>202.95511840578402</v>
      </c>
      <c r="D21243" s="305" t="s">
        <v>172</v>
      </c>
    </row>
    <row r="21244" spans="1:4" ht="14.5" customHeight="1" x14ac:dyDescent="0.35">
      <c r="A21244" s="1"/>
      <c r="B21244" s="306">
        <v>44515.747222270293</v>
      </c>
      <c r="C21244" s="304">
        <v>203.21892510184941</v>
      </c>
      <c r="D21244" s="305" t="s">
        <v>172</v>
      </c>
    </row>
    <row r="21245" spans="1:4" ht="14.5" customHeight="1" x14ac:dyDescent="0.35">
      <c r="A21245" s="1"/>
      <c r="B21245" s="306">
        <v>44515.747916714739</v>
      </c>
      <c r="C21245" s="304">
        <v>200.57775349330623</v>
      </c>
      <c r="D21245" s="305" t="s">
        <v>172</v>
      </c>
    </row>
    <row r="21246" spans="1:4" ht="14.5" customHeight="1" x14ac:dyDescent="0.35">
      <c r="A21246" s="1"/>
      <c r="B21246" s="306">
        <v>44515.748611159186</v>
      </c>
      <c r="C21246" s="304">
        <v>195.22413629146757</v>
      </c>
      <c r="D21246" s="305" t="s">
        <v>172</v>
      </c>
    </row>
    <row r="21247" spans="1:4" ht="14.5" customHeight="1" x14ac:dyDescent="0.35">
      <c r="A21247" s="1"/>
      <c r="B21247" s="306">
        <v>44515.749305603633</v>
      </c>
      <c r="C21247" s="304">
        <v>191.81834003619926</v>
      </c>
      <c r="D21247" s="305" t="s">
        <v>172</v>
      </c>
    </row>
    <row r="21248" spans="1:4" ht="14.5" customHeight="1" x14ac:dyDescent="0.35">
      <c r="A21248" s="1"/>
      <c r="B21248" s="306">
        <v>44515.75000004808</v>
      </c>
      <c r="C21248" s="304">
        <v>191.41883340829907</v>
      </c>
      <c r="D21248" s="305" t="s">
        <v>172</v>
      </c>
    </row>
    <row r="21249" spans="1:4" ht="14.5" customHeight="1" x14ac:dyDescent="0.35">
      <c r="A21249" s="1"/>
      <c r="B21249" s="306">
        <v>44515.750694492526</v>
      </c>
      <c r="C21249" s="304">
        <v>194.83721742292013</v>
      </c>
      <c r="D21249" s="305" t="s">
        <v>172</v>
      </c>
    </row>
    <row r="21250" spans="1:4" ht="14.5" customHeight="1" x14ac:dyDescent="0.35">
      <c r="A21250" s="1"/>
      <c r="B21250" s="306">
        <v>44515.751388936973</v>
      </c>
      <c r="C21250" s="304">
        <v>199.76547590878326</v>
      </c>
      <c r="D21250" s="305" t="s">
        <v>172</v>
      </c>
    </row>
    <row r="21251" spans="1:4" ht="14.5" customHeight="1" x14ac:dyDescent="0.35">
      <c r="A21251" s="1"/>
      <c r="B21251" s="306">
        <v>44515.75208338142</v>
      </c>
      <c r="C21251" s="304">
        <v>205.17611944723953</v>
      </c>
      <c r="D21251" s="305" t="s">
        <v>172</v>
      </c>
    </row>
    <row r="21252" spans="1:4" ht="14.5" customHeight="1" x14ac:dyDescent="0.35">
      <c r="A21252" s="1"/>
      <c r="B21252" s="306">
        <v>44515.752777825866</v>
      </c>
      <c r="C21252" s="304">
        <v>212.3681413051944</v>
      </c>
      <c r="D21252" s="305" t="s">
        <v>172</v>
      </c>
    </row>
    <row r="21253" spans="1:4" ht="14.5" customHeight="1" x14ac:dyDescent="0.35">
      <c r="A21253" s="1"/>
      <c r="B21253" s="306">
        <v>44515.753472270313</v>
      </c>
      <c r="C21253" s="304">
        <v>226.68639465020195</v>
      </c>
      <c r="D21253" s="305" t="s">
        <v>172</v>
      </c>
    </row>
    <row r="21254" spans="1:4" ht="14.5" customHeight="1" x14ac:dyDescent="0.35">
      <c r="A21254" s="1"/>
      <c r="B21254" s="306">
        <v>44515.75416671476</v>
      </c>
      <c r="C21254" s="304">
        <v>234.09261159173522</v>
      </c>
      <c r="D21254" s="305" t="s">
        <v>172</v>
      </c>
    </row>
    <row r="21255" spans="1:4" ht="14.5" customHeight="1" x14ac:dyDescent="0.35">
      <c r="A21255" s="1"/>
      <c r="B21255" s="306">
        <v>44515.754861159206</v>
      </c>
      <c r="C21255" s="304">
        <v>234.13965082126668</v>
      </c>
      <c r="D21255" s="305" t="s">
        <v>172</v>
      </c>
    </row>
    <row r="21256" spans="1:4" ht="14.5" customHeight="1" x14ac:dyDescent="0.35">
      <c r="A21256" s="1"/>
      <c r="B21256" s="306">
        <v>44515.755555603653</v>
      </c>
      <c r="C21256" s="304">
        <v>232.43149064348157</v>
      </c>
      <c r="D21256" s="305" t="s">
        <v>172</v>
      </c>
    </row>
    <row r="21257" spans="1:4" ht="14.5" customHeight="1" x14ac:dyDescent="0.35">
      <c r="A21257" s="1"/>
      <c r="B21257" s="306">
        <v>44515.7562500481</v>
      </c>
      <c r="C21257" s="304">
        <v>226.51439374886687</v>
      </c>
      <c r="D21257" s="305" t="s">
        <v>172</v>
      </c>
    </row>
    <row r="21258" spans="1:4" ht="14.5" customHeight="1" x14ac:dyDescent="0.35">
      <c r="A21258" s="1"/>
      <c r="B21258" s="306">
        <v>44515.756944492547</v>
      </c>
      <c r="C21258" s="304">
        <v>213.07512365058841</v>
      </c>
      <c r="D21258" s="305" t="s">
        <v>172</v>
      </c>
    </row>
    <row r="21259" spans="1:4" ht="14.5" customHeight="1" x14ac:dyDescent="0.35">
      <c r="A21259" s="1"/>
      <c r="B21259" s="306">
        <v>44515.757638936993</v>
      </c>
      <c r="C21259" s="304">
        <v>191.76357798889512</v>
      </c>
      <c r="D21259" s="305" t="s">
        <v>172</v>
      </c>
    </row>
    <row r="21260" spans="1:4" ht="14.5" customHeight="1" x14ac:dyDescent="0.35">
      <c r="A21260" s="1"/>
      <c r="B21260" s="306">
        <v>44515.75833338144</v>
      </c>
      <c r="C21260" s="304">
        <v>177.15791632423256</v>
      </c>
      <c r="D21260" s="305" t="s">
        <v>172</v>
      </c>
    </row>
    <row r="21261" spans="1:4" ht="14.5" customHeight="1" x14ac:dyDescent="0.35">
      <c r="A21261" s="1"/>
      <c r="B21261" s="306">
        <v>44515.759027825887</v>
      </c>
      <c r="C21261" s="304">
        <v>171.16899776320207</v>
      </c>
      <c r="D21261" s="305" t="s">
        <v>172</v>
      </c>
    </row>
    <row r="21262" spans="1:4" ht="14.5" customHeight="1" x14ac:dyDescent="0.35">
      <c r="A21262" s="1"/>
      <c r="B21262" s="306">
        <v>44515.759722270333</v>
      </c>
      <c r="C21262" s="304">
        <v>166.38501804751576</v>
      </c>
      <c r="D21262" s="305" t="s">
        <v>172</v>
      </c>
    </row>
    <row r="21263" spans="1:4" ht="14.5" customHeight="1" x14ac:dyDescent="0.35">
      <c r="A21263" s="1"/>
      <c r="B21263" s="306">
        <v>44515.76041671478</v>
      </c>
      <c r="C21263" s="304">
        <v>162.16169494544545</v>
      </c>
      <c r="D21263" s="305" t="s">
        <v>172</v>
      </c>
    </row>
    <row r="21264" spans="1:4" ht="14.5" customHeight="1" x14ac:dyDescent="0.35">
      <c r="A21264" s="1"/>
      <c r="B21264" s="306">
        <v>44515.761111159227</v>
      </c>
      <c r="C21264" s="304">
        <v>162.68067411887071</v>
      </c>
      <c r="D21264" s="305" t="s">
        <v>172</v>
      </c>
    </row>
    <row r="21265" spans="1:4" ht="14.5" customHeight="1" x14ac:dyDescent="0.35">
      <c r="A21265" s="1"/>
      <c r="B21265" s="306">
        <v>44515.761805603674</v>
      </c>
      <c r="C21265" s="304">
        <v>169.92485619748476</v>
      </c>
      <c r="D21265" s="305" t="s">
        <v>172</v>
      </c>
    </row>
    <row r="21266" spans="1:4" ht="14.5" customHeight="1" x14ac:dyDescent="0.35">
      <c r="A21266" s="1"/>
      <c r="B21266" s="306">
        <v>44515.76250004812</v>
      </c>
      <c r="C21266" s="304">
        <v>181.40030656362651</v>
      </c>
      <c r="D21266" s="305" t="s">
        <v>172</v>
      </c>
    </row>
    <row r="21267" spans="1:4" ht="14.5" customHeight="1" x14ac:dyDescent="0.35">
      <c r="A21267" s="1"/>
      <c r="B21267" s="306">
        <v>44515.763194492567</v>
      </c>
      <c r="C21267" s="304">
        <v>189.48940761074579</v>
      </c>
      <c r="D21267" s="305" t="s">
        <v>172</v>
      </c>
    </row>
    <row r="21268" spans="1:4" ht="14.5" customHeight="1" x14ac:dyDescent="0.35">
      <c r="A21268" s="1"/>
      <c r="B21268" s="306">
        <v>44515.763888937014</v>
      </c>
      <c r="C21268" s="304">
        <v>196.29381439334247</v>
      </c>
      <c r="D21268" s="305" t="s">
        <v>172</v>
      </c>
    </row>
    <row r="21269" spans="1:4" ht="14.5" customHeight="1" x14ac:dyDescent="0.35">
      <c r="A21269" s="1"/>
      <c r="B21269" s="306">
        <v>44515.76458338146</v>
      </c>
      <c r="C21269" s="304">
        <v>202.47514052902116</v>
      </c>
      <c r="D21269" s="305" t="s">
        <v>172</v>
      </c>
    </row>
    <row r="21270" spans="1:4" ht="14.5" customHeight="1" x14ac:dyDescent="0.35">
      <c r="A21270" s="1"/>
      <c r="B21270" s="306">
        <v>44515.765277825907</v>
      </c>
      <c r="C21270" s="304">
        <v>207.15586080927946</v>
      </c>
      <c r="D21270" s="305" t="s">
        <v>172</v>
      </c>
    </row>
    <row r="21271" spans="1:4" ht="14.5" customHeight="1" x14ac:dyDescent="0.35">
      <c r="A21271" s="1"/>
      <c r="B21271" s="306">
        <v>44515.765972270354</v>
      </c>
      <c r="C21271" s="304">
        <v>205.12396844417864</v>
      </c>
      <c r="D21271" s="305" t="s">
        <v>172</v>
      </c>
    </row>
    <row r="21272" spans="1:4" ht="14.5" customHeight="1" x14ac:dyDescent="0.35">
      <c r="A21272" s="1"/>
      <c r="B21272" s="306">
        <v>44515.766666714801</v>
      </c>
      <c r="C21272" s="304">
        <v>195.07205644011654</v>
      </c>
      <c r="D21272" s="305" t="s">
        <v>172</v>
      </c>
    </row>
    <row r="21273" spans="1:4" ht="14.5" customHeight="1" x14ac:dyDescent="0.35">
      <c r="A21273" s="1"/>
      <c r="B21273" s="306">
        <v>44515.767361159247</v>
      </c>
      <c r="C21273" s="304">
        <v>187.69160070229555</v>
      </c>
      <c r="D21273" s="305" t="s">
        <v>172</v>
      </c>
    </row>
    <row r="21274" spans="1:4" ht="14.5" customHeight="1" x14ac:dyDescent="0.35">
      <c r="A21274" s="1"/>
      <c r="B21274" s="306">
        <v>44515.768055603694</v>
      </c>
      <c r="C21274" s="304">
        <v>182.78459017511534</v>
      </c>
      <c r="D21274" s="305" t="s">
        <v>172</v>
      </c>
    </row>
    <row r="21275" spans="1:4" ht="14.5" customHeight="1" x14ac:dyDescent="0.35">
      <c r="A21275" s="1"/>
      <c r="B21275" s="306">
        <v>44515.768750048141</v>
      </c>
      <c r="C21275" s="304">
        <v>180.67570662530295</v>
      </c>
      <c r="D21275" s="305" t="s">
        <v>172</v>
      </c>
    </row>
    <row r="21276" spans="1:4" ht="14.5" customHeight="1" x14ac:dyDescent="0.35">
      <c r="A21276" s="1"/>
      <c r="B21276" s="306">
        <v>44515.769444492587</v>
      </c>
      <c r="C21276" s="304">
        <v>178.45026208749042</v>
      </c>
      <c r="D21276" s="305" t="s">
        <v>172</v>
      </c>
    </row>
    <row r="21277" spans="1:4" ht="14.5" customHeight="1" x14ac:dyDescent="0.35">
      <c r="A21277" s="1"/>
      <c r="B21277" s="306">
        <v>44515.770138937034</v>
      </c>
      <c r="C21277" s="304">
        <v>176.37058605877294</v>
      </c>
      <c r="D21277" s="305" t="s">
        <v>172</v>
      </c>
    </row>
    <row r="21278" spans="1:4" ht="14.5" customHeight="1" x14ac:dyDescent="0.35">
      <c r="A21278" s="1"/>
      <c r="B21278" s="306">
        <v>44515.770833381481</v>
      </c>
      <c r="C21278" s="304">
        <v>176.46560315152163</v>
      </c>
      <c r="D21278" s="305" t="s">
        <v>172</v>
      </c>
    </row>
    <row r="21279" spans="1:4" ht="14.5" customHeight="1" x14ac:dyDescent="0.35">
      <c r="A21279" s="1"/>
      <c r="B21279" s="306">
        <v>44515.771527825927</v>
      </c>
      <c r="C21279" s="304">
        <v>179.30023790639825</v>
      </c>
      <c r="D21279" s="305" t="s">
        <v>172</v>
      </c>
    </row>
    <row r="21280" spans="1:4" ht="14.5" customHeight="1" x14ac:dyDescent="0.35">
      <c r="A21280" s="1"/>
      <c r="B21280" s="306">
        <v>44515.772222270374</v>
      </c>
      <c r="C21280" s="304">
        <v>187.23049452869066</v>
      </c>
      <c r="D21280" s="305" t="s">
        <v>172</v>
      </c>
    </row>
    <row r="21281" spans="1:4" ht="14.5" customHeight="1" x14ac:dyDescent="0.35">
      <c r="A21281" s="1"/>
      <c r="B21281" s="306">
        <v>44515.772916714821</v>
      </c>
      <c r="C21281" s="304">
        <v>193.52530532297291</v>
      </c>
      <c r="D21281" s="305" t="s">
        <v>172</v>
      </c>
    </row>
    <row r="21282" spans="1:4" ht="14.5" customHeight="1" x14ac:dyDescent="0.35">
      <c r="A21282" s="1"/>
      <c r="B21282" s="306">
        <v>44515.773611159268</v>
      </c>
      <c r="C21282" s="304">
        <v>196.41118458290583</v>
      </c>
      <c r="D21282" s="305" t="s">
        <v>172</v>
      </c>
    </row>
    <row r="21283" spans="1:4" ht="14.5" customHeight="1" x14ac:dyDescent="0.35">
      <c r="A21283" s="1"/>
      <c r="B21283" s="306">
        <v>44515.774305603714</v>
      </c>
      <c r="C21283" s="304">
        <v>197.63885778712964</v>
      </c>
      <c r="D21283" s="305" t="s">
        <v>172</v>
      </c>
    </row>
    <row r="21284" spans="1:4" ht="14.5" customHeight="1" x14ac:dyDescent="0.35">
      <c r="A21284" s="1"/>
      <c r="B21284" s="306">
        <v>44515.775000048161</v>
      </c>
      <c r="C21284" s="304">
        <v>195.89076878585232</v>
      </c>
      <c r="D21284" s="305" t="s">
        <v>172</v>
      </c>
    </row>
    <row r="21285" spans="1:4" ht="14.5" customHeight="1" x14ac:dyDescent="0.35">
      <c r="A21285" s="1"/>
      <c r="B21285" s="306">
        <v>44515.775694492608</v>
      </c>
      <c r="C21285" s="304">
        <v>187.18460539013225</v>
      </c>
      <c r="D21285" s="305" t="s">
        <v>172</v>
      </c>
    </row>
    <row r="21286" spans="1:4" ht="14.5" customHeight="1" x14ac:dyDescent="0.35">
      <c r="A21286" s="1"/>
      <c r="B21286" s="306">
        <v>44515.776388937054</v>
      </c>
      <c r="C21286" s="304">
        <v>181.28620079891988</v>
      </c>
      <c r="D21286" s="305" t="s">
        <v>172</v>
      </c>
    </row>
    <row r="21287" spans="1:4" ht="14.5" customHeight="1" x14ac:dyDescent="0.35">
      <c r="A21287" s="1"/>
      <c r="B21287" s="306">
        <v>44515.777083381501</v>
      </c>
      <c r="C21287" s="304">
        <v>179.5330730765437</v>
      </c>
      <c r="D21287" s="305" t="s">
        <v>172</v>
      </c>
    </row>
    <row r="21288" spans="1:4" ht="14.5" customHeight="1" x14ac:dyDescent="0.35">
      <c r="A21288" s="1"/>
      <c r="B21288" s="306">
        <v>44515.777777825948</v>
      </c>
      <c r="C21288" s="304">
        <v>179.01888677935736</v>
      </c>
      <c r="D21288" s="305" t="s">
        <v>172</v>
      </c>
    </row>
    <row r="21289" spans="1:4" ht="14.5" customHeight="1" x14ac:dyDescent="0.35">
      <c r="A21289" s="1"/>
      <c r="B21289" s="306">
        <v>44515.778472270395</v>
      </c>
      <c r="C21289" s="304">
        <v>177.90979840911848</v>
      </c>
      <c r="D21289" s="305" t="s">
        <v>172</v>
      </c>
    </row>
    <row r="21290" spans="1:4" ht="14.5" customHeight="1" x14ac:dyDescent="0.35">
      <c r="A21290" s="1"/>
      <c r="B21290" s="306">
        <v>44515.779166714841</v>
      </c>
      <c r="C21290" s="304">
        <v>178.75529098221256</v>
      </c>
      <c r="D21290" s="305" t="s">
        <v>172</v>
      </c>
    </row>
    <row r="21291" spans="1:4" ht="14.5" customHeight="1" x14ac:dyDescent="0.35">
      <c r="A21291" s="1"/>
      <c r="B21291" s="306">
        <v>44515.779861159288</v>
      </c>
      <c r="C21291" s="304">
        <v>184.09865886162345</v>
      </c>
      <c r="D21291" s="305" t="s">
        <v>172</v>
      </c>
    </row>
    <row r="21292" spans="1:4" ht="14.5" customHeight="1" x14ac:dyDescent="0.35">
      <c r="A21292" s="1"/>
      <c r="B21292" s="306">
        <v>44515.780555603735</v>
      </c>
      <c r="C21292" s="304">
        <v>191.92376721947221</v>
      </c>
      <c r="D21292" s="305" t="s">
        <v>172</v>
      </c>
    </row>
    <row r="21293" spans="1:4" ht="14.5" customHeight="1" x14ac:dyDescent="0.35">
      <c r="A21293" s="1"/>
      <c r="B21293" s="306">
        <v>44515.781250048181</v>
      </c>
      <c r="C21293" s="304">
        <v>194.40036514865932</v>
      </c>
      <c r="D21293" s="305" t="s">
        <v>172</v>
      </c>
    </row>
    <row r="21294" spans="1:4" ht="14.5" customHeight="1" x14ac:dyDescent="0.35">
      <c r="A21294" s="1"/>
      <c r="B21294" s="306">
        <v>44515.781944492628</v>
      </c>
      <c r="C21294" s="304">
        <v>192.23986403707337</v>
      </c>
      <c r="D21294" s="305" t="s">
        <v>172</v>
      </c>
    </row>
    <row r="21295" spans="1:4" ht="14.5" customHeight="1" x14ac:dyDescent="0.35">
      <c r="A21295" s="1"/>
      <c r="B21295" s="306">
        <v>44515.782638937075</v>
      </c>
      <c r="C21295" s="304">
        <v>188.67904219698394</v>
      </c>
      <c r="D21295" s="305" t="s">
        <v>172</v>
      </c>
    </row>
    <row r="21296" spans="1:4" ht="14.5" customHeight="1" x14ac:dyDescent="0.35">
      <c r="A21296" s="1"/>
      <c r="B21296" s="306">
        <v>44515.783333381522</v>
      </c>
      <c r="C21296" s="304">
        <v>179.71482689688759</v>
      </c>
      <c r="D21296" s="305" t="s">
        <v>172</v>
      </c>
    </row>
    <row r="21297" spans="1:4" ht="14.5" customHeight="1" x14ac:dyDescent="0.35">
      <c r="A21297" s="1"/>
      <c r="B21297" s="306">
        <v>44515.784027825968</v>
      </c>
      <c r="C21297" s="304">
        <v>171.21435972040052</v>
      </c>
      <c r="D21297" s="305" t="s">
        <v>172</v>
      </c>
    </row>
    <row r="21298" spans="1:4" ht="14.5" customHeight="1" x14ac:dyDescent="0.35">
      <c r="A21298" s="1"/>
      <c r="B21298" s="306">
        <v>44515.784722270415</v>
      </c>
      <c r="C21298" s="304">
        <v>167.01085359442902</v>
      </c>
      <c r="D21298" s="305" t="s">
        <v>172</v>
      </c>
    </row>
    <row r="21299" spans="1:4" ht="14.5" customHeight="1" x14ac:dyDescent="0.35">
      <c r="A21299" s="1"/>
      <c r="B21299" s="306">
        <v>44515.785416714862</v>
      </c>
      <c r="C21299" s="304">
        <v>164.67981769647449</v>
      </c>
      <c r="D21299" s="305" t="s">
        <v>172</v>
      </c>
    </row>
    <row r="21300" spans="1:4" ht="14.5" customHeight="1" x14ac:dyDescent="0.35">
      <c r="A21300" s="1"/>
      <c r="B21300" s="306">
        <v>44515.786111159308</v>
      </c>
      <c r="C21300" s="304">
        <v>163.90079882901239</v>
      </c>
      <c r="D21300" s="305" t="s">
        <v>172</v>
      </c>
    </row>
    <row r="21301" spans="1:4" ht="14.5" customHeight="1" x14ac:dyDescent="0.35">
      <c r="A21301" s="1"/>
      <c r="B21301" s="306">
        <v>44515.786805603755</v>
      </c>
      <c r="C21301" s="304">
        <v>165.56283217828411</v>
      </c>
      <c r="D21301" s="305" t="s">
        <v>172</v>
      </c>
    </row>
    <row r="21302" spans="1:4" ht="14.5" customHeight="1" x14ac:dyDescent="0.35">
      <c r="A21302" s="1"/>
      <c r="B21302" s="306">
        <v>44515.787500048202</v>
      </c>
      <c r="C21302" s="304">
        <v>168.18532457142138</v>
      </c>
      <c r="D21302" s="305" t="s">
        <v>172</v>
      </c>
    </row>
    <row r="21303" spans="1:4" ht="14.5" customHeight="1" x14ac:dyDescent="0.35">
      <c r="A21303" s="1"/>
      <c r="B21303" s="306">
        <v>44515.788194492648</v>
      </c>
      <c r="C21303" s="304">
        <v>173.81713990190377</v>
      </c>
      <c r="D21303" s="305" t="s">
        <v>172</v>
      </c>
    </row>
    <row r="21304" spans="1:4" ht="14.5" customHeight="1" x14ac:dyDescent="0.35">
      <c r="A21304" s="1"/>
      <c r="B21304" s="306">
        <v>44515.788888937095</v>
      </c>
      <c r="C21304" s="304">
        <v>184.14114968389427</v>
      </c>
      <c r="D21304" s="305" t="s">
        <v>172</v>
      </c>
    </row>
    <row r="21305" spans="1:4" ht="14.5" customHeight="1" x14ac:dyDescent="0.35">
      <c r="A21305" s="1"/>
      <c r="B21305" s="306">
        <v>44515.789583381542</v>
      </c>
      <c r="C21305" s="304">
        <v>190.28161423435279</v>
      </c>
      <c r="D21305" s="305" t="s">
        <v>172</v>
      </c>
    </row>
    <row r="21306" spans="1:4" ht="14.5" customHeight="1" x14ac:dyDescent="0.35">
      <c r="A21306" s="1"/>
      <c r="B21306" s="306">
        <v>44515.790277825989</v>
      </c>
      <c r="C21306" s="304">
        <v>189.91609349137872</v>
      </c>
      <c r="D21306" s="305" t="s">
        <v>172</v>
      </c>
    </row>
    <row r="21307" spans="1:4" ht="14.5" customHeight="1" x14ac:dyDescent="0.35">
      <c r="A21307" s="1"/>
      <c r="B21307" s="306">
        <v>44515.790972270435</v>
      </c>
      <c r="C21307" s="304">
        <v>184.51840534946339</v>
      </c>
      <c r="D21307" s="305" t="s">
        <v>172</v>
      </c>
    </row>
    <row r="21308" spans="1:4" ht="14.5" customHeight="1" x14ac:dyDescent="0.35">
      <c r="A21308" s="1"/>
      <c r="B21308" s="306">
        <v>44515.791666714882</v>
      </c>
      <c r="C21308" s="304">
        <v>170.25420431004605</v>
      </c>
      <c r="D21308" s="305" t="s">
        <v>172</v>
      </c>
    </row>
    <row r="21309" spans="1:4" ht="14.5" customHeight="1" x14ac:dyDescent="0.35">
      <c r="A21309" s="1"/>
      <c r="B21309" s="306">
        <v>44515.792361159329</v>
      </c>
      <c r="C21309" s="304">
        <v>155.41961877755821</v>
      </c>
      <c r="D21309" s="305" t="s">
        <v>172</v>
      </c>
    </row>
    <row r="21310" spans="1:4" ht="14.5" customHeight="1" x14ac:dyDescent="0.35">
      <c r="A21310" s="1"/>
      <c r="B21310" s="306">
        <v>44515.793055603775</v>
      </c>
      <c r="C21310" s="304">
        <v>146.45729781756719</v>
      </c>
      <c r="D21310" s="305" t="s">
        <v>172</v>
      </c>
    </row>
    <row r="21311" spans="1:4" ht="14.5" customHeight="1" x14ac:dyDescent="0.35">
      <c r="A21311" s="1"/>
      <c r="B21311" s="306">
        <v>44515.793750048222</v>
      </c>
      <c r="C21311" s="304">
        <v>139.59010033843029</v>
      </c>
      <c r="D21311" s="305" t="s">
        <v>172</v>
      </c>
    </row>
    <row r="21312" spans="1:4" ht="14.5" customHeight="1" x14ac:dyDescent="0.35">
      <c r="A21312" s="1"/>
      <c r="B21312" s="306">
        <v>44515.794444492669</v>
      </c>
      <c r="C21312" s="304">
        <v>133.55819810436029</v>
      </c>
      <c r="D21312" s="305" t="s">
        <v>172</v>
      </c>
    </row>
    <row r="21313" spans="1:4" ht="14.5" customHeight="1" x14ac:dyDescent="0.35">
      <c r="A21313" s="1"/>
      <c r="B21313" s="306">
        <v>44515.795138937116</v>
      </c>
      <c r="C21313" s="304">
        <v>127.84971304122979</v>
      </c>
      <c r="D21313" s="305" t="s">
        <v>172</v>
      </c>
    </row>
    <row r="21314" spans="1:4" ht="14.5" customHeight="1" x14ac:dyDescent="0.35">
      <c r="A21314" s="1"/>
      <c r="B21314" s="306">
        <v>44515.795833381562</v>
      </c>
      <c r="C21314" s="304">
        <v>123.04345993911653</v>
      </c>
      <c r="D21314" s="305" t="s">
        <v>172</v>
      </c>
    </row>
    <row r="21315" spans="1:4" ht="14.5" customHeight="1" x14ac:dyDescent="0.35">
      <c r="A21315" s="1"/>
      <c r="B21315" s="306">
        <v>44515.796527826009</v>
      </c>
      <c r="C21315" s="304">
        <v>119.88248446658642</v>
      </c>
      <c r="D21315" s="305" t="s">
        <v>172</v>
      </c>
    </row>
    <row r="21316" spans="1:4" ht="14.5" customHeight="1" x14ac:dyDescent="0.35">
      <c r="A21316" s="1"/>
      <c r="B21316" s="306">
        <v>44515.797222270456</v>
      </c>
      <c r="C21316" s="304">
        <v>122.0478026187901</v>
      </c>
      <c r="D21316" s="305" t="s">
        <v>172</v>
      </c>
    </row>
    <row r="21317" spans="1:4" ht="14.5" customHeight="1" x14ac:dyDescent="0.35">
      <c r="A21317" s="1"/>
      <c r="B21317" s="306">
        <v>44515.797916714902</v>
      </c>
      <c r="C21317" s="304">
        <v>124.09439803987431</v>
      </c>
      <c r="D21317" s="305" t="s">
        <v>172</v>
      </c>
    </row>
    <row r="21318" spans="1:4" ht="14.5" customHeight="1" x14ac:dyDescent="0.35">
      <c r="A21318" s="1"/>
      <c r="B21318" s="306">
        <v>44515.798611159349</v>
      </c>
      <c r="C21318" s="304">
        <v>123.63776284809768</v>
      </c>
      <c r="D21318" s="305" t="s">
        <v>172</v>
      </c>
    </row>
    <row r="21319" spans="1:4" ht="14.5" customHeight="1" x14ac:dyDescent="0.35">
      <c r="A21319" s="1"/>
      <c r="B21319" s="306">
        <v>44515.799305603796</v>
      </c>
      <c r="C21319" s="304">
        <v>121.73189334998412</v>
      </c>
      <c r="D21319" s="305" t="s">
        <v>172</v>
      </c>
    </row>
    <row r="21320" spans="1:4" ht="14.5" customHeight="1" x14ac:dyDescent="0.35">
      <c r="A21320" s="1"/>
      <c r="B21320" s="306">
        <v>44515.800000048243</v>
      </c>
      <c r="C21320" s="304">
        <v>118.20492135995688</v>
      </c>
      <c r="D21320" s="305" t="s">
        <v>172</v>
      </c>
    </row>
    <row r="21321" spans="1:4" ht="14.5" customHeight="1" x14ac:dyDescent="0.35">
      <c r="A21321" s="1"/>
      <c r="B21321" s="306">
        <v>44515.800694492689</v>
      </c>
      <c r="C21321" s="304">
        <v>109.74455607227088</v>
      </c>
      <c r="D21321" s="305" t="s">
        <v>172</v>
      </c>
    </row>
    <row r="21322" spans="1:4" ht="14.5" customHeight="1" x14ac:dyDescent="0.35">
      <c r="A21322" s="1"/>
      <c r="B21322" s="306">
        <v>44515.801388937136</v>
      </c>
      <c r="C21322" s="304">
        <v>100.74919104865015</v>
      </c>
      <c r="D21322" s="305" t="s">
        <v>172</v>
      </c>
    </row>
    <row r="21323" spans="1:4" ht="14.5" customHeight="1" x14ac:dyDescent="0.35">
      <c r="A21323" s="1"/>
      <c r="B21323" s="306">
        <v>44515.802083381583</v>
      </c>
      <c r="C21323" s="304">
        <v>94.940100318418502</v>
      </c>
      <c r="D21323" s="305" t="s">
        <v>172</v>
      </c>
    </row>
    <row r="21324" spans="1:4" ht="14.5" customHeight="1" x14ac:dyDescent="0.35">
      <c r="A21324" s="1"/>
      <c r="B21324" s="306">
        <v>44515.802777826029</v>
      </c>
      <c r="C21324" s="304">
        <v>90.282241889089349</v>
      </c>
      <c r="D21324" s="305" t="s">
        <v>172</v>
      </c>
    </row>
    <row r="21325" spans="1:4" ht="14.5" customHeight="1" x14ac:dyDescent="0.35">
      <c r="A21325" s="1"/>
      <c r="B21325" s="306">
        <v>44515.803472270476</v>
      </c>
      <c r="C21325" s="304">
        <v>86.443782878323688</v>
      </c>
      <c r="D21325" s="305" t="s">
        <v>172</v>
      </c>
    </row>
    <row r="21326" spans="1:4" ht="14.5" customHeight="1" x14ac:dyDescent="0.35">
      <c r="A21326" s="1"/>
      <c r="B21326" s="306">
        <v>44515.804166714923</v>
      </c>
      <c r="C21326" s="304">
        <v>80.578170917351969</v>
      </c>
      <c r="D21326" s="305" t="s">
        <v>172</v>
      </c>
    </row>
    <row r="21327" spans="1:4" ht="14.5" customHeight="1" x14ac:dyDescent="0.35">
      <c r="A21327" s="1"/>
      <c r="B21327" s="306">
        <v>44515.804861159369</v>
      </c>
      <c r="C21327" s="304">
        <v>75.579516862379393</v>
      </c>
      <c r="D21327" s="305" t="s">
        <v>172</v>
      </c>
    </row>
    <row r="21328" spans="1:4" ht="14.5" customHeight="1" x14ac:dyDescent="0.35">
      <c r="A21328" s="1"/>
      <c r="B21328" s="306">
        <v>44515.805555603816</v>
      </c>
      <c r="C21328" s="304">
        <v>73.128448046988339</v>
      </c>
      <c r="D21328" s="305" t="s">
        <v>172</v>
      </c>
    </row>
    <row r="21329" spans="1:4" ht="14.5" customHeight="1" x14ac:dyDescent="0.35">
      <c r="A21329" s="1"/>
      <c r="B21329" s="306">
        <v>44515.806250048263</v>
      </c>
      <c r="C21329" s="304">
        <v>73.850392859580467</v>
      </c>
      <c r="D21329" s="305" t="s">
        <v>172</v>
      </c>
    </row>
    <row r="21330" spans="1:4" ht="14.5" customHeight="1" x14ac:dyDescent="0.35">
      <c r="A21330" s="1"/>
      <c r="B21330" s="306">
        <v>44515.80694449271</v>
      </c>
      <c r="C21330" s="304">
        <v>76.133471367669216</v>
      </c>
      <c r="D21330" s="305" t="s">
        <v>172</v>
      </c>
    </row>
    <row r="21331" spans="1:4" ht="14.5" customHeight="1" x14ac:dyDescent="0.35">
      <c r="A21331" s="1"/>
      <c r="B21331" s="306">
        <v>44515.807638937156</v>
      </c>
      <c r="C21331" s="304">
        <v>78.832466248779866</v>
      </c>
      <c r="D21331" s="305" t="s">
        <v>172</v>
      </c>
    </row>
    <row r="21332" spans="1:4" ht="14.5" customHeight="1" x14ac:dyDescent="0.35">
      <c r="A21332" s="1"/>
      <c r="B21332" s="306">
        <v>44515.808333381603</v>
      </c>
      <c r="C21332" s="304">
        <v>79.068636983970649</v>
      </c>
      <c r="D21332" s="305" t="s">
        <v>172</v>
      </c>
    </row>
    <row r="21333" spans="1:4" ht="14.5" customHeight="1" x14ac:dyDescent="0.35">
      <c r="A21333" s="1"/>
      <c r="B21333" s="306">
        <v>44515.80902782605</v>
      </c>
      <c r="C21333" s="304">
        <v>73.770019712103149</v>
      </c>
      <c r="D21333" s="305" t="s">
        <v>172</v>
      </c>
    </row>
    <row r="21334" spans="1:4" ht="14.5" customHeight="1" x14ac:dyDescent="0.35">
      <c r="A21334" s="1"/>
      <c r="B21334" s="306">
        <v>44515.809722270496</v>
      </c>
      <c r="C21334" s="304">
        <v>69.949281546143666</v>
      </c>
      <c r="D21334" s="305" t="s">
        <v>172</v>
      </c>
    </row>
    <row r="21335" spans="1:4" ht="14.5" customHeight="1" x14ac:dyDescent="0.35">
      <c r="A21335" s="1"/>
      <c r="B21335" s="306">
        <v>44515.810416714943</v>
      </c>
      <c r="C21335" s="304">
        <v>68.556652503336466</v>
      </c>
      <c r="D21335" s="305" t="s">
        <v>172</v>
      </c>
    </row>
    <row r="21336" spans="1:4" ht="14.5" customHeight="1" x14ac:dyDescent="0.35">
      <c r="A21336" s="1"/>
      <c r="B21336" s="306">
        <v>44515.81111115939</v>
      </c>
      <c r="C21336" s="304">
        <v>68.159513638975724</v>
      </c>
      <c r="D21336" s="305" t="s">
        <v>172</v>
      </c>
    </row>
    <row r="21337" spans="1:4" ht="14.5" customHeight="1" x14ac:dyDescent="0.35">
      <c r="A21337" s="1"/>
      <c r="B21337" s="306">
        <v>44515.811805603837</v>
      </c>
      <c r="C21337" s="304">
        <v>68.556386125594145</v>
      </c>
      <c r="D21337" s="305" t="s">
        <v>172</v>
      </c>
    </row>
    <row r="21338" spans="1:4" ht="14.5" customHeight="1" x14ac:dyDescent="0.35">
      <c r="A21338" s="1"/>
      <c r="B21338" s="306">
        <v>44515.812500048283</v>
      </c>
      <c r="C21338" s="304">
        <v>69.399681063349519</v>
      </c>
      <c r="D21338" s="305" t="s">
        <v>172</v>
      </c>
    </row>
    <row r="21339" spans="1:4" ht="14.5" customHeight="1" x14ac:dyDescent="0.35">
      <c r="A21339" s="1"/>
      <c r="B21339" s="306">
        <v>44515.81319449273</v>
      </c>
      <c r="C21339" s="304">
        <v>70.863941025347842</v>
      </c>
      <c r="D21339" s="305" t="s">
        <v>172</v>
      </c>
    </row>
    <row r="21340" spans="1:4" ht="14.5" customHeight="1" x14ac:dyDescent="0.35">
      <c r="A21340" s="1"/>
      <c r="B21340" s="306">
        <v>44515.813888937177</v>
      </c>
      <c r="C21340" s="304">
        <v>73.201744722262575</v>
      </c>
      <c r="D21340" s="305" t="s">
        <v>172</v>
      </c>
    </row>
    <row r="21341" spans="1:4" ht="14.5" customHeight="1" x14ac:dyDescent="0.35">
      <c r="A21341" s="1"/>
      <c r="B21341" s="306">
        <v>44515.814583381623</v>
      </c>
      <c r="C21341" s="304">
        <v>78.610927734795652</v>
      </c>
      <c r="D21341" s="305" t="s">
        <v>172</v>
      </c>
    </row>
    <row r="21342" spans="1:4" ht="14.5" customHeight="1" x14ac:dyDescent="0.35">
      <c r="A21342" s="1"/>
      <c r="B21342" s="306">
        <v>44515.81527782607</v>
      </c>
      <c r="C21342" s="304">
        <v>83.881113966742603</v>
      </c>
      <c r="D21342" s="305" t="s">
        <v>172</v>
      </c>
    </row>
    <row r="21343" spans="1:4" ht="14.5" customHeight="1" x14ac:dyDescent="0.35">
      <c r="A21343" s="1"/>
      <c r="B21343" s="306">
        <v>44515.815972270517</v>
      </c>
      <c r="C21343" s="304">
        <v>84.056084587370663</v>
      </c>
      <c r="D21343" s="305" t="s">
        <v>172</v>
      </c>
    </row>
    <row r="21344" spans="1:4" ht="14.5" customHeight="1" x14ac:dyDescent="0.35">
      <c r="A21344" s="1"/>
      <c r="B21344" s="306">
        <v>44515.816666714964</v>
      </c>
      <c r="C21344" s="304">
        <v>79.124788276141047</v>
      </c>
      <c r="D21344" s="305" t="s">
        <v>172</v>
      </c>
    </row>
    <row r="21345" spans="1:4" ht="14.5" customHeight="1" x14ac:dyDescent="0.35">
      <c r="A21345" s="1"/>
      <c r="B21345" s="306">
        <v>44515.81736115941</v>
      </c>
      <c r="C21345" s="304">
        <v>76.475606783353342</v>
      </c>
      <c r="D21345" s="305" t="s">
        <v>172</v>
      </c>
    </row>
    <row r="21346" spans="1:4" ht="14.5" customHeight="1" x14ac:dyDescent="0.35">
      <c r="A21346" s="1"/>
      <c r="B21346" s="306">
        <v>44515.818055603857</v>
      </c>
      <c r="C21346" s="304">
        <v>75.97916863674763</v>
      </c>
      <c r="D21346" s="305" t="s">
        <v>172</v>
      </c>
    </row>
    <row r="21347" spans="1:4" ht="14.5" customHeight="1" x14ac:dyDescent="0.35">
      <c r="A21347" s="1"/>
      <c r="B21347" s="306">
        <v>44515.818750048304</v>
      </c>
      <c r="C21347" s="304">
        <v>74.22811278665516</v>
      </c>
      <c r="D21347" s="305" t="s">
        <v>172</v>
      </c>
    </row>
    <row r="21348" spans="1:4" ht="14.5" customHeight="1" x14ac:dyDescent="0.35">
      <c r="A21348" s="1"/>
      <c r="B21348" s="306">
        <v>44515.81944449275</v>
      </c>
      <c r="C21348" s="304">
        <v>71.288714697039296</v>
      </c>
      <c r="D21348" s="305" t="s">
        <v>172</v>
      </c>
    </row>
    <row r="21349" spans="1:4" ht="14.5" customHeight="1" x14ac:dyDescent="0.35">
      <c r="A21349" s="1"/>
      <c r="B21349" s="306">
        <v>44515.820138937197</v>
      </c>
      <c r="C21349" s="304">
        <v>71.580441442190207</v>
      </c>
      <c r="D21349" s="305" t="s">
        <v>172</v>
      </c>
    </row>
    <row r="21350" spans="1:4" ht="14.5" customHeight="1" x14ac:dyDescent="0.35">
      <c r="A21350" s="1"/>
      <c r="B21350" s="306">
        <v>44515.820833381644</v>
      </c>
      <c r="C21350" s="304">
        <v>77.250512798043204</v>
      </c>
      <c r="D21350" s="305" t="s">
        <v>172</v>
      </c>
    </row>
    <row r="21351" spans="1:4" ht="14.5" customHeight="1" x14ac:dyDescent="0.35">
      <c r="A21351" s="1"/>
      <c r="B21351" s="306">
        <v>44515.82152782609</v>
      </c>
      <c r="C21351" s="304">
        <v>81.363208022630232</v>
      </c>
      <c r="D21351" s="305" t="s">
        <v>172</v>
      </c>
    </row>
    <row r="21352" spans="1:4" ht="14.5" customHeight="1" x14ac:dyDescent="0.35">
      <c r="A21352" s="1"/>
      <c r="B21352" s="306">
        <v>44515.822222270537</v>
      </c>
      <c r="C21352" s="304">
        <v>81.686513434754062</v>
      </c>
      <c r="D21352" s="305" t="s">
        <v>172</v>
      </c>
    </row>
    <row r="21353" spans="1:4" ht="14.5" customHeight="1" x14ac:dyDescent="0.35">
      <c r="A21353" s="1"/>
      <c r="B21353" s="306">
        <v>44515.822916714984</v>
      </c>
      <c r="C21353" s="304">
        <v>81.385038365210249</v>
      </c>
      <c r="D21353" s="305" t="s">
        <v>172</v>
      </c>
    </row>
    <row r="21354" spans="1:4" ht="14.5" customHeight="1" x14ac:dyDescent="0.35">
      <c r="A21354" s="1"/>
      <c r="B21354" s="306">
        <v>44515.823611159431</v>
      </c>
      <c r="C21354" s="304">
        <v>80.372147364437112</v>
      </c>
      <c r="D21354" s="305" t="s">
        <v>172</v>
      </c>
    </row>
    <row r="21355" spans="1:4" ht="14.5" customHeight="1" x14ac:dyDescent="0.35">
      <c r="A21355" s="1"/>
      <c r="B21355" s="306">
        <v>44515.824305603877</v>
      </c>
      <c r="C21355" s="304">
        <v>76.158320672761576</v>
      </c>
      <c r="D21355" s="305" t="s">
        <v>172</v>
      </c>
    </row>
    <row r="21356" spans="1:4" ht="14.5" customHeight="1" x14ac:dyDescent="0.35">
      <c r="A21356" s="1"/>
      <c r="B21356" s="306">
        <v>44515.825000048324</v>
      </c>
      <c r="C21356" s="304">
        <v>71.200557177182048</v>
      </c>
      <c r="D21356" s="305" t="s">
        <v>172</v>
      </c>
    </row>
    <row r="21357" spans="1:4" ht="14.5" customHeight="1" x14ac:dyDescent="0.35">
      <c r="A21357" s="1"/>
      <c r="B21357" s="306">
        <v>44515.825694492771</v>
      </c>
      <c r="C21357" s="304">
        <v>68.972736250638263</v>
      </c>
      <c r="D21357" s="305" t="s">
        <v>172</v>
      </c>
    </row>
    <row r="21358" spans="1:4" ht="14.5" customHeight="1" x14ac:dyDescent="0.35">
      <c r="A21358" s="1"/>
      <c r="B21358" s="306">
        <v>44515.826388937217</v>
      </c>
      <c r="C21358" s="304">
        <v>67.838524005692065</v>
      </c>
      <c r="D21358" s="305" t="s">
        <v>172</v>
      </c>
    </row>
    <row r="21359" spans="1:4" ht="14.5" customHeight="1" x14ac:dyDescent="0.35">
      <c r="A21359" s="1"/>
      <c r="B21359" s="306">
        <v>44515.827083381664</v>
      </c>
      <c r="C21359" s="304">
        <v>67.744150174354829</v>
      </c>
      <c r="D21359" s="305" t="s">
        <v>172</v>
      </c>
    </row>
    <row r="21360" spans="1:4" ht="14.5" customHeight="1" x14ac:dyDescent="0.35">
      <c r="A21360" s="1"/>
      <c r="B21360" s="306">
        <v>44515.827777826111</v>
      </c>
      <c r="C21360" s="304">
        <v>68.0357764628871</v>
      </c>
      <c r="D21360" s="305" t="s">
        <v>172</v>
      </c>
    </row>
    <row r="21361" spans="1:4" ht="14.5" customHeight="1" x14ac:dyDescent="0.35">
      <c r="A21361" s="1"/>
      <c r="B21361" s="306">
        <v>44515.828472270558</v>
      </c>
      <c r="C21361" s="304">
        <v>68.8187644221005</v>
      </c>
      <c r="D21361" s="305" t="s">
        <v>172</v>
      </c>
    </row>
    <row r="21362" spans="1:4" ht="14.5" customHeight="1" x14ac:dyDescent="0.35">
      <c r="A21362" s="1"/>
      <c r="B21362" s="306">
        <v>44515.829166715004</v>
      </c>
      <c r="C21362" s="304">
        <v>70.778604803635972</v>
      </c>
      <c r="D21362" s="305" t="s">
        <v>172</v>
      </c>
    </row>
    <row r="21363" spans="1:4" ht="14.5" customHeight="1" x14ac:dyDescent="0.35">
      <c r="A21363" s="1"/>
      <c r="B21363" s="306">
        <v>44515.829861159451</v>
      </c>
      <c r="C21363" s="304">
        <v>75.289816241577498</v>
      </c>
      <c r="D21363" s="305" t="s">
        <v>172</v>
      </c>
    </row>
    <row r="21364" spans="1:4" ht="14.5" customHeight="1" x14ac:dyDescent="0.35">
      <c r="A21364" s="1"/>
      <c r="B21364" s="306">
        <v>44515.830555603898</v>
      </c>
      <c r="C21364" s="304">
        <v>82.281956031598384</v>
      </c>
      <c r="D21364" s="305" t="s">
        <v>172</v>
      </c>
    </row>
    <row r="21365" spans="1:4" ht="14.5" customHeight="1" x14ac:dyDescent="0.35">
      <c r="A21365" s="1"/>
      <c r="B21365" s="306">
        <v>44515.831250048344</v>
      </c>
      <c r="C21365" s="304">
        <v>88.696580551725731</v>
      </c>
      <c r="D21365" s="305" t="s">
        <v>172</v>
      </c>
    </row>
    <row r="21366" spans="1:4" ht="14.5" customHeight="1" x14ac:dyDescent="0.35">
      <c r="A21366" s="1"/>
      <c r="B21366" s="306">
        <v>44515.831944492791</v>
      </c>
      <c r="C21366" s="304">
        <v>92.445035092513237</v>
      </c>
      <c r="D21366" s="305" t="s">
        <v>172</v>
      </c>
    </row>
    <row r="21367" spans="1:4" ht="14.5" customHeight="1" x14ac:dyDescent="0.35">
      <c r="A21367" s="1"/>
      <c r="B21367" s="306">
        <v>44515.832638937238</v>
      </c>
      <c r="C21367" s="304">
        <v>89.67976785120554</v>
      </c>
      <c r="D21367" s="305" t="s">
        <v>172</v>
      </c>
    </row>
    <row r="21368" spans="1:4" ht="14.5" customHeight="1" x14ac:dyDescent="0.35">
      <c r="A21368" s="1"/>
      <c r="B21368" s="306">
        <v>44515.833333381684</v>
      </c>
      <c r="C21368" s="304">
        <v>39.459426654380032</v>
      </c>
      <c r="D21368" s="305" t="s">
        <v>170</v>
      </c>
    </row>
    <row r="21369" spans="1:4" ht="14.5" customHeight="1" x14ac:dyDescent="0.35">
      <c r="A21369" s="1"/>
      <c r="B21369" s="306">
        <v>44515.834027826131</v>
      </c>
      <c r="C21369" s="304">
        <v>86.371228262865529</v>
      </c>
      <c r="D21369" s="305" t="s">
        <v>172</v>
      </c>
    </row>
    <row r="21370" spans="1:4" ht="14.5" customHeight="1" x14ac:dyDescent="0.35">
      <c r="A21370" s="1"/>
      <c r="B21370" s="306">
        <v>44515.834722270578</v>
      </c>
      <c r="C21370" s="304">
        <v>83.252265934163006</v>
      </c>
      <c r="D21370" s="305" t="s">
        <v>172</v>
      </c>
    </row>
    <row r="21371" spans="1:4" ht="14.5" customHeight="1" x14ac:dyDescent="0.35">
      <c r="A21371" s="1"/>
      <c r="B21371" s="306">
        <v>44515.835416715025</v>
      </c>
      <c r="C21371" s="304">
        <v>81.492744420142841</v>
      </c>
      <c r="D21371" s="305" t="s">
        <v>172</v>
      </c>
    </row>
    <row r="21372" spans="1:4" ht="14.5" customHeight="1" x14ac:dyDescent="0.35">
      <c r="A21372" s="1"/>
      <c r="B21372" s="306">
        <v>44515.836111159471</v>
      </c>
      <c r="C21372" s="304">
        <v>80.930377947954312</v>
      </c>
      <c r="D21372" s="305" t="s">
        <v>172</v>
      </c>
    </row>
    <row r="21373" spans="1:4" ht="14.5" customHeight="1" x14ac:dyDescent="0.35">
      <c r="A21373" s="1"/>
      <c r="B21373" s="306">
        <v>44515.836805603918</v>
      </c>
      <c r="C21373" s="304">
        <v>80.5538551851525</v>
      </c>
      <c r="D21373" s="305" t="s">
        <v>172</v>
      </c>
    </row>
    <row r="21374" spans="1:4" ht="14.5" customHeight="1" x14ac:dyDescent="0.35">
      <c r="A21374" s="1"/>
      <c r="B21374" s="306">
        <v>44515.837500048365</v>
      </c>
      <c r="C21374" s="304">
        <v>77.375113539694581</v>
      </c>
      <c r="D21374" s="305" t="s">
        <v>172</v>
      </c>
    </row>
    <row r="21375" spans="1:4" ht="14.5" customHeight="1" x14ac:dyDescent="0.35">
      <c r="A21375" s="1"/>
      <c r="B21375" s="306">
        <v>44515.838194492811</v>
      </c>
      <c r="C21375" s="304">
        <v>75.121677403842725</v>
      </c>
      <c r="D21375" s="305" t="s">
        <v>172</v>
      </c>
    </row>
    <row r="21376" spans="1:4" ht="14.5" customHeight="1" x14ac:dyDescent="0.35">
      <c r="A21376" s="1"/>
      <c r="B21376" s="306">
        <v>44515.838888937258</v>
      </c>
      <c r="C21376" s="304">
        <v>74.51031019086949</v>
      </c>
      <c r="D21376" s="305" t="s">
        <v>172</v>
      </c>
    </row>
    <row r="21377" spans="1:4" ht="14.5" customHeight="1" x14ac:dyDescent="0.35">
      <c r="A21377" s="1"/>
      <c r="B21377" s="306">
        <v>44515.839583381705</v>
      </c>
      <c r="C21377" s="304">
        <v>74.943647121595376</v>
      </c>
      <c r="D21377" s="305" t="s">
        <v>172</v>
      </c>
    </row>
    <row r="21378" spans="1:4" ht="14.5" customHeight="1" x14ac:dyDescent="0.35">
      <c r="A21378" s="1"/>
      <c r="B21378" s="306">
        <v>44515.840277826152</v>
      </c>
      <c r="C21378" s="304">
        <v>76.580972373510789</v>
      </c>
      <c r="D21378" s="305" t="s">
        <v>172</v>
      </c>
    </row>
    <row r="21379" spans="1:4" ht="14.5" customHeight="1" x14ac:dyDescent="0.35">
      <c r="A21379" s="1"/>
      <c r="B21379" s="306">
        <v>44515.840972270598</v>
      </c>
      <c r="C21379" s="304">
        <v>77.563345809472963</v>
      </c>
      <c r="D21379" s="305" t="s">
        <v>172</v>
      </c>
    </row>
    <row r="21380" spans="1:4" ht="14.5" customHeight="1" x14ac:dyDescent="0.35">
      <c r="A21380" s="1"/>
      <c r="B21380" s="306">
        <v>44515.841666715045</v>
      </c>
      <c r="C21380" s="304">
        <v>75.875864689649703</v>
      </c>
      <c r="D21380" s="305" t="s">
        <v>172</v>
      </c>
    </row>
    <row r="21381" spans="1:4" ht="14.5" customHeight="1" x14ac:dyDescent="0.35">
      <c r="A21381" s="1"/>
      <c r="B21381" s="306">
        <v>44515.842361159492</v>
      </c>
      <c r="C21381" s="304">
        <v>73.853635698353173</v>
      </c>
      <c r="D21381" s="305" t="s">
        <v>172</v>
      </c>
    </row>
    <row r="21382" spans="1:4" ht="14.5" customHeight="1" x14ac:dyDescent="0.35">
      <c r="A21382" s="1"/>
      <c r="B21382" s="306">
        <v>44515.843055603938</v>
      </c>
      <c r="C21382" s="304">
        <v>68.237370367288051</v>
      </c>
      <c r="D21382" s="305" t="s">
        <v>172</v>
      </c>
    </row>
    <row r="21383" spans="1:4" ht="14.5" customHeight="1" x14ac:dyDescent="0.35">
      <c r="A21383" s="1"/>
      <c r="B21383" s="306">
        <v>44515.843750048385</v>
      </c>
      <c r="C21383" s="304">
        <v>64.481142764499722</v>
      </c>
      <c r="D21383" s="305" t="s">
        <v>172</v>
      </c>
    </row>
    <row r="21384" spans="1:4" ht="14.5" customHeight="1" x14ac:dyDescent="0.35">
      <c r="A21384" s="1"/>
      <c r="B21384" s="306">
        <v>44515.844444492832</v>
      </c>
      <c r="C21384" s="304">
        <v>62.716607751019183</v>
      </c>
      <c r="D21384" s="305" t="s">
        <v>172</v>
      </c>
    </row>
    <row r="21385" spans="1:4" ht="14.5" customHeight="1" x14ac:dyDescent="0.35">
      <c r="A21385" s="1"/>
      <c r="B21385" s="306">
        <v>44515.845138937279</v>
      </c>
      <c r="C21385" s="304">
        <v>59.976225270732542</v>
      </c>
      <c r="D21385" s="305" t="s">
        <v>172</v>
      </c>
    </row>
    <row r="21386" spans="1:4" ht="14.5" customHeight="1" x14ac:dyDescent="0.35">
      <c r="A21386" s="1"/>
      <c r="B21386" s="306">
        <v>44515.845833381725</v>
      </c>
      <c r="C21386" s="304">
        <v>58.108963945598227</v>
      </c>
      <c r="D21386" s="305" t="s">
        <v>172</v>
      </c>
    </row>
    <row r="21387" spans="1:4" ht="14.5" customHeight="1" x14ac:dyDescent="0.35">
      <c r="A21387" s="1"/>
      <c r="B21387" s="306">
        <v>44515.846527826172</v>
      </c>
      <c r="C21387" s="304">
        <v>58.457727480447893</v>
      </c>
      <c r="D21387" s="305" t="s">
        <v>172</v>
      </c>
    </row>
    <row r="21388" spans="1:4" ht="14.5" customHeight="1" x14ac:dyDescent="0.35">
      <c r="A21388" s="1"/>
      <c r="B21388" s="306">
        <v>44515.847222270619</v>
      </c>
      <c r="C21388" s="304">
        <v>58.130766479251903</v>
      </c>
      <c r="D21388" s="305" t="s">
        <v>172</v>
      </c>
    </row>
    <row r="21389" spans="1:4" ht="14.5" customHeight="1" x14ac:dyDescent="0.35">
      <c r="A21389" s="1"/>
      <c r="B21389" s="306">
        <v>44515.847916715065</v>
      </c>
      <c r="C21389" s="304">
        <v>57.82860547709182</v>
      </c>
      <c r="D21389" s="305" t="s">
        <v>172</v>
      </c>
    </row>
    <row r="21390" spans="1:4" ht="14.5" customHeight="1" x14ac:dyDescent="0.35">
      <c r="A21390" s="1"/>
      <c r="B21390" s="306">
        <v>44515.848611159512</v>
      </c>
      <c r="C21390" s="304">
        <v>57.127203028967294</v>
      </c>
      <c r="D21390" s="305" t="s">
        <v>172</v>
      </c>
    </row>
    <row r="21391" spans="1:4" ht="14.5" customHeight="1" x14ac:dyDescent="0.35">
      <c r="A21391" s="1"/>
      <c r="B21391" s="306">
        <v>44515.849305603959</v>
      </c>
      <c r="C21391" s="304">
        <v>55.719776836422774</v>
      </c>
      <c r="D21391" s="305" t="s">
        <v>172</v>
      </c>
    </row>
    <row r="21392" spans="1:4" ht="14.5" customHeight="1" x14ac:dyDescent="0.35">
      <c r="A21392" s="1"/>
      <c r="B21392" s="306">
        <v>44515.850000048405</v>
      </c>
      <c r="C21392" s="304">
        <v>53.904232285907106</v>
      </c>
      <c r="D21392" s="305" t="s">
        <v>172</v>
      </c>
    </row>
    <row r="21393" spans="1:4" ht="14.5" customHeight="1" x14ac:dyDescent="0.35">
      <c r="A21393" s="1"/>
      <c r="B21393" s="306">
        <v>44515.850694492852</v>
      </c>
      <c r="C21393" s="304">
        <v>53.400507144196311</v>
      </c>
      <c r="D21393" s="305" t="s">
        <v>172</v>
      </c>
    </row>
    <row r="21394" spans="1:4" ht="14.5" customHeight="1" x14ac:dyDescent="0.35">
      <c r="A21394" s="1"/>
      <c r="B21394" s="306">
        <v>44515.851388937299</v>
      </c>
      <c r="C21394" s="304">
        <v>54.289544311106631</v>
      </c>
      <c r="D21394" s="305" t="s">
        <v>172</v>
      </c>
    </row>
    <row r="21395" spans="1:4" ht="14.5" customHeight="1" x14ac:dyDescent="0.35">
      <c r="A21395" s="1"/>
      <c r="B21395" s="306">
        <v>44515.852083381746</v>
      </c>
      <c r="C21395" s="304">
        <v>55.195359897140101</v>
      </c>
      <c r="D21395" s="305" t="s">
        <v>172</v>
      </c>
    </row>
    <row r="21396" spans="1:4" ht="14.5" customHeight="1" x14ac:dyDescent="0.35">
      <c r="A21396" s="1"/>
      <c r="B21396" s="306">
        <v>44515.852777826192</v>
      </c>
      <c r="C21396" s="304">
        <v>55.58565959784513</v>
      </c>
      <c r="D21396" s="305" t="s">
        <v>172</v>
      </c>
    </row>
    <row r="21397" spans="1:4" ht="14.5" customHeight="1" x14ac:dyDescent="0.35">
      <c r="A21397" s="1"/>
      <c r="B21397" s="306">
        <v>44515.853472270639</v>
      </c>
      <c r="C21397" s="304">
        <v>56.292479729537931</v>
      </c>
      <c r="D21397" s="305" t="s">
        <v>172</v>
      </c>
    </row>
    <row r="21398" spans="1:4" ht="14.5" customHeight="1" x14ac:dyDescent="0.35">
      <c r="A21398" s="1"/>
      <c r="B21398" s="306">
        <v>44515.854166715086</v>
      </c>
      <c r="C21398" s="304">
        <v>59.497309545811731</v>
      </c>
      <c r="D21398" s="305" t="s">
        <v>172</v>
      </c>
    </row>
    <row r="21399" spans="1:4" ht="14.5" customHeight="1" x14ac:dyDescent="0.35">
      <c r="A21399" s="1"/>
      <c r="B21399" s="306">
        <v>44515.854861159532</v>
      </c>
      <c r="C21399" s="304">
        <v>65.012037685535816</v>
      </c>
      <c r="D21399" s="305" t="s">
        <v>172</v>
      </c>
    </row>
    <row r="21400" spans="1:4" ht="14.5" customHeight="1" x14ac:dyDescent="0.35">
      <c r="A21400" s="1"/>
      <c r="B21400" s="306">
        <v>44515.855555603979</v>
      </c>
      <c r="C21400" s="304">
        <v>67.278678599845932</v>
      </c>
      <c r="D21400" s="305" t="s">
        <v>172</v>
      </c>
    </row>
    <row r="21401" spans="1:4" ht="14.5" customHeight="1" x14ac:dyDescent="0.35">
      <c r="A21401" s="1"/>
      <c r="B21401" s="306">
        <v>44515.856250048426</v>
      </c>
      <c r="C21401" s="304">
        <v>67.530948146762483</v>
      </c>
      <c r="D21401" s="305" t="s">
        <v>172</v>
      </c>
    </row>
    <row r="21402" spans="1:4" ht="14.5" customHeight="1" x14ac:dyDescent="0.35">
      <c r="A21402" s="1"/>
      <c r="B21402" s="306">
        <v>44515.856944492873</v>
      </c>
      <c r="C21402" s="304">
        <v>67.000259685487251</v>
      </c>
      <c r="D21402" s="305" t="s">
        <v>172</v>
      </c>
    </row>
    <row r="21403" spans="1:4" ht="14.5" customHeight="1" x14ac:dyDescent="0.35">
      <c r="A21403" s="1"/>
      <c r="B21403" s="306">
        <v>44515.857638937319</v>
      </c>
      <c r="C21403" s="304">
        <v>62.105559396623477</v>
      </c>
      <c r="D21403" s="305" t="s">
        <v>172</v>
      </c>
    </row>
    <row r="21404" spans="1:4" ht="14.5" customHeight="1" x14ac:dyDescent="0.35">
      <c r="A21404" s="1"/>
      <c r="B21404" s="306">
        <v>44515.858333381766</v>
      </c>
      <c r="C21404" s="304">
        <v>59.846074889583782</v>
      </c>
      <c r="D21404" s="305" t="s">
        <v>172</v>
      </c>
    </row>
    <row r="21405" spans="1:4" ht="14.5" customHeight="1" x14ac:dyDescent="0.35">
      <c r="A21405" s="1"/>
      <c r="B21405" s="306">
        <v>44515.859027826213</v>
      </c>
      <c r="C21405" s="304">
        <v>60.080163647394514</v>
      </c>
      <c r="D21405" s="305" t="s">
        <v>172</v>
      </c>
    </row>
    <row r="21406" spans="1:4" ht="14.5" customHeight="1" x14ac:dyDescent="0.35">
      <c r="A21406" s="1"/>
      <c r="B21406" s="306">
        <v>44515.859722270659</v>
      </c>
      <c r="C21406" s="304">
        <v>61.698662321329657</v>
      </c>
      <c r="D21406" s="305" t="s">
        <v>172</v>
      </c>
    </row>
    <row r="21407" spans="1:4" ht="14.5" customHeight="1" x14ac:dyDescent="0.35">
      <c r="A21407" s="1"/>
      <c r="B21407" s="306">
        <v>44515.860416715106</v>
      </c>
      <c r="C21407" s="304">
        <v>63.049692868867233</v>
      </c>
      <c r="D21407" s="305" t="s">
        <v>172</v>
      </c>
    </row>
    <row r="21408" spans="1:4" ht="14.5" customHeight="1" x14ac:dyDescent="0.35">
      <c r="A21408" s="1"/>
      <c r="B21408" s="306">
        <v>44515.861111159553</v>
      </c>
      <c r="C21408" s="304">
        <v>63.479434558203018</v>
      </c>
      <c r="D21408" s="305" t="s">
        <v>172</v>
      </c>
    </row>
    <row r="21409" spans="1:4" ht="14.5" customHeight="1" x14ac:dyDescent="0.35">
      <c r="A21409" s="1"/>
      <c r="B21409" s="306">
        <v>44515.861805604</v>
      </c>
      <c r="C21409" s="304">
        <v>66.032912029455957</v>
      </c>
      <c r="D21409" s="305" t="s">
        <v>172</v>
      </c>
    </row>
    <row r="21410" spans="1:4" ht="14.5" customHeight="1" x14ac:dyDescent="0.35">
      <c r="A21410" s="1"/>
      <c r="B21410" s="306">
        <v>44515.862500048446</v>
      </c>
      <c r="C21410" s="304">
        <v>70.909308804301929</v>
      </c>
      <c r="D21410" s="305" t="s">
        <v>172</v>
      </c>
    </row>
    <row r="21411" spans="1:4" ht="14.5" customHeight="1" x14ac:dyDescent="0.35">
      <c r="A21411" s="1"/>
      <c r="B21411" s="306">
        <v>44515.863194492893</v>
      </c>
      <c r="C21411" s="304">
        <v>81.169037090707576</v>
      </c>
      <c r="D21411" s="305" t="s">
        <v>172</v>
      </c>
    </row>
    <row r="21412" spans="1:4" ht="14.5" customHeight="1" x14ac:dyDescent="0.35">
      <c r="A21412" s="1"/>
      <c r="B21412" s="306">
        <v>44515.86388893734</v>
      </c>
      <c r="C21412" s="304">
        <v>90.188011487666515</v>
      </c>
      <c r="D21412" s="305" t="s">
        <v>172</v>
      </c>
    </row>
    <row r="21413" spans="1:4" ht="14.5" customHeight="1" x14ac:dyDescent="0.35">
      <c r="A21413" s="1"/>
      <c r="B21413" s="306">
        <v>44515.864583381786</v>
      </c>
      <c r="C21413" s="304">
        <v>96.568325976918757</v>
      </c>
      <c r="D21413" s="305" t="s">
        <v>172</v>
      </c>
    </row>
    <row r="21414" spans="1:4" ht="14.5" customHeight="1" x14ac:dyDescent="0.35">
      <c r="A21414" s="1"/>
      <c r="B21414" s="306">
        <v>44515.865277826233</v>
      </c>
      <c r="C21414" s="304">
        <v>99.361992030206608</v>
      </c>
      <c r="D21414" s="305" t="s">
        <v>172</v>
      </c>
    </row>
    <row r="21415" spans="1:4" ht="14.5" customHeight="1" x14ac:dyDescent="0.35">
      <c r="A21415" s="1"/>
      <c r="B21415" s="306">
        <v>44515.86597227068</v>
      </c>
      <c r="C21415" s="304">
        <v>98.08945407912833</v>
      </c>
      <c r="D21415" s="305" t="s">
        <v>172</v>
      </c>
    </row>
    <row r="21416" spans="1:4" ht="14.5" customHeight="1" x14ac:dyDescent="0.35">
      <c r="A21416" s="1"/>
      <c r="B21416" s="306">
        <v>44515.866666715126</v>
      </c>
      <c r="C21416" s="304">
        <v>99.844871147139926</v>
      </c>
      <c r="D21416" s="305" t="s">
        <v>172</v>
      </c>
    </row>
    <row r="21417" spans="1:4" ht="14.5" customHeight="1" x14ac:dyDescent="0.35">
      <c r="A21417" s="1"/>
      <c r="B21417" s="306">
        <v>44515.867361159573</v>
      </c>
      <c r="C21417" s="304">
        <v>106.78593841458981</v>
      </c>
      <c r="D21417" s="305" t="s">
        <v>172</v>
      </c>
    </row>
    <row r="21418" spans="1:4" ht="14.5" customHeight="1" x14ac:dyDescent="0.35">
      <c r="A21418" s="1"/>
      <c r="B21418" s="306">
        <v>44515.86805560402</v>
      </c>
      <c r="C21418" s="304">
        <v>112.64028351055458</v>
      </c>
      <c r="D21418" s="305" t="s">
        <v>172</v>
      </c>
    </row>
    <row r="21419" spans="1:4" ht="14.5" customHeight="1" x14ac:dyDescent="0.35">
      <c r="A21419" s="1"/>
      <c r="B21419" s="306">
        <v>44515.868750048467</v>
      </c>
      <c r="C21419" s="304">
        <v>119.03413731799616</v>
      </c>
      <c r="D21419" s="305" t="s">
        <v>172</v>
      </c>
    </row>
    <row r="21420" spans="1:4" ht="14.5" customHeight="1" x14ac:dyDescent="0.35">
      <c r="A21420" s="1"/>
      <c r="B21420" s="306">
        <v>44515.869444492913</v>
      </c>
      <c r="C21420" s="304">
        <v>127.44375865445666</v>
      </c>
      <c r="D21420" s="305" t="s">
        <v>172</v>
      </c>
    </row>
    <row r="21421" spans="1:4" ht="14.5" customHeight="1" x14ac:dyDescent="0.35">
      <c r="A21421" s="1"/>
      <c r="B21421" s="306">
        <v>44515.87013893736</v>
      </c>
      <c r="C21421" s="304">
        <v>135.87169975964352</v>
      </c>
      <c r="D21421" s="305" t="s">
        <v>172</v>
      </c>
    </row>
    <row r="21422" spans="1:4" ht="14.5" customHeight="1" x14ac:dyDescent="0.35">
      <c r="A21422" s="1"/>
      <c r="B21422" s="306">
        <v>44515.870833381807</v>
      </c>
      <c r="C21422" s="304">
        <v>149.01809189134121</v>
      </c>
      <c r="D21422" s="305" t="s">
        <v>172</v>
      </c>
    </row>
    <row r="21423" spans="1:4" ht="14.5" customHeight="1" x14ac:dyDescent="0.35">
      <c r="A21423" s="1"/>
      <c r="B21423" s="306">
        <v>44515.871527826253</v>
      </c>
      <c r="C21423" s="304">
        <v>155.46030834874449</v>
      </c>
      <c r="D21423" s="305" t="s">
        <v>172</v>
      </c>
    </row>
    <row r="21424" spans="1:4" ht="14.5" customHeight="1" x14ac:dyDescent="0.35">
      <c r="A21424" s="1"/>
      <c r="B21424" s="306">
        <v>44515.8722222707</v>
      </c>
      <c r="C21424" s="304">
        <v>153.61855226169962</v>
      </c>
      <c r="D21424" s="305" t="s">
        <v>172</v>
      </c>
    </row>
    <row r="21425" spans="1:4" ht="14.5" customHeight="1" x14ac:dyDescent="0.35">
      <c r="A21425" s="1"/>
      <c r="B21425" s="306">
        <v>44515.872916715147</v>
      </c>
      <c r="C21425" s="304">
        <v>138.86510644214383</v>
      </c>
      <c r="D21425" s="305" t="s">
        <v>172</v>
      </c>
    </row>
    <row r="21426" spans="1:4" ht="14.5" customHeight="1" x14ac:dyDescent="0.35">
      <c r="A21426" s="1"/>
      <c r="B21426" s="306">
        <v>44515.873611159594</v>
      </c>
      <c r="C21426" s="304">
        <v>121.02320197031561</v>
      </c>
      <c r="D21426" s="305" t="s">
        <v>172</v>
      </c>
    </row>
    <row r="21427" spans="1:4" ht="14.5" customHeight="1" x14ac:dyDescent="0.35">
      <c r="A21427" s="1"/>
      <c r="B21427" s="306">
        <v>44515.87430560404</v>
      </c>
      <c r="C21427" s="304">
        <v>112.50656954771257</v>
      </c>
      <c r="D21427" s="305" t="s">
        <v>172</v>
      </c>
    </row>
    <row r="21428" spans="1:4" ht="14.5" customHeight="1" x14ac:dyDescent="0.35">
      <c r="A21428" s="1"/>
      <c r="B21428" s="306">
        <v>44515.875000048487</v>
      </c>
      <c r="C21428" s="304">
        <v>101.91891918626692</v>
      </c>
      <c r="D21428" s="305" t="s">
        <v>172</v>
      </c>
    </row>
    <row r="21429" spans="1:4" ht="14.5" customHeight="1" x14ac:dyDescent="0.35">
      <c r="A21429" s="1"/>
      <c r="B21429" s="306">
        <v>44515.875694492934</v>
      </c>
      <c r="C21429" s="304">
        <v>91.856007289149176</v>
      </c>
      <c r="D21429" s="305" t="s">
        <v>172</v>
      </c>
    </row>
    <row r="21430" spans="1:4" ht="14.5" customHeight="1" x14ac:dyDescent="0.35">
      <c r="A21430" s="1"/>
      <c r="B21430" s="306">
        <v>44515.87638893738</v>
      </c>
      <c r="C21430" s="304">
        <v>87.836915684118864</v>
      </c>
      <c r="D21430" s="305" t="s">
        <v>172</v>
      </c>
    </row>
    <row r="21431" spans="1:4" ht="14.5" customHeight="1" x14ac:dyDescent="0.35">
      <c r="A21431" s="1"/>
      <c r="B21431" s="306">
        <v>44515.877083381827</v>
      </c>
      <c r="C21431" s="304">
        <v>94.051497511142713</v>
      </c>
      <c r="D21431" s="305" t="s">
        <v>172</v>
      </c>
    </row>
    <row r="21432" spans="1:4" ht="14.5" customHeight="1" x14ac:dyDescent="0.35">
      <c r="A21432" s="1"/>
      <c r="B21432" s="306">
        <v>44515.877777826274</v>
      </c>
      <c r="C21432" s="304">
        <v>98.666177576894796</v>
      </c>
      <c r="D21432" s="305" t="s">
        <v>172</v>
      </c>
    </row>
    <row r="21433" spans="1:4" ht="14.5" customHeight="1" x14ac:dyDescent="0.35">
      <c r="A21433" s="1"/>
      <c r="B21433" s="306">
        <v>44515.878472270721</v>
      </c>
      <c r="C21433" s="304">
        <v>97.426946779206631</v>
      </c>
      <c r="D21433" s="305" t="s">
        <v>172</v>
      </c>
    </row>
    <row r="21434" spans="1:4" ht="14.5" customHeight="1" x14ac:dyDescent="0.35">
      <c r="A21434" s="1"/>
      <c r="B21434" s="306">
        <v>44515.879166715167</v>
      </c>
      <c r="C21434" s="304">
        <v>94.703994784116119</v>
      </c>
      <c r="D21434" s="305" t="s">
        <v>172</v>
      </c>
    </row>
    <row r="21435" spans="1:4" ht="14.5" customHeight="1" x14ac:dyDescent="0.35">
      <c r="A21435" s="1"/>
      <c r="B21435" s="306">
        <v>44515.879861159614</v>
      </c>
      <c r="C21435" s="304">
        <v>91.766034621842365</v>
      </c>
      <c r="D21435" s="305" t="s">
        <v>172</v>
      </c>
    </row>
    <row r="21436" spans="1:4" ht="14.5" customHeight="1" x14ac:dyDescent="0.35">
      <c r="A21436" s="1"/>
      <c r="B21436" s="306">
        <v>44515.880555604061</v>
      </c>
      <c r="C21436" s="304">
        <v>89.470663558703379</v>
      </c>
      <c r="D21436" s="305" t="s">
        <v>172</v>
      </c>
    </row>
    <row r="21437" spans="1:4" ht="14.5" customHeight="1" x14ac:dyDescent="0.35">
      <c r="A21437" s="1"/>
      <c r="B21437" s="306">
        <v>44515.881250048507</v>
      </c>
      <c r="C21437" s="304">
        <v>87.699853730549023</v>
      </c>
      <c r="D21437" s="305" t="s">
        <v>172</v>
      </c>
    </row>
    <row r="21438" spans="1:4" ht="14.5" customHeight="1" x14ac:dyDescent="0.35">
      <c r="A21438" s="1"/>
      <c r="B21438" s="306">
        <v>44515.881944492954</v>
      </c>
      <c r="C21438" s="304">
        <v>85.403293335870458</v>
      </c>
      <c r="D21438" s="305" t="s">
        <v>172</v>
      </c>
    </row>
    <row r="21439" spans="1:4" ht="14.5" customHeight="1" x14ac:dyDescent="0.35">
      <c r="A21439" s="1"/>
      <c r="B21439" s="306">
        <v>44515.882638937401</v>
      </c>
      <c r="C21439" s="304">
        <v>83.909299853589616</v>
      </c>
      <c r="D21439" s="305" t="s">
        <v>172</v>
      </c>
    </row>
    <row r="21440" spans="1:4" ht="14.5" customHeight="1" x14ac:dyDescent="0.35">
      <c r="A21440" s="1"/>
      <c r="B21440" s="306">
        <v>44515.883333381847</v>
      </c>
      <c r="C21440" s="304">
        <v>81.7369663125816</v>
      </c>
      <c r="D21440" s="305" t="s">
        <v>172</v>
      </c>
    </row>
    <row r="21441" spans="1:4" ht="14.5" customHeight="1" x14ac:dyDescent="0.35">
      <c r="A21441" s="1"/>
      <c r="B21441" s="306">
        <v>44515.884027826294</v>
      </c>
      <c r="C21441" s="304">
        <v>80.102378578687791</v>
      </c>
      <c r="D21441" s="305" t="s">
        <v>172</v>
      </c>
    </row>
    <row r="21442" spans="1:4" ht="14.5" customHeight="1" x14ac:dyDescent="0.35">
      <c r="A21442" s="1"/>
      <c r="B21442" s="306">
        <v>44515.884722270741</v>
      </c>
      <c r="C21442" s="304">
        <v>78.392847235590068</v>
      </c>
      <c r="D21442" s="305" t="s">
        <v>172</v>
      </c>
    </row>
    <row r="21443" spans="1:4" ht="14.5" customHeight="1" x14ac:dyDescent="0.35">
      <c r="A21443" s="1"/>
      <c r="B21443" s="306">
        <v>44515.885416715188</v>
      </c>
      <c r="C21443" s="304">
        <v>76.498986761716267</v>
      </c>
      <c r="D21443" s="305" t="s">
        <v>172</v>
      </c>
    </row>
    <row r="21444" spans="1:4" ht="14.5" customHeight="1" x14ac:dyDescent="0.35">
      <c r="A21444" s="1"/>
      <c r="B21444" s="306">
        <v>44515.886111159634</v>
      </c>
      <c r="C21444" s="304">
        <v>70.087047140255649</v>
      </c>
      <c r="D21444" s="305" t="s">
        <v>172</v>
      </c>
    </row>
    <row r="21445" spans="1:4" ht="14.5" customHeight="1" x14ac:dyDescent="0.35">
      <c r="A21445" s="1"/>
      <c r="B21445" s="306">
        <v>44515.886805604081</v>
      </c>
      <c r="C21445" s="304">
        <v>60.786235154461856</v>
      </c>
      <c r="D21445" s="305" t="s">
        <v>172</v>
      </c>
    </row>
    <row r="21446" spans="1:4" ht="14.5" customHeight="1" x14ac:dyDescent="0.35">
      <c r="A21446" s="1"/>
      <c r="B21446" s="306">
        <v>44515.887500048528</v>
      </c>
      <c r="C21446" s="304">
        <v>55.437800478075708</v>
      </c>
      <c r="D21446" s="305" t="s">
        <v>172</v>
      </c>
    </row>
    <row r="21447" spans="1:4" ht="14.5" customHeight="1" x14ac:dyDescent="0.35">
      <c r="A21447" s="1"/>
      <c r="B21447" s="306">
        <v>44515.888194492974</v>
      </c>
      <c r="C21447" s="304">
        <v>51.794885692440829</v>
      </c>
      <c r="D21447" s="305" t="s">
        <v>172</v>
      </c>
    </row>
    <row r="21448" spans="1:4" ht="14.5" customHeight="1" x14ac:dyDescent="0.35">
      <c r="A21448" s="1"/>
      <c r="B21448" s="306">
        <v>44515.888888937421</v>
      </c>
      <c r="C21448" s="304">
        <v>48.386620397123622</v>
      </c>
      <c r="D21448" s="305" t="s">
        <v>172</v>
      </c>
    </row>
    <row r="21449" spans="1:4" ht="14.5" customHeight="1" x14ac:dyDescent="0.35">
      <c r="A21449" s="1"/>
      <c r="B21449" s="306">
        <v>44515.889583381868</v>
      </c>
      <c r="C21449" s="304">
        <v>46.265193651815451</v>
      </c>
      <c r="D21449" s="305" t="s">
        <v>172</v>
      </c>
    </row>
    <row r="21450" spans="1:4" ht="14.5" customHeight="1" x14ac:dyDescent="0.35">
      <c r="A21450" s="1"/>
      <c r="B21450" s="306">
        <v>44515.890277826315</v>
      </c>
      <c r="C21450" s="304">
        <v>45.599683910538445</v>
      </c>
      <c r="D21450" s="305" t="s">
        <v>172</v>
      </c>
    </row>
    <row r="21451" spans="1:4" ht="14.5" customHeight="1" x14ac:dyDescent="0.35">
      <c r="A21451" s="1"/>
      <c r="B21451" s="306">
        <v>44515.890972270761</v>
      </c>
      <c r="C21451" s="304">
        <v>48.470588496707691</v>
      </c>
      <c r="D21451" s="305" t="s">
        <v>172</v>
      </c>
    </row>
    <row r="21452" spans="1:4" ht="14.5" customHeight="1" x14ac:dyDescent="0.35">
      <c r="A21452" s="1"/>
      <c r="B21452" s="306">
        <v>44515.891666715208</v>
      </c>
      <c r="C21452" s="304">
        <v>53.292630622176993</v>
      </c>
      <c r="D21452" s="305" t="s">
        <v>172</v>
      </c>
    </row>
    <row r="21453" spans="1:4" ht="14.5" customHeight="1" x14ac:dyDescent="0.35">
      <c r="A21453" s="1"/>
      <c r="B21453" s="306">
        <v>44515.892361159655</v>
      </c>
      <c r="C21453" s="304">
        <v>51.109202233445828</v>
      </c>
      <c r="D21453" s="305" t="s">
        <v>172</v>
      </c>
    </row>
    <row r="21454" spans="1:4" ht="14.5" customHeight="1" x14ac:dyDescent="0.35">
      <c r="A21454" s="1"/>
      <c r="B21454" s="306">
        <v>44515.893055604101</v>
      </c>
      <c r="C21454" s="304">
        <v>46.358065668762237</v>
      </c>
      <c r="D21454" s="305" t="s">
        <v>172</v>
      </c>
    </row>
    <row r="21455" spans="1:4" ht="14.5" customHeight="1" x14ac:dyDescent="0.35">
      <c r="A21455" s="1"/>
      <c r="B21455" s="306">
        <v>44515.893750048548</v>
      </c>
      <c r="C21455" s="304">
        <v>44.169733523587155</v>
      </c>
      <c r="D21455" s="305" t="s">
        <v>172</v>
      </c>
    </row>
    <row r="21456" spans="1:4" ht="14.5" customHeight="1" x14ac:dyDescent="0.35">
      <c r="A21456" s="1"/>
      <c r="B21456" s="306">
        <v>44515.894444492995</v>
      </c>
      <c r="C21456" s="304">
        <v>43.026671007415281</v>
      </c>
      <c r="D21456" s="305" t="s">
        <v>172</v>
      </c>
    </row>
    <row r="21457" spans="1:4" ht="14.5" customHeight="1" x14ac:dyDescent="0.35">
      <c r="A21457" s="1"/>
      <c r="B21457" s="306">
        <v>44515.895138937442</v>
      </c>
      <c r="C21457" s="304">
        <v>42.170048000252187</v>
      </c>
      <c r="D21457" s="305" t="s">
        <v>172</v>
      </c>
    </row>
    <row r="21458" spans="1:4" ht="14.5" customHeight="1" x14ac:dyDescent="0.35">
      <c r="A21458" s="1"/>
      <c r="B21458" s="306">
        <v>44515.895833381888</v>
      </c>
      <c r="C21458" s="304">
        <v>41.37611729913236</v>
      </c>
      <c r="D21458" s="305" t="s">
        <v>172</v>
      </c>
    </row>
    <row r="21459" spans="1:4" ht="14.5" customHeight="1" x14ac:dyDescent="0.35">
      <c r="A21459" s="1"/>
      <c r="B21459" s="306">
        <v>44515.896527826335</v>
      </c>
      <c r="C21459" s="304">
        <v>40.58777019355815</v>
      </c>
      <c r="D21459" s="305" t="s">
        <v>172</v>
      </c>
    </row>
    <row r="21460" spans="1:4" ht="14.5" customHeight="1" x14ac:dyDescent="0.35">
      <c r="A21460" s="1"/>
      <c r="B21460" s="306">
        <v>44515.897222270782</v>
      </c>
      <c r="C21460" s="304">
        <v>39.888298282681113</v>
      </c>
      <c r="D21460" s="305" t="s">
        <v>172</v>
      </c>
    </row>
    <row r="21461" spans="1:4" ht="14.5" customHeight="1" x14ac:dyDescent="0.35">
      <c r="A21461" s="1"/>
      <c r="B21461" s="306">
        <v>44515.897916715228</v>
      </c>
      <c r="C21461" s="304">
        <v>39.760025438500449</v>
      </c>
      <c r="D21461" s="305" t="s">
        <v>172</v>
      </c>
    </row>
    <row r="21462" spans="1:4" ht="14.5" customHeight="1" x14ac:dyDescent="0.35">
      <c r="A21462" s="1"/>
      <c r="B21462" s="306">
        <v>44515.898611159675</v>
      </c>
      <c r="C21462" s="304">
        <v>39.171417660025568</v>
      </c>
      <c r="D21462" s="305" t="s">
        <v>172</v>
      </c>
    </row>
    <row r="21463" spans="1:4" ht="14.5" customHeight="1" x14ac:dyDescent="0.35">
      <c r="A21463" s="1"/>
      <c r="B21463" s="306">
        <v>44515.899305604122</v>
      </c>
      <c r="C21463" s="304">
        <v>38.103949495120709</v>
      </c>
      <c r="D21463" s="305" t="s">
        <v>172</v>
      </c>
    </row>
    <row r="21464" spans="1:4" ht="14.5" customHeight="1" x14ac:dyDescent="0.35">
      <c r="A21464" s="1"/>
      <c r="B21464" s="306">
        <v>44515.900000048568</v>
      </c>
      <c r="C21464" s="304">
        <v>37.319636500539488</v>
      </c>
      <c r="D21464" s="305" t="s">
        <v>172</v>
      </c>
    </row>
    <row r="21465" spans="1:4" ht="14.5" customHeight="1" x14ac:dyDescent="0.35">
      <c r="A21465" s="1"/>
      <c r="B21465" s="306">
        <v>44515.900694493015</v>
      </c>
      <c r="C21465" s="304">
        <v>36.776105662217013</v>
      </c>
      <c r="D21465" s="305" t="s">
        <v>172</v>
      </c>
    </row>
    <row r="21466" spans="1:4" ht="14.5" customHeight="1" x14ac:dyDescent="0.35">
      <c r="A21466" s="1"/>
      <c r="B21466" s="306">
        <v>44515.901388937462</v>
      </c>
      <c r="C21466" s="304">
        <v>36.3765579248536</v>
      </c>
      <c r="D21466" s="305" t="s">
        <v>172</v>
      </c>
    </row>
    <row r="21467" spans="1:4" ht="14.5" customHeight="1" x14ac:dyDescent="0.35">
      <c r="A21467" s="1"/>
      <c r="B21467" s="306">
        <v>44515.902083381909</v>
      </c>
      <c r="C21467" s="304">
        <v>36.050401169133451</v>
      </c>
      <c r="D21467" s="305" t="s">
        <v>172</v>
      </c>
    </row>
    <row r="21468" spans="1:4" ht="14.5" customHeight="1" x14ac:dyDescent="0.35">
      <c r="A21468" s="1"/>
      <c r="B21468" s="306">
        <v>44515.902777826355</v>
      </c>
      <c r="C21468" s="304">
        <v>35.788736836018508</v>
      </c>
      <c r="D21468" s="305" t="s">
        <v>172</v>
      </c>
    </row>
    <row r="21469" spans="1:4" ht="14.5" customHeight="1" x14ac:dyDescent="0.35">
      <c r="A21469" s="1"/>
      <c r="B21469" s="306">
        <v>44515.903472270802</v>
      </c>
      <c r="C21469" s="304">
        <v>35.509539355503513</v>
      </c>
      <c r="D21469" s="305" t="s">
        <v>172</v>
      </c>
    </row>
    <row r="21470" spans="1:4" ht="14.5" customHeight="1" x14ac:dyDescent="0.35">
      <c r="A21470" s="1"/>
      <c r="B21470" s="306">
        <v>44515.904166715249</v>
      </c>
      <c r="C21470" s="304">
        <v>35.685232309384929</v>
      </c>
      <c r="D21470" s="305" t="s">
        <v>172</v>
      </c>
    </row>
    <row r="21471" spans="1:4" ht="14.5" customHeight="1" x14ac:dyDescent="0.35">
      <c r="A21471" s="1"/>
      <c r="B21471" s="306">
        <v>44515.904861159695</v>
      </c>
      <c r="C21471" s="304">
        <v>37.028089703909551</v>
      </c>
      <c r="D21471" s="305" t="s">
        <v>172</v>
      </c>
    </row>
    <row r="21472" spans="1:4" ht="14.5" customHeight="1" x14ac:dyDescent="0.35">
      <c r="A21472" s="1"/>
      <c r="B21472" s="306">
        <v>44515.905555604142</v>
      </c>
      <c r="C21472" s="304">
        <v>38.137440174516328</v>
      </c>
      <c r="D21472" s="305" t="s">
        <v>172</v>
      </c>
    </row>
    <row r="21473" spans="1:4" ht="14.5" customHeight="1" x14ac:dyDescent="0.35">
      <c r="A21473" s="1"/>
      <c r="B21473" s="306">
        <v>44515.906250048589</v>
      </c>
      <c r="C21473" s="304">
        <v>37.034242187474348</v>
      </c>
      <c r="D21473" s="305" t="s">
        <v>172</v>
      </c>
    </row>
    <row r="21474" spans="1:4" ht="14.5" customHeight="1" x14ac:dyDescent="0.35">
      <c r="A21474" s="1"/>
      <c r="B21474" s="306">
        <v>44515.906944493036</v>
      </c>
      <c r="C21474" s="304">
        <v>36.004907965921056</v>
      </c>
      <c r="D21474" s="305" t="s">
        <v>172</v>
      </c>
    </row>
    <row r="21475" spans="1:4" ht="14.5" customHeight="1" x14ac:dyDescent="0.35">
      <c r="A21475" s="1"/>
      <c r="B21475" s="306">
        <v>44515.907638937482</v>
      </c>
      <c r="C21475" s="304">
        <v>35.706191904836061</v>
      </c>
      <c r="D21475" s="305" t="s">
        <v>172</v>
      </c>
    </row>
    <row r="21476" spans="1:4" ht="14.5" customHeight="1" x14ac:dyDescent="0.35">
      <c r="A21476" s="1"/>
      <c r="B21476" s="306">
        <v>44515.908333381929</v>
      </c>
      <c r="C21476" s="304">
        <v>35.715666897511497</v>
      </c>
      <c r="D21476" s="305" t="s">
        <v>172</v>
      </c>
    </row>
    <row r="21477" spans="1:4" ht="14.5" customHeight="1" x14ac:dyDescent="0.35">
      <c r="A21477" s="1"/>
      <c r="B21477" s="306">
        <v>44515.909027826376</v>
      </c>
      <c r="C21477" s="304">
        <v>35.948439342408285</v>
      </c>
      <c r="D21477" s="305" t="s">
        <v>172</v>
      </c>
    </row>
    <row r="21478" spans="1:4" ht="14.5" customHeight="1" x14ac:dyDescent="0.35">
      <c r="A21478" s="1"/>
      <c r="B21478" s="306">
        <v>44515.909722270822</v>
      </c>
      <c r="C21478" s="304">
        <v>36.191100328535931</v>
      </c>
      <c r="D21478" s="305" t="s">
        <v>172</v>
      </c>
    </row>
    <row r="21479" spans="1:4" ht="14.5" customHeight="1" x14ac:dyDescent="0.35">
      <c r="A21479" s="1"/>
      <c r="B21479" s="306">
        <v>44515.910416715269</v>
      </c>
      <c r="C21479" s="304">
        <v>36.354138879337306</v>
      </c>
      <c r="D21479" s="305" t="s">
        <v>172</v>
      </c>
    </row>
    <row r="21480" spans="1:4" ht="14.5" customHeight="1" x14ac:dyDescent="0.35">
      <c r="A21480" s="1"/>
      <c r="B21480" s="306">
        <v>44515.911111159716</v>
      </c>
      <c r="C21480" s="304">
        <v>36.701557685069083</v>
      </c>
      <c r="D21480" s="305" t="s">
        <v>172</v>
      </c>
    </row>
    <row r="21481" spans="1:4" ht="14.5" customHeight="1" x14ac:dyDescent="0.35">
      <c r="A21481" s="1"/>
      <c r="B21481" s="306">
        <v>44515.911805604163</v>
      </c>
      <c r="C21481" s="304">
        <v>38.105446833925086</v>
      </c>
      <c r="D21481" s="305" t="s">
        <v>172</v>
      </c>
    </row>
    <row r="21482" spans="1:4" ht="14.5" customHeight="1" x14ac:dyDescent="0.35">
      <c r="A21482" s="1"/>
      <c r="B21482" s="306">
        <v>44515.912500048609</v>
      </c>
      <c r="C21482" s="304">
        <v>40.404322333972473</v>
      </c>
      <c r="D21482" s="305" t="s">
        <v>172</v>
      </c>
    </row>
    <row r="21483" spans="1:4" ht="14.5" customHeight="1" x14ac:dyDescent="0.35">
      <c r="A21483" s="1"/>
      <c r="B21483" s="306">
        <v>44515.913194493056</v>
      </c>
      <c r="C21483" s="304">
        <v>40.140640636942891</v>
      </c>
      <c r="D21483" s="305" t="s">
        <v>172</v>
      </c>
    </row>
    <row r="21484" spans="1:4" ht="14.5" customHeight="1" x14ac:dyDescent="0.35">
      <c r="A21484" s="1"/>
      <c r="B21484" s="306">
        <v>44515.913888937503</v>
      </c>
      <c r="C21484" s="304">
        <v>38.810291698379054</v>
      </c>
      <c r="D21484" s="305" t="s">
        <v>172</v>
      </c>
    </row>
    <row r="21485" spans="1:4" ht="14.5" customHeight="1" x14ac:dyDescent="0.35">
      <c r="A21485" s="1"/>
      <c r="B21485" s="306">
        <v>44515.914583381949</v>
      </c>
      <c r="C21485" s="304">
        <v>38.19022077629343</v>
      </c>
      <c r="D21485" s="305" t="s">
        <v>172</v>
      </c>
    </row>
    <row r="21486" spans="1:4" ht="14.5" customHeight="1" x14ac:dyDescent="0.35">
      <c r="A21486" s="1"/>
      <c r="B21486" s="306">
        <v>44515.915277826396</v>
      </c>
      <c r="C21486" s="304">
        <v>38.127498087415006</v>
      </c>
      <c r="D21486" s="305" t="s">
        <v>172</v>
      </c>
    </row>
    <row r="21487" spans="1:4" ht="14.5" customHeight="1" x14ac:dyDescent="0.35">
      <c r="A21487" s="1"/>
      <c r="B21487" s="306">
        <v>44515.915972270843</v>
      </c>
      <c r="C21487" s="304">
        <v>38.358560949054663</v>
      </c>
      <c r="D21487" s="305" t="s">
        <v>172</v>
      </c>
    </row>
    <row r="21488" spans="1:4" ht="14.5" customHeight="1" x14ac:dyDescent="0.35">
      <c r="A21488" s="1"/>
      <c r="B21488" s="306">
        <v>44515.916666715289</v>
      </c>
      <c r="C21488" s="304">
        <v>38.481569831066494</v>
      </c>
      <c r="D21488" s="305" t="s">
        <v>172</v>
      </c>
    </row>
    <row r="21489" spans="1:4" ht="14.5" customHeight="1" x14ac:dyDescent="0.35">
      <c r="A21489" s="1"/>
      <c r="B21489" s="306">
        <v>44515.917361159736</v>
      </c>
      <c r="C21489" s="304">
        <v>38.604149444181047</v>
      </c>
      <c r="D21489" s="305" t="s">
        <v>172</v>
      </c>
    </row>
    <row r="21490" spans="1:4" ht="14.5" customHeight="1" x14ac:dyDescent="0.35">
      <c r="A21490" s="1"/>
      <c r="B21490" s="306">
        <v>44515.918055604183</v>
      </c>
      <c r="C21490" s="304">
        <v>38.717555680195801</v>
      </c>
      <c r="D21490" s="305" t="s">
        <v>172</v>
      </c>
    </row>
    <row r="21491" spans="1:4" ht="14.5" customHeight="1" x14ac:dyDescent="0.35">
      <c r="A21491" s="1"/>
      <c r="B21491" s="306">
        <v>44515.91875004863</v>
      </c>
      <c r="C21491" s="304">
        <v>39.227090180972787</v>
      </c>
      <c r="D21491" s="305" t="s">
        <v>172</v>
      </c>
    </row>
    <row r="21492" spans="1:4" ht="14.5" customHeight="1" x14ac:dyDescent="0.35">
      <c r="A21492" s="1"/>
      <c r="B21492" s="306">
        <v>44515.919444493076</v>
      </c>
      <c r="C21492" s="304">
        <v>42.363333985080438</v>
      </c>
      <c r="D21492" s="305" t="s">
        <v>172</v>
      </c>
    </row>
    <row r="21493" spans="1:4" ht="14.5" customHeight="1" x14ac:dyDescent="0.35">
      <c r="A21493" s="1"/>
      <c r="B21493" s="306">
        <v>44515.920138937523</v>
      </c>
      <c r="C21493" s="304">
        <v>49.453182498322953</v>
      </c>
      <c r="D21493" s="305" t="s">
        <v>172</v>
      </c>
    </row>
    <row r="21494" spans="1:4" ht="14.5" customHeight="1" x14ac:dyDescent="0.35">
      <c r="A21494" s="1"/>
      <c r="B21494" s="306">
        <v>44515.92083338197</v>
      </c>
      <c r="C21494" s="304">
        <v>49.42485015736893</v>
      </c>
      <c r="D21494" s="305" t="s">
        <v>172</v>
      </c>
    </row>
    <row r="21495" spans="1:4" ht="14.5" customHeight="1" x14ac:dyDescent="0.35">
      <c r="A21495" s="1"/>
      <c r="B21495" s="306">
        <v>44515.921527826416</v>
      </c>
      <c r="C21495" s="304">
        <v>44.322426834673387</v>
      </c>
      <c r="D21495" s="305" t="s">
        <v>172</v>
      </c>
    </row>
    <row r="21496" spans="1:4" ht="14.5" customHeight="1" x14ac:dyDescent="0.35">
      <c r="A21496" s="1"/>
      <c r="B21496" s="306">
        <v>44515.922222270863</v>
      </c>
      <c r="C21496" s="304">
        <v>41.973491866703263</v>
      </c>
      <c r="D21496" s="305" t="s">
        <v>172</v>
      </c>
    </row>
    <row r="21497" spans="1:4" ht="14.5" customHeight="1" x14ac:dyDescent="0.35">
      <c r="A21497" s="1"/>
      <c r="B21497" s="306">
        <v>44515.92291671531</v>
      </c>
      <c r="C21497" s="304">
        <v>41.306393180700255</v>
      </c>
      <c r="D21497" s="305" t="s">
        <v>172</v>
      </c>
    </row>
    <row r="21498" spans="1:4" ht="14.5" customHeight="1" x14ac:dyDescent="0.35">
      <c r="A21498" s="1"/>
      <c r="B21498" s="306">
        <v>44515.923611159757</v>
      </c>
      <c r="C21498" s="304">
        <v>41.247920348050926</v>
      </c>
      <c r="D21498" s="305" t="s">
        <v>172</v>
      </c>
    </row>
    <row r="21499" spans="1:4" ht="14.5" customHeight="1" x14ac:dyDescent="0.35">
      <c r="A21499" s="1"/>
      <c r="B21499" s="306">
        <v>44515.924305604203</v>
      </c>
      <c r="C21499" s="304">
        <v>41.303178662231467</v>
      </c>
      <c r="D21499" s="305" t="s">
        <v>172</v>
      </c>
    </row>
    <row r="21500" spans="1:4" ht="14.5" customHeight="1" x14ac:dyDescent="0.35">
      <c r="A21500" s="1"/>
      <c r="B21500" s="306">
        <v>44515.92500004865</v>
      </c>
      <c r="C21500" s="304">
        <v>41.920973693252499</v>
      </c>
      <c r="D21500" s="305" t="s">
        <v>172</v>
      </c>
    </row>
    <row r="21501" spans="1:4" ht="14.5" customHeight="1" x14ac:dyDescent="0.35">
      <c r="A21501" s="1"/>
      <c r="B21501" s="306">
        <v>44515.925694493097</v>
      </c>
      <c r="C21501" s="304">
        <v>44.559433141520522</v>
      </c>
      <c r="D21501" s="305" t="s">
        <v>172</v>
      </c>
    </row>
    <row r="21502" spans="1:4" ht="14.5" customHeight="1" x14ac:dyDescent="0.35">
      <c r="A21502" s="1"/>
      <c r="B21502" s="306">
        <v>44515.926388937543</v>
      </c>
      <c r="C21502" s="304">
        <v>52.622852551288091</v>
      </c>
      <c r="D21502" s="305" t="s">
        <v>172</v>
      </c>
    </row>
    <row r="21503" spans="1:4" ht="14.5" customHeight="1" x14ac:dyDescent="0.35">
      <c r="A21503" s="1"/>
      <c r="B21503" s="306">
        <v>44515.92708338199</v>
      </c>
      <c r="C21503" s="304">
        <v>61.043870888886161</v>
      </c>
      <c r="D21503" s="305" t="s">
        <v>172</v>
      </c>
    </row>
    <row r="21504" spans="1:4" ht="14.5" customHeight="1" x14ac:dyDescent="0.35">
      <c r="A21504" s="1"/>
      <c r="B21504" s="306">
        <v>44515.927777826437</v>
      </c>
      <c r="C21504" s="304">
        <v>64.766776219153925</v>
      </c>
      <c r="D21504" s="305" t="s">
        <v>172</v>
      </c>
    </row>
    <row r="21505" spans="1:4" ht="14.5" customHeight="1" x14ac:dyDescent="0.35">
      <c r="A21505" s="1"/>
      <c r="B21505" s="306">
        <v>44515.928472270884</v>
      </c>
      <c r="C21505" s="304">
        <v>60.130293373354171</v>
      </c>
      <c r="D21505" s="305" t="s">
        <v>172</v>
      </c>
    </row>
    <row r="21506" spans="1:4" ht="14.5" customHeight="1" x14ac:dyDescent="0.35">
      <c r="A21506" s="1"/>
      <c r="B21506" s="306">
        <v>44515.92916671533</v>
      </c>
      <c r="C21506" s="304">
        <v>51.738204084686004</v>
      </c>
      <c r="D21506" s="305" t="s">
        <v>172</v>
      </c>
    </row>
    <row r="21507" spans="1:4" ht="14.5" customHeight="1" x14ac:dyDescent="0.35">
      <c r="A21507" s="1"/>
      <c r="B21507" s="306">
        <v>44515.929861159777</v>
      </c>
      <c r="C21507" s="304">
        <v>48.138064224353485</v>
      </c>
      <c r="D21507" s="305" t="s">
        <v>172</v>
      </c>
    </row>
    <row r="21508" spans="1:4" ht="14.5" customHeight="1" x14ac:dyDescent="0.35">
      <c r="A21508" s="1"/>
      <c r="B21508" s="306">
        <v>44515.930555604224</v>
      </c>
      <c r="C21508" s="304">
        <v>46.933162257100534</v>
      </c>
      <c r="D21508" s="305" t="s">
        <v>172</v>
      </c>
    </row>
    <row r="21509" spans="1:4" ht="14.5" customHeight="1" x14ac:dyDescent="0.35">
      <c r="A21509" s="1"/>
      <c r="B21509" s="306">
        <v>44515.93125004867</v>
      </c>
      <c r="C21509" s="304">
        <v>46.461132178232461</v>
      </c>
      <c r="D21509" s="305" t="s">
        <v>172</v>
      </c>
    </row>
    <row r="21510" spans="1:4" ht="14.5" customHeight="1" x14ac:dyDescent="0.35">
      <c r="A21510" s="1"/>
      <c r="B21510" s="306">
        <v>44515.931944493117</v>
      </c>
      <c r="C21510" s="304">
        <v>46.235436512241719</v>
      </c>
      <c r="D21510" s="305" t="s">
        <v>172</v>
      </c>
    </row>
    <row r="21511" spans="1:4" ht="14.5" customHeight="1" x14ac:dyDescent="0.35">
      <c r="A21511" s="1"/>
      <c r="B21511" s="306">
        <v>44515.932638937564</v>
      </c>
      <c r="C21511" s="304">
        <v>46.188269114267314</v>
      </c>
      <c r="D21511" s="305" t="s">
        <v>172</v>
      </c>
    </row>
    <row r="21512" spans="1:4" ht="14.5" customHeight="1" x14ac:dyDescent="0.35">
      <c r="A21512" s="1"/>
      <c r="B21512" s="306">
        <v>44515.93333338201</v>
      </c>
      <c r="C21512" s="304">
        <v>46.181805266896845</v>
      </c>
      <c r="D21512" s="305" t="s">
        <v>172</v>
      </c>
    </row>
    <row r="21513" spans="1:4" ht="14.5" customHeight="1" x14ac:dyDescent="0.35">
      <c r="A21513" s="1"/>
      <c r="B21513" s="306">
        <v>44515.934027826457</v>
      </c>
      <c r="C21513" s="304">
        <v>46.963451735473548</v>
      </c>
      <c r="D21513" s="305" t="s">
        <v>172</v>
      </c>
    </row>
    <row r="21514" spans="1:4" ht="14.5" customHeight="1" x14ac:dyDescent="0.35">
      <c r="A21514" s="1"/>
      <c r="B21514" s="306">
        <v>44515.934722270904</v>
      </c>
      <c r="C21514" s="304">
        <v>50.640374516686038</v>
      </c>
      <c r="D21514" s="305" t="s">
        <v>172</v>
      </c>
    </row>
    <row r="21515" spans="1:4" ht="14.5" customHeight="1" x14ac:dyDescent="0.35">
      <c r="A21515" s="1"/>
      <c r="B21515" s="306">
        <v>44515.935416715351</v>
      </c>
      <c r="C21515" s="304">
        <v>52.692287054521145</v>
      </c>
      <c r="D21515" s="305" t="s">
        <v>172</v>
      </c>
    </row>
    <row r="21516" spans="1:4" ht="14.5" customHeight="1" x14ac:dyDescent="0.35">
      <c r="A21516" s="1"/>
      <c r="B21516" s="306">
        <v>44515.936111159797</v>
      </c>
      <c r="C21516" s="304">
        <v>49.941688760445686</v>
      </c>
      <c r="D21516" s="305" t="s">
        <v>172</v>
      </c>
    </row>
    <row r="21517" spans="1:4" ht="14.5" customHeight="1" x14ac:dyDescent="0.35">
      <c r="A21517" s="1"/>
      <c r="B21517" s="306">
        <v>44515.936805604244</v>
      </c>
      <c r="C21517" s="304">
        <v>48.085573509790507</v>
      </c>
      <c r="D21517" s="305" t="s">
        <v>172</v>
      </c>
    </row>
    <row r="21518" spans="1:4" ht="14.5" customHeight="1" x14ac:dyDescent="0.35">
      <c r="A21518" s="1"/>
      <c r="B21518" s="306">
        <v>44515.937500048691</v>
      </c>
      <c r="C21518" s="304">
        <v>47.245871262682094</v>
      </c>
      <c r="D21518" s="305" t="s">
        <v>172</v>
      </c>
    </row>
    <row r="21519" spans="1:4" ht="14.5" customHeight="1" x14ac:dyDescent="0.35">
      <c r="A21519" s="1"/>
      <c r="B21519" s="306">
        <v>44515.938194493137</v>
      </c>
      <c r="C21519" s="304">
        <v>46.814533396839394</v>
      </c>
      <c r="D21519" s="305" t="s">
        <v>172</v>
      </c>
    </row>
    <row r="21520" spans="1:4" ht="14.5" customHeight="1" x14ac:dyDescent="0.35">
      <c r="A21520" s="1"/>
      <c r="B21520" s="306">
        <v>44515.938888937584</v>
      </c>
      <c r="C21520" s="304">
        <v>46.552542322977871</v>
      </c>
      <c r="D21520" s="305" t="s">
        <v>172</v>
      </c>
    </row>
    <row r="21521" spans="1:4" ht="14.5" customHeight="1" x14ac:dyDescent="0.35">
      <c r="A21521" s="1"/>
      <c r="B21521" s="306">
        <v>44515.939583382031</v>
      </c>
      <c r="C21521" s="304">
        <v>46.267822426817538</v>
      </c>
      <c r="D21521" s="305" t="s">
        <v>172</v>
      </c>
    </row>
    <row r="21522" spans="1:4" ht="14.5" customHeight="1" x14ac:dyDescent="0.35">
      <c r="A21522" s="1"/>
      <c r="B21522" s="306">
        <v>44515.940277826478</v>
      </c>
      <c r="C21522" s="304">
        <v>45.789708760819245</v>
      </c>
      <c r="D21522" s="305" t="s">
        <v>172</v>
      </c>
    </row>
    <row r="21523" spans="1:4" ht="14.5" customHeight="1" x14ac:dyDescent="0.35">
      <c r="A21523" s="1"/>
      <c r="B21523" s="306">
        <v>44515.940972270924</v>
      </c>
      <c r="C21523" s="304">
        <v>45.358120166519072</v>
      </c>
      <c r="D21523" s="305" t="s">
        <v>172</v>
      </c>
    </row>
    <row r="21524" spans="1:4" ht="14.5" customHeight="1" x14ac:dyDescent="0.35">
      <c r="A21524" s="1"/>
      <c r="B21524" s="306">
        <v>44515.941666715371</v>
      </c>
      <c r="C21524" s="304">
        <v>45.055985198220391</v>
      </c>
      <c r="D21524" s="305" t="s">
        <v>172</v>
      </c>
    </row>
    <row r="21525" spans="1:4" ht="14.5" customHeight="1" x14ac:dyDescent="0.35">
      <c r="A21525" s="1"/>
      <c r="B21525" s="306">
        <v>44515.942361159818</v>
      </c>
      <c r="C21525" s="304">
        <v>46.273825449036664</v>
      </c>
      <c r="D21525" s="305" t="s">
        <v>172</v>
      </c>
    </row>
    <row r="21526" spans="1:4" ht="14.5" customHeight="1" x14ac:dyDescent="0.35">
      <c r="A21526" s="1"/>
      <c r="B21526" s="306">
        <v>44515.943055604264</v>
      </c>
      <c r="C21526" s="304">
        <v>49.56867505002689</v>
      </c>
      <c r="D21526" s="305" t="s">
        <v>172</v>
      </c>
    </row>
    <row r="21527" spans="1:4" ht="14.5" customHeight="1" x14ac:dyDescent="0.35">
      <c r="A21527" s="1"/>
      <c r="B21527" s="306">
        <v>44515.943750048711</v>
      </c>
      <c r="C21527" s="304">
        <v>48.710504166660634</v>
      </c>
      <c r="D21527" s="305" t="s">
        <v>172</v>
      </c>
    </row>
    <row r="21528" spans="1:4" ht="14.5" customHeight="1" x14ac:dyDescent="0.35">
      <c r="A21528" s="1"/>
      <c r="B21528" s="306">
        <v>44515.944444493158</v>
      </c>
      <c r="C21528" s="304">
        <v>45.126344534749904</v>
      </c>
      <c r="D21528" s="305" t="s">
        <v>172</v>
      </c>
    </row>
    <row r="21529" spans="1:4" ht="14.5" customHeight="1" x14ac:dyDescent="0.35">
      <c r="A21529" s="1"/>
      <c r="B21529" s="306">
        <v>44515.945138937604</v>
      </c>
      <c r="C21529" s="304">
        <v>42.744277159043122</v>
      </c>
      <c r="D21529" s="305" t="s">
        <v>172</v>
      </c>
    </row>
    <row r="21530" spans="1:4" ht="14.5" customHeight="1" x14ac:dyDescent="0.35">
      <c r="A21530" s="1"/>
      <c r="B21530" s="306">
        <v>44515.945833382051</v>
      </c>
      <c r="C21530" s="304">
        <v>41.240668185583978</v>
      </c>
      <c r="D21530" s="305" t="s">
        <v>172</v>
      </c>
    </row>
    <row r="21531" spans="1:4" ht="14.5" customHeight="1" x14ac:dyDescent="0.35">
      <c r="A21531" s="1"/>
      <c r="B21531" s="306">
        <v>44515.946527826498</v>
      </c>
      <c r="C21531" s="304">
        <v>40.180394913205724</v>
      </c>
      <c r="D21531" s="305" t="s">
        <v>172</v>
      </c>
    </row>
    <row r="21532" spans="1:4" ht="14.5" customHeight="1" x14ac:dyDescent="0.35">
      <c r="A21532" s="1"/>
      <c r="B21532" s="306">
        <v>44515.947222270945</v>
      </c>
      <c r="C21532" s="304">
        <v>39.372884489088513</v>
      </c>
      <c r="D21532" s="305" t="s">
        <v>172</v>
      </c>
    </row>
    <row r="21533" spans="1:4" ht="14.5" customHeight="1" x14ac:dyDescent="0.35">
      <c r="A21533" s="1"/>
      <c r="B21533" s="306">
        <v>44515.947916715391</v>
      </c>
      <c r="C21533" s="304">
        <v>38.547488753679986</v>
      </c>
      <c r="D21533" s="305" t="s">
        <v>172</v>
      </c>
    </row>
    <row r="21534" spans="1:4" ht="14.5" customHeight="1" x14ac:dyDescent="0.35">
      <c r="A21534" s="1"/>
      <c r="B21534" s="306">
        <v>44515.948611159838</v>
      </c>
      <c r="C21534" s="304">
        <v>37.808150373119858</v>
      </c>
      <c r="D21534" s="305" t="s">
        <v>172</v>
      </c>
    </row>
    <row r="21535" spans="1:4" ht="14.5" customHeight="1" x14ac:dyDescent="0.35">
      <c r="A21535" s="1"/>
      <c r="B21535" s="306">
        <v>44515.949305604285</v>
      </c>
      <c r="C21535" s="304">
        <v>38.077460930509069</v>
      </c>
      <c r="D21535" s="305" t="s">
        <v>172</v>
      </c>
    </row>
    <row r="21536" spans="1:4" ht="14.5" customHeight="1" x14ac:dyDescent="0.35">
      <c r="A21536" s="1"/>
      <c r="B21536" s="306">
        <v>44515.950000048731</v>
      </c>
      <c r="C21536" s="304">
        <v>40.050370790220526</v>
      </c>
      <c r="D21536" s="305" t="s">
        <v>172</v>
      </c>
    </row>
    <row r="21537" spans="1:4" ht="14.5" customHeight="1" x14ac:dyDescent="0.35">
      <c r="A21537" s="1"/>
      <c r="B21537" s="306">
        <v>44515.950694493178</v>
      </c>
      <c r="C21537" s="304">
        <v>43.745054500798382</v>
      </c>
      <c r="D21537" s="305" t="s">
        <v>172</v>
      </c>
    </row>
    <row r="21538" spans="1:4" ht="14.5" customHeight="1" x14ac:dyDescent="0.35">
      <c r="A21538" s="1"/>
      <c r="B21538" s="306">
        <v>44515.951388937625</v>
      </c>
      <c r="C21538" s="304">
        <v>43.236896605567502</v>
      </c>
      <c r="D21538" s="305" t="s">
        <v>172</v>
      </c>
    </row>
    <row r="21539" spans="1:4" ht="14.5" customHeight="1" x14ac:dyDescent="0.35">
      <c r="A21539" s="1"/>
      <c r="B21539" s="306">
        <v>44515.952083382072</v>
      </c>
      <c r="C21539" s="304">
        <v>40.941151703222808</v>
      </c>
      <c r="D21539" s="305" t="s">
        <v>172</v>
      </c>
    </row>
    <row r="21540" spans="1:4" ht="14.5" customHeight="1" x14ac:dyDescent="0.35">
      <c r="A21540" s="1"/>
      <c r="B21540" s="306">
        <v>44515.952777826518</v>
      </c>
      <c r="C21540" s="304">
        <v>39.274332193370597</v>
      </c>
      <c r="D21540" s="305" t="s">
        <v>172</v>
      </c>
    </row>
    <row r="21541" spans="1:4" ht="14.5" customHeight="1" x14ac:dyDescent="0.35">
      <c r="A21541" s="1"/>
      <c r="B21541" s="306">
        <v>44515.953472270965</v>
      </c>
      <c r="C21541" s="304">
        <v>38.372667207663959</v>
      </c>
      <c r="D21541" s="305" t="s">
        <v>172</v>
      </c>
    </row>
    <row r="21542" spans="1:4" ht="14.5" customHeight="1" x14ac:dyDescent="0.35">
      <c r="A21542" s="1"/>
      <c r="B21542" s="306">
        <v>44515.954166715412</v>
      </c>
      <c r="C21542" s="304">
        <v>38.574083172761796</v>
      </c>
      <c r="D21542" s="305" t="s">
        <v>172</v>
      </c>
    </row>
    <row r="21543" spans="1:4" ht="14.5" customHeight="1" x14ac:dyDescent="0.35">
      <c r="A21543" s="1"/>
      <c r="B21543" s="306">
        <v>44515.954861159858</v>
      </c>
      <c r="C21543" s="304">
        <v>42.760788087165565</v>
      </c>
      <c r="D21543" s="305" t="s">
        <v>172</v>
      </c>
    </row>
    <row r="21544" spans="1:4" ht="14.5" customHeight="1" x14ac:dyDescent="0.35">
      <c r="A21544" s="1"/>
      <c r="B21544" s="306">
        <v>44515.955555604305</v>
      </c>
      <c r="C21544" s="304">
        <v>49.314345969238396</v>
      </c>
      <c r="D21544" s="305" t="s">
        <v>172</v>
      </c>
    </row>
    <row r="21545" spans="1:4" ht="14.5" customHeight="1" x14ac:dyDescent="0.35">
      <c r="A21545" s="1"/>
      <c r="B21545" s="306">
        <v>44515.956250048752</v>
      </c>
      <c r="C21545" s="304">
        <v>53.765485238030671</v>
      </c>
      <c r="D21545" s="305" t="s">
        <v>172</v>
      </c>
    </row>
    <row r="21546" spans="1:4" ht="14.5" customHeight="1" x14ac:dyDescent="0.35">
      <c r="A21546" s="1"/>
      <c r="B21546" s="306">
        <v>44515.956944493199</v>
      </c>
      <c r="C21546" s="304">
        <v>52.788741196446544</v>
      </c>
      <c r="D21546" s="305" t="s">
        <v>172</v>
      </c>
    </row>
    <row r="21547" spans="1:4" ht="14.5" customHeight="1" x14ac:dyDescent="0.35">
      <c r="A21547" s="1"/>
      <c r="B21547" s="306">
        <v>44515.957638937645</v>
      </c>
      <c r="C21547" s="304">
        <v>46.457477208365646</v>
      </c>
      <c r="D21547" s="305" t="s">
        <v>172</v>
      </c>
    </row>
    <row r="21548" spans="1:4" ht="14.5" customHeight="1" x14ac:dyDescent="0.35">
      <c r="A21548" s="1"/>
      <c r="B21548" s="306">
        <v>44515.958333382092</v>
      </c>
      <c r="C21548" s="304">
        <v>41.534466589031702</v>
      </c>
      <c r="D21548" s="305" t="s">
        <v>172</v>
      </c>
    </row>
    <row r="21549" spans="1:4" ht="14.5" customHeight="1" x14ac:dyDescent="0.35">
      <c r="A21549" s="1"/>
      <c r="B21549" s="306">
        <v>44515.959027826539</v>
      </c>
      <c r="C21549" s="304">
        <v>36.089793368411485</v>
      </c>
      <c r="D21549" s="305" t="s">
        <v>172</v>
      </c>
    </row>
    <row r="21550" spans="1:4" ht="14.5" customHeight="1" x14ac:dyDescent="0.35">
      <c r="A21550" s="1"/>
      <c r="B21550" s="306">
        <v>44515.959722270985</v>
      </c>
      <c r="C21550" s="304">
        <v>32.547523544346525</v>
      </c>
      <c r="D21550" s="305" t="s">
        <v>172</v>
      </c>
    </row>
    <row r="21551" spans="1:4" ht="14.5" customHeight="1" x14ac:dyDescent="0.35">
      <c r="A21551" s="1"/>
      <c r="B21551" s="306">
        <v>44515.960416715432</v>
      </c>
      <c r="C21551" s="304">
        <v>30.607957823467345</v>
      </c>
      <c r="D21551" s="305" t="s">
        <v>172</v>
      </c>
    </row>
    <row r="21552" spans="1:4" ht="14.5" customHeight="1" x14ac:dyDescent="0.35">
      <c r="A21552" s="1"/>
      <c r="B21552" s="306">
        <v>44515.961111159879</v>
      </c>
      <c r="C21552" s="304">
        <v>29.577293085239457</v>
      </c>
      <c r="D21552" s="305" t="s">
        <v>172</v>
      </c>
    </row>
    <row r="21553" spans="1:4" ht="14.5" customHeight="1" x14ac:dyDescent="0.35">
      <c r="A21553" s="1"/>
      <c r="B21553" s="306">
        <v>44515.961805604325</v>
      </c>
      <c r="C21553" s="304">
        <v>28.66763603991955</v>
      </c>
      <c r="D21553" s="305" t="s">
        <v>172</v>
      </c>
    </row>
    <row r="21554" spans="1:4" ht="14.5" customHeight="1" x14ac:dyDescent="0.35">
      <c r="A21554" s="1"/>
      <c r="B21554" s="306">
        <v>44515.962500048772</v>
      </c>
      <c r="C21554" s="304">
        <v>28.03217641519829</v>
      </c>
      <c r="D21554" s="305" t="s">
        <v>172</v>
      </c>
    </row>
    <row r="21555" spans="1:4" ht="14.5" customHeight="1" x14ac:dyDescent="0.35">
      <c r="A21555" s="1"/>
      <c r="B21555" s="306">
        <v>44515.963194493219</v>
      </c>
      <c r="C21555" s="304">
        <v>28.039371703530197</v>
      </c>
      <c r="D21555" s="305" t="s">
        <v>172</v>
      </c>
    </row>
    <row r="21556" spans="1:4" ht="14.5" customHeight="1" x14ac:dyDescent="0.35">
      <c r="A21556" s="1"/>
      <c r="B21556" s="306">
        <v>44515.963888937666</v>
      </c>
      <c r="C21556" s="304">
        <v>28.130527865768332</v>
      </c>
      <c r="D21556" s="305" t="s">
        <v>172</v>
      </c>
    </row>
    <row r="21557" spans="1:4" ht="14.5" customHeight="1" x14ac:dyDescent="0.35">
      <c r="A21557" s="1"/>
      <c r="B21557" s="306">
        <v>44515.964583382112</v>
      </c>
      <c r="C21557" s="304">
        <v>27.991696409792834</v>
      </c>
      <c r="D21557" s="305" t="s">
        <v>172</v>
      </c>
    </row>
    <row r="21558" spans="1:4" ht="14.5" customHeight="1" x14ac:dyDescent="0.35">
      <c r="A21558" s="1"/>
      <c r="B21558" s="306">
        <v>44515.965277826559</v>
      </c>
      <c r="C21558" s="304">
        <v>27.721485074366015</v>
      </c>
      <c r="D21558" s="305" t="s">
        <v>172</v>
      </c>
    </row>
    <row r="21559" spans="1:4" ht="14.5" customHeight="1" x14ac:dyDescent="0.35">
      <c r="A21559" s="1"/>
      <c r="B21559" s="306">
        <v>44515.965972271006</v>
      </c>
      <c r="C21559" s="304">
        <v>27.387001969539657</v>
      </c>
      <c r="D21559" s="305" t="s">
        <v>172</v>
      </c>
    </row>
    <row r="21560" spans="1:4" ht="14.5" customHeight="1" x14ac:dyDescent="0.35">
      <c r="A21560" s="1"/>
      <c r="B21560" s="306">
        <v>44515.966666715452</v>
      </c>
      <c r="C21560" s="304">
        <v>26.921238165911927</v>
      </c>
      <c r="D21560" s="305" t="s">
        <v>172</v>
      </c>
    </row>
    <row r="21561" spans="1:4" ht="14.5" customHeight="1" x14ac:dyDescent="0.35">
      <c r="A21561" s="1"/>
      <c r="B21561" s="306">
        <v>44515.967361159899</v>
      </c>
      <c r="C21561" s="304">
        <v>26.546147914454924</v>
      </c>
      <c r="D21561" s="305" t="s">
        <v>172</v>
      </c>
    </row>
    <row r="21562" spans="1:4" ht="14.5" customHeight="1" x14ac:dyDescent="0.35">
      <c r="A21562" s="1"/>
      <c r="B21562" s="306">
        <v>44515.968055604346</v>
      </c>
      <c r="C21562" s="304">
        <v>26.302144893888908</v>
      </c>
      <c r="D21562" s="305" t="s">
        <v>172</v>
      </c>
    </row>
    <row r="21563" spans="1:4" ht="14.5" customHeight="1" x14ac:dyDescent="0.35">
      <c r="A21563" s="1"/>
      <c r="B21563" s="306">
        <v>44515.968750048793</v>
      </c>
      <c r="C21563" s="304">
        <v>26.223666826401313</v>
      </c>
      <c r="D21563" s="305" t="s">
        <v>172</v>
      </c>
    </row>
    <row r="21564" spans="1:4" ht="14.5" customHeight="1" x14ac:dyDescent="0.35">
      <c r="A21564" s="1"/>
      <c r="B21564" s="306">
        <v>44515.969444493239</v>
      </c>
      <c r="C21564" s="304">
        <v>26.138648823325152</v>
      </c>
      <c r="D21564" s="305" t="s">
        <v>172</v>
      </c>
    </row>
    <row r="21565" spans="1:4" ht="14.5" customHeight="1" x14ac:dyDescent="0.35">
      <c r="A21565" s="1"/>
      <c r="B21565" s="306">
        <v>44515.970138937686</v>
      </c>
      <c r="C21565" s="304">
        <v>25.99201408174898</v>
      </c>
      <c r="D21565" s="305" t="s">
        <v>172</v>
      </c>
    </row>
    <row r="21566" spans="1:4" ht="14.5" customHeight="1" x14ac:dyDescent="0.35">
      <c r="A21566" s="1"/>
      <c r="B21566" s="306">
        <v>44515.970833382133</v>
      </c>
      <c r="C21566" s="304">
        <v>25.81573670289945</v>
      </c>
      <c r="D21566" s="305" t="s">
        <v>172</v>
      </c>
    </row>
    <row r="21567" spans="1:4" ht="14.5" customHeight="1" x14ac:dyDescent="0.35">
      <c r="A21567" s="1"/>
      <c r="B21567" s="306">
        <v>44515.971527826579</v>
      </c>
      <c r="C21567" s="304">
        <v>25.57191508806136</v>
      </c>
      <c r="D21567" s="305" t="s">
        <v>172</v>
      </c>
    </row>
    <row r="21568" spans="1:4" ht="14.5" customHeight="1" x14ac:dyDescent="0.35">
      <c r="A21568" s="1"/>
      <c r="B21568" s="306">
        <v>44515.972222271026</v>
      </c>
      <c r="C21568" s="304">
        <v>25.284889912187644</v>
      </c>
      <c r="D21568" s="305" t="s">
        <v>172</v>
      </c>
    </row>
    <row r="21569" spans="1:4" ht="14.5" customHeight="1" x14ac:dyDescent="0.35">
      <c r="A21569" s="1"/>
      <c r="B21569" s="306">
        <v>44515.972916715473</v>
      </c>
      <c r="C21569" s="304">
        <v>25.096029345183343</v>
      </c>
      <c r="D21569" s="305" t="s">
        <v>172</v>
      </c>
    </row>
    <row r="21570" spans="1:4" ht="14.5" customHeight="1" x14ac:dyDescent="0.35">
      <c r="A21570" s="1"/>
      <c r="B21570" s="306">
        <v>44515.97361115992</v>
      </c>
      <c r="C21570" s="304">
        <v>24.891571816620125</v>
      </c>
      <c r="D21570" s="305" t="s">
        <v>172</v>
      </c>
    </row>
    <row r="21571" spans="1:4" ht="14.5" customHeight="1" x14ac:dyDescent="0.35">
      <c r="A21571" s="1"/>
      <c r="B21571" s="306">
        <v>44515.974305604366</v>
      </c>
      <c r="C21571" s="304">
        <v>24.838558069338614</v>
      </c>
      <c r="D21571" s="305" t="s">
        <v>172</v>
      </c>
    </row>
    <row r="21572" spans="1:4" ht="14.5" customHeight="1" x14ac:dyDescent="0.35">
      <c r="A21572" s="1"/>
      <c r="B21572" s="306">
        <v>44515.975000048813</v>
      </c>
      <c r="C21572" s="304">
        <v>24.824589975289321</v>
      </c>
      <c r="D21572" s="305" t="s">
        <v>172</v>
      </c>
    </row>
    <row r="21573" spans="1:4" ht="14.5" customHeight="1" x14ac:dyDescent="0.35">
      <c r="A21573" s="1"/>
      <c r="B21573" s="306">
        <v>44515.97569449326</v>
      </c>
      <c r="C21573" s="304">
        <v>24.824184377986239</v>
      </c>
      <c r="D21573" s="305" t="s">
        <v>172</v>
      </c>
    </row>
    <row r="21574" spans="1:4" ht="14.5" customHeight="1" x14ac:dyDescent="0.35">
      <c r="A21574" s="1"/>
      <c r="B21574" s="306">
        <v>44515.976388937706</v>
      </c>
      <c r="C21574" s="304">
        <v>24.95201269039535</v>
      </c>
      <c r="D21574" s="305" t="s">
        <v>172</v>
      </c>
    </row>
    <row r="21575" spans="1:4" ht="14.5" customHeight="1" x14ac:dyDescent="0.35">
      <c r="A21575" s="1"/>
      <c r="B21575" s="306">
        <v>44515.977083382153</v>
      </c>
      <c r="C21575" s="304">
        <v>25.093215768256051</v>
      </c>
      <c r="D21575" s="305" t="s">
        <v>172</v>
      </c>
    </row>
    <row r="21576" spans="1:4" ht="14.5" customHeight="1" x14ac:dyDescent="0.35">
      <c r="A21576" s="1"/>
      <c r="B21576" s="306">
        <v>44515.9777778266</v>
      </c>
      <c r="C21576" s="304">
        <v>25.467606446824114</v>
      </c>
      <c r="D21576" s="305" t="s">
        <v>172</v>
      </c>
    </row>
    <row r="21577" spans="1:4" ht="14.5" customHeight="1" x14ac:dyDescent="0.35">
      <c r="A21577" s="1"/>
      <c r="B21577" s="306">
        <v>44515.978472271046</v>
      </c>
      <c r="C21577" s="304">
        <v>25.863254076691614</v>
      </c>
      <c r="D21577" s="305" t="s">
        <v>172</v>
      </c>
    </row>
    <row r="21578" spans="1:4" ht="14.5" customHeight="1" x14ac:dyDescent="0.35">
      <c r="A21578" s="1"/>
      <c r="B21578" s="306">
        <v>44515.979166715493</v>
      </c>
      <c r="C21578" s="304">
        <v>26.388350216930849</v>
      </c>
      <c r="D21578" s="305" t="s">
        <v>172</v>
      </c>
    </row>
    <row r="21579" spans="1:4" ht="14.5" customHeight="1" x14ac:dyDescent="0.35">
      <c r="A21579" s="1"/>
      <c r="B21579" s="306">
        <v>44515.97986115994</v>
      </c>
      <c r="C21579" s="304">
        <v>26.974855607476879</v>
      </c>
      <c r="D21579" s="305" t="s">
        <v>172</v>
      </c>
    </row>
    <row r="21580" spans="1:4" ht="14.5" customHeight="1" x14ac:dyDescent="0.35">
      <c r="A21580" s="1"/>
      <c r="B21580" s="306">
        <v>44515.980555604387</v>
      </c>
      <c r="C21580" s="304">
        <v>27.4387047744424</v>
      </c>
      <c r="D21580" s="305" t="s">
        <v>172</v>
      </c>
    </row>
    <row r="21581" spans="1:4" ht="14.5" customHeight="1" x14ac:dyDescent="0.35">
      <c r="A21581" s="1"/>
      <c r="B21581" s="306">
        <v>44515.981250048833</v>
      </c>
      <c r="C21581" s="304">
        <v>28.108229510189268</v>
      </c>
      <c r="D21581" s="305" t="s">
        <v>172</v>
      </c>
    </row>
    <row r="21582" spans="1:4" ht="14.5" customHeight="1" x14ac:dyDescent="0.35">
      <c r="A21582" s="1"/>
      <c r="B21582" s="306">
        <v>44515.98194449328</v>
      </c>
      <c r="C21582" s="304">
        <v>28.874117321865437</v>
      </c>
      <c r="D21582" s="305" t="s">
        <v>172</v>
      </c>
    </row>
    <row r="21583" spans="1:4" ht="14.5" customHeight="1" x14ac:dyDescent="0.35">
      <c r="A21583" s="1"/>
      <c r="B21583" s="306">
        <v>44515.982638937727</v>
      </c>
      <c r="C21583" s="304">
        <v>29.488620673842281</v>
      </c>
      <c r="D21583" s="305" t="s">
        <v>172</v>
      </c>
    </row>
    <row r="21584" spans="1:4" ht="14.5" customHeight="1" x14ac:dyDescent="0.35">
      <c r="A21584" s="1"/>
      <c r="B21584" s="306">
        <v>44515.983333382173</v>
      </c>
      <c r="C21584" s="304">
        <v>30.003856614159304</v>
      </c>
      <c r="D21584" s="305" t="s">
        <v>172</v>
      </c>
    </row>
    <row r="21585" spans="1:4" ht="14.5" customHeight="1" x14ac:dyDescent="0.35">
      <c r="A21585" s="1"/>
      <c r="B21585" s="306">
        <v>44515.98402782662</v>
      </c>
      <c r="C21585" s="304">
        <v>30.504720949799715</v>
      </c>
      <c r="D21585" s="305" t="s">
        <v>172</v>
      </c>
    </row>
    <row r="21586" spans="1:4" ht="14.5" customHeight="1" x14ac:dyDescent="0.35">
      <c r="A21586" s="1"/>
      <c r="B21586" s="306">
        <v>44515.984722271067</v>
      </c>
      <c r="C21586" s="304">
        <v>31.016388743790351</v>
      </c>
      <c r="D21586" s="305" t="s">
        <v>172</v>
      </c>
    </row>
    <row r="21587" spans="1:4" ht="14.5" customHeight="1" x14ac:dyDescent="0.35">
      <c r="A21587" s="1"/>
      <c r="B21587" s="306">
        <v>44515.985416715514</v>
      </c>
      <c r="C21587" s="304">
        <v>31.537380565683996</v>
      </c>
      <c r="D21587" s="305" t="s">
        <v>172</v>
      </c>
    </row>
    <row r="21588" spans="1:4" ht="14.5" customHeight="1" x14ac:dyDescent="0.35">
      <c r="A21588" s="1"/>
      <c r="B21588" s="306">
        <v>44515.98611115996</v>
      </c>
      <c r="C21588" s="304">
        <v>31.958431006826384</v>
      </c>
      <c r="D21588" s="305" t="s">
        <v>172</v>
      </c>
    </row>
    <row r="21589" spans="1:4" ht="14.5" customHeight="1" x14ac:dyDescent="0.35">
      <c r="A21589" s="1"/>
      <c r="B21589" s="306">
        <v>44515.986805604407</v>
      </c>
      <c r="C21589" s="304">
        <v>32.388475341594315</v>
      </c>
      <c r="D21589" s="305" t="s">
        <v>172</v>
      </c>
    </row>
    <row r="21590" spans="1:4" ht="14.5" customHeight="1" x14ac:dyDescent="0.35">
      <c r="A21590" s="1"/>
      <c r="B21590" s="306">
        <v>44515.987500048854</v>
      </c>
      <c r="C21590" s="304">
        <v>32.858105411923802</v>
      </c>
      <c r="D21590" s="305" t="s">
        <v>172</v>
      </c>
    </row>
    <row r="21591" spans="1:4" ht="14.5" customHeight="1" x14ac:dyDescent="0.35">
      <c r="A21591" s="1"/>
      <c r="B21591" s="306">
        <v>44515.9881944933</v>
      </c>
      <c r="C21591" s="304">
        <v>33.274320705712306</v>
      </c>
      <c r="D21591" s="305" t="s">
        <v>172</v>
      </c>
    </row>
    <row r="21592" spans="1:4" ht="14.5" customHeight="1" x14ac:dyDescent="0.35">
      <c r="A21592" s="1"/>
      <c r="B21592" s="306">
        <v>44515.988888937747</v>
      </c>
      <c r="C21592" s="304">
        <v>33.667702955468364</v>
      </c>
      <c r="D21592" s="305" t="s">
        <v>172</v>
      </c>
    </row>
    <row r="21593" spans="1:4" ht="14.5" customHeight="1" x14ac:dyDescent="0.35">
      <c r="A21593" s="1"/>
      <c r="B21593" s="306">
        <v>44515.989583382194</v>
      </c>
      <c r="C21593" s="304">
        <v>34.024148185238786</v>
      </c>
      <c r="D21593" s="305" t="s">
        <v>172</v>
      </c>
    </row>
    <row r="21594" spans="1:4" ht="14.5" customHeight="1" x14ac:dyDescent="0.35">
      <c r="A21594" s="1"/>
      <c r="B21594" s="306">
        <v>44515.990277826641</v>
      </c>
      <c r="C21594" s="304">
        <v>34.151239226895271</v>
      </c>
      <c r="D21594" s="305" t="s">
        <v>172</v>
      </c>
    </row>
    <row r="21595" spans="1:4" ht="14.5" customHeight="1" x14ac:dyDescent="0.35">
      <c r="A21595" s="1"/>
      <c r="B21595" s="306">
        <v>44515.990972271087</v>
      </c>
      <c r="C21595" s="304">
        <v>34.346823205434099</v>
      </c>
      <c r="D21595" s="305" t="s">
        <v>172</v>
      </c>
    </row>
    <row r="21596" spans="1:4" ht="14.5" customHeight="1" x14ac:dyDescent="0.35">
      <c r="A21596" s="1"/>
      <c r="B21596" s="306">
        <v>44515.991666715534</v>
      </c>
      <c r="C21596" s="304">
        <v>35.031696334646163</v>
      </c>
      <c r="D21596" s="305" t="s">
        <v>172</v>
      </c>
    </row>
    <row r="21597" spans="1:4" ht="14.5" customHeight="1" x14ac:dyDescent="0.35">
      <c r="A21597" s="1"/>
      <c r="B21597" s="306">
        <v>44515.992361159981</v>
      </c>
      <c r="C21597" s="304">
        <v>36.684046327637041</v>
      </c>
      <c r="D21597" s="305" t="s">
        <v>172</v>
      </c>
    </row>
    <row r="21598" spans="1:4" ht="14.5" customHeight="1" x14ac:dyDescent="0.35">
      <c r="A21598" s="1"/>
      <c r="B21598" s="306">
        <v>44515.993055604427</v>
      </c>
      <c r="C21598" s="304">
        <v>37.625798408368915</v>
      </c>
      <c r="D21598" s="305" t="s">
        <v>172</v>
      </c>
    </row>
    <row r="21599" spans="1:4" ht="14.5" customHeight="1" x14ac:dyDescent="0.35">
      <c r="A21599" s="1"/>
      <c r="B21599" s="306">
        <v>44515.993750048874</v>
      </c>
      <c r="C21599" s="304">
        <v>38.285178301124446</v>
      </c>
      <c r="D21599" s="305" t="s">
        <v>172</v>
      </c>
    </row>
    <row r="21600" spans="1:4" ht="14.5" customHeight="1" x14ac:dyDescent="0.35">
      <c r="A21600" s="1"/>
      <c r="B21600" s="306">
        <v>44515.994444493321</v>
      </c>
      <c r="C21600" s="304">
        <v>37.977616309587027</v>
      </c>
      <c r="D21600" s="305" t="s">
        <v>172</v>
      </c>
    </row>
    <row r="21601" spans="1:4" ht="14.5" customHeight="1" x14ac:dyDescent="0.35">
      <c r="A21601" s="1"/>
      <c r="B21601" s="306">
        <v>44515.995138937767</v>
      </c>
      <c r="C21601" s="304">
        <v>38.133718629209518</v>
      </c>
      <c r="D21601" s="305" t="s">
        <v>172</v>
      </c>
    </row>
    <row r="21602" spans="1:4" ht="14.5" customHeight="1" x14ac:dyDescent="0.35">
      <c r="A21602" s="1"/>
      <c r="B21602" s="306">
        <v>44515.995833382214</v>
      </c>
      <c r="C21602" s="304">
        <v>38.465220292212322</v>
      </c>
      <c r="D21602" s="305" t="s">
        <v>172</v>
      </c>
    </row>
    <row r="21603" spans="1:4" ht="14.5" customHeight="1" x14ac:dyDescent="0.35">
      <c r="A21603" s="1"/>
      <c r="B21603" s="306">
        <v>44515.996527826661</v>
      </c>
      <c r="C21603" s="304">
        <v>39.059987553108172</v>
      </c>
      <c r="D21603" s="305" t="s">
        <v>172</v>
      </c>
    </row>
    <row r="21604" spans="1:4" ht="14.5" customHeight="1" x14ac:dyDescent="0.35">
      <c r="A21604" s="1"/>
      <c r="B21604" s="306">
        <v>44515.997222271108</v>
      </c>
      <c r="C21604" s="304">
        <v>40.378514296461553</v>
      </c>
      <c r="D21604" s="305" t="s">
        <v>172</v>
      </c>
    </row>
    <row r="21605" spans="1:4" ht="14.5" customHeight="1" x14ac:dyDescent="0.35">
      <c r="A21605" s="1"/>
      <c r="B21605" s="306">
        <v>44515.997916715554</v>
      </c>
      <c r="C21605" s="304">
        <v>42.84133859843714</v>
      </c>
      <c r="D21605" s="305" t="s">
        <v>172</v>
      </c>
    </row>
    <row r="21606" spans="1:4" ht="14.5" customHeight="1" x14ac:dyDescent="0.35">
      <c r="A21606" s="1"/>
      <c r="B21606" s="306">
        <v>44515.998611160001</v>
      </c>
      <c r="C21606" s="304">
        <v>44.461668077839811</v>
      </c>
      <c r="D21606" s="305" t="s">
        <v>172</v>
      </c>
    </row>
    <row r="21607" spans="1:4" ht="14.5" customHeight="1" x14ac:dyDescent="0.35">
      <c r="A21607" s="1"/>
      <c r="B21607" s="306">
        <v>44515.999305604448</v>
      </c>
      <c r="C21607" s="304">
        <v>45.053747433695634</v>
      </c>
      <c r="D21607" s="305" t="s">
        <v>172</v>
      </c>
    </row>
    <row r="21608" spans="1:4" ht="14.5" customHeight="1" x14ac:dyDescent="0.35">
      <c r="A21608" s="1"/>
      <c r="B21608" s="306">
        <v>44516.000000048894</v>
      </c>
      <c r="C21608" s="304">
        <v>23.999367646229562</v>
      </c>
      <c r="D21608" s="305" t="s">
        <v>170</v>
      </c>
    </row>
    <row r="21609" spans="1:4" ht="14.5" customHeight="1" x14ac:dyDescent="0.35">
      <c r="A21609" s="1"/>
      <c r="B21609" s="306">
        <v>44516.000694493341</v>
      </c>
      <c r="C21609" s="304">
        <v>48.236481168135654</v>
      </c>
      <c r="D21609" s="305" t="s">
        <v>172</v>
      </c>
    </row>
    <row r="21610" spans="1:4" ht="14.5" customHeight="1" x14ac:dyDescent="0.35">
      <c r="A21610" s="1"/>
      <c r="B21610" s="306">
        <v>44516.001388937788</v>
      </c>
      <c r="C21610" s="304">
        <v>52.255956995876232</v>
      </c>
      <c r="D21610" s="305" t="s">
        <v>172</v>
      </c>
    </row>
    <row r="21611" spans="1:4" ht="14.5" customHeight="1" x14ac:dyDescent="0.35">
      <c r="A21611" s="1"/>
      <c r="B21611" s="306">
        <v>44516.002083382235</v>
      </c>
      <c r="C21611" s="304">
        <v>58.638838871615981</v>
      </c>
      <c r="D21611" s="305" t="s">
        <v>172</v>
      </c>
    </row>
    <row r="21612" spans="1:4" ht="14.5" customHeight="1" x14ac:dyDescent="0.35">
      <c r="A21612" s="1"/>
      <c r="B21612" s="306">
        <v>44516.002777826681</v>
      </c>
      <c r="C21612" s="304">
        <v>59.760898950230327</v>
      </c>
      <c r="D21612" s="305" t="s">
        <v>172</v>
      </c>
    </row>
    <row r="21613" spans="1:4" ht="14.5" customHeight="1" x14ac:dyDescent="0.35">
      <c r="A21613" s="1"/>
      <c r="B21613" s="306">
        <v>44516.003472271128</v>
      </c>
      <c r="C21613" s="304">
        <v>56.283842648230106</v>
      </c>
      <c r="D21613" s="305" t="s">
        <v>172</v>
      </c>
    </row>
    <row r="21614" spans="1:4" ht="14.5" customHeight="1" x14ac:dyDescent="0.35">
      <c r="A21614" s="1"/>
      <c r="B21614" s="306">
        <v>44516.004166715575</v>
      </c>
      <c r="C21614" s="304">
        <v>54.859421127943399</v>
      </c>
      <c r="D21614" s="305" t="s">
        <v>172</v>
      </c>
    </row>
    <row r="21615" spans="1:4" ht="14.5" customHeight="1" x14ac:dyDescent="0.35">
      <c r="A21615" s="1"/>
      <c r="B21615" s="306">
        <v>44516.004861160021</v>
      </c>
      <c r="C21615" s="304">
        <v>54.702676101675024</v>
      </c>
      <c r="D21615" s="305" t="s">
        <v>172</v>
      </c>
    </row>
    <row r="21616" spans="1:4" ht="14.5" customHeight="1" x14ac:dyDescent="0.35">
      <c r="A21616" s="1"/>
      <c r="B21616" s="306">
        <v>44516.005555604468</v>
      </c>
      <c r="C21616" s="304">
        <v>56.657691133941988</v>
      </c>
      <c r="D21616" s="305" t="s">
        <v>172</v>
      </c>
    </row>
    <row r="21617" spans="1:4" ht="14.5" customHeight="1" x14ac:dyDescent="0.35">
      <c r="A21617" s="1"/>
      <c r="B21617" s="306">
        <v>44516.006250048915</v>
      </c>
      <c r="C21617" s="304">
        <v>57.725785785834887</v>
      </c>
      <c r="D21617" s="305" t="s">
        <v>172</v>
      </c>
    </row>
    <row r="21618" spans="1:4" ht="14.5" customHeight="1" x14ac:dyDescent="0.35">
      <c r="A21618" s="1"/>
      <c r="B21618" s="306">
        <v>44516.006944493362</v>
      </c>
      <c r="C21618" s="304">
        <v>58.343564818259132</v>
      </c>
      <c r="D21618" s="305" t="s">
        <v>172</v>
      </c>
    </row>
    <row r="21619" spans="1:4" ht="14.5" customHeight="1" x14ac:dyDescent="0.35">
      <c r="A21619" s="1"/>
      <c r="B21619" s="306">
        <v>44516.007638937808</v>
      </c>
      <c r="C21619" s="304">
        <v>59.326920831621585</v>
      </c>
      <c r="D21619" s="305" t="s">
        <v>172</v>
      </c>
    </row>
    <row r="21620" spans="1:4" ht="14.5" customHeight="1" x14ac:dyDescent="0.35">
      <c r="A21620" s="1"/>
      <c r="B21620" s="306">
        <v>44516.008333382255</v>
      </c>
      <c r="C21620" s="304">
        <v>61.936308903737036</v>
      </c>
      <c r="D21620" s="305" t="s">
        <v>172</v>
      </c>
    </row>
    <row r="21621" spans="1:4" ht="14.5" customHeight="1" x14ac:dyDescent="0.35">
      <c r="A21621" s="1"/>
      <c r="B21621" s="306">
        <v>44516.009027826702</v>
      </c>
      <c r="C21621" s="304">
        <v>69.541428635077324</v>
      </c>
      <c r="D21621" s="305" t="s">
        <v>172</v>
      </c>
    </row>
    <row r="21622" spans="1:4" ht="14.5" customHeight="1" x14ac:dyDescent="0.35">
      <c r="A21622" s="1"/>
      <c r="B21622" s="306">
        <v>44516.009722271148</v>
      </c>
      <c r="C21622" s="304">
        <v>83.785292422616237</v>
      </c>
      <c r="D21622" s="305" t="s">
        <v>172</v>
      </c>
    </row>
    <row r="21623" spans="1:4" ht="14.5" customHeight="1" x14ac:dyDescent="0.35">
      <c r="A21623" s="1"/>
      <c r="B21623" s="306">
        <v>44516.010416715595</v>
      </c>
      <c r="C21623" s="304">
        <v>96.638410583540093</v>
      </c>
      <c r="D21623" s="305" t="s">
        <v>172</v>
      </c>
    </row>
    <row r="21624" spans="1:4" ht="14.5" customHeight="1" x14ac:dyDescent="0.35">
      <c r="A21624" s="1"/>
      <c r="B21624" s="306">
        <v>44516.011111160042</v>
      </c>
      <c r="C21624" s="304">
        <v>102.29702008859216</v>
      </c>
      <c r="D21624" s="305" t="s">
        <v>172</v>
      </c>
    </row>
    <row r="21625" spans="1:4" ht="14.5" customHeight="1" x14ac:dyDescent="0.35">
      <c r="A21625" s="1"/>
      <c r="B21625" s="306">
        <v>44516.011805604488</v>
      </c>
      <c r="C21625" s="304">
        <v>93.19318268926969</v>
      </c>
      <c r="D21625" s="305" t="s">
        <v>172</v>
      </c>
    </row>
    <row r="21626" spans="1:4" ht="14.5" customHeight="1" x14ac:dyDescent="0.35">
      <c r="A21626" s="1"/>
      <c r="B21626" s="306">
        <v>44516.012500048935</v>
      </c>
      <c r="C21626" s="304">
        <v>83.056835526136766</v>
      </c>
      <c r="D21626" s="305" t="s">
        <v>172</v>
      </c>
    </row>
    <row r="21627" spans="1:4" ht="14.5" customHeight="1" x14ac:dyDescent="0.35">
      <c r="A21627" s="1"/>
      <c r="B21627" s="306">
        <v>44516.013194493382</v>
      </c>
      <c r="C21627" s="304">
        <v>81.245870381975934</v>
      </c>
      <c r="D21627" s="305" t="s">
        <v>172</v>
      </c>
    </row>
    <row r="21628" spans="1:4" ht="14.5" customHeight="1" x14ac:dyDescent="0.35">
      <c r="A21628" s="1"/>
      <c r="B21628" s="306">
        <v>44516.013888937829</v>
      </c>
      <c r="C21628" s="304">
        <v>80.893903795342581</v>
      </c>
      <c r="D21628" s="305" t="s">
        <v>172</v>
      </c>
    </row>
    <row r="21629" spans="1:4" ht="14.5" customHeight="1" x14ac:dyDescent="0.35">
      <c r="A21629" s="1"/>
      <c r="B21629" s="306">
        <v>44516.014583382275</v>
      </c>
      <c r="C21629" s="304">
        <v>81.225954195416605</v>
      </c>
      <c r="D21629" s="305" t="s">
        <v>172</v>
      </c>
    </row>
    <row r="21630" spans="1:4" ht="14.5" customHeight="1" x14ac:dyDescent="0.35">
      <c r="A21630" s="1"/>
      <c r="B21630" s="306">
        <v>44516.015277826722</v>
      </c>
      <c r="C21630" s="304">
        <v>81.911935104220177</v>
      </c>
      <c r="D21630" s="305" t="s">
        <v>172</v>
      </c>
    </row>
    <row r="21631" spans="1:4" ht="14.5" customHeight="1" x14ac:dyDescent="0.35">
      <c r="A21631" s="1"/>
      <c r="B21631" s="306">
        <v>44516.015972271169</v>
      </c>
      <c r="C21631" s="304">
        <v>79.731961751595378</v>
      </c>
      <c r="D21631" s="305" t="s">
        <v>172</v>
      </c>
    </row>
    <row r="21632" spans="1:4" ht="14.5" customHeight="1" x14ac:dyDescent="0.35">
      <c r="A21632" s="1"/>
      <c r="B21632" s="306">
        <v>44516.016666715615</v>
      </c>
      <c r="C21632" s="304">
        <v>77.012765752458165</v>
      </c>
      <c r="D21632" s="305" t="s">
        <v>172</v>
      </c>
    </row>
    <row r="21633" spans="1:4" ht="14.5" customHeight="1" x14ac:dyDescent="0.35">
      <c r="A21633" s="1"/>
      <c r="B21633" s="306">
        <v>44516.017361160062</v>
      </c>
      <c r="C21633" s="304">
        <v>75.297278048371666</v>
      </c>
      <c r="D21633" s="305" t="s">
        <v>172</v>
      </c>
    </row>
    <row r="21634" spans="1:4" ht="14.5" customHeight="1" x14ac:dyDescent="0.35">
      <c r="A21634" s="1"/>
      <c r="B21634" s="306">
        <v>44516.018055604509</v>
      </c>
      <c r="C21634" s="304">
        <v>73.167175280485154</v>
      </c>
      <c r="D21634" s="305" t="s">
        <v>172</v>
      </c>
    </row>
    <row r="21635" spans="1:4" ht="14.5" customHeight="1" x14ac:dyDescent="0.35">
      <c r="A21635" s="1"/>
      <c r="B21635" s="306">
        <v>44516.018750048956</v>
      </c>
      <c r="C21635" s="304">
        <v>72.731939248465153</v>
      </c>
      <c r="D21635" s="305" t="s">
        <v>172</v>
      </c>
    </row>
    <row r="21636" spans="1:4" ht="14.5" customHeight="1" x14ac:dyDescent="0.35">
      <c r="A21636" s="1"/>
      <c r="B21636" s="306">
        <v>44516.019444493402</v>
      </c>
      <c r="C21636" s="304">
        <v>73.031880594919983</v>
      </c>
      <c r="D21636" s="305" t="s">
        <v>172</v>
      </c>
    </row>
    <row r="21637" spans="1:4" ht="14.5" customHeight="1" x14ac:dyDescent="0.35">
      <c r="A21637" s="1"/>
      <c r="B21637" s="306">
        <v>44516.020138937849</v>
      </c>
      <c r="C21637" s="304">
        <v>73.738978406464838</v>
      </c>
      <c r="D21637" s="305" t="s">
        <v>172</v>
      </c>
    </row>
    <row r="21638" spans="1:4" ht="14.5" customHeight="1" x14ac:dyDescent="0.35">
      <c r="A21638" s="1"/>
      <c r="B21638" s="306">
        <v>44516.020833382296</v>
      </c>
      <c r="C21638" s="304">
        <v>73.669203400062784</v>
      </c>
      <c r="D21638" s="305" t="s">
        <v>172</v>
      </c>
    </row>
    <row r="21639" spans="1:4" ht="14.5" customHeight="1" x14ac:dyDescent="0.35">
      <c r="A21639" s="1"/>
      <c r="B21639" s="306">
        <v>44516.021527826742</v>
      </c>
      <c r="C21639" s="304">
        <v>71.479717093308381</v>
      </c>
      <c r="D21639" s="305" t="s">
        <v>172</v>
      </c>
    </row>
    <row r="21640" spans="1:4" ht="14.5" customHeight="1" x14ac:dyDescent="0.35">
      <c r="A21640" s="1"/>
      <c r="B21640" s="306">
        <v>44516.022222271189</v>
      </c>
      <c r="C21640" s="304">
        <v>75.538478070268567</v>
      </c>
      <c r="D21640" s="305" t="s">
        <v>172</v>
      </c>
    </row>
    <row r="21641" spans="1:4" ht="14.5" customHeight="1" x14ac:dyDescent="0.35">
      <c r="A21641" s="1"/>
      <c r="B21641" s="306">
        <v>44516.022916715636</v>
      </c>
      <c r="C21641" s="304">
        <v>80.245702678229037</v>
      </c>
      <c r="D21641" s="305" t="s">
        <v>172</v>
      </c>
    </row>
    <row r="21642" spans="1:4" ht="14.5" customHeight="1" x14ac:dyDescent="0.35">
      <c r="A21642" s="1"/>
      <c r="B21642" s="306">
        <v>44516.023611160083</v>
      </c>
      <c r="C21642" s="304">
        <v>82.361193210435644</v>
      </c>
      <c r="D21642" s="305" t="s">
        <v>172</v>
      </c>
    </row>
    <row r="21643" spans="1:4" ht="14.5" customHeight="1" x14ac:dyDescent="0.35">
      <c r="A21643" s="1"/>
      <c r="B21643" s="306">
        <v>44516.024305604529</v>
      </c>
      <c r="C21643" s="304">
        <v>84.049220765865172</v>
      </c>
      <c r="D21643" s="305" t="s">
        <v>172</v>
      </c>
    </row>
    <row r="21644" spans="1:4" ht="14.5" customHeight="1" x14ac:dyDescent="0.35">
      <c r="A21644" s="1"/>
      <c r="B21644" s="306">
        <v>44516.025000048976</v>
      </c>
      <c r="C21644" s="304">
        <v>84.171964575140734</v>
      </c>
      <c r="D21644" s="305" t="s">
        <v>172</v>
      </c>
    </row>
    <row r="21645" spans="1:4" ht="14.5" customHeight="1" x14ac:dyDescent="0.35">
      <c r="A21645" s="1"/>
      <c r="B21645" s="306">
        <v>44516.025694493423</v>
      </c>
      <c r="C21645" s="304">
        <v>83.384223163382075</v>
      </c>
      <c r="D21645" s="305" t="s">
        <v>172</v>
      </c>
    </row>
    <row r="21646" spans="1:4" ht="14.5" customHeight="1" x14ac:dyDescent="0.35">
      <c r="A21646" s="1"/>
      <c r="B21646" s="306">
        <v>44516.026388937869</v>
      </c>
      <c r="C21646" s="304">
        <v>79.800751175646056</v>
      </c>
      <c r="D21646" s="305" t="s">
        <v>172</v>
      </c>
    </row>
    <row r="21647" spans="1:4" ht="14.5" customHeight="1" x14ac:dyDescent="0.35">
      <c r="A21647" s="1"/>
      <c r="B21647" s="306">
        <v>44516.027083382316</v>
      </c>
      <c r="C21647" s="304">
        <v>78.146497784760626</v>
      </c>
      <c r="D21647" s="305" t="s">
        <v>172</v>
      </c>
    </row>
    <row r="21648" spans="1:4" ht="14.5" customHeight="1" x14ac:dyDescent="0.35">
      <c r="A21648" s="1"/>
      <c r="B21648" s="306">
        <v>44516.027777826763</v>
      </c>
      <c r="C21648" s="304">
        <v>81.910875592999702</v>
      </c>
      <c r="D21648" s="305" t="s">
        <v>172</v>
      </c>
    </row>
    <row r="21649" spans="1:4" ht="14.5" customHeight="1" x14ac:dyDescent="0.35">
      <c r="A21649" s="1"/>
      <c r="B21649" s="306">
        <v>44516.028472271209</v>
      </c>
      <c r="C21649" s="304">
        <v>86.314594963437415</v>
      </c>
      <c r="D21649" s="305" t="s">
        <v>172</v>
      </c>
    </row>
    <row r="21650" spans="1:4" ht="14.5" customHeight="1" x14ac:dyDescent="0.35">
      <c r="A21650" s="1"/>
      <c r="B21650" s="306">
        <v>44516.029166715656</v>
      </c>
      <c r="C21650" s="304">
        <v>87.276941978058318</v>
      </c>
      <c r="D21650" s="305" t="s">
        <v>172</v>
      </c>
    </row>
    <row r="21651" spans="1:4" ht="14.5" customHeight="1" x14ac:dyDescent="0.35">
      <c r="A21651" s="1"/>
      <c r="B21651" s="306">
        <v>44516.029861160103</v>
      </c>
      <c r="C21651" s="304">
        <v>82.914911468530775</v>
      </c>
      <c r="D21651" s="305" t="s">
        <v>172</v>
      </c>
    </row>
    <row r="21652" spans="1:4" ht="14.5" customHeight="1" x14ac:dyDescent="0.35">
      <c r="A21652" s="1"/>
      <c r="B21652" s="306">
        <v>44516.03055560455</v>
      </c>
      <c r="C21652" s="304">
        <v>80.046039950145257</v>
      </c>
      <c r="D21652" s="305" t="s">
        <v>172</v>
      </c>
    </row>
    <row r="21653" spans="1:4" ht="14.5" customHeight="1" x14ac:dyDescent="0.35">
      <c r="A21653" s="1"/>
      <c r="B21653" s="306">
        <v>44516.031250048996</v>
      </c>
      <c r="C21653" s="304">
        <v>86.003036274768718</v>
      </c>
      <c r="D21653" s="305" t="s">
        <v>172</v>
      </c>
    </row>
    <row r="21654" spans="1:4" ht="14.5" customHeight="1" x14ac:dyDescent="0.35">
      <c r="A21654" s="1"/>
      <c r="B21654" s="306">
        <v>44516.031944493443</v>
      </c>
      <c r="C21654" s="304">
        <v>90.275809404067701</v>
      </c>
      <c r="D21654" s="305" t="s">
        <v>172</v>
      </c>
    </row>
    <row r="21655" spans="1:4" ht="14.5" customHeight="1" x14ac:dyDescent="0.35">
      <c r="A21655" s="1"/>
      <c r="B21655" s="306">
        <v>44516.03263893789</v>
      </c>
      <c r="C21655" s="304">
        <v>87.424250528293967</v>
      </c>
      <c r="D21655" s="305" t="s">
        <v>172</v>
      </c>
    </row>
    <row r="21656" spans="1:4" ht="14.5" customHeight="1" x14ac:dyDescent="0.35">
      <c r="A21656" s="1"/>
      <c r="B21656" s="306">
        <v>44516.033333382336</v>
      </c>
      <c r="C21656" s="304">
        <v>81.186587349032436</v>
      </c>
      <c r="D21656" s="305" t="s">
        <v>172</v>
      </c>
    </row>
    <row r="21657" spans="1:4" ht="14.5" customHeight="1" x14ac:dyDescent="0.35">
      <c r="A21657" s="1"/>
      <c r="B21657" s="306">
        <v>44516.034027826783</v>
      </c>
      <c r="C21657" s="304">
        <v>79.191963645701378</v>
      </c>
      <c r="D21657" s="305" t="s">
        <v>172</v>
      </c>
    </row>
    <row r="21658" spans="1:4" ht="14.5" customHeight="1" x14ac:dyDescent="0.35">
      <c r="A21658" s="1"/>
      <c r="B21658" s="306">
        <v>44516.03472227123</v>
      </c>
      <c r="C21658" s="304">
        <v>73.815044811715296</v>
      </c>
      <c r="D21658" s="305" t="s">
        <v>172</v>
      </c>
    </row>
    <row r="21659" spans="1:4" ht="14.5" customHeight="1" x14ac:dyDescent="0.35">
      <c r="A21659" s="1"/>
      <c r="B21659" s="306">
        <v>44516.035416715677</v>
      </c>
      <c r="C21659" s="304">
        <v>68.301376237757111</v>
      </c>
      <c r="D21659" s="305" t="s">
        <v>172</v>
      </c>
    </row>
    <row r="21660" spans="1:4" ht="14.5" customHeight="1" x14ac:dyDescent="0.35">
      <c r="A21660" s="1"/>
      <c r="B21660" s="306">
        <v>44516.036111160123</v>
      </c>
      <c r="C21660" s="304">
        <v>65.481453253262828</v>
      </c>
      <c r="D21660" s="305" t="s">
        <v>172</v>
      </c>
    </row>
    <row r="21661" spans="1:4" ht="14.5" customHeight="1" x14ac:dyDescent="0.35">
      <c r="A21661" s="1"/>
      <c r="B21661" s="306">
        <v>44516.03680560457</v>
      </c>
      <c r="C21661" s="304">
        <v>66.077715759755421</v>
      </c>
      <c r="D21661" s="305" t="s">
        <v>172</v>
      </c>
    </row>
    <row r="21662" spans="1:4" ht="14.5" customHeight="1" x14ac:dyDescent="0.35">
      <c r="A21662" s="1"/>
      <c r="B21662" s="306">
        <v>44516.037500049017</v>
      </c>
      <c r="C21662" s="304">
        <v>69.306737763954644</v>
      </c>
      <c r="D21662" s="305" t="s">
        <v>172</v>
      </c>
    </row>
    <row r="21663" spans="1:4" ht="14.5" customHeight="1" x14ac:dyDescent="0.35">
      <c r="A21663" s="1"/>
      <c r="B21663" s="306">
        <v>44516.038194493463</v>
      </c>
      <c r="C21663" s="304">
        <v>69.669700142706276</v>
      </c>
      <c r="D21663" s="305" t="s">
        <v>172</v>
      </c>
    </row>
    <row r="21664" spans="1:4" ht="14.5" customHeight="1" x14ac:dyDescent="0.35">
      <c r="A21664" s="1"/>
      <c r="B21664" s="306">
        <v>44516.03888893791</v>
      </c>
      <c r="C21664" s="304">
        <v>69.673679544136391</v>
      </c>
      <c r="D21664" s="305" t="s">
        <v>172</v>
      </c>
    </row>
    <row r="21665" spans="1:4" ht="14.5" customHeight="1" x14ac:dyDescent="0.35">
      <c r="A21665" s="1"/>
      <c r="B21665" s="306">
        <v>44516.039583382357</v>
      </c>
      <c r="C21665" s="304">
        <v>71.11148612493804</v>
      </c>
      <c r="D21665" s="305" t="s">
        <v>172</v>
      </c>
    </row>
    <row r="21666" spans="1:4" ht="14.5" customHeight="1" x14ac:dyDescent="0.35">
      <c r="A21666" s="1"/>
      <c r="B21666" s="306">
        <v>44516.040277826804</v>
      </c>
      <c r="C21666" s="304">
        <v>73.00254829419039</v>
      </c>
      <c r="D21666" s="305" t="s">
        <v>172</v>
      </c>
    </row>
    <row r="21667" spans="1:4" ht="14.5" customHeight="1" x14ac:dyDescent="0.35">
      <c r="A21667" s="1"/>
      <c r="B21667" s="306">
        <v>44516.04097227125</v>
      </c>
      <c r="C21667" s="304">
        <v>75.663281276765829</v>
      </c>
      <c r="D21667" s="305" t="s">
        <v>172</v>
      </c>
    </row>
    <row r="21668" spans="1:4" ht="14.5" customHeight="1" x14ac:dyDescent="0.35">
      <c r="A21668" s="1"/>
      <c r="B21668" s="306">
        <v>44516.041666715697</v>
      </c>
      <c r="C21668" s="304">
        <v>77.18169788367814</v>
      </c>
      <c r="D21668" s="305" t="s">
        <v>172</v>
      </c>
    </row>
    <row r="21669" spans="1:4" ht="14.5" customHeight="1" x14ac:dyDescent="0.35">
      <c r="A21669" s="1"/>
      <c r="B21669" s="306">
        <v>44516.042361160144</v>
      </c>
      <c r="C21669" s="304">
        <v>75.034519377234389</v>
      </c>
      <c r="D21669" s="305" t="s">
        <v>172</v>
      </c>
    </row>
    <row r="21670" spans="1:4" ht="14.5" customHeight="1" x14ac:dyDescent="0.35">
      <c r="A21670" s="1"/>
      <c r="B21670" s="306">
        <v>44516.04305560459</v>
      </c>
      <c r="C21670" s="304">
        <v>72.915044558321824</v>
      </c>
      <c r="D21670" s="305" t="s">
        <v>172</v>
      </c>
    </row>
    <row r="21671" spans="1:4" ht="14.5" customHeight="1" x14ac:dyDescent="0.35">
      <c r="A21671" s="1"/>
      <c r="B21671" s="306">
        <v>44516.043750049037</v>
      </c>
      <c r="C21671" s="304">
        <v>75.689735913688011</v>
      </c>
      <c r="D21671" s="305" t="s">
        <v>172</v>
      </c>
    </row>
    <row r="21672" spans="1:4" ht="14.5" customHeight="1" x14ac:dyDescent="0.35">
      <c r="A21672" s="1"/>
      <c r="B21672" s="306">
        <v>44516.044444493484</v>
      </c>
      <c r="C21672" s="304">
        <v>77.503348615133049</v>
      </c>
      <c r="D21672" s="305" t="s">
        <v>172</v>
      </c>
    </row>
    <row r="21673" spans="1:4" ht="14.5" customHeight="1" x14ac:dyDescent="0.35">
      <c r="A21673" s="1"/>
      <c r="B21673" s="306">
        <v>44516.04513893793</v>
      </c>
      <c r="C21673" s="304">
        <v>78.482949444981443</v>
      </c>
      <c r="D21673" s="305" t="s">
        <v>172</v>
      </c>
    </row>
    <row r="21674" spans="1:4" ht="14.5" customHeight="1" x14ac:dyDescent="0.35">
      <c r="A21674" s="1"/>
      <c r="B21674" s="306">
        <v>44516.045833382377</v>
      </c>
      <c r="C21674" s="304">
        <v>80.074442692663681</v>
      </c>
      <c r="D21674" s="305" t="s">
        <v>172</v>
      </c>
    </row>
    <row r="21675" spans="1:4" ht="14.5" customHeight="1" x14ac:dyDescent="0.35">
      <c r="A21675" s="1"/>
      <c r="B21675" s="306">
        <v>44516.046527826824</v>
      </c>
      <c r="C21675" s="304">
        <v>85.754207480642563</v>
      </c>
      <c r="D21675" s="305" t="s">
        <v>172</v>
      </c>
    </row>
    <row r="21676" spans="1:4" ht="14.5" customHeight="1" x14ac:dyDescent="0.35">
      <c r="A21676" s="1"/>
      <c r="B21676" s="306">
        <v>44516.047222271271</v>
      </c>
      <c r="C21676" s="304">
        <v>92.960192418362325</v>
      </c>
      <c r="D21676" s="305" t="s">
        <v>172</v>
      </c>
    </row>
    <row r="21677" spans="1:4" ht="14.5" customHeight="1" x14ac:dyDescent="0.35">
      <c r="A21677" s="1"/>
      <c r="B21677" s="306">
        <v>44516.047916715717</v>
      </c>
      <c r="C21677" s="304">
        <v>97.858954573870875</v>
      </c>
      <c r="D21677" s="305" t="s">
        <v>172</v>
      </c>
    </row>
    <row r="21678" spans="1:4" ht="14.5" customHeight="1" x14ac:dyDescent="0.35">
      <c r="A21678" s="1"/>
      <c r="B21678" s="306">
        <v>44516.048611160164</v>
      </c>
      <c r="C21678" s="304">
        <v>97.352265038969932</v>
      </c>
      <c r="D21678" s="305" t="s">
        <v>172</v>
      </c>
    </row>
    <row r="21679" spans="1:4" ht="14.5" customHeight="1" x14ac:dyDescent="0.35">
      <c r="A21679" s="1"/>
      <c r="B21679" s="306">
        <v>44516.049305604611</v>
      </c>
      <c r="C21679" s="304">
        <v>97.687882983383801</v>
      </c>
      <c r="D21679" s="305" t="s">
        <v>172</v>
      </c>
    </row>
    <row r="21680" spans="1:4" ht="14.5" customHeight="1" x14ac:dyDescent="0.35">
      <c r="A21680" s="1"/>
      <c r="B21680" s="306">
        <v>44516.050000049057</v>
      </c>
      <c r="C21680" s="304">
        <v>92.650451853128232</v>
      </c>
      <c r="D21680" s="305" t="s">
        <v>172</v>
      </c>
    </row>
    <row r="21681" spans="1:4" ht="14.5" customHeight="1" x14ac:dyDescent="0.35">
      <c r="A21681" s="1"/>
      <c r="B21681" s="306">
        <v>44516.050694493504</v>
      </c>
      <c r="C21681" s="304">
        <v>89.005298799406347</v>
      </c>
      <c r="D21681" s="305" t="s">
        <v>172</v>
      </c>
    </row>
    <row r="21682" spans="1:4" ht="14.5" customHeight="1" x14ac:dyDescent="0.35">
      <c r="A21682" s="1"/>
      <c r="B21682" s="306">
        <v>44516.051388937951</v>
      </c>
      <c r="C21682" s="304">
        <v>88.828163797526699</v>
      </c>
      <c r="D21682" s="305" t="s">
        <v>172</v>
      </c>
    </row>
    <row r="21683" spans="1:4" ht="14.5" customHeight="1" x14ac:dyDescent="0.35">
      <c r="A21683" s="1"/>
      <c r="B21683" s="306">
        <v>44516.052083382398</v>
      </c>
      <c r="C21683" s="304">
        <v>91.889540155462839</v>
      </c>
      <c r="D21683" s="305" t="s">
        <v>172</v>
      </c>
    </row>
    <row r="21684" spans="1:4" ht="14.5" customHeight="1" x14ac:dyDescent="0.35">
      <c r="A21684" s="1"/>
      <c r="B21684" s="306">
        <v>44516.052777826844</v>
      </c>
      <c r="C21684" s="304">
        <v>98.260428519545044</v>
      </c>
      <c r="D21684" s="305" t="s">
        <v>172</v>
      </c>
    </row>
    <row r="21685" spans="1:4" ht="14.5" customHeight="1" x14ac:dyDescent="0.35">
      <c r="A21685" s="1"/>
      <c r="B21685" s="306">
        <v>44516.053472271291</v>
      </c>
      <c r="C21685" s="304">
        <v>101.97612097300394</v>
      </c>
      <c r="D21685" s="305" t="s">
        <v>172</v>
      </c>
    </row>
    <row r="21686" spans="1:4" ht="14.5" customHeight="1" x14ac:dyDescent="0.35">
      <c r="A21686" s="1"/>
      <c r="B21686" s="306">
        <v>44516.054166715738</v>
      </c>
      <c r="C21686" s="304">
        <v>102.61011691240128</v>
      </c>
      <c r="D21686" s="305" t="s">
        <v>172</v>
      </c>
    </row>
    <row r="21687" spans="1:4" ht="14.5" customHeight="1" x14ac:dyDescent="0.35">
      <c r="A21687" s="1"/>
      <c r="B21687" s="306">
        <v>44516.054861160184</v>
      </c>
      <c r="C21687" s="304">
        <v>98.141190700289243</v>
      </c>
      <c r="D21687" s="305" t="s">
        <v>172</v>
      </c>
    </row>
    <row r="21688" spans="1:4" ht="14.5" customHeight="1" x14ac:dyDescent="0.35">
      <c r="A21688" s="1"/>
      <c r="B21688" s="306">
        <v>44516.055555604631</v>
      </c>
      <c r="C21688" s="304">
        <v>92.821695486696754</v>
      </c>
      <c r="D21688" s="305" t="s">
        <v>172</v>
      </c>
    </row>
    <row r="21689" spans="1:4" ht="14.5" customHeight="1" x14ac:dyDescent="0.35">
      <c r="A21689" s="1"/>
      <c r="B21689" s="306">
        <v>44516.056250049078</v>
      </c>
      <c r="C21689" s="304">
        <v>94.357682318257872</v>
      </c>
      <c r="D21689" s="305" t="s">
        <v>172</v>
      </c>
    </row>
    <row r="21690" spans="1:4" ht="14.5" customHeight="1" x14ac:dyDescent="0.35">
      <c r="A21690" s="1"/>
      <c r="B21690" s="306">
        <v>44516.056944493524</v>
      </c>
      <c r="C21690" s="304">
        <v>94.711688380981414</v>
      </c>
      <c r="D21690" s="305" t="s">
        <v>172</v>
      </c>
    </row>
    <row r="21691" spans="1:4" ht="14.5" customHeight="1" x14ac:dyDescent="0.35">
      <c r="A21691" s="1"/>
      <c r="B21691" s="306">
        <v>44516.057638937971</v>
      </c>
      <c r="C21691" s="304">
        <v>96.474234530475229</v>
      </c>
      <c r="D21691" s="305" t="s">
        <v>172</v>
      </c>
    </row>
    <row r="21692" spans="1:4" ht="14.5" customHeight="1" x14ac:dyDescent="0.35">
      <c r="A21692" s="1"/>
      <c r="B21692" s="306">
        <v>44516.058333382418</v>
      </c>
      <c r="C21692" s="304">
        <v>100.85083330296717</v>
      </c>
      <c r="D21692" s="305" t="s">
        <v>172</v>
      </c>
    </row>
    <row r="21693" spans="1:4" ht="14.5" customHeight="1" x14ac:dyDescent="0.35">
      <c r="A21693" s="1"/>
      <c r="B21693" s="306">
        <v>44516.059027826865</v>
      </c>
      <c r="C21693" s="304">
        <v>106.93366157023314</v>
      </c>
      <c r="D21693" s="305" t="s">
        <v>172</v>
      </c>
    </row>
    <row r="21694" spans="1:4" ht="14.5" customHeight="1" x14ac:dyDescent="0.35">
      <c r="A21694" s="1"/>
      <c r="B21694" s="306">
        <v>44516.059722271311</v>
      </c>
      <c r="C21694" s="304">
        <v>118.07420276098225</v>
      </c>
      <c r="D21694" s="305" t="s">
        <v>172</v>
      </c>
    </row>
    <row r="21695" spans="1:4" ht="14.5" customHeight="1" x14ac:dyDescent="0.35">
      <c r="A21695" s="1"/>
      <c r="B21695" s="306">
        <v>44516.060416715758</v>
      </c>
      <c r="C21695" s="304">
        <v>131.73521436780575</v>
      </c>
      <c r="D21695" s="305" t="s">
        <v>172</v>
      </c>
    </row>
    <row r="21696" spans="1:4" ht="14.5" customHeight="1" x14ac:dyDescent="0.35">
      <c r="A21696" s="1"/>
      <c r="B21696" s="306">
        <v>44516.061111160205</v>
      </c>
      <c r="C21696" s="304">
        <v>140.53507232929502</v>
      </c>
      <c r="D21696" s="305" t="s">
        <v>172</v>
      </c>
    </row>
    <row r="21697" spans="1:4" ht="14.5" customHeight="1" x14ac:dyDescent="0.35">
      <c r="A21697" s="1"/>
      <c r="B21697" s="306">
        <v>44516.061805604651</v>
      </c>
      <c r="C21697" s="304">
        <v>144.08189254532724</v>
      </c>
      <c r="D21697" s="305" t="s">
        <v>172</v>
      </c>
    </row>
    <row r="21698" spans="1:4" ht="14.5" customHeight="1" x14ac:dyDescent="0.35">
      <c r="A21698" s="1"/>
      <c r="B21698" s="306">
        <v>44516.062500049098</v>
      </c>
      <c r="C21698" s="304">
        <v>147.1401234275157</v>
      </c>
      <c r="D21698" s="305" t="s">
        <v>172</v>
      </c>
    </row>
    <row r="21699" spans="1:4" ht="14.5" customHeight="1" x14ac:dyDescent="0.35">
      <c r="A21699" s="1"/>
      <c r="B21699" s="306">
        <v>44516.063194493545</v>
      </c>
      <c r="C21699" s="304">
        <v>145.4257690855263</v>
      </c>
      <c r="D21699" s="305" t="s">
        <v>172</v>
      </c>
    </row>
    <row r="21700" spans="1:4" ht="14.5" customHeight="1" x14ac:dyDescent="0.35">
      <c r="A21700" s="1"/>
      <c r="B21700" s="306">
        <v>44516.063888937992</v>
      </c>
      <c r="C21700" s="304">
        <v>144.05914436116194</v>
      </c>
      <c r="D21700" s="305" t="s">
        <v>172</v>
      </c>
    </row>
    <row r="21701" spans="1:4" ht="14.5" customHeight="1" x14ac:dyDescent="0.35">
      <c r="A21701" s="1"/>
      <c r="B21701" s="306">
        <v>44516.064583382438</v>
      </c>
      <c r="C21701" s="304">
        <v>144.08791985181159</v>
      </c>
      <c r="D21701" s="305" t="s">
        <v>172</v>
      </c>
    </row>
    <row r="21702" spans="1:4" ht="14.5" customHeight="1" x14ac:dyDescent="0.35">
      <c r="A21702" s="1"/>
      <c r="B21702" s="306">
        <v>44516.065277826885</v>
      </c>
      <c r="C21702" s="304">
        <v>146.70480123365996</v>
      </c>
      <c r="D21702" s="305" t="s">
        <v>172</v>
      </c>
    </row>
    <row r="21703" spans="1:4" ht="14.5" customHeight="1" x14ac:dyDescent="0.35">
      <c r="A21703" s="1"/>
      <c r="B21703" s="306">
        <v>44516.065972271332</v>
      </c>
      <c r="C21703" s="304">
        <v>150.46801841754933</v>
      </c>
      <c r="D21703" s="305" t="s">
        <v>172</v>
      </c>
    </row>
    <row r="21704" spans="1:4" ht="14.5" customHeight="1" x14ac:dyDescent="0.35">
      <c r="A21704" s="1"/>
      <c r="B21704" s="306">
        <v>44516.066666715778</v>
      </c>
      <c r="C21704" s="304">
        <v>151.12586058032079</v>
      </c>
      <c r="D21704" s="305" t="s">
        <v>172</v>
      </c>
    </row>
    <row r="21705" spans="1:4" ht="14.5" customHeight="1" x14ac:dyDescent="0.35">
      <c r="A21705" s="1"/>
      <c r="B21705" s="306">
        <v>44516.067361160225</v>
      </c>
      <c r="C21705" s="304">
        <v>144.14933616998604</v>
      </c>
      <c r="D21705" s="305" t="s">
        <v>172</v>
      </c>
    </row>
    <row r="21706" spans="1:4" ht="14.5" customHeight="1" x14ac:dyDescent="0.35">
      <c r="A21706" s="1"/>
      <c r="B21706" s="306">
        <v>44516.068055604672</v>
      </c>
      <c r="C21706" s="304">
        <v>143.61477118780215</v>
      </c>
      <c r="D21706" s="305" t="s">
        <v>172</v>
      </c>
    </row>
    <row r="21707" spans="1:4" ht="14.5" customHeight="1" x14ac:dyDescent="0.35">
      <c r="A21707" s="1"/>
      <c r="B21707" s="306">
        <v>44516.068750049119</v>
      </c>
      <c r="C21707" s="304">
        <v>152.72283439785241</v>
      </c>
      <c r="D21707" s="305" t="s">
        <v>172</v>
      </c>
    </row>
    <row r="21708" spans="1:4" ht="14.5" customHeight="1" x14ac:dyDescent="0.35">
      <c r="A21708" s="1"/>
      <c r="B21708" s="306">
        <v>44516.069444493565</v>
      </c>
      <c r="C21708" s="304">
        <v>159.16958939496737</v>
      </c>
      <c r="D21708" s="305" t="s">
        <v>172</v>
      </c>
    </row>
    <row r="21709" spans="1:4" ht="14.5" customHeight="1" x14ac:dyDescent="0.35">
      <c r="A21709" s="1"/>
      <c r="B21709" s="306">
        <v>44516.070138938012</v>
      </c>
      <c r="C21709" s="304">
        <v>164.52480579946035</v>
      </c>
      <c r="D21709" s="305" t="s">
        <v>172</v>
      </c>
    </row>
    <row r="21710" spans="1:4" ht="14.5" customHeight="1" x14ac:dyDescent="0.35">
      <c r="A21710" s="1"/>
      <c r="B21710" s="306">
        <v>44516.070833382459</v>
      </c>
      <c r="C21710" s="304">
        <v>167.35347931233702</v>
      </c>
      <c r="D21710" s="305" t="s">
        <v>172</v>
      </c>
    </row>
    <row r="21711" spans="1:4" ht="14.5" customHeight="1" x14ac:dyDescent="0.35">
      <c r="A21711" s="1"/>
      <c r="B21711" s="306">
        <v>44516.071527826905</v>
      </c>
      <c r="C21711" s="304">
        <v>170.80245620276159</v>
      </c>
      <c r="D21711" s="305" t="s">
        <v>172</v>
      </c>
    </row>
    <row r="21712" spans="1:4" ht="14.5" customHeight="1" x14ac:dyDescent="0.35">
      <c r="A21712" s="1"/>
      <c r="B21712" s="306">
        <v>44516.072222271352</v>
      </c>
      <c r="C21712" s="304">
        <v>151.07408973673981</v>
      </c>
      <c r="D21712" s="305" t="s">
        <v>172</v>
      </c>
    </row>
    <row r="21713" spans="1:4" ht="14.5" customHeight="1" x14ac:dyDescent="0.35">
      <c r="A21713" s="1"/>
      <c r="B21713" s="306">
        <v>44516.072916715799</v>
      </c>
      <c r="C21713" s="304">
        <v>120.02667276731226</v>
      </c>
      <c r="D21713" s="305" t="s">
        <v>172</v>
      </c>
    </row>
    <row r="21714" spans="1:4" ht="14.5" customHeight="1" x14ac:dyDescent="0.35">
      <c r="A21714" s="1"/>
      <c r="B21714" s="306">
        <v>44516.073611160245</v>
      </c>
      <c r="C21714" s="304">
        <v>113.97314665332281</v>
      </c>
      <c r="D21714" s="305" t="s">
        <v>172</v>
      </c>
    </row>
    <row r="21715" spans="1:4" ht="14.5" customHeight="1" x14ac:dyDescent="0.35">
      <c r="A21715" s="1"/>
      <c r="B21715" s="306">
        <v>44516.074305604692</v>
      </c>
      <c r="C21715" s="304">
        <v>121.96513423865157</v>
      </c>
      <c r="D21715" s="305" t="s">
        <v>172</v>
      </c>
    </row>
    <row r="21716" spans="1:4" ht="14.5" customHeight="1" x14ac:dyDescent="0.35">
      <c r="A21716" s="1"/>
      <c r="B21716" s="306">
        <v>44516.075000049139</v>
      </c>
      <c r="C21716" s="304">
        <v>124.48173034785432</v>
      </c>
      <c r="D21716" s="305" t="s">
        <v>172</v>
      </c>
    </row>
    <row r="21717" spans="1:4" ht="14.5" customHeight="1" x14ac:dyDescent="0.35">
      <c r="A21717" s="1"/>
      <c r="B21717" s="306">
        <v>44516.075694493586</v>
      </c>
      <c r="C21717" s="304">
        <v>123.44051924040153</v>
      </c>
      <c r="D21717" s="305" t="s">
        <v>172</v>
      </c>
    </row>
    <row r="21718" spans="1:4" ht="14.5" customHeight="1" x14ac:dyDescent="0.35">
      <c r="A21718" s="1"/>
      <c r="B21718" s="306">
        <v>44516.076388938032</v>
      </c>
      <c r="C21718" s="304">
        <v>126.56015255381159</v>
      </c>
      <c r="D21718" s="305" t="s">
        <v>172</v>
      </c>
    </row>
    <row r="21719" spans="1:4" ht="14.5" customHeight="1" x14ac:dyDescent="0.35">
      <c r="A21719" s="1"/>
      <c r="B21719" s="306">
        <v>44516.077083382479</v>
      </c>
      <c r="C21719" s="304">
        <v>125.90654285326212</v>
      </c>
      <c r="D21719" s="305" t="s">
        <v>172</v>
      </c>
    </row>
    <row r="21720" spans="1:4" ht="14.5" customHeight="1" x14ac:dyDescent="0.35">
      <c r="A21720" s="1"/>
      <c r="B21720" s="306">
        <v>44516.077777826926</v>
      </c>
      <c r="C21720" s="304">
        <v>121.82273300559997</v>
      </c>
      <c r="D21720" s="305" t="s">
        <v>172</v>
      </c>
    </row>
    <row r="21721" spans="1:4" ht="14.5" customHeight="1" x14ac:dyDescent="0.35">
      <c r="A21721" s="1"/>
      <c r="B21721" s="306">
        <v>44516.078472271372</v>
      </c>
      <c r="C21721" s="304">
        <v>114.81570390894582</v>
      </c>
      <c r="D21721" s="305" t="s">
        <v>172</v>
      </c>
    </row>
    <row r="21722" spans="1:4" ht="14.5" customHeight="1" x14ac:dyDescent="0.35">
      <c r="A21722" s="1"/>
      <c r="B21722" s="306">
        <v>44516.079166715819</v>
      </c>
      <c r="C21722" s="304">
        <v>106.591795647447</v>
      </c>
      <c r="D21722" s="305" t="s">
        <v>172</v>
      </c>
    </row>
    <row r="21723" spans="1:4" ht="14.5" customHeight="1" x14ac:dyDescent="0.35">
      <c r="A21723" s="1"/>
      <c r="B21723" s="306">
        <v>44516.079861160266</v>
      </c>
      <c r="C21723" s="304">
        <v>106.17583219179845</v>
      </c>
      <c r="D21723" s="305" t="s">
        <v>172</v>
      </c>
    </row>
    <row r="21724" spans="1:4" ht="14.5" customHeight="1" x14ac:dyDescent="0.35">
      <c r="A21724" s="1"/>
      <c r="B21724" s="306">
        <v>44516.080555604713</v>
      </c>
      <c r="C21724" s="304">
        <v>107.64287293798019</v>
      </c>
      <c r="D21724" s="305" t="s">
        <v>172</v>
      </c>
    </row>
    <row r="21725" spans="1:4" ht="14.5" customHeight="1" x14ac:dyDescent="0.35">
      <c r="A21725" s="1"/>
      <c r="B21725" s="306">
        <v>44516.081250049159</v>
      </c>
      <c r="C21725" s="304">
        <v>110.45109947588644</v>
      </c>
      <c r="D21725" s="305" t="s">
        <v>172</v>
      </c>
    </row>
    <row r="21726" spans="1:4" ht="14.5" customHeight="1" x14ac:dyDescent="0.35">
      <c r="A21726" s="1"/>
      <c r="B21726" s="306">
        <v>44516.081944493606</v>
      </c>
      <c r="C21726" s="304">
        <v>117.15741207433942</v>
      </c>
      <c r="D21726" s="305" t="s">
        <v>172</v>
      </c>
    </row>
    <row r="21727" spans="1:4" ht="14.5" customHeight="1" x14ac:dyDescent="0.35">
      <c r="A21727" s="1"/>
      <c r="B21727" s="306">
        <v>44516.082638938053</v>
      </c>
      <c r="C21727" s="304">
        <v>128.18910545960145</v>
      </c>
      <c r="D21727" s="305" t="s">
        <v>172</v>
      </c>
    </row>
    <row r="21728" spans="1:4" ht="14.5" customHeight="1" x14ac:dyDescent="0.35">
      <c r="A21728" s="1"/>
      <c r="B21728" s="306">
        <v>44516.083333382499</v>
      </c>
      <c r="C21728" s="304">
        <v>143.58755084127964</v>
      </c>
      <c r="D21728" s="305" t="s">
        <v>172</v>
      </c>
    </row>
    <row r="21729" spans="1:4" ht="14.5" customHeight="1" x14ac:dyDescent="0.35">
      <c r="A21729" s="1"/>
      <c r="B21729" s="306">
        <v>44516.084027826946</v>
      </c>
      <c r="C21729" s="304">
        <v>156.2216466316992</v>
      </c>
      <c r="D21729" s="305" t="s">
        <v>172</v>
      </c>
    </row>
    <row r="21730" spans="1:4" ht="14.5" customHeight="1" x14ac:dyDescent="0.35">
      <c r="A21730" s="1"/>
      <c r="B21730" s="306">
        <v>44516.084722271393</v>
      </c>
      <c r="C21730" s="304">
        <v>163.20535628428141</v>
      </c>
      <c r="D21730" s="305" t="s">
        <v>172</v>
      </c>
    </row>
    <row r="21731" spans="1:4" ht="14.5" customHeight="1" x14ac:dyDescent="0.35">
      <c r="A21731" s="1"/>
      <c r="B21731" s="306">
        <v>44516.08541671584</v>
      </c>
      <c r="C21731" s="304">
        <v>165.76542148903246</v>
      </c>
      <c r="D21731" s="305" t="s">
        <v>172</v>
      </c>
    </row>
    <row r="21732" spans="1:4" ht="14.5" customHeight="1" x14ac:dyDescent="0.35">
      <c r="A21732" s="1"/>
      <c r="B21732" s="306">
        <v>44516.086111160286</v>
      </c>
      <c r="C21732" s="304">
        <v>171.16579505677799</v>
      </c>
      <c r="D21732" s="305" t="s">
        <v>172</v>
      </c>
    </row>
    <row r="21733" spans="1:4" ht="14.5" customHeight="1" x14ac:dyDescent="0.35">
      <c r="A21733" s="1"/>
      <c r="B21733" s="306">
        <v>44516.086805604733</v>
      </c>
      <c r="C21733" s="304">
        <v>171.43145286913494</v>
      </c>
      <c r="D21733" s="305" t="s">
        <v>172</v>
      </c>
    </row>
    <row r="21734" spans="1:4" ht="14.5" customHeight="1" x14ac:dyDescent="0.35">
      <c r="A21734" s="1"/>
      <c r="B21734" s="306">
        <v>44516.08750004918</v>
      </c>
      <c r="C21734" s="304">
        <v>162.56036014439692</v>
      </c>
      <c r="D21734" s="305" t="s">
        <v>172</v>
      </c>
    </row>
    <row r="21735" spans="1:4" ht="14.5" customHeight="1" x14ac:dyDescent="0.35">
      <c r="A21735" s="1"/>
      <c r="B21735" s="306">
        <v>44516.088194493626</v>
      </c>
      <c r="C21735" s="304">
        <v>150.59277241024731</v>
      </c>
      <c r="D21735" s="305" t="s">
        <v>172</v>
      </c>
    </row>
    <row r="21736" spans="1:4" ht="14.5" customHeight="1" x14ac:dyDescent="0.35">
      <c r="A21736" s="1"/>
      <c r="B21736" s="306">
        <v>44516.088888938073</v>
      </c>
      <c r="C21736" s="304">
        <v>147.10754210297793</v>
      </c>
      <c r="D21736" s="305" t="s">
        <v>172</v>
      </c>
    </row>
    <row r="21737" spans="1:4" ht="14.5" customHeight="1" x14ac:dyDescent="0.35">
      <c r="A21737" s="1"/>
      <c r="B21737" s="306">
        <v>44516.08958338252</v>
      </c>
      <c r="C21737" s="304">
        <v>149.14652894279763</v>
      </c>
      <c r="D21737" s="305" t="s">
        <v>172</v>
      </c>
    </row>
    <row r="21738" spans="1:4" ht="14.5" customHeight="1" x14ac:dyDescent="0.35">
      <c r="A21738" s="1"/>
      <c r="B21738" s="306">
        <v>44516.090277826966</v>
      </c>
      <c r="C21738" s="304">
        <v>144.33229157223442</v>
      </c>
      <c r="D21738" s="305" t="s">
        <v>172</v>
      </c>
    </row>
    <row r="21739" spans="1:4" ht="14.5" customHeight="1" x14ac:dyDescent="0.35">
      <c r="A21739" s="1"/>
      <c r="B21739" s="306">
        <v>44516.090972271413</v>
      </c>
      <c r="C21739" s="304">
        <v>141.80076851750491</v>
      </c>
      <c r="D21739" s="305" t="s">
        <v>172</v>
      </c>
    </row>
    <row r="21740" spans="1:4" ht="14.5" customHeight="1" x14ac:dyDescent="0.35">
      <c r="A21740" s="1"/>
      <c r="B21740" s="306">
        <v>44516.09166671586</v>
      </c>
      <c r="C21740" s="304">
        <v>141.43024644461693</v>
      </c>
      <c r="D21740" s="305" t="s">
        <v>172</v>
      </c>
    </row>
    <row r="21741" spans="1:4" ht="14.5" customHeight="1" x14ac:dyDescent="0.35">
      <c r="A21741" s="1"/>
      <c r="B21741" s="306">
        <v>44516.092361160307</v>
      </c>
      <c r="C21741" s="304">
        <v>145.24154001381248</v>
      </c>
      <c r="D21741" s="305" t="s">
        <v>172</v>
      </c>
    </row>
    <row r="21742" spans="1:4" ht="14.5" customHeight="1" x14ac:dyDescent="0.35">
      <c r="A21742" s="1"/>
      <c r="B21742" s="306">
        <v>44516.093055604753</v>
      </c>
      <c r="C21742" s="304">
        <v>155.88454937678762</v>
      </c>
      <c r="D21742" s="305" t="s">
        <v>172</v>
      </c>
    </row>
    <row r="21743" spans="1:4" ht="14.5" customHeight="1" x14ac:dyDescent="0.35">
      <c r="A21743" s="1"/>
      <c r="B21743" s="306">
        <v>44516.0937500492</v>
      </c>
      <c r="C21743" s="304">
        <v>165.30277936732941</v>
      </c>
      <c r="D21743" s="305" t="s">
        <v>172</v>
      </c>
    </row>
    <row r="21744" spans="1:4" ht="14.5" customHeight="1" x14ac:dyDescent="0.35">
      <c r="A21744" s="1"/>
      <c r="B21744" s="306">
        <v>44516.094444493647</v>
      </c>
      <c r="C21744" s="304">
        <v>169.02969878002767</v>
      </c>
      <c r="D21744" s="305" t="s">
        <v>172</v>
      </c>
    </row>
    <row r="21745" spans="1:4" ht="14.5" customHeight="1" x14ac:dyDescent="0.35">
      <c r="A21745" s="1"/>
      <c r="B21745" s="306">
        <v>44516.095138938093</v>
      </c>
      <c r="C21745" s="304">
        <v>170.00879994690573</v>
      </c>
      <c r="D21745" s="305" t="s">
        <v>172</v>
      </c>
    </row>
    <row r="21746" spans="1:4" ht="14.5" customHeight="1" x14ac:dyDescent="0.35">
      <c r="A21746" s="1"/>
      <c r="B21746" s="306">
        <v>44516.09583338254</v>
      </c>
      <c r="C21746" s="304">
        <v>172.17759929874447</v>
      </c>
      <c r="D21746" s="305" t="s">
        <v>172</v>
      </c>
    </row>
    <row r="21747" spans="1:4" ht="14.5" customHeight="1" x14ac:dyDescent="0.35">
      <c r="A21747" s="1"/>
      <c r="B21747" s="306">
        <v>44516.096527826987</v>
      </c>
      <c r="C21747" s="304">
        <v>169.79430186533912</v>
      </c>
      <c r="D21747" s="305" t="s">
        <v>172</v>
      </c>
    </row>
    <row r="21748" spans="1:4" ht="14.5" customHeight="1" x14ac:dyDescent="0.35">
      <c r="A21748" s="1"/>
      <c r="B21748" s="306">
        <v>44516.097222271434</v>
      </c>
      <c r="C21748" s="304">
        <v>159.54473025644742</v>
      </c>
      <c r="D21748" s="305" t="s">
        <v>172</v>
      </c>
    </row>
    <row r="21749" spans="1:4" ht="14.5" customHeight="1" x14ac:dyDescent="0.35">
      <c r="A21749" s="1"/>
      <c r="B21749" s="306">
        <v>44516.09791671588</v>
      </c>
      <c r="C21749" s="304">
        <v>153.01706029285367</v>
      </c>
      <c r="D21749" s="305" t="s">
        <v>172</v>
      </c>
    </row>
    <row r="21750" spans="1:4" ht="14.5" customHeight="1" x14ac:dyDescent="0.35">
      <c r="A21750" s="1"/>
      <c r="B21750" s="306">
        <v>44516.098611160327</v>
      </c>
      <c r="C21750" s="304">
        <v>148.60442796346032</v>
      </c>
      <c r="D21750" s="305" t="s">
        <v>172</v>
      </c>
    </row>
    <row r="21751" spans="1:4" ht="14.5" customHeight="1" x14ac:dyDescent="0.35">
      <c r="A21751" s="1"/>
      <c r="B21751" s="306">
        <v>44516.099305604774</v>
      </c>
      <c r="C21751" s="304">
        <v>145.27697596725775</v>
      </c>
      <c r="D21751" s="305" t="s">
        <v>172</v>
      </c>
    </row>
    <row r="21752" spans="1:4" ht="14.5" customHeight="1" x14ac:dyDescent="0.35">
      <c r="A21752" s="1"/>
      <c r="B21752" s="306">
        <v>44516.10000004922</v>
      </c>
      <c r="C21752" s="304">
        <v>141.40292590772734</v>
      </c>
      <c r="D21752" s="305" t="s">
        <v>172</v>
      </c>
    </row>
    <row r="21753" spans="1:4" ht="14.5" customHeight="1" x14ac:dyDescent="0.35">
      <c r="A21753" s="1"/>
      <c r="B21753" s="306">
        <v>44516.100694493667</v>
      </c>
      <c r="C21753" s="304">
        <v>139.77926918856878</v>
      </c>
      <c r="D21753" s="305" t="s">
        <v>172</v>
      </c>
    </row>
    <row r="21754" spans="1:4" ht="14.5" customHeight="1" x14ac:dyDescent="0.35">
      <c r="A21754" s="1"/>
      <c r="B21754" s="306">
        <v>44516.101388938114</v>
      </c>
      <c r="C21754" s="304">
        <v>135.37895579121152</v>
      </c>
      <c r="D21754" s="305" t="s">
        <v>172</v>
      </c>
    </row>
    <row r="21755" spans="1:4" ht="14.5" customHeight="1" x14ac:dyDescent="0.35">
      <c r="A21755" s="1"/>
      <c r="B21755" s="306">
        <v>44516.102083382561</v>
      </c>
      <c r="C21755" s="304">
        <v>132.09723826989065</v>
      </c>
      <c r="D21755" s="305" t="s">
        <v>172</v>
      </c>
    </row>
    <row r="21756" spans="1:4" ht="14.5" customHeight="1" x14ac:dyDescent="0.35">
      <c r="A21756" s="1"/>
      <c r="B21756" s="306">
        <v>44516.102777827007</v>
      </c>
      <c r="C21756" s="304">
        <v>136.00150489368244</v>
      </c>
      <c r="D21756" s="305" t="s">
        <v>172</v>
      </c>
    </row>
    <row r="21757" spans="1:4" ht="14.5" customHeight="1" x14ac:dyDescent="0.35">
      <c r="A21757" s="1"/>
      <c r="B21757" s="306">
        <v>44516.103472271454</v>
      </c>
      <c r="C21757" s="304">
        <v>143.65827627600714</v>
      </c>
      <c r="D21757" s="305" t="s">
        <v>172</v>
      </c>
    </row>
    <row r="21758" spans="1:4" ht="14.5" customHeight="1" x14ac:dyDescent="0.35">
      <c r="A21758" s="1"/>
      <c r="B21758" s="306">
        <v>44516.104166715901</v>
      </c>
      <c r="C21758" s="304">
        <v>148.41897031428525</v>
      </c>
      <c r="D21758" s="305" t="s">
        <v>172</v>
      </c>
    </row>
    <row r="21759" spans="1:4" ht="14.5" customHeight="1" x14ac:dyDescent="0.35">
      <c r="A21759" s="1"/>
      <c r="B21759" s="306">
        <v>44516.104861160347</v>
      </c>
      <c r="C21759" s="304">
        <v>152.69680437858139</v>
      </c>
      <c r="D21759" s="305" t="s">
        <v>172</v>
      </c>
    </row>
    <row r="21760" spans="1:4" ht="14.5" customHeight="1" x14ac:dyDescent="0.35">
      <c r="A21760" s="1"/>
      <c r="B21760" s="306">
        <v>44516.105555604794</v>
      </c>
      <c r="C21760" s="304">
        <v>152.66216686024953</v>
      </c>
      <c r="D21760" s="305" t="s">
        <v>172</v>
      </c>
    </row>
    <row r="21761" spans="1:4" ht="14.5" customHeight="1" x14ac:dyDescent="0.35">
      <c r="A21761" s="1"/>
      <c r="B21761" s="306">
        <v>44516.106250049241</v>
      </c>
      <c r="C21761" s="304">
        <v>151.11313225962996</v>
      </c>
      <c r="D21761" s="305" t="s">
        <v>172</v>
      </c>
    </row>
    <row r="21762" spans="1:4" ht="14.5" customHeight="1" x14ac:dyDescent="0.35">
      <c r="A21762" s="1"/>
      <c r="B21762" s="306">
        <v>44516.106944493687</v>
      </c>
      <c r="C21762" s="304">
        <v>145.35519534425887</v>
      </c>
      <c r="D21762" s="305" t="s">
        <v>172</v>
      </c>
    </row>
    <row r="21763" spans="1:4" ht="14.5" customHeight="1" x14ac:dyDescent="0.35">
      <c r="A21763" s="1"/>
      <c r="B21763" s="306">
        <v>44516.107638938134</v>
      </c>
      <c r="C21763" s="304">
        <v>141.64480183293733</v>
      </c>
      <c r="D21763" s="305" t="s">
        <v>172</v>
      </c>
    </row>
    <row r="21764" spans="1:4" ht="14.5" customHeight="1" x14ac:dyDescent="0.35">
      <c r="A21764" s="1"/>
      <c r="B21764" s="306">
        <v>44516.108333382581</v>
      </c>
      <c r="C21764" s="304">
        <v>141.07641457328961</v>
      </c>
      <c r="D21764" s="305" t="s">
        <v>172</v>
      </c>
    </row>
    <row r="21765" spans="1:4" ht="14.5" customHeight="1" x14ac:dyDescent="0.35">
      <c r="A21765" s="1"/>
      <c r="B21765" s="306">
        <v>44516.109027827028</v>
      </c>
      <c r="C21765" s="304">
        <v>142.26443552381437</v>
      </c>
      <c r="D21765" s="305" t="s">
        <v>172</v>
      </c>
    </row>
    <row r="21766" spans="1:4" ht="14.5" customHeight="1" x14ac:dyDescent="0.35">
      <c r="A21766" s="1"/>
      <c r="B21766" s="306">
        <v>44516.109722271474</v>
      </c>
      <c r="C21766" s="304">
        <v>141.3150571707248</v>
      </c>
      <c r="D21766" s="305" t="s">
        <v>172</v>
      </c>
    </row>
    <row r="21767" spans="1:4" ht="14.5" customHeight="1" x14ac:dyDescent="0.35">
      <c r="A21767" s="1"/>
      <c r="B21767" s="306">
        <v>44516.110416715921</v>
      </c>
      <c r="C21767" s="304">
        <v>140.24096714386638</v>
      </c>
      <c r="D21767" s="305" t="s">
        <v>172</v>
      </c>
    </row>
    <row r="21768" spans="1:4" ht="14.5" customHeight="1" x14ac:dyDescent="0.35">
      <c r="A21768" s="1"/>
      <c r="B21768" s="306">
        <v>44516.111111160368</v>
      </c>
      <c r="C21768" s="304">
        <v>139.46240154397674</v>
      </c>
      <c r="D21768" s="305" t="s">
        <v>172</v>
      </c>
    </row>
    <row r="21769" spans="1:4" ht="14.5" customHeight="1" x14ac:dyDescent="0.35">
      <c r="A21769" s="1"/>
      <c r="B21769" s="306">
        <v>44516.111805604814</v>
      </c>
      <c r="C21769" s="304">
        <v>140.20017189856154</v>
      </c>
      <c r="D21769" s="305" t="s">
        <v>172</v>
      </c>
    </row>
    <row r="21770" spans="1:4" ht="14.5" customHeight="1" x14ac:dyDescent="0.35">
      <c r="A21770" s="1"/>
      <c r="B21770" s="306">
        <v>44516.112500049261</v>
      </c>
      <c r="C21770" s="304">
        <v>145.94378324425003</v>
      </c>
      <c r="D21770" s="305" t="s">
        <v>172</v>
      </c>
    </row>
    <row r="21771" spans="1:4" ht="14.5" customHeight="1" x14ac:dyDescent="0.35">
      <c r="A21771" s="1"/>
      <c r="B21771" s="306">
        <v>44516.113194493708</v>
      </c>
      <c r="C21771" s="304">
        <v>147.64177039014174</v>
      </c>
      <c r="D21771" s="305" t="s">
        <v>172</v>
      </c>
    </row>
    <row r="21772" spans="1:4" ht="14.5" customHeight="1" x14ac:dyDescent="0.35">
      <c r="A21772" s="1"/>
      <c r="B21772" s="306">
        <v>44516.113888938155</v>
      </c>
      <c r="C21772" s="304">
        <v>144.71929583781943</v>
      </c>
      <c r="D21772" s="305" t="s">
        <v>172</v>
      </c>
    </row>
    <row r="21773" spans="1:4" ht="14.5" customHeight="1" x14ac:dyDescent="0.35">
      <c r="A21773" s="1"/>
      <c r="B21773" s="306">
        <v>44516.114583382601</v>
      </c>
      <c r="C21773" s="304">
        <v>135.11707155170541</v>
      </c>
      <c r="D21773" s="305" t="s">
        <v>172</v>
      </c>
    </row>
    <row r="21774" spans="1:4" ht="14.5" customHeight="1" x14ac:dyDescent="0.35">
      <c r="A21774" s="1"/>
      <c r="B21774" s="306">
        <v>44516.115277827048</v>
      </c>
      <c r="C21774" s="304">
        <v>129.51550716665417</v>
      </c>
      <c r="D21774" s="305" t="s">
        <v>172</v>
      </c>
    </row>
    <row r="21775" spans="1:4" ht="14.5" customHeight="1" x14ac:dyDescent="0.35">
      <c r="A21775" s="1"/>
      <c r="B21775" s="306">
        <v>44516.115972271495</v>
      </c>
      <c r="C21775" s="304">
        <v>127.10276626483343</v>
      </c>
      <c r="D21775" s="305" t="s">
        <v>172</v>
      </c>
    </row>
    <row r="21776" spans="1:4" ht="14.5" customHeight="1" x14ac:dyDescent="0.35">
      <c r="A21776" s="1"/>
      <c r="B21776" s="306">
        <v>44516.116666715941</v>
      </c>
      <c r="C21776" s="304">
        <v>112.62109392075023</v>
      </c>
      <c r="D21776" s="305" t="s">
        <v>172</v>
      </c>
    </row>
    <row r="21777" spans="1:4" ht="14.5" customHeight="1" x14ac:dyDescent="0.35">
      <c r="A21777" s="1"/>
      <c r="B21777" s="306">
        <v>44516.117361160388</v>
      </c>
      <c r="C21777" s="304">
        <v>105.40510436097392</v>
      </c>
      <c r="D21777" s="305" t="s">
        <v>172</v>
      </c>
    </row>
    <row r="21778" spans="1:4" ht="14.5" customHeight="1" x14ac:dyDescent="0.35">
      <c r="A21778" s="1"/>
      <c r="B21778" s="306">
        <v>44516.118055604835</v>
      </c>
      <c r="C21778" s="304">
        <v>116.15862898123838</v>
      </c>
      <c r="D21778" s="305" t="s">
        <v>172</v>
      </c>
    </row>
    <row r="21779" spans="1:4" ht="14.5" customHeight="1" x14ac:dyDescent="0.35">
      <c r="A21779" s="1"/>
      <c r="B21779" s="306">
        <v>44516.118750049282</v>
      </c>
      <c r="C21779" s="304">
        <v>126.4302189269627</v>
      </c>
      <c r="D21779" s="305" t="s">
        <v>172</v>
      </c>
    </row>
    <row r="21780" spans="1:4" ht="14.5" customHeight="1" x14ac:dyDescent="0.35">
      <c r="A21780" s="1"/>
      <c r="B21780" s="306">
        <v>44516.119444493728</v>
      </c>
      <c r="C21780" s="304">
        <v>129.69543651634982</v>
      </c>
      <c r="D21780" s="305" t="s">
        <v>172</v>
      </c>
    </row>
    <row r="21781" spans="1:4" ht="14.5" customHeight="1" x14ac:dyDescent="0.35">
      <c r="A21781" s="1"/>
      <c r="B21781" s="306">
        <v>44516.120138938175</v>
      </c>
      <c r="C21781" s="304">
        <v>130.56954907982532</v>
      </c>
      <c r="D21781" s="305" t="s">
        <v>172</v>
      </c>
    </row>
    <row r="21782" spans="1:4" ht="14.5" customHeight="1" x14ac:dyDescent="0.35">
      <c r="A21782" s="1"/>
      <c r="B21782" s="306">
        <v>44516.120833382622</v>
      </c>
      <c r="C21782" s="304">
        <v>129.29306591164786</v>
      </c>
      <c r="D21782" s="305" t="s">
        <v>172</v>
      </c>
    </row>
    <row r="21783" spans="1:4" ht="14.5" customHeight="1" x14ac:dyDescent="0.35">
      <c r="A21783" s="1"/>
      <c r="B21783" s="306">
        <v>44516.121527827068</v>
      </c>
      <c r="C21783" s="304">
        <v>122.53182860301847</v>
      </c>
      <c r="D21783" s="305" t="s">
        <v>172</v>
      </c>
    </row>
    <row r="21784" spans="1:4" ht="14.5" customHeight="1" x14ac:dyDescent="0.35">
      <c r="A21784" s="1"/>
      <c r="B21784" s="306">
        <v>44516.122222271515</v>
      </c>
      <c r="C21784" s="304">
        <v>117.02249725162207</v>
      </c>
      <c r="D21784" s="305" t="s">
        <v>172</v>
      </c>
    </row>
    <row r="21785" spans="1:4" ht="14.5" customHeight="1" x14ac:dyDescent="0.35">
      <c r="A21785" s="1"/>
      <c r="B21785" s="306">
        <v>44516.122916715962</v>
      </c>
      <c r="C21785" s="304">
        <v>117.04955575573646</v>
      </c>
      <c r="D21785" s="305" t="s">
        <v>172</v>
      </c>
    </row>
    <row r="21786" spans="1:4" ht="14.5" customHeight="1" x14ac:dyDescent="0.35">
      <c r="A21786" s="1"/>
      <c r="B21786" s="306">
        <v>44516.123611160408</v>
      </c>
      <c r="C21786" s="304">
        <v>117.86253092655679</v>
      </c>
      <c r="D21786" s="305" t="s">
        <v>172</v>
      </c>
    </row>
    <row r="21787" spans="1:4" ht="14.5" customHeight="1" x14ac:dyDescent="0.35">
      <c r="A21787" s="1"/>
      <c r="B21787" s="306">
        <v>44516.124305604855</v>
      </c>
      <c r="C21787" s="304">
        <v>118.08333514429783</v>
      </c>
      <c r="D21787" s="305" t="s">
        <v>172</v>
      </c>
    </row>
    <row r="21788" spans="1:4" ht="14.5" customHeight="1" x14ac:dyDescent="0.35">
      <c r="A21788" s="1"/>
      <c r="B21788" s="306">
        <v>44516.125000049302</v>
      </c>
      <c r="C21788" s="304">
        <v>120.0015721674407</v>
      </c>
      <c r="D21788" s="305" t="s">
        <v>172</v>
      </c>
    </row>
    <row r="21789" spans="1:4" ht="14.5" customHeight="1" x14ac:dyDescent="0.35">
      <c r="A21789" s="1"/>
      <c r="B21789" s="306">
        <v>44516.125694493749</v>
      </c>
      <c r="C21789" s="304">
        <v>123.80542333898872</v>
      </c>
      <c r="D21789" s="305" t="s">
        <v>172</v>
      </c>
    </row>
    <row r="21790" spans="1:4" ht="14.5" customHeight="1" x14ac:dyDescent="0.35">
      <c r="A21790" s="1"/>
      <c r="B21790" s="306">
        <v>44516.126388938195</v>
      </c>
      <c r="C21790" s="304">
        <v>134.62628171059185</v>
      </c>
      <c r="D21790" s="305" t="s">
        <v>172</v>
      </c>
    </row>
    <row r="21791" spans="1:4" ht="14.5" customHeight="1" x14ac:dyDescent="0.35">
      <c r="A21791" s="1"/>
      <c r="B21791" s="306">
        <v>44516.127083382642</v>
      </c>
      <c r="C21791" s="304">
        <v>150.06494003962337</v>
      </c>
      <c r="D21791" s="305" t="s">
        <v>172</v>
      </c>
    </row>
    <row r="21792" spans="1:4" ht="14.5" customHeight="1" x14ac:dyDescent="0.35">
      <c r="A21792" s="1"/>
      <c r="B21792" s="306">
        <v>44516.127777827089</v>
      </c>
      <c r="C21792" s="304">
        <v>160.68571523659242</v>
      </c>
      <c r="D21792" s="305" t="s">
        <v>172</v>
      </c>
    </row>
    <row r="21793" spans="1:4" ht="14.5" customHeight="1" x14ac:dyDescent="0.35">
      <c r="A21793" s="1"/>
      <c r="B21793" s="306">
        <v>44516.128472271535</v>
      </c>
      <c r="C21793" s="304">
        <v>164.36282102275098</v>
      </c>
      <c r="D21793" s="305" t="s">
        <v>172</v>
      </c>
    </row>
    <row r="21794" spans="1:4" ht="14.5" customHeight="1" x14ac:dyDescent="0.35">
      <c r="A21794" s="1"/>
      <c r="B21794" s="306">
        <v>44516.129166715982</v>
      </c>
      <c r="C21794" s="304">
        <v>167.3368953170604</v>
      </c>
      <c r="D21794" s="305" t="s">
        <v>172</v>
      </c>
    </row>
    <row r="21795" spans="1:4" ht="14.5" customHeight="1" x14ac:dyDescent="0.35">
      <c r="A21795" s="1"/>
      <c r="B21795" s="306">
        <v>44516.129861160429</v>
      </c>
      <c r="C21795" s="304">
        <v>168.74567534901823</v>
      </c>
      <c r="D21795" s="305" t="s">
        <v>172</v>
      </c>
    </row>
    <row r="21796" spans="1:4" ht="14.5" customHeight="1" x14ac:dyDescent="0.35">
      <c r="A21796" s="1"/>
      <c r="B21796" s="306">
        <v>44516.130555604876</v>
      </c>
      <c r="C21796" s="304">
        <v>154.74833943022338</v>
      </c>
      <c r="D21796" s="305" t="s">
        <v>172</v>
      </c>
    </row>
    <row r="21797" spans="1:4" ht="14.5" customHeight="1" x14ac:dyDescent="0.35">
      <c r="A21797" s="1"/>
      <c r="B21797" s="306">
        <v>44516.131250049322</v>
      </c>
      <c r="C21797" s="304">
        <v>148.40101815197463</v>
      </c>
      <c r="D21797" s="305" t="s">
        <v>172</v>
      </c>
    </row>
    <row r="21798" spans="1:4" ht="14.5" customHeight="1" x14ac:dyDescent="0.35">
      <c r="A21798" s="1"/>
      <c r="B21798" s="306">
        <v>44516.131944493769</v>
      </c>
      <c r="C21798" s="304">
        <v>151.35984498130856</v>
      </c>
      <c r="D21798" s="305" t="s">
        <v>172</v>
      </c>
    </row>
    <row r="21799" spans="1:4" ht="14.5" customHeight="1" x14ac:dyDescent="0.35">
      <c r="A21799" s="1"/>
      <c r="B21799" s="306">
        <v>44516.132638938216</v>
      </c>
      <c r="C21799" s="304">
        <v>151.99263143912347</v>
      </c>
      <c r="D21799" s="305" t="s">
        <v>172</v>
      </c>
    </row>
    <row r="21800" spans="1:4" ht="14.5" customHeight="1" x14ac:dyDescent="0.35">
      <c r="A21800" s="1"/>
      <c r="B21800" s="306">
        <v>44516.133333382662</v>
      </c>
      <c r="C21800" s="304">
        <v>152.48334916532039</v>
      </c>
      <c r="D21800" s="305" t="s">
        <v>172</v>
      </c>
    </row>
    <row r="21801" spans="1:4" ht="14.5" customHeight="1" x14ac:dyDescent="0.35">
      <c r="A21801" s="1"/>
      <c r="B21801" s="306">
        <v>44516.134027827109</v>
      </c>
      <c r="C21801" s="304">
        <v>146.84380682468958</v>
      </c>
      <c r="D21801" s="305" t="s">
        <v>172</v>
      </c>
    </row>
    <row r="21802" spans="1:4" ht="14.5" customHeight="1" x14ac:dyDescent="0.35">
      <c r="A21802" s="1"/>
      <c r="B21802" s="306">
        <v>44516.134722271556</v>
      </c>
      <c r="C21802" s="304">
        <v>143.01415117142412</v>
      </c>
      <c r="D21802" s="305" t="s">
        <v>172</v>
      </c>
    </row>
    <row r="21803" spans="1:4" ht="14.5" customHeight="1" x14ac:dyDescent="0.35">
      <c r="A21803" s="1"/>
      <c r="B21803" s="306">
        <v>44516.135416716003</v>
      </c>
      <c r="C21803" s="304">
        <v>139.21589291928103</v>
      </c>
      <c r="D21803" s="305" t="s">
        <v>172</v>
      </c>
    </row>
    <row r="21804" spans="1:4" ht="14.5" customHeight="1" x14ac:dyDescent="0.35">
      <c r="A21804" s="1"/>
      <c r="B21804" s="306">
        <v>44516.136111160449</v>
      </c>
      <c r="C21804" s="304">
        <v>135.21101118073565</v>
      </c>
      <c r="D21804" s="305" t="s">
        <v>172</v>
      </c>
    </row>
    <row r="21805" spans="1:4" ht="14.5" customHeight="1" x14ac:dyDescent="0.35">
      <c r="A21805" s="1"/>
      <c r="B21805" s="306">
        <v>44516.136805604896</v>
      </c>
      <c r="C21805" s="304">
        <v>130.49426383636504</v>
      </c>
      <c r="D21805" s="305" t="s">
        <v>172</v>
      </c>
    </row>
    <row r="21806" spans="1:4" ht="14.5" customHeight="1" x14ac:dyDescent="0.35">
      <c r="A21806" s="1"/>
      <c r="B21806" s="306">
        <v>44516.137500049343</v>
      </c>
      <c r="C21806" s="304">
        <v>126.17839623453135</v>
      </c>
      <c r="D21806" s="305" t="s">
        <v>172</v>
      </c>
    </row>
    <row r="21807" spans="1:4" ht="14.5" customHeight="1" x14ac:dyDescent="0.35">
      <c r="A21807" s="1"/>
      <c r="B21807" s="306">
        <v>44516.138194493789</v>
      </c>
      <c r="C21807" s="304">
        <v>122.0041536764106</v>
      </c>
      <c r="D21807" s="305" t="s">
        <v>172</v>
      </c>
    </row>
    <row r="21808" spans="1:4" ht="14.5" customHeight="1" x14ac:dyDescent="0.35">
      <c r="A21808" s="1"/>
      <c r="B21808" s="306">
        <v>44516.138888938236</v>
      </c>
      <c r="C21808" s="304">
        <v>118.29298558777276</v>
      </c>
      <c r="D21808" s="305" t="s">
        <v>172</v>
      </c>
    </row>
    <row r="21809" spans="1:4" ht="14.5" customHeight="1" x14ac:dyDescent="0.35">
      <c r="A21809" s="1"/>
      <c r="B21809" s="306">
        <v>44516.139583382683</v>
      </c>
      <c r="C21809" s="304">
        <v>113.75181517436867</v>
      </c>
      <c r="D21809" s="305" t="s">
        <v>172</v>
      </c>
    </row>
    <row r="21810" spans="1:4" ht="14.5" customHeight="1" x14ac:dyDescent="0.35">
      <c r="A21810" s="1"/>
      <c r="B21810" s="306">
        <v>44516.140277827129</v>
      </c>
      <c r="C21810" s="304">
        <v>110.53789674226621</v>
      </c>
      <c r="D21810" s="305" t="s">
        <v>172</v>
      </c>
    </row>
    <row r="21811" spans="1:4" ht="14.5" customHeight="1" x14ac:dyDescent="0.35">
      <c r="A21811" s="1"/>
      <c r="B21811" s="306">
        <v>44516.140972271576</v>
      </c>
      <c r="C21811" s="304">
        <v>103.20306190660146</v>
      </c>
      <c r="D21811" s="305" t="s">
        <v>172</v>
      </c>
    </row>
    <row r="21812" spans="1:4" ht="14.5" customHeight="1" x14ac:dyDescent="0.35">
      <c r="A21812" s="1"/>
      <c r="B21812" s="306">
        <v>44516.141666716023</v>
      </c>
      <c r="C21812" s="304">
        <v>90.285576529024794</v>
      </c>
      <c r="D21812" s="305" t="s">
        <v>172</v>
      </c>
    </row>
    <row r="21813" spans="1:4" ht="14.5" customHeight="1" x14ac:dyDescent="0.35">
      <c r="A21813" s="1"/>
      <c r="B21813" s="306">
        <v>44516.14236116047</v>
      </c>
      <c r="C21813" s="304">
        <v>78.729209626782293</v>
      </c>
      <c r="D21813" s="305" t="s">
        <v>172</v>
      </c>
    </row>
    <row r="21814" spans="1:4" ht="14.5" customHeight="1" x14ac:dyDescent="0.35">
      <c r="A21814" s="1"/>
      <c r="B21814" s="306">
        <v>44516.143055604916</v>
      </c>
      <c r="C21814" s="304">
        <v>73.77643671146555</v>
      </c>
      <c r="D21814" s="305" t="s">
        <v>172</v>
      </c>
    </row>
    <row r="21815" spans="1:4" ht="14.5" customHeight="1" x14ac:dyDescent="0.35">
      <c r="A21815" s="1"/>
      <c r="B21815" s="306">
        <v>44516.143750049363</v>
      </c>
      <c r="C21815" s="304">
        <v>70.137829506342925</v>
      </c>
      <c r="D21815" s="305" t="s">
        <v>172</v>
      </c>
    </row>
    <row r="21816" spans="1:4" ht="14.5" customHeight="1" x14ac:dyDescent="0.35">
      <c r="A21816" s="1"/>
      <c r="B21816" s="306">
        <v>44516.14444449381</v>
      </c>
      <c r="C21816" s="304">
        <v>65.097247761610191</v>
      </c>
      <c r="D21816" s="305" t="s">
        <v>172</v>
      </c>
    </row>
    <row r="21817" spans="1:4" ht="14.5" customHeight="1" x14ac:dyDescent="0.35">
      <c r="A21817" s="1"/>
      <c r="B21817" s="306">
        <v>44516.145138938256</v>
      </c>
      <c r="C21817" s="304">
        <v>59.904893990498387</v>
      </c>
      <c r="D21817" s="305" t="s">
        <v>172</v>
      </c>
    </row>
    <row r="21818" spans="1:4" ht="14.5" customHeight="1" x14ac:dyDescent="0.35">
      <c r="A21818" s="1"/>
      <c r="B21818" s="306">
        <v>44516.145833382703</v>
      </c>
      <c r="C21818" s="304">
        <v>60.183970269626784</v>
      </c>
      <c r="D21818" s="305" t="s">
        <v>172</v>
      </c>
    </row>
    <row r="21819" spans="1:4" ht="14.5" customHeight="1" x14ac:dyDescent="0.35">
      <c r="A21819" s="1"/>
      <c r="B21819" s="306">
        <v>44516.14652782715</v>
      </c>
      <c r="C21819" s="304">
        <v>62.261325836961625</v>
      </c>
      <c r="D21819" s="305" t="s">
        <v>172</v>
      </c>
    </row>
    <row r="21820" spans="1:4" ht="14.5" customHeight="1" x14ac:dyDescent="0.35">
      <c r="A21820" s="1"/>
      <c r="B21820" s="306">
        <v>44516.147222271597</v>
      </c>
      <c r="C21820" s="304">
        <v>59.933594535666636</v>
      </c>
      <c r="D21820" s="305" t="s">
        <v>172</v>
      </c>
    </row>
    <row r="21821" spans="1:4" ht="14.5" customHeight="1" x14ac:dyDescent="0.35">
      <c r="A21821" s="1"/>
      <c r="B21821" s="306">
        <v>44516.147916716043</v>
      </c>
      <c r="C21821" s="304">
        <v>55.846811913178925</v>
      </c>
      <c r="D21821" s="305" t="s">
        <v>172</v>
      </c>
    </row>
    <row r="21822" spans="1:4" ht="14.5" customHeight="1" x14ac:dyDescent="0.35">
      <c r="A21822" s="1"/>
      <c r="B21822" s="306">
        <v>44516.14861116049</v>
      </c>
      <c r="C21822" s="304">
        <v>53.629759184862877</v>
      </c>
      <c r="D21822" s="305" t="s">
        <v>172</v>
      </c>
    </row>
    <row r="21823" spans="1:4" ht="14.5" customHeight="1" x14ac:dyDescent="0.35">
      <c r="A21823" s="1"/>
      <c r="B21823" s="306">
        <v>44516.149305604937</v>
      </c>
      <c r="C21823" s="304">
        <v>52.223829594361206</v>
      </c>
      <c r="D21823" s="305" t="s">
        <v>172</v>
      </c>
    </row>
    <row r="21824" spans="1:4" ht="14.5" customHeight="1" x14ac:dyDescent="0.35">
      <c r="A21824" s="1"/>
      <c r="B21824" s="306">
        <v>44516.150000049383</v>
      </c>
      <c r="C21824" s="304">
        <v>50.910009005470783</v>
      </c>
      <c r="D21824" s="305" t="s">
        <v>172</v>
      </c>
    </row>
    <row r="21825" spans="1:4" ht="14.5" customHeight="1" x14ac:dyDescent="0.35">
      <c r="A21825" s="1"/>
      <c r="B21825" s="306">
        <v>44516.15069449383</v>
      </c>
      <c r="C21825" s="304">
        <v>49.68510532533498</v>
      </c>
      <c r="D21825" s="305" t="s">
        <v>172</v>
      </c>
    </row>
    <row r="21826" spans="1:4" ht="14.5" customHeight="1" x14ac:dyDescent="0.35">
      <c r="A21826" s="1"/>
      <c r="B21826" s="306">
        <v>44516.151388938277</v>
      </c>
      <c r="C21826" s="304">
        <v>48.41240720116572</v>
      </c>
      <c r="D21826" s="305" t="s">
        <v>172</v>
      </c>
    </row>
    <row r="21827" spans="1:4" ht="14.5" customHeight="1" x14ac:dyDescent="0.35">
      <c r="A21827" s="1"/>
      <c r="B21827" s="306">
        <v>44516.152083382724</v>
      </c>
      <c r="C21827" s="304">
        <v>46.966145681021345</v>
      </c>
      <c r="D21827" s="305" t="s">
        <v>172</v>
      </c>
    </row>
    <row r="21828" spans="1:4" ht="14.5" customHeight="1" x14ac:dyDescent="0.35">
      <c r="A21828" s="1"/>
      <c r="B21828" s="306">
        <v>44516.15277782717</v>
      </c>
      <c r="C21828" s="304">
        <v>44.989218823704867</v>
      </c>
      <c r="D21828" s="305" t="s">
        <v>172</v>
      </c>
    </row>
    <row r="21829" spans="1:4" ht="14.5" customHeight="1" x14ac:dyDescent="0.35">
      <c r="A21829" s="1"/>
      <c r="B21829" s="306">
        <v>44516.153472271617</v>
      </c>
      <c r="C21829" s="304">
        <v>43.866714676826568</v>
      </c>
      <c r="D21829" s="305" t="s">
        <v>172</v>
      </c>
    </row>
    <row r="21830" spans="1:4" ht="14.5" customHeight="1" x14ac:dyDescent="0.35">
      <c r="A21830" s="1"/>
      <c r="B21830" s="306">
        <v>44516.154166716064</v>
      </c>
      <c r="C21830" s="304">
        <v>43.391202072680848</v>
      </c>
      <c r="D21830" s="305" t="s">
        <v>172</v>
      </c>
    </row>
    <row r="21831" spans="1:4" ht="14.5" customHeight="1" x14ac:dyDescent="0.35">
      <c r="A21831" s="1"/>
      <c r="B21831" s="306">
        <v>44516.15486116051</v>
      </c>
      <c r="C21831" s="304">
        <v>42.933547996155298</v>
      </c>
      <c r="D21831" s="305" t="s">
        <v>172</v>
      </c>
    </row>
    <row r="21832" spans="1:4" ht="14.5" customHeight="1" x14ac:dyDescent="0.35">
      <c r="A21832" s="1"/>
      <c r="B21832" s="306">
        <v>44516.155555604957</v>
      </c>
      <c r="C21832" s="304">
        <v>42.432681334226316</v>
      </c>
      <c r="D21832" s="305" t="s">
        <v>172</v>
      </c>
    </row>
    <row r="21833" spans="1:4" ht="14.5" customHeight="1" x14ac:dyDescent="0.35">
      <c r="A21833" s="1"/>
      <c r="B21833" s="306">
        <v>44516.156250049404</v>
      </c>
      <c r="C21833" s="304">
        <v>42.0927383121006</v>
      </c>
      <c r="D21833" s="305" t="s">
        <v>172</v>
      </c>
    </row>
    <row r="21834" spans="1:4" ht="14.5" customHeight="1" x14ac:dyDescent="0.35">
      <c r="A21834" s="1"/>
      <c r="B21834" s="306">
        <v>44516.15694449385</v>
      </c>
      <c r="C21834" s="304">
        <v>41.747688070160805</v>
      </c>
      <c r="D21834" s="305" t="s">
        <v>172</v>
      </c>
    </row>
    <row r="21835" spans="1:4" ht="14.5" customHeight="1" x14ac:dyDescent="0.35">
      <c r="A21835" s="1"/>
      <c r="B21835" s="306">
        <v>44516.157638938297</v>
      </c>
      <c r="C21835" s="304">
        <v>41.339792678856369</v>
      </c>
      <c r="D21835" s="305" t="s">
        <v>172</v>
      </c>
    </row>
    <row r="21836" spans="1:4" ht="14.5" customHeight="1" x14ac:dyDescent="0.35">
      <c r="A21836" s="1"/>
      <c r="B21836" s="306">
        <v>44516.158333382744</v>
      </c>
      <c r="C21836" s="304">
        <v>40.934718559057607</v>
      </c>
      <c r="D21836" s="305" t="s">
        <v>172</v>
      </c>
    </row>
    <row r="21837" spans="1:4" ht="14.5" customHeight="1" x14ac:dyDescent="0.35">
      <c r="A21837" s="1"/>
      <c r="B21837" s="306">
        <v>44516.159027827191</v>
      </c>
      <c r="C21837" s="304">
        <v>40.618579531292198</v>
      </c>
      <c r="D21837" s="305" t="s">
        <v>172</v>
      </c>
    </row>
    <row r="21838" spans="1:4" ht="14.5" customHeight="1" x14ac:dyDescent="0.35">
      <c r="A21838" s="1"/>
      <c r="B21838" s="306">
        <v>44516.159722271637</v>
      </c>
      <c r="C21838" s="304">
        <v>41.281577334268754</v>
      </c>
      <c r="D21838" s="305" t="s">
        <v>172</v>
      </c>
    </row>
    <row r="21839" spans="1:4" ht="14.5" customHeight="1" x14ac:dyDescent="0.35">
      <c r="A21839" s="1"/>
      <c r="B21839" s="306">
        <v>44516.160416716084</v>
      </c>
      <c r="C21839" s="304">
        <v>42.546703998182785</v>
      </c>
      <c r="D21839" s="305" t="s">
        <v>172</v>
      </c>
    </row>
    <row r="21840" spans="1:4" ht="14.5" customHeight="1" x14ac:dyDescent="0.35">
      <c r="A21840" s="1"/>
      <c r="B21840" s="306">
        <v>44516.161111160531</v>
      </c>
      <c r="C21840" s="304">
        <v>43.742075523781629</v>
      </c>
      <c r="D21840" s="305" t="s">
        <v>172</v>
      </c>
    </row>
    <row r="21841" spans="1:4" ht="14.5" customHeight="1" x14ac:dyDescent="0.35">
      <c r="A21841" s="1"/>
      <c r="B21841" s="306">
        <v>44516.161805604977</v>
      </c>
      <c r="C21841" s="304">
        <v>44.426379775819562</v>
      </c>
      <c r="D21841" s="305" t="s">
        <v>172</v>
      </c>
    </row>
    <row r="21842" spans="1:4" ht="14.5" customHeight="1" x14ac:dyDescent="0.35">
      <c r="A21842" s="1"/>
      <c r="B21842" s="306">
        <v>44516.162500049424</v>
      </c>
      <c r="C21842" s="304">
        <v>44.380063044576673</v>
      </c>
      <c r="D21842" s="305" t="s">
        <v>172</v>
      </c>
    </row>
    <row r="21843" spans="1:4" ht="14.5" customHeight="1" x14ac:dyDescent="0.35">
      <c r="A21843" s="1"/>
      <c r="B21843" s="306">
        <v>44516.163194493871</v>
      </c>
      <c r="C21843" s="304">
        <v>44.19999189708615</v>
      </c>
      <c r="D21843" s="305" t="s">
        <v>172</v>
      </c>
    </row>
    <row r="21844" spans="1:4" ht="14.5" customHeight="1" x14ac:dyDescent="0.35">
      <c r="A21844" s="1"/>
      <c r="B21844" s="306">
        <v>44516.163888938318</v>
      </c>
      <c r="C21844" s="304">
        <v>44.012354450765024</v>
      </c>
      <c r="D21844" s="305" t="s">
        <v>172</v>
      </c>
    </row>
    <row r="21845" spans="1:4" ht="14.5" customHeight="1" x14ac:dyDescent="0.35">
      <c r="A21845" s="1"/>
      <c r="B21845" s="306">
        <v>44516.164583382764</v>
      </c>
      <c r="C21845" s="304">
        <v>44.014316115042313</v>
      </c>
      <c r="D21845" s="305" t="s">
        <v>172</v>
      </c>
    </row>
    <row r="21846" spans="1:4" ht="14.5" customHeight="1" x14ac:dyDescent="0.35">
      <c r="A21846" s="1"/>
      <c r="B21846" s="306">
        <v>44516.165277827211</v>
      </c>
      <c r="C21846" s="304">
        <v>43.860190884973662</v>
      </c>
      <c r="D21846" s="305" t="s">
        <v>172</v>
      </c>
    </row>
    <row r="21847" spans="1:4" ht="14.5" customHeight="1" x14ac:dyDescent="0.35">
      <c r="A21847" s="1"/>
      <c r="B21847" s="306">
        <v>44516.165972271658</v>
      </c>
      <c r="C21847" s="304">
        <v>42.669956816399647</v>
      </c>
      <c r="D21847" s="305" t="s">
        <v>172</v>
      </c>
    </row>
    <row r="21848" spans="1:4" ht="14.5" customHeight="1" x14ac:dyDescent="0.35">
      <c r="A21848" s="1"/>
      <c r="B21848" s="306">
        <v>44516.166666716104</v>
      </c>
      <c r="C21848" s="304">
        <v>24.430252181597947</v>
      </c>
      <c r="D21848" s="305" t="s">
        <v>170</v>
      </c>
    </row>
    <row r="21849" spans="1:4" ht="14.5" customHeight="1" x14ac:dyDescent="0.35">
      <c r="A21849" s="1"/>
      <c r="B21849" s="306">
        <v>44516.167361160551</v>
      </c>
      <c r="C21849" s="304">
        <v>43.551688733217695</v>
      </c>
      <c r="D21849" s="305" t="s">
        <v>172</v>
      </c>
    </row>
    <row r="21850" spans="1:4" ht="14.5" customHeight="1" x14ac:dyDescent="0.35">
      <c r="A21850" s="1"/>
      <c r="B21850" s="306">
        <v>44516.168055604998</v>
      </c>
      <c r="C21850" s="304">
        <v>45.421312056584675</v>
      </c>
      <c r="D21850" s="305" t="s">
        <v>172</v>
      </c>
    </row>
    <row r="21851" spans="1:4" ht="14.5" customHeight="1" x14ac:dyDescent="0.35">
      <c r="A21851" s="1"/>
      <c r="B21851" s="306">
        <v>44516.168750049444</v>
      </c>
      <c r="C21851" s="304">
        <v>46.686352711708359</v>
      </c>
      <c r="D21851" s="305" t="s">
        <v>172</v>
      </c>
    </row>
    <row r="21852" spans="1:4" ht="14.5" customHeight="1" x14ac:dyDescent="0.35">
      <c r="A21852" s="1"/>
      <c r="B21852" s="306">
        <v>44516.169444493891</v>
      </c>
      <c r="C21852" s="304">
        <v>46.710469272202076</v>
      </c>
      <c r="D21852" s="305" t="s">
        <v>172</v>
      </c>
    </row>
    <row r="21853" spans="1:4" ht="14.5" customHeight="1" x14ac:dyDescent="0.35">
      <c r="A21853" s="1"/>
      <c r="B21853" s="306">
        <v>44516.170138938338</v>
      </c>
      <c r="C21853" s="304">
        <v>46.383554168033882</v>
      </c>
      <c r="D21853" s="305" t="s">
        <v>172</v>
      </c>
    </row>
    <row r="21854" spans="1:4" ht="14.5" customHeight="1" x14ac:dyDescent="0.35">
      <c r="A21854" s="1"/>
      <c r="B21854" s="306">
        <v>44516.170833382785</v>
      </c>
      <c r="C21854" s="304">
        <v>46.212450074174555</v>
      </c>
      <c r="D21854" s="305" t="s">
        <v>172</v>
      </c>
    </row>
    <row r="21855" spans="1:4" ht="14.5" customHeight="1" x14ac:dyDescent="0.35">
      <c r="A21855" s="1"/>
      <c r="B21855" s="306">
        <v>44516.171527827231</v>
      </c>
      <c r="C21855" s="304">
        <v>46.275717625593337</v>
      </c>
      <c r="D21855" s="305" t="s">
        <v>172</v>
      </c>
    </row>
    <row r="21856" spans="1:4" ht="14.5" customHeight="1" x14ac:dyDescent="0.35">
      <c r="A21856" s="1"/>
      <c r="B21856" s="306">
        <v>44516.172222271678</v>
      </c>
      <c r="C21856" s="304">
        <v>45.562590195554854</v>
      </c>
      <c r="D21856" s="305" t="s">
        <v>172</v>
      </c>
    </row>
    <row r="21857" spans="1:4" ht="14.5" customHeight="1" x14ac:dyDescent="0.35">
      <c r="A21857" s="1"/>
      <c r="B21857" s="306">
        <v>44516.172916716125</v>
      </c>
      <c r="C21857" s="304">
        <v>45.567301458355118</v>
      </c>
      <c r="D21857" s="305" t="s">
        <v>172</v>
      </c>
    </row>
    <row r="21858" spans="1:4" ht="14.5" customHeight="1" x14ac:dyDescent="0.35">
      <c r="A21858" s="1"/>
      <c r="B21858" s="306">
        <v>44516.173611160571</v>
      </c>
      <c r="C21858" s="304">
        <v>45.826796922324384</v>
      </c>
      <c r="D21858" s="305" t="s">
        <v>172</v>
      </c>
    </row>
    <row r="21859" spans="1:4" ht="14.5" customHeight="1" x14ac:dyDescent="0.35">
      <c r="A21859" s="1"/>
      <c r="B21859" s="306">
        <v>44516.174305605018</v>
      </c>
      <c r="C21859" s="304">
        <v>44.602220916082537</v>
      </c>
      <c r="D21859" s="305" t="s">
        <v>172</v>
      </c>
    </row>
    <row r="21860" spans="1:4" ht="14.5" customHeight="1" x14ac:dyDescent="0.35">
      <c r="A21860" s="1"/>
      <c r="B21860" s="306">
        <v>44516.175000049465</v>
      </c>
      <c r="C21860" s="304">
        <v>43.949353985564088</v>
      </c>
      <c r="D21860" s="305" t="s">
        <v>172</v>
      </c>
    </row>
    <row r="21861" spans="1:4" ht="14.5" customHeight="1" x14ac:dyDescent="0.35">
      <c r="A21861" s="1"/>
      <c r="B21861" s="306">
        <v>44516.175694493912</v>
      </c>
      <c r="C21861" s="304">
        <v>43.649068568795336</v>
      </c>
      <c r="D21861" s="305" t="s">
        <v>172</v>
      </c>
    </row>
    <row r="21862" spans="1:4" ht="14.5" customHeight="1" x14ac:dyDescent="0.35">
      <c r="A21862" s="1"/>
      <c r="B21862" s="306">
        <v>44516.176388938358</v>
      </c>
      <c r="C21862" s="304">
        <v>43.971686074983637</v>
      </c>
      <c r="D21862" s="305" t="s">
        <v>172</v>
      </c>
    </row>
    <row r="21863" spans="1:4" ht="14.5" customHeight="1" x14ac:dyDescent="0.35">
      <c r="A21863" s="1"/>
      <c r="B21863" s="306">
        <v>44516.177083382805</v>
      </c>
      <c r="C21863" s="304">
        <v>45.661521508858037</v>
      </c>
      <c r="D21863" s="305" t="s">
        <v>172</v>
      </c>
    </row>
    <row r="21864" spans="1:4" ht="14.5" customHeight="1" x14ac:dyDescent="0.35">
      <c r="A21864" s="1"/>
      <c r="B21864" s="306">
        <v>44516.177777827252</v>
      </c>
      <c r="C21864" s="304">
        <v>46.335559317753841</v>
      </c>
      <c r="D21864" s="305" t="s">
        <v>172</v>
      </c>
    </row>
    <row r="21865" spans="1:4" ht="14.5" customHeight="1" x14ac:dyDescent="0.35">
      <c r="A21865" s="1"/>
      <c r="B21865" s="306">
        <v>44516.178472271698</v>
      </c>
      <c r="C21865" s="304">
        <v>44.005045200942547</v>
      </c>
      <c r="D21865" s="305" t="s">
        <v>172</v>
      </c>
    </row>
    <row r="21866" spans="1:4" ht="14.5" customHeight="1" x14ac:dyDescent="0.35">
      <c r="A21866" s="1"/>
      <c r="B21866" s="306">
        <v>44516.179166716145</v>
      </c>
      <c r="C21866" s="304">
        <v>41.212486614390706</v>
      </c>
      <c r="D21866" s="305" t="s">
        <v>172</v>
      </c>
    </row>
    <row r="21867" spans="1:4" ht="14.5" customHeight="1" x14ac:dyDescent="0.35">
      <c r="A21867" s="1"/>
      <c r="B21867" s="306">
        <v>44516.179861160592</v>
      </c>
      <c r="C21867" s="304">
        <v>41.384192871675864</v>
      </c>
      <c r="D21867" s="305" t="s">
        <v>172</v>
      </c>
    </row>
    <row r="21868" spans="1:4" ht="14.5" customHeight="1" x14ac:dyDescent="0.35">
      <c r="A21868" s="1"/>
      <c r="B21868" s="306">
        <v>44516.180555605039</v>
      </c>
      <c r="C21868" s="304">
        <v>44.93727758626919</v>
      </c>
      <c r="D21868" s="305" t="s">
        <v>172</v>
      </c>
    </row>
    <row r="21869" spans="1:4" ht="14.5" customHeight="1" x14ac:dyDescent="0.35">
      <c r="A21869" s="1"/>
      <c r="B21869" s="306">
        <v>44516.181250049485</v>
      </c>
      <c r="C21869" s="304">
        <v>46.334620910665642</v>
      </c>
      <c r="D21869" s="305" t="s">
        <v>172</v>
      </c>
    </row>
    <row r="21870" spans="1:4" ht="14.5" customHeight="1" x14ac:dyDescent="0.35">
      <c r="A21870" s="1"/>
      <c r="B21870" s="306">
        <v>44516.181944493932</v>
      </c>
      <c r="C21870" s="304">
        <v>46.02527233164389</v>
      </c>
      <c r="D21870" s="305" t="s">
        <v>172</v>
      </c>
    </row>
    <row r="21871" spans="1:4" ht="14.5" customHeight="1" x14ac:dyDescent="0.35">
      <c r="A21871" s="1"/>
      <c r="B21871" s="306">
        <v>44516.182638938379</v>
      </c>
      <c r="C21871" s="304">
        <v>45.968377573608691</v>
      </c>
      <c r="D21871" s="305" t="s">
        <v>172</v>
      </c>
    </row>
    <row r="21872" spans="1:4" ht="14.5" customHeight="1" x14ac:dyDescent="0.35">
      <c r="A21872" s="1"/>
      <c r="B21872" s="306">
        <v>44516.183333382825</v>
      </c>
      <c r="C21872" s="304">
        <v>48.955147364642471</v>
      </c>
      <c r="D21872" s="305" t="s">
        <v>172</v>
      </c>
    </row>
    <row r="21873" spans="1:4" ht="14.5" customHeight="1" x14ac:dyDescent="0.35">
      <c r="A21873" s="1"/>
      <c r="B21873" s="306">
        <v>44516.184027827272</v>
      </c>
      <c r="C21873" s="304">
        <v>53.879326368606414</v>
      </c>
      <c r="D21873" s="305" t="s">
        <v>172</v>
      </c>
    </row>
    <row r="21874" spans="1:4" ht="14.5" customHeight="1" x14ac:dyDescent="0.35">
      <c r="A21874" s="1"/>
      <c r="B21874" s="306">
        <v>44516.184722271719</v>
      </c>
      <c r="C21874" s="304">
        <v>55.535439122079211</v>
      </c>
      <c r="D21874" s="305" t="s">
        <v>172</v>
      </c>
    </row>
    <row r="21875" spans="1:4" ht="14.5" customHeight="1" x14ac:dyDescent="0.35">
      <c r="A21875" s="1"/>
      <c r="B21875" s="306">
        <v>44516.185416716165</v>
      </c>
      <c r="C21875" s="304">
        <v>54.306093632259099</v>
      </c>
      <c r="D21875" s="305" t="s">
        <v>172</v>
      </c>
    </row>
    <row r="21876" spans="1:4" ht="14.5" customHeight="1" x14ac:dyDescent="0.35">
      <c r="A21876" s="1"/>
      <c r="B21876" s="306">
        <v>44516.186111160612</v>
      </c>
      <c r="C21876" s="304">
        <v>54.027274015097646</v>
      </c>
      <c r="D21876" s="305" t="s">
        <v>172</v>
      </c>
    </row>
    <row r="21877" spans="1:4" ht="14.5" customHeight="1" x14ac:dyDescent="0.35">
      <c r="A21877" s="1"/>
      <c r="B21877" s="306">
        <v>44516.186805605059</v>
      </c>
      <c r="C21877" s="304">
        <v>51.817831760967962</v>
      </c>
      <c r="D21877" s="305" t="s">
        <v>172</v>
      </c>
    </row>
    <row r="21878" spans="1:4" ht="14.5" customHeight="1" x14ac:dyDescent="0.35">
      <c r="A21878" s="1"/>
      <c r="B21878" s="306">
        <v>44516.187500049506</v>
      </c>
      <c r="C21878" s="304">
        <v>51.373058190629429</v>
      </c>
      <c r="D21878" s="305" t="s">
        <v>172</v>
      </c>
    </row>
    <row r="21879" spans="1:4" ht="14.5" customHeight="1" x14ac:dyDescent="0.35">
      <c r="A21879" s="1"/>
      <c r="B21879" s="306">
        <v>44516.188194493952</v>
      </c>
      <c r="C21879" s="304">
        <v>53.451672007761466</v>
      </c>
      <c r="D21879" s="305" t="s">
        <v>172</v>
      </c>
    </row>
    <row r="21880" spans="1:4" ht="14.5" customHeight="1" x14ac:dyDescent="0.35">
      <c r="A21880" s="1"/>
      <c r="B21880" s="306">
        <v>44516.188888938399</v>
      </c>
      <c r="C21880" s="304">
        <v>60.556151369360549</v>
      </c>
      <c r="D21880" s="305" t="s">
        <v>172</v>
      </c>
    </row>
    <row r="21881" spans="1:4" ht="14.5" customHeight="1" x14ac:dyDescent="0.35">
      <c r="A21881" s="1"/>
      <c r="B21881" s="306">
        <v>44516.189583382846</v>
      </c>
      <c r="C21881" s="304">
        <v>65.228305283451718</v>
      </c>
      <c r="D21881" s="305" t="s">
        <v>172</v>
      </c>
    </row>
    <row r="21882" spans="1:4" ht="14.5" customHeight="1" x14ac:dyDescent="0.35">
      <c r="A21882" s="1"/>
      <c r="B21882" s="306">
        <v>44516.190277827292</v>
      </c>
      <c r="C21882" s="304">
        <v>69.525946890341586</v>
      </c>
      <c r="D21882" s="305" t="s">
        <v>172</v>
      </c>
    </row>
    <row r="21883" spans="1:4" ht="14.5" customHeight="1" x14ac:dyDescent="0.35">
      <c r="A21883" s="1"/>
      <c r="B21883" s="306">
        <v>44516.190972271739</v>
      </c>
      <c r="C21883" s="304">
        <v>74.200269006528345</v>
      </c>
      <c r="D21883" s="305" t="s">
        <v>172</v>
      </c>
    </row>
    <row r="21884" spans="1:4" ht="14.5" customHeight="1" x14ac:dyDescent="0.35">
      <c r="A21884" s="1"/>
      <c r="B21884" s="306">
        <v>44516.191666716186</v>
      </c>
      <c r="C21884" s="304">
        <v>79.845400204540539</v>
      </c>
      <c r="D21884" s="305" t="s">
        <v>172</v>
      </c>
    </row>
    <row r="21885" spans="1:4" ht="14.5" customHeight="1" x14ac:dyDescent="0.35">
      <c r="A21885" s="1"/>
      <c r="B21885" s="306">
        <v>44516.192361160633</v>
      </c>
      <c r="C21885" s="304">
        <v>88.293963075471893</v>
      </c>
      <c r="D21885" s="305" t="s">
        <v>172</v>
      </c>
    </row>
    <row r="21886" spans="1:4" ht="14.5" customHeight="1" x14ac:dyDescent="0.35">
      <c r="A21886" s="1"/>
      <c r="B21886" s="306">
        <v>44516.193055605079</v>
      </c>
      <c r="C21886" s="304">
        <v>95.057221868752578</v>
      </c>
      <c r="D21886" s="305" t="s">
        <v>172</v>
      </c>
    </row>
    <row r="21887" spans="1:4" ht="14.5" customHeight="1" x14ac:dyDescent="0.35">
      <c r="A21887" s="1"/>
      <c r="B21887" s="306">
        <v>44516.193750049526</v>
      </c>
      <c r="C21887" s="304">
        <v>93.426716925884833</v>
      </c>
      <c r="D21887" s="305" t="s">
        <v>172</v>
      </c>
    </row>
    <row r="21888" spans="1:4" ht="14.5" customHeight="1" x14ac:dyDescent="0.35">
      <c r="A21888" s="1"/>
      <c r="B21888" s="306">
        <v>44516.194444493973</v>
      </c>
      <c r="C21888" s="304">
        <v>94.509873823268578</v>
      </c>
      <c r="D21888" s="305" t="s">
        <v>172</v>
      </c>
    </row>
    <row r="21889" spans="1:4" ht="14.5" customHeight="1" x14ac:dyDescent="0.35">
      <c r="A21889" s="1"/>
      <c r="B21889" s="306">
        <v>44516.195138938419</v>
      </c>
      <c r="C21889" s="304">
        <v>91.992080639312434</v>
      </c>
      <c r="D21889" s="305" t="s">
        <v>172</v>
      </c>
    </row>
    <row r="21890" spans="1:4" ht="14.5" customHeight="1" x14ac:dyDescent="0.35">
      <c r="A21890" s="1"/>
      <c r="B21890" s="306">
        <v>44516.195833382866</v>
      </c>
      <c r="C21890" s="304">
        <v>89.374451091567366</v>
      </c>
      <c r="D21890" s="305" t="s">
        <v>172</v>
      </c>
    </row>
    <row r="21891" spans="1:4" ht="14.5" customHeight="1" x14ac:dyDescent="0.35">
      <c r="A21891" s="1"/>
      <c r="B21891" s="306">
        <v>44516.196527827313</v>
      </c>
      <c r="C21891" s="304">
        <v>93.430051235078523</v>
      </c>
      <c r="D21891" s="305" t="s">
        <v>172</v>
      </c>
    </row>
    <row r="21892" spans="1:4" ht="14.5" customHeight="1" x14ac:dyDescent="0.35">
      <c r="A21892" s="1"/>
      <c r="B21892" s="306">
        <v>44516.19722227176</v>
      </c>
      <c r="C21892" s="304">
        <v>103.44104462835239</v>
      </c>
      <c r="D21892" s="305" t="s">
        <v>172</v>
      </c>
    </row>
    <row r="21893" spans="1:4" ht="14.5" customHeight="1" x14ac:dyDescent="0.35">
      <c r="A21893" s="1"/>
      <c r="B21893" s="306">
        <v>44516.197916716206</v>
      </c>
      <c r="C21893" s="304">
        <v>108.16351319891595</v>
      </c>
      <c r="D21893" s="305" t="s">
        <v>172</v>
      </c>
    </row>
    <row r="21894" spans="1:4" ht="14.5" customHeight="1" x14ac:dyDescent="0.35">
      <c r="A21894" s="1"/>
      <c r="B21894" s="306">
        <v>44516.198611160653</v>
      </c>
      <c r="C21894" s="304">
        <v>112.12811449315244</v>
      </c>
      <c r="D21894" s="305" t="s">
        <v>172</v>
      </c>
    </row>
    <row r="21895" spans="1:4" ht="14.5" customHeight="1" x14ac:dyDescent="0.35">
      <c r="A21895" s="1"/>
      <c r="B21895" s="306">
        <v>44516.1993056051</v>
      </c>
      <c r="C21895" s="304">
        <v>116.639608183443</v>
      </c>
      <c r="D21895" s="305" t="s">
        <v>172</v>
      </c>
    </row>
    <row r="21896" spans="1:4" ht="14.5" customHeight="1" x14ac:dyDescent="0.35">
      <c r="A21896" s="1"/>
      <c r="B21896" s="306">
        <v>44516.200000049546</v>
      </c>
      <c r="C21896" s="304">
        <v>122.75704031790956</v>
      </c>
      <c r="D21896" s="305" t="s">
        <v>172</v>
      </c>
    </row>
    <row r="21897" spans="1:4" ht="14.5" customHeight="1" x14ac:dyDescent="0.35">
      <c r="A21897" s="1"/>
      <c r="B21897" s="306">
        <v>44516.200694493993</v>
      </c>
      <c r="C21897" s="304">
        <v>128.01218252523299</v>
      </c>
      <c r="D21897" s="305" t="s">
        <v>172</v>
      </c>
    </row>
    <row r="21898" spans="1:4" ht="14.5" customHeight="1" x14ac:dyDescent="0.35">
      <c r="A21898" s="1"/>
      <c r="B21898" s="306">
        <v>44516.20138893844</v>
      </c>
      <c r="C21898" s="304">
        <v>126.08124073332098</v>
      </c>
      <c r="D21898" s="305" t="s">
        <v>172</v>
      </c>
    </row>
    <row r="21899" spans="1:4" ht="14.5" customHeight="1" x14ac:dyDescent="0.35">
      <c r="A21899" s="1"/>
      <c r="B21899" s="306">
        <v>44516.202083382886</v>
      </c>
      <c r="C21899" s="304">
        <v>125.37709710478278</v>
      </c>
      <c r="D21899" s="305" t="s">
        <v>172</v>
      </c>
    </row>
    <row r="21900" spans="1:4" ht="14.5" customHeight="1" x14ac:dyDescent="0.35">
      <c r="A21900" s="1"/>
      <c r="B21900" s="306">
        <v>44516.202777827333</v>
      </c>
      <c r="C21900" s="304">
        <v>119.79149563274308</v>
      </c>
      <c r="D21900" s="305" t="s">
        <v>172</v>
      </c>
    </row>
    <row r="21901" spans="1:4" ht="14.5" customHeight="1" x14ac:dyDescent="0.35">
      <c r="A21901" s="1"/>
      <c r="B21901" s="306">
        <v>44516.20347227178</v>
      </c>
      <c r="C21901" s="304">
        <v>116.5026278597652</v>
      </c>
      <c r="D21901" s="305" t="s">
        <v>172</v>
      </c>
    </row>
    <row r="21902" spans="1:4" ht="14.5" customHeight="1" x14ac:dyDescent="0.35">
      <c r="A21902" s="1"/>
      <c r="B21902" s="306">
        <v>44516.204166716227</v>
      </c>
      <c r="C21902" s="304">
        <v>124.24208315553648</v>
      </c>
      <c r="D21902" s="305" t="s">
        <v>172</v>
      </c>
    </row>
    <row r="21903" spans="1:4" ht="14.5" customHeight="1" x14ac:dyDescent="0.35">
      <c r="A21903" s="1"/>
      <c r="B21903" s="306">
        <v>44516.204861160673</v>
      </c>
      <c r="C21903" s="304">
        <v>131.5965897136717</v>
      </c>
      <c r="D21903" s="305" t="s">
        <v>172</v>
      </c>
    </row>
    <row r="21904" spans="1:4" ht="14.5" customHeight="1" x14ac:dyDescent="0.35">
      <c r="A21904" s="1"/>
      <c r="B21904" s="306">
        <v>44516.20555560512</v>
      </c>
      <c r="C21904" s="304">
        <v>134.05682393202636</v>
      </c>
      <c r="D21904" s="305" t="s">
        <v>172</v>
      </c>
    </row>
    <row r="21905" spans="1:4" ht="14.5" customHeight="1" x14ac:dyDescent="0.35">
      <c r="A21905" s="1"/>
      <c r="B21905" s="306">
        <v>44516.206250049567</v>
      </c>
      <c r="C21905" s="304">
        <v>137.91949503859504</v>
      </c>
      <c r="D21905" s="305" t="s">
        <v>172</v>
      </c>
    </row>
    <row r="21906" spans="1:4" ht="14.5" customHeight="1" x14ac:dyDescent="0.35">
      <c r="A21906" s="1"/>
      <c r="B21906" s="306">
        <v>44516.206944494013</v>
      </c>
      <c r="C21906" s="304">
        <v>145.49338939856972</v>
      </c>
      <c r="D21906" s="305" t="s">
        <v>172</v>
      </c>
    </row>
    <row r="21907" spans="1:4" ht="14.5" customHeight="1" x14ac:dyDescent="0.35">
      <c r="A21907" s="1"/>
      <c r="B21907" s="306">
        <v>44516.20763893846</v>
      </c>
      <c r="C21907" s="304">
        <v>158.7007178508405</v>
      </c>
      <c r="D21907" s="305" t="s">
        <v>172</v>
      </c>
    </row>
    <row r="21908" spans="1:4" ht="14.5" customHeight="1" x14ac:dyDescent="0.35">
      <c r="A21908" s="1"/>
      <c r="B21908" s="306">
        <v>44516.208333382907</v>
      </c>
      <c r="C21908" s="304">
        <v>177.07219862068692</v>
      </c>
      <c r="D21908" s="305" t="s">
        <v>172</v>
      </c>
    </row>
    <row r="21909" spans="1:4" ht="14.5" customHeight="1" x14ac:dyDescent="0.35">
      <c r="A21909" s="1"/>
      <c r="B21909" s="306">
        <v>44516.209027827354</v>
      </c>
      <c r="C21909" s="304">
        <v>185.43540326326232</v>
      </c>
      <c r="D21909" s="305" t="s">
        <v>172</v>
      </c>
    </row>
    <row r="21910" spans="1:4" ht="14.5" customHeight="1" x14ac:dyDescent="0.35">
      <c r="A21910" s="1"/>
      <c r="B21910" s="306">
        <v>44516.2097222718</v>
      </c>
      <c r="C21910" s="304">
        <v>188.453362203013</v>
      </c>
      <c r="D21910" s="305" t="s">
        <v>172</v>
      </c>
    </row>
    <row r="21911" spans="1:4" ht="14.5" customHeight="1" x14ac:dyDescent="0.35">
      <c r="A21911" s="1"/>
      <c r="B21911" s="306">
        <v>44516.210416716247</v>
      </c>
      <c r="C21911" s="304">
        <v>195.62278500335137</v>
      </c>
      <c r="D21911" s="305" t="s">
        <v>172</v>
      </c>
    </row>
    <row r="21912" spans="1:4" ht="14.5" customHeight="1" x14ac:dyDescent="0.35">
      <c r="A21912" s="1"/>
      <c r="B21912" s="306">
        <v>44516.211111160694</v>
      </c>
      <c r="C21912" s="304">
        <v>196.08681811714001</v>
      </c>
      <c r="D21912" s="305" t="s">
        <v>172</v>
      </c>
    </row>
    <row r="21913" spans="1:4" ht="14.5" customHeight="1" x14ac:dyDescent="0.35">
      <c r="A21913" s="1"/>
      <c r="B21913" s="306">
        <v>44516.21180560514</v>
      </c>
      <c r="C21913" s="304">
        <v>196.85257040791137</v>
      </c>
      <c r="D21913" s="305" t="s">
        <v>172</v>
      </c>
    </row>
    <row r="21914" spans="1:4" ht="14.5" customHeight="1" x14ac:dyDescent="0.35">
      <c r="A21914" s="1"/>
      <c r="B21914" s="306">
        <v>44516.212500049587</v>
      </c>
      <c r="C21914" s="304">
        <v>209.68714180731138</v>
      </c>
      <c r="D21914" s="305" t="s">
        <v>172</v>
      </c>
    </row>
    <row r="21915" spans="1:4" ht="14.5" customHeight="1" x14ac:dyDescent="0.35">
      <c r="A21915" s="1"/>
      <c r="B21915" s="306">
        <v>44516.213194494034</v>
      </c>
      <c r="C21915" s="304">
        <v>227.52787388482054</v>
      </c>
      <c r="D21915" s="305" t="s">
        <v>172</v>
      </c>
    </row>
    <row r="21916" spans="1:4" ht="14.5" customHeight="1" x14ac:dyDescent="0.35">
      <c r="A21916" s="1"/>
      <c r="B21916" s="306">
        <v>44516.213888938481</v>
      </c>
      <c r="C21916" s="304">
        <v>240.97764568141818</v>
      </c>
      <c r="D21916" s="305" t="s">
        <v>172</v>
      </c>
    </row>
    <row r="21917" spans="1:4" ht="14.5" customHeight="1" x14ac:dyDescent="0.35">
      <c r="A21917" s="1"/>
      <c r="B21917" s="306">
        <v>44516.214583382927</v>
      </c>
      <c r="C21917" s="304">
        <v>253.23291410252762</v>
      </c>
      <c r="D21917" s="305" t="s">
        <v>172</v>
      </c>
    </row>
    <row r="21918" spans="1:4" ht="14.5" customHeight="1" x14ac:dyDescent="0.35">
      <c r="A21918" s="1"/>
      <c r="B21918" s="306">
        <v>44516.215277827374</v>
      </c>
      <c r="C21918" s="304">
        <v>265.78930126645912</v>
      </c>
      <c r="D21918" s="305" t="s">
        <v>172</v>
      </c>
    </row>
    <row r="21919" spans="1:4" ht="14.5" customHeight="1" x14ac:dyDescent="0.35">
      <c r="A21919" s="1"/>
      <c r="B21919" s="306">
        <v>44516.215972271821</v>
      </c>
      <c r="C21919" s="304">
        <v>284.06007770814466</v>
      </c>
      <c r="D21919" s="305" t="s">
        <v>172</v>
      </c>
    </row>
    <row r="21920" spans="1:4" ht="14.5" customHeight="1" x14ac:dyDescent="0.35">
      <c r="A21920" s="1"/>
      <c r="B21920" s="306">
        <v>44516.216666716267</v>
      </c>
      <c r="C21920" s="304">
        <v>302.29325359181968</v>
      </c>
      <c r="D21920" s="305" t="s">
        <v>172</v>
      </c>
    </row>
    <row r="21921" spans="1:4" ht="14.5" customHeight="1" x14ac:dyDescent="0.35">
      <c r="A21921" s="1"/>
      <c r="B21921" s="306">
        <v>44516.217361160714</v>
      </c>
      <c r="C21921" s="304">
        <v>300.7539653712185</v>
      </c>
      <c r="D21921" s="305" t="s">
        <v>172</v>
      </c>
    </row>
    <row r="21922" spans="1:4" ht="14.5" customHeight="1" x14ac:dyDescent="0.35">
      <c r="A21922" s="1"/>
      <c r="B21922" s="306">
        <v>44516.218055605161</v>
      </c>
      <c r="C21922" s="304">
        <v>303.23085771561603</v>
      </c>
      <c r="D21922" s="305" t="s">
        <v>172</v>
      </c>
    </row>
    <row r="21923" spans="1:4" ht="14.5" customHeight="1" x14ac:dyDescent="0.35">
      <c r="A21923" s="1"/>
      <c r="B21923" s="306">
        <v>44516.218750049607</v>
      </c>
      <c r="C21923" s="304">
        <v>299.25384307021739</v>
      </c>
      <c r="D21923" s="305" t="s">
        <v>172</v>
      </c>
    </row>
    <row r="21924" spans="1:4" ht="14.5" customHeight="1" x14ac:dyDescent="0.35">
      <c r="A21924" s="1"/>
      <c r="B21924" s="306">
        <v>44516.219444494054</v>
      </c>
      <c r="C21924" s="304">
        <v>294.97319262749517</v>
      </c>
      <c r="D21924" s="305" t="s">
        <v>172</v>
      </c>
    </row>
    <row r="21925" spans="1:4" ht="14.5" customHeight="1" x14ac:dyDescent="0.35">
      <c r="A21925" s="1"/>
      <c r="B21925" s="306">
        <v>44516.220138938501</v>
      </c>
      <c r="C21925" s="304">
        <v>293.65216930914517</v>
      </c>
      <c r="D21925" s="305" t="s">
        <v>172</v>
      </c>
    </row>
    <row r="21926" spans="1:4" ht="14.5" customHeight="1" x14ac:dyDescent="0.35">
      <c r="A21926" s="1"/>
      <c r="B21926" s="306">
        <v>44516.220833382948</v>
      </c>
      <c r="C21926" s="304">
        <v>295.32843372405819</v>
      </c>
      <c r="D21926" s="305" t="s">
        <v>172</v>
      </c>
    </row>
    <row r="21927" spans="1:4" ht="14.5" customHeight="1" x14ac:dyDescent="0.35">
      <c r="A21927" s="1"/>
      <c r="B21927" s="306">
        <v>44516.221527827394</v>
      </c>
      <c r="C21927" s="304">
        <v>302.72518971551523</v>
      </c>
      <c r="D21927" s="305" t="s">
        <v>172</v>
      </c>
    </row>
    <row r="21928" spans="1:4" ht="14.5" customHeight="1" x14ac:dyDescent="0.35">
      <c r="A21928" s="1"/>
      <c r="B21928" s="306">
        <v>44516.222222271841</v>
      </c>
      <c r="C21928" s="304">
        <v>312.60518407551569</v>
      </c>
      <c r="D21928" s="305" t="s">
        <v>172</v>
      </c>
    </row>
    <row r="21929" spans="1:4" ht="14.5" customHeight="1" x14ac:dyDescent="0.35">
      <c r="A21929" s="1"/>
      <c r="B21929" s="306">
        <v>44516.222916716288</v>
      </c>
      <c r="C21929" s="304">
        <v>313.88376965796732</v>
      </c>
      <c r="D21929" s="305" t="s">
        <v>172</v>
      </c>
    </row>
    <row r="21930" spans="1:4" ht="14.5" customHeight="1" x14ac:dyDescent="0.35">
      <c r="A21930" s="1"/>
      <c r="B21930" s="306">
        <v>44516.223611160734</v>
      </c>
      <c r="C21930" s="304">
        <v>278.71118503499309</v>
      </c>
      <c r="D21930" s="305" t="s">
        <v>172</v>
      </c>
    </row>
    <row r="21931" spans="1:4" ht="14.5" customHeight="1" x14ac:dyDescent="0.35">
      <c r="A21931" s="1"/>
      <c r="B21931" s="306">
        <v>44516.224305605181</v>
      </c>
      <c r="C21931" s="304">
        <v>234.0681632370727</v>
      </c>
      <c r="D21931" s="305" t="s">
        <v>172</v>
      </c>
    </row>
    <row r="21932" spans="1:4" ht="14.5" customHeight="1" x14ac:dyDescent="0.35">
      <c r="A21932" s="1"/>
      <c r="B21932" s="306">
        <v>44516.225000049628</v>
      </c>
      <c r="C21932" s="304">
        <v>202.7215042303161</v>
      </c>
      <c r="D21932" s="305" t="s">
        <v>172</v>
      </c>
    </row>
    <row r="21933" spans="1:4" ht="14.5" customHeight="1" x14ac:dyDescent="0.35">
      <c r="A21933" s="1"/>
      <c r="B21933" s="306">
        <v>44516.225694494075</v>
      </c>
      <c r="C21933" s="304">
        <v>179.12734439036575</v>
      </c>
      <c r="D21933" s="305" t="s">
        <v>172</v>
      </c>
    </row>
    <row r="21934" spans="1:4" ht="14.5" customHeight="1" x14ac:dyDescent="0.35">
      <c r="A21934" s="1"/>
      <c r="B21934" s="306">
        <v>44516.226388938521</v>
      </c>
      <c r="C21934" s="304">
        <v>171.67621625350634</v>
      </c>
      <c r="D21934" s="305" t="s">
        <v>172</v>
      </c>
    </row>
    <row r="21935" spans="1:4" ht="14.5" customHeight="1" x14ac:dyDescent="0.35">
      <c r="A21935" s="1"/>
      <c r="B21935" s="306">
        <v>44516.227083382968</v>
      </c>
      <c r="C21935" s="304">
        <v>181.80340260526475</v>
      </c>
      <c r="D21935" s="305" t="s">
        <v>172</v>
      </c>
    </row>
    <row r="21936" spans="1:4" ht="14.5" customHeight="1" x14ac:dyDescent="0.35">
      <c r="A21936" s="1"/>
      <c r="B21936" s="306">
        <v>44516.227777827415</v>
      </c>
      <c r="C21936" s="304">
        <v>179.30714132532401</v>
      </c>
      <c r="D21936" s="305" t="s">
        <v>172</v>
      </c>
    </row>
    <row r="21937" spans="1:4" ht="14.5" customHeight="1" x14ac:dyDescent="0.35">
      <c r="A21937" s="1"/>
      <c r="B21937" s="306">
        <v>44516.228472271861</v>
      </c>
      <c r="C21937" s="304">
        <v>175.00452462276445</v>
      </c>
      <c r="D21937" s="305" t="s">
        <v>172</v>
      </c>
    </row>
    <row r="21938" spans="1:4" ht="14.5" customHeight="1" x14ac:dyDescent="0.35">
      <c r="A21938" s="1"/>
      <c r="B21938" s="306">
        <v>44516.229166716308</v>
      </c>
      <c r="C21938" s="304">
        <v>174.07113236316556</v>
      </c>
      <c r="D21938" s="305" t="s">
        <v>172</v>
      </c>
    </row>
    <row r="21939" spans="1:4" ht="14.5" customHeight="1" x14ac:dyDescent="0.35">
      <c r="A21939" s="1"/>
      <c r="B21939" s="306">
        <v>44516.229861160755</v>
      </c>
      <c r="C21939" s="304">
        <v>181.23603051659884</v>
      </c>
      <c r="D21939" s="305" t="s">
        <v>172</v>
      </c>
    </row>
    <row r="21940" spans="1:4" ht="14.5" customHeight="1" x14ac:dyDescent="0.35">
      <c r="A21940" s="1"/>
      <c r="B21940" s="306">
        <v>44516.230555605202</v>
      </c>
      <c r="C21940" s="304">
        <v>198.13904369831627</v>
      </c>
      <c r="D21940" s="305" t="s">
        <v>172</v>
      </c>
    </row>
    <row r="21941" spans="1:4" ht="14.5" customHeight="1" x14ac:dyDescent="0.35">
      <c r="A21941" s="1"/>
      <c r="B21941" s="306">
        <v>44516.231250049648</v>
      </c>
      <c r="C21941" s="304">
        <v>208.55355489214804</v>
      </c>
      <c r="D21941" s="305" t="s">
        <v>172</v>
      </c>
    </row>
    <row r="21942" spans="1:4" ht="14.5" customHeight="1" x14ac:dyDescent="0.35">
      <c r="A21942" s="1"/>
      <c r="B21942" s="306">
        <v>44516.231944494095</v>
      </c>
      <c r="C21942" s="304">
        <v>212.08954418720677</v>
      </c>
      <c r="D21942" s="305" t="s">
        <v>172</v>
      </c>
    </row>
    <row r="21943" spans="1:4" ht="14.5" customHeight="1" x14ac:dyDescent="0.35">
      <c r="A21943" s="1"/>
      <c r="B21943" s="306">
        <v>44516.232638938542</v>
      </c>
      <c r="C21943" s="304">
        <v>213.15385943059422</v>
      </c>
      <c r="D21943" s="305" t="s">
        <v>172</v>
      </c>
    </row>
    <row r="21944" spans="1:4" ht="14.5" customHeight="1" x14ac:dyDescent="0.35">
      <c r="A21944" s="1"/>
      <c r="B21944" s="306">
        <v>44516.233333382988</v>
      </c>
      <c r="C21944" s="304">
        <v>220.24616778021445</v>
      </c>
      <c r="D21944" s="305" t="s">
        <v>172</v>
      </c>
    </row>
    <row r="21945" spans="1:4" ht="14.5" customHeight="1" x14ac:dyDescent="0.35">
      <c r="A21945" s="1"/>
      <c r="B21945" s="306">
        <v>44516.234027827435</v>
      </c>
      <c r="C21945" s="304">
        <v>228.98766035961452</v>
      </c>
      <c r="D21945" s="305" t="s">
        <v>172</v>
      </c>
    </row>
    <row r="21946" spans="1:4" ht="14.5" customHeight="1" x14ac:dyDescent="0.35">
      <c r="A21946" s="1"/>
      <c r="B21946" s="306">
        <v>44516.234722271882</v>
      </c>
      <c r="C21946" s="304">
        <v>226.54179952519092</v>
      </c>
      <c r="D21946" s="305" t="s">
        <v>172</v>
      </c>
    </row>
    <row r="21947" spans="1:4" ht="14.5" customHeight="1" x14ac:dyDescent="0.35">
      <c r="A21947" s="1"/>
      <c r="B21947" s="306">
        <v>44516.235416716328</v>
      </c>
      <c r="C21947" s="304">
        <v>224.0123430689525</v>
      </c>
      <c r="D21947" s="305" t="s">
        <v>172</v>
      </c>
    </row>
    <row r="21948" spans="1:4" ht="14.5" customHeight="1" x14ac:dyDescent="0.35">
      <c r="A21948" s="1"/>
      <c r="B21948" s="306">
        <v>44516.236111160775</v>
      </c>
      <c r="C21948" s="304">
        <v>235.64874590341157</v>
      </c>
      <c r="D21948" s="305" t="s">
        <v>172</v>
      </c>
    </row>
    <row r="21949" spans="1:4" ht="14.5" customHeight="1" x14ac:dyDescent="0.35">
      <c r="A21949" s="1"/>
      <c r="B21949" s="306">
        <v>44516.236805605222</v>
      </c>
      <c r="C21949" s="304">
        <v>238.09976463166532</v>
      </c>
      <c r="D21949" s="305" t="s">
        <v>172</v>
      </c>
    </row>
    <row r="21950" spans="1:4" ht="14.5" customHeight="1" x14ac:dyDescent="0.35">
      <c r="A21950" s="1"/>
      <c r="B21950" s="306">
        <v>44516.237500049669</v>
      </c>
      <c r="C21950" s="304">
        <v>233.12973608743243</v>
      </c>
      <c r="D21950" s="305" t="s">
        <v>172</v>
      </c>
    </row>
    <row r="21951" spans="1:4" ht="14.5" customHeight="1" x14ac:dyDescent="0.35">
      <c r="A21951" s="1"/>
      <c r="B21951" s="306">
        <v>44516.238194494115</v>
      </c>
      <c r="C21951" s="304">
        <v>223.04209018582478</v>
      </c>
      <c r="D21951" s="305" t="s">
        <v>172</v>
      </c>
    </row>
    <row r="21952" spans="1:4" ht="14.5" customHeight="1" x14ac:dyDescent="0.35">
      <c r="A21952" s="1"/>
      <c r="B21952" s="306">
        <v>44516.238888938562</v>
      </c>
      <c r="C21952" s="304">
        <v>207.66012521510712</v>
      </c>
      <c r="D21952" s="305" t="s">
        <v>172</v>
      </c>
    </row>
    <row r="21953" spans="1:4" ht="14.5" customHeight="1" x14ac:dyDescent="0.35">
      <c r="A21953" s="1"/>
      <c r="B21953" s="306">
        <v>44516.239583383009</v>
      </c>
      <c r="C21953" s="304">
        <v>205.94901900415618</v>
      </c>
      <c r="D21953" s="305" t="s">
        <v>172</v>
      </c>
    </row>
    <row r="21954" spans="1:4" ht="14.5" customHeight="1" x14ac:dyDescent="0.35">
      <c r="A21954" s="1"/>
      <c r="B21954" s="306">
        <v>44516.240277827455</v>
      </c>
      <c r="C21954" s="304">
        <v>209.17891003759965</v>
      </c>
      <c r="D21954" s="305" t="s">
        <v>172</v>
      </c>
    </row>
    <row r="21955" spans="1:4" ht="14.5" customHeight="1" x14ac:dyDescent="0.35">
      <c r="A21955" s="1"/>
      <c r="B21955" s="306">
        <v>44516.240972271902</v>
      </c>
      <c r="C21955" s="304">
        <v>202.86228677507023</v>
      </c>
      <c r="D21955" s="305" t="s">
        <v>172</v>
      </c>
    </row>
    <row r="21956" spans="1:4" ht="14.5" customHeight="1" x14ac:dyDescent="0.35">
      <c r="A21956" s="1"/>
      <c r="B21956" s="306">
        <v>44516.241666716349</v>
      </c>
      <c r="C21956" s="304">
        <v>193.73812572149328</v>
      </c>
      <c r="D21956" s="305" t="s">
        <v>172</v>
      </c>
    </row>
    <row r="21957" spans="1:4" ht="14.5" customHeight="1" x14ac:dyDescent="0.35">
      <c r="A21957" s="1"/>
      <c r="B21957" s="306">
        <v>44516.242361160796</v>
      </c>
      <c r="C21957" s="304">
        <v>190.97130099737939</v>
      </c>
      <c r="D21957" s="305" t="s">
        <v>172</v>
      </c>
    </row>
    <row r="21958" spans="1:4" ht="14.5" customHeight="1" x14ac:dyDescent="0.35">
      <c r="A21958" s="1"/>
      <c r="B21958" s="306">
        <v>44516.243055605242</v>
      </c>
      <c r="C21958" s="304">
        <v>184.8094983076638</v>
      </c>
      <c r="D21958" s="305" t="s">
        <v>172</v>
      </c>
    </row>
    <row r="21959" spans="1:4" ht="14.5" customHeight="1" x14ac:dyDescent="0.35">
      <c r="A21959" s="1"/>
      <c r="B21959" s="306">
        <v>44516.243750049689</v>
      </c>
      <c r="C21959" s="304">
        <v>177.85587842986763</v>
      </c>
      <c r="D21959" s="305" t="s">
        <v>172</v>
      </c>
    </row>
    <row r="21960" spans="1:4" ht="14.5" customHeight="1" x14ac:dyDescent="0.35">
      <c r="A21960" s="1"/>
      <c r="B21960" s="306">
        <v>44516.244444494136</v>
      </c>
      <c r="C21960" s="304">
        <v>167.24383879343515</v>
      </c>
      <c r="D21960" s="305" t="s">
        <v>172</v>
      </c>
    </row>
    <row r="21961" spans="1:4" ht="14.5" customHeight="1" x14ac:dyDescent="0.35">
      <c r="A21961" s="1"/>
      <c r="B21961" s="306">
        <v>44516.245138938582</v>
      </c>
      <c r="C21961" s="304">
        <v>158.10518673469389</v>
      </c>
      <c r="D21961" s="305" t="s">
        <v>172</v>
      </c>
    </row>
    <row r="21962" spans="1:4" ht="14.5" customHeight="1" x14ac:dyDescent="0.35">
      <c r="A21962" s="1"/>
      <c r="B21962" s="306">
        <v>44516.245833383029</v>
      </c>
      <c r="C21962" s="304">
        <v>159.10735481095034</v>
      </c>
      <c r="D21962" s="305" t="s">
        <v>172</v>
      </c>
    </row>
    <row r="21963" spans="1:4" ht="14.5" customHeight="1" x14ac:dyDescent="0.35">
      <c r="A21963" s="1"/>
      <c r="B21963" s="306">
        <v>44516.246527827476</v>
      </c>
      <c r="C21963" s="304">
        <v>165.97535963868333</v>
      </c>
      <c r="D21963" s="305" t="s">
        <v>172</v>
      </c>
    </row>
    <row r="21964" spans="1:4" ht="14.5" customHeight="1" x14ac:dyDescent="0.35">
      <c r="A21964" s="1"/>
      <c r="B21964" s="306">
        <v>44516.247222271923</v>
      </c>
      <c r="C21964" s="304">
        <v>169.1449471086768</v>
      </c>
      <c r="D21964" s="305" t="s">
        <v>172</v>
      </c>
    </row>
    <row r="21965" spans="1:4" ht="14.5" customHeight="1" x14ac:dyDescent="0.35">
      <c r="A21965" s="1"/>
      <c r="B21965" s="306">
        <v>44516.247916716369</v>
      </c>
      <c r="C21965" s="304">
        <v>168.37321119767924</v>
      </c>
      <c r="D21965" s="305" t="s">
        <v>172</v>
      </c>
    </row>
    <row r="21966" spans="1:4" ht="14.5" customHeight="1" x14ac:dyDescent="0.35">
      <c r="A21966" s="1"/>
      <c r="B21966" s="306">
        <v>44516.248611160816</v>
      </c>
      <c r="C21966" s="304">
        <v>145.69954658207328</v>
      </c>
      <c r="D21966" s="305" t="s">
        <v>172</v>
      </c>
    </row>
    <row r="21967" spans="1:4" ht="14.5" customHeight="1" x14ac:dyDescent="0.35">
      <c r="A21967" s="1"/>
      <c r="B21967" s="306">
        <v>44516.249305605263</v>
      </c>
      <c r="C21967" s="304">
        <v>134.61526453182256</v>
      </c>
      <c r="D21967" s="305" t="s">
        <v>172</v>
      </c>
    </row>
    <row r="21968" spans="1:4" ht="14.5" customHeight="1" x14ac:dyDescent="0.35">
      <c r="A21968" s="1"/>
      <c r="B21968" s="306">
        <v>44516.250000049709</v>
      </c>
      <c r="C21968" s="304">
        <v>134.69835530805091</v>
      </c>
      <c r="D21968" s="305" t="s">
        <v>172</v>
      </c>
    </row>
    <row r="21969" spans="1:4" ht="14.5" customHeight="1" x14ac:dyDescent="0.35">
      <c r="A21969" s="1"/>
      <c r="B21969" s="306">
        <v>44516.250694494156</v>
      </c>
      <c r="C21969" s="304">
        <v>136.02892497521438</v>
      </c>
      <c r="D21969" s="305" t="s">
        <v>172</v>
      </c>
    </row>
    <row r="21970" spans="1:4" ht="14.5" customHeight="1" x14ac:dyDescent="0.35">
      <c r="A21970" s="1"/>
      <c r="B21970" s="306">
        <v>44516.251388938603</v>
      </c>
      <c r="C21970" s="304">
        <v>137.25644085624566</v>
      </c>
      <c r="D21970" s="305" t="s">
        <v>172</v>
      </c>
    </row>
    <row r="21971" spans="1:4" ht="14.5" customHeight="1" x14ac:dyDescent="0.35">
      <c r="A21971" s="1"/>
      <c r="B21971" s="306">
        <v>44516.252083383049</v>
      </c>
      <c r="C21971" s="304">
        <v>137.18183489662673</v>
      </c>
      <c r="D21971" s="305" t="s">
        <v>172</v>
      </c>
    </row>
    <row r="21972" spans="1:4" ht="14.5" customHeight="1" x14ac:dyDescent="0.35">
      <c r="A21972" s="1"/>
      <c r="B21972" s="306">
        <v>44516.252777827496</v>
      </c>
      <c r="C21972" s="304">
        <v>133.48452961971051</v>
      </c>
      <c r="D21972" s="305" t="s">
        <v>172</v>
      </c>
    </row>
    <row r="21973" spans="1:4" ht="14.5" customHeight="1" x14ac:dyDescent="0.35">
      <c r="A21973" s="1"/>
      <c r="B21973" s="306">
        <v>44516.253472271943</v>
      </c>
      <c r="C21973" s="304">
        <v>126.53534931348598</v>
      </c>
      <c r="D21973" s="305" t="s">
        <v>172</v>
      </c>
    </row>
    <row r="21974" spans="1:4" ht="14.5" customHeight="1" x14ac:dyDescent="0.35">
      <c r="A21974" s="1"/>
      <c r="B21974" s="306">
        <v>44516.25416671639</v>
      </c>
      <c r="C21974" s="304">
        <v>123.34965662747078</v>
      </c>
      <c r="D21974" s="305" t="s">
        <v>172</v>
      </c>
    </row>
    <row r="21975" spans="1:4" ht="14.5" customHeight="1" x14ac:dyDescent="0.35">
      <c r="A21975" s="1"/>
      <c r="B21975" s="306">
        <v>44516.254861160836</v>
      </c>
      <c r="C21975" s="304">
        <v>124.67956173909479</v>
      </c>
      <c r="D21975" s="305" t="s">
        <v>172</v>
      </c>
    </row>
    <row r="21976" spans="1:4" ht="14.5" customHeight="1" x14ac:dyDescent="0.35">
      <c r="A21976" s="1"/>
      <c r="B21976" s="306">
        <v>44516.255555605283</v>
      </c>
      <c r="C21976" s="304">
        <v>128.6254571238164</v>
      </c>
      <c r="D21976" s="305" t="s">
        <v>172</v>
      </c>
    </row>
    <row r="21977" spans="1:4" ht="14.5" customHeight="1" x14ac:dyDescent="0.35">
      <c r="A21977" s="1"/>
      <c r="B21977" s="306">
        <v>44516.25625004973</v>
      </c>
      <c r="C21977" s="304">
        <v>130.26623614552275</v>
      </c>
      <c r="D21977" s="305" t="s">
        <v>172</v>
      </c>
    </row>
    <row r="21978" spans="1:4" ht="14.5" customHeight="1" x14ac:dyDescent="0.35">
      <c r="A21978" s="1"/>
      <c r="B21978" s="306">
        <v>44516.256944494176</v>
      </c>
      <c r="C21978" s="304">
        <v>131.37203015681976</v>
      </c>
      <c r="D21978" s="305" t="s">
        <v>172</v>
      </c>
    </row>
    <row r="21979" spans="1:4" ht="14.5" customHeight="1" x14ac:dyDescent="0.35">
      <c r="A21979" s="1"/>
      <c r="B21979" s="306">
        <v>44516.257638938623</v>
      </c>
      <c r="C21979" s="304">
        <v>134.48077133905997</v>
      </c>
      <c r="D21979" s="305" t="s">
        <v>172</v>
      </c>
    </row>
    <row r="21980" spans="1:4" ht="14.5" customHeight="1" x14ac:dyDescent="0.35">
      <c r="A21980" s="1"/>
      <c r="B21980" s="306">
        <v>44516.25833338307</v>
      </c>
      <c r="C21980" s="304">
        <v>141.59420429221353</v>
      </c>
      <c r="D21980" s="305" t="s">
        <v>172</v>
      </c>
    </row>
    <row r="21981" spans="1:4" ht="14.5" customHeight="1" x14ac:dyDescent="0.35">
      <c r="A21981" s="1"/>
      <c r="B21981" s="306">
        <v>44516.259027827517</v>
      </c>
      <c r="C21981" s="304">
        <v>149.23011503414017</v>
      </c>
      <c r="D21981" s="305" t="s">
        <v>172</v>
      </c>
    </row>
    <row r="21982" spans="1:4" ht="14.5" customHeight="1" x14ac:dyDescent="0.35">
      <c r="A21982" s="1"/>
      <c r="B21982" s="306">
        <v>44516.259722271963</v>
      </c>
      <c r="C21982" s="304">
        <v>150.27179416746756</v>
      </c>
      <c r="D21982" s="305" t="s">
        <v>172</v>
      </c>
    </row>
    <row r="21983" spans="1:4" ht="14.5" customHeight="1" x14ac:dyDescent="0.35">
      <c r="A21983" s="1"/>
      <c r="B21983" s="306">
        <v>44516.26041671641</v>
      </c>
      <c r="C21983" s="304">
        <v>147.85679439695863</v>
      </c>
      <c r="D21983" s="305" t="s">
        <v>172</v>
      </c>
    </row>
    <row r="21984" spans="1:4" ht="14.5" customHeight="1" x14ac:dyDescent="0.35">
      <c r="A21984" s="1"/>
      <c r="B21984" s="306">
        <v>44516.261111160857</v>
      </c>
      <c r="C21984" s="304">
        <v>141.54454810989168</v>
      </c>
      <c r="D21984" s="305" t="s">
        <v>172</v>
      </c>
    </row>
    <row r="21985" spans="1:4" ht="14.5" customHeight="1" x14ac:dyDescent="0.35">
      <c r="A21985" s="1"/>
      <c r="B21985" s="306">
        <v>44516.261805605303</v>
      </c>
      <c r="C21985" s="304">
        <v>134.22227435014599</v>
      </c>
      <c r="D21985" s="305" t="s">
        <v>172</v>
      </c>
    </row>
    <row r="21986" spans="1:4" ht="14.5" customHeight="1" x14ac:dyDescent="0.35">
      <c r="A21986" s="1"/>
      <c r="B21986" s="306">
        <v>44516.26250004975</v>
      </c>
      <c r="C21986" s="304">
        <v>132.5034865457487</v>
      </c>
      <c r="D21986" s="305" t="s">
        <v>172</v>
      </c>
    </row>
    <row r="21987" spans="1:4" ht="14.5" customHeight="1" x14ac:dyDescent="0.35">
      <c r="A21987" s="1"/>
      <c r="B21987" s="306">
        <v>44516.263194494197</v>
      </c>
      <c r="C21987" s="304">
        <v>133.6810180708145</v>
      </c>
      <c r="D21987" s="305" t="s">
        <v>172</v>
      </c>
    </row>
    <row r="21988" spans="1:4" ht="14.5" customHeight="1" x14ac:dyDescent="0.35">
      <c r="A21988" s="1"/>
      <c r="B21988" s="306">
        <v>44516.263888938644</v>
      </c>
      <c r="C21988" s="304">
        <v>133.61874689696512</v>
      </c>
      <c r="D21988" s="305" t="s">
        <v>172</v>
      </c>
    </row>
    <row r="21989" spans="1:4" ht="14.5" customHeight="1" x14ac:dyDescent="0.35">
      <c r="A21989" s="1"/>
      <c r="B21989" s="306">
        <v>44516.26458338309</v>
      </c>
      <c r="C21989" s="304">
        <v>133.65317477590483</v>
      </c>
      <c r="D21989" s="305" t="s">
        <v>172</v>
      </c>
    </row>
    <row r="21990" spans="1:4" ht="14.5" customHeight="1" x14ac:dyDescent="0.35">
      <c r="A21990" s="1"/>
      <c r="B21990" s="306">
        <v>44516.265277827537</v>
      </c>
      <c r="C21990" s="304">
        <v>135.80347167088573</v>
      </c>
      <c r="D21990" s="305" t="s">
        <v>172</v>
      </c>
    </row>
    <row r="21991" spans="1:4" ht="14.5" customHeight="1" x14ac:dyDescent="0.35">
      <c r="A21991" s="1"/>
      <c r="B21991" s="306">
        <v>44516.265972271984</v>
      </c>
      <c r="C21991" s="304">
        <v>143.06683085939923</v>
      </c>
      <c r="D21991" s="305" t="s">
        <v>172</v>
      </c>
    </row>
    <row r="21992" spans="1:4" ht="14.5" customHeight="1" x14ac:dyDescent="0.35">
      <c r="A21992" s="1"/>
      <c r="B21992" s="306">
        <v>44516.26666671643</v>
      </c>
      <c r="C21992" s="304">
        <v>151.08314214278943</v>
      </c>
      <c r="D21992" s="305" t="s">
        <v>172</v>
      </c>
    </row>
    <row r="21993" spans="1:4" ht="14.5" customHeight="1" x14ac:dyDescent="0.35">
      <c r="A21993" s="1"/>
      <c r="B21993" s="306">
        <v>44516.267361160877</v>
      </c>
      <c r="C21993" s="304">
        <v>152.02817101669109</v>
      </c>
      <c r="D21993" s="305" t="s">
        <v>172</v>
      </c>
    </row>
    <row r="21994" spans="1:4" ht="14.5" customHeight="1" x14ac:dyDescent="0.35">
      <c r="A21994" s="1"/>
      <c r="B21994" s="306">
        <v>44516.268055605324</v>
      </c>
      <c r="C21994" s="304">
        <v>149.87891619318785</v>
      </c>
      <c r="D21994" s="305" t="s">
        <v>172</v>
      </c>
    </row>
    <row r="21995" spans="1:4" ht="14.5" customHeight="1" x14ac:dyDescent="0.35">
      <c r="A21995" s="1"/>
      <c r="B21995" s="306">
        <v>44516.26875004977</v>
      </c>
      <c r="C21995" s="304">
        <v>143.90974891487275</v>
      </c>
      <c r="D21995" s="305" t="s">
        <v>172</v>
      </c>
    </row>
    <row r="21996" spans="1:4" ht="14.5" customHeight="1" x14ac:dyDescent="0.35">
      <c r="A21996" s="1"/>
      <c r="B21996" s="306">
        <v>44516.269444494217</v>
      </c>
      <c r="C21996" s="304">
        <v>132.12518348760787</v>
      </c>
      <c r="D21996" s="305" t="s">
        <v>172</v>
      </c>
    </row>
    <row r="21997" spans="1:4" ht="14.5" customHeight="1" x14ac:dyDescent="0.35">
      <c r="A21997" s="1"/>
      <c r="B21997" s="306">
        <v>44516.270138938664</v>
      </c>
      <c r="C21997" s="304">
        <v>124.46091829845682</v>
      </c>
      <c r="D21997" s="305" t="s">
        <v>172</v>
      </c>
    </row>
    <row r="21998" spans="1:4" ht="14.5" customHeight="1" x14ac:dyDescent="0.35">
      <c r="A21998" s="1"/>
      <c r="B21998" s="306">
        <v>44516.270833383111</v>
      </c>
      <c r="C21998" s="304">
        <v>122.54050244965862</v>
      </c>
      <c r="D21998" s="305" t="s">
        <v>172</v>
      </c>
    </row>
    <row r="21999" spans="1:4" ht="14.5" customHeight="1" x14ac:dyDescent="0.35">
      <c r="A21999" s="1"/>
      <c r="B21999" s="306">
        <v>44516.271527827557</v>
      </c>
      <c r="C21999" s="304">
        <v>121.56051718329157</v>
      </c>
      <c r="D21999" s="305" t="s">
        <v>172</v>
      </c>
    </row>
    <row r="22000" spans="1:4" ht="14.5" customHeight="1" x14ac:dyDescent="0.35">
      <c r="A22000" s="1"/>
      <c r="B22000" s="306">
        <v>44516.272222272004</v>
      </c>
      <c r="C22000" s="304">
        <v>121.2265560787113</v>
      </c>
      <c r="D22000" s="305" t="s">
        <v>172</v>
      </c>
    </row>
    <row r="22001" spans="1:4" ht="14.5" customHeight="1" x14ac:dyDescent="0.35">
      <c r="A22001" s="1"/>
      <c r="B22001" s="306">
        <v>44516.272916716451</v>
      </c>
      <c r="C22001" s="304">
        <v>121.62753758085115</v>
      </c>
      <c r="D22001" s="305" t="s">
        <v>172</v>
      </c>
    </row>
    <row r="22002" spans="1:4" ht="14.5" customHeight="1" x14ac:dyDescent="0.35">
      <c r="A22002" s="1"/>
      <c r="B22002" s="306">
        <v>44516.273611160897</v>
      </c>
      <c r="C22002" s="304">
        <v>122.69088826166698</v>
      </c>
      <c r="D22002" s="305" t="s">
        <v>172</v>
      </c>
    </row>
    <row r="22003" spans="1:4" ht="14.5" customHeight="1" x14ac:dyDescent="0.35">
      <c r="A22003" s="1"/>
      <c r="B22003" s="306">
        <v>44516.274305605344</v>
      </c>
      <c r="C22003" s="304">
        <v>127.32234268243774</v>
      </c>
      <c r="D22003" s="305" t="s">
        <v>172</v>
      </c>
    </row>
    <row r="22004" spans="1:4" ht="14.5" customHeight="1" x14ac:dyDescent="0.35">
      <c r="A22004" s="1"/>
      <c r="B22004" s="306">
        <v>44516.275000049791</v>
      </c>
      <c r="C22004" s="304">
        <v>132.72776188250864</v>
      </c>
      <c r="D22004" s="305" t="s">
        <v>172</v>
      </c>
    </row>
    <row r="22005" spans="1:4" ht="14.5" customHeight="1" x14ac:dyDescent="0.35">
      <c r="A22005" s="1"/>
      <c r="B22005" s="306">
        <v>44516.275694494238</v>
      </c>
      <c r="C22005" s="304">
        <v>133.75058503869224</v>
      </c>
      <c r="D22005" s="305" t="s">
        <v>172</v>
      </c>
    </row>
    <row r="22006" spans="1:4" ht="14.5" customHeight="1" x14ac:dyDescent="0.35">
      <c r="A22006" s="1"/>
      <c r="B22006" s="306">
        <v>44516.276388938684</v>
      </c>
      <c r="C22006" s="304">
        <v>131.35486459212066</v>
      </c>
      <c r="D22006" s="305" t="s">
        <v>172</v>
      </c>
    </row>
    <row r="22007" spans="1:4" ht="14.5" customHeight="1" x14ac:dyDescent="0.35">
      <c r="A22007" s="1"/>
      <c r="B22007" s="306">
        <v>44516.277083383131</v>
      </c>
      <c r="C22007" s="304">
        <v>124.69926249205794</v>
      </c>
      <c r="D22007" s="305" t="s">
        <v>172</v>
      </c>
    </row>
    <row r="22008" spans="1:4" ht="14.5" customHeight="1" x14ac:dyDescent="0.35">
      <c r="A22008" s="1"/>
      <c r="B22008" s="306">
        <v>44516.277777827578</v>
      </c>
      <c r="C22008" s="304">
        <v>112.48927330594549</v>
      </c>
      <c r="D22008" s="305" t="s">
        <v>172</v>
      </c>
    </row>
    <row r="22009" spans="1:4" ht="14.5" customHeight="1" x14ac:dyDescent="0.35">
      <c r="A22009" s="1"/>
      <c r="B22009" s="306">
        <v>44516.278472272024</v>
      </c>
      <c r="C22009" s="304">
        <v>103.81715153338737</v>
      </c>
      <c r="D22009" s="305" t="s">
        <v>172</v>
      </c>
    </row>
    <row r="22010" spans="1:4" ht="14.5" customHeight="1" x14ac:dyDescent="0.35">
      <c r="A22010" s="1"/>
      <c r="B22010" s="306">
        <v>44516.279166716471</v>
      </c>
      <c r="C22010" s="304">
        <v>100.10719536858572</v>
      </c>
      <c r="D22010" s="305" t="s">
        <v>172</v>
      </c>
    </row>
    <row r="22011" spans="1:4" ht="14.5" customHeight="1" x14ac:dyDescent="0.35">
      <c r="A22011" s="1"/>
      <c r="B22011" s="306">
        <v>44516.279861160918</v>
      </c>
      <c r="C22011" s="304">
        <v>97.396106469245083</v>
      </c>
      <c r="D22011" s="305" t="s">
        <v>172</v>
      </c>
    </row>
    <row r="22012" spans="1:4" ht="14.5" customHeight="1" x14ac:dyDescent="0.35">
      <c r="A22012" s="1"/>
      <c r="B22012" s="306">
        <v>44516.280555605364</v>
      </c>
      <c r="C22012" s="304">
        <v>94.995290496875526</v>
      </c>
      <c r="D22012" s="305" t="s">
        <v>172</v>
      </c>
    </row>
    <row r="22013" spans="1:4" ht="14.5" customHeight="1" x14ac:dyDescent="0.35">
      <c r="A22013" s="1"/>
      <c r="B22013" s="306">
        <v>44516.281250049811</v>
      </c>
      <c r="C22013" s="304">
        <v>93.179474245417325</v>
      </c>
      <c r="D22013" s="305" t="s">
        <v>172</v>
      </c>
    </row>
    <row r="22014" spans="1:4" ht="14.5" customHeight="1" x14ac:dyDescent="0.35">
      <c r="A22014" s="1"/>
      <c r="B22014" s="306">
        <v>44516.281944494258</v>
      </c>
      <c r="C22014" s="304">
        <v>92.520644545310645</v>
      </c>
      <c r="D22014" s="305" t="s">
        <v>172</v>
      </c>
    </row>
    <row r="22015" spans="1:4" ht="14.5" customHeight="1" x14ac:dyDescent="0.35">
      <c r="A22015" s="1"/>
      <c r="B22015" s="306">
        <v>44516.282638938705</v>
      </c>
      <c r="C22015" s="304">
        <v>94.841612889672007</v>
      </c>
      <c r="D22015" s="305" t="s">
        <v>172</v>
      </c>
    </row>
    <row r="22016" spans="1:4" ht="14.5" customHeight="1" x14ac:dyDescent="0.35">
      <c r="A22016" s="1"/>
      <c r="B22016" s="306">
        <v>44516.283333383151</v>
      </c>
      <c r="C22016" s="304">
        <v>100.91645033801518</v>
      </c>
      <c r="D22016" s="305" t="s">
        <v>172</v>
      </c>
    </row>
    <row r="22017" spans="1:4" ht="14.5" customHeight="1" x14ac:dyDescent="0.35">
      <c r="A22017" s="1"/>
      <c r="B22017" s="306">
        <v>44516.284027827598</v>
      </c>
      <c r="C22017" s="304">
        <v>104.13963587847732</v>
      </c>
      <c r="D22017" s="305" t="s">
        <v>172</v>
      </c>
    </row>
    <row r="22018" spans="1:4" ht="14.5" customHeight="1" x14ac:dyDescent="0.35">
      <c r="A22018" s="1"/>
      <c r="B22018" s="306">
        <v>44516.284722272045</v>
      </c>
      <c r="C22018" s="304">
        <v>102.99881790173046</v>
      </c>
      <c r="D22018" s="305" t="s">
        <v>172</v>
      </c>
    </row>
    <row r="22019" spans="1:4" ht="14.5" customHeight="1" x14ac:dyDescent="0.35">
      <c r="A22019" s="1"/>
      <c r="B22019" s="306">
        <v>44516.285416716491</v>
      </c>
      <c r="C22019" s="304">
        <v>100.81433210022514</v>
      </c>
      <c r="D22019" s="305" t="s">
        <v>172</v>
      </c>
    </row>
    <row r="22020" spans="1:4" ht="14.5" customHeight="1" x14ac:dyDescent="0.35">
      <c r="A22020" s="1"/>
      <c r="B22020" s="306">
        <v>44516.286111160938</v>
      </c>
      <c r="C22020" s="304">
        <v>93.733040757686837</v>
      </c>
      <c r="D22020" s="305" t="s">
        <v>172</v>
      </c>
    </row>
    <row r="22021" spans="1:4" ht="14.5" customHeight="1" x14ac:dyDescent="0.35">
      <c r="A22021" s="1"/>
      <c r="B22021" s="306">
        <v>44516.286805605385</v>
      </c>
      <c r="C22021" s="304">
        <v>85.328568861319212</v>
      </c>
      <c r="D22021" s="305" t="s">
        <v>172</v>
      </c>
    </row>
    <row r="22022" spans="1:4" ht="14.5" customHeight="1" x14ac:dyDescent="0.35">
      <c r="A22022" s="1"/>
      <c r="B22022" s="306">
        <v>44516.287500049832</v>
      </c>
      <c r="C22022" s="304">
        <v>80.993413636940147</v>
      </c>
      <c r="D22022" s="305" t="s">
        <v>172</v>
      </c>
    </row>
    <row r="22023" spans="1:4" ht="14.5" customHeight="1" x14ac:dyDescent="0.35">
      <c r="A22023" s="1"/>
      <c r="B22023" s="306">
        <v>44516.288194494278</v>
      </c>
      <c r="C22023" s="304">
        <v>78.389316228406585</v>
      </c>
      <c r="D22023" s="305" t="s">
        <v>172</v>
      </c>
    </row>
    <row r="22024" spans="1:4" ht="14.5" customHeight="1" x14ac:dyDescent="0.35">
      <c r="A22024" s="1"/>
      <c r="B22024" s="306">
        <v>44516.288888938725</v>
      </c>
      <c r="C22024" s="304">
        <v>75.588690203461255</v>
      </c>
      <c r="D22024" s="305" t="s">
        <v>172</v>
      </c>
    </row>
    <row r="22025" spans="1:4" ht="14.5" customHeight="1" x14ac:dyDescent="0.35">
      <c r="A22025" s="1"/>
      <c r="B22025" s="306">
        <v>44516.289583383172</v>
      </c>
      <c r="C22025" s="304">
        <v>73.207753804716049</v>
      </c>
      <c r="D22025" s="305" t="s">
        <v>172</v>
      </c>
    </row>
    <row r="22026" spans="1:4" ht="14.5" customHeight="1" x14ac:dyDescent="0.35">
      <c r="A22026" s="1"/>
      <c r="B22026" s="306">
        <v>44516.290277827618</v>
      </c>
      <c r="C22026" s="304">
        <v>71.665216501429683</v>
      </c>
      <c r="D22026" s="305" t="s">
        <v>172</v>
      </c>
    </row>
    <row r="22027" spans="1:4" ht="14.5" customHeight="1" x14ac:dyDescent="0.35">
      <c r="A22027" s="1"/>
      <c r="B22027" s="306">
        <v>44516.290972272065</v>
      </c>
      <c r="C22027" s="304">
        <v>72.294295990915273</v>
      </c>
      <c r="D22027" s="305" t="s">
        <v>172</v>
      </c>
    </row>
    <row r="22028" spans="1:4" ht="14.5" customHeight="1" x14ac:dyDescent="0.35">
      <c r="A22028" s="1"/>
      <c r="B22028" s="306">
        <v>44516.291666716512</v>
      </c>
      <c r="C22028" s="304">
        <v>74.998449307771324</v>
      </c>
      <c r="D22028" s="305" t="s">
        <v>172</v>
      </c>
    </row>
    <row r="22029" spans="1:4" ht="14.5" customHeight="1" x14ac:dyDescent="0.35">
      <c r="A22029" s="1"/>
      <c r="B22029" s="306">
        <v>44516.292361160959</v>
      </c>
      <c r="C22029" s="304">
        <v>76.086858325564151</v>
      </c>
      <c r="D22029" s="305" t="s">
        <v>172</v>
      </c>
    </row>
    <row r="22030" spans="1:4" ht="14.5" customHeight="1" x14ac:dyDescent="0.35">
      <c r="A22030" s="1"/>
      <c r="B22030" s="306">
        <v>44516.293055605405</v>
      </c>
      <c r="C22030" s="304">
        <v>74.681676372260938</v>
      </c>
      <c r="D22030" s="305" t="s">
        <v>172</v>
      </c>
    </row>
    <row r="22031" spans="1:4" ht="14.5" customHeight="1" x14ac:dyDescent="0.35">
      <c r="A22031" s="1"/>
      <c r="B22031" s="306">
        <v>44516.293750049852</v>
      </c>
      <c r="C22031" s="304">
        <v>72.50584770029333</v>
      </c>
      <c r="D22031" s="305" t="s">
        <v>172</v>
      </c>
    </row>
    <row r="22032" spans="1:4" ht="14.5" customHeight="1" x14ac:dyDescent="0.35">
      <c r="A22032" s="1"/>
      <c r="B22032" s="306">
        <v>44516.294444494299</v>
      </c>
      <c r="C22032" s="304">
        <v>66.808739505627699</v>
      </c>
      <c r="D22032" s="305" t="s">
        <v>172</v>
      </c>
    </row>
    <row r="22033" spans="1:4" ht="14.5" customHeight="1" x14ac:dyDescent="0.35">
      <c r="A22033" s="1"/>
      <c r="B22033" s="306">
        <v>44516.295138938745</v>
      </c>
      <c r="C22033" s="304">
        <v>60.816668852408959</v>
      </c>
      <c r="D22033" s="305" t="s">
        <v>172</v>
      </c>
    </row>
    <row r="22034" spans="1:4" ht="14.5" customHeight="1" x14ac:dyDescent="0.35">
      <c r="A22034" s="1"/>
      <c r="B22034" s="306">
        <v>44516.295833383192</v>
      </c>
      <c r="C22034" s="304">
        <v>57.85761827075136</v>
      </c>
      <c r="D22034" s="305" t="s">
        <v>172</v>
      </c>
    </row>
    <row r="22035" spans="1:4" ht="14.5" customHeight="1" x14ac:dyDescent="0.35">
      <c r="A22035" s="1"/>
      <c r="B22035" s="306">
        <v>44516.296527827639</v>
      </c>
      <c r="C22035" s="304">
        <v>56.052160441243906</v>
      </c>
      <c r="D22035" s="305" t="s">
        <v>172</v>
      </c>
    </row>
    <row r="22036" spans="1:4" ht="14.5" customHeight="1" x14ac:dyDescent="0.35">
      <c r="A22036" s="1"/>
      <c r="B22036" s="306">
        <v>44516.297222272085</v>
      </c>
      <c r="C22036" s="304">
        <v>54.274799416436387</v>
      </c>
      <c r="D22036" s="305" t="s">
        <v>172</v>
      </c>
    </row>
    <row r="22037" spans="1:4" ht="14.5" customHeight="1" x14ac:dyDescent="0.35">
      <c r="A22037" s="1"/>
      <c r="B22037" s="306">
        <v>44516.297916716532</v>
      </c>
      <c r="C22037" s="304">
        <v>52.957863535746583</v>
      </c>
      <c r="D22037" s="305" t="s">
        <v>172</v>
      </c>
    </row>
    <row r="22038" spans="1:4" ht="14.5" customHeight="1" x14ac:dyDescent="0.35">
      <c r="A22038" s="1"/>
      <c r="B22038" s="306">
        <v>44516.298611160979</v>
      </c>
      <c r="C22038" s="304">
        <v>51.733523616539124</v>
      </c>
      <c r="D22038" s="305" t="s">
        <v>172</v>
      </c>
    </row>
    <row r="22039" spans="1:4" ht="14.5" customHeight="1" x14ac:dyDescent="0.35">
      <c r="A22039" s="1"/>
      <c r="B22039" s="306">
        <v>44516.299305605426</v>
      </c>
      <c r="C22039" s="304">
        <v>50.544303563854193</v>
      </c>
      <c r="D22039" s="305" t="s">
        <v>172</v>
      </c>
    </row>
    <row r="22040" spans="1:4" ht="14.5" customHeight="1" x14ac:dyDescent="0.35">
      <c r="A22040" s="1"/>
      <c r="B22040" s="306">
        <v>44516.300000049872</v>
      </c>
      <c r="C22040" s="304">
        <v>51.20503439021801</v>
      </c>
      <c r="D22040" s="305" t="s">
        <v>172</v>
      </c>
    </row>
    <row r="22041" spans="1:4" ht="14.5" customHeight="1" x14ac:dyDescent="0.35">
      <c r="A22041" s="1"/>
      <c r="B22041" s="306">
        <v>44516.300694494319</v>
      </c>
      <c r="C22041" s="304">
        <v>53.568828323552346</v>
      </c>
      <c r="D22041" s="305" t="s">
        <v>172</v>
      </c>
    </row>
    <row r="22042" spans="1:4" ht="14.5" customHeight="1" x14ac:dyDescent="0.35">
      <c r="A22042" s="1"/>
      <c r="B22042" s="306">
        <v>44516.301388938766</v>
      </c>
      <c r="C22042" s="304">
        <v>54.037848939175213</v>
      </c>
      <c r="D22042" s="305" t="s">
        <v>172</v>
      </c>
    </row>
    <row r="22043" spans="1:4" ht="14.5" customHeight="1" x14ac:dyDescent="0.35">
      <c r="A22043" s="1"/>
      <c r="B22043" s="306">
        <v>44516.302083383212</v>
      </c>
      <c r="C22043" s="304">
        <v>53.895439446165497</v>
      </c>
      <c r="D22043" s="305" t="s">
        <v>172</v>
      </c>
    </row>
    <row r="22044" spans="1:4" ht="14.5" customHeight="1" x14ac:dyDescent="0.35">
      <c r="A22044" s="1"/>
      <c r="B22044" s="306">
        <v>44516.302777827659</v>
      </c>
      <c r="C22044" s="304">
        <v>51.376345361179361</v>
      </c>
      <c r="D22044" s="305" t="s">
        <v>172</v>
      </c>
    </row>
    <row r="22045" spans="1:4" ht="14.5" customHeight="1" x14ac:dyDescent="0.35">
      <c r="A22045" s="1"/>
      <c r="B22045" s="306">
        <v>44516.303472272106</v>
      </c>
      <c r="C22045" s="304">
        <v>47.153077866402846</v>
      </c>
      <c r="D22045" s="305" t="s">
        <v>172</v>
      </c>
    </row>
    <row r="22046" spans="1:4" ht="14.5" customHeight="1" x14ac:dyDescent="0.35">
      <c r="A22046" s="1"/>
      <c r="B22046" s="306">
        <v>44516.304166716553</v>
      </c>
      <c r="C22046" s="304">
        <v>44.550830439029959</v>
      </c>
      <c r="D22046" s="305" t="s">
        <v>172</v>
      </c>
    </row>
    <row r="22047" spans="1:4" ht="14.5" customHeight="1" x14ac:dyDescent="0.35">
      <c r="A22047" s="1"/>
      <c r="B22047" s="306">
        <v>44516.304861160999</v>
      </c>
      <c r="C22047" s="304">
        <v>43.147881466274463</v>
      </c>
      <c r="D22047" s="305" t="s">
        <v>172</v>
      </c>
    </row>
    <row r="22048" spans="1:4" ht="14.5" customHeight="1" x14ac:dyDescent="0.35">
      <c r="A22048" s="1"/>
      <c r="B22048" s="306">
        <v>44516.305555605446</v>
      </c>
      <c r="C22048" s="304">
        <v>41.791129719434927</v>
      </c>
      <c r="D22048" s="305" t="s">
        <v>172</v>
      </c>
    </row>
    <row r="22049" spans="1:4" ht="14.5" customHeight="1" x14ac:dyDescent="0.35">
      <c r="A22049" s="1"/>
      <c r="B22049" s="306">
        <v>44516.306250049893</v>
      </c>
      <c r="C22049" s="304">
        <v>42.222254374362336</v>
      </c>
      <c r="D22049" s="305" t="s">
        <v>172</v>
      </c>
    </row>
    <row r="22050" spans="1:4" ht="14.5" customHeight="1" x14ac:dyDescent="0.35">
      <c r="A22050" s="1"/>
      <c r="B22050" s="306">
        <v>44516.306944494339</v>
      </c>
      <c r="C22050" s="304">
        <v>46.177322551382048</v>
      </c>
      <c r="D22050" s="305" t="s">
        <v>172</v>
      </c>
    </row>
    <row r="22051" spans="1:4" ht="14.5" customHeight="1" x14ac:dyDescent="0.35">
      <c r="A22051" s="1"/>
      <c r="B22051" s="306">
        <v>44516.307638938786</v>
      </c>
      <c r="C22051" s="304">
        <v>50.558025750775897</v>
      </c>
      <c r="D22051" s="305" t="s">
        <v>172</v>
      </c>
    </row>
    <row r="22052" spans="1:4" ht="14.5" customHeight="1" x14ac:dyDescent="0.35">
      <c r="A22052" s="1"/>
      <c r="B22052" s="306">
        <v>44516.308333383233</v>
      </c>
      <c r="C22052" s="304">
        <v>52.281763082014123</v>
      </c>
      <c r="D22052" s="305" t="s">
        <v>172</v>
      </c>
    </row>
    <row r="22053" spans="1:4" ht="14.5" customHeight="1" x14ac:dyDescent="0.35">
      <c r="A22053" s="1"/>
      <c r="B22053" s="306">
        <v>44516.30902782768</v>
      </c>
      <c r="C22053" s="304">
        <v>53.082465810790502</v>
      </c>
      <c r="D22053" s="305" t="s">
        <v>172</v>
      </c>
    </row>
    <row r="22054" spans="1:4" ht="14.5" customHeight="1" x14ac:dyDescent="0.35">
      <c r="A22054" s="1"/>
      <c r="B22054" s="306">
        <v>44516.309722272126</v>
      </c>
      <c r="C22054" s="304">
        <v>53.978254683168295</v>
      </c>
      <c r="D22054" s="305" t="s">
        <v>172</v>
      </c>
    </row>
    <row r="22055" spans="1:4" ht="14.5" customHeight="1" x14ac:dyDescent="0.35">
      <c r="A22055" s="1"/>
      <c r="B22055" s="306">
        <v>44516.310416716573</v>
      </c>
      <c r="C22055" s="304">
        <v>54.749885693257482</v>
      </c>
      <c r="D22055" s="305" t="s">
        <v>172</v>
      </c>
    </row>
    <row r="22056" spans="1:4" ht="14.5" customHeight="1" x14ac:dyDescent="0.35">
      <c r="A22056" s="1"/>
      <c r="B22056" s="306">
        <v>44516.31111116102</v>
      </c>
      <c r="C22056" s="304">
        <v>56.331583008835636</v>
      </c>
      <c r="D22056" s="305" t="s">
        <v>172</v>
      </c>
    </row>
    <row r="22057" spans="1:4" ht="14.5" customHeight="1" x14ac:dyDescent="0.35">
      <c r="A22057" s="1"/>
      <c r="B22057" s="306">
        <v>44516.311805605466</v>
      </c>
      <c r="C22057" s="304">
        <v>57.088521856419781</v>
      </c>
      <c r="D22057" s="305" t="s">
        <v>172</v>
      </c>
    </row>
    <row r="22058" spans="1:4" ht="14.5" customHeight="1" x14ac:dyDescent="0.35">
      <c r="A22058" s="1"/>
      <c r="B22058" s="306">
        <v>44516.312500049913</v>
      </c>
      <c r="C22058" s="304">
        <v>55.84769606754999</v>
      </c>
      <c r="D22058" s="305" t="s">
        <v>172</v>
      </c>
    </row>
    <row r="22059" spans="1:4" ht="14.5" customHeight="1" x14ac:dyDescent="0.35">
      <c r="A22059" s="1"/>
      <c r="B22059" s="306">
        <v>44516.31319449436</v>
      </c>
      <c r="C22059" s="304">
        <v>49.239236738044809</v>
      </c>
      <c r="D22059" s="305" t="s">
        <v>172</v>
      </c>
    </row>
    <row r="22060" spans="1:4" ht="14.5" customHeight="1" x14ac:dyDescent="0.35">
      <c r="A22060" s="1"/>
      <c r="B22060" s="306">
        <v>44516.313888938806</v>
      </c>
      <c r="C22060" s="304">
        <v>44.815704243399281</v>
      </c>
      <c r="D22060" s="305" t="s">
        <v>172</v>
      </c>
    </row>
    <row r="22061" spans="1:4" ht="14.5" customHeight="1" x14ac:dyDescent="0.35">
      <c r="A22061" s="1"/>
      <c r="B22061" s="306">
        <v>44516.314583383253</v>
      </c>
      <c r="C22061" s="304">
        <v>43.520272545456343</v>
      </c>
      <c r="D22061" s="305" t="s">
        <v>172</v>
      </c>
    </row>
    <row r="22062" spans="1:4" ht="14.5" customHeight="1" x14ac:dyDescent="0.35">
      <c r="A22062" s="1"/>
      <c r="B22062" s="306">
        <v>44516.3152778277</v>
      </c>
      <c r="C22062" s="304">
        <v>43.12069556651889</v>
      </c>
      <c r="D22062" s="305" t="s">
        <v>172</v>
      </c>
    </row>
    <row r="22063" spans="1:4" ht="14.5" customHeight="1" x14ac:dyDescent="0.35">
      <c r="A22063" s="1"/>
      <c r="B22063" s="306">
        <v>44516.315972272147</v>
      </c>
      <c r="C22063" s="304">
        <v>42.845865031777066</v>
      </c>
      <c r="D22063" s="305" t="s">
        <v>172</v>
      </c>
    </row>
    <row r="22064" spans="1:4" ht="14.5" customHeight="1" x14ac:dyDescent="0.35">
      <c r="A22064" s="1"/>
      <c r="B22064" s="306">
        <v>44516.316666716593</v>
      </c>
      <c r="C22064" s="304">
        <v>42.876032230929319</v>
      </c>
      <c r="D22064" s="305" t="s">
        <v>172</v>
      </c>
    </row>
    <row r="22065" spans="1:4" ht="14.5" customHeight="1" x14ac:dyDescent="0.35">
      <c r="A22065" s="1"/>
      <c r="B22065" s="306">
        <v>44516.31736116104</v>
      </c>
      <c r="C22065" s="304">
        <v>43.215466966761355</v>
      </c>
      <c r="D22065" s="305" t="s">
        <v>172</v>
      </c>
    </row>
    <row r="22066" spans="1:4" ht="14.5" customHeight="1" x14ac:dyDescent="0.35">
      <c r="A22066" s="1"/>
      <c r="B22066" s="306">
        <v>44516.318055605487</v>
      </c>
      <c r="C22066" s="304">
        <v>43.958990068308779</v>
      </c>
      <c r="D22066" s="305" t="s">
        <v>172</v>
      </c>
    </row>
    <row r="22067" spans="1:4" ht="14.5" customHeight="1" x14ac:dyDescent="0.35">
      <c r="A22067" s="1"/>
      <c r="B22067" s="306">
        <v>44516.318750049933</v>
      </c>
      <c r="C22067" s="304">
        <v>45.278823567247791</v>
      </c>
      <c r="D22067" s="305" t="s">
        <v>172</v>
      </c>
    </row>
    <row r="22068" spans="1:4" ht="14.5" customHeight="1" x14ac:dyDescent="0.35">
      <c r="A22068" s="1"/>
      <c r="B22068" s="306">
        <v>44516.31944449438</v>
      </c>
      <c r="C22068" s="304">
        <v>45.435331742702211</v>
      </c>
      <c r="D22068" s="305" t="s">
        <v>172</v>
      </c>
    </row>
    <row r="22069" spans="1:4" ht="14.5" customHeight="1" x14ac:dyDescent="0.35">
      <c r="A22069" s="1"/>
      <c r="B22069" s="306">
        <v>44516.320138938827</v>
      </c>
      <c r="C22069" s="304">
        <v>44.901937100545425</v>
      </c>
      <c r="D22069" s="305" t="s">
        <v>172</v>
      </c>
    </row>
    <row r="22070" spans="1:4" ht="14.5" customHeight="1" x14ac:dyDescent="0.35">
      <c r="A22070" s="1"/>
      <c r="B22070" s="306">
        <v>44516.320833383274</v>
      </c>
      <c r="C22070" s="304">
        <v>45.472307801950954</v>
      </c>
      <c r="D22070" s="305" t="s">
        <v>172</v>
      </c>
    </row>
    <row r="22071" spans="1:4" ht="14.5" customHeight="1" x14ac:dyDescent="0.35">
      <c r="A22071" s="1"/>
      <c r="B22071" s="306">
        <v>44516.32152782772</v>
      </c>
      <c r="C22071" s="304">
        <v>47.610973497353065</v>
      </c>
      <c r="D22071" s="305" t="s">
        <v>172</v>
      </c>
    </row>
    <row r="22072" spans="1:4" ht="14.5" customHeight="1" x14ac:dyDescent="0.35">
      <c r="A22072" s="1"/>
      <c r="B22072" s="306">
        <v>44516.322222272167</v>
      </c>
      <c r="C22072" s="304">
        <v>47.835503367901161</v>
      </c>
      <c r="D22072" s="305" t="s">
        <v>172</v>
      </c>
    </row>
    <row r="22073" spans="1:4" ht="14.5" customHeight="1" x14ac:dyDescent="0.35">
      <c r="A22073" s="1"/>
      <c r="B22073" s="306">
        <v>44516.322916716614</v>
      </c>
      <c r="C22073" s="304">
        <v>47.159968458485672</v>
      </c>
      <c r="D22073" s="305" t="s">
        <v>172</v>
      </c>
    </row>
    <row r="22074" spans="1:4" ht="14.5" customHeight="1" x14ac:dyDescent="0.35">
      <c r="A22074" s="1"/>
      <c r="B22074" s="306">
        <v>44516.32361116106</v>
      </c>
      <c r="C22074" s="304">
        <v>45.146443707090413</v>
      </c>
      <c r="D22074" s="305" t="s">
        <v>172</v>
      </c>
    </row>
    <row r="22075" spans="1:4" ht="14.5" customHeight="1" x14ac:dyDescent="0.35">
      <c r="A22075" s="1"/>
      <c r="B22075" s="306">
        <v>44516.324305605507</v>
      </c>
      <c r="C22075" s="304">
        <v>44.086903664487181</v>
      </c>
      <c r="D22075" s="305" t="s">
        <v>172</v>
      </c>
    </row>
    <row r="22076" spans="1:4" ht="14.5" customHeight="1" x14ac:dyDescent="0.35">
      <c r="A22076" s="1"/>
      <c r="B22076" s="306">
        <v>44516.325000049954</v>
      </c>
      <c r="C22076" s="304">
        <v>45.317039910308083</v>
      </c>
      <c r="D22076" s="305" t="s">
        <v>172</v>
      </c>
    </row>
    <row r="22077" spans="1:4" ht="14.5" customHeight="1" x14ac:dyDescent="0.35">
      <c r="A22077" s="1"/>
      <c r="B22077" s="306">
        <v>44516.325694494401</v>
      </c>
      <c r="C22077" s="304">
        <v>47.847846249941114</v>
      </c>
      <c r="D22077" s="305" t="s">
        <v>172</v>
      </c>
    </row>
    <row r="22078" spans="1:4" ht="14.5" customHeight="1" x14ac:dyDescent="0.35">
      <c r="A22078" s="1"/>
      <c r="B22078" s="306">
        <v>44516.326388938847</v>
      </c>
      <c r="C22078" s="304">
        <v>49.053953382084728</v>
      </c>
      <c r="D22078" s="305" t="s">
        <v>172</v>
      </c>
    </row>
    <row r="22079" spans="1:4" ht="14.5" customHeight="1" x14ac:dyDescent="0.35">
      <c r="A22079" s="1"/>
      <c r="B22079" s="306">
        <v>44516.327083383294</v>
      </c>
      <c r="C22079" s="304">
        <v>49.317631065859068</v>
      </c>
      <c r="D22079" s="305" t="s">
        <v>172</v>
      </c>
    </row>
    <row r="22080" spans="1:4" ht="14.5" customHeight="1" x14ac:dyDescent="0.35">
      <c r="A22080" s="1"/>
      <c r="B22080" s="306">
        <v>44516.327777827741</v>
      </c>
      <c r="C22080" s="304">
        <v>49.419089953498528</v>
      </c>
      <c r="D22080" s="305" t="s">
        <v>172</v>
      </c>
    </row>
    <row r="22081" spans="1:4" ht="14.5" customHeight="1" x14ac:dyDescent="0.35">
      <c r="A22081" s="1"/>
      <c r="B22081" s="306">
        <v>44516.328472272187</v>
      </c>
      <c r="C22081" s="304">
        <v>49.517298028846078</v>
      </c>
      <c r="D22081" s="305" t="s">
        <v>172</v>
      </c>
    </row>
    <row r="22082" spans="1:4" ht="14.5" customHeight="1" x14ac:dyDescent="0.35">
      <c r="A22082" s="1"/>
      <c r="B22082" s="306">
        <v>44516.329166716634</v>
      </c>
      <c r="C22082" s="304">
        <v>49.801840674331956</v>
      </c>
      <c r="D22082" s="305" t="s">
        <v>172</v>
      </c>
    </row>
    <row r="22083" spans="1:4" ht="14.5" customHeight="1" x14ac:dyDescent="0.35">
      <c r="A22083" s="1"/>
      <c r="B22083" s="306">
        <v>44516.329861161081</v>
      </c>
      <c r="C22083" s="304">
        <v>49.951432909449792</v>
      </c>
      <c r="D22083" s="305" t="s">
        <v>172</v>
      </c>
    </row>
    <row r="22084" spans="1:4" ht="14.5" customHeight="1" x14ac:dyDescent="0.35">
      <c r="A22084" s="1"/>
      <c r="B22084" s="306">
        <v>44516.330555605527</v>
      </c>
      <c r="C22084" s="304">
        <v>50.11126703323874</v>
      </c>
      <c r="D22084" s="305" t="s">
        <v>172</v>
      </c>
    </row>
    <row r="22085" spans="1:4" ht="14.5" customHeight="1" x14ac:dyDescent="0.35">
      <c r="A22085" s="1"/>
      <c r="B22085" s="306">
        <v>44516.331250049974</v>
      </c>
      <c r="C22085" s="304">
        <v>50.102926297832163</v>
      </c>
      <c r="D22085" s="305" t="s">
        <v>172</v>
      </c>
    </row>
    <row r="22086" spans="1:4" ht="14.5" customHeight="1" x14ac:dyDescent="0.35">
      <c r="A22086" s="1"/>
      <c r="B22086" s="306">
        <v>44516.331944494421</v>
      </c>
      <c r="C22086" s="304">
        <v>48.944719085269028</v>
      </c>
      <c r="D22086" s="305" t="s">
        <v>172</v>
      </c>
    </row>
    <row r="22087" spans="1:4" ht="14.5" customHeight="1" x14ac:dyDescent="0.35">
      <c r="A22087" s="1"/>
      <c r="B22087" s="306">
        <v>44516.332638938868</v>
      </c>
      <c r="C22087" s="304">
        <v>46.251007532975926</v>
      </c>
      <c r="D22087" s="305" t="s">
        <v>172</v>
      </c>
    </row>
    <row r="22088" spans="1:4" ht="14.5" customHeight="1" x14ac:dyDescent="0.35">
      <c r="A22088" s="1"/>
      <c r="B22088" s="306">
        <v>44516.333333383314</v>
      </c>
      <c r="C22088" s="304">
        <v>24.899217339526754</v>
      </c>
      <c r="D22088" s="305" t="s">
        <v>170</v>
      </c>
    </row>
    <row r="22089" spans="1:4" ht="14.5" customHeight="1" x14ac:dyDescent="0.35">
      <c r="A22089" s="1"/>
      <c r="B22089" s="306">
        <v>44516.334027827761</v>
      </c>
      <c r="C22089" s="304">
        <v>50.6717656554858</v>
      </c>
      <c r="D22089" s="305" t="s">
        <v>172</v>
      </c>
    </row>
    <row r="22090" spans="1:4" ht="14.5" customHeight="1" x14ac:dyDescent="0.35">
      <c r="A22090" s="1"/>
      <c r="B22090" s="306">
        <v>44516.334722272208</v>
      </c>
      <c r="C22090" s="304">
        <v>53.778136002557588</v>
      </c>
      <c r="D22090" s="305" t="s">
        <v>172</v>
      </c>
    </row>
    <row r="22091" spans="1:4" ht="14.5" customHeight="1" x14ac:dyDescent="0.35">
      <c r="A22091" s="1"/>
      <c r="B22091" s="306">
        <v>44516.335416716654</v>
      </c>
      <c r="C22091" s="304">
        <v>54.493760553630999</v>
      </c>
      <c r="D22091" s="305" t="s">
        <v>172</v>
      </c>
    </row>
    <row r="22092" spans="1:4" ht="14.5" customHeight="1" x14ac:dyDescent="0.35">
      <c r="A22092" s="1"/>
      <c r="B22092" s="306">
        <v>44516.336111161101</v>
      </c>
      <c r="C22092" s="304">
        <v>54.942218957978184</v>
      </c>
      <c r="D22092" s="305" t="s">
        <v>172</v>
      </c>
    </row>
    <row r="22093" spans="1:4" ht="14.5" customHeight="1" x14ac:dyDescent="0.35">
      <c r="A22093" s="1"/>
      <c r="B22093" s="306">
        <v>44516.336805605548</v>
      </c>
      <c r="C22093" s="304">
        <v>57.655871052316314</v>
      </c>
      <c r="D22093" s="305" t="s">
        <v>172</v>
      </c>
    </row>
    <row r="22094" spans="1:4" ht="14.5" customHeight="1" x14ac:dyDescent="0.35">
      <c r="A22094" s="1"/>
      <c r="B22094" s="306">
        <v>44516.337500049995</v>
      </c>
      <c r="C22094" s="304">
        <v>62.134320220263909</v>
      </c>
      <c r="D22094" s="305" t="s">
        <v>172</v>
      </c>
    </row>
    <row r="22095" spans="1:4" ht="14.5" customHeight="1" x14ac:dyDescent="0.35">
      <c r="A22095" s="1"/>
      <c r="B22095" s="306">
        <v>44516.338194494441</v>
      </c>
      <c r="C22095" s="304">
        <v>64.136600623884206</v>
      </c>
      <c r="D22095" s="305" t="s">
        <v>172</v>
      </c>
    </row>
    <row r="22096" spans="1:4" ht="14.5" customHeight="1" x14ac:dyDescent="0.35">
      <c r="A22096" s="1"/>
      <c r="B22096" s="306">
        <v>44516.338888938888</v>
      </c>
      <c r="C22096" s="304">
        <v>60.307632499744066</v>
      </c>
      <c r="D22096" s="305" t="s">
        <v>172</v>
      </c>
    </row>
    <row r="22097" spans="1:4" ht="14.5" customHeight="1" x14ac:dyDescent="0.35">
      <c r="A22097" s="1"/>
      <c r="B22097" s="306">
        <v>44516.339583383335</v>
      </c>
      <c r="C22097" s="304">
        <v>58.528037866968468</v>
      </c>
      <c r="D22097" s="305" t="s">
        <v>172</v>
      </c>
    </row>
    <row r="22098" spans="1:4" ht="14.5" customHeight="1" x14ac:dyDescent="0.35">
      <c r="A22098" s="1"/>
      <c r="B22098" s="306">
        <v>44516.340277827781</v>
      </c>
      <c r="C22098" s="304">
        <v>56.820264871626087</v>
      </c>
      <c r="D22098" s="305" t="s">
        <v>172</v>
      </c>
    </row>
    <row r="22099" spans="1:4" ht="14.5" customHeight="1" x14ac:dyDescent="0.35">
      <c r="A22099" s="1"/>
      <c r="B22099" s="306">
        <v>44516.340972272228</v>
      </c>
      <c r="C22099" s="304">
        <v>55.845206172860344</v>
      </c>
      <c r="D22099" s="305" t="s">
        <v>172</v>
      </c>
    </row>
    <row r="22100" spans="1:4" ht="14.5" customHeight="1" x14ac:dyDescent="0.35">
      <c r="A22100" s="1"/>
      <c r="B22100" s="306">
        <v>44516.341666716675</v>
      </c>
      <c r="C22100" s="304">
        <v>55.815989306226648</v>
      </c>
      <c r="D22100" s="305" t="s">
        <v>172</v>
      </c>
    </row>
    <row r="22101" spans="1:4" ht="14.5" customHeight="1" x14ac:dyDescent="0.35">
      <c r="A22101" s="1"/>
      <c r="B22101" s="306">
        <v>44516.342361161122</v>
      </c>
      <c r="C22101" s="304">
        <v>58.011879999245863</v>
      </c>
      <c r="D22101" s="305" t="s">
        <v>172</v>
      </c>
    </row>
    <row r="22102" spans="1:4" ht="14.5" customHeight="1" x14ac:dyDescent="0.35">
      <c r="A22102" s="1"/>
      <c r="B22102" s="306">
        <v>44516.343055605568</v>
      </c>
      <c r="C22102" s="304">
        <v>59.258725376869549</v>
      </c>
      <c r="D22102" s="305" t="s">
        <v>172</v>
      </c>
    </row>
    <row r="22103" spans="1:4" ht="14.5" customHeight="1" x14ac:dyDescent="0.35">
      <c r="A22103" s="1"/>
      <c r="B22103" s="306">
        <v>44516.343750050015</v>
      </c>
      <c r="C22103" s="304">
        <v>60.837968790227507</v>
      </c>
      <c r="D22103" s="305" t="s">
        <v>172</v>
      </c>
    </row>
    <row r="22104" spans="1:4" ht="14.5" customHeight="1" x14ac:dyDescent="0.35">
      <c r="A22104" s="1"/>
      <c r="B22104" s="306">
        <v>44516.344444494462</v>
      </c>
      <c r="C22104" s="304">
        <v>64.865142664935163</v>
      </c>
      <c r="D22104" s="305" t="s">
        <v>172</v>
      </c>
    </row>
    <row r="22105" spans="1:4" ht="14.5" customHeight="1" x14ac:dyDescent="0.35">
      <c r="A22105" s="1"/>
      <c r="B22105" s="306">
        <v>44516.345138938908</v>
      </c>
      <c r="C22105" s="304">
        <v>70.39459214539383</v>
      </c>
      <c r="D22105" s="305" t="s">
        <v>172</v>
      </c>
    </row>
    <row r="22106" spans="1:4" ht="14.5" customHeight="1" x14ac:dyDescent="0.35">
      <c r="A22106" s="1"/>
      <c r="B22106" s="306">
        <v>44516.345833383355</v>
      </c>
      <c r="C22106" s="304">
        <v>72.321497862593972</v>
      </c>
      <c r="D22106" s="305" t="s">
        <v>172</v>
      </c>
    </row>
    <row r="22107" spans="1:4" ht="14.5" customHeight="1" x14ac:dyDescent="0.35">
      <c r="A22107" s="1"/>
      <c r="B22107" s="306">
        <v>44516.346527827802</v>
      </c>
      <c r="C22107" s="304">
        <v>71.872677592543184</v>
      </c>
      <c r="D22107" s="305" t="s">
        <v>172</v>
      </c>
    </row>
    <row r="22108" spans="1:4" ht="14.5" customHeight="1" x14ac:dyDescent="0.35">
      <c r="A22108" s="1"/>
      <c r="B22108" s="306">
        <v>44516.347222272248</v>
      </c>
      <c r="C22108" s="304">
        <v>67.537780539596369</v>
      </c>
      <c r="D22108" s="305" t="s">
        <v>172</v>
      </c>
    </row>
    <row r="22109" spans="1:4" ht="14.5" customHeight="1" x14ac:dyDescent="0.35">
      <c r="A22109" s="1"/>
      <c r="B22109" s="306">
        <v>44516.347916716695</v>
      </c>
      <c r="C22109" s="304">
        <v>65.279840150314456</v>
      </c>
      <c r="D22109" s="305" t="s">
        <v>172</v>
      </c>
    </row>
    <row r="22110" spans="1:4" ht="14.5" customHeight="1" x14ac:dyDescent="0.35">
      <c r="A22110" s="1"/>
      <c r="B22110" s="306">
        <v>44516.348611161142</v>
      </c>
      <c r="C22110" s="304">
        <v>66.39810560147744</v>
      </c>
      <c r="D22110" s="305" t="s">
        <v>172</v>
      </c>
    </row>
    <row r="22111" spans="1:4" ht="14.5" customHeight="1" x14ac:dyDescent="0.35">
      <c r="A22111" s="1"/>
      <c r="B22111" s="306">
        <v>44516.349305605589</v>
      </c>
      <c r="C22111" s="304">
        <v>68.740103621266698</v>
      </c>
      <c r="D22111" s="305" t="s">
        <v>172</v>
      </c>
    </row>
    <row r="22112" spans="1:4" ht="14.5" customHeight="1" x14ac:dyDescent="0.35">
      <c r="A22112" s="1"/>
      <c r="B22112" s="306">
        <v>44516.350000050035</v>
      </c>
      <c r="C22112" s="304">
        <v>70.076885889325055</v>
      </c>
      <c r="D22112" s="305" t="s">
        <v>172</v>
      </c>
    </row>
    <row r="22113" spans="1:4" ht="14.5" customHeight="1" x14ac:dyDescent="0.35">
      <c r="A22113" s="1"/>
      <c r="B22113" s="306">
        <v>44516.350694494482</v>
      </c>
      <c r="C22113" s="304">
        <v>71.382981707272123</v>
      </c>
      <c r="D22113" s="305" t="s">
        <v>172</v>
      </c>
    </row>
    <row r="22114" spans="1:4" ht="14.5" customHeight="1" x14ac:dyDescent="0.35">
      <c r="A22114" s="1"/>
      <c r="B22114" s="306">
        <v>44516.351388938929</v>
      </c>
      <c r="C22114" s="304">
        <v>72.803422716712035</v>
      </c>
      <c r="D22114" s="305" t="s">
        <v>172</v>
      </c>
    </row>
    <row r="22115" spans="1:4" ht="14.5" customHeight="1" x14ac:dyDescent="0.35">
      <c r="A22115" s="1"/>
      <c r="B22115" s="306">
        <v>44516.352083383375</v>
      </c>
      <c r="C22115" s="304">
        <v>75.776096321101065</v>
      </c>
      <c r="D22115" s="305" t="s">
        <v>172</v>
      </c>
    </row>
    <row r="22116" spans="1:4" ht="14.5" customHeight="1" x14ac:dyDescent="0.35">
      <c r="A22116" s="1"/>
      <c r="B22116" s="306">
        <v>44516.352777827822</v>
      </c>
      <c r="C22116" s="304">
        <v>81.172641125389291</v>
      </c>
      <c r="D22116" s="305" t="s">
        <v>172</v>
      </c>
    </row>
    <row r="22117" spans="1:4" ht="14.5" customHeight="1" x14ac:dyDescent="0.35">
      <c r="A22117" s="1"/>
      <c r="B22117" s="306">
        <v>44516.353472272269</v>
      </c>
      <c r="C22117" s="304">
        <v>83.47908048196696</v>
      </c>
      <c r="D22117" s="305" t="s">
        <v>172</v>
      </c>
    </row>
    <row r="22118" spans="1:4" ht="14.5" customHeight="1" x14ac:dyDescent="0.35">
      <c r="A22118" s="1"/>
      <c r="B22118" s="306">
        <v>44516.354166716716</v>
      </c>
      <c r="C22118" s="304">
        <v>83.437496912589992</v>
      </c>
      <c r="D22118" s="305" t="s">
        <v>172</v>
      </c>
    </row>
    <row r="22119" spans="1:4" ht="14.5" customHeight="1" x14ac:dyDescent="0.35">
      <c r="A22119" s="1"/>
      <c r="B22119" s="306">
        <v>44516.354861161162</v>
      </c>
      <c r="C22119" s="304">
        <v>83.488078615535045</v>
      </c>
      <c r="D22119" s="305" t="s">
        <v>172</v>
      </c>
    </row>
    <row r="22120" spans="1:4" ht="14.5" customHeight="1" x14ac:dyDescent="0.35">
      <c r="A22120" s="1"/>
      <c r="B22120" s="306">
        <v>44516.355555605609</v>
      </c>
      <c r="C22120" s="304">
        <v>79.866321073763544</v>
      </c>
      <c r="D22120" s="305" t="s">
        <v>172</v>
      </c>
    </row>
    <row r="22121" spans="1:4" ht="14.5" customHeight="1" x14ac:dyDescent="0.35">
      <c r="A22121" s="1"/>
      <c r="B22121" s="306">
        <v>44516.356250050056</v>
      </c>
      <c r="C22121" s="304">
        <v>77.999256227605898</v>
      </c>
      <c r="D22121" s="305" t="s">
        <v>172</v>
      </c>
    </row>
    <row r="22122" spans="1:4" ht="14.5" customHeight="1" x14ac:dyDescent="0.35">
      <c r="A22122" s="1"/>
      <c r="B22122" s="306">
        <v>44516.356944494502</v>
      </c>
      <c r="C22122" s="304">
        <v>78.904469127060537</v>
      </c>
      <c r="D22122" s="305" t="s">
        <v>172</v>
      </c>
    </row>
    <row r="22123" spans="1:4" ht="14.5" customHeight="1" x14ac:dyDescent="0.35">
      <c r="A22123" s="1"/>
      <c r="B22123" s="306">
        <v>44516.357638938949</v>
      </c>
      <c r="C22123" s="304">
        <v>82.0159565730292</v>
      </c>
      <c r="D22123" s="305" t="s">
        <v>172</v>
      </c>
    </row>
    <row r="22124" spans="1:4" ht="14.5" customHeight="1" x14ac:dyDescent="0.35">
      <c r="A22124" s="1"/>
      <c r="B22124" s="306">
        <v>44516.358333383396</v>
      </c>
      <c r="C22124" s="304">
        <v>83.805561650228142</v>
      </c>
      <c r="D22124" s="305" t="s">
        <v>172</v>
      </c>
    </row>
    <row r="22125" spans="1:4" ht="14.5" customHeight="1" x14ac:dyDescent="0.35">
      <c r="A22125" s="1"/>
      <c r="B22125" s="306">
        <v>44516.359027827843</v>
      </c>
      <c r="C22125" s="304">
        <v>85.37658400420915</v>
      </c>
      <c r="D22125" s="305" t="s">
        <v>172</v>
      </c>
    </row>
    <row r="22126" spans="1:4" ht="14.5" customHeight="1" x14ac:dyDescent="0.35">
      <c r="A22126" s="1"/>
      <c r="B22126" s="306">
        <v>44516.359722272289</v>
      </c>
      <c r="C22126" s="304">
        <v>87.316586751362777</v>
      </c>
      <c r="D22126" s="305" t="s">
        <v>172</v>
      </c>
    </row>
    <row r="22127" spans="1:4" ht="14.5" customHeight="1" x14ac:dyDescent="0.35">
      <c r="A22127" s="1"/>
      <c r="B22127" s="306">
        <v>44516.360416716736</v>
      </c>
      <c r="C22127" s="304">
        <v>90.937296108598815</v>
      </c>
      <c r="D22127" s="305" t="s">
        <v>172</v>
      </c>
    </row>
    <row r="22128" spans="1:4" ht="14.5" customHeight="1" x14ac:dyDescent="0.35">
      <c r="A22128" s="1"/>
      <c r="B22128" s="306">
        <v>44516.361111161183</v>
      </c>
      <c r="C22128" s="304">
        <v>99.050281948376991</v>
      </c>
      <c r="D22128" s="305" t="s">
        <v>172</v>
      </c>
    </row>
    <row r="22129" spans="1:4" ht="14.5" customHeight="1" x14ac:dyDescent="0.35">
      <c r="A22129" s="1"/>
      <c r="B22129" s="306">
        <v>44516.361805605629</v>
      </c>
      <c r="C22129" s="304">
        <v>104.69066900884499</v>
      </c>
      <c r="D22129" s="305" t="s">
        <v>172</v>
      </c>
    </row>
    <row r="22130" spans="1:4" ht="14.5" customHeight="1" x14ac:dyDescent="0.35">
      <c r="A22130" s="1"/>
      <c r="B22130" s="306">
        <v>44516.362500050076</v>
      </c>
      <c r="C22130" s="304">
        <v>107.44617408884417</v>
      </c>
      <c r="D22130" s="305" t="s">
        <v>172</v>
      </c>
    </row>
    <row r="22131" spans="1:4" ht="14.5" customHeight="1" x14ac:dyDescent="0.35">
      <c r="A22131" s="1"/>
      <c r="B22131" s="306">
        <v>44516.363194494523</v>
      </c>
      <c r="C22131" s="304">
        <v>108.64260742427626</v>
      </c>
      <c r="D22131" s="305" t="s">
        <v>172</v>
      </c>
    </row>
    <row r="22132" spans="1:4" ht="14.5" customHeight="1" x14ac:dyDescent="0.35">
      <c r="A22132" s="1"/>
      <c r="B22132" s="306">
        <v>44516.363888938969</v>
      </c>
      <c r="C22132" s="304">
        <v>105.68568206404646</v>
      </c>
      <c r="D22132" s="305" t="s">
        <v>172</v>
      </c>
    </row>
    <row r="22133" spans="1:4" ht="14.5" customHeight="1" x14ac:dyDescent="0.35">
      <c r="A22133" s="1"/>
      <c r="B22133" s="306">
        <v>44516.364583383416</v>
      </c>
      <c r="C22133" s="304">
        <v>104.31402656877569</v>
      </c>
      <c r="D22133" s="305" t="s">
        <v>172</v>
      </c>
    </row>
    <row r="22134" spans="1:4" ht="14.5" customHeight="1" x14ac:dyDescent="0.35">
      <c r="A22134" s="1"/>
      <c r="B22134" s="306">
        <v>44516.365277827863</v>
      </c>
      <c r="C22134" s="304">
        <v>107.44429181588347</v>
      </c>
      <c r="D22134" s="305" t="s">
        <v>172</v>
      </c>
    </row>
    <row r="22135" spans="1:4" ht="14.5" customHeight="1" x14ac:dyDescent="0.35">
      <c r="A22135" s="1"/>
      <c r="B22135" s="306">
        <v>44516.36597227231</v>
      </c>
      <c r="C22135" s="304">
        <v>110.50654893053191</v>
      </c>
      <c r="D22135" s="305" t="s">
        <v>172</v>
      </c>
    </row>
    <row r="22136" spans="1:4" ht="14.5" customHeight="1" x14ac:dyDescent="0.35">
      <c r="A22136" s="1"/>
      <c r="B22136" s="306">
        <v>44516.366666716756</v>
      </c>
      <c r="C22136" s="304">
        <v>113.08843029429553</v>
      </c>
      <c r="D22136" s="305" t="s">
        <v>172</v>
      </c>
    </row>
    <row r="22137" spans="1:4" ht="14.5" customHeight="1" x14ac:dyDescent="0.35">
      <c r="A22137" s="1"/>
      <c r="B22137" s="306">
        <v>44516.367361161203</v>
      </c>
      <c r="C22137" s="304">
        <v>116.29160059658074</v>
      </c>
      <c r="D22137" s="305" t="s">
        <v>172</v>
      </c>
    </row>
    <row r="22138" spans="1:4" ht="14.5" customHeight="1" x14ac:dyDescent="0.35">
      <c r="A22138" s="1"/>
      <c r="B22138" s="306">
        <v>44516.36805560565</v>
      </c>
      <c r="C22138" s="304">
        <v>120.33568839791697</v>
      </c>
      <c r="D22138" s="305" t="s">
        <v>172</v>
      </c>
    </row>
    <row r="22139" spans="1:4" ht="14.5" customHeight="1" x14ac:dyDescent="0.35">
      <c r="A22139" s="1"/>
      <c r="B22139" s="306">
        <v>44516.368750050096</v>
      </c>
      <c r="C22139" s="304">
        <v>128.23423343160732</v>
      </c>
      <c r="D22139" s="305" t="s">
        <v>172</v>
      </c>
    </row>
    <row r="22140" spans="1:4" ht="14.5" customHeight="1" x14ac:dyDescent="0.35">
      <c r="A22140" s="1"/>
      <c r="B22140" s="306">
        <v>44516.369444494543</v>
      </c>
      <c r="C22140" s="304">
        <v>138.95873018723603</v>
      </c>
      <c r="D22140" s="305" t="s">
        <v>172</v>
      </c>
    </row>
    <row r="22141" spans="1:4" ht="14.5" customHeight="1" x14ac:dyDescent="0.35">
      <c r="A22141" s="1"/>
      <c r="B22141" s="306">
        <v>44516.37013893899</v>
      </c>
      <c r="C22141" s="304">
        <v>142.47386135843118</v>
      </c>
      <c r="D22141" s="305" t="s">
        <v>172</v>
      </c>
    </row>
    <row r="22142" spans="1:4" ht="14.5" customHeight="1" x14ac:dyDescent="0.35">
      <c r="A22142" s="1"/>
      <c r="B22142" s="306">
        <v>44516.370833383437</v>
      </c>
      <c r="C22142" s="304">
        <v>141.73247820624772</v>
      </c>
      <c r="D22142" s="305" t="s">
        <v>172</v>
      </c>
    </row>
    <row r="22143" spans="1:4" ht="14.5" customHeight="1" x14ac:dyDescent="0.35">
      <c r="A22143" s="1"/>
      <c r="B22143" s="306">
        <v>44516.371527827883</v>
      </c>
      <c r="C22143" s="304">
        <v>134.37287258184128</v>
      </c>
      <c r="D22143" s="305" t="s">
        <v>172</v>
      </c>
    </row>
    <row r="22144" spans="1:4" ht="14.5" customHeight="1" x14ac:dyDescent="0.35">
      <c r="A22144" s="1"/>
      <c r="B22144" s="306">
        <v>44516.37222227233</v>
      </c>
      <c r="C22144" s="304">
        <v>129.04605306808759</v>
      </c>
      <c r="D22144" s="305" t="s">
        <v>172</v>
      </c>
    </row>
    <row r="22145" spans="1:4" ht="14.5" customHeight="1" x14ac:dyDescent="0.35">
      <c r="A22145" s="1"/>
      <c r="B22145" s="306">
        <v>44516.372916716777</v>
      </c>
      <c r="C22145" s="304">
        <v>129.3118934016442</v>
      </c>
      <c r="D22145" s="305" t="s">
        <v>172</v>
      </c>
    </row>
    <row r="22146" spans="1:4" ht="14.5" customHeight="1" x14ac:dyDescent="0.35">
      <c r="A22146" s="1"/>
      <c r="B22146" s="306">
        <v>44516.373611161223</v>
      </c>
      <c r="C22146" s="304">
        <v>129.91730264224654</v>
      </c>
      <c r="D22146" s="305" t="s">
        <v>172</v>
      </c>
    </row>
    <row r="22147" spans="1:4" ht="14.5" customHeight="1" x14ac:dyDescent="0.35">
      <c r="A22147" s="1"/>
      <c r="B22147" s="306">
        <v>44516.37430560567</v>
      </c>
      <c r="C22147" s="304">
        <v>118.96646215207099</v>
      </c>
      <c r="D22147" s="305" t="s">
        <v>183</v>
      </c>
    </row>
    <row r="22148" spans="1:4" ht="14.5" customHeight="1" x14ac:dyDescent="0.35">
      <c r="A22148" s="1"/>
      <c r="B22148" s="306">
        <v>44516.375000050117</v>
      </c>
      <c r="C22148" s="304">
        <v>20.484462961304963</v>
      </c>
      <c r="D22148" s="305" t="s">
        <v>183</v>
      </c>
    </row>
    <row r="22149" spans="1:4" ht="14.5" customHeight="1" x14ac:dyDescent="0.35">
      <c r="A22149" s="1"/>
      <c r="B22149" s="306">
        <v>44516.375694494564</v>
      </c>
      <c r="C22149" s="304">
        <v>15.51462960590943</v>
      </c>
      <c r="D22149" s="305" t="s">
        <v>183</v>
      </c>
    </row>
    <row r="22150" spans="1:4" ht="14.5" customHeight="1" x14ac:dyDescent="0.35">
      <c r="A22150" s="1"/>
      <c r="B22150" s="306">
        <v>44516.37638893901</v>
      </c>
      <c r="C22150" s="304">
        <v>15.077675246392754</v>
      </c>
      <c r="D22150" s="305" t="s">
        <v>183</v>
      </c>
    </row>
    <row r="22151" spans="1:4" ht="14.5" customHeight="1" x14ac:dyDescent="0.35">
      <c r="A22151" s="1"/>
      <c r="B22151" s="306">
        <v>44516.377083383457</v>
      </c>
      <c r="C22151" s="304">
        <v>14.850014162849401</v>
      </c>
      <c r="D22151" s="305" t="s">
        <v>183</v>
      </c>
    </row>
    <row r="22152" spans="1:4" ht="14.5" customHeight="1" x14ac:dyDescent="0.35">
      <c r="A22152" s="1"/>
      <c r="B22152" s="306">
        <v>44516.377777827904</v>
      </c>
      <c r="C22152" s="304">
        <v>14.728526102274433</v>
      </c>
      <c r="D22152" s="305" t="s">
        <v>183</v>
      </c>
    </row>
    <row r="22153" spans="1:4" ht="14.5" customHeight="1" x14ac:dyDescent="0.35">
      <c r="A22153" s="1"/>
      <c r="B22153" s="306">
        <v>44516.37847227235</v>
      </c>
      <c r="C22153" s="304">
        <v>103.75845781525665</v>
      </c>
      <c r="D22153" s="305" t="s">
        <v>184</v>
      </c>
    </row>
    <row r="22154" spans="1:4" ht="14.5" customHeight="1" x14ac:dyDescent="0.35">
      <c r="A22154" s="1"/>
      <c r="B22154" s="306">
        <v>44516.379166716797</v>
      </c>
      <c r="C22154" s="304">
        <v>148.48535161907395</v>
      </c>
      <c r="D22154" s="305" t="s">
        <v>184</v>
      </c>
    </row>
    <row r="22155" spans="1:4" ht="14.5" customHeight="1" x14ac:dyDescent="0.35">
      <c r="A22155" s="1"/>
      <c r="B22155" s="306">
        <v>44516.379861161244</v>
      </c>
      <c r="C22155" s="304">
        <v>191.34500787012124</v>
      </c>
      <c r="D22155" s="305" t="s">
        <v>184</v>
      </c>
    </row>
    <row r="22156" spans="1:4" ht="14.5" customHeight="1" x14ac:dyDescent="0.35">
      <c r="A22156" s="1"/>
      <c r="B22156" s="306">
        <v>44516.38055560569</v>
      </c>
      <c r="C22156" s="304">
        <v>877.09925570872917</v>
      </c>
      <c r="D22156" s="305" t="s">
        <v>184</v>
      </c>
    </row>
    <row r="22157" spans="1:4" ht="14.5" customHeight="1" x14ac:dyDescent="0.35">
      <c r="A22157" s="1"/>
      <c r="B22157" s="306">
        <v>44516.381250050137</v>
      </c>
      <c r="C22157" s="304">
        <v>923.59671517872869</v>
      </c>
      <c r="D22157" s="305" t="s">
        <v>184</v>
      </c>
    </row>
    <row r="22158" spans="1:4" ht="14.5" customHeight="1" x14ac:dyDescent="0.35">
      <c r="A22158" s="1"/>
      <c r="B22158" s="306">
        <v>44516.381944494584</v>
      </c>
      <c r="C22158" s="304">
        <v>927.58000725607076</v>
      </c>
      <c r="D22158" s="305" t="s">
        <v>184</v>
      </c>
    </row>
    <row r="22159" spans="1:4" ht="14.5" customHeight="1" x14ac:dyDescent="0.35">
      <c r="A22159" s="1"/>
      <c r="B22159" s="306">
        <v>44516.382638939031</v>
      </c>
      <c r="C22159" s="304">
        <v>929.59416936300693</v>
      </c>
      <c r="D22159" s="305" t="s">
        <v>184</v>
      </c>
    </row>
    <row r="22160" spans="1:4" ht="14.5" customHeight="1" x14ac:dyDescent="0.35">
      <c r="A22160" s="1"/>
      <c r="B22160" s="306">
        <v>44516.383333383477</v>
      </c>
      <c r="C22160" s="304">
        <v>930.72725425756846</v>
      </c>
      <c r="D22160" s="305" t="s">
        <v>184</v>
      </c>
    </row>
    <row r="22161" spans="1:4" ht="14.5" customHeight="1" x14ac:dyDescent="0.35">
      <c r="A22161" s="1"/>
      <c r="B22161" s="306">
        <v>44516.384027827924</v>
      </c>
      <c r="C22161" s="304">
        <v>421.40114938986568</v>
      </c>
      <c r="D22161" s="305" t="s">
        <v>184</v>
      </c>
    </row>
    <row r="22162" spans="1:4" ht="14.5" customHeight="1" x14ac:dyDescent="0.35">
      <c r="A22162" s="1"/>
      <c r="B22162" s="306">
        <v>44516.384722272371</v>
      </c>
      <c r="C22162" s="304">
        <v>188.3273674913915</v>
      </c>
      <c r="D22162" s="305" t="s">
        <v>172</v>
      </c>
    </row>
    <row r="22163" spans="1:4" ht="14.5" customHeight="1" x14ac:dyDescent="0.35">
      <c r="A22163" s="1"/>
      <c r="B22163" s="306">
        <v>44516.385416716817</v>
      </c>
      <c r="C22163" s="304">
        <v>173.34493628713534</v>
      </c>
      <c r="D22163" s="305" t="s">
        <v>172</v>
      </c>
    </row>
    <row r="22164" spans="1:4" ht="14.5" customHeight="1" x14ac:dyDescent="0.35">
      <c r="A22164" s="1"/>
      <c r="B22164" s="306">
        <v>44516.386111161264</v>
      </c>
      <c r="C22164" s="304">
        <v>171.51990974268799</v>
      </c>
      <c r="D22164" s="305" t="s">
        <v>172</v>
      </c>
    </row>
    <row r="22165" spans="1:4" ht="14.5" customHeight="1" x14ac:dyDescent="0.35">
      <c r="A22165" s="1"/>
      <c r="B22165" s="306">
        <v>44516.386805605711</v>
      </c>
      <c r="C22165" s="304">
        <v>163.98532650042324</v>
      </c>
      <c r="D22165" s="305" t="s">
        <v>172</v>
      </c>
    </row>
    <row r="22166" spans="1:4" ht="14.5" customHeight="1" x14ac:dyDescent="0.35">
      <c r="A22166" s="1"/>
      <c r="B22166" s="306">
        <v>44516.387500050158</v>
      </c>
      <c r="C22166" s="304">
        <v>159.68427906689467</v>
      </c>
      <c r="D22166" s="305" t="s">
        <v>172</v>
      </c>
    </row>
    <row r="22167" spans="1:4" ht="14.5" customHeight="1" x14ac:dyDescent="0.35">
      <c r="A22167" s="1"/>
      <c r="B22167" s="306">
        <v>44516.388194494604</v>
      </c>
      <c r="C22167" s="304">
        <v>152.43829806837408</v>
      </c>
      <c r="D22167" s="305" t="s">
        <v>172</v>
      </c>
    </row>
    <row r="22168" spans="1:4" ht="14.5" customHeight="1" x14ac:dyDescent="0.35">
      <c r="A22168" s="1"/>
      <c r="B22168" s="306">
        <v>44516.388888939051</v>
      </c>
      <c r="C22168" s="304">
        <v>148.56827032731769</v>
      </c>
      <c r="D22168" s="305" t="s">
        <v>172</v>
      </c>
    </row>
    <row r="22169" spans="1:4" ht="14.5" customHeight="1" x14ac:dyDescent="0.35">
      <c r="A22169" s="1"/>
      <c r="B22169" s="306">
        <v>44516.389583383498</v>
      </c>
      <c r="C22169" s="304">
        <v>152.45549532279063</v>
      </c>
      <c r="D22169" s="305" t="s">
        <v>172</v>
      </c>
    </row>
    <row r="22170" spans="1:4" ht="14.5" customHeight="1" x14ac:dyDescent="0.35">
      <c r="A22170" s="1"/>
      <c r="B22170" s="306">
        <v>44516.390277827944</v>
      </c>
      <c r="C22170" s="304">
        <v>158.58644130474809</v>
      </c>
      <c r="D22170" s="305" t="s">
        <v>172</v>
      </c>
    </row>
    <row r="22171" spans="1:4" ht="14.5" customHeight="1" x14ac:dyDescent="0.35">
      <c r="A22171" s="1"/>
      <c r="B22171" s="306">
        <v>44516.390972272391</v>
      </c>
      <c r="C22171" s="304">
        <v>165.10250795109897</v>
      </c>
      <c r="D22171" s="305" t="s">
        <v>172</v>
      </c>
    </row>
    <row r="22172" spans="1:4" ht="14.5" customHeight="1" x14ac:dyDescent="0.35">
      <c r="A22172" s="1"/>
      <c r="B22172" s="306">
        <v>44516.391666716838</v>
      </c>
      <c r="C22172" s="304">
        <v>172.78602675323685</v>
      </c>
      <c r="D22172" s="305" t="s">
        <v>172</v>
      </c>
    </row>
    <row r="22173" spans="1:4" ht="14.5" customHeight="1" x14ac:dyDescent="0.35">
      <c r="A22173" s="1"/>
      <c r="B22173" s="306">
        <v>44516.392361161284</v>
      </c>
      <c r="C22173" s="304">
        <v>180.69406105005959</v>
      </c>
      <c r="D22173" s="305" t="s">
        <v>172</v>
      </c>
    </row>
    <row r="22174" spans="1:4" ht="14.5" customHeight="1" x14ac:dyDescent="0.35">
      <c r="A22174" s="1"/>
      <c r="B22174" s="306">
        <v>44516.393055605731</v>
      </c>
      <c r="C22174" s="304">
        <v>198.24662139417293</v>
      </c>
      <c r="D22174" s="305" t="s">
        <v>172</v>
      </c>
    </row>
    <row r="22175" spans="1:4" ht="14.5" customHeight="1" x14ac:dyDescent="0.35">
      <c r="A22175" s="1"/>
      <c r="B22175" s="306">
        <v>44516.393750050178</v>
      </c>
      <c r="C22175" s="304">
        <v>214.73210995807312</v>
      </c>
      <c r="D22175" s="305" t="s">
        <v>172</v>
      </c>
    </row>
    <row r="22176" spans="1:4" ht="14.5" customHeight="1" x14ac:dyDescent="0.35">
      <c r="A22176" s="1"/>
      <c r="B22176" s="306">
        <v>44516.394444494625</v>
      </c>
      <c r="C22176" s="304">
        <v>221.0857172138989</v>
      </c>
      <c r="D22176" s="305" t="s">
        <v>172</v>
      </c>
    </row>
    <row r="22177" spans="1:4" ht="14.5" customHeight="1" x14ac:dyDescent="0.35">
      <c r="A22177" s="1"/>
      <c r="B22177" s="306">
        <v>44516.395138939071</v>
      </c>
      <c r="C22177" s="304">
        <v>223.67027345430495</v>
      </c>
      <c r="D22177" s="305" t="s">
        <v>172</v>
      </c>
    </row>
    <row r="22178" spans="1:4" ht="14.5" customHeight="1" x14ac:dyDescent="0.35">
      <c r="A22178" s="1"/>
      <c r="B22178" s="306">
        <v>44516.395833383518</v>
      </c>
      <c r="C22178" s="304">
        <v>223.01732582778592</v>
      </c>
      <c r="D22178" s="305" t="s">
        <v>172</v>
      </c>
    </row>
    <row r="22179" spans="1:4" ht="14.5" customHeight="1" x14ac:dyDescent="0.35">
      <c r="A22179" s="1"/>
      <c r="B22179" s="306">
        <v>44516.396527827965</v>
      </c>
      <c r="C22179" s="304">
        <v>213.44502474543017</v>
      </c>
      <c r="D22179" s="305" t="s">
        <v>172</v>
      </c>
    </row>
    <row r="22180" spans="1:4" ht="14.5" customHeight="1" x14ac:dyDescent="0.35">
      <c r="A22180" s="1"/>
      <c r="B22180" s="306">
        <v>44516.397222272411</v>
      </c>
      <c r="C22180" s="304">
        <v>206.24198902333154</v>
      </c>
      <c r="D22180" s="305" t="s">
        <v>172</v>
      </c>
    </row>
    <row r="22181" spans="1:4" ht="14.5" customHeight="1" x14ac:dyDescent="0.35">
      <c r="A22181" s="1"/>
      <c r="B22181" s="306">
        <v>44516.397916716858</v>
      </c>
      <c r="C22181" s="304">
        <v>207.10284796034685</v>
      </c>
      <c r="D22181" s="305" t="s">
        <v>172</v>
      </c>
    </row>
    <row r="22182" spans="1:4" ht="14.5" customHeight="1" x14ac:dyDescent="0.35">
      <c r="A22182" s="1"/>
      <c r="B22182" s="306">
        <v>44516.398611161305</v>
      </c>
      <c r="C22182" s="304">
        <v>210.72538516723628</v>
      </c>
      <c r="D22182" s="305" t="s">
        <v>172</v>
      </c>
    </row>
    <row r="22183" spans="1:4" ht="14.5" customHeight="1" x14ac:dyDescent="0.35">
      <c r="A22183" s="1"/>
      <c r="B22183" s="306">
        <v>44516.399305605752</v>
      </c>
      <c r="C22183" s="304">
        <v>214.71070934007489</v>
      </c>
      <c r="D22183" s="305" t="s">
        <v>172</v>
      </c>
    </row>
    <row r="22184" spans="1:4" ht="14.5" customHeight="1" x14ac:dyDescent="0.35">
      <c r="A22184" s="1"/>
      <c r="B22184" s="306">
        <v>44516.400000050198</v>
      </c>
      <c r="C22184" s="304">
        <v>220.57463635653644</v>
      </c>
      <c r="D22184" s="305" t="s">
        <v>172</v>
      </c>
    </row>
    <row r="22185" spans="1:4" ht="14.5" customHeight="1" x14ac:dyDescent="0.35">
      <c r="A22185" s="1"/>
      <c r="B22185" s="306">
        <v>44516.400694494645</v>
      </c>
      <c r="C22185" s="304">
        <v>230.47228093782516</v>
      </c>
      <c r="D22185" s="305" t="s">
        <v>172</v>
      </c>
    </row>
    <row r="22186" spans="1:4" ht="14.5" customHeight="1" x14ac:dyDescent="0.35">
      <c r="A22186" s="1"/>
      <c r="B22186" s="306">
        <v>44516.401388939092</v>
      </c>
      <c r="C22186" s="304">
        <v>247.93754915772783</v>
      </c>
      <c r="D22186" s="305" t="s">
        <v>172</v>
      </c>
    </row>
    <row r="22187" spans="1:4" ht="14.5" customHeight="1" x14ac:dyDescent="0.35">
      <c r="A22187" s="1"/>
      <c r="B22187" s="306">
        <v>44516.402083383538</v>
      </c>
      <c r="C22187" s="304">
        <v>262.20318048932432</v>
      </c>
      <c r="D22187" s="305" t="s">
        <v>172</v>
      </c>
    </row>
    <row r="22188" spans="1:4" ht="14.5" customHeight="1" x14ac:dyDescent="0.35">
      <c r="A22188" s="1"/>
      <c r="B22188" s="306">
        <v>44516.402777827985</v>
      </c>
      <c r="C22188" s="304">
        <v>266.38382830232536</v>
      </c>
      <c r="D22188" s="305" t="s">
        <v>172</v>
      </c>
    </row>
    <row r="22189" spans="1:4" ht="14.5" customHeight="1" x14ac:dyDescent="0.35">
      <c r="A22189" s="1"/>
      <c r="B22189" s="306">
        <v>44516.403472272432</v>
      </c>
      <c r="C22189" s="304">
        <v>267.31271140084914</v>
      </c>
      <c r="D22189" s="305" t="s">
        <v>172</v>
      </c>
    </row>
    <row r="22190" spans="1:4" ht="14.5" customHeight="1" x14ac:dyDescent="0.35">
      <c r="A22190" s="1"/>
      <c r="B22190" s="306">
        <v>44516.404166716879</v>
      </c>
      <c r="C22190" s="304">
        <v>260.24599813232197</v>
      </c>
      <c r="D22190" s="305" t="s">
        <v>172</v>
      </c>
    </row>
    <row r="22191" spans="1:4" ht="14.5" customHeight="1" x14ac:dyDescent="0.35">
      <c r="A22191" s="1"/>
      <c r="B22191" s="306">
        <v>44516.404861161325</v>
      </c>
      <c r="C22191" s="304">
        <v>245.92273503195418</v>
      </c>
      <c r="D22191" s="305" t="s">
        <v>172</v>
      </c>
    </row>
    <row r="22192" spans="1:4" ht="14.5" customHeight="1" x14ac:dyDescent="0.35">
      <c r="A22192" s="1"/>
      <c r="B22192" s="306">
        <v>44516.405555605772</v>
      </c>
      <c r="C22192" s="304">
        <v>235.77028028666584</v>
      </c>
      <c r="D22192" s="305" t="s">
        <v>172</v>
      </c>
    </row>
    <row r="22193" spans="1:4" ht="14.5" customHeight="1" x14ac:dyDescent="0.35">
      <c r="A22193" s="1"/>
      <c r="B22193" s="306">
        <v>44516.406250050219</v>
      </c>
      <c r="C22193" s="304">
        <v>230.60997378636384</v>
      </c>
      <c r="D22193" s="305" t="s">
        <v>172</v>
      </c>
    </row>
    <row r="22194" spans="1:4" ht="14.5" customHeight="1" x14ac:dyDescent="0.35">
      <c r="A22194" s="1"/>
      <c r="B22194" s="306">
        <v>44516.406944494665</v>
      </c>
      <c r="C22194" s="304">
        <v>225.46133008974138</v>
      </c>
      <c r="D22194" s="305" t="s">
        <v>172</v>
      </c>
    </row>
    <row r="22195" spans="1:4" ht="14.5" customHeight="1" x14ac:dyDescent="0.35">
      <c r="A22195" s="1"/>
      <c r="B22195" s="306">
        <v>44516.407638939112</v>
      </c>
      <c r="C22195" s="304">
        <v>225.78155366344146</v>
      </c>
      <c r="D22195" s="305" t="s">
        <v>172</v>
      </c>
    </row>
    <row r="22196" spans="1:4" ht="14.5" customHeight="1" x14ac:dyDescent="0.35">
      <c r="A22196" s="1"/>
      <c r="B22196" s="306">
        <v>44516.408333383559</v>
      </c>
      <c r="C22196" s="304">
        <v>223.14428710611148</v>
      </c>
      <c r="D22196" s="305" t="s">
        <v>172</v>
      </c>
    </row>
    <row r="22197" spans="1:4" ht="14.5" customHeight="1" x14ac:dyDescent="0.35">
      <c r="A22197" s="1"/>
      <c r="B22197" s="306">
        <v>44516.409027828005</v>
      </c>
      <c r="C22197" s="304">
        <v>223.22506398041733</v>
      </c>
      <c r="D22197" s="305" t="s">
        <v>172</v>
      </c>
    </row>
    <row r="22198" spans="1:4" ht="14.5" customHeight="1" x14ac:dyDescent="0.35">
      <c r="A22198" s="1"/>
      <c r="B22198" s="306">
        <v>44516.409722272452</v>
      </c>
      <c r="C22198" s="304">
        <v>247.08792169678102</v>
      </c>
      <c r="D22198" s="305" t="s">
        <v>172</v>
      </c>
    </row>
    <row r="22199" spans="1:4" ht="14.5" customHeight="1" x14ac:dyDescent="0.35">
      <c r="A22199" s="1"/>
      <c r="B22199" s="306">
        <v>44516.410416716899</v>
      </c>
      <c r="C22199" s="304">
        <v>264.84217747672614</v>
      </c>
      <c r="D22199" s="305" t="s">
        <v>172</v>
      </c>
    </row>
    <row r="22200" spans="1:4" ht="14.5" customHeight="1" x14ac:dyDescent="0.35">
      <c r="A22200" s="1"/>
      <c r="B22200" s="306">
        <v>44516.411111161346</v>
      </c>
      <c r="C22200" s="304">
        <v>271.34258715143272</v>
      </c>
      <c r="D22200" s="305" t="s">
        <v>172</v>
      </c>
    </row>
    <row r="22201" spans="1:4" ht="14.5" customHeight="1" x14ac:dyDescent="0.35">
      <c r="A22201" s="1"/>
      <c r="B22201" s="306">
        <v>44516.411805605792</v>
      </c>
      <c r="C22201" s="304">
        <v>268.47208474693667</v>
      </c>
      <c r="D22201" s="305" t="s">
        <v>172</v>
      </c>
    </row>
    <row r="22202" spans="1:4" ht="14.5" customHeight="1" x14ac:dyDescent="0.35">
      <c r="A22202" s="1"/>
      <c r="B22202" s="306">
        <v>44516.412500050239</v>
      </c>
      <c r="C22202" s="304">
        <v>256.30090056034192</v>
      </c>
      <c r="D22202" s="305" t="s">
        <v>172</v>
      </c>
    </row>
    <row r="22203" spans="1:4" ht="14.5" customHeight="1" x14ac:dyDescent="0.35">
      <c r="A22203" s="1"/>
      <c r="B22203" s="306">
        <v>44516.413194494686</v>
      </c>
      <c r="C22203" s="304">
        <v>250.1829623127783</v>
      </c>
      <c r="D22203" s="305" t="s">
        <v>172</v>
      </c>
    </row>
    <row r="22204" spans="1:4" ht="14.5" customHeight="1" x14ac:dyDescent="0.35">
      <c r="A22204" s="1"/>
      <c r="B22204" s="306">
        <v>44516.413888939132</v>
      </c>
      <c r="C22204" s="304">
        <v>244.60129852445485</v>
      </c>
      <c r="D22204" s="305" t="s">
        <v>172</v>
      </c>
    </row>
    <row r="22205" spans="1:4" ht="14.5" customHeight="1" x14ac:dyDescent="0.35">
      <c r="A22205" s="1"/>
      <c r="B22205" s="306">
        <v>44516.414583383579</v>
      </c>
      <c r="C22205" s="304">
        <v>235.78157153103578</v>
      </c>
      <c r="D22205" s="305" t="s">
        <v>172</v>
      </c>
    </row>
    <row r="22206" spans="1:4" ht="14.5" customHeight="1" x14ac:dyDescent="0.35">
      <c r="A22206" s="1"/>
      <c r="B22206" s="306">
        <v>44516.415277828026</v>
      </c>
      <c r="C22206" s="304">
        <v>225.39004347708541</v>
      </c>
      <c r="D22206" s="305" t="s">
        <v>172</v>
      </c>
    </row>
    <row r="22207" spans="1:4" ht="14.5" customHeight="1" x14ac:dyDescent="0.35">
      <c r="A22207" s="1"/>
      <c r="B22207" s="306">
        <v>44516.415972272473</v>
      </c>
      <c r="C22207" s="304">
        <v>215.68345428395938</v>
      </c>
      <c r="D22207" s="305" t="s">
        <v>172</v>
      </c>
    </row>
    <row r="22208" spans="1:4" ht="14.5" customHeight="1" x14ac:dyDescent="0.35">
      <c r="A22208" s="1"/>
      <c r="B22208" s="306">
        <v>44516.416666716919</v>
      </c>
      <c r="C22208" s="304">
        <v>206.74887937128855</v>
      </c>
      <c r="D22208" s="305" t="s">
        <v>172</v>
      </c>
    </row>
    <row r="22209" spans="1:4" ht="14.5" customHeight="1" x14ac:dyDescent="0.35">
      <c r="A22209" s="1"/>
      <c r="B22209" s="306">
        <v>44516.417361161366</v>
      </c>
      <c r="C22209" s="304">
        <v>197.35636181486382</v>
      </c>
      <c r="D22209" s="305" t="s">
        <v>172</v>
      </c>
    </row>
    <row r="22210" spans="1:4" ht="14.5" customHeight="1" x14ac:dyDescent="0.35">
      <c r="A22210" s="1"/>
      <c r="B22210" s="306">
        <v>44516.418055605813</v>
      </c>
      <c r="C22210" s="304">
        <v>190.74690534770488</v>
      </c>
      <c r="D22210" s="305" t="s">
        <v>172</v>
      </c>
    </row>
    <row r="22211" spans="1:4" ht="14.5" customHeight="1" x14ac:dyDescent="0.35">
      <c r="A22211" s="1"/>
      <c r="B22211" s="306">
        <v>44516.418750050259</v>
      </c>
      <c r="C22211" s="304">
        <v>183.3370282730786</v>
      </c>
      <c r="D22211" s="305" t="s">
        <v>172</v>
      </c>
    </row>
    <row r="22212" spans="1:4" ht="14.5" customHeight="1" x14ac:dyDescent="0.35">
      <c r="A22212" s="1"/>
      <c r="B22212" s="306">
        <v>44516.419444494706</v>
      </c>
      <c r="C22212" s="304">
        <v>176.01938657785067</v>
      </c>
      <c r="D22212" s="305" t="s">
        <v>172</v>
      </c>
    </row>
    <row r="22213" spans="1:4" ht="14.5" customHeight="1" x14ac:dyDescent="0.35">
      <c r="A22213" s="1"/>
      <c r="B22213" s="306">
        <v>44516.420138939153</v>
      </c>
      <c r="C22213" s="304">
        <v>169.31728961439416</v>
      </c>
      <c r="D22213" s="305" t="s">
        <v>172</v>
      </c>
    </row>
    <row r="22214" spans="1:4" ht="14.5" customHeight="1" x14ac:dyDescent="0.35">
      <c r="A22214" s="1"/>
      <c r="B22214" s="306">
        <v>44516.4208333836</v>
      </c>
      <c r="C22214" s="304">
        <v>163.73931296104178</v>
      </c>
      <c r="D22214" s="305" t="s">
        <v>172</v>
      </c>
    </row>
    <row r="22215" spans="1:4" ht="14.5" customHeight="1" x14ac:dyDescent="0.35">
      <c r="A22215" s="1"/>
      <c r="B22215" s="306">
        <v>44516.421527828046</v>
      </c>
      <c r="C22215" s="304">
        <v>155.32684814736712</v>
      </c>
      <c r="D22215" s="305" t="s">
        <v>172</v>
      </c>
    </row>
    <row r="22216" spans="1:4" ht="14.5" customHeight="1" x14ac:dyDescent="0.35">
      <c r="A22216" s="1"/>
      <c r="B22216" s="306">
        <v>44516.422222272493</v>
      </c>
      <c r="C22216" s="304">
        <v>138.73603851730005</v>
      </c>
      <c r="D22216" s="305" t="s">
        <v>172</v>
      </c>
    </row>
    <row r="22217" spans="1:4" ht="14.5" customHeight="1" x14ac:dyDescent="0.35">
      <c r="A22217" s="1"/>
      <c r="B22217" s="306">
        <v>44516.42291671694</v>
      </c>
      <c r="C22217" s="304">
        <v>125.35354009763493</v>
      </c>
      <c r="D22217" s="305" t="s">
        <v>172</v>
      </c>
    </row>
    <row r="22218" spans="1:4" ht="14.5" customHeight="1" x14ac:dyDescent="0.35">
      <c r="A22218" s="1"/>
      <c r="B22218" s="306">
        <v>44516.423611161386</v>
      </c>
      <c r="C22218" s="304">
        <v>117.90666627565903</v>
      </c>
      <c r="D22218" s="305" t="s">
        <v>172</v>
      </c>
    </row>
    <row r="22219" spans="1:4" ht="14.5" customHeight="1" x14ac:dyDescent="0.35">
      <c r="A22219" s="1"/>
      <c r="B22219" s="306">
        <v>44516.424305605833</v>
      </c>
      <c r="C22219" s="304">
        <v>112.49296326202069</v>
      </c>
      <c r="D22219" s="305" t="s">
        <v>172</v>
      </c>
    </row>
    <row r="22220" spans="1:4" ht="14.5" customHeight="1" x14ac:dyDescent="0.35">
      <c r="A22220" s="1"/>
      <c r="B22220" s="306">
        <v>44516.42500005028</v>
      </c>
      <c r="C22220" s="304">
        <v>108.16661299248226</v>
      </c>
      <c r="D22220" s="305" t="s">
        <v>172</v>
      </c>
    </row>
    <row r="22221" spans="1:4" ht="14.5" customHeight="1" x14ac:dyDescent="0.35">
      <c r="A22221" s="1"/>
      <c r="B22221" s="306">
        <v>44516.425694494726</v>
      </c>
      <c r="C22221" s="304">
        <v>106.19943461216754</v>
      </c>
      <c r="D22221" s="305" t="s">
        <v>172</v>
      </c>
    </row>
    <row r="22222" spans="1:4" ht="14.5" customHeight="1" x14ac:dyDescent="0.35">
      <c r="A22222" s="1"/>
      <c r="B22222" s="306">
        <v>44516.426388939173</v>
      </c>
      <c r="C22222" s="304">
        <v>109.81181374695151</v>
      </c>
      <c r="D22222" s="305" t="s">
        <v>172</v>
      </c>
    </row>
    <row r="22223" spans="1:4" ht="14.5" customHeight="1" x14ac:dyDescent="0.35">
      <c r="A22223" s="1"/>
      <c r="B22223" s="306">
        <v>44516.42708338362</v>
      </c>
      <c r="C22223" s="304">
        <v>115.16288353296501</v>
      </c>
      <c r="D22223" s="305" t="s">
        <v>172</v>
      </c>
    </row>
    <row r="22224" spans="1:4" ht="14.5" customHeight="1" x14ac:dyDescent="0.35">
      <c r="A22224" s="1"/>
      <c r="B22224" s="306">
        <v>44516.427777828067</v>
      </c>
      <c r="C22224" s="304">
        <v>114.43421336127213</v>
      </c>
      <c r="D22224" s="305" t="s">
        <v>172</v>
      </c>
    </row>
    <row r="22225" spans="1:4" ht="14.5" customHeight="1" x14ac:dyDescent="0.35">
      <c r="A22225" s="1"/>
      <c r="B22225" s="306">
        <v>44516.428472272513</v>
      </c>
      <c r="C22225" s="304">
        <v>105.66553559806781</v>
      </c>
      <c r="D22225" s="305" t="s">
        <v>172</v>
      </c>
    </row>
    <row r="22226" spans="1:4" ht="14.5" customHeight="1" x14ac:dyDescent="0.35">
      <c r="A22226" s="1"/>
      <c r="B22226" s="306">
        <v>44516.42916671696</v>
      </c>
      <c r="C22226" s="304">
        <v>93.650989365075176</v>
      </c>
      <c r="D22226" s="305" t="s">
        <v>172</v>
      </c>
    </row>
    <row r="22227" spans="1:4" ht="14.5" customHeight="1" x14ac:dyDescent="0.35">
      <c r="A22227" s="1"/>
      <c r="B22227" s="306">
        <v>44516.429861161407</v>
      </c>
      <c r="C22227" s="304">
        <v>88.73316907130453</v>
      </c>
      <c r="D22227" s="305" t="s">
        <v>172</v>
      </c>
    </row>
    <row r="22228" spans="1:4" ht="14.5" customHeight="1" x14ac:dyDescent="0.35">
      <c r="A22228" s="1"/>
      <c r="B22228" s="306">
        <v>44516.430555605853</v>
      </c>
      <c r="C22228" s="304">
        <v>86.812853058932035</v>
      </c>
      <c r="D22228" s="305" t="s">
        <v>172</v>
      </c>
    </row>
    <row r="22229" spans="1:4" ht="14.5" customHeight="1" x14ac:dyDescent="0.35">
      <c r="A22229" s="1"/>
      <c r="B22229" s="306">
        <v>44516.4312500503</v>
      </c>
      <c r="C22229" s="304">
        <v>85.375279344738615</v>
      </c>
      <c r="D22229" s="305" t="s">
        <v>172</v>
      </c>
    </row>
    <row r="22230" spans="1:4" ht="14.5" customHeight="1" x14ac:dyDescent="0.35">
      <c r="A22230" s="1"/>
      <c r="B22230" s="306">
        <v>44516.431944494747</v>
      </c>
      <c r="C22230" s="304">
        <v>84.030328440206361</v>
      </c>
      <c r="D22230" s="305" t="s">
        <v>172</v>
      </c>
    </row>
    <row r="22231" spans="1:4" ht="14.5" customHeight="1" x14ac:dyDescent="0.35">
      <c r="A22231" s="1"/>
      <c r="B22231" s="306">
        <v>44516.432638939194</v>
      </c>
      <c r="C22231" s="304">
        <v>82.710418364219365</v>
      </c>
      <c r="D22231" s="305" t="s">
        <v>172</v>
      </c>
    </row>
    <row r="22232" spans="1:4" ht="14.5" customHeight="1" x14ac:dyDescent="0.35">
      <c r="A22232" s="1"/>
      <c r="B22232" s="306">
        <v>44516.43333338364</v>
      </c>
      <c r="C22232" s="304">
        <v>81.772369913855798</v>
      </c>
      <c r="D22232" s="305" t="s">
        <v>172</v>
      </c>
    </row>
    <row r="22233" spans="1:4" ht="14.5" customHeight="1" x14ac:dyDescent="0.35">
      <c r="A22233" s="1"/>
      <c r="B22233" s="306">
        <v>44516.434027828087</v>
      </c>
      <c r="C22233" s="304">
        <v>81.021924442726103</v>
      </c>
      <c r="D22233" s="305" t="s">
        <v>172</v>
      </c>
    </row>
    <row r="22234" spans="1:4" ht="14.5" customHeight="1" x14ac:dyDescent="0.35">
      <c r="A22234" s="1"/>
      <c r="B22234" s="306">
        <v>44516.434722272534</v>
      </c>
      <c r="C22234" s="304">
        <v>78.775464265601471</v>
      </c>
      <c r="D22234" s="305" t="s">
        <v>172</v>
      </c>
    </row>
    <row r="22235" spans="1:4" ht="14.5" customHeight="1" x14ac:dyDescent="0.35">
      <c r="A22235" s="1"/>
      <c r="B22235" s="306">
        <v>44516.43541671698</v>
      </c>
      <c r="C22235" s="304">
        <v>76.88669150439091</v>
      </c>
      <c r="D22235" s="305" t="s">
        <v>172</v>
      </c>
    </row>
    <row r="22236" spans="1:4" ht="14.5" customHeight="1" x14ac:dyDescent="0.35">
      <c r="A22236" s="1"/>
      <c r="B22236" s="306">
        <v>44516.436111161427</v>
      </c>
      <c r="C22236" s="304">
        <v>73.874140497252426</v>
      </c>
      <c r="D22236" s="305" t="s">
        <v>172</v>
      </c>
    </row>
    <row r="22237" spans="1:4" ht="14.5" customHeight="1" x14ac:dyDescent="0.35">
      <c r="A22237" s="1"/>
      <c r="B22237" s="306">
        <v>44516.436805605874</v>
      </c>
      <c r="C22237" s="304">
        <v>68.728006989316782</v>
      </c>
      <c r="D22237" s="305" t="s">
        <v>172</v>
      </c>
    </row>
    <row r="22238" spans="1:4" ht="14.5" customHeight="1" x14ac:dyDescent="0.35">
      <c r="A22238" s="1"/>
      <c r="B22238" s="306">
        <v>44516.437500050321</v>
      </c>
      <c r="C22238" s="304">
        <v>66.360546591897347</v>
      </c>
      <c r="D22238" s="305" t="s">
        <v>172</v>
      </c>
    </row>
    <row r="22239" spans="1:4" ht="14.5" customHeight="1" x14ac:dyDescent="0.35">
      <c r="A22239" s="1"/>
      <c r="B22239" s="306">
        <v>44516.438194494767</v>
      </c>
      <c r="C22239" s="304">
        <v>63.173400037999578</v>
      </c>
      <c r="D22239" s="305" t="s">
        <v>172</v>
      </c>
    </row>
    <row r="22240" spans="1:4" ht="14.5" customHeight="1" x14ac:dyDescent="0.35">
      <c r="A22240" s="1"/>
      <c r="B22240" s="306">
        <v>44516.438888939214</v>
      </c>
      <c r="C22240" s="304">
        <v>60.67334795408533</v>
      </c>
      <c r="D22240" s="305" t="s">
        <v>172</v>
      </c>
    </row>
    <row r="22241" spans="1:4" ht="14.5" customHeight="1" x14ac:dyDescent="0.35">
      <c r="A22241" s="1"/>
      <c r="B22241" s="306">
        <v>44516.439583383661</v>
      </c>
      <c r="C22241" s="304">
        <v>63.832549091664262</v>
      </c>
      <c r="D22241" s="305" t="s">
        <v>172</v>
      </c>
    </row>
    <row r="22242" spans="1:4" ht="14.5" customHeight="1" x14ac:dyDescent="0.35">
      <c r="A22242" s="1"/>
      <c r="B22242" s="306">
        <v>44516.440277828107</v>
      </c>
      <c r="C22242" s="304">
        <v>67.681615673674969</v>
      </c>
      <c r="D22242" s="305" t="s">
        <v>172</v>
      </c>
    </row>
    <row r="22243" spans="1:4" ht="14.5" customHeight="1" x14ac:dyDescent="0.35">
      <c r="A22243" s="1"/>
      <c r="B22243" s="306">
        <v>44516.440972272554</v>
      </c>
      <c r="C22243" s="304">
        <v>70.172431839600904</v>
      </c>
      <c r="D22243" s="305" t="s">
        <v>172</v>
      </c>
    </row>
    <row r="22244" spans="1:4" ht="14.5" customHeight="1" x14ac:dyDescent="0.35">
      <c r="A22244" s="1"/>
      <c r="B22244" s="306">
        <v>44516.441666717001</v>
      </c>
      <c r="C22244" s="304">
        <v>71.836533426947426</v>
      </c>
      <c r="D22244" s="305" t="s">
        <v>172</v>
      </c>
    </row>
    <row r="22245" spans="1:4" ht="14.5" customHeight="1" x14ac:dyDescent="0.35">
      <c r="A22245" s="1"/>
      <c r="B22245" s="306">
        <v>44516.442361161447</v>
      </c>
      <c r="C22245" s="304">
        <v>74.58354228475558</v>
      </c>
      <c r="D22245" s="305" t="s">
        <v>172</v>
      </c>
    </row>
    <row r="22246" spans="1:4" ht="14.5" customHeight="1" x14ac:dyDescent="0.35">
      <c r="A22246" s="1"/>
      <c r="B22246" s="306">
        <v>44516.443055605894</v>
      </c>
      <c r="C22246" s="304">
        <v>79.171147566670939</v>
      </c>
      <c r="D22246" s="305" t="s">
        <v>172</v>
      </c>
    </row>
    <row r="22247" spans="1:4" ht="14.5" customHeight="1" x14ac:dyDescent="0.35">
      <c r="A22247" s="1"/>
      <c r="B22247" s="306">
        <v>44516.443750050341</v>
      </c>
      <c r="C22247" s="304">
        <v>86.292606652401929</v>
      </c>
      <c r="D22247" s="305" t="s">
        <v>172</v>
      </c>
    </row>
    <row r="22248" spans="1:4" ht="14.5" customHeight="1" x14ac:dyDescent="0.35">
      <c r="A22248" s="1"/>
      <c r="B22248" s="306">
        <v>44516.444444494788</v>
      </c>
      <c r="C22248" s="304">
        <v>96.052204994471197</v>
      </c>
      <c r="D22248" s="305" t="s">
        <v>172</v>
      </c>
    </row>
    <row r="22249" spans="1:4" ht="14.5" customHeight="1" x14ac:dyDescent="0.35">
      <c r="A22249" s="1"/>
      <c r="B22249" s="306">
        <v>44516.445138939234</v>
      </c>
      <c r="C22249" s="304">
        <v>108.46384429716272</v>
      </c>
      <c r="D22249" s="305" t="s">
        <v>172</v>
      </c>
    </row>
    <row r="22250" spans="1:4" ht="14.5" customHeight="1" x14ac:dyDescent="0.35">
      <c r="A22250" s="1"/>
      <c r="B22250" s="306">
        <v>44516.445833383681</v>
      </c>
      <c r="C22250" s="304">
        <v>122.73949886092257</v>
      </c>
      <c r="D22250" s="305" t="s">
        <v>172</v>
      </c>
    </row>
    <row r="22251" spans="1:4" ht="14.5" customHeight="1" x14ac:dyDescent="0.35">
      <c r="A22251" s="1"/>
      <c r="B22251" s="306">
        <v>44516.446527828128</v>
      </c>
      <c r="C22251" s="304">
        <v>136.12598204810249</v>
      </c>
      <c r="D22251" s="305" t="s">
        <v>172</v>
      </c>
    </row>
    <row r="22252" spans="1:4" ht="14.5" customHeight="1" x14ac:dyDescent="0.35">
      <c r="A22252" s="1"/>
      <c r="B22252" s="306">
        <v>44516.447222272574</v>
      </c>
      <c r="C22252" s="304">
        <v>147.68529243046262</v>
      </c>
      <c r="D22252" s="305" t="s">
        <v>172</v>
      </c>
    </row>
    <row r="22253" spans="1:4" ht="14.5" customHeight="1" x14ac:dyDescent="0.35">
      <c r="A22253" s="1"/>
      <c r="B22253" s="306">
        <v>44516.447916717021</v>
      </c>
      <c r="C22253" s="304">
        <v>160.41368646468035</v>
      </c>
      <c r="D22253" s="305" t="s">
        <v>172</v>
      </c>
    </row>
    <row r="22254" spans="1:4" ht="14.5" customHeight="1" x14ac:dyDescent="0.35">
      <c r="A22254" s="1"/>
      <c r="B22254" s="306">
        <v>44516.448611161468</v>
      </c>
      <c r="C22254" s="304">
        <v>170.55105486422156</v>
      </c>
      <c r="D22254" s="305" t="s">
        <v>172</v>
      </c>
    </row>
    <row r="22255" spans="1:4" ht="14.5" customHeight="1" x14ac:dyDescent="0.35">
      <c r="A22255" s="1"/>
      <c r="B22255" s="306">
        <v>44516.449305605915</v>
      </c>
      <c r="C22255" s="304">
        <v>178.01216003429533</v>
      </c>
      <c r="D22255" s="305" t="s">
        <v>172</v>
      </c>
    </row>
    <row r="22256" spans="1:4" ht="14.5" customHeight="1" x14ac:dyDescent="0.35">
      <c r="A22256" s="1"/>
      <c r="B22256" s="306">
        <v>44516.450000050361</v>
      </c>
      <c r="C22256" s="304">
        <v>189.06341893347755</v>
      </c>
      <c r="D22256" s="305" t="s">
        <v>172</v>
      </c>
    </row>
    <row r="22257" spans="1:4" ht="14.5" customHeight="1" x14ac:dyDescent="0.35">
      <c r="A22257" s="1"/>
      <c r="B22257" s="306">
        <v>44516.450694494808</v>
      </c>
      <c r="C22257" s="304">
        <v>199.00823111890739</v>
      </c>
      <c r="D22257" s="305" t="s">
        <v>172</v>
      </c>
    </row>
    <row r="22258" spans="1:4" ht="14.5" customHeight="1" x14ac:dyDescent="0.35">
      <c r="A22258" s="1"/>
      <c r="B22258" s="306">
        <v>44516.451388939255</v>
      </c>
      <c r="C22258" s="304">
        <v>206.58880973986427</v>
      </c>
      <c r="D22258" s="305" t="s">
        <v>172</v>
      </c>
    </row>
    <row r="22259" spans="1:4" ht="14.5" customHeight="1" x14ac:dyDescent="0.35">
      <c r="A22259" s="1"/>
      <c r="B22259" s="306">
        <v>44516.452083383701</v>
      </c>
      <c r="C22259" s="304">
        <v>213.07665364446973</v>
      </c>
      <c r="D22259" s="305" t="s">
        <v>172</v>
      </c>
    </row>
    <row r="22260" spans="1:4" ht="14.5" customHeight="1" x14ac:dyDescent="0.35">
      <c r="A22260" s="1"/>
      <c r="B22260" s="306">
        <v>44516.452777828148</v>
      </c>
      <c r="C22260" s="304">
        <v>216.39079039040178</v>
      </c>
      <c r="D22260" s="305" t="s">
        <v>172</v>
      </c>
    </row>
    <row r="22261" spans="1:4" ht="14.5" customHeight="1" x14ac:dyDescent="0.35">
      <c r="A22261" s="1"/>
      <c r="B22261" s="306">
        <v>44516.453472272595</v>
      </c>
      <c r="C22261" s="304">
        <v>209.87255401255874</v>
      </c>
      <c r="D22261" s="305" t="s">
        <v>172</v>
      </c>
    </row>
    <row r="22262" spans="1:4" ht="14.5" customHeight="1" x14ac:dyDescent="0.35">
      <c r="A22262" s="1"/>
      <c r="B22262" s="306">
        <v>44516.454166717042</v>
      </c>
      <c r="C22262" s="304">
        <v>196.75560052092575</v>
      </c>
      <c r="D22262" s="305" t="s">
        <v>172</v>
      </c>
    </row>
    <row r="22263" spans="1:4" ht="14.5" customHeight="1" x14ac:dyDescent="0.35">
      <c r="A22263" s="1"/>
      <c r="B22263" s="306">
        <v>44516.454861161488</v>
      </c>
      <c r="C22263" s="304">
        <v>183.60574347280587</v>
      </c>
      <c r="D22263" s="305" t="s">
        <v>172</v>
      </c>
    </row>
    <row r="22264" spans="1:4" ht="14.5" customHeight="1" x14ac:dyDescent="0.35">
      <c r="A22264" s="1"/>
      <c r="B22264" s="306">
        <v>44516.455555605935</v>
      </c>
      <c r="C22264" s="304">
        <v>171.59199228326713</v>
      </c>
      <c r="D22264" s="305" t="s">
        <v>172</v>
      </c>
    </row>
    <row r="22265" spans="1:4" ht="14.5" customHeight="1" x14ac:dyDescent="0.35">
      <c r="A22265" s="1"/>
      <c r="B22265" s="306">
        <v>44516.456250050382</v>
      </c>
      <c r="C22265" s="304">
        <v>158.20786819983041</v>
      </c>
      <c r="D22265" s="305" t="s">
        <v>172</v>
      </c>
    </row>
    <row r="22266" spans="1:4" ht="14.5" customHeight="1" x14ac:dyDescent="0.35">
      <c r="A22266" s="1"/>
      <c r="B22266" s="306">
        <v>44516.456944494828</v>
      </c>
      <c r="C22266" s="304">
        <v>145.91396001427978</v>
      </c>
      <c r="D22266" s="305" t="s">
        <v>172</v>
      </c>
    </row>
    <row r="22267" spans="1:4" ht="14.5" customHeight="1" x14ac:dyDescent="0.35">
      <c r="A22267" s="1"/>
      <c r="B22267" s="306">
        <v>44516.457638939275</v>
      </c>
      <c r="C22267" s="304">
        <v>136.51960450034434</v>
      </c>
      <c r="D22267" s="305" t="s">
        <v>172</v>
      </c>
    </row>
    <row r="22268" spans="1:4" ht="14.5" customHeight="1" x14ac:dyDescent="0.35">
      <c r="A22268" s="1"/>
      <c r="B22268" s="306">
        <v>44516.458333383722</v>
      </c>
      <c r="C22268" s="304">
        <v>128.31054371455295</v>
      </c>
      <c r="D22268" s="305" t="s">
        <v>172</v>
      </c>
    </row>
    <row r="22269" spans="1:4" ht="14.5" customHeight="1" x14ac:dyDescent="0.35">
      <c r="A22269" s="1"/>
      <c r="B22269" s="306">
        <v>44516.459027828168</v>
      </c>
      <c r="C22269" s="304">
        <v>121.60988233656971</v>
      </c>
      <c r="D22269" s="305" t="s">
        <v>172</v>
      </c>
    </row>
    <row r="22270" spans="1:4" ht="14.5" customHeight="1" x14ac:dyDescent="0.35">
      <c r="A22270" s="1"/>
      <c r="B22270" s="306">
        <v>44516.459722272615</v>
      </c>
      <c r="C22270" s="304">
        <v>116.28114193040334</v>
      </c>
      <c r="D22270" s="305" t="s">
        <v>172</v>
      </c>
    </row>
    <row r="22271" spans="1:4" ht="14.5" customHeight="1" x14ac:dyDescent="0.35">
      <c r="A22271" s="1"/>
      <c r="B22271" s="306">
        <v>44516.460416717062</v>
      </c>
      <c r="C22271" s="304">
        <v>111.62808911203174</v>
      </c>
      <c r="D22271" s="305" t="s">
        <v>172</v>
      </c>
    </row>
    <row r="22272" spans="1:4" ht="14.5" customHeight="1" x14ac:dyDescent="0.35">
      <c r="A22272" s="1"/>
      <c r="B22272" s="306">
        <v>44516.461111161509</v>
      </c>
      <c r="C22272" s="304">
        <v>107.38874097566973</v>
      </c>
      <c r="D22272" s="305" t="s">
        <v>172</v>
      </c>
    </row>
    <row r="22273" spans="1:4" ht="14.5" customHeight="1" x14ac:dyDescent="0.35">
      <c r="A22273" s="1"/>
      <c r="B22273" s="306">
        <v>44516.461805605955</v>
      </c>
      <c r="C22273" s="304">
        <v>107.32592236509858</v>
      </c>
      <c r="D22273" s="305" t="s">
        <v>172</v>
      </c>
    </row>
    <row r="22274" spans="1:4" ht="14.5" customHeight="1" x14ac:dyDescent="0.35">
      <c r="A22274" s="1"/>
      <c r="B22274" s="306">
        <v>44516.462500050402</v>
      </c>
      <c r="C22274" s="304">
        <v>109.83232429178898</v>
      </c>
      <c r="D22274" s="305" t="s">
        <v>172</v>
      </c>
    </row>
    <row r="22275" spans="1:4" ht="14.5" customHeight="1" x14ac:dyDescent="0.35">
      <c r="A22275" s="1"/>
      <c r="B22275" s="306">
        <v>44516.463194494849</v>
      </c>
      <c r="C22275" s="304">
        <v>111.19348834062306</v>
      </c>
      <c r="D22275" s="305" t="s">
        <v>172</v>
      </c>
    </row>
    <row r="22276" spans="1:4" ht="14.5" customHeight="1" x14ac:dyDescent="0.35">
      <c r="A22276" s="1"/>
      <c r="B22276" s="306">
        <v>44516.463888939295</v>
      </c>
      <c r="C22276" s="304">
        <v>105.45219158442924</v>
      </c>
      <c r="D22276" s="305" t="s">
        <v>172</v>
      </c>
    </row>
    <row r="22277" spans="1:4" ht="14.5" customHeight="1" x14ac:dyDescent="0.35">
      <c r="A22277" s="1"/>
      <c r="B22277" s="306">
        <v>44516.464583383742</v>
      </c>
      <c r="C22277" s="304">
        <v>96.612531289894832</v>
      </c>
      <c r="D22277" s="305" t="s">
        <v>172</v>
      </c>
    </row>
    <row r="22278" spans="1:4" ht="14.5" customHeight="1" x14ac:dyDescent="0.35">
      <c r="A22278" s="1"/>
      <c r="B22278" s="306">
        <v>44516.465277828189</v>
      </c>
      <c r="C22278" s="304">
        <v>91.971113928246396</v>
      </c>
      <c r="D22278" s="305" t="s">
        <v>172</v>
      </c>
    </row>
    <row r="22279" spans="1:4" ht="14.5" customHeight="1" x14ac:dyDescent="0.35">
      <c r="A22279" s="1"/>
      <c r="B22279" s="306">
        <v>44516.465972272636</v>
      </c>
      <c r="C22279" s="304">
        <v>91.633453733704911</v>
      </c>
      <c r="D22279" s="305" t="s">
        <v>172</v>
      </c>
    </row>
    <row r="22280" spans="1:4" ht="14.5" customHeight="1" x14ac:dyDescent="0.35">
      <c r="A22280" s="1"/>
      <c r="B22280" s="306">
        <v>44516.466666717082</v>
      </c>
      <c r="C22280" s="304">
        <v>87.801655828974134</v>
      </c>
      <c r="D22280" s="305" t="s">
        <v>172</v>
      </c>
    </row>
    <row r="22281" spans="1:4" ht="14.5" customHeight="1" x14ac:dyDescent="0.35">
      <c r="A22281" s="1"/>
      <c r="B22281" s="306">
        <v>44516.467361161529</v>
      </c>
      <c r="C22281" s="304">
        <v>83.515394560567799</v>
      </c>
      <c r="D22281" s="305" t="s">
        <v>172</v>
      </c>
    </row>
    <row r="22282" spans="1:4" ht="14.5" customHeight="1" x14ac:dyDescent="0.35">
      <c r="A22282" s="1"/>
      <c r="B22282" s="306">
        <v>44516.468055605976</v>
      </c>
      <c r="C22282" s="304">
        <v>83.773239648217952</v>
      </c>
      <c r="D22282" s="305" t="s">
        <v>172</v>
      </c>
    </row>
    <row r="22283" spans="1:4" ht="14.5" customHeight="1" x14ac:dyDescent="0.35">
      <c r="A22283" s="1"/>
      <c r="B22283" s="306">
        <v>44516.468750050422</v>
      </c>
      <c r="C22283" s="304">
        <v>88.957172074943088</v>
      </c>
      <c r="D22283" s="305" t="s">
        <v>172</v>
      </c>
    </row>
    <row r="22284" spans="1:4" ht="14.5" customHeight="1" x14ac:dyDescent="0.35">
      <c r="A22284" s="1"/>
      <c r="B22284" s="306">
        <v>44516.469444494869</v>
      </c>
      <c r="C22284" s="304">
        <v>89.169958163869651</v>
      </c>
      <c r="D22284" s="305" t="s">
        <v>172</v>
      </c>
    </row>
    <row r="22285" spans="1:4" ht="14.5" customHeight="1" x14ac:dyDescent="0.35">
      <c r="A22285" s="1"/>
      <c r="B22285" s="306">
        <v>44516.470138939316</v>
      </c>
      <c r="C22285" s="304">
        <v>84.383218186618379</v>
      </c>
      <c r="D22285" s="305" t="s">
        <v>172</v>
      </c>
    </row>
    <row r="22286" spans="1:4" ht="14.5" customHeight="1" x14ac:dyDescent="0.35">
      <c r="A22286" s="1"/>
      <c r="B22286" s="306">
        <v>44516.470833383763</v>
      </c>
      <c r="C22286" s="304">
        <v>81.846855545319457</v>
      </c>
      <c r="D22286" s="305" t="s">
        <v>172</v>
      </c>
    </row>
    <row r="22287" spans="1:4" ht="14.5" customHeight="1" x14ac:dyDescent="0.35">
      <c r="A22287" s="1"/>
      <c r="B22287" s="306">
        <v>44516.471527828209</v>
      </c>
      <c r="C22287" s="304">
        <v>80.660074159582535</v>
      </c>
      <c r="D22287" s="305" t="s">
        <v>172</v>
      </c>
    </row>
    <row r="22288" spans="1:4" ht="14.5" customHeight="1" x14ac:dyDescent="0.35">
      <c r="A22288" s="1"/>
      <c r="B22288" s="306">
        <v>44516.472222272656</v>
      </c>
      <c r="C22288" s="304">
        <v>79.235418794957994</v>
      </c>
      <c r="D22288" s="305" t="s">
        <v>172</v>
      </c>
    </row>
    <row r="22289" spans="1:4" ht="14.5" customHeight="1" x14ac:dyDescent="0.35">
      <c r="A22289" s="1"/>
      <c r="B22289" s="306">
        <v>44516.472916717103</v>
      </c>
      <c r="C22289" s="304">
        <v>78.848637491678048</v>
      </c>
      <c r="D22289" s="305" t="s">
        <v>172</v>
      </c>
    </row>
    <row r="22290" spans="1:4" ht="14.5" customHeight="1" x14ac:dyDescent="0.35">
      <c r="A22290" s="1"/>
      <c r="B22290" s="306">
        <v>44516.473611161549</v>
      </c>
      <c r="C22290" s="304">
        <v>79.637623123512213</v>
      </c>
      <c r="D22290" s="305" t="s">
        <v>172</v>
      </c>
    </row>
    <row r="22291" spans="1:4" ht="14.5" customHeight="1" x14ac:dyDescent="0.35">
      <c r="A22291" s="1"/>
      <c r="B22291" s="306">
        <v>44516.474305605996</v>
      </c>
      <c r="C22291" s="304">
        <v>81.132284222015485</v>
      </c>
      <c r="D22291" s="305" t="s">
        <v>172</v>
      </c>
    </row>
    <row r="22292" spans="1:4" ht="14.5" customHeight="1" x14ac:dyDescent="0.35">
      <c r="A22292" s="1"/>
      <c r="B22292" s="306">
        <v>44516.475000050443</v>
      </c>
      <c r="C22292" s="304">
        <v>81.697364409485218</v>
      </c>
      <c r="D22292" s="305" t="s">
        <v>172</v>
      </c>
    </row>
    <row r="22293" spans="1:4" ht="14.5" customHeight="1" x14ac:dyDescent="0.35">
      <c r="A22293" s="1"/>
      <c r="B22293" s="306">
        <v>44516.475694494889</v>
      </c>
      <c r="C22293" s="304">
        <v>82.57433727701428</v>
      </c>
      <c r="D22293" s="305" t="s">
        <v>172</v>
      </c>
    </row>
    <row r="22294" spans="1:4" ht="14.5" customHeight="1" x14ac:dyDescent="0.35">
      <c r="A22294" s="1"/>
      <c r="B22294" s="306">
        <v>44516.476388939336</v>
      </c>
      <c r="C22294" s="304">
        <v>82.229656053406259</v>
      </c>
      <c r="D22294" s="305" t="s">
        <v>172</v>
      </c>
    </row>
    <row r="22295" spans="1:4" ht="14.5" customHeight="1" x14ac:dyDescent="0.35">
      <c r="A22295" s="1"/>
      <c r="B22295" s="306">
        <v>44516.477083383783</v>
      </c>
      <c r="C22295" s="304">
        <v>79.080909163314701</v>
      </c>
      <c r="D22295" s="305" t="s">
        <v>172</v>
      </c>
    </row>
    <row r="22296" spans="1:4" ht="14.5" customHeight="1" x14ac:dyDescent="0.35">
      <c r="A22296" s="1"/>
      <c r="B22296" s="306">
        <v>44516.47777782823</v>
      </c>
      <c r="C22296" s="304">
        <v>71.214300047617868</v>
      </c>
      <c r="D22296" s="305" t="s">
        <v>172</v>
      </c>
    </row>
    <row r="22297" spans="1:4" ht="14.5" customHeight="1" x14ac:dyDescent="0.35">
      <c r="A22297" s="1"/>
      <c r="B22297" s="306">
        <v>44516.478472272676</v>
      </c>
      <c r="C22297" s="304">
        <v>66.393640908882176</v>
      </c>
      <c r="D22297" s="305" t="s">
        <v>172</v>
      </c>
    </row>
    <row r="22298" spans="1:4" ht="14.5" customHeight="1" x14ac:dyDescent="0.35">
      <c r="A22298" s="1"/>
      <c r="B22298" s="306">
        <v>44516.479166717123</v>
      </c>
      <c r="C22298" s="304">
        <v>64.852549330583614</v>
      </c>
      <c r="D22298" s="305" t="s">
        <v>172</v>
      </c>
    </row>
    <row r="22299" spans="1:4" ht="14.5" customHeight="1" x14ac:dyDescent="0.35">
      <c r="A22299" s="1"/>
      <c r="B22299" s="306">
        <v>44516.47986116157</v>
      </c>
      <c r="C22299" s="304">
        <v>63.949087245661453</v>
      </c>
      <c r="D22299" s="305" t="s">
        <v>172</v>
      </c>
    </row>
    <row r="22300" spans="1:4" ht="14.5" customHeight="1" x14ac:dyDescent="0.35">
      <c r="A22300" s="1"/>
      <c r="B22300" s="306">
        <v>44516.480555606016</v>
      </c>
      <c r="C22300" s="304">
        <v>62.60102954726996</v>
      </c>
      <c r="D22300" s="305" t="s">
        <v>172</v>
      </c>
    </row>
    <row r="22301" spans="1:4" ht="14.5" customHeight="1" x14ac:dyDescent="0.35">
      <c r="A22301" s="1"/>
      <c r="B22301" s="306">
        <v>44516.481250050463</v>
      </c>
      <c r="C22301" s="304">
        <v>61.768397754506438</v>
      </c>
      <c r="D22301" s="305" t="s">
        <v>172</v>
      </c>
    </row>
    <row r="22302" spans="1:4" ht="14.5" customHeight="1" x14ac:dyDescent="0.35">
      <c r="A22302" s="1"/>
      <c r="B22302" s="306">
        <v>44516.48194449491</v>
      </c>
      <c r="C22302" s="304">
        <v>66.229494659900467</v>
      </c>
      <c r="D22302" s="305" t="s">
        <v>172</v>
      </c>
    </row>
    <row r="22303" spans="1:4" ht="14.5" customHeight="1" x14ac:dyDescent="0.35">
      <c r="A22303" s="1"/>
      <c r="B22303" s="306">
        <v>44516.482638939357</v>
      </c>
      <c r="C22303" s="304">
        <v>75.983884391012054</v>
      </c>
      <c r="D22303" s="305" t="s">
        <v>172</v>
      </c>
    </row>
    <row r="22304" spans="1:4" ht="14.5" customHeight="1" x14ac:dyDescent="0.35">
      <c r="A22304" s="1"/>
      <c r="B22304" s="306">
        <v>44516.483333383803</v>
      </c>
      <c r="C22304" s="304">
        <v>83.219672129268289</v>
      </c>
      <c r="D22304" s="305" t="s">
        <v>172</v>
      </c>
    </row>
    <row r="22305" spans="1:4" ht="14.5" customHeight="1" x14ac:dyDescent="0.35">
      <c r="A22305" s="1"/>
      <c r="B22305" s="306">
        <v>44516.48402782825</v>
      </c>
      <c r="C22305" s="304">
        <v>86.433255773309313</v>
      </c>
      <c r="D22305" s="305" t="s">
        <v>172</v>
      </c>
    </row>
    <row r="22306" spans="1:4" ht="14.5" customHeight="1" x14ac:dyDescent="0.35">
      <c r="A22306" s="1"/>
      <c r="B22306" s="306">
        <v>44516.484722272697</v>
      </c>
      <c r="C22306" s="304">
        <v>85.821408574680873</v>
      </c>
      <c r="D22306" s="305" t="s">
        <v>172</v>
      </c>
    </row>
    <row r="22307" spans="1:4" ht="14.5" customHeight="1" x14ac:dyDescent="0.35">
      <c r="A22307" s="1"/>
      <c r="B22307" s="306">
        <v>44516.485416717143</v>
      </c>
      <c r="C22307" s="304">
        <v>84.551074971761167</v>
      </c>
      <c r="D22307" s="305" t="s">
        <v>172</v>
      </c>
    </row>
    <row r="22308" spans="1:4" ht="14.5" customHeight="1" x14ac:dyDescent="0.35">
      <c r="A22308" s="1"/>
      <c r="B22308" s="306">
        <v>44516.48611116159</v>
      </c>
      <c r="C22308" s="304">
        <v>83.968639760101595</v>
      </c>
      <c r="D22308" s="305" t="s">
        <v>172</v>
      </c>
    </row>
    <row r="22309" spans="1:4" ht="14.5" customHeight="1" x14ac:dyDescent="0.35">
      <c r="A22309" s="1"/>
      <c r="B22309" s="306">
        <v>44516.486805606037</v>
      </c>
      <c r="C22309" s="304">
        <v>80.657521867164178</v>
      </c>
      <c r="D22309" s="305" t="s">
        <v>172</v>
      </c>
    </row>
    <row r="22310" spans="1:4" ht="14.5" customHeight="1" x14ac:dyDescent="0.35">
      <c r="A22310" s="1"/>
      <c r="B22310" s="306">
        <v>44516.487500050484</v>
      </c>
      <c r="C22310" s="304">
        <v>71.953223369321009</v>
      </c>
      <c r="D22310" s="305" t="s">
        <v>172</v>
      </c>
    </row>
    <row r="22311" spans="1:4" ht="14.5" customHeight="1" x14ac:dyDescent="0.35">
      <c r="A22311" s="1"/>
      <c r="B22311" s="306">
        <v>44516.48819449493</v>
      </c>
      <c r="C22311" s="304">
        <v>63.627206401444468</v>
      </c>
      <c r="D22311" s="305" t="s">
        <v>172</v>
      </c>
    </row>
    <row r="22312" spans="1:4" ht="14.5" customHeight="1" x14ac:dyDescent="0.35">
      <c r="A22312" s="1"/>
      <c r="B22312" s="306">
        <v>44516.488888939377</v>
      </c>
      <c r="C22312" s="304">
        <v>59.969375684373276</v>
      </c>
      <c r="D22312" s="305" t="s">
        <v>172</v>
      </c>
    </row>
    <row r="22313" spans="1:4" ht="14.5" customHeight="1" x14ac:dyDescent="0.35">
      <c r="A22313" s="1"/>
      <c r="B22313" s="306">
        <v>44516.489583383824</v>
      </c>
      <c r="C22313" s="304">
        <v>57.761325464746918</v>
      </c>
      <c r="D22313" s="305" t="s">
        <v>172</v>
      </c>
    </row>
    <row r="22314" spans="1:4" ht="14.5" customHeight="1" x14ac:dyDescent="0.35">
      <c r="A22314" s="1"/>
      <c r="B22314" s="306">
        <v>44516.49027782827</v>
      </c>
      <c r="C22314" s="304">
        <v>55.928059634955325</v>
      </c>
      <c r="D22314" s="305" t="s">
        <v>172</v>
      </c>
    </row>
    <row r="22315" spans="1:4" ht="14.5" customHeight="1" x14ac:dyDescent="0.35">
      <c r="A22315" s="1"/>
      <c r="B22315" s="306">
        <v>44516.490972272717</v>
      </c>
      <c r="C22315" s="304">
        <v>54.097978690708985</v>
      </c>
      <c r="D22315" s="305" t="s">
        <v>172</v>
      </c>
    </row>
    <row r="22316" spans="1:4" ht="14.5" customHeight="1" x14ac:dyDescent="0.35">
      <c r="A22316" s="1"/>
      <c r="B22316" s="306">
        <v>44516.491666717164</v>
      </c>
      <c r="C22316" s="304">
        <v>52.016256285342386</v>
      </c>
      <c r="D22316" s="305" t="s">
        <v>172</v>
      </c>
    </row>
    <row r="22317" spans="1:4" ht="14.5" customHeight="1" x14ac:dyDescent="0.35">
      <c r="A22317" s="1"/>
      <c r="B22317" s="306">
        <v>44516.49236116161</v>
      </c>
      <c r="C22317" s="304">
        <v>50.052606711347472</v>
      </c>
      <c r="D22317" s="305" t="s">
        <v>172</v>
      </c>
    </row>
    <row r="22318" spans="1:4" ht="14.5" customHeight="1" x14ac:dyDescent="0.35">
      <c r="A22318" s="1"/>
      <c r="B22318" s="306">
        <v>44516.493055606057</v>
      </c>
      <c r="C22318" s="304">
        <v>49.37768937771034</v>
      </c>
      <c r="D22318" s="305" t="s">
        <v>172</v>
      </c>
    </row>
    <row r="22319" spans="1:4" ht="14.5" customHeight="1" x14ac:dyDescent="0.35">
      <c r="A22319" s="1"/>
      <c r="B22319" s="306">
        <v>44516.493750050504</v>
      </c>
      <c r="C22319" s="304">
        <v>48.598802001905277</v>
      </c>
      <c r="D22319" s="305" t="s">
        <v>172</v>
      </c>
    </row>
    <row r="22320" spans="1:4" ht="14.5" customHeight="1" x14ac:dyDescent="0.35">
      <c r="A22320" s="1"/>
      <c r="B22320" s="306">
        <v>44516.494444494951</v>
      </c>
      <c r="C22320" s="304">
        <v>46.137310109135193</v>
      </c>
      <c r="D22320" s="305" t="s">
        <v>172</v>
      </c>
    </row>
    <row r="22321" spans="1:4" ht="14.5" customHeight="1" x14ac:dyDescent="0.35">
      <c r="A22321" s="1"/>
      <c r="B22321" s="306">
        <v>44516.495138939397</v>
      </c>
      <c r="C22321" s="304">
        <v>44.506660891441669</v>
      </c>
      <c r="D22321" s="305" t="s">
        <v>172</v>
      </c>
    </row>
    <row r="22322" spans="1:4" ht="14.5" customHeight="1" x14ac:dyDescent="0.35">
      <c r="A22322" s="1"/>
      <c r="B22322" s="306">
        <v>44516.495833383844</v>
      </c>
      <c r="C22322" s="304">
        <v>43.482915762727501</v>
      </c>
      <c r="D22322" s="305" t="s">
        <v>172</v>
      </c>
    </row>
    <row r="22323" spans="1:4" ht="14.5" customHeight="1" x14ac:dyDescent="0.35">
      <c r="A22323" s="1"/>
      <c r="B22323" s="306">
        <v>44516.496527828291</v>
      </c>
      <c r="C22323" s="304">
        <v>42.565534175476451</v>
      </c>
      <c r="D22323" s="305" t="s">
        <v>172</v>
      </c>
    </row>
    <row r="22324" spans="1:4" ht="14.5" customHeight="1" x14ac:dyDescent="0.35">
      <c r="A22324" s="1"/>
      <c r="B22324" s="306">
        <v>44516.497222272737</v>
      </c>
      <c r="C22324" s="304">
        <v>41.674426537081793</v>
      </c>
      <c r="D22324" s="305" t="s">
        <v>172</v>
      </c>
    </row>
    <row r="22325" spans="1:4" ht="14.5" customHeight="1" x14ac:dyDescent="0.35">
      <c r="A22325" s="1"/>
      <c r="B22325" s="306">
        <v>44516.497916717184</v>
      </c>
      <c r="C22325" s="304">
        <v>40.962546160107983</v>
      </c>
      <c r="D22325" s="305" t="s">
        <v>172</v>
      </c>
    </row>
    <row r="22326" spans="1:4" ht="14.5" customHeight="1" x14ac:dyDescent="0.35">
      <c r="A22326" s="1"/>
      <c r="B22326" s="306">
        <v>44516.498611161631</v>
      </c>
      <c r="C22326" s="304">
        <v>40.222914284547251</v>
      </c>
      <c r="D22326" s="305" t="s">
        <v>172</v>
      </c>
    </row>
    <row r="22327" spans="1:4" ht="14.5" customHeight="1" x14ac:dyDescent="0.35">
      <c r="A22327" s="1"/>
      <c r="B22327" s="306">
        <v>44516.499305606078</v>
      </c>
      <c r="C22327" s="304">
        <v>38.338236446206672</v>
      </c>
      <c r="D22327" s="305" t="s">
        <v>172</v>
      </c>
    </row>
    <row r="22328" spans="1:4" ht="14.5" customHeight="1" x14ac:dyDescent="0.35">
      <c r="A22328" s="1"/>
      <c r="B22328" s="306">
        <v>44516.500000050524</v>
      </c>
      <c r="C22328" s="304">
        <v>21.410991475763147</v>
      </c>
      <c r="D22328" s="305" t="s">
        <v>170</v>
      </c>
    </row>
    <row r="22329" spans="1:4" ht="14.5" customHeight="1" x14ac:dyDescent="0.35">
      <c r="A22329" s="1"/>
      <c r="B22329" s="306">
        <v>44516.500694494971</v>
      </c>
      <c r="C22329" s="304">
        <v>38.460176764379142</v>
      </c>
      <c r="D22329" s="305" t="s">
        <v>172</v>
      </c>
    </row>
    <row r="22330" spans="1:4" ht="14.5" customHeight="1" x14ac:dyDescent="0.35">
      <c r="A22330" s="1"/>
      <c r="B22330" s="306">
        <v>44516.501388939418</v>
      </c>
      <c r="C22330" s="304">
        <v>37.532389322367571</v>
      </c>
      <c r="D22330" s="305" t="s">
        <v>172</v>
      </c>
    </row>
    <row r="22331" spans="1:4" ht="14.5" customHeight="1" x14ac:dyDescent="0.35">
      <c r="A22331" s="1"/>
      <c r="B22331" s="306">
        <v>44516.502083383864</v>
      </c>
      <c r="C22331" s="304">
        <v>36.881516013565125</v>
      </c>
      <c r="D22331" s="305" t="s">
        <v>172</v>
      </c>
    </row>
    <row r="22332" spans="1:4" ht="14.5" customHeight="1" x14ac:dyDescent="0.35">
      <c r="A22332" s="1"/>
      <c r="B22332" s="306">
        <v>44516.502777828311</v>
      </c>
      <c r="C22332" s="304">
        <v>36.302186227337614</v>
      </c>
      <c r="D22332" s="305" t="s">
        <v>172</v>
      </c>
    </row>
    <row r="22333" spans="1:4" ht="14.5" customHeight="1" x14ac:dyDescent="0.35">
      <c r="A22333" s="1"/>
      <c r="B22333" s="306">
        <v>44516.503472272758</v>
      </c>
      <c r="C22333" s="304">
        <v>35.866608653450385</v>
      </c>
      <c r="D22333" s="305" t="s">
        <v>172</v>
      </c>
    </row>
    <row r="22334" spans="1:4" ht="14.5" customHeight="1" x14ac:dyDescent="0.35">
      <c r="A22334" s="1"/>
      <c r="B22334" s="306">
        <v>44516.504166717204</v>
      </c>
      <c r="C22334" s="304">
        <v>35.369391504829402</v>
      </c>
      <c r="D22334" s="305" t="s">
        <v>172</v>
      </c>
    </row>
    <row r="22335" spans="1:4" ht="14.5" customHeight="1" x14ac:dyDescent="0.35">
      <c r="A22335" s="1"/>
      <c r="B22335" s="306">
        <v>44516.504861161651</v>
      </c>
      <c r="C22335" s="304">
        <v>34.896188589108839</v>
      </c>
      <c r="D22335" s="305" t="s">
        <v>172</v>
      </c>
    </row>
    <row r="22336" spans="1:4" ht="14.5" customHeight="1" x14ac:dyDescent="0.35">
      <c r="A22336" s="1"/>
      <c r="B22336" s="306">
        <v>44516.505555606098</v>
      </c>
      <c r="C22336" s="304">
        <v>34.415709224244345</v>
      </c>
      <c r="D22336" s="305" t="s">
        <v>172</v>
      </c>
    </row>
    <row r="22337" spans="1:4" ht="14.5" customHeight="1" x14ac:dyDescent="0.35">
      <c r="A22337" s="1"/>
      <c r="B22337" s="306">
        <v>44516.506250050545</v>
      </c>
      <c r="C22337" s="304">
        <v>34.175113697584798</v>
      </c>
      <c r="D22337" s="305" t="s">
        <v>172</v>
      </c>
    </row>
    <row r="22338" spans="1:4" ht="14.5" customHeight="1" x14ac:dyDescent="0.35">
      <c r="A22338" s="1"/>
      <c r="B22338" s="306">
        <v>44516.506944494991</v>
      </c>
      <c r="C22338" s="304">
        <v>34.621572537173051</v>
      </c>
      <c r="D22338" s="305" t="s">
        <v>172</v>
      </c>
    </row>
    <row r="22339" spans="1:4" ht="14.5" customHeight="1" x14ac:dyDescent="0.35">
      <c r="A22339" s="1"/>
      <c r="B22339" s="306">
        <v>44516.507638939438</v>
      </c>
      <c r="C22339" s="304">
        <v>34.211347244118222</v>
      </c>
      <c r="D22339" s="305" t="s">
        <v>172</v>
      </c>
    </row>
    <row r="22340" spans="1:4" ht="14.5" customHeight="1" x14ac:dyDescent="0.35">
      <c r="A22340" s="1"/>
      <c r="B22340" s="306">
        <v>44516.508333383885</v>
      </c>
      <c r="C22340" s="304">
        <v>33.307620063713209</v>
      </c>
      <c r="D22340" s="305" t="s">
        <v>172</v>
      </c>
    </row>
    <row r="22341" spans="1:4" ht="14.5" customHeight="1" x14ac:dyDescent="0.35">
      <c r="A22341" s="1"/>
      <c r="B22341" s="306">
        <v>44516.509027828331</v>
      </c>
      <c r="C22341" s="304">
        <v>32.592995677492581</v>
      </c>
      <c r="D22341" s="305" t="s">
        <v>172</v>
      </c>
    </row>
    <row r="22342" spans="1:4" ht="14.5" customHeight="1" x14ac:dyDescent="0.35">
      <c r="A22342" s="1"/>
      <c r="B22342" s="306">
        <v>44516.509722272778</v>
      </c>
      <c r="C22342" s="304">
        <v>32.081099135237551</v>
      </c>
      <c r="D22342" s="305" t="s">
        <v>172</v>
      </c>
    </row>
    <row r="22343" spans="1:4" ht="14.5" customHeight="1" x14ac:dyDescent="0.35">
      <c r="A22343" s="1"/>
      <c r="B22343" s="306">
        <v>44516.510416717225</v>
      </c>
      <c r="C22343" s="304">
        <v>31.732215489743975</v>
      </c>
      <c r="D22343" s="305" t="s">
        <v>172</v>
      </c>
    </row>
    <row r="22344" spans="1:4" ht="14.5" customHeight="1" x14ac:dyDescent="0.35">
      <c r="A22344" s="1"/>
      <c r="B22344" s="306">
        <v>44516.511111161672</v>
      </c>
      <c r="C22344" s="304">
        <v>31.314667758673991</v>
      </c>
      <c r="D22344" s="305" t="s">
        <v>172</v>
      </c>
    </row>
    <row r="22345" spans="1:4" ht="14.5" customHeight="1" x14ac:dyDescent="0.35">
      <c r="A22345" s="1"/>
      <c r="B22345" s="306">
        <v>44516.511805606118</v>
      </c>
      <c r="C22345" s="304">
        <v>30.995019090131489</v>
      </c>
      <c r="D22345" s="305" t="s">
        <v>172</v>
      </c>
    </row>
    <row r="22346" spans="1:4" ht="14.5" customHeight="1" x14ac:dyDescent="0.35">
      <c r="A22346" s="1"/>
      <c r="B22346" s="306">
        <v>44516.512500050565</v>
      </c>
      <c r="C22346" s="304">
        <v>30.728815636193517</v>
      </c>
      <c r="D22346" s="305" t="s">
        <v>172</v>
      </c>
    </row>
    <row r="22347" spans="1:4" ht="14.5" customHeight="1" x14ac:dyDescent="0.35">
      <c r="A22347" s="1"/>
      <c r="B22347" s="306">
        <v>44516.513194495012</v>
      </c>
      <c r="C22347" s="304">
        <v>30.676301973096756</v>
      </c>
      <c r="D22347" s="305" t="s">
        <v>172</v>
      </c>
    </row>
    <row r="22348" spans="1:4" ht="14.5" customHeight="1" x14ac:dyDescent="0.35">
      <c r="A22348" s="1"/>
      <c r="B22348" s="306">
        <v>44516.513888939458</v>
      </c>
      <c r="C22348" s="304">
        <v>31.249618936764698</v>
      </c>
      <c r="D22348" s="305" t="s">
        <v>172</v>
      </c>
    </row>
    <row r="22349" spans="1:4" ht="14.5" customHeight="1" x14ac:dyDescent="0.35">
      <c r="A22349" s="1"/>
      <c r="B22349" s="306">
        <v>44516.514583383905</v>
      </c>
      <c r="C22349" s="304">
        <v>31.33658767598293</v>
      </c>
      <c r="D22349" s="305" t="s">
        <v>172</v>
      </c>
    </row>
    <row r="22350" spans="1:4" ht="14.5" customHeight="1" x14ac:dyDescent="0.35">
      <c r="A22350" s="1"/>
      <c r="B22350" s="306">
        <v>44516.515277828352</v>
      </c>
      <c r="C22350" s="304">
        <v>30.573837761338414</v>
      </c>
      <c r="D22350" s="305" t="s">
        <v>172</v>
      </c>
    </row>
    <row r="22351" spans="1:4" ht="14.5" customHeight="1" x14ac:dyDescent="0.35">
      <c r="A22351" s="1"/>
      <c r="B22351" s="306">
        <v>44516.515972272799</v>
      </c>
      <c r="C22351" s="304">
        <v>31.473410781497659</v>
      </c>
      <c r="D22351" s="305" t="s">
        <v>172</v>
      </c>
    </row>
    <row r="22352" spans="1:4" ht="14.5" customHeight="1" x14ac:dyDescent="0.35">
      <c r="A22352" s="1"/>
      <c r="B22352" s="306">
        <v>44516.516666717245</v>
      </c>
      <c r="C22352" s="304">
        <v>32.004320824867072</v>
      </c>
      <c r="D22352" s="305" t="s">
        <v>172</v>
      </c>
    </row>
    <row r="22353" spans="1:4" ht="14.5" customHeight="1" x14ac:dyDescent="0.35">
      <c r="A22353" s="1"/>
      <c r="B22353" s="306">
        <v>44516.517361161692</v>
      </c>
      <c r="C22353" s="304">
        <v>32.169150904061581</v>
      </c>
      <c r="D22353" s="305" t="s">
        <v>172</v>
      </c>
    </row>
    <row r="22354" spans="1:4" ht="14.5" customHeight="1" x14ac:dyDescent="0.35">
      <c r="A22354" s="1"/>
      <c r="B22354" s="306">
        <v>44516.518055606139</v>
      </c>
      <c r="C22354" s="304">
        <v>32.734869076774338</v>
      </c>
      <c r="D22354" s="305" t="s">
        <v>172</v>
      </c>
    </row>
    <row r="22355" spans="1:4" ht="14.5" customHeight="1" x14ac:dyDescent="0.35">
      <c r="A22355" s="1"/>
      <c r="B22355" s="306">
        <v>44516.518750050585</v>
      </c>
      <c r="C22355" s="304">
        <v>35.955650200285405</v>
      </c>
      <c r="D22355" s="305" t="s">
        <v>172</v>
      </c>
    </row>
    <row r="22356" spans="1:4" ht="14.5" customHeight="1" x14ac:dyDescent="0.35">
      <c r="A22356" s="1"/>
      <c r="B22356" s="306">
        <v>44516.519444495032</v>
      </c>
      <c r="C22356" s="304">
        <v>38.921088710749366</v>
      </c>
      <c r="D22356" s="305" t="s">
        <v>172</v>
      </c>
    </row>
    <row r="22357" spans="1:4" ht="14.5" customHeight="1" x14ac:dyDescent="0.35">
      <c r="A22357" s="1"/>
      <c r="B22357" s="306">
        <v>44516.520138939479</v>
      </c>
      <c r="C22357" s="304">
        <v>41.111378973345076</v>
      </c>
      <c r="D22357" s="305" t="s">
        <v>172</v>
      </c>
    </row>
    <row r="22358" spans="1:4" ht="14.5" customHeight="1" x14ac:dyDescent="0.35">
      <c r="A22358" s="1"/>
      <c r="B22358" s="306">
        <v>44516.520833383925</v>
      </c>
      <c r="C22358" s="304">
        <v>43.336934249939318</v>
      </c>
      <c r="D22358" s="305" t="s">
        <v>172</v>
      </c>
    </row>
    <row r="22359" spans="1:4" ht="14.5" customHeight="1" x14ac:dyDescent="0.35">
      <c r="A22359" s="1"/>
      <c r="B22359" s="306">
        <v>44516.521527828372</v>
      </c>
      <c r="C22359" s="304">
        <v>46.535452811393768</v>
      </c>
      <c r="D22359" s="305" t="s">
        <v>172</v>
      </c>
    </row>
    <row r="22360" spans="1:4" ht="14.5" customHeight="1" x14ac:dyDescent="0.35">
      <c r="A22360" s="1"/>
      <c r="B22360" s="306">
        <v>44516.522222272819</v>
      </c>
      <c r="C22360" s="304">
        <v>49.842341297955137</v>
      </c>
      <c r="D22360" s="305" t="s">
        <v>172</v>
      </c>
    </row>
    <row r="22361" spans="1:4" ht="14.5" customHeight="1" x14ac:dyDescent="0.35">
      <c r="A22361" s="1"/>
      <c r="B22361" s="306">
        <v>44516.522916717266</v>
      </c>
      <c r="C22361" s="304">
        <v>53.042398626933576</v>
      </c>
      <c r="D22361" s="305" t="s">
        <v>172</v>
      </c>
    </row>
    <row r="22362" spans="1:4" ht="14.5" customHeight="1" x14ac:dyDescent="0.35">
      <c r="A22362" s="1"/>
      <c r="B22362" s="306">
        <v>44516.523611161712</v>
      </c>
      <c r="C22362" s="304">
        <v>56.182131408237424</v>
      </c>
      <c r="D22362" s="305" t="s">
        <v>172</v>
      </c>
    </row>
    <row r="22363" spans="1:4" ht="14.5" customHeight="1" x14ac:dyDescent="0.35">
      <c r="A22363" s="1"/>
      <c r="B22363" s="306">
        <v>44516.524305606159</v>
      </c>
      <c r="C22363" s="304">
        <v>59.716630526584531</v>
      </c>
      <c r="D22363" s="305" t="s">
        <v>172</v>
      </c>
    </row>
    <row r="22364" spans="1:4" ht="14.5" customHeight="1" x14ac:dyDescent="0.35">
      <c r="A22364" s="1"/>
      <c r="B22364" s="306">
        <v>44516.525000050606</v>
      </c>
      <c r="C22364" s="304">
        <v>63.969290435155081</v>
      </c>
      <c r="D22364" s="305" t="s">
        <v>172</v>
      </c>
    </row>
    <row r="22365" spans="1:4" ht="14.5" customHeight="1" x14ac:dyDescent="0.35">
      <c r="A22365" s="1"/>
      <c r="B22365" s="306">
        <v>44516.525694495052</v>
      </c>
      <c r="C22365" s="304">
        <v>68.779453512913705</v>
      </c>
      <c r="D22365" s="305" t="s">
        <v>172</v>
      </c>
    </row>
    <row r="22366" spans="1:4" ht="14.5" customHeight="1" x14ac:dyDescent="0.35">
      <c r="A22366" s="1"/>
      <c r="B22366" s="306">
        <v>44516.526388939499</v>
      </c>
      <c r="C22366" s="304">
        <v>73.133023735948754</v>
      </c>
      <c r="D22366" s="305" t="s">
        <v>172</v>
      </c>
    </row>
    <row r="22367" spans="1:4" ht="14.5" customHeight="1" x14ac:dyDescent="0.35">
      <c r="A22367" s="1"/>
      <c r="B22367" s="306">
        <v>44516.527083383946</v>
      </c>
      <c r="C22367" s="304">
        <v>76.891958287990803</v>
      </c>
      <c r="D22367" s="305" t="s">
        <v>172</v>
      </c>
    </row>
    <row r="22368" spans="1:4" ht="14.5" customHeight="1" x14ac:dyDescent="0.35">
      <c r="A22368" s="1"/>
      <c r="B22368" s="306">
        <v>44516.527777828393</v>
      </c>
      <c r="C22368" s="304">
        <v>79.897068030317314</v>
      </c>
      <c r="D22368" s="305" t="s">
        <v>172</v>
      </c>
    </row>
    <row r="22369" spans="1:4" ht="14.5" customHeight="1" x14ac:dyDescent="0.35">
      <c r="A22369" s="1"/>
      <c r="B22369" s="306">
        <v>44516.528472272839</v>
      </c>
      <c r="C22369" s="304">
        <v>82.652973465582662</v>
      </c>
      <c r="D22369" s="305" t="s">
        <v>172</v>
      </c>
    </row>
    <row r="22370" spans="1:4" ht="14.5" customHeight="1" x14ac:dyDescent="0.35">
      <c r="A22370" s="1"/>
      <c r="B22370" s="306">
        <v>44516.529166717286</v>
      </c>
      <c r="C22370" s="304">
        <v>87.082787741538297</v>
      </c>
      <c r="D22370" s="305" t="s">
        <v>172</v>
      </c>
    </row>
    <row r="22371" spans="1:4" ht="14.5" customHeight="1" x14ac:dyDescent="0.35">
      <c r="A22371" s="1"/>
      <c r="B22371" s="306">
        <v>44516.529861161733</v>
      </c>
      <c r="C22371" s="304">
        <v>90.462372030810613</v>
      </c>
      <c r="D22371" s="305" t="s">
        <v>172</v>
      </c>
    </row>
    <row r="22372" spans="1:4" ht="14.5" customHeight="1" x14ac:dyDescent="0.35">
      <c r="A22372" s="1"/>
      <c r="B22372" s="306">
        <v>44516.530555606179</v>
      </c>
      <c r="C22372" s="304">
        <v>92.575376103024851</v>
      </c>
      <c r="D22372" s="305" t="s">
        <v>172</v>
      </c>
    </row>
    <row r="22373" spans="1:4" ht="14.5" customHeight="1" x14ac:dyDescent="0.35">
      <c r="A22373" s="1"/>
      <c r="B22373" s="306">
        <v>44516.531250050626</v>
      </c>
      <c r="C22373" s="304">
        <v>94.632872267193548</v>
      </c>
      <c r="D22373" s="305" t="s">
        <v>172</v>
      </c>
    </row>
    <row r="22374" spans="1:4" ht="14.5" customHeight="1" x14ac:dyDescent="0.35">
      <c r="A22374" s="1"/>
      <c r="B22374" s="306">
        <v>44516.531944495073</v>
      </c>
      <c r="C22374" s="304">
        <v>95.831374140021708</v>
      </c>
      <c r="D22374" s="305" t="s">
        <v>172</v>
      </c>
    </row>
    <row r="22375" spans="1:4" ht="14.5" customHeight="1" x14ac:dyDescent="0.35">
      <c r="A22375" s="1"/>
      <c r="B22375" s="306">
        <v>44516.53263893952</v>
      </c>
      <c r="C22375" s="304">
        <v>95.875036826250536</v>
      </c>
      <c r="D22375" s="305" t="s">
        <v>172</v>
      </c>
    </row>
    <row r="22376" spans="1:4" ht="14.5" customHeight="1" x14ac:dyDescent="0.35">
      <c r="A22376" s="1"/>
      <c r="B22376" s="306">
        <v>44516.533333383966</v>
      </c>
      <c r="C22376" s="304">
        <v>97.349480686528835</v>
      </c>
      <c r="D22376" s="305" t="s">
        <v>172</v>
      </c>
    </row>
    <row r="22377" spans="1:4" ht="14.5" customHeight="1" x14ac:dyDescent="0.35">
      <c r="A22377" s="1"/>
      <c r="B22377" s="306">
        <v>44516.534027828413</v>
      </c>
      <c r="C22377" s="304">
        <v>103.19269442768031</v>
      </c>
      <c r="D22377" s="305" t="s">
        <v>172</v>
      </c>
    </row>
    <row r="22378" spans="1:4" ht="14.5" customHeight="1" x14ac:dyDescent="0.35">
      <c r="A22378" s="1"/>
      <c r="B22378" s="306">
        <v>44516.53472227286</v>
      </c>
      <c r="C22378" s="304">
        <v>107.89618156134966</v>
      </c>
      <c r="D22378" s="305" t="s">
        <v>172</v>
      </c>
    </row>
    <row r="22379" spans="1:4" ht="14.5" customHeight="1" x14ac:dyDescent="0.35">
      <c r="A22379" s="1"/>
      <c r="B22379" s="306">
        <v>44516.535416717306</v>
      </c>
      <c r="C22379" s="304">
        <v>109.08732382510594</v>
      </c>
      <c r="D22379" s="305" t="s">
        <v>172</v>
      </c>
    </row>
    <row r="22380" spans="1:4" ht="14.5" customHeight="1" x14ac:dyDescent="0.35">
      <c r="A22380" s="1"/>
      <c r="B22380" s="306">
        <v>44516.536111161753</v>
      </c>
      <c r="C22380" s="304">
        <v>110.48293719806631</v>
      </c>
      <c r="D22380" s="305" t="s">
        <v>172</v>
      </c>
    </row>
    <row r="22381" spans="1:4" ht="14.5" customHeight="1" x14ac:dyDescent="0.35">
      <c r="A22381" s="1"/>
      <c r="B22381" s="306">
        <v>44516.5368056062</v>
      </c>
      <c r="C22381" s="304">
        <v>108.21530184233561</v>
      </c>
      <c r="D22381" s="305" t="s">
        <v>172</v>
      </c>
    </row>
    <row r="22382" spans="1:4" ht="14.5" customHeight="1" x14ac:dyDescent="0.35">
      <c r="A22382" s="1"/>
      <c r="B22382" s="306">
        <v>44516.537500050646</v>
      </c>
      <c r="C22382" s="304">
        <v>98.750152522253728</v>
      </c>
      <c r="D22382" s="305" t="s">
        <v>172</v>
      </c>
    </row>
    <row r="22383" spans="1:4" ht="14.5" customHeight="1" x14ac:dyDescent="0.35">
      <c r="A22383" s="1"/>
      <c r="B22383" s="306">
        <v>44516.538194495093</v>
      </c>
      <c r="C22383" s="304">
        <v>88.875628657507093</v>
      </c>
      <c r="D22383" s="305" t="s">
        <v>172</v>
      </c>
    </row>
    <row r="22384" spans="1:4" ht="14.5" customHeight="1" x14ac:dyDescent="0.35">
      <c r="A22384" s="1"/>
      <c r="B22384" s="306">
        <v>44516.53888893954</v>
      </c>
      <c r="C22384" s="304">
        <v>86.077590290552081</v>
      </c>
      <c r="D22384" s="305" t="s">
        <v>172</v>
      </c>
    </row>
    <row r="22385" spans="1:4" ht="14.5" customHeight="1" x14ac:dyDescent="0.35">
      <c r="A22385" s="1"/>
      <c r="B22385" s="306">
        <v>44516.539583383987</v>
      </c>
      <c r="C22385" s="304">
        <v>82.796859229466648</v>
      </c>
      <c r="D22385" s="305" t="s">
        <v>172</v>
      </c>
    </row>
    <row r="22386" spans="1:4" ht="14.5" customHeight="1" x14ac:dyDescent="0.35">
      <c r="A22386" s="1"/>
      <c r="B22386" s="306">
        <v>44516.540277828433</v>
      </c>
      <c r="C22386" s="304">
        <v>81.379028228685883</v>
      </c>
      <c r="D22386" s="305" t="s">
        <v>172</v>
      </c>
    </row>
    <row r="22387" spans="1:4" ht="14.5" customHeight="1" x14ac:dyDescent="0.35">
      <c r="A22387" s="1"/>
      <c r="B22387" s="306">
        <v>44516.54097227288</v>
      </c>
      <c r="C22387" s="304">
        <v>84.980934114286597</v>
      </c>
      <c r="D22387" s="305" t="s">
        <v>172</v>
      </c>
    </row>
    <row r="22388" spans="1:4" ht="14.5" customHeight="1" x14ac:dyDescent="0.35">
      <c r="A22388" s="1"/>
      <c r="B22388" s="306">
        <v>44516.541666717327</v>
      </c>
      <c r="C22388" s="304">
        <v>85.965442256953494</v>
      </c>
      <c r="D22388" s="305" t="s">
        <v>172</v>
      </c>
    </row>
    <row r="22389" spans="1:4" ht="14.5" customHeight="1" x14ac:dyDescent="0.35">
      <c r="A22389" s="1"/>
      <c r="B22389" s="306">
        <v>44516.542361161773</v>
      </c>
      <c r="C22389" s="304">
        <v>84.456066906772321</v>
      </c>
      <c r="D22389" s="305" t="s">
        <v>172</v>
      </c>
    </row>
    <row r="22390" spans="1:4" ht="14.5" customHeight="1" x14ac:dyDescent="0.35">
      <c r="A22390" s="1"/>
      <c r="B22390" s="306">
        <v>44516.54305560622</v>
      </c>
      <c r="C22390" s="304">
        <v>84.348077605336826</v>
      </c>
      <c r="D22390" s="305" t="s">
        <v>172</v>
      </c>
    </row>
    <row r="22391" spans="1:4" ht="14.5" customHeight="1" x14ac:dyDescent="0.35">
      <c r="A22391" s="1"/>
      <c r="B22391" s="306">
        <v>44516.543750050667</v>
      </c>
      <c r="C22391" s="304">
        <v>86.583236640422058</v>
      </c>
      <c r="D22391" s="305" t="s">
        <v>172</v>
      </c>
    </row>
    <row r="22392" spans="1:4" ht="14.5" customHeight="1" x14ac:dyDescent="0.35">
      <c r="A22392" s="1"/>
      <c r="B22392" s="306">
        <v>44516.544444495114</v>
      </c>
      <c r="C22392" s="304">
        <v>90.59026447013602</v>
      </c>
      <c r="D22392" s="305" t="s">
        <v>172</v>
      </c>
    </row>
    <row r="22393" spans="1:4" ht="14.5" customHeight="1" x14ac:dyDescent="0.35">
      <c r="A22393" s="1"/>
      <c r="B22393" s="306">
        <v>44516.54513893956</v>
      </c>
      <c r="C22393" s="304">
        <v>95.953597805713073</v>
      </c>
      <c r="D22393" s="305" t="s">
        <v>172</v>
      </c>
    </row>
    <row r="22394" spans="1:4" ht="14.5" customHeight="1" x14ac:dyDescent="0.35">
      <c r="A22394" s="1"/>
      <c r="B22394" s="306">
        <v>44516.545833384007</v>
      </c>
      <c r="C22394" s="304">
        <v>99.856703086631995</v>
      </c>
      <c r="D22394" s="305" t="s">
        <v>172</v>
      </c>
    </row>
    <row r="22395" spans="1:4" ht="14.5" customHeight="1" x14ac:dyDescent="0.35">
      <c r="A22395" s="1"/>
      <c r="B22395" s="306">
        <v>44516.546527828454</v>
      </c>
      <c r="C22395" s="304">
        <v>104.65275980963877</v>
      </c>
      <c r="D22395" s="305" t="s">
        <v>172</v>
      </c>
    </row>
    <row r="22396" spans="1:4" ht="14.5" customHeight="1" x14ac:dyDescent="0.35">
      <c r="A22396" s="1"/>
      <c r="B22396" s="306">
        <v>44516.5472222729</v>
      </c>
      <c r="C22396" s="304">
        <v>106.04689905169653</v>
      </c>
      <c r="D22396" s="305" t="s">
        <v>172</v>
      </c>
    </row>
    <row r="22397" spans="1:4" ht="14.5" customHeight="1" x14ac:dyDescent="0.35">
      <c r="A22397" s="1"/>
      <c r="B22397" s="306">
        <v>44516.547916717347</v>
      </c>
      <c r="C22397" s="304">
        <v>111.3932483643468</v>
      </c>
      <c r="D22397" s="305" t="s">
        <v>172</v>
      </c>
    </row>
    <row r="22398" spans="1:4" ht="14.5" customHeight="1" x14ac:dyDescent="0.35">
      <c r="A22398" s="1"/>
      <c r="B22398" s="306">
        <v>44516.548611161794</v>
      </c>
      <c r="C22398" s="304">
        <v>122.2969171417198</v>
      </c>
      <c r="D22398" s="305" t="s">
        <v>172</v>
      </c>
    </row>
    <row r="22399" spans="1:4" ht="14.5" customHeight="1" x14ac:dyDescent="0.35">
      <c r="A22399" s="1"/>
      <c r="B22399" s="306">
        <v>44516.549305606241</v>
      </c>
      <c r="C22399" s="304">
        <v>131.06681356110687</v>
      </c>
      <c r="D22399" s="305" t="s">
        <v>172</v>
      </c>
    </row>
    <row r="22400" spans="1:4" ht="14.5" customHeight="1" x14ac:dyDescent="0.35">
      <c r="A22400" s="1"/>
      <c r="B22400" s="306">
        <v>44516.550000050687</v>
      </c>
      <c r="C22400" s="304">
        <v>133.88093076923397</v>
      </c>
      <c r="D22400" s="305" t="s">
        <v>172</v>
      </c>
    </row>
    <row r="22401" spans="1:4" ht="14.5" customHeight="1" x14ac:dyDescent="0.35">
      <c r="A22401" s="1"/>
      <c r="B22401" s="306">
        <v>44516.550694495134</v>
      </c>
      <c r="C22401" s="304">
        <v>134.6548525638141</v>
      </c>
      <c r="D22401" s="305" t="s">
        <v>172</v>
      </c>
    </row>
    <row r="22402" spans="1:4" ht="14.5" customHeight="1" x14ac:dyDescent="0.35">
      <c r="A22402" s="1"/>
      <c r="B22402" s="306">
        <v>44516.551388939581</v>
      </c>
      <c r="C22402" s="304">
        <v>130.31984240752064</v>
      </c>
      <c r="D22402" s="305" t="s">
        <v>172</v>
      </c>
    </row>
    <row r="22403" spans="1:4" ht="14.5" customHeight="1" x14ac:dyDescent="0.35">
      <c r="A22403" s="1"/>
      <c r="B22403" s="306">
        <v>44516.552083384027</v>
      </c>
      <c r="C22403" s="304">
        <v>123.07385790259966</v>
      </c>
      <c r="D22403" s="305" t="s">
        <v>172</v>
      </c>
    </row>
    <row r="22404" spans="1:4" ht="14.5" customHeight="1" x14ac:dyDescent="0.35">
      <c r="A22404" s="1"/>
      <c r="B22404" s="306">
        <v>44516.552777828474</v>
      </c>
      <c r="C22404" s="304">
        <v>120.10708575375999</v>
      </c>
      <c r="D22404" s="305" t="s">
        <v>172</v>
      </c>
    </row>
    <row r="22405" spans="1:4" ht="14.5" customHeight="1" x14ac:dyDescent="0.35">
      <c r="A22405" s="1"/>
      <c r="B22405" s="306">
        <v>44516.553472272921</v>
      </c>
      <c r="C22405" s="304">
        <v>121.77291687257045</v>
      </c>
      <c r="D22405" s="305" t="s">
        <v>172</v>
      </c>
    </row>
    <row r="22406" spans="1:4" ht="14.5" customHeight="1" x14ac:dyDescent="0.35">
      <c r="A22406" s="1"/>
      <c r="B22406" s="306">
        <v>44516.554166717367</v>
      </c>
      <c r="C22406" s="304">
        <v>123.75780905051312</v>
      </c>
      <c r="D22406" s="305" t="s">
        <v>172</v>
      </c>
    </row>
    <row r="22407" spans="1:4" ht="14.5" customHeight="1" x14ac:dyDescent="0.35">
      <c r="A22407" s="1"/>
      <c r="B22407" s="306">
        <v>44516.554861161814</v>
      </c>
      <c r="C22407" s="304">
        <v>124.00752942587133</v>
      </c>
      <c r="D22407" s="305" t="s">
        <v>172</v>
      </c>
    </row>
    <row r="22408" spans="1:4" ht="14.5" customHeight="1" x14ac:dyDescent="0.35">
      <c r="A22408" s="1"/>
      <c r="B22408" s="306">
        <v>44516.555555606261</v>
      </c>
      <c r="C22408" s="304">
        <v>122.45573199552794</v>
      </c>
      <c r="D22408" s="305" t="s">
        <v>172</v>
      </c>
    </row>
    <row r="22409" spans="1:4" ht="14.5" customHeight="1" x14ac:dyDescent="0.35">
      <c r="A22409" s="1"/>
      <c r="B22409" s="306">
        <v>44516.556250050708</v>
      </c>
      <c r="C22409" s="304">
        <v>128.23507672376192</v>
      </c>
      <c r="D22409" s="305" t="s">
        <v>172</v>
      </c>
    </row>
    <row r="22410" spans="1:4" ht="14.5" customHeight="1" x14ac:dyDescent="0.35">
      <c r="A22410" s="1"/>
      <c r="B22410" s="306">
        <v>44516.556944495154</v>
      </c>
      <c r="C22410" s="304">
        <v>134.83182484001929</v>
      </c>
      <c r="D22410" s="305" t="s">
        <v>172</v>
      </c>
    </row>
    <row r="22411" spans="1:4" ht="14.5" customHeight="1" x14ac:dyDescent="0.35">
      <c r="A22411" s="1"/>
      <c r="B22411" s="306">
        <v>44516.557638939601</v>
      </c>
      <c r="C22411" s="304">
        <v>137.31969097544206</v>
      </c>
      <c r="D22411" s="305" t="s">
        <v>172</v>
      </c>
    </row>
    <row r="22412" spans="1:4" ht="14.5" customHeight="1" x14ac:dyDescent="0.35">
      <c r="A22412" s="1"/>
      <c r="B22412" s="306">
        <v>44516.558333384048</v>
      </c>
      <c r="C22412" s="304">
        <v>136.89453403796458</v>
      </c>
      <c r="D22412" s="305" t="s">
        <v>172</v>
      </c>
    </row>
    <row r="22413" spans="1:4" ht="14.5" customHeight="1" x14ac:dyDescent="0.35">
      <c r="A22413" s="1"/>
      <c r="B22413" s="306">
        <v>44516.559027828494</v>
      </c>
      <c r="C22413" s="304">
        <v>138.71238476222302</v>
      </c>
      <c r="D22413" s="305" t="s">
        <v>172</v>
      </c>
    </row>
    <row r="22414" spans="1:4" ht="14.5" customHeight="1" x14ac:dyDescent="0.35">
      <c r="A22414" s="1"/>
      <c r="B22414" s="306">
        <v>44516.559722272941</v>
      </c>
      <c r="C22414" s="304">
        <v>135.16426602116553</v>
      </c>
      <c r="D22414" s="305" t="s">
        <v>172</v>
      </c>
    </row>
    <row r="22415" spans="1:4" ht="14.5" customHeight="1" x14ac:dyDescent="0.35">
      <c r="A22415" s="1"/>
      <c r="B22415" s="306">
        <v>44516.560416717388</v>
      </c>
      <c r="C22415" s="304">
        <v>128.69884555533255</v>
      </c>
      <c r="D22415" s="305" t="s">
        <v>172</v>
      </c>
    </row>
    <row r="22416" spans="1:4" ht="14.5" customHeight="1" x14ac:dyDescent="0.35">
      <c r="A22416" s="1"/>
      <c r="B22416" s="306">
        <v>44516.561111161835</v>
      </c>
      <c r="C22416" s="304">
        <v>126.32477179378427</v>
      </c>
      <c r="D22416" s="305" t="s">
        <v>172</v>
      </c>
    </row>
    <row r="22417" spans="1:4" ht="14.5" customHeight="1" x14ac:dyDescent="0.35">
      <c r="A22417" s="1"/>
      <c r="B22417" s="306">
        <v>44516.561805606281</v>
      </c>
      <c r="C22417" s="304">
        <v>127.55017736696172</v>
      </c>
      <c r="D22417" s="305" t="s">
        <v>172</v>
      </c>
    </row>
    <row r="22418" spans="1:4" ht="14.5" customHeight="1" x14ac:dyDescent="0.35">
      <c r="A22418" s="1"/>
      <c r="B22418" s="306">
        <v>44516.562500050728</v>
      </c>
      <c r="C22418" s="304">
        <v>127.91250004340739</v>
      </c>
      <c r="D22418" s="305" t="s">
        <v>172</v>
      </c>
    </row>
    <row r="22419" spans="1:4" ht="14.5" customHeight="1" x14ac:dyDescent="0.35">
      <c r="A22419" s="1"/>
      <c r="B22419" s="306">
        <v>44516.563194495175</v>
      </c>
      <c r="C22419" s="304">
        <v>127.70639929114259</v>
      </c>
      <c r="D22419" s="305" t="s">
        <v>172</v>
      </c>
    </row>
    <row r="22420" spans="1:4" ht="14.5" customHeight="1" x14ac:dyDescent="0.35">
      <c r="A22420" s="1"/>
      <c r="B22420" s="306">
        <v>44516.563888939621</v>
      </c>
      <c r="C22420" s="304">
        <v>125.77342659326581</v>
      </c>
      <c r="D22420" s="305" t="s">
        <v>172</v>
      </c>
    </row>
    <row r="22421" spans="1:4" ht="14.5" customHeight="1" x14ac:dyDescent="0.35">
      <c r="A22421" s="1"/>
      <c r="B22421" s="306">
        <v>44516.564583384068</v>
      </c>
      <c r="C22421" s="304">
        <v>127.23395936148397</v>
      </c>
      <c r="D22421" s="305" t="s">
        <v>172</v>
      </c>
    </row>
    <row r="22422" spans="1:4" ht="14.5" customHeight="1" x14ac:dyDescent="0.35">
      <c r="A22422" s="1"/>
      <c r="B22422" s="306">
        <v>44516.565277828515</v>
      </c>
      <c r="C22422" s="304">
        <v>131.77594393607771</v>
      </c>
      <c r="D22422" s="305" t="s">
        <v>172</v>
      </c>
    </row>
    <row r="22423" spans="1:4" ht="14.5" customHeight="1" x14ac:dyDescent="0.35">
      <c r="A22423" s="1"/>
      <c r="B22423" s="306">
        <v>44516.565972272962</v>
      </c>
      <c r="C22423" s="304">
        <v>131.16360953847567</v>
      </c>
      <c r="D22423" s="305" t="s">
        <v>172</v>
      </c>
    </row>
    <row r="22424" spans="1:4" ht="14.5" customHeight="1" x14ac:dyDescent="0.35">
      <c r="A22424" s="1"/>
      <c r="B22424" s="306">
        <v>44516.566666717408</v>
      </c>
      <c r="C22424" s="304">
        <v>126.29652444810296</v>
      </c>
      <c r="D22424" s="305" t="s">
        <v>172</v>
      </c>
    </row>
    <row r="22425" spans="1:4" ht="14.5" customHeight="1" x14ac:dyDescent="0.35">
      <c r="A22425" s="1"/>
      <c r="B22425" s="306">
        <v>44516.567361161855</v>
      </c>
      <c r="C22425" s="304">
        <v>120.16255911142022</v>
      </c>
      <c r="D22425" s="305" t="s">
        <v>172</v>
      </c>
    </row>
    <row r="22426" spans="1:4" ht="14.5" customHeight="1" x14ac:dyDescent="0.35">
      <c r="A22426" s="1"/>
      <c r="B22426" s="306">
        <v>44516.568055606302</v>
      </c>
      <c r="C22426" s="304">
        <v>110.00665442124397</v>
      </c>
      <c r="D22426" s="305" t="s">
        <v>172</v>
      </c>
    </row>
    <row r="22427" spans="1:4" ht="14.5" customHeight="1" x14ac:dyDescent="0.35">
      <c r="A22427" s="1"/>
      <c r="B22427" s="306">
        <v>44516.568750050748</v>
      </c>
      <c r="C22427" s="304">
        <v>97.476679835026147</v>
      </c>
      <c r="D22427" s="305" t="s">
        <v>172</v>
      </c>
    </row>
    <row r="22428" spans="1:4" ht="14.5" customHeight="1" x14ac:dyDescent="0.35">
      <c r="A22428" s="1"/>
      <c r="B22428" s="306">
        <v>44516.569444495195</v>
      </c>
      <c r="C22428" s="304">
        <v>89.514748322133286</v>
      </c>
      <c r="D22428" s="305" t="s">
        <v>172</v>
      </c>
    </row>
    <row r="22429" spans="1:4" ht="14.5" customHeight="1" x14ac:dyDescent="0.35">
      <c r="A22429" s="1"/>
      <c r="B22429" s="306">
        <v>44516.570138939642</v>
      </c>
      <c r="C22429" s="304">
        <v>84.923673165607028</v>
      </c>
      <c r="D22429" s="305" t="s">
        <v>172</v>
      </c>
    </row>
    <row r="22430" spans="1:4" ht="14.5" customHeight="1" x14ac:dyDescent="0.35">
      <c r="A22430" s="1"/>
      <c r="B22430" s="306">
        <v>44516.570833384088</v>
      </c>
      <c r="C22430" s="304">
        <v>80.701301665402326</v>
      </c>
      <c r="D22430" s="305" t="s">
        <v>172</v>
      </c>
    </row>
    <row r="22431" spans="1:4" ht="14.5" customHeight="1" x14ac:dyDescent="0.35">
      <c r="A22431" s="1"/>
      <c r="B22431" s="306">
        <v>44516.571527828535</v>
      </c>
      <c r="C22431" s="304">
        <v>75.989998510963048</v>
      </c>
      <c r="D22431" s="305" t="s">
        <v>172</v>
      </c>
    </row>
    <row r="22432" spans="1:4" ht="14.5" customHeight="1" x14ac:dyDescent="0.35">
      <c r="A22432" s="1"/>
      <c r="B22432" s="306">
        <v>44516.572222272982</v>
      </c>
      <c r="C22432" s="304">
        <v>73.894326753559284</v>
      </c>
      <c r="D22432" s="305" t="s">
        <v>172</v>
      </c>
    </row>
    <row r="22433" spans="1:4" ht="14.5" customHeight="1" x14ac:dyDescent="0.35">
      <c r="A22433" s="1"/>
      <c r="B22433" s="306">
        <v>44516.572916717429</v>
      </c>
      <c r="C22433" s="304">
        <v>76.794760628525793</v>
      </c>
      <c r="D22433" s="305" t="s">
        <v>172</v>
      </c>
    </row>
    <row r="22434" spans="1:4" ht="14.5" customHeight="1" x14ac:dyDescent="0.35">
      <c r="A22434" s="1"/>
      <c r="B22434" s="306">
        <v>44516.573611161875</v>
      </c>
      <c r="C22434" s="304">
        <v>86.789877225650713</v>
      </c>
      <c r="D22434" s="305" t="s">
        <v>172</v>
      </c>
    </row>
    <row r="22435" spans="1:4" ht="14.5" customHeight="1" x14ac:dyDescent="0.35">
      <c r="A22435" s="1"/>
      <c r="B22435" s="306">
        <v>44516.574305606322</v>
      </c>
      <c r="C22435" s="304">
        <v>101.07176066834363</v>
      </c>
      <c r="D22435" s="305" t="s">
        <v>172</v>
      </c>
    </row>
    <row r="22436" spans="1:4" ht="14.5" customHeight="1" x14ac:dyDescent="0.35">
      <c r="A22436" s="1"/>
      <c r="B22436" s="306">
        <v>44516.575000050769</v>
      </c>
      <c r="C22436" s="304">
        <v>113.46333886344995</v>
      </c>
      <c r="D22436" s="305" t="s">
        <v>172</v>
      </c>
    </row>
    <row r="22437" spans="1:4" ht="14.5" customHeight="1" x14ac:dyDescent="0.35">
      <c r="A22437" s="1"/>
      <c r="B22437" s="306">
        <v>44516.575694495215</v>
      </c>
      <c r="C22437" s="304">
        <v>96.388376758664762</v>
      </c>
      <c r="D22437" s="305" t="s">
        <v>172</v>
      </c>
    </row>
    <row r="22438" spans="1:4" ht="14.5" customHeight="1" x14ac:dyDescent="0.35">
      <c r="A22438" s="1"/>
      <c r="B22438" s="306">
        <v>44516.576388939662</v>
      </c>
      <c r="C22438" s="304">
        <v>83.961235272762138</v>
      </c>
      <c r="D22438" s="305" t="s">
        <v>172</v>
      </c>
    </row>
    <row r="22439" spans="1:4" ht="14.5" customHeight="1" x14ac:dyDescent="0.35">
      <c r="A22439" s="1"/>
      <c r="B22439" s="306">
        <v>44516.577083384109</v>
      </c>
      <c r="C22439" s="304">
        <v>78.707294863990199</v>
      </c>
      <c r="D22439" s="305" t="s">
        <v>172</v>
      </c>
    </row>
    <row r="22440" spans="1:4" ht="14.5" customHeight="1" x14ac:dyDescent="0.35">
      <c r="A22440" s="1"/>
      <c r="B22440" s="306">
        <v>44516.577777828556</v>
      </c>
      <c r="C22440" s="304">
        <v>74.757299525471169</v>
      </c>
      <c r="D22440" s="305" t="s">
        <v>172</v>
      </c>
    </row>
    <row r="22441" spans="1:4" ht="14.5" customHeight="1" x14ac:dyDescent="0.35">
      <c r="A22441" s="1"/>
      <c r="B22441" s="306">
        <v>44516.578472273002</v>
      </c>
      <c r="C22441" s="304">
        <v>71.536013071473761</v>
      </c>
      <c r="D22441" s="305" t="s">
        <v>172</v>
      </c>
    </row>
    <row r="22442" spans="1:4" ht="14.5" customHeight="1" x14ac:dyDescent="0.35">
      <c r="A22442" s="1"/>
      <c r="B22442" s="306">
        <v>44516.579166717449</v>
      </c>
      <c r="C22442" s="304">
        <v>68.623256486681441</v>
      </c>
      <c r="D22442" s="305" t="s">
        <v>172</v>
      </c>
    </row>
    <row r="22443" spans="1:4" ht="14.5" customHeight="1" x14ac:dyDescent="0.35">
      <c r="A22443" s="1"/>
      <c r="B22443" s="306">
        <v>44516.579861161896</v>
      </c>
      <c r="C22443" s="304">
        <v>65.861070899442225</v>
      </c>
      <c r="D22443" s="305" t="s">
        <v>172</v>
      </c>
    </row>
    <row r="22444" spans="1:4" ht="14.5" customHeight="1" x14ac:dyDescent="0.35">
      <c r="A22444" s="1"/>
      <c r="B22444" s="306">
        <v>44516.580555606342</v>
      </c>
      <c r="C22444" s="304">
        <v>63.554886147859115</v>
      </c>
      <c r="D22444" s="305" t="s">
        <v>172</v>
      </c>
    </row>
    <row r="22445" spans="1:4" ht="14.5" customHeight="1" x14ac:dyDescent="0.35">
      <c r="A22445" s="1"/>
      <c r="B22445" s="306">
        <v>44516.581250050789</v>
      </c>
      <c r="C22445" s="304">
        <v>61.428562979444784</v>
      </c>
      <c r="D22445" s="305" t="s">
        <v>172</v>
      </c>
    </row>
    <row r="22446" spans="1:4" ht="14.5" customHeight="1" x14ac:dyDescent="0.35">
      <c r="A22446" s="1"/>
      <c r="B22446" s="306">
        <v>44516.581944495236</v>
      </c>
      <c r="C22446" s="304">
        <v>59.694146172189114</v>
      </c>
      <c r="D22446" s="305" t="s">
        <v>172</v>
      </c>
    </row>
    <row r="22447" spans="1:4" ht="14.5" customHeight="1" x14ac:dyDescent="0.35">
      <c r="A22447" s="1"/>
      <c r="B22447" s="306">
        <v>44516.582638939683</v>
      </c>
      <c r="C22447" s="304">
        <v>58.229406001052119</v>
      </c>
      <c r="D22447" s="305" t="s">
        <v>172</v>
      </c>
    </row>
    <row r="22448" spans="1:4" ht="14.5" customHeight="1" x14ac:dyDescent="0.35">
      <c r="A22448" s="1"/>
      <c r="B22448" s="306">
        <v>44516.583333384129</v>
      </c>
      <c r="C22448" s="304">
        <v>57.150927077231849</v>
      </c>
      <c r="D22448" s="305" t="s">
        <v>172</v>
      </c>
    </row>
    <row r="22449" spans="1:4" ht="14.5" customHeight="1" x14ac:dyDescent="0.35">
      <c r="A22449" s="1"/>
      <c r="B22449" s="306">
        <v>44516.584027828576</v>
      </c>
      <c r="C22449" s="304">
        <v>56.213265811034944</v>
      </c>
      <c r="D22449" s="305" t="s">
        <v>172</v>
      </c>
    </row>
    <row r="22450" spans="1:4" ht="14.5" customHeight="1" x14ac:dyDescent="0.35">
      <c r="A22450" s="1"/>
      <c r="B22450" s="306">
        <v>44516.584722273023</v>
      </c>
      <c r="C22450" s="304">
        <v>55.386366710313204</v>
      </c>
      <c r="D22450" s="305" t="s">
        <v>172</v>
      </c>
    </row>
    <row r="22451" spans="1:4" ht="14.5" customHeight="1" x14ac:dyDescent="0.35">
      <c r="A22451" s="1"/>
      <c r="B22451" s="306">
        <v>44516.585416717469</v>
      </c>
      <c r="C22451" s="304">
        <v>54.65287309851653</v>
      </c>
      <c r="D22451" s="305" t="s">
        <v>172</v>
      </c>
    </row>
    <row r="22452" spans="1:4" ht="14.5" customHeight="1" x14ac:dyDescent="0.35">
      <c r="A22452" s="1"/>
      <c r="B22452" s="306">
        <v>44516.586111161916</v>
      </c>
      <c r="C22452" s="304">
        <v>54.244866870385401</v>
      </c>
      <c r="D22452" s="305" t="s">
        <v>172</v>
      </c>
    </row>
    <row r="22453" spans="1:4" ht="14.5" customHeight="1" x14ac:dyDescent="0.35">
      <c r="A22453" s="1"/>
      <c r="B22453" s="306">
        <v>44516.586805606363</v>
      </c>
      <c r="C22453" s="304">
        <v>53.91264019370719</v>
      </c>
      <c r="D22453" s="305" t="s">
        <v>172</v>
      </c>
    </row>
    <row r="22454" spans="1:4" ht="14.5" customHeight="1" x14ac:dyDescent="0.35">
      <c r="A22454" s="1"/>
      <c r="B22454" s="306">
        <v>44516.587500050809</v>
      </c>
      <c r="C22454" s="304">
        <v>53.638355089686229</v>
      </c>
      <c r="D22454" s="305" t="s">
        <v>172</v>
      </c>
    </row>
    <row r="22455" spans="1:4" ht="14.5" customHeight="1" x14ac:dyDescent="0.35">
      <c r="A22455" s="1"/>
      <c r="B22455" s="306">
        <v>44516.588194495256</v>
      </c>
      <c r="C22455" s="304">
        <v>53.55412014715936</v>
      </c>
      <c r="D22455" s="305" t="s">
        <v>172</v>
      </c>
    </row>
    <row r="22456" spans="1:4" ht="14.5" customHeight="1" x14ac:dyDescent="0.35">
      <c r="A22456" s="1"/>
      <c r="B22456" s="306">
        <v>44516.588888939703</v>
      </c>
      <c r="C22456" s="304">
        <v>53.354684694282092</v>
      </c>
      <c r="D22456" s="305" t="s">
        <v>172</v>
      </c>
    </row>
    <row r="22457" spans="1:4" ht="14.5" customHeight="1" x14ac:dyDescent="0.35">
      <c r="A22457" s="1"/>
      <c r="B22457" s="306">
        <v>44516.58958338415</v>
      </c>
      <c r="C22457" s="304">
        <v>53.33172908758764</v>
      </c>
      <c r="D22457" s="305" t="s">
        <v>172</v>
      </c>
    </row>
    <row r="22458" spans="1:4" ht="14.5" customHeight="1" x14ac:dyDescent="0.35">
      <c r="A22458" s="1"/>
      <c r="B22458" s="306">
        <v>44516.590277828596</v>
      </c>
      <c r="C22458" s="304">
        <v>53.37935368111939</v>
      </c>
      <c r="D22458" s="305" t="s">
        <v>172</v>
      </c>
    </row>
    <row r="22459" spans="1:4" ht="14.5" customHeight="1" x14ac:dyDescent="0.35">
      <c r="A22459" s="1"/>
      <c r="B22459" s="306">
        <v>44516.590972273043</v>
      </c>
      <c r="C22459" s="304">
        <v>53.483922626444837</v>
      </c>
      <c r="D22459" s="305" t="s">
        <v>172</v>
      </c>
    </row>
    <row r="22460" spans="1:4" ht="14.5" customHeight="1" x14ac:dyDescent="0.35">
      <c r="A22460" s="1"/>
      <c r="B22460" s="306">
        <v>44516.59166671749</v>
      </c>
      <c r="C22460" s="304">
        <v>53.763773600288552</v>
      </c>
      <c r="D22460" s="305" t="s">
        <v>172</v>
      </c>
    </row>
    <row r="22461" spans="1:4" ht="14.5" customHeight="1" x14ac:dyDescent="0.35">
      <c r="A22461" s="1"/>
      <c r="B22461" s="306">
        <v>44516.592361161936</v>
      </c>
      <c r="C22461" s="304">
        <v>54.203319011257072</v>
      </c>
      <c r="D22461" s="305" t="s">
        <v>172</v>
      </c>
    </row>
    <row r="22462" spans="1:4" ht="14.5" customHeight="1" x14ac:dyDescent="0.35">
      <c r="A22462" s="1"/>
      <c r="B22462" s="306">
        <v>44516.593055606383</v>
      </c>
      <c r="C22462" s="304">
        <v>54.647029291724905</v>
      </c>
      <c r="D22462" s="305" t="s">
        <v>172</v>
      </c>
    </row>
    <row r="22463" spans="1:4" ht="14.5" customHeight="1" x14ac:dyDescent="0.35">
      <c r="A22463" s="1"/>
      <c r="B22463" s="306">
        <v>44516.59375005083</v>
      </c>
      <c r="C22463" s="304">
        <v>55.141787828344</v>
      </c>
      <c r="D22463" s="305" t="s">
        <v>172</v>
      </c>
    </row>
    <row r="22464" spans="1:4" ht="14.5" customHeight="1" x14ac:dyDescent="0.35">
      <c r="A22464" s="1"/>
      <c r="B22464" s="306">
        <v>44516.594444495277</v>
      </c>
      <c r="C22464" s="304">
        <v>55.634268083677547</v>
      </c>
      <c r="D22464" s="305" t="s">
        <v>172</v>
      </c>
    </row>
    <row r="22465" spans="1:4" ht="14.5" customHeight="1" x14ac:dyDescent="0.35">
      <c r="A22465" s="1"/>
      <c r="B22465" s="306">
        <v>44516.595138939723</v>
      </c>
      <c r="C22465" s="304">
        <v>56.157523875048113</v>
      </c>
      <c r="D22465" s="305" t="s">
        <v>172</v>
      </c>
    </row>
    <row r="22466" spans="1:4" ht="14.5" customHeight="1" x14ac:dyDescent="0.35">
      <c r="A22466" s="1"/>
      <c r="B22466" s="306">
        <v>44516.59583338417</v>
      </c>
      <c r="C22466" s="304">
        <v>56.776198847458971</v>
      </c>
      <c r="D22466" s="305" t="s">
        <v>172</v>
      </c>
    </row>
    <row r="22467" spans="1:4" ht="14.5" customHeight="1" x14ac:dyDescent="0.35">
      <c r="A22467" s="1"/>
      <c r="B22467" s="306">
        <v>44516.596527828617</v>
      </c>
      <c r="C22467" s="304">
        <v>57.681551719418103</v>
      </c>
      <c r="D22467" s="305" t="s">
        <v>172</v>
      </c>
    </row>
    <row r="22468" spans="1:4" ht="14.5" customHeight="1" x14ac:dyDescent="0.35">
      <c r="A22468" s="1"/>
      <c r="B22468" s="306">
        <v>44516.597222273063</v>
      </c>
      <c r="C22468" s="304">
        <v>57.633030659482273</v>
      </c>
      <c r="D22468" s="305" t="s">
        <v>172</v>
      </c>
    </row>
    <row r="22469" spans="1:4" ht="14.5" customHeight="1" x14ac:dyDescent="0.35">
      <c r="A22469" s="1"/>
      <c r="B22469" s="306">
        <v>44516.59791671751</v>
      </c>
      <c r="C22469" s="304">
        <v>56.63788155785781</v>
      </c>
      <c r="D22469" s="305" t="s">
        <v>172</v>
      </c>
    </row>
    <row r="22470" spans="1:4" ht="14.5" customHeight="1" x14ac:dyDescent="0.35">
      <c r="A22470" s="1"/>
      <c r="B22470" s="306">
        <v>44516.598611161957</v>
      </c>
      <c r="C22470" s="304">
        <v>53.466424777870024</v>
      </c>
      <c r="D22470" s="305" t="s">
        <v>172</v>
      </c>
    </row>
    <row r="22471" spans="1:4" ht="14.5" customHeight="1" x14ac:dyDescent="0.35">
      <c r="A22471" s="1"/>
      <c r="B22471" s="306">
        <v>44516.599305606404</v>
      </c>
      <c r="C22471" s="304">
        <v>52.176417639732243</v>
      </c>
      <c r="D22471" s="305" t="s">
        <v>172</v>
      </c>
    </row>
    <row r="22472" spans="1:4" ht="14.5" customHeight="1" x14ac:dyDescent="0.35">
      <c r="A22472" s="1"/>
      <c r="B22472" s="306">
        <v>44516.60000005085</v>
      </c>
      <c r="C22472" s="304">
        <v>53.262148879458742</v>
      </c>
      <c r="D22472" s="305" t="s">
        <v>172</v>
      </c>
    </row>
    <row r="22473" spans="1:4" ht="14.5" customHeight="1" x14ac:dyDescent="0.35">
      <c r="A22473" s="1"/>
      <c r="B22473" s="306">
        <v>44516.600694495297</v>
      </c>
      <c r="C22473" s="304">
        <v>50.451213812162557</v>
      </c>
      <c r="D22473" s="305" t="s">
        <v>172</v>
      </c>
    </row>
    <row r="22474" spans="1:4" ht="14.5" customHeight="1" x14ac:dyDescent="0.35">
      <c r="A22474" s="1"/>
      <c r="B22474" s="306">
        <v>44516.601388939744</v>
      </c>
      <c r="C22474" s="304">
        <v>48.042275886192023</v>
      </c>
      <c r="D22474" s="305" t="s">
        <v>172</v>
      </c>
    </row>
    <row r="22475" spans="1:4" ht="14.5" customHeight="1" x14ac:dyDescent="0.35">
      <c r="A22475" s="1"/>
      <c r="B22475" s="306">
        <v>44516.60208338419</v>
      </c>
      <c r="C22475" s="304">
        <v>47.617741159417591</v>
      </c>
      <c r="D22475" s="305" t="s">
        <v>172</v>
      </c>
    </row>
    <row r="22476" spans="1:4" ht="14.5" customHeight="1" x14ac:dyDescent="0.35">
      <c r="A22476" s="1"/>
      <c r="B22476" s="306">
        <v>44516.602777828637</v>
      </c>
      <c r="C22476" s="304">
        <v>46.976912229856438</v>
      </c>
      <c r="D22476" s="305" t="s">
        <v>172</v>
      </c>
    </row>
    <row r="22477" spans="1:4" ht="14.5" customHeight="1" x14ac:dyDescent="0.35">
      <c r="A22477" s="1"/>
      <c r="B22477" s="306">
        <v>44516.603472273084</v>
      </c>
      <c r="C22477" s="304">
        <v>45.006174600685092</v>
      </c>
      <c r="D22477" s="305" t="s">
        <v>172</v>
      </c>
    </row>
    <row r="22478" spans="1:4" ht="14.5" customHeight="1" x14ac:dyDescent="0.35">
      <c r="A22478" s="1"/>
      <c r="B22478" s="306">
        <v>44516.60416671753</v>
      </c>
      <c r="C22478" s="304">
        <v>41.963865607884749</v>
      </c>
      <c r="D22478" s="305" t="s">
        <v>172</v>
      </c>
    </row>
    <row r="22479" spans="1:4" ht="14.5" customHeight="1" x14ac:dyDescent="0.35">
      <c r="A22479" s="1"/>
      <c r="B22479" s="306">
        <v>44516.604861161977</v>
      </c>
      <c r="C22479" s="304">
        <v>39.649088485851344</v>
      </c>
      <c r="D22479" s="305" t="s">
        <v>172</v>
      </c>
    </row>
    <row r="22480" spans="1:4" ht="14.5" customHeight="1" x14ac:dyDescent="0.35">
      <c r="A22480" s="1"/>
      <c r="B22480" s="306">
        <v>44516.605555606424</v>
      </c>
      <c r="C22480" s="304">
        <v>38.029354847926882</v>
      </c>
      <c r="D22480" s="305" t="s">
        <v>172</v>
      </c>
    </row>
    <row r="22481" spans="1:4" ht="14.5" customHeight="1" x14ac:dyDescent="0.35">
      <c r="A22481" s="1"/>
      <c r="B22481" s="306">
        <v>44516.606250050871</v>
      </c>
      <c r="C22481" s="304">
        <v>36.62396010259399</v>
      </c>
      <c r="D22481" s="305" t="s">
        <v>172</v>
      </c>
    </row>
    <row r="22482" spans="1:4" ht="14.5" customHeight="1" x14ac:dyDescent="0.35">
      <c r="A22482" s="1"/>
      <c r="B22482" s="306">
        <v>44516.606944495317</v>
      </c>
      <c r="C22482" s="304">
        <v>35.282287225332887</v>
      </c>
      <c r="D22482" s="305" t="s">
        <v>172</v>
      </c>
    </row>
    <row r="22483" spans="1:4" ht="14.5" customHeight="1" x14ac:dyDescent="0.35">
      <c r="A22483" s="1"/>
      <c r="B22483" s="306">
        <v>44516.607638939764</v>
      </c>
      <c r="C22483" s="304">
        <v>34.085282941465266</v>
      </c>
      <c r="D22483" s="305" t="s">
        <v>172</v>
      </c>
    </row>
    <row r="22484" spans="1:4" ht="14.5" customHeight="1" x14ac:dyDescent="0.35">
      <c r="A22484" s="1"/>
      <c r="B22484" s="306">
        <v>44516.608333384211</v>
      </c>
      <c r="C22484" s="304">
        <v>33.06123625006294</v>
      </c>
      <c r="D22484" s="305" t="s">
        <v>172</v>
      </c>
    </row>
    <row r="22485" spans="1:4" ht="14.5" customHeight="1" x14ac:dyDescent="0.35">
      <c r="A22485" s="1"/>
      <c r="B22485" s="306">
        <v>44516.609027828657</v>
      </c>
      <c r="C22485" s="304">
        <v>32.190260178260118</v>
      </c>
      <c r="D22485" s="305" t="s">
        <v>172</v>
      </c>
    </row>
    <row r="22486" spans="1:4" ht="14.5" customHeight="1" x14ac:dyDescent="0.35">
      <c r="A22486" s="1"/>
      <c r="B22486" s="306">
        <v>44516.609722273104</v>
      </c>
      <c r="C22486" s="304">
        <v>34.029721709515918</v>
      </c>
      <c r="D22486" s="305" t="s">
        <v>172</v>
      </c>
    </row>
    <row r="22487" spans="1:4" ht="14.5" customHeight="1" x14ac:dyDescent="0.35">
      <c r="A22487" s="1"/>
      <c r="B22487" s="306">
        <v>44516.610416717551</v>
      </c>
      <c r="C22487" s="304">
        <v>40.988884101376364</v>
      </c>
      <c r="D22487" s="305" t="s">
        <v>172</v>
      </c>
    </row>
    <row r="22488" spans="1:4" ht="14.5" customHeight="1" x14ac:dyDescent="0.35">
      <c r="A22488" s="1"/>
      <c r="B22488" s="306">
        <v>44516.611111161998</v>
      </c>
      <c r="C22488" s="304">
        <v>43.561668655046375</v>
      </c>
      <c r="D22488" s="305" t="s">
        <v>172</v>
      </c>
    </row>
    <row r="22489" spans="1:4" ht="14.5" customHeight="1" x14ac:dyDescent="0.35">
      <c r="A22489" s="1"/>
      <c r="B22489" s="306">
        <v>44516.611805606444</v>
      </c>
      <c r="C22489" s="304">
        <v>38.744482174050063</v>
      </c>
      <c r="D22489" s="305" t="s">
        <v>172</v>
      </c>
    </row>
    <row r="22490" spans="1:4" ht="14.5" customHeight="1" x14ac:dyDescent="0.35">
      <c r="A22490" s="1"/>
      <c r="B22490" s="306">
        <v>44516.612500050891</v>
      </c>
      <c r="C22490" s="304">
        <v>33.983908255544762</v>
      </c>
      <c r="D22490" s="305" t="s">
        <v>172</v>
      </c>
    </row>
    <row r="22491" spans="1:4" ht="14.5" customHeight="1" x14ac:dyDescent="0.35">
      <c r="A22491" s="1"/>
      <c r="B22491" s="306">
        <v>44516.613194495338</v>
      </c>
      <c r="C22491" s="304">
        <v>32.177136462500975</v>
      </c>
      <c r="D22491" s="305" t="s">
        <v>172</v>
      </c>
    </row>
    <row r="22492" spans="1:4" ht="14.5" customHeight="1" x14ac:dyDescent="0.35">
      <c r="A22492" s="1"/>
      <c r="B22492" s="306">
        <v>44516.613888939784</v>
      </c>
      <c r="C22492" s="304">
        <v>31.747468529007651</v>
      </c>
      <c r="D22492" s="305" t="s">
        <v>172</v>
      </c>
    </row>
    <row r="22493" spans="1:4" ht="14.5" customHeight="1" x14ac:dyDescent="0.35">
      <c r="A22493" s="1"/>
      <c r="B22493" s="306">
        <v>44516.614583384231</v>
      </c>
      <c r="C22493" s="304">
        <v>31.991817184747681</v>
      </c>
      <c r="D22493" s="305" t="s">
        <v>172</v>
      </c>
    </row>
    <row r="22494" spans="1:4" ht="14.5" customHeight="1" x14ac:dyDescent="0.35">
      <c r="A22494" s="1"/>
      <c r="B22494" s="306">
        <v>44516.615277828678</v>
      </c>
      <c r="C22494" s="304">
        <v>32.419025653845168</v>
      </c>
      <c r="D22494" s="305" t="s">
        <v>172</v>
      </c>
    </row>
    <row r="22495" spans="1:4" ht="14.5" customHeight="1" x14ac:dyDescent="0.35">
      <c r="A22495" s="1"/>
      <c r="B22495" s="306">
        <v>44516.615972273124</v>
      </c>
      <c r="C22495" s="304">
        <v>33.151529859961009</v>
      </c>
      <c r="D22495" s="305" t="s">
        <v>172</v>
      </c>
    </row>
    <row r="22496" spans="1:4" ht="14.5" customHeight="1" x14ac:dyDescent="0.35">
      <c r="A22496" s="1"/>
      <c r="B22496" s="306">
        <v>44516.616666717571</v>
      </c>
      <c r="C22496" s="304">
        <v>34.876144524215491</v>
      </c>
      <c r="D22496" s="305" t="s">
        <v>172</v>
      </c>
    </row>
    <row r="22497" spans="1:4" ht="14.5" customHeight="1" x14ac:dyDescent="0.35">
      <c r="A22497" s="1"/>
      <c r="B22497" s="306">
        <v>44516.617361162018</v>
      </c>
      <c r="C22497" s="304">
        <v>40.218080228766972</v>
      </c>
      <c r="D22497" s="305" t="s">
        <v>172</v>
      </c>
    </row>
    <row r="22498" spans="1:4" ht="14.5" customHeight="1" x14ac:dyDescent="0.35">
      <c r="A22498" s="1"/>
      <c r="B22498" s="306">
        <v>44516.618055606465</v>
      </c>
      <c r="C22498" s="304">
        <v>49.427831597385619</v>
      </c>
      <c r="D22498" s="305" t="s">
        <v>172</v>
      </c>
    </row>
    <row r="22499" spans="1:4" ht="14.5" customHeight="1" x14ac:dyDescent="0.35">
      <c r="A22499" s="1"/>
      <c r="B22499" s="306">
        <v>44516.618750050911</v>
      </c>
      <c r="C22499" s="304">
        <v>56.251552394584479</v>
      </c>
      <c r="D22499" s="305" t="s">
        <v>172</v>
      </c>
    </row>
    <row r="22500" spans="1:4" ht="14.5" customHeight="1" x14ac:dyDescent="0.35">
      <c r="A22500" s="1"/>
      <c r="B22500" s="306">
        <v>44516.619444495358</v>
      </c>
      <c r="C22500" s="304">
        <v>59.045313887362134</v>
      </c>
      <c r="D22500" s="305" t="s">
        <v>172</v>
      </c>
    </row>
    <row r="22501" spans="1:4" ht="14.5" customHeight="1" x14ac:dyDescent="0.35">
      <c r="A22501" s="1"/>
      <c r="B22501" s="306">
        <v>44516.620138939805</v>
      </c>
      <c r="C22501" s="304">
        <v>55.009068610310592</v>
      </c>
      <c r="D22501" s="305" t="s">
        <v>172</v>
      </c>
    </row>
    <row r="22502" spans="1:4" ht="14.5" customHeight="1" x14ac:dyDescent="0.35">
      <c r="A22502" s="1"/>
      <c r="B22502" s="306">
        <v>44516.620833384251</v>
      </c>
      <c r="C22502" s="304">
        <v>50.884156464086843</v>
      </c>
      <c r="D22502" s="305" t="s">
        <v>172</v>
      </c>
    </row>
    <row r="22503" spans="1:4" ht="14.5" customHeight="1" x14ac:dyDescent="0.35">
      <c r="A22503" s="1"/>
      <c r="B22503" s="306">
        <v>44516.621527828698</v>
      </c>
      <c r="C22503" s="304">
        <v>50.505192528233358</v>
      </c>
      <c r="D22503" s="305" t="s">
        <v>172</v>
      </c>
    </row>
    <row r="22504" spans="1:4" ht="14.5" customHeight="1" x14ac:dyDescent="0.35">
      <c r="A22504" s="1"/>
      <c r="B22504" s="306">
        <v>44516.622222273145</v>
      </c>
      <c r="C22504" s="304">
        <v>51.66599297091792</v>
      </c>
      <c r="D22504" s="305" t="s">
        <v>172</v>
      </c>
    </row>
    <row r="22505" spans="1:4" ht="14.5" customHeight="1" x14ac:dyDescent="0.35">
      <c r="A22505" s="1"/>
      <c r="B22505" s="306">
        <v>44516.622916717592</v>
      </c>
      <c r="C22505" s="304">
        <v>52.983376910926502</v>
      </c>
      <c r="D22505" s="305" t="s">
        <v>172</v>
      </c>
    </row>
    <row r="22506" spans="1:4" ht="14.5" customHeight="1" x14ac:dyDescent="0.35">
      <c r="A22506" s="1"/>
      <c r="B22506" s="306">
        <v>44516.623611162038</v>
      </c>
      <c r="C22506" s="304">
        <v>53.685631058545553</v>
      </c>
      <c r="D22506" s="305" t="s">
        <v>172</v>
      </c>
    </row>
    <row r="22507" spans="1:4" ht="14.5" customHeight="1" x14ac:dyDescent="0.35">
      <c r="A22507" s="1"/>
      <c r="B22507" s="306">
        <v>44516.624305606485</v>
      </c>
      <c r="C22507" s="304">
        <v>54.296149636690579</v>
      </c>
      <c r="D22507" s="305" t="s">
        <v>172</v>
      </c>
    </row>
    <row r="22508" spans="1:4" ht="14.5" customHeight="1" x14ac:dyDescent="0.35">
      <c r="A22508" s="1"/>
      <c r="B22508" s="306">
        <v>44516.625000050932</v>
      </c>
      <c r="C22508" s="304">
        <v>55.667154598868606</v>
      </c>
      <c r="D22508" s="305" t="s">
        <v>172</v>
      </c>
    </row>
    <row r="22509" spans="1:4" ht="14.5" customHeight="1" x14ac:dyDescent="0.35">
      <c r="A22509" s="1"/>
      <c r="B22509" s="306">
        <v>44516.625694495378</v>
      </c>
      <c r="C22509" s="304">
        <v>60.431365078801171</v>
      </c>
      <c r="D22509" s="305" t="s">
        <v>172</v>
      </c>
    </row>
    <row r="22510" spans="1:4" ht="14.5" customHeight="1" x14ac:dyDescent="0.35">
      <c r="A22510" s="1"/>
      <c r="B22510" s="306">
        <v>44516.626388939825</v>
      </c>
      <c r="C22510" s="304">
        <v>68.713061829221743</v>
      </c>
      <c r="D22510" s="305" t="s">
        <v>172</v>
      </c>
    </row>
    <row r="22511" spans="1:4" ht="14.5" customHeight="1" x14ac:dyDescent="0.35">
      <c r="A22511" s="1"/>
      <c r="B22511" s="306">
        <v>44516.627083384272</v>
      </c>
      <c r="C22511" s="304">
        <v>73.924672771008531</v>
      </c>
      <c r="D22511" s="305" t="s">
        <v>172</v>
      </c>
    </row>
    <row r="22512" spans="1:4" ht="14.5" customHeight="1" x14ac:dyDescent="0.35">
      <c r="A22512" s="1"/>
      <c r="B22512" s="306">
        <v>44516.627777828719</v>
      </c>
      <c r="C22512" s="304">
        <v>72.333035692007982</v>
      </c>
      <c r="D22512" s="305" t="s">
        <v>172</v>
      </c>
    </row>
    <row r="22513" spans="1:4" ht="14.5" customHeight="1" x14ac:dyDescent="0.35">
      <c r="A22513" s="1"/>
      <c r="B22513" s="306">
        <v>44516.628472273165</v>
      </c>
      <c r="C22513" s="304">
        <v>66.050300885942605</v>
      </c>
      <c r="D22513" s="305" t="s">
        <v>172</v>
      </c>
    </row>
    <row r="22514" spans="1:4" ht="14.5" customHeight="1" x14ac:dyDescent="0.35">
      <c r="A22514" s="1"/>
      <c r="B22514" s="306">
        <v>44516.629166717612</v>
      </c>
      <c r="C22514" s="304">
        <v>63.170323804177073</v>
      </c>
      <c r="D22514" s="305" t="s">
        <v>172</v>
      </c>
    </row>
    <row r="22515" spans="1:4" ht="14.5" customHeight="1" x14ac:dyDescent="0.35">
      <c r="A22515" s="1"/>
      <c r="B22515" s="306">
        <v>44516.629861162059</v>
      </c>
      <c r="C22515" s="304">
        <v>62.593814094495613</v>
      </c>
      <c r="D22515" s="305" t="s">
        <v>172</v>
      </c>
    </row>
    <row r="22516" spans="1:4" ht="14.5" customHeight="1" x14ac:dyDescent="0.35">
      <c r="A22516" s="1"/>
      <c r="B22516" s="306">
        <v>44516.630555606505</v>
      </c>
      <c r="C22516" s="304">
        <v>63.273567803473753</v>
      </c>
      <c r="D22516" s="305" t="s">
        <v>172</v>
      </c>
    </row>
    <row r="22517" spans="1:4" ht="14.5" customHeight="1" x14ac:dyDescent="0.35">
      <c r="A22517" s="1"/>
      <c r="B22517" s="306">
        <v>44516.631250050952</v>
      </c>
      <c r="C22517" s="304">
        <v>63.540470324260724</v>
      </c>
      <c r="D22517" s="305" t="s">
        <v>172</v>
      </c>
    </row>
    <row r="22518" spans="1:4" ht="14.5" customHeight="1" x14ac:dyDescent="0.35">
      <c r="A22518" s="1"/>
      <c r="B22518" s="306">
        <v>44516.631944495399</v>
      </c>
      <c r="C22518" s="304">
        <v>64.089725014025078</v>
      </c>
      <c r="D22518" s="305" t="s">
        <v>172</v>
      </c>
    </row>
    <row r="22519" spans="1:4" ht="14.5" customHeight="1" x14ac:dyDescent="0.35">
      <c r="A22519" s="1"/>
      <c r="B22519" s="306">
        <v>44516.632638939845</v>
      </c>
      <c r="C22519" s="304">
        <v>64.860904838018669</v>
      </c>
      <c r="D22519" s="305" t="s">
        <v>172</v>
      </c>
    </row>
    <row r="22520" spans="1:4" ht="14.5" customHeight="1" x14ac:dyDescent="0.35">
      <c r="A22520" s="1"/>
      <c r="B22520" s="306">
        <v>44516.633333384292</v>
      </c>
      <c r="C22520" s="304">
        <v>66.826634709368221</v>
      </c>
      <c r="D22520" s="305" t="s">
        <v>172</v>
      </c>
    </row>
    <row r="22521" spans="1:4" ht="14.5" customHeight="1" x14ac:dyDescent="0.35">
      <c r="A22521" s="1"/>
      <c r="B22521" s="306">
        <v>44516.634027828739</v>
      </c>
      <c r="C22521" s="304">
        <v>74.275579631320824</v>
      </c>
      <c r="D22521" s="305" t="s">
        <v>172</v>
      </c>
    </row>
    <row r="22522" spans="1:4" ht="14.5" customHeight="1" x14ac:dyDescent="0.35">
      <c r="A22522" s="1"/>
      <c r="B22522" s="306">
        <v>44516.634722273186</v>
      </c>
      <c r="C22522" s="304">
        <v>83.203469495013508</v>
      </c>
      <c r="D22522" s="305" t="s">
        <v>172</v>
      </c>
    </row>
    <row r="22523" spans="1:4" ht="14.5" customHeight="1" x14ac:dyDescent="0.35">
      <c r="A22523" s="1"/>
      <c r="B22523" s="306">
        <v>44516.635416717632</v>
      </c>
      <c r="C22523" s="304">
        <v>84.417947040734973</v>
      </c>
      <c r="D22523" s="305" t="s">
        <v>172</v>
      </c>
    </row>
    <row r="22524" spans="1:4" ht="14.5" customHeight="1" x14ac:dyDescent="0.35">
      <c r="A22524" s="1"/>
      <c r="B22524" s="306">
        <v>44516.636111162079</v>
      </c>
      <c r="C22524" s="304">
        <v>76.405922801092188</v>
      </c>
      <c r="D22524" s="305" t="s">
        <v>172</v>
      </c>
    </row>
    <row r="22525" spans="1:4" ht="14.5" customHeight="1" x14ac:dyDescent="0.35">
      <c r="A22525" s="1"/>
      <c r="B22525" s="306">
        <v>44516.636805606526</v>
      </c>
      <c r="C22525" s="304">
        <v>71.573511728865554</v>
      </c>
      <c r="D22525" s="305" t="s">
        <v>172</v>
      </c>
    </row>
    <row r="22526" spans="1:4" ht="14.5" customHeight="1" x14ac:dyDescent="0.35">
      <c r="A22526" s="1"/>
      <c r="B22526" s="306">
        <v>44516.637500050972</v>
      </c>
      <c r="C22526" s="304">
        <v>69.806786461190015</v>
      </c>
      <c r="D22526" s="305" t="s">
        <v>172</v>
      </c>
    </row>
    <row r="22527" spans="1:4" ht="14.5" customHeight="1" x14ac:dyDescent="0.35">
      <c r="A22527" s="1"/>
      <c r="B22527" s="306">
        <v>44516.638194495419</v>
      </c>
      <c r="C22527" s="304">
        <v>69.601184352060471</v>
      </c>
      <c r="D22527" s="305" t="s">
        <v>172</v>
      </c>
    </row>
    <row r="22528" spans="1:4" ht="14.5" customHeight="1" x14ac:dyDescent="0.35">
      <c r="A22528" s="1"/>
      <c r="B22528" s="306">
        <v>44516.638888939866</v>
      </c>
      <c r="C22528" s="304">
        <v>69.073493430833338</v>
      </c>
      <c r="D22528" s="305" t="s">
        <v>172</v>
      </c>
    </row>
    <row r="22529" spans="1:4" ht="14.5" customHeight="1" x14ac:dyDescent="0.35">
      <c r="A22529" s="1"/>
      <c r="B22529" s="306">
        <v>44516.639583384313</v>
      </c>
      <c r="C22529" s="304">
        <v>68.253778386855259</v>
      </c>
      <c r="D22529" s="305" t="s">
        <v>172</v>
      </c>
    </row>
    <row r="22530" spans="1:4" ht="14.5" customHeight="1" x14ac:dyDescent="0.35">
      <c r="A22530" s="1"/>
      <c r="B22530" s="306">
        <v>44516.640277828759</v>
      </c>
      <c r="C22530" s="304">
        <v>67.388798217708242</v>
      </c>
      <c r="D22530" s="305" t="s">
        <v>172</v>
      </c>
    </row>
    <row r="22531" spans="1:4" ht="14.5" customHeight="1" x14ac:dyDescent="0.35">
      <c r="A22531" s="1"/>
      <c r="B22531" s="306">
        <v>44516.640972273206</v>
      </c>
      <c r="C22531" s="304">
        <v>67.495288845877312</v>
      </c>
      <c r="D22531" s="305" t="s">
        <v>172</v>
      </c>
    </row>
    <row r="22532" spans="1:4" ht="14.5" customHeight="1" x14ac:dyDescent="0.35">
      <c r="A22532" s="1"/>
      <c r="B22532" s="306">
        <v>44516.641666717653</v>
      </c>
      <c r="C22532" s="304">
        <v>71.771940048271787</v>
      </c>
      <c r="D22532" s="305" t="s">
        <v>172</v>
      </c>
    </row>
    <row r="22533" spans="1:4" ht="14.5" customHeight="1" x14ac:dyDescent="0.35">
      <c r="A22533" s="1"/>
      <c r="B22533" s="306">
        <v>44516.642361162099</v>
      </c>
      <c r="C22533" s="304">
        <v>78.167653357538313</v>
      </c>
      <c r="D22533" s="305" t="s">
        <v>172</v>
      </c>
    </row>
    <row r="22534" spans="1:4" ht="14.5" customHeight="1" x14ac:dyDescent="0.35">
      <c r="A22534" s="1"/>
      <c r="B22534" s="306">
        <v>44516.643055606546</v>
      </c>
      <c r="C22534" s="304">
        <v>81.694766250605852</v>
      </c>
      <c r="D22534" s="305" t="s">
        <v>172</v>
      </c>
    </row>
    <row r="22535" spans="1:4" ht="14.5" customHeight="1" x14ac:dyDescent="0.35">
      <c r="A22535" s="1"/>
      <c r="B22535" s="306">
        <v>44516.643750050993</v>
      </c>
      <c r="C22535" s="304">
        <v>75.590649344785689</v>
      </c>
      <c r="D22535" s="305" t="s">
        <v>172</v>
      </c>
    </row>
    <row r="22536" spans="1:4" ht="14.5" customHeight="1" x14ac:dyDescent="0.35">
      <c r="A22536" s="1"/>
      <c r="B22536" s="306">
        <v>44516.64444449544</v>
      </c>
      <c r="C22536" s="304">
        <v>69.654322487104224</v>
      </c>
      <c r="D22536" s="305" t="s">
        <v>172</v>
      </c>
    </row>
    <row r="22537" spans="1:4" ht="14.5" customHeight="1" x14ac:dyDescent="0.35">
      <c r="A22537" s="1"/>
      <c r="B22537" s="306">
        <v>44516.645138939886</v>
      </c>
      <c r="C22537" s="304">
        <v>66.813978095364291</v>
      </c>
      <c r="D22537" s="305" t="s">
        <v>172</v>
      </c>
    </row>
    <row r="22538" spans="1:4" ht="14.5" customHeight="1" x14ac:dyDescent="0.35">
      <c r="A22538" s="1"/>
      <c r="B22538" s="306">
        <v>44516.645833384333</v>
      </c>
      <c r="C22538" s="304">
        <v>65.772563967089326</v>
      </c>
      <c r="D22538" s="305" t="s">
        <v>172</v>
      </c>
    </row>
    <row r="22539" spans="1:4" ht="14.5" customHeight="1" x14ac:dyDescent="0.35">
      <c r="A22539" s="1"/>
      <c r="B22539" s="306">
        <v>44516.64652782878</v>
      </c>
      <c r="C22539" s="304">
        <v>65.896779858014398</v>
      </c>
      <c r="D22539" s="305" t="s">
        <v>172</v>
      </c>
    </row>
    <row r="22540" spans="1:4" ht="14.5" customHeight="1" x14ac:dyDescent="0.35">
      <c r="A22540" s="1"/>
      <c r="B22540" s="306">
        <v>44516.647222273226</v>
      </c>
      <c r="C22540" s="304">
        <v>65.472301888248566</v>
      </c>
      <c r="D22540" s="305" t="s">
        <v>172</v>
      </c>
    </row>
    <row r="22541" spans="1:4" ht="14.5" customHeight="1" x14ac:dyDescent="0.35">
      <c r="A22541" s="1"/>
      <c r="B22541" s="306">
        <v>44516.647916717673</v>
      </c>
      <c r="C22541" s="304">
        <v>65.034876285406057</v>
      </c>
      <c r="D22541" s="305" t="s">
        <v>172</v>
      </c>
    </row>
    <row r="22542" spans="1:4" ht="14.5" customHeight="1" x14ac:dyDescent="0.35">
      <c r="A22542" s="1"/>
      <c r="B22542" s="306">
        <v>44516.64861116212</v>
      </c>
      <c r="C22542" s="304">
        <v>64.654851458910471</v>
      </c>
      <c r="D22542" s="305" t="s">
        <v>172</v>
      </c>
    </row>
    <row r="22543" spans="1:4" ht="14.5" customHeight="1" x14ac:dyDescent="0.35">
      <c r="A22543" s="1"/>
      <c r="B22543" s="306">
        <v>44516.649305606566</v>
      </c>
      <c r="C22543" s="304">
        <v>65.513612917069494</v>
      </c>
      <c r="D22543" s="305" t="s">
        <v>172</v>
      </c>
    </row>
    <row r="22544" spans="1:4" ht="14.5" customHeight="1" x14ac:dyDescent="0.35">
      <c r="A22544" s="1"/>
      <c r="B22544" s="306">
        <v>44516.650000051013</v>
      </c>
      <c r="C22544" s="304">
        <v>72.774984867220823</v>
      </c>
      <c r="D22544" s="305" t="s">
        <v>172</v>
      </c>
    </row>
    <row r="22545" spans="1:4" ht="14.5" customHeight="1" x14ac:dyDescent="0.35">
      <c r="A22545" s="1"/>
      <c r="B22545" s="306">
        <v>44516.65069449546</v>
      </c>
      <c r="C22545" s="304">
        <v>75.852180783605817</v>
      </c>
      <c r="D22545" s="305" t="s">
        <v>172</v>
      </c>
    </row>
    <row r="22546" spans="1:4" ht="14.5" customHeight="1" x14ac:dyDescent="0.35">
      <c r="A22546" s="1"/>
      <c r="B22546" s="306">
        <v>44516.651388939907</v>
      </c>
      <c r="C22546" s="304">
        <v>72.058113942417549</v>
      </c>
      <c r="D22546" s="305" t="s">
        <v>172</v>
      </c>
    </row>
    <row r="22547" spans="1:4" ht="14.5" customHeight="1" x14ac:dyDescent="0.35">
      <c r="A22547" s="1"/>
      <c r="B22547" s="306">
        <v>44516.652083384353</v>
      </c>
      <c r="C22547" s="304">
        <v>66.381859102658922</v>
      </c>
      <c r="D22547" s="305" t="s">
        <v>172</v>
      </c>
    </row>
    <row r="22548" spans="1:4" ht="14.5" customHeight="1" x14ac:dyDescent="0.35">
      <c r="A22548" s="1"/>
      <c r="B22548" s="306">
        <v>44516.6527778288</v>
      </c>
      <c r="C22548" s="304">
        <v>64.311531212297268</v>
      </c>
      <c r="D22548" s="305" t="s">
        <v>172</v>
      </c>
    </row>
    <row r="22549" spans="1:4" ht="14.5" customHeight="1" x14ac:dyDescent="0.35">
      <c r="A22549" s="1"/>
      <c r="B22549" s="306">
        <v>44516.653472273247</v>
      </c>
      <c r="C22549" s="304">
        <v>64.579603150351133</v>
      </c>
      <c r="D22549" s="305" t="s">
        <v>172</v>
      </c>
    </row>
    <row r="22550" spans="1:4" ht="14.5" customHeight="1" x14ac:dyDescent="0.35">
      <c r="A22550" s="1"/>
      <c r="B22550" s="306">
        <v>44516.654166717693</v>
      </c>
      <c r="C22550" s="304">
        <v>64.312476781561656</v>
      </c>
      <c r="D22550" s="305" t="s">
        <v>172</v>
      </c>
    </row>
    <row r="22551" spans="1:4" ht="14.5" customHeight="1" x14ac:dyDescent="0.35">
      <c r="A22551" s="1"/>
      <c r="B22551" s="306">
        <v>44516.65486116214</v>
      </c>
      <c r="C22551" s="304">
        <v>63.853009030172444</v>
      </c>
      <c r="D22551" s="305" t="s">
        <v>172</v>
      </c>
    </row>
    <row r="22552" spans="1:4" ht="14.5" customHeight="1" x14ac:dyDescent="0.35">
      <c r="A22552" s="1"/>
      <c r="B22552" s="306">
        <v>44516.655555606587</v>
      </c>
      <c r="C22552" s="304">
        <v>65.028656467827389</v>
      </c>
      <c r="D22552" s="305" t="s">
        <v>172</v>
      </c>
    </row>
    <row r="22553" spans="1:4" ht="14.5" customHeight="1" x14ac:dyDescent="0.35">
      <c r="A22553" s="1"/>
      <c r="B22553" s="306">
        <v>44516.656250051034</v>
      </c>
      <c r="C22553" s="304">
        <v>71.879979711280129</v>
      </c>
      <c r="D22553" s="305" t="s">
        <v>172</v>
      </c>
    </row>
    <row r="22554" spans="1:4" ht="14.5" customHeight="1" x14ac:dyDescent="0.35">
      <c r="A22554" s="1"/>
      <c r="B22554" s="306">
        <v>44516.65694449548</v>
      </c>
      <c r="C22554" s="304">
        <v>81.486515196566089</v>
      </c>
      <c r="D22554" s="305" t="s">
        <v>172</v>
      </c>
    </row>
    <row r="22555" spans="1:4" ht="14.5" customHeight="1" x14ac:dyDescent="0.35">
      <c r="A22555" s="1"/>
      <c r="B22555" s="306">
        <v>44516.657638939927</v>
      </c>
      <c r="C22555" s="304">
        <v>86.214423735915133</v>
      </c>
      <c r="D22555" s="305" t="s">
        <v>172</v>
      </c>
    </row>
    <row r="22556" spans="1:4" ht="14.5" customHeight="1" x14ac:dyDescent="0.35">
      <c r="A22556" s="1"/>
      <c r="B22556" s="306">
        <v>44516.658333384374</v>
      </c>
      <c r="C22556" s="304">
        <v>88.828657789677763</v>
      </c>
      <c r="D22556" s="305" t="s">
        <v>172</v>
      </c>
    </row>
    <row r="22557" spans="1:4" ht="14.5" customHeight="1" x14ac:dyDescent="0.35">
      <c r="A22557" s="1"/>
      <c r="B22557" s="306">
        <v>44516.65902782882</v>
      </c>
      <c r="C22557" s="304">
        <v>86.657809956457157</v>
      </c>
      <c r="D22557" s="305" t="s">
        <v>172</v>
      </c>
    </row>
    <row r="22558" spans="1:4" ht="14.5" customHeight="1" x14ac:dyDescent="0.35">
      <c r="A22558" s="1"/>
      <c r="B22558" s="306">
        <v>44516.659722273267</v>
      </c>
      <c r="C22558" s="304">
        <v>79.363503670923336</v>
      </c>
      <c r="D22558" s="305" t="s">
        <v>172</v>
      </c>
    </row>
    <row r="22559" spans="1:4" ht="14.5" customHeight="1" x14ac:dyDescent="0.35">
      <c r="A22559" s="1"/>
      <c r="B22559" s="306">
        <v>44516.660416717714</v>
      </c>
      <c r="C22559" s="304">
        <v>75.16162881244091</v>
      </c>
      <c r="D22559" s="305" t="s">
        <v>172</v>
      </c>
    </row>
    <row r="22560" spans="1:4" ht="14.5" customHeight="1" x14ac:dyDescent="0.35">
      <c r="A22560" s="1"/>
      <c r="B22560" s="306">
        <v>44516.661111162161</v>
      </c>
      <c r="C22560" s="304">
        <v>73.954017900933593</v>
      </c>
      <c r="D22560" s="305" t="s">
        <v>172</v>
      </c>
    </row>
    <row r="22561" spans="1:4" ht="14.5" customHeight="1" x14ac:dyDescent="0.35">
      <c r="A22561" s="1"/>
      <c r="B22561" s="306">
        <v>44516.661805606607</v>
      </c>
      <c r="C22561" s="304">
        <v>74.833887539287872</v>
      </c>
      <c r="D22561" s="305" t="s">
        <v>172</v>
      </c>
    </row>
    <row r="22562" spans="1:4" ht="14.5" customHeight="1" x14ac:dyDescent="0.35">
      <c r="A22562" s="1"/>
      <c r="B22562" s="306">
        <v>44516.662500051054</v>
      </c>
      <c r="C22562" s="304">
        <v>75.717012863522783</v>
      </c>
      <c r="D22562" s="305" t="s">
        <v>172</v>
      </c>
    </row>
    <row r="22563" spans="1:4" ht="14.5" customHeight="1" x14ac:dyDescent="0.35">
      <c r="A22563" s="1"/>
      <c r="B22563" s="306">
        <v>44516.663194495501</v>
      </c>
      <c r="C22563" s="304">
        <v>80.935191957801962</v>
      </c>
      <c r="D22563" s="305" t="s">
        <v>172</v>
      </c>
    </row>
    <row r="22564" spans="1:4" ht="14.5" customHeight="1" x14ac:dyDescent="0.35">
      <c r="A22564" s="1"/>
      <c r="B22564" s="306">
        <v>44516.663888939947</v>
      </c>
      <c r="C22564" s="304">
        <v>101.91689497900855</v>
      </c>
      <c r="D22564" s="305" t="s">
        <v>172</v>
      </c>
    </row>
    <row r="22565" spans="1:4" ht="14.5" customHeight="1" x14ac:dyDescent="0.35">
      <c r="A22565" s="1"/>
      <c r="B22565" s="306">
        <v>44516.664583384394</v>
      </c>
      <c r="C22565" s="304">
        <v>108.42069323040973</v>
      </c>
      <c r="D22565" s="305" t="s">
        <v>172</v>
      </c>
    </row>
    <row r="22566" spans="1:4" ht="14.5" customHeight="1" x14ac:dyDescent="0.35">
      <c r="A22566" s="1"/>
      <c r="B22566" s="306">
        <v>44516.665277828841</v>
      </c>
      <c r="C22566" s="304">
        <v>105.09306540898396</v>
      </c>
      <c r="D22566" s="305" t="s">
        <v>172</v>
      </c>
    </row>
    <row r="22567" spans="1:4" ht="14.5" customHeight="1" x14ac:dyDescent="0.35">
      <c r="A22567" s="1"/>
      <c r="B22567" s="306">
        <v>44516.665972273287</v>
      </c>
      <c r="C22567" s="304">
        <v>91.384428912403138</v>
      </c>
      <c r="D22567" s="305" t="s">
        <v>172</v>
      </c>
    </row>
    <row r="22568" spans="1:4" ht="14.5" customHeight="1" x14ac:dyDescent="0.35">
      <c r="A22568" s="1"/>
      <c r="B22568" s="306">
        <v>44516.666666717734</v>
      </c>
      <c r="C22568" s="304">
        <v>35.676465236653165</v>
      </c>
      <c r="D22568" s="305" t="s">
        <v>170</v>
      </c>
    </row>
    <row r="22569" spans="1:4" ht="14.5" customHeight="1" x14ac:dyDescent="0.35">
      <c r="A22569" s="1"/>
      <c r="B22569" s="306">
        <v>44516.667361162181</v>
      </c>
      <c r="C22569" s="304">
        <v>86.875948459191321</v>
      </c>
      <c r="D22569" s="305" t="s">
        <v>172</v>
      </c>
    </row>
    <row r="22570" spans="1:4" ht="14.5" customHeight="1" x14ac:dyDescent="0.35">
      <c r="A22570" s="1"/>
      <c r="B22570" s="306">
        <v>44516.668055606628</v>
      </c>
      <c r="C22570" s="304">
        <v>91.562489829534513</v>
      </c>
      <c r="D22570" s="305" t="s">
        <v>172</v>
      </c>
    </row>
    <row r="22571" spans="1:4" ht="14.5" customHeight="1" x14ac:dyDescent="0.35">
      <c r="A22571" s="1"/>
      <c r="B22571" s="306">
        <v>44516.668750051074</v>
      </c>
      <c r="C22571" s="304">
        <v>93.962850222441674</v>
      </c>
      <c r="D22571" s="305" t="s">
        <v>172</v>
      </c>
    </row>
    <row r="22572" spans="1:4" ht="14.5" customHeight="1" x14ac:dyDescent="0.35">
      <c r="A22572" s="1"/>
      <c r="B22572" s="306">
        <v>44516.669444495521</v>
      </c>
      <c r="C22572" s="304">
        <v>95.886668764103277</v>
      </c>
      <c r="D22572" s="305" t="s">
        <v>172</v>
      </c>
    </row>
    <row r="22573" spans="1:4" ht="14.5" customHeight="1" x14ac:dyDescent="0.35">
      <c r="A22573" s="1"/>
      <c r="B22573" s="306">
        <v>44516.670138939968</v>
      </c>
      <c r="C22573" s="304">
        <v>98.506223206538323</v>
      </c>
      <c r="D22573" s="305" t="s">
        <v>172</v>
      </c>
    </row>
    <row r="22574" spans="1:4" ht="14.5" customHeight="1" x14ac:dyDescent="0.35">
      <c r="A22574" s="1"/>
      <c r="B22574" s="306">
        <v>44516.670833384414</v>
      </c>
      <c r="C22574" s="304">
        <v>101.47577173037183</v>
      </c>
      <c r="D22574" s="305" t="s">
        <v>172</v>
      </c>
    </row>
    <row r="22575" spans="1:4" ht="14.5" customHeight="1" x14ac:dyDescent="0.35">
      <c r="A22575" s="1"/>
      <c r="B22575" s="306">
        <v>44516.671527828861</v>
      </c>
      <c r="C22575" s="304">
        <v>105.41612470875262</v>
      </c>
      <c r="D22575" s="305" t="s">
        <v>172</v>
      </c>
    </row>
    <row r="22576" spans="1:4" ht="14.5" customHeight="1" x14ac:dyDescent="0.35">
      <c r="A22576" s="1"/>
      <c r="B22576" s="306">
        <v>44516.672222273308</v>
      </c>
      <c r="C22576" s="304">
        <v>110.62618073254126</v>
      </c>
      <c r="D22576" s="305" t="s">
        <v>172</v>
      </c>
    </row>
    <row r="22577" spans="1:4" ht="14.5" customHeight="1" x14ac:dyDescent="0.35">
      <c r="A22577" s="1"/>
      <c r="B22577" s="306">
        <v>44516.672916717755</v>
      </c>
      <c r="C22577" s="304">
        <v>118.0021079041704</v>
      </c>
      <c r="D22577" s="305" t="s">
        <v>172</v>
      </c>
    </row>
    <row r="22578" spans="1:4" ht="14.5" customHeight="1" x14ac:dyDescent="0.35">
      <c r="A22578" s="1"/>
      <c r="B22578" s="306">
        <v>44516.673611162201</v>
      </c>
      <c r="C22578" s="304">
        <v>123.26274612571966</v>
      </c>
      <c r="D22578" s="305" t="s">
        <v>172</v>
      </c>
    </row>
    <row r="22579" spans="1:4" ht="14.5" customHeight="1" x14ac:dyDescent="0.35">
      <c r="A22579" s="1"/>
      <c r="B22579" s="306">
        <v>44516.674305606648</v>
      </c>
      <c r="C22579" s="304">
        <v>123.95257547493868</v>
      </c>
      <c r="D22579" s="305" t="s">
        <v>172</v>
      </c>
    </row>
    <row r="22580" spans="1:4" ht="14.5" customHeight="1" x14ac:dyDescent="0.35">
      <c r="A22580" s="1"/>
      <c r="B22580" s="306">
        <v>44516.675000051095</v>
      </c>
      <c r="C22580" s="304">
        <v>118.25538290277473</v>
      </c>
      <c r="D22580" s="305" t="s">
        <v>172</v>
      </c>
    </row>
    <row r="22581" spans="1:4" ht="14.5" customHeight="1" x14ac:dyDescent="0.35">
      <c r="A22581" s="1"/>
      <c r="B22581" s="306">
        <v>44516.675694495541</v>
      </c>
      <c r="C22581" s="304">
        <v>115.98919408414125</v>
      </c>
      <c r="D22581" s="305" t="s">
        <v>172</v>
      </c>
    </row>
    <row r="22582" spans="1:4" ht="14.5" customHeight="1" x14ac:dyDescent="0.35">
      <c r="A22582" s="1"/>
      <c r="B22582" s="306">
        <v>44516.676388939988</v>
      </c>
      <c r="C22582" s="304">
        <v>121.06270745125948</v>
      </c>
      <c r="D22582" s="305" t="s">
        <v>172</v>
      </c>
    </row>
    <row r="22583" spans="1:4" ht="14.5" customHeight="1" x14ac:dyDescent="0.35">
      <c r="A22583" s="1"/>
      <c r="B22583" s="306">
        <v>44516.677083384435</v>
      </c>
      <c r="C22583" s="304">
        <v>125.48805449474214</v>
      </c>
      <c r="D22583" s="305" t="s">
        <v>172</v>
      </c>
    </row>
    <row r="22584" spans="1:4" ht="14.5" customHeight="1" x14ac:dyDescent="0.35">
      <c r="A22584" s="1"/>
      <c r="B22584" s="306">
        <v>44516.677777828882</v>
      </c>
      <c r="C22584" s="304">
        <v>130.63670960769522</v>
      </c>
      <c r="D22584" s="305" t="s">
        <v>172</v>
      </c>
    </row>
    <row r="22585" spans="1:4" ht="14.5" customHeight="1" x14ac:dyDescent="0.35">
      <c r="A22585" s="1"/>
      <c r="B22585" s="306">
        <v>44516.678472273328</v>
      </c>
      <c r="C22585" s="304">
        <v>136.83744923737831</v>
      </c>
      <c r="D22585" s="305" t="s">
        <v>172</v>
      </c>
    </row>
    <row r="22586" spans="1:4" ht="14.5" customHeight="1" x14ac:dyDescent="0.35">
      <c r="A22586" s="1"/>
      <c r="B22586" s="306">
        <v>44516.679166717775</v>
      </c>
      <c r="C22586" s="304">
        <v>144.75492492134606</v>
      </c>
      <c r="D22586" s="305" t="s">
        <v>172</v>
      </c>
    </row>
    <row r="22587" spans="1:4" ht="14.5" customHeight="1" x14ac:dyDescent="0.35">
      <c r="A22587" s="1"/>
      <c r="B22587" s="306">
        <v>44516.679861162222</v>
      </c>
      <c r="C22587" s="304">
        <v>153.44899552586722</v>
      </c>
      <c r="D22587" s="305" t="s">
        <v>172</v>
      </c>
    </row>
    <row r="22588" spans="1:4" ht="14.5" customHeight="1" x14ac:dyDescent="0.35">
      <c r="A22588" s="1"/>
      <c r="B22588" s="306">
        <v>44516.680555606668</v>
      </c>
      <c r="C22588" s="304">
        <v>159.73619555377323</v>
      </c>
      <c r="D22588" s="305" t="s">
        <v>172</v>
      </c>
    </row>
    <row r="22589" spans="1:4" ht="14.5" customHeight="1" x14ac:dyDescent="0.35">
      <c r="A22589" s="1"/>
      <c r="B22589" s="306">
        <v>44516.681250051115</v>
      </c>
      <c r="C22589" s="304">
        <v>162.68930586935409</v>
      </c>
      <c r="D22589" s="305" t="s">
        <v>172</v>
      </c>
    </row>
    <row r="22590" spans="1:4" ht="14.5" customHeight="1" x14ac:dyDescent="0.35">
      <c r="A22590" s="1"/>
      <c r="B22590" s="306">
        <v>44516.681944495562</v>
      </c>
      <c r="C22590" s="304">
        <v>158.32916698175251</v>
      </c>
      <c r="D22590" s="305" t="s">
        <v>172</v>
      </c>
    </row>
    <row r="22591" spans="1:4" ht="14.5" customHeight="1" x14ac:dyDescent="0.35">
      <c r="A22591" s="1"/>
      <c r="B22591" s="306">
        <v>44516.682638940008</v>
      </c>
      <c r="C22591" s="304">
        <v>154.18634408719373</v>
      </c>
      <c r="D22591" s="305" t="s">
        <v>172</v>
      </c>
    </row>
    <row r="22592" spans="1:4" ht="14.5" customHeight="1" x14ac:dyDescent="0.35">
      <c r="A22592" s="1"/>
      <c r="B22592" s="306">
        <v>44516.683333384455</v>
      </c>
      <c r="C22592" s="304">
        <v>152.44824669848896</v>
      </c>
      <c r="D22592" s="305" t="s">
        <v>172</v>
      </c>
    </row>
    <row r="22593" spans="1:4" ht="14.5" customHeight="1" x14ac:dyDescent="0.35">
      <c r="A22593" s="1"/>
      <c r="B22593" s="306">
        <v>44516.684027828902</v>
      </c>
      <c r="C22593" s="304">
        <v>149.55015161108847</v>
      </c>
      <c r="D22593" s="305" t="s">
        <v>172</v>
      </c>
    </row>
    <row r="22594" spans="1:4" ht="14.5" customHeight="1" x14ac:dyDescent="0.35">
      <c r="A22594" s="1"/>
      <c r="B22594" s="306">
        <v>44516.684722273349</v>
      </c>
      <c r="C22594" s="304">
        <v>144.31186730999809</v>
      </c>
      <c r="D22594" s="305" t="s">
        <v>172</v>
      </c>
    </row>
    <row r="22595" spans="1:4" ht="14.5" customHeight="1" x14ac:dyDescent="0.35">
      <c r="A22595" s="1"/>
      <c r="B22595" s="306">
        <v>44516.685416717795</v>
      </c>
      <c r="C22595" s="304">
        <v>137.21742888751905</v>
      </c>
      <c r="D22595" s="305" t="s">
        <v>172</v>
      </c>
    </row>
    <row r="22596" spans="1:4" ht="14.5" customHeight="1" x14ac:dyDescent="0.35">
      <c r="A22596" s="1"/>
      <c r="B22596" s="306">
        <v>44516.686111162242</v>
      </c>
      <c r="C22596" s="304">
        <v>126.80084872695151</v>
      </c>
      <c r="D22596" s="305" t="s">
        <v>172</v>
      </c>
    </row>
    <row r="22597" spans="1:4" ht="14.5" customHeight="1" x14ac:dyDescent="0.35">
      <c r="A22597" s="1"/>
      <c r="B22597" s="306">
        <v>44516.686805606689</v>
      </c>
      <c r="C22597" s="304">
        <v>119.29988895170196</v>
      </c>
      <c r="D22597" s="305" t="s">
        <v>172</v>
      </c>
    </row>
    <row r="22598" spans="1:4" ht="14.5" customHeight="1" x14ac:dyDescent="0.35">
      <c r="A22598" s="1"/>
      <c r="B22598" s="306">
        <v>44516.687500051135</v>
      </c>
      <c r="C22598" s="304">
        <v>117.62265135874235</v>
      </c>
      <c r="D22598" s="305" t="s">
        <v>172</v>
      </c>
    </row>
    <row r="22599" spans="1:4" ht="14.5" customHeight="1" x14ac:dyDescent="0.35">
      <c r="A22599" s="1"/>
      <c r="B22599" s="306">
        <v>44516.688194495582</v>
      </c>
      <c r="C22599" s="304">
        <v>119.31774537271316</v>
      </c>
      <c r="D22599" s="305" t="s">
        <v>172</v>
      </c>
    </row>
    <row r="22600" spans="1:4" ht="14.5" customHeight="1" x14ac:dyDescent="0.35">
      <c r="A22600" s="1"/>
      <c r="B22600" s="306">
        <v>44516.688888940029</v>
      </c>
      <c r="C22600" s="304">
        <v>121.23024448639093</v>
      </c>
      <c r="D22600" s="305" t="s">
        <v>172</v>
      </c>
    </row>
    <row r="22601" spans="1:4" ht="14.5" customHeight="1" x14ac:dyDescent="0.35">
      <c r="A22601" s="1"/>
      <c r="B22601" s="306">
        <v>44516.689583384476</v>
      </c>
      <c r="C22601" s="304">
        <v>124.8956106256616</v>
      </c>
      <c r="D22601" s="305" t="s">
        <v>172</v>
      </c>
    </row>
    <row r="22602" spans="1:4" ht="14.5" customHeight="1" x14ac:dyDescent="0.35">
      <c r="A22602" s="1"/>
      <c r="B22602" s="306">
        <v>44516.690277828922</v>
      </c>
      <c r="C22602" s="304">
        <v>130.80321793267697</v>
      </c>
      <c r="D22602" s="305" t="s">
        <v>172</v>
      </c>
    </row>
    <row r="22603" spans="1:4" ht="14.5" customHeight="1" x14ac:dyDescent="0.35">
      <c r="A22603" s="1"/>
      <c r="B22603" s="306">
        <v>44516.690972273369</v>
      </c>
      <c r="C22603" s="304">
        <v>143.34364412054808</v>
      </c>
      <c r="D22603" s="305" t="s">
        <v>172</v>
      </c>
    </row>
    <row r="22604" spans="1:4" ht="14.5" customHeight="1" x14ac:dyDescent="0.35">
      <c r="A22604" s="1"/>
      <c r="B22604" s="306">
        <v>44516.691666717816</v>
      </c>
      <c r="C22604" s="304">
        <v>160.50412242710203</v>
      </c>
      <c r="D22604" s="305" t="s">
        <v>172</v>
      </c>
    </row>
    <row r="22605" spans="1:4" ht="14.5" customHeight="1" x14ac:dyDescent="0.35">
      <c r="A22605" s="1"/>
      <c r="B22605" s="306">
        <v>44516.692361162262</v>
      </c>
      <c r="C22605" s="304">
        <v>171.43701879131839</v>
      </c>
      <c r="D22605" s="305" t="s">
        <v>172</v>
      </c>
    </row>
    <row r="22606" spans="1:4" ht="14.5" customHeight="1" x14ac:dyDescent="0.35">
      <c r="A22606" s="1"/>
      <c r="B22606" s="306">
        <v>44516.693055606709</v>
      </c>
      <c r="C22606" s="304">
        <v>177.98667439605731</v>
      </c>
      <c r="D22606" s="305" t="s">
        <v>172</v>
      </c>
    </row>
    <row r="22607" spans="1:4" ht="14.5" customHeight="1" x14ac:dyDescent="0.35">
      <c r="A22607" s="1"/>
      <c r="B22607" s="306">
        <v>44516.693750051156</v>
      </c>
      <c r="C22607" s="304">
        <v>179.58079414694026</v>
      </c>
      <c r="D22607" s="305" t="s">
        <v>172</v>
      </c>
    </row>
    <row r="22608" spans="1:4" ht="14.5" customHeight="1" x14ac:dyDescent="0.35">
      <c r="A22608" s="1"/>
      <c r="B22608" s="306">
        <v>44516.694444495603</v>
      </c>
      <c r="C22608" s="304">
        <v>171.7269275156587</v>
      </c>
      <c r="D22608" s="305" t="s">
        <v>172</v>
      </c>
    </row>
    <row r="22609" spans="1:4" ht="14.5" customHeight="1" x14ac:dyDescent="0.35">
      <c r="A22609" s="1"/>
      <c r="B22609" s="306">
        <v>44516.695138940049</v>
      </c>
      <c r="C22609" s="304">
        <v>167.01263087359646</v>
      </c>
      <c r="D22609" s="305" t="s">
        <v>172</v>
      </c>
    </row>
    <row r="22610" spans="1:4" ht="14.5" customHeight="1" x14ac:dyDescent="0.35">
      <c r="A22610" s="1"/>
      <c r="B22610" s="306">
        <v>44516.695833384496</v>
      </c>
      <c r="C22610" s="304">
        <v>169.43852057485299</v>
      </c>
      <c r="D22610" s="305" t="s">
        <v>172</v>
      </c>
    </row>
    <row r="22611" spans="1:4" ht="14.5" customHeight="1" x14ac:dyDescent="0.35">
      <c r="A22611" s="1"/>
      <c r="B22611" s="306">
        <v>44516.696527828943</v>
      </c>
      <c r="C22611" s="304">
        <v>175.38969365429753</v>
      </c>
      <c r="D22611" s="305" t="s">
        <v>172</v>
      </c>
    </row>
    <row r="22612" spans="1:4" ht="14.5" customHeight="1" x14ac:dyDescent="0.35">
      <c r="A22612" s="1"/>
      <c r="B22612" s="306">
        <v>44516.697222273389</v>
      </c>
      <c r="C22612" s="304">
        <v>188.04463737865444</v>
      </c>
      <c r="D22612" s="305" t="s">
        <v>172</v>
      </c>
    </row>
    <row r="22613" spans="1:4" ht="14.5" customHeight="1" x14ac:dyDescent="0.35">
      <c r="A22613" s="1"/>
      <c r="B22613" s="306">
        <v>44516.697916717836</v>
      </c>
      <c r="C22613" s="304">
        <v>204.69454591017373</v>
      </c>
      <c r="D22613" s="305" t="s">
        <v>172</v>
      </c>
    </row>
    <row r="22614" spans="1:4" ht="14.5" customHeight="1" x14ac:dyDescent="0.35">
      <c r="A22614" s="1"/>
      <c r="B22614" s="306">
        <v>44516.698611162283</v>
      </c>
      <c r="C22614" s="304">
        <v>229.83628876181709</v>
      </c>
      <c r="D22614" s="305" t="s">
        <v>172</v>
      </c>
    </row>
    <row r="22615" spans="1:4" ht="14.5" customHeight="1" x14ac:dyDescent="0.35">
      <c r="A22615" s="1"/>
      <c r="B22615" s="306">
        <v>44516.699305606729</v>
      </c>
      <c r="C22615" s="304">
        <v>259.29261286810896</v>
      </c>
      <c r="D22615" s="305" t="s">
        <v>172</v>
      </c>
    </row>
    <row r="22616" spans="1:4" ht="14.5" customHeight="1" x14ac:dyDescent="0.35">
      <c r="A22616" s="1"/>
      <c r="B22616" s="306">
        <v>44516.700000051176</v>
      </c>
      <c r="C22616" s="304">
        <v>285.0498868917503</v>
      </c>
      <c r="D22616" s="305" t="s">
        <v>172</v>
      </c>
    </row>
    <row r="22617" spans="1:4" ht="14.5" customHeight="1" x14ac:dyDescent="0.35">
      <c r="A22617" s="1"/>
      <c r="B22617" s="306">
        <v>44516.700694495623</v>
      </c>
      <c r="C22617" s="304">
        <v>303.48476001596231</v>
      </c>
      <c r="D22617" s="305" t="s">
        <v>172</v>
      </c>
    </row>
    <row r="22618" spans="1:4" ht="14.5" customHeight="1" x14ac:dyDescent="0.35">
      <c r="A22618" s="1"/>
      <c r="B22618" s="306">
        <v>44516.70138894007</v>
      </c>
      <c r="C22618" s="304">
        <v>310.10790401506239</v>
      </c>
      <c r="D22618" s="305" t="s">
        <v>172</v>
      </c>
    </row>
    <row r="22619" spans="1:4" ht="14.5" customHeight="1" x14ac:dyDescent="0.35">
      <c r="A22619" s="1"/>
      <c r="B22619" s="306">
        <v>44516.702083384516</v>
      </c>
      <c r="C22619" s="304">
        <v>305.14439724804834</v>
      </c>
      <c r="D22619" s="305" t="s">
        <v>172</v>
      </c>
    </row>
    <row r="22620" spans="1:4" ht="14.5" customHeight="1" x14ac:dyDescent="0.35">
      <c r="A22620" s="1"/>
      <c r="B22620" s="306">
        <v>44516.702777828963</v>
      </c>
      <c r="C22620" s="304">
        <v>305.97101764313413</v>
      </c>
      <c r="D22620" s="305" t="s">
        <v>172</v>
      </c>
    </row>
    <row r="22621" spans="1:4" ht="14.5" customHeight="1" x14ac:dyDescent="0.35">
      <c r="A22621" s="1"/>
      <c r="B22621" s="306">
        <v>44516.70347227341</v>
      </c>
      <c r="C22621" s="304">
        <v>315.10763440616427</v>
      </c>
      <c r="D22621" s="305" t="s">
        <v>172</v>
      </c>
    </row>
    <row r="22622" spans="1:4" ht="14.5" customHeight="1" x14ac:dyDescent="0.35">
      <c r="A22622" s="1"/>
      <c r="B22622" s="306">
        <v>44516.704166717856</v>
      </c>
      <c r="C22622" s="304">
        <v>325.00686057922428</v>
      </c>
      <c r="D22622" s="305" t="s">
        <v>172</v>
      </c>
    </row>
    <row r="22623" spans="1:4" ht="14.5" customHeight="1" x14ac:dyDescent="0.35">
      <c r="A22623" s="1"/>
      <c r="B22623" s="306">
        <v>44516.704861162303</v>
      </c>
      <c r="C22623" s="304">
        <v>336.58835536711848</v>
      </c>
      <c r="D22623" s="305" t="s">
        <v>172</v>
      </c>
    </row>
    <row r="22624" spans="1:4" ht="14.5" customHeight="1" x14ac:dyDescent="0.35">
      <c r="A22624" s="1"/>
      <c r="B22624" s="306">
        <v>44516.70555560675</v>
      </c>
      <c r="C22624" s="304">
        <v>350.05669546731127</v>
      </c>
      <c r="D22624" s="305" t="s">
        <v>172</v>
      </c>
    </row>
    <row r="22625" spans="1:4" ht="14.5" customHeight="1" x14ac:dyDescent="0.35">
      <c r="A22625" s="1"/>
      <c r="B22625" s="306">
        <v>44516.706250051197</v>
      </c>
      <c r="C22625" s="304">
        <v>370.85906898165121</v>
      </c>
      <c r="D22625" s="305" t="s">
        <v>172</v>
      </c>
    </row>
    <row r="22626" spans="1:4" ht="14.5" customHeight="1" x14ac:dyDescent="0.35">
      <c r="A22626" s="1"/>
      <c r="B22626" s="306">
        <v>44516.706944495643</v>
      </c>
      <c r="C22626" s="304">
        <v>384.57153285803116</v>
      </c>
      <c r="D22626" s="305" t="s">
        <v>172</v>
      </c>
    </row>
    <row r="22627" spans="1:4" ht="14.5" customHeight="1" x14ac:dyDescent="0.35">
      <c r="A22627" s="1"/>
      <c r="B22627" s="306">
        <v>44516.70763894009</v>
      </c>
      <c r="C22627" s="304">
        <v>387.79256396185764</v>
      </c>
      <c r="D22627" s="305" t="s">
        <v>172</v>
      </c>
    </row>
    <row r="22628" spans="1:4" ht="14.5" customHeight="1" x14ac:dyDescent="0.35">
      <c r="A22628" s="1"/>
      <c r="B22628" s="306">
        <v>44516.708333384537</v>
      </c>
      <c r="C22628" s="304">
        <v>384.17131183386471</v>
      </c>
      <c r="D22628" s="305" t="s">
        <v>172</v>
      </c>
    </row>
    <row r="22629" spans="1:4" ht="14.5" customHeight="1" x14ac:dyDescent="0.35">
      <c r="A22629" s="1"/>
      <c r="B22629" s="306">
        <v>44516.709027828983</v>
      </c>
      <c r="C22629" s="304">
        <v>377.14296190298626</v>
      </c>
      <c r="D22629" s="305" t="s">
        <v>172</v>
      </c>
    </row>
    <row r="22630" spans="1:4" ht="14.5" customHeight="1" x14ac:dyDescent="0.35">
      <c r="A22630" s="1"/>
      <c r="B22630" s="306">
        <v>44516.70972227343</v>
      </c>
      <c r="C22630" s="304">
        <v>360.83365054715733</v>
      </c>
      <c r="D22630" s="305" t="s">
        <v>172</v>
      </c>
    </row>
    <row r="22631" spans="1:4" ht="14.5" customHeight="1" x14ac:dyDescent="0.35">
      <c r="A22631" s="1"/>
      <c r="B22631" s="306">
        <v>44516.710416717877</v>
      </c>
      <c r="C22631" s="304">
        <v>345.55371155607668</v>
      </c>
      <c r="D22631" s="305" t="s">
        <v>172</v>
      </c>
    </row>
    <row r="22632" spans="1:4" ht="14.5" customHeight="1" x14ac:dyDescent="0.35">
      <c r="A22632" s="1"/>
      <c r="B22632" s="306">
        <v>44516.711111162324</v>
      </c>
      <c r="C22632" s="304">
        <v>333.23673085717797</v>
      </c>
      <c r="D22632" s="305" t="s">
        <v>172</v>
      </c>
    </row>
    <row r="22633" spans="1:4" ht="14.5" customHeight="1" x14ac:dyDescent="0.35">
      <c r="A22633" s="1"/>
      <c r="B22633" s="306">
        <v>44516.71180560677</v>
      </c>
      <c r="C22633" s="304">
        <v>323.77439165912415</v>
      </c>
      <c r="D22633" s="305" t="s">
        <v>172</v>
      </c>
    </row>
    <row r="22634" spans="1:4" ht="14.5" customHeight="1" x14ac:dyDescent="0.35">
      <c r="A22634" s="1"/>
      <c r="B22634" s="306">
        <v>44516.712500051217</v>
      </c>
      <c r="C22634" s="304">
        <v>315.38680862414185</v>
      </c>
      <c r="D22634" s="305" t="s">
        <v>172</v>
      </c>
    </row>
    <row r="22635" spans="1:4" ht="14.5" customHeight="1" x14ac:dyDescent="0.35">
      <c r="A22635" s="1"/>
      <c r="B22635" s="306">
        <v>44516.713194495664</v>
      </c>
      <c r="C22635" s="304">
        <v>299.90210870193937</v>
      </c>
      <c r="D22635" s="305" t="s">
        <v>172</v>
      </c>
    </row>
    <row r="22636" spans="1:4" ht="14.5" customHeight="1" x14ac:dyDescent="0.35">
      <c r="A22636" s="1"/>
      <c r="B22636" s="306">
        <v>44516.71388894011</v>
      </c>
      <c r="C22636" s="304">
        <v>291.65326610878111</v>
      </c>
      <c r="D22636" s="305" t="s">
        <v>172</v>
      </c>
    </row>
    <row r="22637" spans="1:4" ht="14.5" customHeight="1" x14ac:dyDescent="0.35">
      <c r="A22637" s="1"/>
      <c r="B22637" s="306">
        <v>44516.714583384557</v>
      </c>
      <c r="C22637" s="304">
        <v>292.70824013370242</v>
      </c>
      <c r="D22637" s="305" t="s">
        <v>172</v>
      </c>
    </row>
    <row r="22638" spans="1:4" ht="14.5" customHeight="1" x14ac:dyDescent="0.35">
      <c r="A22638" s="1"/>
      <c r="B22638" s="306">
        <v>44516.715277829004</v>
      </c>
      <c r="C22638" s="304">
        <v>311.89384913536099</v>
      </c>
      <c r="D22638" s="305" t="s">
        <v>172</v>
      </c>
    </row>
    <row r="22639" spans="1:4" ht="14.5" customHeight="1" x14ac:dyDescent="0.35">
      <c r="A22639" s="1"/>
      <c r="B22639" s="306">
        <v>44516.71597227345</v>
      </c>
      <c r="C22639" s="304">
        <v>322.92955629959857</v>
      </c>
      <c r="D22639" s="305" t="s">
        <v>172</v>
      </c>
    </row>
    <row r="22640" spans="1:4" ht="14.5" customHeight="1" x14ac:dyDescent="0.35">
      <c r="A22640" s="1"/>
      <c r="B22640" s="306">
        <v>44516.716666717897</v>
      </c>
      <c r="C22640" s="304">
        <v>309.68515254900944</v>
      </c>
      <c r="D22640" s="305" t="s">
        <v>172</v>
      </c>
    </row>
    <row r="22641" spans="1:4" ht="14.5" customHeight="1" x14ac:dyDescent="0.35">
      <c r="A22641" s="1"/>
      <c r="B22641" s="306">
        <v>44516.717361162344</v>
      </c>
      <c r="C22641" s="304">
        <v>295.44684576977357</v>
      </c>
      <c r="D22641" s="305" t="s">
        <v>172</v>
      </c>
    </row>
    <row r="22642" spans="1:4" ht="14.5" customHeight="1" x14ac:dyDescent="0.35">
      <c r="A22642" s="1"/>
      <c r="B22642" s="306">
        <v>44516.718055606791</v>
      </c>
      <c r="C22642" s="304">
        <v>287.15283064532559</v>
      </c>
      <c r="D22642" s="305" t="s">
        <v>172</v>
      </c>
    </row>
    <row r="22643" spans="1:4" ht="14.5" customHeight="1" x14ac:dyDescent="0.35">
      <c r="A22643" s="1"/>
      <c r="B22643" s="306">
        <v>44516.718750051237</v>
      </c>
      <c r="C22643" s="304">
        <v>279.89570352843344</v>
      </c>
      <c r="D22643" s="305" t="s">
        <v>172</v>
      </c>
    </row>
    <row r="22644" spans="1:4" ht="14.5" customHeight="1" x14ac:dyDescent="0.35">
      <c r="A22644" s="1"/>
      <c r="B22644" s="306">
        <v>44516.719444495684</v>
      </c>
      <c r="C22644" s="304">
        <v>268.64559512699486</v>
      </c>
      <c r="D22644" s="305" t="s">
        <v>172</v>
      </c>
    </row>
    <row r="22645" spans="1:4" ht="14.5" customHeight="1" x14ac:dyDescent="0.35">
      <c r="A22645" s="1"/>
      <c r="B22645" s="306">
        <v>44516.720138940131</v>
      </c>
      <c r="C22645" s="304">
        <v>256.5477699432949</v>
      </c>
      <c r="D22645" s="305" t="s">
        <v>172</v>
      </c>
    </row>
    <row r="22646" spans="1:4" ht="14.5" customHeight="1" x14ac:dyDescent="0.35">
      <c r="A22646" s="1"/>
      <c r="B22646" s="306">
        <v>44516.720833384577</v>
      </c>
      <c r="C22646" s="304">
        <v>243.36451911612724</v>
      </c>
      <c r="D22646" s="305" t="s">
        <v>172</v>
      </c>
    </row>
    <row r="22647" spans="1:4" ht="14.5" customHeight="1" x14ac:dyDescent="0.35">
      <c r="A22647" s="1"/>
      <c r="B22647" s="306">
        <v>44516.721527829024</v>
      </c>
      <c r="C22647" s="304">
        <v>231.85137643725611</v>
      </c>
      <c r="D22647" s="305" t="s">
        <v>172</v>
      </c>
    </row>
    <row r="22648" spans="1:4" ht="14.5" customHeight="1" x14ac:dyDescent="0.35">
      <c r="A22648" s="1"/>
      <c r="B22648" s="306">
        <v>44516.722222273471</v>
      </c>
      <c r="C22648" s="304">
        <v>221.28452922392947</v>
      </c>
      <c r="D22648" s="305" t="s">
        <v>172</v>
      </c>
    </row>
    <row r="22649" spans="1:4" ht="14.5" customHeight="1" x14ac:dyDescent="0.35">
      <c r="A22649" s="1"/>
      <c r="B22649" s="306">
        <v>44516.722916717918</v>
      </c>
      <c r="C22649" s="304">
        <v>213.12148937465778</v>
      </c>
      <c r="D22649" s="305" t="s">
        <v>172</v>
      </c>
    </row>
    <row r="22650" spans="1:4" ht="14.5" customHeight="1" x14ac:dyDescent="0.35">
      <c r="A22650" s="1"/>
      <c r="B22650" s="306">
        <v>44516.723611162364</v>
      </c>
      <c r="C22650" s="304">
        <v>204.38849690716404</v>
      </c>
      <c r="D22650" s="305" t="s">
        <v>172</v>
      </c>
    </row>
    <row r="22651" spans="1:4" ht="14.5" customHeight="1" x14ac:dyDescent="0.35">
      <c r="A22651" s="1"/>
      <c r="B22651" s="306">
        <v>44516.724305606811</v>
      </c>
      <c r="C22651" s="304">
        <v>198.19548025335729</v>
      </c>
      <c r="D22651" s="305" t="s">
        <v>172</v>
      </c>
    </row>
    <row r="22652" spans="1:4" ht="14.5" customHeight="1" x14ac:dyDescent="0.35">
      <c r="A22652" s="1"/>
      <c r="B22652" s="306">
        <v>44516.725000051258</v>
      </c>
      <c r="C22652" s="304">
        <v>192.123112575737</v>
      </c>
      <c r="D22652" s="305" t="s">
        <v>172</v>
      </c>
    </row>
    <row r="22653" spans="1:4" ht="14.5" customHeight="1" x14ac:dyDescent="0.35">
      <c r="A22653" s="1"/>
      <c r="B22653" s="306">
        <v>44516.725694495704</v>
      </c>
      <c r="C22653" s="304">
        <v>185.9464715212506</v>
      </c>
      <c r="D22653" s="305" t="s">
        <v>172</v>
      </c>
    </row>
    <row r="22654" spans="1:4" ht="14.5" customHeight="1" x14ac:dyDescent="0.35">
      <c r="A22654" s="1"/>
      <c r="B22654" s="306">
        <v>44516.726388940151</v>
      </c>
      <c r="C22654" s="304">
        <v>181.18127805321322</v>
      </c>
      <c r="D22654" s="305" t="s">
        <v>172</v>
      </c>
    </row>
    <row r="22655" spans="1:4" ht="14.5" customHeight="1" x14ac:dyDescent="0.35">
      <c r="A22655" s="1"/>
      <c r="B22655" s="306">
        <v>44516.727083384598</v>
      </c>
      <c r="C22655" s="304">
        <v>174.90629851380751</v>
      </c>
      <c r="D22655" s="305" t="s">
        <v>172</v>
      </c>
    </row>
    <row r="22656" spans="1:4" ht="14.5" customHeight="1" x14ac:dyDescent="0.35">
      <c r="A22656" s="1"/>
      <c r="B22656" s="306">
        <v>44516.727777829044</v>
      </c>
      <c r="C22656" s="304">
        <v>164.47443563037862</v>
      </c>
      <c r="D22656" s="305" t="s">
        <v>172</v>
      </c>
    </row>
    <row r="22657" spans="1:4" ht="14.5" customHeight="1" x14ac:dyDescent="0.35">
      <c r="A22657" s="1"/>
      <c r="B22657" s="306">
        <v>44516.728472273491</v>
      </c>
      <c r="C22657" s="304">
        <v>147.49099482813617</v>
      </c>
      <c r="D22657" s="305" t="s">
        <v>172</v>
      </c>
    </row>
    <row r="22658" spans="1:4" ht="14.5" customHeight="1" x14ac:dyDescent="0.35">
      <c r="A22658" s="1"/>
      <c r="B22658" s="306">
        <v>44516.729166717938</v>
      </c>
      <c r="C22658" s="304">
        <v>136.25814524750845</v>
      </c>
      <c r="D22658" s="305" t="s">
        <v>172</v>
      </c>
    </row>
    <row r="22659" spans="1:4" ht="14.5" customHeight="1" x14ac:dyDescent="0.35">
      <c r="A22659" s="1"/>
      <c r="B22659" s="306">
        <v>44516.729861162385</v>
      </c>
      <c r="C22659" s="304">
        <v>130.06379159476299</v>
      </c>
      <c r="D22659" s="305" t="s">
        <v>172</v>
      </c>
    </row>
    <row r="22660" spans="1:4" ht="14.5" customHeight="1" x14ac:dyDescent="0.35">
      <c r="A22660" s="1"/>
      <c r="B22660" s="306">
        <v>44516.730555606831</v>
      </c>
      <c r="C22660" s="304">
        <v>124.93192946219546</v>
      </c>
      <c r="D22660" s="305" t="s">
        <v>172</v>
      </c>
    </row>
    <row r="22661" spans="1:4" ht="14.5" customHeight="1" x14ac:dyDescent="0.35">
      <c r="A22661" s="1"/>
      <c r="B22661" s="306">
        <v>44516.731250051278</v>
      </c>
      <c r="C22661" s="304">
        <v>116.05050282814385</v>
      </c>
      <c r="D22661" s="305" t="s">
        <v>172</v>
      </c>
    </row>
    <row r="22662" spans="1:4" ht="14.5" customHeight="1" x14ac:dyDescent="0.35">
      <c r="A22662" s="1"/>
      <c r="B22662" s="306">
        <v>44516.731944495725</v>
      </c>
      <c r="C22662" s="304">
        <v>105.25304530090652</v>
      </c>
      <c r="D22662" s="305" t="s">
        <v>172</v>
      </c>
    </row>
    <row r="22663" spans="1:4" ht="14.5" customHeight="1" x14ac:dyDescent="0.35">
      <c r="A22663" s="1"/>
      <c r="B22663" s="306">
        <v>44516.732638940171</v>
      </c>
      <c r="C22663" s="304">
        <v>99.385035286665271</v>
      </c>
      <c r="D22663" s="305" t="s">
        <v>172</v>
      </c>
    </row>
    <row r="22664" spans="1:4" ht="14.5" customHeight="1" x14ac:dyDescent="0.35">
      <c r="A22664" s="1"/>
      <c r="B22664" s="306">
        <v>44516.733333384618</v>
      </c>
      <c r="C22664" s="304">
        <v>100.59421836330051</v>
      </c>
      <c r="D22664" s="305" t="s">
        <v>172</v>
      </c>
    </row>
    <row r="22665" spans="1:4" ht="14.5" customHeight="1" x14ac:dyDescent="0.35">
      <c r="A22665" s="1"/>
      <c r="B22665" s="306">
        <v>44516.734027829065</v>
      </c>
      <c r="C22665" s="304">
        <v>105.68634017356089</v>
      </c>
      <c r="D22665" s="305" t="s">
        <v>172</v>
      </c>
    </row>
    <row r="22666" spans="1:4" ht="14.5" customHeight="1" x14ac:dyDescent="0.35">
      <c r="A22666" s="1"/>
      <c r="B22666" s="306">
        <v>44516.734722273512</v>
      </c>
      <c r="C22666" s="304">
        <v>107.15724626594844</v>
      </c>
      <c r="D22666" s="305" t="s">
        <v>172</v>
      </c>
    </row>
    <row r="22667" spans="1:4" ht="14.5" customHeight="1" x14ac:dyDescent="0.35">
      <c r="A22667" s="1"/>
      <c r="B22667" s="306">
        <v>44516.735416717958</v>
      </c>
      <c r="C22667" s="304">
        <v>102.02528159680078</v>
      </c>
      <c r="D22667" s="305" t="s">
        <v>172</v>
      </c>
    </row>
    <row r="22668" spans="1:4" ht="14.5" customHeight="1" x14ac:dyDescent="0.35">
      <c r="A22668" s="1"/>
      <c r="B22668" s="306">
        <v>44516.736111162405</v>
      </c>
      <c r="C22668" s="304">
        <v>85.491022479961003</v>
      </c>
      <c r="D22668" s="305" t="s">
        <v>172</v>
      </c>
    </row>
    <row r="22669" spans="1:4" ht="14.5" customHeight="1" x14ac:dyDescent="0.35">
      <c r="A22669" s="1"/>
      <c r="B22669" s="306">
        <v>44516.736805606852</v>
      </c>
      <c r="C22669" s="304">
        <v>75.788190772064269</v>
      </c>
      <c r="D22669" s="305" t="s">
        <v>172</v>
      </c>
    </row>
    <row r="22670" spans="1:4" ht="14.5" customHeight="1" x14ac:dyDescent="0.35">
      <c r="A22670" s="1"/>
      <c r="B22670" s="306">
        <v>44516.737500051298</v>
      </c>
      <c r="C22670" s="304">
        <v>74.07126564841019</v>
      </c>
      <c r="D22670" s="305" t="s">
        <v>172</v>
      </c>
    </row>
    <row r="22671" spans="1:4" ht="14.5" customHeight="1" x14ac:dyDescent="0.35">
      <c r="A22671" s="1"/>
      <c r="B22671" s="306">
        <v>44516.738194495745</v>
      </c>
      <c r="C22671" s="304">
        <v>71.988475898226156</v>
      </c>
      <c r="D22671" s="305" t="s">
        <v>172</v>
      </c>
    </row>
    <row r="22672" spans="1:4" ht="14.5" customHeight="1" x14ac:dyDescent="0.35">
      <c r="A22672" s="1"/>
      <c r="B22672" s="306">
        <v>44516.738888940192</v>
      </c>
      <c r="C22672" s="304" t="s">
        <v>185</v>
      </c>
      <c r="D22672" s="305" t="s">
        <v>186</v>
      </c>
    </row>
    <row r="22673" spans="1:4" ht="14.5" customHeight="1" x14ac:dyDescent="0.35">
      <c r="A22673" s="1"/>
      <c r="B22673" s="306">
        <v>44516.739583384639</v>
      </c>
      <c r="C22673" s="304" t="s">
        <v>185</v>
      </c>
      <c r="D22673" s="305" t="s">
        <v>186</v>
      </c>
    </row>
    <row r="22674" spans="1:4" ht="14.5" customHeight="1" x14ac:dyDescent="0.35">
      <c r="A22674" s="1"/>
      <c r="B22674" s="306">
        <v>44516.740277829085</v>
      </c>
      <c r="C22674" s="304" t="s">
        <v>185</v>
      </c>
      <c r="D22674" s="305" t="s">
        <v>186</v>
      </c>
    </row>
    <row r="22675" spans="1:4" ht="14.5" customHeight="1" x14ac:dyDescent="0.35">
      <c r="A22675" s="1"/>
      <c r="B22675" s="306">
        <v>44516.740972273532</v>
      </c>
      <c r="C22675" s="304" t="s">
        <v>185</v>
      </c>
      <c r="D22675" s="305" t="s">
        <v>186</v>
      </c>
    </row>
    <row r="22676" spans="1:4" ht="14.5" customHeight="1" x14ac:dyDescent="0.35">
      <c r="A22676" s="1"/>
      <c r="B22676" s="306">
        <v>44516.741666717979</v>
      </c>
      <c r="C22676" s="304" t="s">
        <v>185</v>
      </c>
      <c r="D22676" s="305" t="s">
        <v>186</v>
      </c>
    </row>
    <row r="22677" spans="1:4" ht="14.5" customHeight="1" x14ac:dyDescent="0.35">
      <c r="A22677" s="1"/>
      <c r="B22677" s="306">
        <v>44516.742361162425</v>
      </c>
      <c r="C22677" s="304">
        <v>68.91605075614693</v>
      </c>
      <c r="D22677" s="305" t="s">
        <v>172</v>
      </c>
    </row>
    <row r="22678" spans="1:4" ht="14.5" customHeight="1" x14ac:dyDescent="0.35">
      <c r="A22678" s="1"/>
      <c r="B22678" s="306">
        <v>44516.743055606872</v>
      </c>
      <c r="C22678" s="304">
        <v>68.887265434393584</v>
      </c>
      <c r="D22678" s="305" t="s">
        <v>172</v>
      </c>
    </row>
    <row r="22679" spans="1:4" ht="14.5" customHeight="1" x14ac:dyDescent="0.35">
      <c r="A22679" s="1"/>
      <c r="B22679" s="306">
        <v>44516.743750051319</v>
      </c>
      <c r="C22679" s="304">
        <v>68.954926566106352</v>
      </c>
      <c r="D22679" s="305" t="s">
        <v>172</v>
      </c>
    </row>
    <row r="22680" spans="1:4" ht="14.5" customHeight="1" x14ac:dyDescent="0.35">
      <c r="A22680" s="1"/>
      <c r="B22680" s="306">
        <v>44516.744444495765</v>
      </c>
      <c r="C22680" s="304">
        <v>68.274238072787796</v>
      </c>
      <c r="D22680" s="305" t="s">
        <v>172</v>
      </c>
    </row>
    <row r="22681" spans="1:4" ht="14.5" customHeight="1" x14ac:dyDescent="0.35">
      <c r="A22681" s="1"/>
      <c r="B22681" s="306">
        <v>44516.745138940212</v>
      </c>
      <c r="C22681" s="304">
        <v>66.967072831565744</v>
      </c>
      <c r="D22681" s="305" t="s">
        <v>172</v>
      </c>
    </row>
    <row r="22682" spans="1:4" ht="14.5" customHeight="1" x14ac:dyDescent="0.35">
      <c r="A22682" s="1"/>
      <c r="B22682" s="306">
        <v>44516.745833384659</v>
      </c>
      <c r="C22682" s="304">
        <v>65.608797329311102</v>
      </c>
      <c r="D22682" s="305" t="s">
        <v>172</v>
      </c>
    </row>
    <row r="22683" spans="1:4" ht="14.5" customHeight="1" x14ac:dyDescent="0.35">
      <c r="A22683" s="1"/>
      <c r="B22683" s="306">
        <v>44516.746527829106</v>
      </c>
      <c r="C22683" s="304">
        <v>65.414422376188057</v>
      </c>
      <c r="D22683" s="305" t="s">
        <v>172</v>
      </c>
    </row>
    <row r="22684" spans="1:4" ht="14.5" customHeight="1" x14ac:dyDescent="0.35">
      <c r="A22684" s="1"/>
      <c r="B22684" s="306">
        <v>44516.747222273552</v>
      </c>
      <c r="C22684" s="304">
        <v>64.327140395081372</v>
      </c>
      <c r="D22684" s="305" t="s">
        <v>172</v>
      </c>
    </row>
    <row r="22685" spans="1:4" ht="14.5" customHeight="1" x14ac:dyDescent="0.35">
      <c r="A22685" s="1"/>
      <c r="B22685" s="306">
        <v>44516.747916717999</v>
      </c>
      <c r="C22685" s="304">
        <v>62.714145473420892</v>
      </c>
      <c r="D22685" s="305" t="s">
        <v>172</v>
      </c>
    </row>
    <row r="22686" spans="1:4" ht="14.5" customHeight="1" x14ac:dyDescent="0.35">
      <c r="A22686" s="1"/>
      <c r="B22686" s="306">
        <v>44516.748611162446</v>
      </c>
      <c r="C22686" s="304">
        <v>61.913971510485865</v>
      </c>
      <c r="D22686" s="305" t="s">
        <v>172</v>
      </c>
    </row>
    <row r="22687" spans="1:4" ht="14.5" customHeight="1" x14ac:dyDescent="0.35">
      <c r="A22687" s="1"/>
      <c r="B22687" s="306">
        <v>44516.749305606892</v>
      </c>
      <c r="C22687" s="304">
        <v>60.871754413957632</v>
      </c>
      <c r="D22687" s="305" t="s">
        <v>172</v>
      </c>
    </row>
    <row r="22688" spans="1:4" ht="14.5" customHeight="1" x14ac:dyDescent="0.35">
      <c r="A22688" s="1"/>
      <c r="B22688" s="306">
        <v>44516.750000051339</v>
      </c>
      <c r="C22688" s="304">
        <v>59.325658100390378</v>
      </c>
      <c r="D22688" s="305" t="s">
        <v>172</v>
      </c>
    </row>
    <row r="22689" spans="1:4" ht="14.5" customHeight="1" x14ac:dyDescent="0.35">
      <c r="A22689" s="1"/>
      <c r="B22689" s="306">
        <v>44516.750694495786</v>
      </c>
      <c r="C22689" s="304">
        <v>58.391245321306634</v>
      </c>
      <c r="D22689" s="305" t="s">
        <v>172</v>
      </c>
    </row>
    <row r="22690" spans="1:4" ht="14.5" customHeight="1" x14ac:dyDescent="0.35">
      <c r="A22690" s="1"/>
      <c r="B22690" s="306">
        <v>44516.751388940233</v>
      </c>
      <c r="C22690" s="304">
        <v>57.937907077783407</v>
      </c>
      <c r="D22690" s="305" t="s">
        <v>172</v>
      </c>
    </row>
    <row r="22691" spans="1:4" ht="14.5" customHeight="1" x14ac:dyDescent="0.35">
      <c r="A22691" s="1"/>
      <c r="B22691" s="306">
        <v>44516.752083384679</v>
      </c>
      <c r="C22691" s="304">
        <v>57.656490720555304</v>
      </c>
      <c r="D22691" s="305" t="s">
        <v>172</v>
      </c>
    </row>
    <row r="22692" spans="1:4" ht="14.5" customHeight="1" x14ac:dyDescent="0.35">
      <c r="A22692" s="1"/>
      <c r="B22692" s="306">
        <v>44516.752777829126</v>
      </c>
      <c r="C22692" s="304">
        <v>56.958451344178563</v>
      </c>
      <c r="D22692" s="305" t="s">
        <v>172</v>
      </c>
    </row>
    <row r="22693" spans="1:4" ht="14.5" customHeight="1" x14ac:dyDescent="0.35">
      <c r="A22693" s="1"/>
      <c r="B22693" s="306">
        <v>44516.753472273573</v>
      </c>
      <c r="C22693" s="304">
        <v>55.793668189187883</v>
      </c>
      <c r="D22693" s="305" t="s">
        <v>172</v>
      </c>
    </row>
    <row r="22694" spans="1:4" ht="14.5" customHeight="1" x14ac:dyDescent="0.35">
      <c r="A22694" s="1"/>
      <c r="B22694" s="306">
        <v>44516.754166718019</v>
      </c>
      <c r="C22694" s="304">
        <v>55.477530750121026</v>
      </c>
      <c r="D22694" s="305" t="s">
        <v>172</v>
      </c>
    </row>
    <row r="22695" spans="1:4" ht="14.5" customHeight="1" x14ac:dyDescent="0.35">
      <c r="A22695" s="1"/>
      <c r="B22695" s="306">
        <v>44516.754861162466</v>
      </c>
      <c r="C22695" s="304">
        <v>54.964779854974282</v>
      </c>
      <c r="D22695" s="305" t="s">
        <v>172</v>
      </c>
    </row>
    <row r="22696" spans="1:4" ht="14.5" customHeight="1" x14ac:dyDescent="0.35">
      <c r="A22696" s="1"/>
      <c r="B22696" s="306">
        <v>44516.755555606913</v>
      </c>
      <c r="C22696" s="304">
        <v>53.539842354364616</v>
      </c>
      <c r="D22696" s="305" t="s">
        <v>172</v>
      </c>
    </row>
    <row r="22697" spans="1:4" ht="14.5" customHeight="1" x14ac:dyDescent="0.35">
      <c r="A22697" s="1"/>
      <c r="B22697" s="306">
        <v>44516.75625005136</v>
      </c>
      <c r="C22697" s="304">
        <v>52.821570613345827</v>
      </c>
      <c r="D22697" s="305" t="s">
        <v>172</v>
      </c>
    </row>
    <row r="22698" spans="1:4" ht="14.5" customHeight="1" x14ac:dyDescent="0.35">
      <c r="A22698" s="1"/>
      <c r="B22698" s="306">
        <v>44516.756944495806</v>
      </c>
      <c r="C22698" s="304">
        <v>50.96359830976774</v>
      </c>
      <c r="D22698" s="305" t="s">
        <v>172</v>
      </c>
    </row>
    <row r="22699" spans="1:4" ht="14.5" customHeight="1" x14ac:dyDescent="0.35">
      <c r="A22699" s="1"/>
      <c r="B22699" s="306">
        <v>44516.757638940253</v>
      </c>
      <c r="C22699" s="304">
        <v>50.431885401747422</v>
      </c>
      <c r="D22699" s="305" t="s">
        <v>172</v>
      </c>
    </row>
    <row r="22700" spans="1:4" ht="14.5" customHeight="1" x14ac:dyDescent="0.35">
      <c r="A22700" s="1"/>
      <c r="B22700" s="306">
        <v>44516.7583333847</v>
      </c>
      <c r="C22700" s="304">
        <v>49.870486033392567</v>
      </c>
      <c r="D22700" s="305" t="s">
        <v>172</v>
      </c>
    </row>
    <row r="22701" spans="1:4" ht="14.5" customHeight="1" x14ac:dyDescent="0.35">
      <c r="A22701" s="1"/>
      <c r="B22701" s="306">
        <v>44516.759027829146</v>
      </c>
      <c r="C22701" s="304">
        <v>48.415480780390013</v>
      </c>
      <c r="D22701" s="305" t="s">
        <v>172</v>
      </c>
    </row>
    <row r="22702" spans="1:4" ht="14.5" customHeight="1" x14ac:dyDescent="0.35">
      <c r="A22702" s="1"/>
      <c r="B22702" s="306">
        <v>44516.759722273593</v>
      </c>
      <c r="C22702" s="304">
        <v>49.818498056543952</v>
      </c>
      <c r="D22702" s="305" t="s">
        <v>172</v>
      </c>
    </row>
    <row r="22703" spans="1:4" ht="14.5" customHeight="1" x14ac:dyDescent="0.35">
      <c r="A22703" s="1"/>
      <c r="B22703" s="306">
        <v>44516.76041671804</v>
      </c>
      <c r="C22703" s="304">
        <v>49.496382816493863</v>
      </c>
      <c r="D22703" s="305" t="s">
        <v>172</v>
      </c>
    </row>
    <row r="22704" spans="1:4" ht="14.5" customHeight="1" x14ac:dyDescent="0.35">
      <c r="A22704" s="1"/>
      <c r="B22704" s="306">
        <v>44516.761111162486</v>
      </c>
      <c r="C22704" s="304">
        <v>49.842309691052648</v>
      </c>
      <c r="D22704" s="305" t="s">
        <v>172</v>
      </c>
    </row>
    <row r="22705" spans="1:4" ht="14.5" customHeight="1" x14ac:dyDescent="0.35">
      <c r="A22705" s="1"/>
      <c r="B22705" s="306">
        <v>44516.761805606933</v>
      </c>
      <c r="C22705" s="304">
        <v>49.33596744425013</v>
      </c>
      <c r="D22705" s="305" t="s">
        <v>172</v>
      </c>
    </row>
    <row r="22706" spans="1:4" ht="14.5" customHeight="1" x14ac:dyDescent="0.35">
      <c r="A22706" s="1"/>
      <c r="B22706" s="306">
        <v>44516.76250005138</v>
      </c>
      <c r="C22706" s="304">
        <v>49.690948448150692</v>
      </c>
      <c r="D22706" s="305" t="s">
        <v>172</v>
      </c>
    </row>
    <row r="22707" spans="1:4" ht="14.5" customHeight="1" x14ac:dyDescent="0.35">
      <c r="A22707" s="1"/>
      <c r="B22707" s="306">
        <v>44516.763194495827</v>
      </c>
      <c r="C22707" s="304">
        <v>49.668215415711167</v>
      </c>
      <c r="D22707" s="305" t="s">
        <v>172</v>
      </c>
    </row>
    <row r="22708" spans="1:4" ht="14.5" customHeight="1" x14ac:dyDescent="0.35">
      <c r="A22708" s="1"/>
      <c r="B22708" s="306">
        <v>44516.763888940273</v>
      </c>
      <c r="C22708" s="304">
        <v>50.64596761566257</v>
      </c>
      <c r="D22708" s="305" t="s">
        <v>172</v>
      </c>
    </row>
    <row r="22709" spans="1:4" ht="14.5" customHeight="1" x14ac:dyDescent="0.35">
      <c r="A22709" s="1"/>
      <c r="B22709" s="306">
        <v>44516.76458338472</v>
      </c>
      <c r="C22709" s="304">
        <v>51.0667011777686</v>
      </c>
      <c r="D22709" s="305" t="s">
        <v>172</v>
      </c>
    </row>
    <row r="22710" spans="1:4" ht="14.5" customHeight="1" x14ac:dyDescent="0.35">
      <c r="A22710" s="1"/>
      <c r="B22710" s="306">
        <v>44516.765277829167</v>
      </c>
      <c r="C22710" s="304">
        <v>51.1570990119207</v>
      </c>
      <c r="D22710" s="305" t="s">
        <v>172</v>
      </c>
    </row>
    <row r="22711" spans="1:4" ht="14.5" customHeight="1" x14ac:dyDescent="0.35">
      <c r="A22711" s="1"/>
      <c r="B22711" s="306">
        <v>44516.765972273613</v>
      </c>
      <c r="C22711" s="304">
        <v>50.874008695459146</v>
      </c>
      <c r="D22711" s="305" t="s">
        <v>172</v>
      </c>
    </row>
    <row r="22712" spans="1:4" ht="14.5" customHeight="1" x14ac:dyDescent="0.35">
      <c r="A22712" s="1"/>
      <c r="B22712" s="306">
        <v>44516.76666671806</v>
      </c>
      <c r="C22712" s="304">
        <v>51.915584020921962</v>
      </c>
      <c r="D22712" s="305" t="s">
        <v>172</v>
      </c>
    </row>
    <row r="22713" spans="1:4" ht="14.5" customHeight="1" x14ac:dyDescent="0.35">
      <c r="A22713" s="1"/>
      <c r="B22713" s="306">
        <v>44516.767361162507</v>
      </c>
      <c r="C22713" s="304">
        <v>53.589702129171926</v>
      </c>
      <c r="D22713" s="305" t="s">
        <v>172</v>
      </c>
    </row>
    <row r="22714" spans="1:4" ht="14.5" customHeight="1" x14ac:dyDescent="0.35">
      <c r="A22714" s="1"/>
      <c r="B22714" s="306">
        <v>44516.768055606954</v>
      </c>
      <c r="C22714" s="304">
        <v>53.055273149609761</v>
      </c>
      <c r="D22714" s="305" t="s">
        <v>172</v>
      </c>
    </row>
    <row r="22715" spans="1:4" ht="14.5" customHeight="1" x14ac:dyDescent="0.35">
      <c r="A22715" s="1"/>
      <c r="B22715" s="306">
        <v>44516.7687500514</v>
      </c>
      <c r="C22715" s="304">
        <v>54.634725859942655</v>
      </c>
      <c r="D22715" s="305" t="s">
        <v>172</v>
      </c>
    </row>
    <row r="22716" spans="1:4" ht="14.5" customHeight="1" x14ac:dyDescent="0.35">
      <c r="A22716" s="1"/>
      <c r="B22716" s="306">
        <v>44516.769444495847</v>
      </c>
      <c r="C22716" s="304">
        <v>55.582803484451141</v>
      </c>
      <c r="D22716" s="305" t="s">
        <v>172</v>
      </c>
    </row>
    <row r="22717" spans="1:4" ht="14.5" customHeight="1" x14ac:dyDescent="0.35">
      <c r="A22717" s="1"/>
      <c r="B22717" s="306">
        <v>44516.770138940294</v>
      </c>
      <c r="C22717" s="304">
        <v>57.033720834344663</v>
      </c>
      <c r="D22717" s="305" t="s">
        <v>172</v>
      </c>
    </row>
    <row r="22718" spans="1:4" ht="14.5" customHeight="1" x14ac:dyDescent="0.35">
      <c r="A22718" s="1"/>
      <c r="B22718" s="306">
        <v>44516.77083338474</v>
      </c>
      <c r="C22718" s="304">
        <v>58.477801464854082</v>
      </c>
      <c r="D22718" s="305" t="s">
        <v>172</v>
      </c>
    </row>
    <row r="22719" spans="1:4" ht="14.5" customHeight="1" x14ac:dyDescent="0.35">
      <c r="A22719" s="1"/>
      <c r="B22719" s="306">
        <v>44516.771527829187</v>
      </c>
      <c r="C22719" s="304">
        <v>58.507700470338264</v>
      </c>
      <c r="D22719" s="305" t="s">
        <v>172</v>
      </c>
    </row>
    <row r="22720" spans="1:4" ht="14.5" customHeight="1" x14ac:dyDescent="0.35">
      <c r="A22720" s="1"/>
      <c r="B22720" s="306">
        <v>44516.772222273634</v>
      </c>
      <c r="C22720" s="304">
        <v>58.252533008531707</v>
      </c>
      <c r="D22720" s="305" t="s">
        <v>172</v>
      </c>
    </row>
    <row r="22721" spans="1:4" ht="14.5" customHeight="1" x14ac:dyDescent="0.35">
      <c r="A22721" s="1"/>
      <c r="B22721" s="306">
        <v>44516.772916718081</v>
      </c>
      <c r="C22721" s="304">
        <v>58.681718639644288</v>
      </c>
      <c r="D22721" s="305" t="s">
        <v>172</v>
      </c>
    </row>
    <row r="22722" spans="1:4" ht="14.5" customHeight="1" x14ac:dyDescent="0.35">
      <c r="A22722" s="1"/>
      <c r="B22722" s="306">
        <v>44516.773611162527</v>
      </c>
      <c r="C22722" s="304">
        <v>58.291864821185783</v>
      </c>
      <c r="D22722" s="305" t="s">
        <v>172</v>
      </c>
    </row>
    <row r="22723" spans="1:4" ht="14.5" customHeight="1" x14ac:dyDescent="0.35">
      <c r="A22723" s="1"/>
      <c r="B22723" s="306">
        <v>44516.774305606974</v>
      </c>
      <c r="C22723" s="304">
        <v>57.957155003610147</v>
      </c>
      <c r="D22723" s="305" t="s">
        <v>172</v>
      </c>
    </row>
    <row r="22724" spans="1:4" ht="14.5" customHeight="1" x14ac:dyDescent="0.35">
      <c r="A22724" s="1"/>
      <c r="B22724" s="306">
        <v>44516.775000051421</v>
      </c>
      <c r="C22724" s="304">
        <v>58.330948395953357</v>
      </c>
      <c r="D22724" s="305" t="s">
        <v>172</v>
      </c>
    </row>
    <row r="22725" spans="1:4" ht="14.5" customHeight="1" x14ac:dyDescent="0.35">
      <c r="A22725" s="1"/>
      <c r="B22725" s="306">
        <v>44516.775694495867</v>
      </c>
      <c r="C22725" s="304">
        <v>57.905821115239327</v>
      </c>
      <c r="D22725" s="305" t="s">
        <v>172</v>
      </c>
    </row>
    <row r="22726" spans="1:4" ht="14.5" customHeight="1" x14ac:dyDescent="0.35">
      <c r="A22726" s="1"/>
      <c r="B22726" s="306">
        <v>44516.776388940314</v>
      </c>
      <c r="C22726" s="304">
        <v>58.040731658839896</v>
      </c>
      <c r="D22726" s="305" t="s">
        <v>172</v>
      </c>
    </row>
    <row r="22727" spans="1:4" ht="14.5" customHeight="1" x14ac:dyDescent="0.35">
      <c r="A22727" s="1"/>
      <c r="B22727" s="306">
        <v>44516.777083384761</v>
      </c>
      <c r="C22727" s="304">
        <v>57.100358896092317</v>
      </c>
      <c r="D22727" s="305" t="s">
        <v>172</v>
      </c>
    </row>
    <row r="22728" spans="1:4" ht="14.5" customHeight="1" x14ac:dyDescent="0.35">
      <c r="A22728" s="1"/>
      <c r="B22728" s="306">
        <v>44516.777777829207</v>
      </c>
      <c r="C22728" s="304">
        <v>56.191608392192087</v>
      </c>
      <c r="D22728" s="305" t="s">
        <v>172</v>
      </c>
    </row>
    <row r="22729" spans="1:4" ht="14.5" customHeight="1" x14ac:dyDescent="0.35">
      <c r="A22729" s="1"/>
      <c r="B22729" s="306">
        <v>44516.778472273654</v>
      </c>
      <c r="C22729" s="304">
        <v>56.45941094811424</v>
      </c>
      <c r="D22729" s="305" t="s">
        <v>172</v>
      </c>
    </row>
    <row r="22730" spans="1:4" ht="14.5" customHeight="1" x14ac:dyDescent="0.35">
      <c r="A22730" s="1"/>
      <c r="B22730" s="306">
        <v>44516.779166718101</v>
      </c>
      <c r="C22730" s="304">
        <v>56.306781511461786</v>
      </c>
      <c r="D22730" s="305" t="s">
        <v>172</v>
      </c>
    </row>
    <row r="22731" spans="1:4" ht="14.5" customHeight="1" x14ac:dyDescent="0.35">
      <c r="A22731" s="1"/>
      <c r="B22731" s="306">
        <v>44516.779861162548</v>
      </c>
      <c r="C22731" s="304">
        <v>56.67824112459008</v>
      </c>
      <c r="D22731" s="305" t="s">
        <v>172</v>
      </c>
    </row>
    <row r="22732" spans="1:4" ht="14.5" customHeight="1" x14ac:dyDescent="0.35">
      <c r="A22732" s="1"/>
      <c r="B22732" s="306">
        <v>44516.780555606994</v>
      </c>
      <c r="C22732" s="304">
        <v>56.920154653877638</v>
      </c>
      <c r="D22732" s="305" t="s">
        <v>172</v>
      </c>
    </row>
    <row r="22733" spans="1:4" ht="14.5" customHeight="1" x14ac:dyDescent="0.35">
      <c r="A22733" s="1"/>
      <c r="B22733" s="306">
        <v>44516.781250051441</v>
      </c>
      <c r="C22733" s="304">
        <v>57.130735225431273</v>
      </c>
      <c r="D22733" s="305" t="s">
        <v>172</v>
      </c>
    </row>
    <row r="22734" spans="1:4" ht="14.5" customHeight="1" x14ac:dyDescent="0.35">
      <c r="A22734" s="1"/>
      <c r="B22734" s="306">
        <v>44516.781944495888</v>
      </c>
      <c r="C22734" s="304">
        <v>55.249997984221167</v>
      </c>
      <c r="D22734" s="305" t="s">
        <v>172</v>
      </c>
    </row>
    <row r="22735" spans="1:4" ht="14.5" customHeight="1" x14ac:dyDescent="0.35">
      <c r="A22735" s="1"/>
      <c r="B22735" s="306">
        <v>44516.782638940334</v>
      </c>
      <c r="C22735" s="304">
        <v>54.595400912934565</v>
      </c>
      <c r="D22735" s="305" t="s">
        <v>172</v>
      </c>
    </row>
    <row r="22736" spans="1:4" ht="14.5" customHeight="1" x14ac:dyDescent="0.35">
      <c r="A22736" s="1"/>
      <c r="B22736" s="306">
        <v>44516.783333384781</v>
      </c>
      <c r="C22736" s="304">
        <v>54.104807072113424</v>
      </c>
      <c r="D22736" s="305" t="s">
        <v>172</v>
      </c>
    </row>
    <row r="22737" spans="1:4" ht="14.5" customHeight="1" x14ac:dyDescent="0.35">
      <c r="A22737" s="1"/>
      <c r="B22737" s="306">
        <v>44516.784027829228</v>
      </c>
      <c r="C22737" s="304">
        <v>53.637897640196996</v>
      </c>
      <c r="D22737" s="305" t="s">
        <v>172</v>
      </c>
    </row>
    <row r="22738" spans="1:4" ht="14.5" customHeight="1" x14ac:dyDescent="0.35">
      <c r="A22738" s="1"/>
      <c r="B22738" s="306">
        <v>44516.784722273675</v>
      </c>
      <c r="C22738" s="304">
        <v>53.317784076354776</v>
      </c>
      <c r="D22738" s="305" t="s">
        <v>172</v>
      </c>
    </row>
    <row r="22739" spans="1:4" ht="14.5" customHeight="1" x14ac:dyDescent="0.35">
      <c r="A22739" s="1"/>
      <c r="B22739" s="306">
        <v>44516.785416718121</v>
      </c>
      <c r="C22739" s="304">
        <v>52.270666876913552</v>
      </c>
      <c r="D22739" s="305" t="s">
        <v>172</v>
      </c>
    </row>
    <row r="22740" spans="1:4" ht="14.5" customHeight="1" x14ac:dyDescent="0.35">
      <c r="A22740" s="1"/>
      <c r="B22740" s="306">
        <v>44516.786111162568</v>
      </c>
      <c r="C22740" s="304">
        <v>52.398224293171857</v>
      </c>
      <c r="D22740" s="305" t="s">
        <v>172</v>
      </c>
    </row>
    <row r="22741" spans="1:4" ht="14.5" customHeight="1" x14ac:dyDescent="0.35">
      <c r="A22741" s="1"/>
      <c r="B22741" s="306">
        <v>44516.786805607015</v>
      </c>
      <c r="C22741" s="304">
        <v>52.590974651847503</v>
      </c>
      <c r="D22741" s="305" t="s">
        <v>172</v>
      </c>
    </row>
    <row r="22742" spans="1:4" ht="14.5" customHeight="1" x14ac:dyDescent="0.35">
      <c r="A22742" s="1"/>
      <c r="B22742" s="306">
        <v>44516.787500051461</v>
      </c>
      <c r="C22742" s="304">
        <v>51.719439996030026</v>
      </c>
      <c r="D22742" s="305" t="s">
        <v>172</v>
      </c>
    </row>
    <row r="22743" spans="1:4" ht="14.5" customHeight="1" x14ac:dyDescent="0.35">
      <c r="A22743" s="1"/>
      <c r="B22743" s="306">
        <v>44516.788194495908</v>
      </c>
      <c r="C22743" s="304">
        <v>50.667006436079582</v>
      </c>
      <c r="D22743" s="305" t="s">
        <v>172</v>
      </c>
    </row>
    <row r="22744" spans="1:4" ht="14.5" customHeight="1" x14ac:dyDescent="0.35">
      <c r="A22744" s="1"/>
      <c r="B22744" s="306">
        <v>44516.788888940355</v>
      </c>
      <c r="C22744" s="304">
        <v>50.978178920281543</v>
      </c>
      <c r="D22744" s="305" t="s">
        <v>172</v>
      </c>
    </row>
    <row r="22745" spans="1:4" ht="14.5" customHeight="1" x14ac:dyDescent="0.35">
      <c r="A22745" s="1"/>
      <c r="B22745" s="306">
        <v>44516.789583384802</v>
      </c>
      <c r="C22745" s="304">
        <v>49.85563185267771</v>
      </c>
      <c r="D22745" s="305" t="s">
        <v>172</v>
      </c>
    </row>
    <row r="22746" spans="1:4" ht="14.5" customHeight="1" x14ac:dyDescent="0.35">
      <c r="A22746" s="1"/>
      <c r="B22746" s="306">
        <v>44516.790277829248</v>
      </c>
      <c r="C22746" s="304">
        <v>50.379010260002296</v>
      </c>
      <c r="D22746" s="305" t="s">
        <v>172</v>
      </c>
    </row>
    <row r="22747" spans="1:4" ht="14.5" customHeight="1" x14ac:dyDescent="0.35">
      <c r="A22747" s="1"/>
      <c r="B22747" s="306">
        <v>44516.790972273695</v>
      </c>
      <c r="C22747" s="304">
        <v>49.338177043821389</v>
      </c>
      <c r="D22747" s="305" t="s">
        <v>172</v>
      </c>
    </row>
    <row r="22748" spans="1:4" ht="14.5" customHeight="1" x14ac:dyDescent="0.35">
      <c r="A22748" s="1"/>
      <c r="B22748" s="306">
        <v>44516.791666718142</v>
      </c>
      <c r="C22748" s="304">
        <v>49.319663985023119</v>
      </c>
      <c r="D22748" s="305" t="s">
        <v>172</v>
      </c>
    </row>
    <row r="22749" spans="1:4" ht="14.5" customHeight="1" x14ac:dyDescent="0.35">
      <c r="A22749" s="1"/>
      <c r="B22749" s="306">
        <v>44516.792361162588</v>
      </c>
      <c r="C22749" s="304">
        <v>49.142708137993274</v>
      </c>
      <c r="D22749" s="305" t="s">
        <v>172</v>
      </c>
    </row>
    <row r="22750" spans="1:4" ht="14.5" customHeight="1" x14ac:dyDescent="0.35">
      <c r="A22750" s="1"/>
      <c r="B22750" s="306">
        <v>44516.793055607035</v>
      </c>
      <c r="C22750" s="304">
        <v>48.372470967904277</v>
      </c>
      <c r="D22750" s="305" t="s">
        <v>172</v>
      </c>
    </row>
    <row r="22751" spans="1:4" ht="14.5" customHeight="1" x14ac:dyDescent="0.35">
      <c r="A22751" s="1"/>
      <c r="B22751" s="306">
        <v>44516.793750051482</v>
      </c>
      <c r="C22751" s="304">
        <v>48.329028429951478</v>
      </c>
      <c r="D22751" s="305" t="s">
        <v>172</v>
      </c>
    </row>
    <row r="22752" spans="1:4" ht="14.5" customHeight="1" x14ac:dyDescent="0.35">
      <c r="A22752" s="1"/>
      <c r="B22752" s="306">
        <v>44516.794444495928</v>
      </c>
      <c r="C22752" s="304">
        <v>48.640911912142961</v>
      </c>
      <c r="D22752" s="305" t="s">
        <v>172</v>
      </c>
    </row>
    <row r="22753" spans="1:4" ht="14.5" customHeight="1" x14ac:dyDescent="0.35">
      <c r="A22753" s="1"/>
      <c r="B22753" s="306">
        <v>44516.795138940375</v>
      </c>
      <c r="C22753" s="304">
        <v>49.22724163150221</v>
      </c>
      <c r="D22753" s="305" t="s">
        <v>172</v>
      </c>
    </row>
    <row r="22754" spans="1:4" ht="14.5" customHeight="1" x14ac:dyDescent="0.35">
      <c r="A22754" s="1"/>
      <c r="B22754" s="306">
        <v>44516.795833384822</v>
      </c>
      <c r="C22754" s="304">
        <v>48.594019398004939</v>
      </c>
      <c r="D22754" s="305" t="s">
        <v>172</v>
      </c>
    </row>
    <row r="22755" spans="1:4" ht="14.5" customHeight="1" x14ac:dyDescent="0.35">
      <c r="A22755" s="1"/>
      <c r="B22755" s="306">
        <v>44516.796527829269</v>
      </c>
      <c r="C22755" s="304">
        <v>46.972358439037151</v>
      </c>
      <c r="D22755" s="305" t="s">
        <v>172</v>
      </c>
    </row>
    <row r="22756" spans="1:4" ht="14.5" customHeight="1" x14ac:dyDescent="0.35">
      <c r="A22756" s="1"/>
      <c r="B22756" s="306">
        <v>44516.797222273715</v>
      </c>
      <c r="C22756" s="304">
        <v>47.669027153751813</v>
      </c>
      <c r="D22756" s="305" t="s">
        <v>172</v>
      </c>
    </row>
    <row r="22757" spans="1:4" ht="14.5" customHeight="1" x14ac:dyDescent="0.35">
      <c r="A22757" s="1"/>
      <c r="B22757" s="306">
        <v>44516.797916718162</v>
      </c>
      <c r="C22757" s="304">
        <v>48.955153943203428</v>
      </c>
      <c r="D22757" s="305" t="s">
        <v>172</v>
      </c>
    </row>
    <row r="22758" spans="1:4" ht="14.5" customHeight="1" x14ac:dyDescent="0.35">
      <c r="A22758" s="1"/>
      <c r="B22758" s="306">
        <v>44516.798611162609</v>
      </c>
      <c r="C22758" s="304">
        <v>46.91153138700853</v>
      </c>
      <c r="D22758" s="305" t="s">
        <v>172</v>
      </c>
    </row>
    <row r="22759" spans="1:4" ht="14.5" customHeight="1" x14ac:dyDescent="0.35">
      <c r="A22759" s="1"/>
      <c r="B22759" s="306">
        <v>44516.799305607055</v>
      </c>
      <c r="C22759" s="304">
        <v>46.819544177312245</v>
      </c>
      <c r="D22759" s="305" t="s">
        <v>172</v>
      </c>
    </row>
    <row r="22760" spans="1:4" ht="14.5" customHeight="1" x14ac:dyDescent="0.35">
      <c r="A22760" s="1"/>
      <c r="B22760" s="306">
        <v>44516.800000051502</v>
      </c>
      <c r="C22760" s="304">
        <v>46.863945526860576</v>
      </c>
      <c r="D22760" s="305" t="s">
        <v>172</v>
      </c>
    </row>
    <row r="22761" spans="1:4" ht="14.5" customHeight="1" x14ac:dyDescent="0.35">
      <c r="A22761" s="1"/>
      <c r="B22761" s="306">
        <v>44516.800694495949</v>
      </c>
      <c r="C22761" s="304">
        <v>47.400432536334847</v>
      </c>
      <c r="D22761" s="305" t="s">
        <v>172</v>
      </c>
    </row>
    <row r="22762" spans="1:4" ht="14.5" customHeight="1" x14ac:dyDescent="0.35">
      <c r="A22762" s="1"/>
      <c r="B22762" s="306">
        <v>44516.801388940396</v>
      </c>
      <c r="C22762" s="304">
        <v>47.336743685818512</v>
      </c>
      <c r="D22762" s="305" t="s">
        <v>172</v>
      </c>
    </row>
    <row r="22763" spans="1:4" ht="14.5" customHeight="1" x14ac:dyDescent="0.35">
      <c r="A22763" s="1"/>
      <c r="B22763" s="306">
        <v>44516.802083384842</v>
      </c>
      <c r="C22763" s="304">
        <v>45.439892818790398</v>
      </c>
      <c r="D22763" s="305" t="s">
        <v>172</v>
      </c>
    </row>
    <row r="22764" spans="1:4" ht="14.5" customHeight="1" x14ac:dyDescent="0.35">
      <c r="A22764" s="1"/>
      <c r="B22764" s="306">
        <v>44516.802777829289</v>
      </c>
      <c r="C22764" s="304">
        <v>46.120619316226417</v>
      </c>
      <c r="D22764" s="305" t="s">
        <v>172</v>
      </c>
    </row>
    <row r="22765" spans="1:4" ht="14.5" customHeight="1" x14ac:dyDescent="0.35">
      <c r="A22765" s="1"/>
      <c r="B22765" s="306">
        <v>44516.803472273736</v>
      </c>
      <c r="C22765" s="304">
        <v>46.06561258092988</v>
      </c>
      <c r="D22765" s="305" t="s">
        <v>172</v>
      </c>
    </row>
    <row r="22766" spans="1:4" ht="14.5" customHeight="1" x14ac:dyDescent="0.35">
      <c r="A22766" s="1"/>
      <c r="B22766" s="306">
        <v>44516.804166718182</v>
      </c>
      <c r="C22766" s="304">
        <v>46.654642566297362</v>
      </c>
      <c r="D22766" s="305" t="s">
        <v>172</v>
      </c>
    </row>
    <row r="22767" spans="1:4" ht="14.5" customHeight="1" x14ac:dyDescent="0.35">
      <c r="A22767" s="1"/>
      <c r="B22767" s="306">
        <v>44516.804861162629</v>
      </c>
      <c r="C22767" s="304">
        <v>47.291147830541981</v>
      </c>
      <c r="D22767" s="305" t="s">
        <v>172</v>
      </c>
    </row>
    <row r="22768" spans="1:4" ht="14.5" customHeight="1" x14ac:dyDescent="0.35">
      <c r="A22768" s="1"/>
      <c r="B22768" s="306">
        <v>44516.805555607076</v>
      </c>
      <c r="C22768" s="304">
        <v>46.911776607191619</v>
      </c>
      <c r="D22768" s="305" t="s">
        <v>172</v>
      </c>
    </row>
    <row r="22769" spans="1:4" ht="14.5" customHeight="1" x14ac:dyDescent="0.35">
      <c r="A22769" s="1"/>
      <c r="B22769" s="306">
        <v>44516.806250051523</v>
      </c>
      <c r="C22769" s="304">
        <v>46.830291342151277</v>
      </c>
      <c r="D22769" s="305" t="s">
        <v>172</v>
      </c>
    </row>
    <row r="22770" spans="1:4" ht="14.5" customHeight="1" x14ac:dyDescent="0.35">
      <c r="A22770" s="1"/>
      <c r="B22770" s="306">
        <v>44516.806944495969</v>
      </c>
      <c r="C22770" s="304">
        <v>46.823701187972134</v>
      </c>
      <c r="D22770" s="305" t="s">
        <v>172</v>
      </c>
    </row>
    <row r="22771" spans="1:4" ht="14.5" customHeight="1" x14ac:dyDescent="0.35">
      <c r="A22771" s="1"/>
      <c r="B22771" s="306">
        <v>44516.807638940416</v>
      </c>
      <c r="C22771" s="304">
        <v>46.320750688967138</v>
      </c>
      <c r="D22771" s="305" t="s">
        <v>172</v>
      </c>
    </row>
    <row r="22772" spans="1:4" ht="14.5" customHeight="1" x14ac:dyDescent="0.35">
      <c r="A22772" s="1"/>
      <c r="B22772" s="306">
        <v>44516.808333384863</v>
      </c>
      <c r="C22772" s="304">
        <v>47.605666518557697</v>
      </c>
      <c r="D22772" s="305" t="s">
        <v>172</v>
      </c>
    </row>
    <row r="22773" spans="1:4" ht="14.5" customHeight="1" x14ac:dyDescent="0.35">
      <c r="A22773" s="1"/>
      <c r="B22773" s="306">
        <v>44516.809027829309</v>
      </c>
      <c r="C22773" s="304">
        <v>47.242503503601377</v>
      </c>
      <c r="D22773" s="305" t="s">
        <v>172</v>
      </c>
    </row>
    <row r="22774" spans="1:4" ht="14.5" customHeight="1" x14ac:dyDescent="0.35">
      <c r="A22774" s="1"/>
      <c r="B22774" s="306">
        <v>44516.809722273756</v>
      </c>
      <c r="C22774" s="304">
        <v>47.343961827317251</v>
      </c>
      <c r="D22774" s="305" t="s">
        <v>172</v>
      </c>
    </row>
    <row r="22775" spans="1:4" ht="14.5" customHeight="1" x14ac:dyDescent="0.35">
      <c r="A22775" s="1"/>
      <c r="B22775" s="306">
        <v>44516.810416718203</v>
      </c>
      <c r="C22775" s="304">
        <v>45.712557913879088</v>
      </c>
      <c r="D22775" s="305" t="s">
        <v>172</v>
      </c>
    </row>
    <row r="22776" spans="1:4" ht="14.5" customHeight="1" x14ac:dyDescent="0.35">
      <c r="A22776" s="1"/>
      <c r="B22776" s="306">
        <v>44516.811111162649</v>
      </c>
      <c r="C22776" s="304">
        <v>44.868589614197845</v>
      </c>
      <c r="D22776" s="305" t="s">
        <v>172</v>
      </c>
    </row>
    <row r="22777" spans="1:4" ht="14.5" customHeight="1" x14ac:dyDescent="0.35">
      <c r="A22777" s="1"/>
      <c r="B22777" s="306">
        <v>44516.811805607096</v>
      </c>
      <c r="C22777" s="304">
        <v>45.983261088875587</v>
      </c>
      <c r="D22777" s="305" t="s">
        <v>172</v>
      </c>
    </row>
    <row r="22778" spans="1:4" ht="14.5" customHeight="1" x14ac:dyDescent="0.35">
      <c r="A22778" s="1"/>
      <c r="B22778" s="306">
        <v>44516.812500051543</v>
      </c>
      <c r="C22778" s="304">
        <v>46.292531922558553</v>
      </c>
      <c r="D22778" s="305" t="s">
        <v>172</v>
      </c>
    </row>
    <row r="22779" spans="1:4" ht="14.5" customHeight="1" x14ac:dyDescent="0.35">
      <c r="A22779" s="1"/>
      <c r="B22779" s="306">
        <v>44516.81319449599</v>
      </c>
      <c r="C22779" s="304">
        <v>45.750958850117364</v>
      </c>
      <c r="D22779" s="305" t="s">
        <v>172</v>
      </c>
    </row>
    <row r="22780" spans="1:4" ht="14.5" customHeight="1" x14ac:dyDescent="0.35">
      <c r="A22780" s="1"/>
      <c r="B22780" s="306">
        <v>44516.813888940436</v>
      </c>
      <c r="C22780" s="304">
        <v>46.783271777906336</v>
      </c>
      <c r="D22780" s="305" t="s">
        <v>172</v>
      </c>
    </row>
    <row r="22781" spans="1:4" ht="14.5" customHeight="1" x14ac:dyDescent="0.35">
      <c r="A22781" s="1"/>
      <c r="B22781" s="306">
        <v>44516.814583384883</v>
      </c>
      <c r="C22781" s="304">
        <v>46.153872549630854</v>
      </c>
      <c r="D22781" s="305" t="s">
        <v>172</v>
      </c>
    </row>
    <row r="22782" spans="1:4" ht="14.5" customHeight="1" x14ac:dyDescent="0.35">
      <c r="A22782" s="1"/>
      <c r="B22782" s="306">
        <v>44516.81527782933</v>
      </c>
      <c r="C22782" s="304">
        <v>46.365415096795189</v>
      </c>
      <c r="D22782" s="305" t="s">
        <v>172</v>
      </c>
    </row>
    <row r="22783" spans="1:4" ht="14.5" customHeight="1" x14ac:dyDescent="0.35">
      <c r="A22783" s="1"/>
      <c r="B22783" s="306">
        <v>44516.815972273776</v>
      </c>
      <c r="C22783" s="304">
        <v>47.109381449178912</v>
      </c>
      <c r="D22783" s="305" t="s">
        <v>172</v>
      </c>
    </row>
    <row r="22784" spans="1:4" ht="14.5" customHeight="1" x14ac:dyDescent="0.35">
      <c r="A22784" s="1"/>
      <c r="B22784" s="306">
        <v>44516.816666718223</v>
      </c>
      <c r="C22784" s="304">
        <v>46.396206800238964</v>
      </c>
      <c r="D22784" s="305" t="s">
        <v>172</v>
      </c>
    </row>
    <row r="22785" spans="1:4" ht="14.5" customHeight="1" x14ac:dyDescent="0.35">
      <c r="A22785" s="1"/>
      <c r="B22785" s="306">
        <v>44516.81736116267</v>
      </c>
      <c r="C22785" s="304">
        <v>47.553096788486194</v>
      </c>
      <c r="D22785" s="305" t="s">
        <v>172</v>
      </c>
    </row>
    <row r="22786" spans="1:4" ht="14.5" customHeight="1" x14ac:dyDescent="0.35">
      <c r="A22786" s="1"/>
      <c r="B22786" s="306">
        <v>44516.818055607117</v>
      </c>
      <c r="C22786" s="304">
        <v>47.730084731976</v>
      </c>
      <c r="D22786" s="305" t="s">
        <v>172</v>
      </c>
    </row>
    <row r="22787" spans="1:4" ht="14.5" customHeight="1" x14ac:dyDescent="0.35">
      <c r="A22787" s="1"/>
      <c r="B22787" s="306">
        <v>44516.818750051563</v>
      </c>
      <c r="C22787" s="304">
        <v>48.213259502263583</v>
      </c>
      <c r="D22787" s="305" t="s">
        <v>172</v>
      </c>
    </row>
    <row r="22788" spans="1:4" ht="14.5" customHeight="1" x14ac:dyDescent="0.35">
      <c r="A22788" s="1"/>
      <c r="B22788" s="306">
        <v>44516.81944449601</v>
      </c>
      <c r="C22788" s="304">
        <v>49.274632928808572</v>
      </c>
      <c r="D22788" s="305" t="s">
        <v>172</v>
      </c>
    </row>
    <row r="22789" spans="1:4" ht="14.5" customHeight="1" x14ac:dyDescent="0.35">
      <c r="A22789" s="1"/>
      <c r="B22789" s="306">
        <v>44516.820138940457</v>
      </c>
      <c r="C22789" s="304">
        <v>48.795541204550922</v>
      </c>
      <c r="D22789" s="305" t="s">
        <v>172</v>
      </c>
    </row>
    <row r="22790" spans="1:4" ht="14.5" customHeight="1" x14ac:dyDescent="0.35">
      <c r="A22790" s="1"/>
      <c r="B22790" s="306">
        <v>44516.820833384903</v>
      </c>
      <c r="C22790" s="304">
        <v>49.807611045766194</v>
      </c>
      <c r="D22790" s="305" t="s">
        <v>172</v>
      </c>
    </row>
    <row r="22791" spans="1:4" ht="14.5" customHeight="1" x14ac:dyDescent="0.35">
      <c r="A22791" s="1"/>
      <c r="B22791" s="306">
        <v>44516.82152782935</v>
      </c>
      <c r="C22791" s="304">
        <v>49.843801883120129</v>
      </c>
      <c r="D22791" s="305" t="s">
        <v>172</v>
      </c>
    </row>
    <row r="22792" spans="1:4" ht="14.5" customHeight="1" x14ac:dyDescent="0.35">
      <c r="A22792" s="1"/>
      <c r="B22792" s="306">
        <v>44516.822222273797</v>
      </c>
      <c r="C22792" s="304">
        <v>48.72002084519287</v>
      </c>
      <c r="D22792" s="305" t="s">
        <v>172</v>
      </c>
    </row>
    <row r="22793" spans="1:4" ht="14.5" customHeight="1" x14ac:dyDescent="0.35">
      <c r="A22793" s="1"/>
      <c r="B22793" s="306">
        <v>44516.822916718244</v>
      </c>
      <c r="C22793" s="304">
        <v>48.662358674717446</v>
      </c>
      <c r="D22793" s="305" t="s">
        <v>172</v>
      </c>
    </row>
    <row r="22794" spans="1:4" ht="14.5" customHeight="1" x14ac:dyDescent="0.35">
      <c r="A22794" s="1"/>
      <c r="B22794" s="306">
        <v>44516.82361116269</v>
      </c>
      <c r="C22794" s="304">
        <v>49.405305871741923</v>
      </c>
      <c r="D22794" s="305" t="s">
        <v>172</v>
      </c>
    </row>
    <row r="22795" spans="1:4" ht="14.5" customHeight="1" x14ac:dyDescent="0.35">
      <c r="A22795" s="1"/>
      <c r="B22795" s="306">
        <v>44516.824305607137</v>
      </c>
      <c r="C22795" s="304">
        <v>49.323173991862376</v>
      </c>
      <c r="D22795" s="305" t="s">
        <v>172</v>
      </c>
    </row>
    <row r="22796" spans="1:4" ht="14.5" customHeight="1" x14ac:dyDescent="0.35">
      <c r="A22796" s="1"/>
      <c r="B22796" s="306">
        <v>44516.825000051584</v>
      </c>
      <c r="C22796" s="304">
        <v>49.692056024449023</v>
      </c>
      <c r="D22796" s="305" t="s">
        <v>172</v>
      </c>
    </row>
    <row r="22797" spans="1:4" ht="14.5" customHeight="1" x14ac:dyDescent="0.35">
      <c r="A22797" s="1"/>
      <c r="B22797" s="306">
        <v>44516.82569449603</v>
      </c>
      <c r="C22797" s="304">
        <v>50.864225482896046</v>
      </c>
      <c r="D22797" s="305" t="s">
        <v>172</v>
      </c>
    </row>
    <row r="22798" spans="1:4" ht="14.5" customHeight="1" x14ac:dyDescent="0.35">
      <c r="A22798" s="1"/>
      <c r="B22798" s="306">
        <v>44516.826388940477</v>
      </c>
      <c r="C22798" s="304">
        <v>50.119141137244881</v>
      </c>
      <c r="D22798" s="305" t="s">
        <v>172</v>
      </c>
    </row>
    <row r="22799" spans="1:4" ht="14.5" customHeight="1" x14ac:dyDescent="0.35">
      <c r="A22799" s="1"/>
      <c r="B22799" s="306">
        <v>44516.827083384924</v>
      </c>
      <c r="C22799" s="304">
        <v>48.755431721558367</v>
      </c>
      <c r="D22799" s="305" t="s">
        <v>172</v>
      </c>
    </row>
    <row r="22800" spans="1:4" ht="14.5" customHeight="1" x14ac:dyDescent="0.35">
      <c r="A22800" s="1"/>
      <c r="B22800" s="306">
        <v>44516.82777782937</v>
      </c>
      <c r="C22800" s="304">
        <v>51.027944925537064</v>
      </c>
      <c r="D22800" s="305" t="s">
        <v>172</v>
      </c>
    </row>
    <row r="22801" spans="1:4" ht="14.5" customHeight="1" x14ac:dyDescent="0.35">
      <c r="A22801" s="1"/>
      <c r="B22801" s="306">
        <v>44516.828472273817</v>
      </c>
      <c r="C22801" s="304">
        <v>50.532125211022986</v>
      </c>
      <c r="D22801" s="305" t="s">
        <v>172</v>
      </c>
    </row>
    <row r="22802" spans="1:4" ht="14.5" customHeight="1" x14ac:dyDescent="0.35">
      <c r="A22802" s="1"/>
      <c r="B22802" s="306">
        <v>44516.829166718264</v>
      </c>
      <c r="C22802" s="304">
        <v>52.543329457432264</v>
      </c>
      <c r="D22802" s="305" t="s">
        <v>172</v>
      </c>
    </row>
    <row r="22803" spans="1:4" ht="14.5" customHeight="1" x14ac:dyDescent="0.35">
      <c r="A22803" s="1"/>
      <c r="B22803" s="306">
        <v>44516.829861162711</v>
      </c>
      <c r="C22803" s="304">
        <v>51.558514387210984</v>
      </c>
      <c r="D22803" s="305" t="s">
        <v>172</v>
      </c>
    </row>
    <row r="22804" spans="1:4" ht="14.5" customHeight="1" x14ac:dyDescent="0.35">
      <c r="A22804" s="1"/>
      <c r="B22804" s="306">
        <v>44516.830555607157</v>
      </c>
      <c r="C22804" s="304">
        <v>51.25442364065384</v>
      </c>
      <c r="D22804" s="305" t="s">
        <v>172</v>
      </c>
    </row>
    <row r="22805" spans="1:4" ht="14.5" customHeight="1" x14ac:dyDescent="0.35">
      <c r="A22805" s="1"/>
      <c r="B22805" s="306">
        <v>44516.831250051604</v>
      </c>
      <c r="C22805" s="304">
        <v>51.412865100416823</v>
      </c>
      <c r="D22805" s="305" t="s">
        <v>172</v>
      </c>
    </row>
    <row r="22806" spans="1:4" ht="14.5" customHeight="1" x14ac:dyDescent="0.35">
      <c r="A22806" s="1"/>
      <c r="B22806" s="306">
        <v>44516.831944496051</v>
      </c>
      <c r="C22806" s="304">
        <v>51.012898358310728</v>
      </c>
      <c r="D22806" s="305" t="s">
        <v>172</v>
      </c>
    </row>
    <row r="22807" spans="1:4" ht="14.5" customHeight="1" x14ac:dyDescent="0.35">
      <c r="A22807" s="1"/>
      <c r="B22807" s="306">
        <v>44516.832638940497</v>
      </c>
      <c r="C22807" s="304">
        <v>50.004053516755327</v>
      </c>
      <c r="D22807" s="305" t="s">
        <v>172</v>
      </c>
    </row>
    <row r="22808" spans="1:4" ht="14.5" customHeight="1" x14ac:dyDescent="0.35">
      <c r="A22808" s="1"/>
      <c r="B22808" s="306">
        <v>44516.833333384944</v>
      </c>
      <c r="C22808" s="304">
        <v>25.168412250247879</v>
      </c>
      <c r="D22808" s="305" t="s">
        <v>170</v>
      </c>
    </row>
    <row r="22809" spans="1:4" ht="14.5" customHeight="1" x14ac:dyDescent="0.35">
      <c r="A22809" s="1"/>
      <c r="B22809" s="306">
        <v>44516.834027829391</v>
      </c>
      <c r="C22809" s="304">
        <v>50.928908996339302</v>
      </c>
      <c r="D22809" s="305" t="s">
        <v>172</v>
      </c>
    </row>
    <row r="22810" spans="1:4" ht="14.5" customHeight="1" x14ac:dyDescent="0.35">
      <c r="A22810" s="1"/>
      <c r="B22810" s="306">
        <v>44516.834722273838</v>
      </c>
      <c r="C22810" s="304">
        <v>56.90053916856705</v>
      </c>
      <c r="D22810" s="305" t="s">
        <v>172</v>
      </c>
    </row>
    <row r="22811" spans="1:4" ht="14.5" customHeight="1" x14ac:dyDescent="0.35">
      <c r="A22811" s="1"/>
      <c r="B22811" s="306">
        <v>44516.835416718284</v>
      </c>
      <c r="C22811" s="304">
        <v>63.068380119609841</v>
      </c>
      <c r="D22811" s="305" t="s">
        <v>172</v>
      </c>
    </row>
    <row r="22812" spans="1:4" ht="14.5" customHeight="1" x14ac:dyDescent="0.35">
      <c r="A22812" s="1"/>
      <c r="B22812" s="306">
        <v>44516.836111162731</v>
      </c>
      <c r="C22812" s="304">
        <v>70.254304677901871</v>
      </c>
      <c r="D22812" s="305" t="s">
        <v>172</v>
      </c>
    </row>
    <row r="22813" spans="1:4" ht="14.5" customHeight="1" x14ac:dyDescent="0.35">
      <c r="A22813" s="1"/>
      <c r="B22813" s="306">
        <v>44516.836805607178</v>
      </c>
      <c r="C22813" s="304">
        <v>74.230327316530747</v>
      </c>
      <c r="D22813" s="305" t="s">
        <v>172</v>
      </c>
    </row>
    <row r="22814" spans="1:4" ht="14.5" customHeight="1" x14ac:dyDescent="0.35">
      <c r="A22814" s="1"/>
      <c r="B22814" s="306">
        <v>44516.837500051624</v>
      </c>
      <c r="C22814" s="304">
        <v>76.247825914473893</v>
      </c>
      <c r="D22814" s="305" t="s">
        <v>172</v>
      </c>
    </row>
    <row r="22815" spans="1:4" ht="14.5" customHeight="1" x14ac:dyDescent="0.35">
      <c r="A22815" s="1"/>
      <c r="B22815" s="306">
        <v>44516.838194496071</v>
      </c>
      <c r="C22815" s="304">
        <v>77.561816692711247</v>
      </c>
      <c r="D22815" s="305" t="s">
        <v>172</v>
      </c>
    </row>
    <row r="22816" spans="1:4" ht="14.5" customHeight="1" x14ac:dyDescent="0.35">
      <c r="A22816" s="1"/>
      <c r="B22816" s="306">
        <v>44516.838888940518</v>
      </c>
      <c r="C22816" s="304">
        <v>78.013132236511836</v>
      </c>
      <c r="D22816" s="305" t="s">
        <v>172</v>
      </c>
    </row>
    <row r="22817" spans="1:4" ht="14.5" customHeight="1" x14ac:dyDescent="0.35">
      <c r="A22817" s="1"/>
      <c r="B22817" s="306">
        <v>44516.839583384964</v>
      </c>
      <c r="C22817" s="304">
        <v>78.331287966934426</v>
      </c>
      <c r="D22817" s="305" t="s">
        <v>172</v>
      </c>
    </row>
    <row r="22818" spans="1:4" ht="14.5" customHeight="1" x14ac:dyDescent="0.35">
      <c r="A22818" s="1"/>
      <c r="B22818" s="306">
        <v>44516.840277829411</v>
      </c>
      <c r="C22818" s="304">
        <v>78.530585088231604</v>
      </c>
      <c r="D22818" s="305" t="s">
        <v>172</v>
      </c>
    </row>
    <row r="22819" spans="1:4" ht="14.5" customHeight="1" x14ac:dyDescent="0.35">
      <c r="A22819" s="1"/>
      <c r="B22819" s="306">
        <v>44516.840972273858</v>
      </c>
      <c r="C22819" s="304">
        <v>78.701145955254717</v>
      </c>
      <c r="D22819" s="305" t="s">
        <v>172</v>
      </c>
    </row>
    <row r="22820" spans="1:4" ht="14.5" customHeight="1" x14ac:dyDescent="0.35">
      <c r="A22820" s="1"/>
      <c r="B22820" s="306">
        <v>44516.841666718305</v>
      </c>
      <c r="C22820" s="304">
        <v>78.622595288187341</v>
      </c>
      <c r="D22820" s="305" t="s">
        <v>172</v>
      </c>
    </row>
    <row r="22821" spans="1:4" ht="14.5" customHeight="1" x14ac:dyDescent="0.35">
      <c r="A22821" s="1"/>
      <c r="B22821" s="306">
        <v>44516.842361162751</v>
      </c>
      <c r="C22821" s="304">
        <v>78.249000215402333</v>
      </c>
      <c r="D22821" s="305" t="s">
        <v>172</v>
      </c>
    </row>
    <row r="22822" spans="1:4" ht="14.5" customHeight="1" x14ac:dyDescent="0.35">
      <c r="A22822" s="1"/>
      <c r="B22822" s="306">
        <v>44516.843055607198</v>
      </c>
      <c r="C22822" s="304">
        <v>77.679354984458769</v>
      </c>
      <c r="D22822" s="305" t="s">
        <v>172</v>
      </c>
    </row>
    <row r="22823" spans="1:4" ht="14.5" customHeight="1" x14ac:dyDescent="0.35">
      <c r="A22823" s="1"/>
      <c r="B22823" s="306">
        <v>44516.843750051645</v>
      </c>
      <c r="C22823" s="304">
        <v>76.790865924127871</v>
      </c>
      <c r="D22823" s="305" t="s">
        <v>172</v>
      </c>
    </row>
    <row r="22824" spans="1:4" ht="14.5" customHeight="1" x14ac:dyDescent="0.35">
      <c r="A22824" s="1"/>
      <c r="B22824" s="306">
        <v>44516.844444496091</v>
      </c>
      <c r="C22824" s="304">
        <v>75.714080221906386</v>
      </c>
      <c r="D22824" s="305" t="s">
        <v>172</v>
      </c>
    </row>
    <row r="22825" spans="1:4" ht="14.5" customHeight="1" x14ac:dyDescent="0.35">
      <c r="A22825" s="1"/>
      <c r="B22825" s="306">
        <v>44516.845138940538</v>
      </c>
      <c r="C22825" s="304">
        <v>74.295642007421705</v>
      </c>
      <c r="D22825" s="305" t="s">
        <v>172</v>
      </c>
    </row>
    <row r="22826" spans="1:4" ht="14.5" customHeight="1" x14ac:dyDescent="0.35">
      <c r="A22826" s="1"/>
      <c r="B22826" s="306">
        <v>44516.845833384985</v>
      </c>
      <c r="C22826" s="304">
        <v>73.350040596013429</v>
      </c>
      <c r="D22826" s="305" t="s">
        <v>172</v>
      </c>
    </row>
    <row r="22827" spans="1:4" ht="14.5" customHeight="1" x14ac:dyDescent="0.35">
      <c r="A22827" s="1"/>
      <c r="B22827" s="306">
        <v>44516.846527829432</v>
      </c>
      <c r="C22827" s="304">
        <v>72.013469331688242</v>
      </c>
      <c r="D22827" s="305" t="s">
        <v>172</v>
      </c>
    </row>
    <row r="22828" spans="1:4" ht="14.5" customHeight="1" x14ac:dyDescent="0.35">
      <c r="A22828" s="1"/>
      <c r="B22828" s="306">
        <v>44516.847222273878</v>
      </c>
      <c r="C22828" s="304">
        <v>70.732743309434355</v>
      </c>
      <c r="D22828" s="305" t="s">
        <v>172</v>
      </c>
    </row>
    <row r="22829" spans="1:4" ht="14.5" customHeight="1" x14ac:dyDescent="0.35">
      <c r="A22829" s="1"/>
      <c r="B22829" s="306">
        <v>44516.847916718325</v>
      </c>
      <c r="C22829" s="304">
        <v>69.570659226751502</v>
      </c>
      <c r="D22829" s="305" t="s">
        <v>172</v>
      </c>
    </row>
    <row r="22830" spans="1:4" ht="14.5" customHeight="1" x14ac:dyDescent="0.35">
      <c r="A22830" s="1"/>
      <c r="B22830" s="306">
        <v>44516.848611162772</v>
      </c>
      <c r="C22830" s="304">
        <v>68.751383294306777</v>
      </c>
      <c r="D22830" s="305" t="s">
        <v>172</v>
      </c>
    </row>
    <row r="22831" spans="1:4" ht="14.5" customHeight="1" x14ac:dyDescent="0.35">
      <c r="A22831" s="1"/>
      <c r="B22831" s="306">
        <v>44516.849305607218</v>
      </c>
      <c r="C22831" s="304">
        <v>67.771321231821403</v>
      </c>
      <c r="D22831" s="305" t="s">
        <v>172</v>
      </c>
    </row>
    <row r="22832" spans="1:4" ht="14.5" customHeight="1" x14ac:dyDescent="0.35">
      <c r="A22832" s="1"/>
      <c r="B22832" s="306">
        <v>44516.850000051665</v>
      </c>
      <c r="C22832" s="304">
        <v>66.815108323475584</v>
      </c>
      <c r="D22832" s="305" t="s">
        <v>172</v>
      </c>
    </row>
    <row r="22833" spans="1:4" ht="14.5" customHeight="1" x14ac:dyDescent="0.35">
      <c r="A22833" s="1"/>
      <c r="B22833" s="306">
        <v>44516.850694496112</v>
      </c>
      <c r="C22833" s="304">
        <v>65.779668889361588</v>
      </c>
      <c r="D22833" s="305" t="s">
        <v>172</v>
      </c>
    </row>
    <row r="22834" spans="1:4" ht="14.5" customHeight="1" x14ac:dyDescent="0.35">
      <c r="A22834" s="1"/>
      <c r="B22834" s="306">
        <v>44516.851388940559</v>
      </c>
      <c r="C22834" s="304">
        <v>65.041993910695112</v>
      </c>
      <c r="D22834" s="305" t="s">
        <v>172</v>
      </c>
    </row>
    <row r="22835" spans="1:4" ht="14.5" customHeight="1" x14ac:dyDescent="0.35">
      <c r="A22835" s="1"/>
      <c r="B22835" s="306">
        <v>44516.852083385005</v>
      </c>
      <c r="C22835" s="304">
        <v>64.348833289179794</v>
      </c>
      <c r="D22835" s="305" t="s">
        <v>172</v>
      </c>
    </row>
    <row r="22836" spans="1:4" ht="14.5" customHeight="1" x14ac:dyDescent="0.35">
      <c r="A22836" s="1"/>
      <c r="B22836" s="306">
        <v>44516.852777829452</v>
      </c>
      <c r="C22836" s="304">
        <v>63.721510285898695</v>
      </c>
      <c r="D22836" s="305" t="s">
        <v>172</v>
      </c>
    </row>
    <row r="22837" spans="1:4" ht="14.5" customHeight="1" x14ac:dyDescent="0.35">
      <c r="A22837" s="1"/>
      <c r="B22837" s="306">
        <v>44516.853472273899</v>
      </c>
      <c r="C22837" s="304">
        <v>63.029932839070291</v>
      </c>
      <c r="D22837" s="305" t="s">
        <v>172</v>
      </c>
    </row>
    <row r="22838" spans="1:4" ht="14.5" customHeight="1" x14ac:dyDescent="0.35">
      <c r="A22838" s="1"/>
      <c r="B22838" s="306">
        <v>44516.854166718345</v>
      </c>
      <c r="C22838" s="304">
        <v>62.558077050646531</v>
      </c>
      <c r="D22838" s="305" t="s">
        <v>172</v>
      </c>
    </row>
    <row r="22839" spans="1:4" ht="14.5" customHeight="1" x14ac:dyDescent="0.35">
      <c r="A22839" s="1"/>
      <c r="B22839" s="306">
        <v>44516.854861162792</v>
      </c>
      <c r="C22839" s="304">
        <v>62.083636617751715</v>
      </c>
      <c r="D22839" s="305" t="s">
        <v>172</v>
      </c>
    </row>
    <row r="22840" spans="1:4" ht="14.5" customHeight="1" x14ac:dyDescent="0.35">
      <c r="A22840" s="1"/>
      <c r="B22840" s="306">
        <v>44516.855555607239</v>
      </c>
      <c r="C22840" s="304">
        <v>61.423863162610601</v>
      </c>
      <c r="D22840" s="305" t="s">
        <v>172</v>
      </c>
    </row>
    <row r="22841" spans="1:4" ht="14.5" customHeight="1" x14ac:dyDescent="0.35">
      <c r="A22841" s="1"/>
      <c r="B22841" s="306">
        <v>44516.856250051685</v>
      </c>
      <c r="C22841" s="304">
        <v>61.03687741419126</v>
      </c>
      <c r="D22841" s="305" t="s">
        <v>172</v>
      </c>
    </row>
    <row r="22842" spans="1:4" ht="14.5" customHeight="1" x14ac:dyDescent="0.35">
      <c r="A22842" s="1"/>
      <c r="B22842" s="306">
        <v>44516.856944496132</v>
      </c>
      <c r="C22842" s="304">
        <v>60.450964791654648</v>
      </c>
      <c r="D22842" s="305" t="s">
        <v>172</v>
      </c>
    </row>
    <row r="22843" spans="1:4" ht="14.5" customHeight="1" x14ac:dyDescent="0.35">
      <c r="A22843" s="1"/>
      <c r="B22843" s="306">
        <v>44516.857638940579</v>
      </c>
      <c r="C22843" s="304">
        <v>59.956704564052053</v>
      </c>
      <c r="D22843" s="305" t="s">
        <v>172</v>
      </c>
    </row>
    <row r="22844" spans="1:4" ht="14.5" customHeight="1" x14ac:dyDescent="0.35">
      <c r="A22844" s="1"/>
      <c r="B22844" s="306">
        <v>44516.858333385026</v>
      </c>
      <c r="C22844" s="304">
        <v>59.518428447707748</v>
      </c>
      <c r="D22844" s="305" t="s">
        <v>172</v>
      </c>
    </row>
    <row r="22845" spans="1:4" ht="14.5" customHeight="1" x14ac:dyDescent="0.35">
      <c r="A22845" s="1"/>
      <c r="B22845" s="306">
        <v>44516.859027829472</v>
      </c>
      <c r="C22845" s="304">
        <v>59.001293900668195</v>
      </c>
      <c r="D22845" s="305" t="s">
        <v>172</v>
      </c>
    </row>
    <row r="22846" spans="1:4" ht="14.5" customHeight="1" x14ac:dyDescent="0.35">
      <c r="A22846" s="1"/>
      <c r="B22846" s="306">
        <v>44516.859722273919</v>
      </c>
      <c r="C22846" s="304">
        <v>58.557270185118732</v>
      </c>
      <c r="D22846" s="305" t="s">
        <v>172</v>
      </c>
    </row>
    <row r="22847" spans="1:4" ht="14.5" customHeight="1" x14ac:dyDescent="0.35">
      <c r="A22847" s="1"/>
      <c r="B22847" s="306">
        <v>44516.860416718366</v>
      </c>
      <c r="C22847" s="304">
        <v>58.064521387986801</v>
      </c>
      <c r="D22847" s="305" t="s">
        <v>172</v>
      </c>
    </row>
    <row r="22848" spans="1:4" ht="14.5" customHeight="1" x14ac:dyDescent="0.35">
      <c r="A22848" s="1"/>
      <c r="B22848" s="306">
        <v>44516.861111162812</v>
      </c>
      <c r="C22848" s="304">
        <v>57.665183082906879</v>
      </c>
      <c r="D22848" s="305" t="s">
        <v>172</v>
      </c>
    </row>
    <row r="22849" spans="1:4" ht="14.5" customHeight="1" x14ac:dyDescent="0.35">
      <c r="A22849" s="1"/>
      <c r="B22849" s="306">
        <v>44516.861805607259</v>
      </c>
      <c r="C22849" s="304">
        <v>57.281604349721846</v>
      </c>
      <c r="D22849" s="305" t="s">
        <v>172</v>
      </c>
    </row>
    <row r="22850" spans="1:4" ht="14.5" customHeight="1" x14ac:dyDescent="0.35">
      <c r="A22850" s="1"/>
      <c r="B22850" s="306">
        <v>44516.862500051706</v>
      </c>
      <c r="C22850" s="304">
        <v>56.651390180230372</v>
      </c>
      <c r="D22850" s="305" t="s">
        <v>172</v>
      </c>
    </row>
    <row r="22851" spans="1:4" ht="14.5" customHeight="1" x14ac:dyDescent="0.35">
      <c r="A22851" s="1"/>
      <c r="B22851" s="306">
        <v>44516.863194496153</v>
      </c>
      <c r="C22851" s="304">
        <v>56.260812037745687</v>
      </c>
      <c r="D22851" s="305" t="s">
        <v>172</v>
      </c>
    </row>
    <row r="22852" spans="1:4" ht="14.5" customHeight="1" x14ac:dyDescent="0.35">
      <c r="A22852" s="1"/>
      <c r="B22852" s="306">
        <v>44516.863888940599</v>
      </c>
      <c r="C22852" s="304">
        <v>55.750761524113479</v>
      </c>
      <c r="D22852" s="305" t="s">
        <v>172</v>
      </c>
    </row>
    <row r="22853" spans="1:4" ht="14.5" customHeight="1" x14ac:dyDescent="0.35">
      <c r="A22853" s="1"/>
      <c r="B22853" s="306">
        <v>44516.864583385046</v>
      </c>
      <c r="C22853" s="304">
        <v>55.365879087465387</v>
      </c>
      <c r="D22853" s="305" t="s">
        <v>172</v>
      </c>
    </row>
    <row r="22854" spans="1:4" ht="14.5" customHeight="1" x14ac:dyDescent="0.35">
      <c r="A22854" s="1"/>
      <c r="B22854" s="306">
        <v>44516.865277829493</v>
      </c>
      <c r="C22854" s="304">
        <v>54.888988950496426</v>
      </c>
      <c r="D22854" s="305" t="s">
        <v>172</v>
      </c>
    </row>
    <row r="22855" spans="1:4" ht="14.5" customHeight="1" x14ac:dyDescent="0.35">
      <c r="A22855" s="1"/>
      <c r="B22855" s="306">
        <v>44516.865972273939</v>
      </c>
      <c r="C22855" s="304">
        <v>54.439903356778089</v>
      </c>
      <c r="D22855" s="305" t="s">
        <v>172</v>
      </c>
    </row>
    <row r="22856" spans="1:4" ht="14.5" customHeight="1" x14ac:dyDescent="0.35">
      <c r="A22856" s="1"/>
      <c r="B22856" s="306">
        <v>44516.866666718386</v>
      </c>
      <c r="C22856" s="304">
        <v>54.031415839497157</v>
      </c>
      <c r="D22856" s="305" t="s">
        <v>172</v>
      </c>
    </row>
    <row r="22857" spans="1:4" ht="14.5" customHeight="1" x14ac:dyDescent="0.35">
      <c r="A22857" s="1"/>
      <c r="B22857" s="306">
        <v>44516.867361162833</v>
      </c>
      <c r="C22857" s="304">
        <v>53.632400237237256</v>
      </c>
      <c r="D22857" s="305" t="s">
        <v>172</v>
      </c>
    </row>
    <row r="22858" spans="1:4" ht="14.5" customHeight="1" x14ac:dyDescent="0.35">
      <c r="A22858" s="1"/>
      <c r="B22858" s="306">
        <v>44516.86805560728</v>
      </c>
      <c r="C22858" s="304">
        <v>53.284823958565056</v>
      </c>
      <c r="D22858" s="305" t="s">
        <v>172</v>
      </c>
    </row>
    <row r="22859" spans="1:4" ht="14.5" customHeight="1" x14ac:dyDescent="0.35">
      <c r="A22859" s="1"/>
      <c r="B22859" s="306">
        <v>44516.868750051726</v>
      </c>
      <c r="C22859" s="304">
        <v>53.031261521247025</v>
      </c>
      <c r="D22859" s="305" t="s">
        <v>172</v>
      </c>
    </row>
    <row r="22860" spans="1:4" ht="14.5" customHeight="1" x14ac:dyDescent="0.35">
      <c r="A22860" s="1"/>
      <c r="B22860" s="306">
        <v>44516.869444496173</v>
      </c>
      <c r="C22860" s="304">
        <v>52.67231564220662</v>
      </c>
      <c r="D22860" s="305" t="s">
        <v>172</v>
      </c>
    </row>
    <row r="22861" spans="1:4" ht="14.5" customHeight="1" x14ac:dyDescent="0.35">
      <c r="A22861" s="1"/>
      <c r="B22861" s="306">
        <v>44516.87013894062</v>
      </c>
      <c r="C22861" s="304">
        <v>52.13590869201677</v>
      </c>
      <c r="D22861" s="305" t="s">
        <v>172</v>
      </c>
    </row>
    <row r="22862" spans="1:4" ht="14.5" customHeight="1" x14ac:dyDescent="0.35">
      <c r="A22862" s="1"/>
      <c r="B22862" s="306">
        <v>44516.870833385066</v>
      </c>
      <c r="C22862" s="304">
        <v>51.705725031809806</v>
      </c>
      <c r="D22862" s="305" t="s">
        <v>172</v>
      </c>
    </row>
    <row r="22863" spans="1:4" ht="14.5" customHeight="1" x14ac:dyDescent="0.35">
      <c r="A22863" s="1"/>
      <c r="B22863" s="306">
        <v>44516.871527829513</v>
      </c>
      <c r="C22863" s="304">
        <v>50.902715962788598</v>
      </c>
      <c r="D22863" s="305" t="s">
        <v>172</v>
      </c>
    </row>
    <row r="22864" spans="1:4" ht="14.5" customHeight="1" x14ac:dyDescent="0.35">
      <c r="A22864" s="1"/>
      <c r="B22864" s="306">
        <v>44516.87222227396</v>
      </c>
      <c r="C22864" s="304">
        <v>49.252567774358127</v>
      </c>
      <c r="D22864" s="305" t="s">
        <v>172</v>
      </c>
    </row>
    <row r="22865" spans="1:4" ht="14.5" customHeight="1" x14ac:dyDescent="0.35">
      <c r="A22865" s="1"/>
      <c r="B22865" s="306">
        <v>44516.872916718406</v>
      </c>
      <c r="C22865" s="304">
        <v>48.199116929668044</v>
      </c>
      <c r="D22865" s="305" t="s">
        <v>172</v>
      </c>
    </row>
    <row r="22866" spans="1:4" ht="14.5" customHeight="1" x14ac:dyDescent="0.35">
      <c r="A22866" s="1"/>
      <c r="B22866" s="306">
        <v>44516.873611162853</v>
      </c>
      <c r="C22866" s="304">
        <v>47.429066738000259</v>
      </c>
      <c r="D22866" s="305" t="s">
        <v>172</v>
      </c>
    </row>
    <row r="22867" spans="1:4" ht="14.5" customHeight="1" x14ac:dyDescent="0.35">
      <c r="A22867" s="1"/>
      <c r="B22867" s="306">
        <v>44516.8743056073</v>
      </c>
      <c r="C22867" s="304">
        <v>46.71684387581481</v>
      </c>
      <c r="D22867" s="305" t="s">
        <v>172</v>
      </c>
    </row>
    <row r="22868" spans="1:4" ht="14.5" customHeight="1" x14ac:dyDescent="0.35">
      <c r="A22868" s="1"/>
      <c r="B22868" s="306">
        <v>44516.875000051747</v>
      </c>
      <c r="C22868" s="304">
        <v>45.194226445017073</v>
      </c>
      <c r="D22868" s="305" t="s">
        <v>172</v>
      </c>
    </row>
    <row r="22869" spans="1:4" ht="14.5" customHeight="1" x14ac:dyDescent="0.35">
      <c r="A22869" s="1"/>
      <c r="B22869" s="306">
        <v>44516.875694496193</v>
      </c>
      <c r="C22869" s="304">
        <v>45.554486208699139</v>
      </c>
      <c r="D22869" s="305" t="s">
        <v>172</v>
      </c>
    </row>
    <row r="22870" spans="1:4" ht="14.5" customHeight="1" x14ac:dyDescent="0.35">
      <c r="A22870" s="1"/>
      <c r="B22870" s="306">
        <v>44516.87638894064</v>
      </c>
      <c r="C22870" s="304">
        <v>46.536710333601029</v>
      </c>
      <c r="D22870" s="305" t="s">
        <v>172</v>
      </c>
    </row>
    <row r="22871" spans="1:4" ht="14.5" customHeight="1" x14ac:dyDescent="0.35">
      <c r="A22871" s="1"/>
      <c r="B22871" s="306">
        <v>44516.877083385087</v>
      </c>
      <c r="C22871" s="304">
        <v>47.583562536860697</v>
      </c>
      <c r="D22871" s="305" t="s">
        <v>172</v>
      </c>
    </row>
    <row r="22872" spans="1:4" ht="14.5" customHeight="1" x14ac:dyDescent="0.35">
      <c r="A22872" s="1"/>
      <c r="B22872" s="306">
        <v>44516.877777829533</v>
      </c>
      <c r="C22872" s="304">
        <v>48.602728832977782</v>
      </c>
      <c r="D22872" s="305" t="s">
        <v>172</v>
      </c>
    </row>
    <row r="22873" spans="1:4" ht="14.5" customHeight="1" x14ac:dyDescent="0.35">
      <c r="A22873" s="1"/>
      <c r="B22873" s="306">
        <v>44516.87847227398</v>
      </c>
      <c r="C22873" s="304">
        <v>49.534131645108573</v>
      </c>
      <c r="D22873" s="305" t="s">
        <v>172</v>
      </c>
    </row>
    <row r="22874" spans="1:4" ht="14.5" customHeight="1" x14ac:dyDescent="0.35">
      <c r="A22874" s="1"/>
      <c r="B22874" s="306">
        <v>44516.879166718427</v>
      </c>
      <c r="C22874" s="304">
        <v>50.884240466663805</v>
      </c>
      <c r="D22874" s="305" t="s">
        <v>172</v>
      </c>
    </row>
    <row r="22875" spans="1:4" ht="14.5" customHeight="1" x14ac:dyDescent="0.35">
      <c r="A22875" s="1"/>
      <c r="B22875" s="306">
        <v>44516.879861162874</v>
      </c>
      <c r="C22875" s="304">
        <v>53.646145276136423</v>
      </c>
      <c r="D22875" s="305" t="s">
        <v>172</v>
      </c>
    </row>
    <row r="22876" spans="1:4" ht="14.5" customHeight="1" x14ac:dyDescent="0.35">
      <c r="A22876" s="1"/>
      <c r="B22876" s="306">
        <v>44516.88055560732</v>
      </c>
      <c r="C22876" s="304">
        <v>56.969423626912366</v>
      </c>
      <c r="D22876" s="305" t="s">
        <v>172</v>
      </c>
    </row>
    <row r="22877" spans="1:4" ht="14.5" customHeight="1" x14ac:dyDescent="0.35">
      <c r="A22877" s="1"/>
      <c r="B22877" s="306">
        <v>44516.881250051767</v>
      </c>
      <c r="C22877" s="304">
        <v>59.298390442062129</v>
      </c>
      <c r="D22877" s="305" t="s">
        <v>172</v>
      </c>
    </row>
    <row r="22878" spans="1:4" ht="14.5" customHeight="1" x14ac:dyDescent="0.35">
      <c r="A22878" s="1"/>
      <c r="B22878" s="306">
        <v>44516.881944496214</v>
      </c>
      <c r="C22878" s="304">
        <v>60.498196673042067</v>
      </c>
      <c r="D22878" s="305" t="s">
        <v>172</v>
      </c>
    </row>
    <row r="22879" spans="1:4" ht="14.5" customHeight="1" x14ac:dyDescent="0.35">
      <c r="A22879" s="1"/>
      <c r="B22879" s="306">
        <v>44516.88263894066</v>
      </c>
      <c r="C22879" s="304">
        <v>60.797916186915245</v>
      </c>
      <c r="D22879" s="305" t="s">
        <v>172</v>
      </c>
    </row>
    <row r="22880" spans="1:4" ht="14.5" customHeight="1" x14ac:dyDescent="0.35">
      <c r="A22880" s="1"/>
      <c r="B22880" s="306">
        <v>44516.883333385107</v>
      </c>
      <c r="C22880" s="304">
        <v>60.771569971087352</v>
      </c>
      <c r="D22880" s="305" t="s">
        <v>172</v>
      </c>
    </row>
    <row r="22881" spans="1:4" ht="14.5" customHeight="1" x14ac:dyDescent="0.35">
      <c r="A22881" s="1"/>
      <c r="B22881" s="306">
        <v>44516.884027829554</v>
      </c>
      <c r="C22881" s="304">
        <v>60.542538764792454</v>
      </c>
      <c r="D22881" s="305" t="s">
        <v>172</v>
      </c>
    </row>
    <row r="22882" spans="1:4" ht="14.5" customHeight="1" x14ac:dyDescent="0.35">
      <c r="A22882" s="1"/>
      <c r="B22882" s="306">
        <v>44516.884722274001</v>
      </c>
      <c r="C22882" s="304">
        <v>60.318024677452435</v>
      </c>
      <c r="D22882" s="305" t="s">
        <v>172</v>
      </c>
    </row>
    <row r="22883" spans="1:4" ht="14.5" customHeight="1" x14ac:dyDescent="0.35">
      <c r="A22883" s="1"/>
      <c r="B22883" s="306">
        <v>44516.885416718447</v>
      </c>
      <c r="C22883" s="304">
        <v>59.912359862270144</v>
      </c>
      <c r="D22883" s="305" t="s">
        <v>172</v>
      </c>
    </row>
    <row r="22884" spans="1:4" ht="14.5" customHeight="1" x14ac:dyDescent="0.35">
      <c r="A22884" s="1"/>
      <c r="B22884" s="306">
        <v>44516.886111162894</v>
      </c>
      <c r="C22884" s="304">
        <v>58.929717785290755</v>
      </c>
      <c r="D22884" s="305" t="s">
        <v>172</v>
      </c>
    </row>
    <row r="22885" spans="1:4" ht="14.5" customHeight="1" x14ac:dyDescent="0.35">
      <c r="A22885" s="1"/>
      <c r="B22885" s="306">
        <v>44516.886805607341</v>
      </c>
      <c r="C22885" s="304">
        <v>57.600309310040515</v>
      </c>
      <c r="D22885" s="305" t="s">
        <v>172</v>
      </c>
    </row>
    <row r="22886" spans="1:4" ht="14.5" customHeight="1" x14ac:dyDescent="0.35">
      <c r="A22886" s="1"/>
      <c r="B22886" s="306">
        <v>44516.887500051787</v>
      </c>
      <c r="C22886" s="304">
        <v>55.974572781707202</v>
      </c>
      <c r="D22886" s="305" t="s">
        <v>172</v>
      </c>
    </row>
    <row r="22887" spans="1:4" ht="14.5" customHeight="1" x14ac:dyDescent="0.35">
      <c r="A22887" s="1"/>
      <c r="B22887" s="306">
        <v>44516.888194496234</v>
      </c>
      <c r="C22887" s="304">
        <v>54.189779007761778</v>
      </c>
      <c r="D22887" s="305" t="s">
        <v>172</v>
      </c>
    </row>
    <row r="22888" spans="1:4" ht="14.5" customHeight="1" x14ac:dyDescent="0.35">
      <c r="A22888" s="1"/>
      <c r="B22888" s="306">
        <v>44516.888888940681</v>
      </c>
      <c r="C22888" s="304">
        <v>52.357713099812585</v>
      </c>
      <c r="D22888" s="305" t="s">
        <v>172</v>
      </c>
    </row>
    <row r="22889" spans="1:4" ht="14.5" customHeight="1" x14ac:dyDescent="0.35">
      <c r="A22889" s="1"/>
      <c r="B22889" s="306">
        <v>44516.889583385127</v>
      </c>
      <c r="C22889" s="304">
        <v>50.858050351368732</v>
      </c>
      <c r="D22889" s="305" t="s">
        <v>172</v>
      </c>
    </row>
    <row r="22890" spans="1:4" ht="14.5" customHeight="1" x14ac:dyDescent="0.35">
      <c r="A22890" s="1"/>
      <c r="B22890" s="306">
        <v>44516.890277829574</v>
      </c>
      <c r="C22890" s="304">
        <v>49.521783963131988</v>
      </c>
      <c r="D22890" s="305" t="s">
        <v>172</v>
      </c>
    </row>
    <row r="22891" spans="1:4" ht="14.5" customHeight="1" x14ac:dyDescent="0.35">
      <c r="A22891" s="1"/>
      <c r="B22891" s="306">
        <v>44516.890972274021</v>
      </c>
      <c r="C22891" s="304">
        <v>48.260989835869019</v>
      </c>
      <c r="D22891" s="305" t="s">
        <v>172</v>
      </c>
    </row>
    <row r="22892" spans="1:4" ht="14.5" customHeight="1" x14ac:dyDescent="0.35">
      <c r="A22892" s="1"/>
      <c r="B22892" s="306">
        <v>44516.891666718468</v>
      </c>
      <c r="C22892" s="304">
        <v>46.870004992695371</v>
      </c>
      <c r="D22892" s="305" t="s">
        <v>172</v>
      </c>
    </row>
    <row r="22893" spans="1:4" ht="14.5" customHeight="1" x14ac:dyDescent="0.35">
      <c r="A22893" s="1"/>
      <c r="B22893" s="306">
        <v>44516.892361162914</v>
      </c>
      <c r="C22893" s="304">
        <v>45.464225832332161</v>
      </c>
      <c r="D22893" s="305" t="s">
        <v>172</v>
      </c>
    </row>
    <row r="22894" spans="1:4" ht="14.5" customHeight="1" x14ac:dyDescent="0.35">
      <c r="A22894" s="1"/>
      <c r="B22894" s="306">
        <v>44516.893055607361</v>
      </c>
      <c r="C22894" s="304">
        <v>44.239713828294768</v>
      </c>
      <c r="D22894" s="305" t="s">
        <v>172</v>
      </c>
    </row>
    <row r="22895" spans="1:4" ht="14.5" customHeight="1" x14ac:dyDescent="0.35">
      <c r="A22895" s="1"/>
      <c r="B22895" s="306">
        <v>44516.893750051808</v>
      </c>
      <c r="C22895" s="304">
        <v>43.307443832653611</v>
      </c>
      <c r="D22895" s="305" t="s">
        <v>172</v>
      </c>
    </row>
    <row r="22896" spans="1:4" ht="14.5" customHeight="1" x14ac:dyDescent="0.35">
      <c r="A22896" s="1"/>
      <c r="B22896" s="306">
        <v>44516.894444496254</v>
      </c>
      <c r="C22896" s="304">
        <v>42.479734427829193</v>
      </c>
      <c r="D22896" s="305" t="s">
        <v>172</v>
      </c>
    </row>
    <row r="22897" spans="1:4" ht="14.5" customHeight="1" x14ac:dyDescent="0.35">
      <c r="A22897" s="1"/>
      <c r="B22897" s="306">
        <v>44516.895138940701</v>
      </c>
      <c r="C22897" s="304">
        <v>41.765567566967611</v>
      </c>
      <c r="D22897" s="305" t="s">
        <v>172</v>
      </c>
    </row>
    <row r="22898" spans="1:4" ht="14.5" customHeight="1" x14ac:dyDescent="0.35">
      <c r="A22898" s="1"/>
      <c r="B22898" s="306">
        <v>44516.895833385148</v>
      </c>
      <c r="C22898" s="304">
        <v>41.252498933676783</v>
      </c>
      <c r="D22898" s="305" t="s">
        <v>172</v>
      </c>
    </row>
    <row r="22899" spans="1:4" ht="14.5" customHeight="1" x14ac:dyDescent="0.35">
      <c r="A22899" s="1"/>
      <c r="B22899" s="306">
        <v>44516.896527829595</v>
      </c>
      <c r="C22899" s="304">
        <v>41.425490039501646</v>
      </c>
      <c r="D22899" s="305" t="s">
        <v>172</v>
      </c>
    </row>
    <row r="22900" spans="1:4" ht="14.5" customHeight="1" x14ac:dyDescent="0.35">
      <c r="A22900" s="1"/>
      <c r="B22900" s="306">
        <v>44516.897222274041</v>
      </c>
      <c r="C22900" s="304">
        <v>42.570043013879328</v>
      </c>
      <c r="D22900" s="305" t="s">
        <v>172</v>
      </c>
    </row>
    <row r="22901" spans="1:4" ht="14.5" customHeight="1" x14ac:dyDescent="0.35">
      <c r="A22901" s="1"/>
      <c r="B22901" s="306">
        <v>44516.897916718488</v>
      </c>
      <c r="C22901" s="304">
        <v>45.917423712827926</v>
      </c>
      <c r="D22901" s="305" t="s">
        <v>172</v>
      </c>
    </row>
    <row r="22902" spans="1:4" ht="14.5" customHeight="1" x14ac:dyDescent="0.35">
      <c r="A22902" s="1"/>
      <c r="B22902" s="306">
        <v>44516.898611162935</v>
      </c>
      <c r="C22902" s="304">
        <v>52.040422732624577</v>
      </c>
      <c r="D22902" s="305" t="s">
        <v>172</v>
      </c>
    </row>
    <row r="22903" spans="1:4" ht="14.5" customHeight="1" x14ac:dyDescent="0.35">
      <c r="A22903" s="1"/>
      <c r="B22903" s="306">
        <v>44516.899305607381</v>
      </c>
      <c r="C22903" s="304">
        <v>61.626138818799518</v>
      </c>
      <c r="D22903" s="305" t="s">
        <v>172</v>
      </c>
    </row>
    <row r="22904" spans="1:4" ht="14.5" customHeight="1" x14ac:dyDescent="0.35">
      <c r="A22904" s="1"/>
      <c r="B22904" s="306">
        <v>44516.900000051828</v>
      </c>
      <c r="C22904" s="304">
        <v>77.145560665630427</v>
      </c>
      <c r="D22904" s="305" t="s">
        <v>172</v>
      </c>
    </row>
    <row r="22905" spans="1:4" ht="14.5" customHeight="1" x14ac:dyDescent="0.35">
      <c r="A22905" s="1"/>
      <c r="B22905" s="306">
        <v>44516.900694496275</v>
      </c>
      <c r="C22905" s="304">
        <v>100.78625573235136</v>
      </c>
      <c r="D22905" s="305" t="s">
        <v>172</v>
      </c>
    </row>
    <row r="22906" spans="1:4" ht="14.5" customHeight="1" x14ac:dyDescent="0.35">
      <c r="A22906" s="1"/>
      <c r="B22906" s="306">
        <v>44516.901388940722</v>
      </c>
      <c r="C22906" s="304">
        <v>135.23381398026055</v>
      </c>
      <c r="D22906" s="305" t="s">
        <v>172</v>
      </c>
    </row>
    <row r="22907" spans="1:4" ht="14.5" customHeight="1" x14ac:dyDescent="0.35">
      <c r="A22907" s="1"/>
      <c r="B22907" s="306">
        <v>44516.902083385168</v>
      </c>
      <c r="C22907" s="304">
        <v>181.3830971729864</v>
      </c>
      <c r="D22907" s="305" t="s">
        <v>172</v>
      </c>
    </row>
    <row r="22908" spans="1:4" ht="14.5" customHeight="1" x14ac:dyDescent="0.35">
      <c r="A22908" s="1"/>
      <c r="B22908" s="306">
        <v>44516.902777829615</v>
      </c>
      <c r="C22908" s="304">
        <v>234.19558413795119</v>
      </c>
      <c r="D22908" s="305" t="s">
        <v>172</v>
      </c>
    </row>
    <row r="22909" spans="1:4" ht="14.5" customHeight="1" x14ac:dyDescent="0.35">
      <c r="A22909" s="1"/>
      <c r="B22909" s="306">
        <v>44516.903472274062</v>
      </c>
      <c r="C22909" s="304">
        <v>284.11397279516484</v>
      </c>
      <c r="D22909" s="305" t="s">
        <v>172</v>
      </c>
    </row>
    <row r="22910" spans="1:4" ht="14.5" customHeight="1" x14ac:dyDescent="0.35">
      <c r="A22910" s="1"/>
      <c r="B22910" s="306">
        <v>44516.904166718508</v>
      </c>
      <c r="C22910" s="304">
        <v>320.50817491170017</v>
      </c>
      <c r="D22910" s="305" t="s">
        <v>172</v>
      </c>
    </row>
    <row r="22911" spans="1:4" ht="14.5" customHeight="1" x14ac:dyDescent="0.35">
      <c r="A22911" s="1"/>
      <c r="B22911" s="306">
        <v>44516.904861162955</v>
      </c>
      <c r="C22911" s="304">
        <v>345.62895198453526</v>
      </c>
      <c r="D22911" s="305" t="s">
        <v>172</v>
      </c>
    </row>
    <row r="22912" spans="1:4" ht="14.5" customHeight="1" x14ac:dyDescent="0.35">
      <c r="A22912" s="1"/>
      <c r="B22912" s="306">
        <v>44516.905555607402</v>
      </c>
      <c r="C22912" s="304">
        <v>365.35966697862995</v>
      </c>
      <c r="D22912" s="305" t="s">
        <v>172</v>
      </c>
    </row>
    <row r="22913" spans="1:4" ht="14.5" customHeight="1" x14ac:dyDescent="0.35">
      <c r="A22913" s="1"/>
      <c r="B22913" s="306">
        <v>44516.906250051848</v>
      </c>
      <c r="C22913" s="304">
        <v>384.14217120031049</v>
      </c>
      <c r="D22913" s="305" t="s">
        <v>172</v>
      </c>
    </row>
    <row r="22914" spans="1:4" ht="14.5" customHeight="1" x14ac:dyDescent="0.35">
      <c r="A22914" s="1"/>
      <c r="B22914" s="306">
        <v>44516.906944496295</v>
      </c>
      <c r="C22914" s="304">
        <v>406.19979075957087</v>
      </c>
      <c r="D22914" s="305" t="s">
        <v>172</v>
      </c>
    </row>
    <row r="22915" spans="1:4" ht="14.5" customHeight="1" x14ac:dyDescent="0.35">
      <c r="A22915" s="1"/>
      <c r="B22915" s="306">
        <v>44516.907638940742</v>
      </c>
      <c r="C22915" s="304">
        <v>433.8497376958374</v>
      </c>
      <c r="D22915" s="305" t="s">
        <v>172</v>
      </c>
    </row>
    <row r="22916" spans="1:4" ht="14.5" customHeight="1" x14ac:dyDescent="0.35">
      <c r="A22916" s="1"/>
      <c r="B22916" s="306">
        <v>44516.908333385189</v>
      </c>
      <c r="C22916" s="304">
        <v>466.08574191272879</v>
      </c>
      <c r="D22916" s="305" t="s">
        <v>172</v>
      </c>
    </row>
    <row r="22917" spans="1:4" ht="14.5" customHeight="1" x14ac:dyDescent="0.35">
      <c r="A22917" s="1"/>
      <c r="B22917" s="306">
        <v>44516.909027829635</v>
      </c>
      <c r="C22917" s="304">
        <v>499.28986580093238</v>
      </c>
      <c r="D22917" s="305" t="s">
        <v>172</v>
      </c>
    </row>
    <row r="22918" spans="1:4" ht="14.5" customHeight="1" x14ac:dyDescent="0.35">
      <c r="A22918" s="1"/>
      <c r="B22918" s="306">
        <v>44516.909722274082</v>
      </c>
      <c r="C22918" s="304">
        <v>523.98381288427242</v>
      </c>
      <c r="D22918" s="305" t="s">
        <v>172</v>
      </c>
    </row>
    <row r="22919" spans="1:4" ht="14.5" customHeight="1" x14ac:dyDescent="0.35">
      <c r="A22919" s="1"/>
      <c r="B22919" s="306">
        <v>44516.910416718529</v>
      </c>
      <c r="C22919" s="304">
        <v>534.57282184542464</v>
      </c>
      <c r="D22919" s="305" t="s">
        <v>172</v>
      </c>
    </row>
    <row r="22920" spans="1:4" ht="14.5" customHeight="1" x14ac:dyDescent="0.35">
      <c r="A22920" s="1"/>
      <c r="B22920" s="306">
        <v>44516.911111162975</v>
      </c>
      <c r="C22920" s="304">
        <v>532.75408429220943</v>
      </c>
      <c r="D22920" s="305" t="s">
        <v>172</v>
      </c>
    </row>
    <row r="22921" spans="1:4" ht="14.5" customHeight="1" x14ac:dyDescent="0.35">
      <c r="A22921" s="1"/>
      <c r="B22921" s="306">
        <v>44516.911805607422</v>
      </c>
      <c r="C22921" s="304">
        <v>520.12793171627754</v>
      </c>
      <c r="D22921" s="305" t="s">
        <v>172</v>
      </c>
    </row>
    <row r="22922" spans="1:4" ht="14.5" customHeight="1" x14ac:dyDescent="0.35">
      <c r="A22922" s="1"/>
      <c r="B22922" s="306">
        <v>44516.912500051869</v>
      </c>
      <c r="C22922" s="304">
        <v>502.32790921177559</v>
      </c>
      <c r="D22922" s="305" t="s">
        <v>172</v>
      </c>
    </row>
    <row r="22923" spans="1:4" ht="14.5" customHeight="1" x14ac:dyDescent="0.35">
      <c r="A22923" s="1"/>
      <c r="B22923" s="306">
        <v>44516.913194496316</v>
      </c>
      <c r="C22923" s="304">
        <v>495.27520511946642</v>
      </c>
      <c r="D22923" s="305" t="s">
        <v>172</v>
      </c>
    </row>
    <row r="22924" spans="1:4" ht="14.5" customHeight="1" x14ac:dyDescent="0.35">
      <c r="A22924" s="1"/>
      <c r="B22924" s="306">
        <v>44516.913888940762</v>
      </c>
      <c r="C22924" s="304">
        <v>547.72783322810812</v>
      </c>
      <c r="D22924" s="305" t="s">
        <v>172</v>
      </c>
    </row>
    <row r="22925" spans="1:4" ht="14.5" customHeight="1" x14ac:dyDescent="0.35">
      <c r="A22925" s="1"/>
      <c r="B22925" s="306">
        <v>44516.914583385209</v>
      </c>
      <c r="C22925" s="304">
        <v>615.10898769822279</v>
      </c>
      <c r="D22925" s="305" t="s">
        <v>172</v>
      </c>
    </row>
    <row r="22926" spans="1:4" ht="14.5" customHeight="1" x14ac:dyDescent="0.35">
      <c r="A22926" s="1"/>
      <c r="B22926" s="306">
        <v>44516.915277829656</v>
      </c>
      <c r="C22926" s="304">
        <v>634.67822499986119</v>
      </c>
      <c r="D22926" s="305" t="s">
        <v>172</v>
      </c>
    </row>
    <row r="22927" spans="1:4" ht="14.5" customHeight="1" x14ac:dyDescent="0.35">
      <c r="A22927" s="1"/>
      <c r="B22927" s="306">
        <v>44516.915972274102</v>
      </c>
      <c r="C22927" s="304">
        <v>595.62635093956874</v>
      </c>
      <c r="D22927" s="305" t="s">
        <v>172</v>
      </c>
    </row>
    <row r="22928" spans="1:4" ht="14.5" customHeight="1" x14ac:dyDescent="0.35">
      <c r="A22928" s="1"/>
      <c r="B22928" s="306">
        <v>44516.916666718549</v>
      </c>
      <c r="C22928" s="304">
        <v>579.13786038771889</v>
      </c>
      <c r="D22928" s="305" t="s">
        <v>172</v>
      </c>
    </row>
    <row r="22929" spans="1:4" ht="14.5" customHeight="1" x14ac:dyDescent="0.35">
      <c r="A22929" s="1"/>
      <c r="B22929" s="306">
        <v>44516.917361162996</v>
      </c>
      <c r="C22929" s="304">
        <v>578.4184502092811</v>
      </c>
      <c r="D22929" s="305" t="s">
        <v>172</v>
      </c>
    </row>
    <row r="22930" spans="1:4" ht="14.5" customHeight="1" x14ac:dyDescent="0.35">
      <c r="A22930" s="1"/>
      <c r="B22930" s="306">
        <v>44516.918055607443</v>
      </c>
      <c r="C22930" s="304">
        <v>560.4240798418565</v>
      </c>
      <c r="D22930" s="305" t="s">
        <v>172</v>
      </c>
    </row>
    <row r="22931" spans="1:4" ht="14.5" customHeight="1" x14ac:dyDescent="0.35">
      <c r="A22931" s="1"/>
      <c r="B22931" s="306">
        <v>44516.918750051889</v>
      </c>
      <c r="C22931" s="304">
        <v>505.57850739251978</v>
      </c>
      <c r="D22931" s="305" t="s">
        <v>172</v>
      </c>
    </row>
    <row r="22932" spans="1:4" ht="14.5" customHeight="1" x14ac:dyDescent="0.35">
      <c r="A22932" s="1"/>
      <c r="B22932" s="306">
        <v>44516.919444496336</v>
      </c>
      <c r="C22932" s="304">
        <v>438.43483117434664</v>
      </c>
      <c r="D22932" s="305" t="s">
        <v>172</v>
      </c>
    </row>
    <row r="22933" spans="1:4" ht="14.5" customHeight="1" x14ac:dyDescent="0.35">
      <c r="A22933" s="1"/>
      <c r="B22933" s="306">
        <v>44516.920138940783</v>
      </c>
      <c r="C22933" s="304">
        <v>379.84500093847356</v>
      </c>
      <c r="D22933" s="305" t="s">
        <v>172</v>
      </c>
    </row>
    <row r="22934" spans="1:4" ht="14.5" customHeight="1" x14ac:dyDescent="0.35">
      <c r="A22934" s="1"/>
      <c r="B22934" s="306">
        <v>44516.920833385229</v>
      </c>
      <c r="C22934" s="304">
        <v>330.2551161913434</v>
      </c>
      <c r="D22934" s="305" t="s">
        <v>172</v>
      </c>
    </row>
    <row r="22935" spans="1:4" ht="14.5" customHeight="1" x14ac:dyDescent="0.35">
      <c r="A22935" s="1"/>
      <c r="B22935" s="306">
        <v>44516.921527829676</v>
      </c>
      <c r="C22935" s="304">
        <v>285.86239831613688</v>
      </c>
      <c r="D22935" s="305" t="s">
        <v>172</v>
      </c>
    </row>
    <row r="22936" spans="1:4" ht="14.5" customHeight="1" x14ac:dyDescent="0.35">
      <c r="A22936" s="1"/>
      <c r="B22936" s="306">
        <v>44516.922222274123</v>
      </c>
      <c r="C22936" s="304">
        <v>251.59142455290228</v>
      </c>
      <c r="D22936" s="305" t="s">
        <v>172</v>
      </c>
    </row>
    <row r="22937" spans="1:4" ht="14.5" customHeight="1" x14ac:dyDescent="0.35">
      <c r="A22937" s="1"/>
      <c r="B22937" s="306">
        <v>44516.922916718569</v>
      </c>
      <c r="C22937" s="304">
        <v>225.53981293618756</v>
      </c>
      <c r="D22937" s="305" t="s">
        <v>172</v>
      </c>
    </row>
    <row r="22938" spans="1:4" ht="14.5" customHeight="1" x14ac:dyDescent="0.35">
      <c r="A22938" s="1"/>
      <c r="B22938" s="306">
        <v>44516.923611163016</v>
      </c>
      <c r="C22938" s="304">
        <v>206.12637996854028</v>
      </c>
      <c r="D22938" s="305" t="s">
        <v>172</v>
      </c>
    </row>
    <row r="22939" spans="1:4" ht="14.5" customHeight="1" x14ac:dyDescent="0.35">
      <c r="A22939" s="1"/>
      <c r="B22939" s="306">
        <v>44516.924305607463</v>
      </c>
      <c r="C22939" s="304">
        <v>187.53805288349201</v>
      </c>
      <c r="D22939" s="305" t="s">
        <v>172</v>
      </c>
    </row>
    <row r="22940" spans="1:4" ht="14.5" customHeight="1" x14ac:dyDescent="0.35">
      <c r="A22940" s="1"/>
      <c r="B22940" s="306">
        <v>44516.92500005191</v>
      </c>
      <c r="C22940" s="304">
        <v>172.14696858754226</v>
      </c>
      <c r="D22940" s="305" t="s">
        <v>172</v>
      </c>
    </row>
    <row r="22941" spans="1:4" ht="14.5" customHeight="1" x14ac:dyDescent="0.35">
      <c r="A22941" s="1"/>
      <c r="B22941" s="306">
        <v>44516.925694496356</v>
      </c>
      <c r="C22941" s="304">
        <v>160.8120663593989</v>
      </c>
      <c r="D22941" s="305" t="s">
        <v>172</v>
      </c>
    </row>
    <row r="22942" spans="1:4" ht="14.5" customHeight="1" x14ac:dyDescent="0.35">
      <c r="A22942" s="1"/>
      <c r="B22942" s="306">
        <v>44516.926388940803</v>
      </c>
      <c r="C22942" s="304">
        <v>149.73595799580215</v>
      </c>
      <c r="D22942" s="305" t="s">
        <v>172</v>
      </c>
    </row>
    <row r="22943" spans="1:4" ht="14.5" customHeight="1" x14ac:dyDescent="0.35">
      <c r="A22943" s="1"/>
      <c r="B22943" s="306">
        <v>44516.92708338525</v>
      </c>
      <c r="C22943" s="304">
        <v>138.70591592754937</v>
      </c>
      <c r="D22943" s="305" t="s">
        <v>172</v>
      </c>
    </row>
    <row r="22944" spans="1:4" ht="14.5" customHeight="1" x14ac:dyDescent="0.35">
      <c r="A22944" s="1"/>
      <c r="B22944" s="306">
        <v>44516.927777829696</v>
      </c>
      <c r="C22944" s="304">
        <v>127.96292743446344</v>
      </c>
      <c r="D22944" s="305" t="s">
        <v>172</v>
      </c>
    </row>
    <row r="22945" spans="1:4" ht="14.5" customHeight="1" x14ac:dyDescent="0.35">
      <c r="A22945" s="1"/>
      <c r="B22945" s="306">
        <v>44516.928472274143</v>
      </c>
      <c r="C22945" s="304">
        <v>118.4799846258713</v>
      </c>
      <c r="D22945" s="305" t="s">
        <v>172</v>
      </c>
    </row>
    <row r="22946" spans="1:4" ht="14.5" customHeight="1" x14ac:dyDescent="0.35">
      <c r="A22946" s="1"/>
      <c r="B22946" s="306">
        <v>44516.92916671859</v>
      </c>
      <c r="C22946" s="304">
        <v>110.29884779938924</v>
      </c>
      <c r="D22946" s="305" t="s">
        <v>172</v>
      </c>
    </row>
    <row r="22947" spans="1:4" ht="14.5" customHeight="1" x14ac:dyDescent="0.35">
      <c r="A22947" s="1"/>
      <c r="B22947" s="306">
        <v>44516.929861163037</v>
      </c>
      <c r="C22947" s="304">
        <v>105.92833081835609</v>
      </c>
      <c r="D22947" s="305" t="s">
        <v>172</v>
      </c>
    </row>
    <row r="22948" spans="1:4" ht="14.5" customHeight="1" x14ac:dyDescent="0.35">
      <c r="A22948" s="1"/>
      <c r="B22948" s="306">
        <v>44516.930555607483</v>
      </c>
      <c r="C22948" s="304">
        <v>103.02046601971961</v>
      </c>
      <c r="D22948" s="305" t="s">
        <v>172</v>
      </c>
    </row>
    <row r="22949" spans="1:4" ht="14.5" customHeight="1" x14ac:dyDescent="0.35">
      <c r="A22949" s="1"/>
      <c r="B22949" s="306">
        <v>44516.93125005193</v>
      </c>
      <c r="C22949" s="304">
        <v>100.81878104838349</v>
      </c>
      <c r="D22949" s="305" t="s">
        <v>172</v>
      </c>
    </row>
    <row r="22950" spans="1:4" ht="14.5" customHeight="1" x14ac:dyDescent="0.35">
      <c r="A22950" s="1"/>
      <c r="B22950" s="306">
        <v>44516.931944496377</v>
      </c>
      <c r="C22950" s="304">
        <v>99.257262106748144</v>
      </c>
      <c r="D22950" s="305" t="s">
        <v>172</v>
      </c>
    </row>
    <row r="22951" spans="1:4" ht="14.5" customHeight="1" x14ac:dyDescent="0.35">
      <c r="A22951" s="1"/>
      <c r="B22951" s="306">
        <v>44516.932638940823</v>
      </c>
      <c r="C22951" s="304">
        <v>97.885004892506785</v>
      </c>
      <c r="D22951" s="305" t="s">
        <v>172</v>
      </c>
    </row>
    <row r="22952" spans="1:4" ht="14.5" customHeight="1" x14ac:dyDescent="0.35">
      <c r="A22952" s="1"/>
      <c r="B22952" s="306">
        <v>44516.93333338527</v>
      </c>
      <c r="C22952" s="304">
        <v>98.142604915978154</v>
      </c>
      <c r="D22952" s="305" t="s">
        <v>172</v>
      </c>
    </row>
    <row r="22953" spans="1:4" ht="14.5" customHeight="1" x14ac:dyDescent="0.35">
      <c r="A22953" s="1"/>
      <c r="B22953" s="306">
        <v>44516.934027829717</v>
      </c>
      <c r="C22953" s="304">
        <v>95.605414802860466</v>
      </c>
      <c r="D22953" s="305" t="s">
        <v>172</v>
      </c>
    </row>
    <row r="22954" spans="1:4" ht="14.5" customHeight="1" x14ac:dyDescent="0.35">
      <c r="A22954" s="1"/>
      <c r="B22954" s="306">
        <v>44516.934722274164</v>
      </c>
      <c r="C22954" s="304">
        <v>94.028672902485894</v>
      </c>
      <c r="D22954" s="305" t="s">
        <v>172</v>
      </c>
    </row>
    <row r="22955" spans="1:4" ht="14.5" customHeight="1" x14ac:dyDescent="0.35">
      <c r="A22955" s="1"/>
      <c r="B22955" s="306">
        <v>44516.93541671861</v>
      </c>
      <c r="C22955" s="304">
        <v>94.636189341110494</v>
      </c>
      <c r="D22955" s="305" t="s">
        <v>172</v>
      </c>
    </row>
    <row r="22956" spans="1:4" ht="14.5" customHeight="1" x14ac:dyDescent="0.35">
      <c r="A22956" s="1"/>
      <c r="B22956" s="306">
        <v>44516.936111163057</v>
      </c>
      <c r="C22956" s="304">
        <v>95.981498903344615</v>
      </c>
      <c r="D22956" s="305" t="s">
        <v>172</v>
      </c>
    </row>
    <row r="22957" spans="1:4" ht="14.5" customHeight="1" x14ac:dyDescent="0.35">
      <c r="A22957" s="1"/>
      <c r="B22957" s="306">
        <v>44516.936805607504</v>
      </c>
      <c r="C22957" s="304">
        <v>96.276254714557822</v>
      </c>
      <c r="D22957" s="305" t="s">
        <v>172</v>
      </c>
    </row>
    <row r="22958" spans="1:4" ht="14.5" customHeight="1" x14ac:dyDescent="0.35">
      <c r="A22958" s="1"/>
      <c r="B22958" s="306">
        <v>44516.93750005195</v>
      </c>
      <c r="C22958" s="304">
        <v>99.655056716872295</v>
      </c>
      <c r="D22958" s="305" t="s">
        <v>172</v>
      </c>
    </row>
    <row r="22959" spans="1:4" ht="14.5" customHeight="1" x14ac:dyDescent="0.35">
      <c r="A22959" s="1"/>
      <c r="B22959" s="306">
        <v>44516.938194496397</v>
      </c>
      <c r="C22959" s="304">
        <v>93.553168927338746</v>
      </c>
      <c r="D22959" s="305" t="s">
        <v>172</v>
      </c>
    </row>
    <row r="22960" spans="1:4" ht="14.5" customHeight="1" x14ac:dyDescent="0.35">
      <c r="A22960" s="1"/>
      <c r="B22960" s="306">
        <v>44516.938888940844</v>
      </c>
      <c r="C22960" s="304">
        <v>85.031823832114853</v>
      </c>
      <c r="D22960" s="305" t="s">
        <v>172</v>
      </c>
    </row>
    <row r="22961" spans="1:4" ht="14.5" customHeight="1" x14ac:dyDescent="0.35">
      <c r="A22961" s="1"/>
      <c r="B22961" s="306">
        <v>44516.93958338529</v>
      </c>
      <c r="C22961" s="304">
        <v>87.050190721584173</v>
      </c>
      <c r="D22961" s="305" t="s">
        <v>172</v>
      </c>
    </row>
    <row r="22962" spans="1:4" ht="14.5" customHeight="1" x14ac:dyDescent="0.35">
      <c r="A22962" s="1"/>
      <c r="B22962" s="306">
        <v>44516.940277829737</v>
      </c>
      <c r="C22962" s="304">
        <v>85.436184148339095</v>
      </c>
      <c r="D22962" s="305" t="s">
        <v>172</v>
      </c>
    </row>
    <row r="22963" spans="1:4" ht="14.5" customHeight="1" x14ac:dyDescent="0.35">
      <c r="A22963" s="1"/>
      <c r="B22963" s="306">
        <v>44516.940972274184</v>
      </c>
      <c r="C22963" s="304">
        <v>80.275677720618361</v>
      </c>
      <c r="D22963" s="305" t="s">
        <v>172</v>
      </c>
    </row>
    <row r="22964" spans="1:4" ht="14.5" customHeight="1" x14ac:dyDescent="0.35">
      <c r="A22964" s="1"/>
      <c r="B22964" s="306">
        <v>44516.941666718631</v>
      </c>
      <c r="C22964" s="304">
        <v>74.755963053426242</v>
      </c>
      <c r="D22964" s="305" t="s">
        <v>172</v>
      </c>
    </row>
    <row r="22965" spans="1:4" ht="14.5" customHeight="1" x14ac:dyDescent="0.35">
      <c r="A22965" s="1"/>
      <c r="B22965" s="306">
        <v>44516.942361163077</v>
      </c>
      <c r="C22965" s="304">
        <v>69.568329419608929</v>
      </c>
      <c r="D22965" s="305" t="s">
        <v>172</v>
      </c>
    </row>
    <row r="22966" spans="1:4" ht="14.5" customHeight="1" x14ac:dyDescent="0.35">
      <c r="A22966" s="1"/>
      <c r="B22966" s="306">
        <v>44516.943055607524</v>
      </c>
      <c r="C22966" s="304">
        <v>62.935950626345587</v>
      </c>
      <c r="D22966" s="305" t="s">
        <v>172</v>
      </c>
    </row>
    <row r="22967" spans="1:4" ht="14.5" customHeight="1" x14ac:dyDescent="0.35">
      <c r="A22967" s="1"/>
      <c r="B22967" s="306">
        <v>44516.943750051971</v>
      </c>
      <c r="C22967" s="304">
        <v>57.674315898011749</v>
      </c>
      <c r="D22967" s="305" t="s">
        <v>172</v>
      </c>
    </row>
    <row r="22968" spans="1:4" ht="14.5" customHeight="1" x14ac:dyDescent="0.35">
      <c r="A22968" s="1"/>
      <c r="B22968" s="306">
        <v>44516.944444496417</v>
      </c>
      <c r="C22968" s="304">
        <v>53.216608002647988</v>
      </c>
      <c r="D22968" s="305" t="s">
        <v>172</v>
      </c>
    </row>
    <row r="22969" spans="1:4" ht="14.5" customHeight="1" x14ac:dyDescent="0.35">
      <c r="A22969" s="1"/>
      <c r="B22969" s="306">
        <v>44516.945138940864</v>
      </c>
      <c r="C22969" s="304">
        <v>48.779134460950928</v>
      </c>
      <c r="D22969" s="305" t="s">
        <v>172</v>
      </c>
    </row>
    <row r="22970" spans="1:4" ht="14.5" customHeight="1" x14ac:dyDescent="0.35">
      <c r="A22970" s="1"/>
      <c r="B22970" s="306">
        <v>44516.945833385311</v>
      </c>
      <c r="C22970" s="304">
        <v>44.839536058416705</v>
      </c>
      <c r="D22970" s="305" t="s">
        <v>172</v>
      </c>
    </row>
    <row r="22971" spans="1:4" ht="14.5" customHeight="1" x14ac:dyDescent="0.35">
      <c r="A22971" s="1"/>
      <c r="B22971" s="306">
        <v>44516.946527829758</v>
      </c>
      <c r="C22971" s="304">
        <v>42.171743769925278</v>
      </c>
      <c r="D22971" s="305" t="s">
        <v>172</v>
      </c>
    </row>
    <row r="22972" spans="1:4" ht="14.5" customHeight="1" x14ac:dyDescent="0.35">
      <c r="A22972" s="1"/>
      <c r="B22972" s="306">
        <v>44516.947222274204</v>
      </c>
      <c r="C22972" s="304">
        <v>39.429343487580383</v>
      </c>
      <c r="D22972" s="305" t="s">
        <v>172</v>
      </c>
    </row>
    <row r="22973" spans="1:4" ht="14.5" customHeight="1" x14ac:dyDescent="0.35">
      <c r="A22973" s="1"/>
      <c r="B22973" s="306">
        <v>44516.947916718651</v>
      </c>
      <c r="C22973" s="304">
        <v>38.795611858460084</v>
      </c>
      <c r="D22973" s="305" t="s">
        <v>172</v>
      </c>
    </row>
    <row r="22974" spans="1:4" ht="14.5" customHeight="1" x14ac:dyDescent="0.35">
      <c r="A22974" s="1"/>
      <c r="B22974" s="306">
        <v>44516.948611163098</v>
      </c>
      <c r="C22974" s="304">
        <v>38.581048590221329</v>
      </c>
      <c r="D22974" s="305" t="s">
        <v>172</v>
      </c>
    </row>
    <row r="22975" spans="1:4" ht="14.5" customHeight="1" x14ac:dyDescent="0.35">
      <c r="A22975" s="1"/>
      <c r="B22975" s="306">
        <v>44516.949305607544</v>
      </c>
      <c r="C22975" s="304">
        <v>38.185307552616969</v>
      </c>
      <c r="D22975" s="305" t="s">
        <v>172</v>
      </c>
    </row>
    <row r="22976" spans="1:4" ht="14.5" customHeight="1" x14ac:dyDescent="0.35">
      <c r="A22976" s="1"/>
      <c r="B22976" s="306">
        <v>44516.950000051991</v>
      </c>
      <c r="C22976" s="304">
        <v>37.841539911934525</v>
      </c>
      <c r="D22976" s="305" t="s">
        <v>172</v>
      </c>
    </row>
    <row r="22977" spans="1:4" ht="14.5" customHeight="1" x14ac:dyDescent="0.35">
      <c r="A22977" s="1"/>
      <c r="B22977" s="306">
        <v>44516.950694496438</v>
      </c>
      <c r="C22977" s="304">
        <v>38.164116517116781</v>
      </c>
      <c r="D22977" s="305" t="s">
        <v>172</v>
      </c>
    </row>
    <row r="22978" spans="1:4" ht="14.5" customHeight="1" x14ac:dyDescent="0.35">
      <c r="A22978" s="1"/>
      <c r="B22978" s="306">
        <v>44516.951388940884</v>
      </c>
      <c r="C22978" s="304">
        <v>36.551166348038045</v>
      </c>
      <c r="D22978" s="305" t="s">
        <v>172</v>
      </c>
    </row>
    <row r="22979" spans="1:4" ht="14.5" customHeight="1" x14ac:dyDescent="0.35">
      <c r="A22979" s="1"/>
      <c r="B22979" s="306">
        <v>44516.952083385331</v>
      </c>
      <c r="C22979" s="304">
        <v>35.569230181261084</v>
      </c>
      <c r="D22979" s="305" t="s">
        <v>172</v>
      </c>
    </row>
    <row r="22980" spans="1:4" ht="14.5" customHeight="1" x14ac:dyDescent="0.35">
      <c r="A22980" s="1"/>
      <c r="B22980" s="306">
        <v>44516.952777829778</v>
      </c>
      <c r="C22980" s="304">
        <v>35.097682365733391</v>
      </c>
      <c r="D22980" s="305" t="s">
        <v>172</v>
      </c>
    </row>
    <row r="22981" spans="1:4" ht="14.5" customHeight="1" x14ac:dyDescent="0.35">
      <c r="A22981" s="1"/>
      <c r="B22981" s="306">
        <v>44516.953472274225</v>
      </c>
      <c r="C22981" s="304">
        <v>31.472343851739911</v>
      </c>
      <c r="D22981" s="305" t="s">
        <v>172</v>
      </c>
    </row>
    <row r="22982" spans="1:4" ht="14.5" customHeight="1" x14ac:dyDescent="0.35">
      <c r="A22982" s="1"/>
      <c r="B22982" s="306">
        <v>44516.954166718671</v>
      </c>
      <c r="C22982" s="304">
        <v>31.831076700571188</v>
      </c>
      <c r="D22982" s="305" t="s">
        <v>172</v>
      </c>
    </row>
    <row r="22983" spans="1:4" ht="14.5" customHeight="1" x14ac:dyDescent="0.35">
      <c r="A22983" s="1"/>
      <c r="B22983" s="306">
        <v>44516.954861163118</v>
      </c>
      <c r="C22983" s="304">
        <v>32.914656412873107</v>
      </c>
      <c r="D22983" s="305" t="s">
        <v>172</v>
      </c>
    </row>
    <row r="22984" spans="1:4" ht="14.5" customHeight="1" x14ac:dyDescent="0.35">
      <c r="A22984" s="1"/>
      <c r="B22984" s="306">
        <v>44516.955555607565</v>
      </c>
      <c r="C22984" s="304">
        <v>33.569532416928752</v>
      </c>
      <c r="D22984" s="305" t="s">
        <v>172</v>
      </c>
    </row>
    <row r="22985" spans="1:4" ht="14.5" customHeight="1" x14ac:dyDescent="0.35">
      <c r="A22985" s="1"/>
      <c r="B22985" s="306">
        <v>44516.956250052011</v>
      </c>
      <c r="C22985" s="304">
        <v>34.287169668280207</v>
      </c>
      <c r="D22985" s="305" t="s">
        <v>172</v>
      </c>
    </row>
    <row r="22986" spans="1:4" ht="14.5" customHeight="1" x14ac:dyDescent="0.35">
      <c r="A22986" s="1"/>
      <c r="B22986" s="306">
        <v>44516.956944496458</v>
      </c>
      <c r="C22986" s="304">
        <v>37.992682074303353</v>
      </c>
      <c r="D22986" s="305" t="s">
        <v>172</v>
      </c>
    </row>
    <row r="22987" spans="1:4" ht="14.5" customHeight="1" x14ac:dyDescent="0.35">
      <c r="A22987" s="1"/>
      <c r="B22987" s="306">
        <v>44516.957638940905</v>
      </c>
      <c r="C22987" s="304">
        <v>45.527004245785065</v>
      </c>
      <c r="D22987" s="305" t="s">
        <v>172</v>
      </c>
    </row>
    <row r="22988" spans="1:4" ht="14.5" customHeight="1" x14ac:dyDescent="0.35">
      <c r="A22988" s="1"/>
      <c r="B22988" s="306">
        <v>44516.958333385352</v>
      </c>
      <c r="C22988" s="304">
        <v>49.253414685354798</v>
      </c>
      <c r="D22988" s="305" t="s">
        <v>172</v>
      </c>
    </row>
    <row r="22989" spans="1:4" ht="14.5" customHeight="1" x14ac:dyDescent="0.35">
      <c r="A22989" s="1"/>
      <c r="B22989" s="306">
        <v>44516.959027829798</v>
      </c>
      <c r="C22989" s="304">
        <v>50.855673773069675</v>
      </c>
      <c r="D22989" s="305" t="s">
        <v>172</v>
      </c>
    </row>
    <row r="22990" spans="1:4" ht="14.5" customHeight="1" x14ac:dyDescent="0.35">
      <c r="A22990" s="1"/>
      <c r="B22990" s="306">
        <v>44516.959722274245</v>
      </c>
      <c r="C22990" s="304">
        <v>47.867344492347911</v>
      </c>
      <c r="D22990" s="305" t="s">
        <v>172</v>
      </c>
    </row>
    <row r="22991" spans="1:4" ht="14.5" customHeight="1" x14ac:dyDescent="0.35">
      <c r="A22991" s="1"/>
      <c r="B22991" s="306">
        <v>44516.960416718692</v>
      </c>
      <c r="C22991" s="304">
        <v>42.65869939560168</v>
      </c>
      <c r="D22991" s="305" t="s">
        <v>172</v>
      </c>
    </row>
    <row r="22992" spans="1:4" ht="14.5" customHeight="1" x14ac:dyDescent="0.35">
      <c r="A22992" s="1"/>
      <c r="B22992" s="306">
        <v>44516.961111163138</v>
      </c>
      <c r="C22992" s="304">
        <v>41.468184588582758</v>
      </c>
      <c r="D22992" s="305" t="s">
        <v>172</v>
      </c>
    </row>
    <row r="22993" spans="1:4" ht="14.5" customHeight="1" x14ac:dyDescent="0.35">
      <c r="A22993" s="1"/>
      <c r="B22993" s="306">
        <v>44516.961805607585</v>
      </c>
      <c r="C22993" s="304">
        <v>42.865987631344858</v>
      </c>
      <c r="D22993" s="305" t="s">
        <v>172</v>
      </c>
    </row>
    <row r="22994" spans="1:4" ht="14.5" customHeight="1" x14ac:dyDescent="0.35">
      <c r="A22994" s="1"/>
      <c r="B22994" s="306">
        <v>44516.962500052032</v>
      </c>
      <c r="C22994" s="304">
        <v>44.827680682556817</v>
      </c>
      <c r="D22994" s="305" t="s">
        <v>172</v>
      </c>
    </row>
    <row r="22995" spans="1:4" ht="14.5" customHeight="1" x14ac:dyDescent="0.35">
      <c r="A22995" s="1"/>
      <c r="B22995" s="306">
        <v>44516.963194496479</v>
      </c>
      <c r="C22995" s="304">
        <v>45.945163543992869</v>
      </c>
      <c r="D22995" s="305" t="s">
        <v>172</v>
      </c>
    </row>
    <row r="22996" spans="1:4" ht="14.5" customHeight="1" x14ac:dyDescent="0.35">
      <c r="A22996" s="1"/>
      <c r="B22996" s="306">
        <v>44516.963888940925</v>
      </c>
      <c r="C22996" s="304">
        <v>47.060013469876139</v>
      </c>
      <c r="D22996" s="305" t="s">
        <v>172</v>
      </c>
    </row>
    <row r="22997" spans="1:4" ht="14.5" customHeight="1" x14ac:dyDescent="0.35">
      <c r="A22997" s="1"/>
      <c r="B22997" s="306">
        <v>44516.964583385372</v>
      </c>
      <c r="C22997" s="304">
        <v>49.06419481232976</v>
      </c>
      <c r="D22997" s="305" t="s">
        <v>172</v>
      </c>
    </row>
    <row r="22998" spans="1:4" ht="14.5" customHeight="1" x14ac:dyDescent="0.35">
      <c r="A22998" s="1"/>
      <c r="B22998" s="306">
        <v>44516.965277829819</v>
      </c>
      <c r="C22998" s="304">
        <v>54.298566883234891</v>
      </c>
      <c r="D22998" s="305" t="s">
        <v>172</v>
      </c>
    </row>
    <row r="22999" spans="1:4" ht="14.5" customHeight="1" x14ac:dyDescent="0.35">
      <c r="A22999" s="1"/>
      <c r="B22999" s="306">
        <v>44516.965972274265</v>
      </c>
      <c r="C22999" s="304">
        <v>62.268849358506849</v>
      </c>
      <c r="D22999" s="305" t="s">
        <v>172</v>
      </c>
    </row>
    <row r="23000" spans="1:4" ht="14.5" customHeight="1" x14ac:dyDescent="0.35">
      <c r="A23000" s="1"/>
      <c r="B23000" s="306">
        <v>44516.966666718712</v>
      </c>
      <c r="C23000" s="304">
        <v>66.158088666611974</v>
      </c>
      <c r="D23000" s="305" t="s">
        <v>172</v>
      </c>
    </row>
    <row r="23001" spans="1:4" ht="14.5" customHeight="1" x14ac:dyDescent="0.35">
      <c r="A23001" s="1"/>
      <c r="B23001" s="306">
        <v>44516.967361163159</v>
      </c>
      <c r="C23001" s="304">
        <v>63.914854469001874</v>
      </c>
      <c r="D23001" s="305" t="s">
        <v>172</v>
      </c>
    </row>
    <row r="23002" spans="1:4" ht="14.5" customHeight="1" x14ac:dyDescent="0.35">
      <c r="A23002" s="1"/>
      <c r="B23002" s="306">
        <v>44516.968055607605</v>
      </c>
      <c r="C23002" s="304">
        <v>57.656738951802254</v>
      </c>
      <c r="D23002" s="305" t="s">
        <v>172</v>
      </c>
    </row>
    <row r="23003" spans="1:4" ht="14.5" customHeight="1" x14ac:dyDescent="0.35">
      <c r="A23003" s="1"/>
      <c r="B23003" s="306">
        <v>44516.968750052052</v>
      </c>
      <c r="C23003" s="304">
        <v>55.293740627310278</v>
      </c>
      <c r="D23003" s="305" t="s">
        <v>172</v>
      </c>
    </row>
    <row r="23004" spans="1:4" ht="14.5" customHeight="1" x14ac:dyDescent="0.35">
      <c r="A23004" s="1"/>
      <c r="B23004" s="306">
        <v>44516.969444496499</v>
      </c>
      <c r="C23004" s="304">
        <v>54.644343160177229</v>
      </c>
      <c r="D23004" s="305" t="s">
        <v>172</v>
      </c>
    </row>
    <row r="23005" spans="1:4" ht="14.5" customHeight="1" x14ac:dyDescent="0.35">
      <c r="A23005" s="1"/>
      <c r="B23005" s="306">
        <v>44516.970138940946</v>
      </c>
      <c r="C23005" s="304">
        <v>55.366860851209886</v>
      </c>
      <c r="D23005" s="305" t="s">
        <v>172</v>
      </c>
    </row>
    <row r="23006" spans="1:4" ht="14.5" customHeight="1" x14ac:dyDescent="0.35">
      <c r="A23006" s="1"/>
      <c r="B23006" s="306">
        <v>44516.970833385392</v>
      </c>
      <c r="C23006" s="304">
        <v>55.612400923058161</v>
      </c>
      <c r="D23006" s="305" t="s">
        <v>172</v>
      </c>
    </row>
    <row r="23007" spans="1:4" ht="14.5" customHeight="1" x14ac:dyDescent="0.35">
      <c r="A23007" s="1"/>
      <c r="B23007" s="306">
        <v>44516.971527829839</v>
      </c>
      <c r="C23007" s="304">
        <v>55.829686288437614</v>
      </c>
      <c r="D23007" s="305" t="s">
        <v>172</v>
      </c>
    </row>
    <row r="23008" spans="1:4" ht="14.5" customHeight="1" x14ac:dyDescent="0.35">
      <c r="A23008" s="1"/>
      <c r="B23008" s="306">
        <v>44516.972222274286</v>
      </c>
      <c r="C23008" s="304">
        <v>56.47748886310049</v>
      </c>
      <c r="D23008" s="305" t="s">
        <v>172</v>
      </c>
    </row>
    <row r="23009" spans="1:4" ht="14.5" customHeight="1" x14ac:dyDescent="0.35">
      <c r="A23009" s="1"/>
      <c r="B23009" s="306">
        <v>44516.972916718732</v>
      </c>
      <c r="C23009" s="304">
        <v>59.651290786105285</v>
      </c>
      <c r="D23009" s="305" t="s">
        <v>172</v>
      </c>
    </row>
    <row r="23010" spans="1:4" ht="14.5" customHeight="1" x14ac:dyDescent="0.35">
      <c r="A23010" s="1"/>
      <c r="B23010" s="306">
        <v>44516.973611163179</v>
      </c>
      <c r="C23010" s="304">
        <v>67.244007312067936</v>
      </c>
      <c r="D23010" s="305" t="s">
        <v>172</v>
      </c>
    </row>
    <row r="23011" spans="1:4" ht="14.5" customHeight="1" x14ac:dyDescent="0.35">
      <c r="A23011" s="1"/>
      <c r="B23011" s="306">
        <v>44516.974305607626</v>
      </c>
      <c r="C23011" s="304">
        <v>71.690570820196683</v>
      </c>
      <c r="D23011" s="305" t="s">
        <v>172</v>
      </c>
    </row>
    <row r="23012" spans="1:4" ht="14.5" customHeight="1" x14ac:dyDescent="0.35">
      <c r="A23012" s="1"/>
      <c r="B23012" s="306">
        <v>44516.975000052073</v>
      </c>
      <c r="C23012" s="304">
        <v>67.056552487182003</v>
      </c>
      <c r="D23012" s="305" t="s">
        <v>172</v>
      </c>
    </row>
    <row r="23013" spans="1:4" ht="14.5" customHeight="1" x14ac:dyDescent="0.35">
      <c r="A23013" s="1"/>
      <c r="B23013" s="306">
        <v>44516.975694496519</v>
      </c>
      <c r="C23013" s="304">
        <v>61.76805459274231</v>
      </c>
      <c r="D23013" s="305" t="s">
        <v>172</v>
      </c>
    </row>
    <row r="23014" spans="1:4" ht="14.5" customHeight="1" x14ac:dyDescent="0.35">
      <c r="A23014" s="1"/>
      <c r="B23014" s="306">
        <v>44516.976388940966</v>
      </c>
      <c r="C23014" s="304">
        <v>59.778134078065825</v>
      </c>
      <c r="D23014" s="305" t="s">
        <v>172</v>
      </c>
    </row>
    <row r="23015" spans="1:4" ht="14.5" customHeight="1" x14ac:dyDescent="0.35">
      <c r="A23015" s="1"/>
      <c r="B23015" s="306">
        <v>44516.977083385413</v>
      </c>
      <c r="C23015" s="304">
        <v>59.075917693837738</v>
      </c>
      <c r="D23015" s="305" t="s">
        <v>172</v>
      </c>
    </row>
    <row r="23016" spans="1:4" ht="14.5" customHeight="1" x14ac:dyDescent="0.35">
      <c r="A23016" s="1"/>
      <c r="B23016" s="306">
        <v>44516.977777829859</v>
      </c>
      <c r="C23016" s="304">
        <v>59.725972934820071</v>
      </c>
      <c r="D23016" s="305" t="s">
        <v>172</v>
      </c>
    </row>
    <row r="23017" spans="1:4" ht="14.5" customHeight="1" x14ac:dyDescent="0.35">
      <c r="A23017" s="1"/>
      <c r="B23017" s="306">
        <v>44516.978472274306</v>
      </c>
      <c r="C23017" s="304">
        <v>59.720684196937754</v>
      </c>
      <c r="D23017" s="305" t="s">
        <v>172</v>
      </c>
    </row>
    <row r="23018" spans="1:4" ht="14.5" customHeight="1" x14ac:dyDescent="0.35">
      <c r="A23018" s="1"/>
      <c r="B23018" s="306">
        <v>44516.979166718753</v>
      </c>
      <c r="C23018" s="304">
        <v>59.52604455908974</v>
      </c>
      <c r="D23018" s="305" t="s">
        <v>172</v>
      </c>
    </row>
    <row r="23019" spans="1:4" ht="14.5" customHeight="1" x14ac:dyDescent="0.35">
      <c r="A23019" s="1"/>
      <c r="B23019" s="306">
        <v>44516.9798611632</v>
      </c>
      <c r="C23019" s="304">
        <v>59.387294374547977</v>
      </c>
      <c r="D23019" s="305" t="s">
        <v>172</v>
      </c>
    </row>
    <row r="23020" spans="1:4" ht="14.5" customHeight="1" x14ac:dyDescent="0.35">
      <c r="A23020" s="1"/>
      <c r="B23020" s="306">
        <v>44516.980555607646</v>
      </c>
      <c r="C23020" s="304">
        <v>61.021860126474834</v>
      </c>
      <c r="D23020" s="305" t="s">
        <v>172</v>
      </c>
    </row>
    <row r="23021" spans="1:4" ht="14.5" customHeight="1" x14ac:dyDescent="0.35">
      <c r="A23021" s="1"/>
      <c r="B23021" s="306">
        <v>44516.981250052093</v>
      </c>
      <c r="C23021" s="304">
        <v>67.452507043139974</v>
      </c>
      <c r="D23021" s="305" t="s">
        <v>172</v>
      </c>
    </row>
    <row r="23022" spans="1:4" ht="14.5" customHeight="1" x14ac:dyDescent="0.35">
      <c r="A23022" s="1"/>
      <c r="B23022" s="306">
        <v>44516.98194449654</v>
      </c>
      <c r="C23022" s="304">
        <v>72.890293058376599</v>
      </c>
      <c r="D23022" s="305" t="s">
        <v>172</v>
      </c>
    </row>
    <row r="23023" spans="1:4" ht="14.5" customHeight="1" x14ac:dyDescent="0.35">
      <c r="A23023" s="1"/>
      <c r="B23023" s="306">
        <v>44516.982638940986</v>
      </c>
      <c r="C23023" s="304">
        <v>71.792293005091295</v>
      </c>
      <c r="D23023" s="305" t="s">
        <v>172</v>
      </c>
    </row>
    <row r="23024" spans="1:4" ht="14.5" customHeight="1" x14ac:dyDescent="0.35">
      <c r="A23024" s="1"/>
      <c r="B23024" s="306">
        <v>44516.983333385433</v>
      </c>
      <c r="C23024" s="304">
        <v>65.312112138075946</v>
      </c>
      <c r="D23024" s="305" t="s">
        <v>172</v>
      </c>
    </row>
    <row r="23025" spans="1:4" ht="14.5" customHeight="1" x14ac:dyDescent="0.35">
      <c r="A23025" s="1"/>
      <c r="B23025" s="306">
        <v>44516.98402782988</v>
      </c>
      <c r="C23025" s="304">
        <v>61.069015287364408</v>
      </c>
      <c r="D23025" s="305" t="s">
        <v>172</v>
      </c>
    </row>
    <row r="23026" spans="1:4" ht="14.5" customHeight="1" x14ac:dyDescent="0.35">
      <c r="A23026" s="1"/>
      <c r="B23026" s="306">
        <v>44516.984722274326</v>
      </c>
      <c r="C23026" s="304">
        <v>59.11826332055886</v>
      </c>
      <c r="D23026" s="305" t="s">
        <v>172</v>
      </c>
    </row>
    <row r="23027" spans="1:4" ht="14.5" customHeight="1" x14ac:dyDescent="0.35">
      <c r="A23027" s="1"/>
      <c r="B23027" s="306">
        <v>44516.985416718773</v>
      </c>
      <c r="C23027" s="304">
        <v>58.621194668678797</v>
      </c>
      <c r="D23027" s="305" t="s">
        <v>172</v>
      </c>
    </row>
    <row r="23028" spans="1:4" ht="14.5" customHeight="1" x14ac:dyDescent="0.35">
      <c r="A23028" s="1"/>
      <c r="B23028" s="306">
        <v>44516.98611116322</v>
      </c>
      <c r="C23028" s="304">
        <v>58.525444831649658</v>
      </c>
      <c r="D23028" s="305" t="s">
        <v>172</v>
      </c>
    </row>
    <row r="23029" spans="1:4" ht="14.5" customHeight="1" x14ac:dyDescent="0.35">
      <c r="A23029" s="1"/>
      <c r="B23029" s="306">
        <v>44516.986805607667</v>
      </c>
      <c r="C23029" s="304">
        <v>57.983430680189244</v>
      </c>
      <c r="D23029" s="305" t="s">
        <v>172</v>
      </c>
    </row>
    <row r="23030" spans="1:4" ht="14.5" customHeight="1" x14ac:dyDescent="0.35">
      <c r="A23030" s="1"/>
      <c r="B23030" s="306">
        <v>44516.987500052113</v>
      </c>
      <c r="C23030" s="304">
        <v>57.187507699244698</v>
      </c>
      <c r="D23030" s="305" t="s">
        <v>172</v>
      </c>
    </row>
    <row r="23031" spans="1:4" ht="14.5" customHeight="1" x14ac:dyDescent="0.35">
      <c r="A23031" s="1"/>
      <c r="B23031" s="306">
        <v>44516.98819449656</v>
      </c>
      <c r="C23031" s="304">
        <v>57.67805305060368</v>
      </c>
      <c r="D23031" s="305" t="s">
        <v>172</v>
      </c>
    </row>
    <row r="23032" spans="1:4" ht="14.5" customHeight="1" x14ac:dyDescent="0.35">
      <c r="A23032" s="1"/>
      <c r="B23032" s="306">
        <v>44516.988888941007</v>
      </c>
      <c r="C23032" s="304">
        <v>62.300860834032456</v>
      </c>
      <c r="D23032" s="305" t="s">
        <v>172</v>
      </c>
    </row>
    <row r="23033" spans="1:4" ht="14.5" customHeight="1" x14ac:dyDescent="0.35">
      <c r="A23033" s="1"/>
      <c r="B23033" s="306">
        <v>44516.989583385453</v>
      </c>
      <c r="C23033" s="304">
        <v>68.383434085588675</v>
      </c>
      <c r="D23033" s="305" t="s">
        <v>172</v>
      </c>
    </row>
    <row r="23034" spans="1:4" ht="14.5" customHeight="1" x14ac:dyDescent="0.35">
      <c r="A23034" s="1"/>
      <c r="B23034" s="306">
        <v>44516.9902778299</v>
      </c>
      <c r="C23034" s="304">
        <v>70.415409025505269</v>
      </c>
      <c r="D23034" s="305" t="s">
        <v>172</v>
      </c>
    </row>
    <row r="23035" spans="1:4" ht="14.5" customHeight="1" x14ac:dyDescent="0.35">
      <c r="A23035" s="1"/>
      <c r="B23035" s="306">
        <v>44516.990972274347</v>
      </c>
      <c r="C23035" s="304">
        <v>66.670320850104332</v>
      </c>
      <c r="D23035" s="305" t="s">
        <v>172</v>
      </c>
    </row>
    <row r="23036" spans="1:4" ht="14.5" customHeight="1" x14ac:dyDescent="0.35">
      <c r="A23036" s="1"/>
      <c r="B23036" s="306">
        <v>44516.991666718794</v>
      </c>
      <c r="C23036" s="304">
        <v>59.524747206391957</v>
      </c>
      <c r="D23036" s="305" t="s">
        <v>172</v>
      </c>
    </row>
    <row r="23037" spans="1:4" ht="14.5" customHeight="1" x14ac:dyDescent="0.35">
      <c r="A23037" s="1"/>
      <c r="B23037" s="306">
        <v>44516.99236116324</v>
      </c>
      <c r="C23037" s="304">
        <v>56.185613893506037</v>
      </c>
      <c r="D23037" s="305" t="s">
        <v>172</v>
      </c>
    </row>
    <row r="23038" spans="1:4" ht="14.5" customHeight="1" x14ac:dyDescent="0.35">
      <c r="A23038" s="1"/>
      <c r="B23038" s="306">
        <v>44516.993055607687</v>
      </c>
      <c r="C23038" s="304">
        <v>54.696168914213196</v>
      </c>
      <c r="D23038" s="305" t="s">
        <v>172</v>
      </c>
    </row>
    <row r="23039" spans="1:4" ht="14.5" customHeight="1" x14ac:dyDescent="0.35">
      <c r="A23039" s="1"/>
      <c r="B23039" s="306">
        <v>44516.993750052134</v>
      </c>
      <c r="C23039" s="304">
        <v>55.200920000866368</v>
      </c>
      <c r="D23039" s="305" t="s">
        <v>172</v>
      </c>
    </row>
    <row r="23040" spans="1:4" ht="14.5" customHeight="1" x14ac:dyDescent="0.35">
      <c r="A23040" s="1"/>
      <c r="B23040" s="306">
        <v>44516.99444449658</v>
      </c>
      <c r="C23040" s="304">
        <v>55.378947784704117</v>
      </c>
      <c r="D23040" s="305" t="s">
        <v>172</v>
      </c>
    </row>
    <row r="23041" spans="1:4" ht="14.5" customHeight="1" x14ac:dyDescent="0.35">
      <c r="A23041" s="1"/>
      <c r="B23041" s="306">
        <v>44516.995138941027</v>
      </c>
      <c r="C23041" s="304">
        <v>54.845377315154956</v>
      </c>
      <c r="D23041" s="305" t="s">
        <v>172</v>
      </c>
    </row>
    <row r="23042" spans="1:4" ht="14.5" customHeight="1" x14ac:dyDescent="0.35">
      <c r="A23042" s="1"/>
      <c r="B23042" s="306">
        <v>44516.995833385474</v>
      </c>
      <c r="C23042" s="304">
        <v>54.266596802098988</v>
      </c>
      <c r="D23042" s="305" t="s">
        <v>172</v>
      </c>
    </row>
    <row r="23043" spans="1:4" ht="14.5" customHeight="1" x14ac:dyDescent="0.35">
      <c r="A23043" s="1"/>
      <c r="B23043" s="306">
        <v>44516.996527829921</v>
      </c>
      <c r="C23043" s="304">
        <v>54.582739822106667</v>
      </c>
      <c r="D23043" s="305" t="s">
        <v>172</v>
      </c>
    </row>
    <row r="23044" spans="1:4" ht="14.5" customHeight="1" x14ac:dyDescent="0.35">
      <c r="A23044" s="1"/>
      <c r="B23044" s="306">
        <v>44516.997222274367</v>
      </c>
      <c r="C23044" s="304">
        <v>58.58182936772743</v>
      </c>
      <c r="D23044" s="305" t="s">
        <v>172</v>
      </c>
    </row>
    <row r="23045" spans="1:4" ht="14.5" customHeight="1" x14ac:dyDescent="0.35">
      <c r="A23045" s="1"/>
      <c r="B23045" s="306">
        <v>44516.997916718814</v>
      </c>
      <c r="C23045" s="304">
        <v>64.114115521942338</v>
      </c>
      <c r="D23045" s="305" t="s">
        <v>172</v>
      </c>
    </row>
    <row r="23046" spans="1:4" ht="14.5" customHeight="1" x14ac:dyDescent="0.35">
      <c r="A23046" s="1"/>
      <c r="B23046" s="306">
        <v>44516.998611163261</v>
      </c>
      <c r="C23046" s="304">
        <v>65.144571956627388</v>
      </c>
      <c r="D23046" s="305" t="s">
        <v>172</v>
      </c>
    </row>
    <row r="23047" spans="1:4" ht="14.5" customHeight="1" x14ac:dyDescent="0.35">
      <c r="A23047" s="1"/>
      <c r="B23047" s="306">
        <v>44516.999305607707</v>
      </c>
      <c r="C23047" s="304">
        <v>57.603028712754409</v>
      </c>
      <c r="D23047" s="305" t="s">
        <v>172</v>
      </c>
    </row>
    <row r="23048" spans="1:4" ht="14.5" customHeight="1" x14ac:dyDescent="0.35">
      <c r="A23048" s="1"/>
      <c r="B23048" s="306">
        <v>44517.000000052154</v>
      </c>
      <c r="C23048" s="304">
        <v>26.944663731456725</v>
      </c>
      <c r="D23048" s="305" t="s">
        <v>170</v>
      </c>
    </row>
    <row r="23049" spans="1:4" ht="14.5" customHeight="1" x14ac:dyDescent="0.35">
      <c r="A23049" s="1"/>
      <c r="B23049" s="306">
        <v>44517.000694496601</v>
      </c>
      <c r="C23049" s="304">
        <v>52.789320220434455</v>
      </c>
      <c r="D23049" s="305" t="s">
        <v>172</v>
      </c>
    </row>
    <row r="23050" spans="1:4" ht="14.5" customHeight="1" x14ac:dyDescent="0.35">
      <c r="A23050" s="1"/>
      <c r="B23050" s="306">
        <v>44517.001388941047</v>
      </c>
      <c r="C23050" s="304">
        <v>53.641119399601784</v>
      </c>
      <c r="D23050" s="305" t="s">
        <v>172</v>
      </c>
    </row>
    <row r="23051" spans="1:4" ht="14.5" customHeight="1" x14ac:dyDescent="0.35">
      <c r="A23051" s="1"/>
      <c r="B23051" s="306">
        <v>44517.002083385494</v>
      </c>
      <c r="C23051" s="304">
        <v>55.714802959872756</v>
      </c>
      <c r="D23051" s="305" t="s">
        <v>172</v>
      </c>
    </row>
    <row r="23052" spans="1:4" ht="14.5" customHeight="1" x14ac:dyDescent="0.35">
      <c r="A23052" s="1"/>
      <c r="B23052" s="306">
        <v>44517.002777829941</v>
      </c>
      <c r="C23052" s="304">
        <v>56.255772292812857</v>
      </c>
      <c r="D23052" s="305" t="s">
        <v>172</v>
      </c>
    </row>
    <row r="23053" spans="1:4" ht="14.5" customHeight="1" x14ac:dyDescent="0.35">
      <c r="A23053" s="1"/>
      <c r="B23053" s="306">
        <v>44517.003472274388</v>
      </c>
      <c r="C23053" s="304">
        <v>57.058056664183582</v>
      </c>
      <c r="D23053" s="305" t="s">
        <v>172</v>
      </c>
    </row>
    <row r="23054" spans="1:4" ht="14.5" customHeight="1" x14ac:dyDescent="0.35">
      <c r="A23054" s="1"/>
      <c r="B23054" s="306">
        <v>44517.004166718834</v>
      </c>
      <c r="C23054" s="304">
        <v>58.156221844698301</v>
      </c>
      <c r="D23054" s="305" t="s">
        <v>172</v>
      </c>
    </row>
    <row r="23055" spans="1:4" ht="14.5" customHeight="1" x14ac:dyDescent="0.35">
      <c r="A23055" s="1"/>
      <c r="B23055" s="306">
        <v>44517.004861163281</v>
      </c>
      <c r="C23055" s="304">
        <v>62.247183363508277</v>
      </c>
      <c r="D23055" s="305" t="s">
        <v>172</v>
      </c>
    </row>
    <row r="23056" spans="1:4" ht="14.5" customHeight="1" x14ac:dyDescent="0.35">
      <c r="A23056" s="1"/>
      <c r="B23056" s="306">
        <v>44517.005555607728</v>
      </c>
      <c r="C23056" s="304">
        <v>69.20711004712696</v>
      </c>
      <c r="D23056" s="305" t="s">
        <v>172</v>
      </c>
    </row>
    <row r="23057" spans="1:4" ht="14.5" customHeight="1" x14ac:dyDescent="0.35">
      <c r="A23057" s="1"/>
      <c r="B23057" s="306">
        <v>44517.006250052174</v>
      </c>
      <c r="C23057" s="304">
        <v>71.830993010321009</v>
      </c>
      <c r="D23057" s="305" t="s">
        <v>172</v>
      </c>
    </row>
    <row r="23058" spans="1:4" ht="14.5" customHeight="1" x14ac:dyDescent="0.35">
      <c r="A23058" s="1"/>
      <c r="B23058" s="306">
        <v>44517.006944496621</v>
      </c>
      <c r="C23058" s="304">
        <v>70.183060622281246</v>
      </c>
      <c r="D23058" s="305" t="s">
        <v>172</v>
      </c>
    </row>
    <row r="23059" spans="1:4" ht="14.5" customHeight="1" x14ac:dyDescent="0.35">
      <c r="A23059" s="1"/>
      <c r="B23059" s="306">
        <v>44517.007638941068</v>
      </c>
      <c r="C23059" s="304">
        <v>63.764828765268128</v>
      </c>
      <c r="D23059" s="305" t="s">
        <v>172</v>
      </c>
    </row>
    <row r="23060" spans="1:4" ht="14.5" customHeight="1" x14ac:dyDescent="0.35">
      <c r="A23060" s="1"/>
      <c r="B23060" s="306">
        <v>44517.008333385515</v>
      </c>
      <c r="C23060" s="304">
        <v>61.138402040328948</v>
      </c>
      <c r="D23060" s="305" t="s">
        <v>172</v>
      </c>
    </row>
    <row r="23061" spans="1:4" ht="14.5" customHeight="1" x14ac:dyDescent="0.35">
      <c r="A23061" s="1"/>
      <c r="B23061" s="306">
        <v>44517.009027829961</v>
      </c>
      <c r="C23061" s="304">
        <v>61.024216247249086</v>
      </c>
      <c r="D23061" s="305" t="s">
        <v>172</v>
      </c>
    </row>
    <row r="23062" spans="1:4" ht="14.5" customHeight="1" x14ac:dyDescent="0.35">
      <c r="A23062" s="1"/>
      <c r="B23062" s="306">
        <v>44517.009722274408</v>
      </c>
      <c r="C23062" s="304">
        <v>64.502434272193938</v>
      </c>
      <c r="D23062" s="305" t="s">
        <v>172</v>
      </c>
    </row>
    <row r="23063" spans="1:4" ht="14.5" customHeight="1" x14ac:dyDescent="0.35">
      <c r="A23063" s="1"/>
      <c r="B23063" s="306">
        <v>44517.010416718855</v>
      </c>
      <c r="C23063" s="304">
        <v>66.734897204325534</v>
      </c>
      <c r="D23063" s="305" t="s">
        <v>172</v>
      </c>
    </row>
    <row r="23064" spans="1:4" ht="14.5" customHeight="1" x14ac:dyDescent="0.35">
      <c r="A23064" s="1"/>
      <c r="B23064" s="306">
        <v>44517.011111163301</v>
      </c>
      <c r="C23064" s="304">
        <v>67.92885768803923</v>
      </c>
      <c r="D23064" s="305" t="s">
        <v>172</v>
      </c>
    </row>
    <row r="23065" spans="1:4" ht="14.5" customHeight="1" x14ac:dyDescent="0.35">
      <c r="A23065" s="1"/>
      <c r="B23065" s="306">
        <v>44517.011805607748</v>
      </c>
      <c r="C23065" s="304">
        <v>68.716577577280503</v>
      </c>
      <c r="D23065" s="305" t="s">
        <v>172</v>
      </c>
    </row>
    <row r="23066" spans="1:4" ht="14.5" customHeight="1" x14ac:dyDescent="0.35">
      <c r="A23066" s="1"/>
      <c r="B23066" s="306">
        <v>44517.012500052195</v>
      </c>
      <c r="C23066" s="304">
        <v>71.940848523884782</v>
      </c>
      <c r="D23066" s="305" t="s">
        <v>172</v>
      </c>
    </row>
    <row r="23067" spans="1:4" ht="14.5" customHeight="1" x14ac:dyDescent="0.35">
      <c r="A23067" s="1"/>
      <c r="B23067" s="306">
        <v>44517.013194496642</v>
      </c>
      <c r="C23067" s="304">
        <v>82.217152606342765</v>
      </c>
      <c r="D23067" s="305" t="s">
        <v>172</v>
      </c>
    </row>
    <row r="23068" spans="1:4" ht="14.5" customHeight="1" x14ac:dyDescent="0.35">
      <c r="A23068" s="1"/>
      <c r="B23068" s="306">
        <v>44517.013888941088</v>
      </c>
      <c r="C23068" s="304">
        <v>86.325924764769539</v>
      </c>
      <c r="D23068" s="305" t="s">
        <v>172</v>
      </c>
    </row>
    <row r="23069" spans="1:4" ht="14.5" customHeight="1" x14ac:dyDescent="0.35">
      <c r="A23069" s="1"/>
      <c r="B23069" s="306">
        <v>44517.014583385535</v>
      </c>
      <c r="C23069" s="304">
        <v>86.121925456018658</v>
      </c>
      <c r="D23069" s="305" t="s">
        <v>172</v>
      </c>
    </row>
    <row r="23070" spans="1:4" ht="14.5" customHeight="1" x14ac:dyDescent="0.35">
      <c r="A23070" s="1"/>
      <c r="B23070" s="306">
        <v>44517.015277829982</v>
      </c>
      <c r="C23070" s="304">
        <v>77.616781428361236</v>
      </c>
      <c r="D23070" s="305" t="s">
        <v>172</v>
      </c>
    </row>
    <row r="23071" spans="1:4" ht="14.5" customHeight="1" x14ac:dyDescent="0.35">
      <c r="A23071" s="1"/>
      <c r="B23071" s="306">
        <v>44517.015972274428</v>
      </c>
      <c r="C23071" s="304">
        <v>72.279820833502654</v>
      </c>
      <c r="D23071" s="305" t="s">
        <v>172</v>
      </c>
    </row>
    <row r="23072" spans="1:4" ht="14.5" customHeight="1" x14ac:dyDescent="0.35">
      <c r="A23072" s="1"/>
      <c r="B23072" s="306">
        <v>44517.016666718875</v>
      </c>
      <c r="C23072" s="304">
        <v>70.164688936968261</v>
      </c>
      <c r="D23072" s="305" t="s">
        <v>172</v>
      </c>
    </row>
    <row r="23073" spans="1:4" ht="14.5" customHeight="1" x14ac:dyDescent="0.35">
      <c r="A23073" s="1"/>
      <c r="B23073" s="306">
        <v>44517.017361163322</v>
      </c>
      <c r="C23073" s="304">
        <v>72.857012046951183</v>
      </c>
      <c r="D23073" s="305" t="s">
        <v>172</v>
      </c>
    </row>
    <row r="23074" spans="1:4" ht="14.5" customHeight="1" x14ac:dyDescent="0.35">
      <c r="A23074" s="1"/>
      <c r="B23074" s="306">
        <v>44517.018055607768</v>
      </c>
      <c r="C23074" s="304">
        <v>75.341799317824183</v>
      </c>
      <c r="D23074" s="305" t="s">
        <v>172</v>
      </c>
    </row>
    <row r="23075" spans="1:4" ht="14.5" customHeight="1" x14ac:dyDescent="0.35">
      <c r="A23075" s="1"/>
      <c r="B23075" s="306">
        <v>44517.018750052215</v>
      </c>
      <c r="C23075" s="304">
        <v>76.239656214249166</v>
      </c>
      <c r="D23075" s="305" t="s">
        <v>172</v>
      </c>
    </row>
    <row r="23076" spans="1:4" ht="14.5" customHeight="1" x14ac:dyDescent="0.35">
      <c r="A23076" s="1"/>
      <c r="B23076" s="306">
        <v>44517.019444496662</v>
      </c>
      <c r="C23076" s="304">
        <v>77.226869522293171</v>
      </c>
      <c r="D23076" s="305" t="s">
        <v>172</v>
      </c>
    </row>
    <row r="23077" spans="1:4" ht="14.5" customHeight="1" x14ac:dyDescent="0.35">
      <c r="A23077" s="1"/>
      <c r="B23077" s="306">
        <v>44517.020138941109</v>
      </c>
      <c r="C23077" s="304">
        <v>81.647895738205023</v>
      </c>
      <c r="D23077" s="305" t="s">
        <v>172</v>
      </c>
    </row>
    <row r="23078" spans="1:4" ht="14.5" customHeight="1" x14ac:dyDescent="0.35">
      <c r="A23078" s="1"/>
      <c r="B23078" s="306">
        <v>44517.020833385555</v>
      </c>
      <c r="C23078" s="304">
        <v>91.688752465373057</v>
      </c>
      <c r="D23078" s="305" t="s">
        <v>172</v>
      </c>
    </row>
    <row r="23079" spans="1:4" ht="14.5" customHeight="1" x14ac:dyDescent="0.35">
      <c r="A23079" s="1"/>
      <c r="B23079" s="306">
        <v>44517.021527830002</v>
      </c>
      <c r="C23079" s="304">
        <v>96.880049913155375</v>
      </c>
      <c r="D23079" s="305" t="s">
        <v>172</v>
      </c>
    </row>
    <row r="23080" spans="1:4" ht="14.5" customHeight="1" x14ac:dyDescent="0.35">
      <c r="A23080" s="1"/>
      <c r="B23080" s="306">
        <v>44517.022222274449</v>
      </c>
      <c r="C23080" s="304">
        <v>96.907023901746527</v>
      </c>
      <c r="D23080" s="305" t="s">
        <v>172</v>
      </c>
    </row>
    <row r="23081" spans="1:4" ht="14.5" customHeight="1" x14ac:dyDescent="0.35">
      <c r="A23081" s="1"/>
      <c r="B23081" s="306">
        <v>44517.022916718895</v>
      </c>
      <c r="C23081" s="304">
        <v>91.518441717598279</v>
      </c>
      <c r="D23081" s="305" t="s">
        <v>172</v>
      </c>
    </row>
    <row r="23082" spans="1:4" ht="14.5" customHeight="1" x14ac:dyDescent="0.35">
      <c r="A23082" s="1"/>
      <c r="B23082" s="306">
        <v>44517.023611163342</v>
      </c>
      <c r="C23082" s="304">
        <v>81.980256200492533</v>
      </c>
      <c r="D23082" s="305" t="s">
        <v>172</v>
      </c>
    </row>
    <row r="23083" spans="1:4" ht="14.5" customHeight="1" x14ac:dyDescent="0.35">
      <c r="A23083" s="1"/>
      <c r="B23083" s="306">
        <v>44517.024305607789</v>
      </c>
      <c r="C23083" s="304">
        <v>77.858257942658383</v>
      </c>
      <c r="D23083" s="305" t="s">
        <v>172</v>
      </c>
    </row>
    <row r="23084" spans="1:4" ht="14.5" customHeight="1" x14ac:dyDescent="0.35">
      <c r="A23084" s="1"/>
      <c r="B23084" s="306">
        <v>44517.025000052236</v>
      </c>
      <c r="C23084" s="304">
        <v>76.313285821639383</v>
      </c>
      <c r="D23084" s="305" t="s">
        <v>172</v>
      </c>
    </row>
    <row r="23085" spans="1:4" ht="14.5" customHeight="1" x14ac:dyDescent="0.35">
      <c r="A23085" s="1"/>
      <c r="B23085" s="306">
        <v>44517.025694496682</v>
      </c>
      <c r="C23085" s="304">
        <v>78.621820204382914</v>
      </c>
      <c r="D23085" s="305" t="s">
        <v>172</v>
      </c>
    </row>
    <row r="23086" spans="1:4" ht="14.5" customHeight="1" x14ac:dyDescent="0.35">
      <c r="A23086" s="1"/>
      <c r="B23086" s="306">
        <v>44517.026388941129</v>
      </c>
      <c r="C23086" s="304">
        <v>78.63787638266804</v>
      </c>
      <c r="D23086" s="305" t="s">
        <v>172</v>
      </c>
    </row>
    <row r="23087" spans="1:4" ht="14.5" customHeight="1" x14ac:dyDescent="0.35">
      <c r="A23087" s="1"/>
      <c r="B23087" s="306">
        <v>44517.027083385576</v>
      </c>
      <c r="C23087" s="304">
        <v>78.221976701769748</v>
      </c>
      <c r="D23087" s="305" t="s">
        <v>172</v>
      </c>
    </row>
    <row r="23088" spans="1:4" ht="14.5" customHeight="1" x14ac:dyDescent="0.35">
      <c r="A23088" s="1"/>
      <c r="B23088" s="306">
        <v>44517.027777830022</v>
      </c>
      <c r="C23088" s="304">
        <v>78.774140261055436</v>
      </c>
      <c r="D23088" s="305" t="s">
        <v>172</v>
      </c>
    </row>
    <row r="23089" spans="1:4" ht="14.5" customHeight="1" x14ac:dyDescent="0.35">
      <c r="A23089" s="1"/>
      <c r="B23089" s="306">
        <v>44517.028472274469</v>
      </c>
      <c r="C23089" s="304">
        <v>83.31202700003827</v>
      </c>
      <c r="D23089" s="305" t="s">
        <v>172</v>
      </c>
    </row>
    <row r="23090" spans="1:4" ht="14.5" customHeight="1" x14ac:dyDescent="0.35">
      <c r="A23090" s="1"/>
      <c r="B23090" s="306">
        <v>44517.029166718916</v>
      </c>
      <c r="C23090" s="304">
        <v>91.464448294827406</v>
      </c>
      <c r="D23090" s="305" t="s">
        <v>172</v>
      </c>
    </row>
    <row r="23091" spans="1:4" ht="14.5" customHeight="1" x14ac:dyDescent="0.35">
      <c r="A23091" s="1"/>
      <c r="B23091" s="306">
        <v>44517.029861163363</v>
      </c>
      <c r="C23091" s="304">
        <v>95.341422811422191</v>
      </c>
      <c r="D23091" s="305" t="s">
        <v>172</v>
      </c>
    </row>
    <row r="23092" spans="1:4" ht="14.5" customHeight="1" x14ac:dyDescent="0.35">
      <c r="A23092" s="1"/>
      <c r="B23092" s="306">
        <v>44517.030555607809</v>
      </c>
      <c r="C23092" s="304">
        <v>94.601784804118026</v>
      </c>
      <c r="D23092" s="305" t="s">
        <v>172</v>
      </c>
    </row>
    <row r="23093" spans="1:4" ht="14.5" customHeight="1" x14ac:dyDescent="0.35">
      <c r="A23093" s="1"/>
      <c r="B23093" s="306">
        <v>44517.031250052256</v>
      </c>
      <c r="C23093" s="304">
        <v>84.714563216820054</v>
      </c>
      <c r="D23093" s="305" t="s">
        <v>172</v>
      </c>
    </row>
    <row r="23094" spans="1:4" ht="14.5" customHeight="1" x14ac:dyDescent="0.35">
      <c r="A23094" s="1"/>
      <c r="B23094" s="306">
        <v>44517.031944496703</v>
      </c>
      <c r="C23094" s="304">
        <v>77.978716272131223</v>
      </c>
      <c r="D23094" s="305" t="s">
        <v>172</v>
      </c>
    </row>
    <row r="23095" spans="1:4" ht="14.5" customHeight="1" x14ac:dyDescent="0.35">
      <c r="A23095" s="1"/>
      <c r="B23095" s="306">
        <v>44517.032638941149</v>
      </c>
      <c r="C23095" s="304">
        <v>74.18081077082897</v>
      </c>
      <c r="D23095" s="305" t="s">
        <v>172</v>
      </c>
    </row>
    <row r="23096" spans="1:4" ht="14.5" customHeight="1" x14ac:dyDescent="0.35">
      <c r="A23096" s="1"/>
      <c r="B23096" s="306">
        <v>44517.033333385596</v>
      </c>
      <c r="C23096" s="304">
        <v>73.927166810121463</v>
      </c>
      <c r="D23096" s="305" t="s">
        <v>172</v>
      </c>
    </row>
    <row r="23097" spans="1:4" ht="14.5" customHeight="1" x14ac:dyDescent="0.35">
      <c r="A23097" s="1"/>
      <c r="B23097" s="306">
        <v>44517.034027830043</v>
      </c>
      <c r="C23097" s="304">
        <v>74.623240991802106</v>
      </c>
      <c r="D23097" s="305" t="s">
        <v>172</v>
      </c>
    </row>
    <row r="23098" spans="1:4" ht="14.5" customHeight="1" x14ac:dyDescent="0.35">
      <c r="A23098" s="1"/>
      <c r="B23098" s="306">
        <v>44517.034722274489</v>
      </c>
      <c r="C23098" s="304">
        <v>74.138874325711129</v>
      </c>
      <c r="D23098" s="305" t="s">
        <v>172</v>
      </c>
    </row>
    <row r="23099" spans="1:4" ht="14.5" customHeight="1" x14ac:dyDescent="0.35">
      <c r="A23099" s="1"/>
      <c r="B23099" s="306">
        <v>44517.035416718936</v>
      </c>
      <c r="C23099" s="304">
        <v>73.231353480390197</v>
      </c>
      <c r="D23099" s="305" t="s">
        <v>172</v>
      </c>
    </row>
    <row r="23100" spans="1:4" ht="14.5" customHeight="1" x14ac:dyDescent="0.35">
      <c r="A23100" s="1"/>
      <c r="B23100" s="306">
        <v>44517.036111163383</v>
      </c>
      <c r="C23100" s="304">
        <v>73.945360985988131</v>
      </c>
      <c r="D23100" s="305" t="s">
        <v>172</v>
      </c>
    </row>
    <row r="23101" spans="1:4" ht="14.5" customHeight="1" x14ac:dyDescent="0.35">
      <c r="A23101" s="1"/>
      <c r="B23101" s="306">
        <v>44517.03680560783</v>
      </c>
      <c r="C23101" s="304">
        <v>79.915973783012788</v>
      </c>
      <c r="D23101" s="305" t="s">
        <v>172</v>
      </c>
    </row>
    <row r="23102" spans="1:4" ht="14.5" customHeight="1" x14ac:dyDescent="0.35">
      <c r="A23102" s="1"/>
      <c r="B23102" s="306">
        <v>44517.037500052276</v>
      </c>
      <c r="C23102" s="304">
        <v>88.417788415539931</v>
      </c>
      <c r="D23102" s="305" t="s">
        <v>172</v>
      </c>
    </row>
    <row r="23103" spans="1:4" ht="14.5" customHeight="1" x14ac:dyDescent="0.35">
      <c r="A23103" s="1"/>
      <c r="B23103" s="306">
        <v>44517.038194496723</v>
      </c>
      <c r="C23103" s="304">
        <v>91.678585487025941</v>
      </c>
      <c r="D23103" s="305" t="s">
        <v>172</v>
      </c>
    </row>
    <row r="23104" spans="1:4" ht="14.5" customHeight="1" x14ac:dyDescent="0.35">
      <c r="A23104" s="1"/>
      <c r="B23104" s="306">
        <v>44517.03888894117</v>
      </c>
      <c r="C23104" s="304">
        <v>88.861656783717137</v>
      </c>
      <c r="D23104" s="305" t="s">
        <v>172</v>
      </c>
    </row>
    <row r="23105" spans="1:4" ht="14.5" customHeight="1" x14ac:dyDescent="0.35">
      <c r="A23105" s="1"/>
      <c r="B23105" s="306">
        <v>44517.039583385616</v>
      </c>
      <c r="C23105" s="304">
        <v>79.003820549322214</v>
      </c>
      <c r="D23105" s="305" t="s">
        <v>172</v>
      </c>
    </row>
    <row r="23106" spans="1:4" ht="14.5" customHeight="1" x14ac:dyDescent="0.35">
      <c r="A23106" s="1"/>
      <c r="B23106" s="306">
        <v>44517.040277830063</v>
      </c>
      <c r="C23106" s="304">
        <v>72.909796194282052</v>
      </c>
      <c r="D23106" s="305" t="s">
        <v>172</v>
      </c>
    </row>
    <row r="23107" spans="1:4" ht="14.5" customHeight="1" x14ac:dyDescent="0.35">
      <c r="A23107" s="1"/>
      <c r="B23107" s="306">
        <v>44517.04097227451</v>
      </c>
      <c r="C23107" s="304">
        <v>69.787016436577929</v>
      </c>
      <c r="D23107" s="305" t="s">
        <v>172</v>
      </c>
    </row>
    <row r="23108" spans="1:4" ht="14.5" customHeight="1" x14ac:dyDescent="0.35">
      <c r="A23108" s="1"/>
      <c r="B23108" s="306">
        <v>44517.041666718957</v>
      </c>
      <c r="C23108" s="304">
        <v>69.220333280757771</v>
      </c>
      <c r="D23108" s="305" t="s">
        <v>172</v>
      </c>
    </row>
    <row r="23109" spans="1:4" ht="14.5" customHeight="1" x14ac:dyDescent="0.35">
      <c r="A23109" s="1"/>
      <c r="B23109" s="306">
        <v>44517.042361163403</v>
      </c>
      <c r="C23109" s="304">
        <v>68.079180234525126</v>
      </c>
      <c r="D23109" s="305" t="s">
        <v>172</v>
      </c>
    </row>
    <row r="23110" spans="1:4" ht="14.5" customHeight="1" x14ac:dyDescent="0.35">
      <c r="A23110" s="1"/>
      <c r="B23110" s="306">
        <v>44517.04305560785</v>
      </c>
      <c r="C23110" s="304">
        <v>66.656018034572483</v>
      </c>
      <c r="D23110" s="305" t="s">
        <v>172</v>
      </c>
    </row>
    <row r="23111" spans="1:4" ht="14.5" customHeight="1" x14ac:dyDescent="0.35">
      <c r="A23111" s="1"/>
      <c r="B23111" s="306">
        <v>44517.043750052297</v>
      </c>
      <c r="C23111" s="304">
        <v>65.654533263408425</v>
      </c>
      <c r="D23111" s="305" t="s">
        <v>172</v>
      </c>
    </row>
    <row r="23112" spans="1:4" ht="14.5" customHeight="1" x14ac:dyDescent="0.35">
      <c r="A23112" s="1"/>
      <c r="B23112" s="306">
        <v>44517.044444496743</v>
      </c>
      <c r="C23112" s="304">
        <v>66.025058394055421</v>
      </c>
      <c r="D23112" s="305" t="s">
        <v>172</v>
      </c>
    </row>
    <row r="23113" spans="1:4" ht="14.5" customHeight="1" x14ac:dyDescent="0.35">
      <c r="A23113" s="1"/>
      <c r="B23113" s="306">
        <v>44517.04513894119</v>
      </c>
      <c r="C23113" s="304">
        <v>71.034423128624141</v>
      </c>
      <c r="D23113" s="305" t="s">
        <v>172</v>
      </c>
    </row>
    <row r="23114" spans="1:4" ht="14.5" customHeight="1" x14ac:dyDescent="0.35">
      <c r="A23114" s="1"/>
      <c r="B23114" s="306">
        <v>44517.045833385637</v>
      </c>
      <c r="C23114" s="304">
        <v>73.195034649415177</v>
      </c>
      <c r="D23114" s="305" t="s">
        <v>172</v>
      </c>
    </row>
    <row r="23115" spans="1:4" ht="14.5" customHeight="1" x14ac:dyDescent="0.35">
      <c r="A23115" s="1"/>
      <c r="B23115" s="306">
        <v>44517.046527830084</v>
      </c>
      <c r="C23115" s="304">
        <v>68.736943230304561</v>
      </c>
      <c r="D23115" s="305" t="s">
        <v>172</v>
      </c>
    </row>
    <row r="23116" spans="1:4" ht="14.5" customHeight="1" x14ac:dyDescent="0.35">
      <c r="A23116" s="1"/>
      <c r="B23116" s="306">
        <v>44517.04722227453</v>
      </c>
      <c r="C23116" s="304">
        <v>64.980981653557194</v>
      </c>
      <c r="D23116" s="305" t="s">
        <v>172</v>
      </c>
    </row>
    <row r="23117" spans="1:4" ht="14.5" customHeight="1" x14ac:dyDescent="0.35">
      <c r="A23117" s="1"/>
      <c r="B23117" s="306">
        <v>44517.047916718977</v>
      </c>
      <c r="C23117" s="304">
        <v>62.977396252001441</v>
      </c>
      <c r="D23117" s="305" t="s">
        <v>172</v>
      </c>
    </row>
    <row r="23118" spans="1:4" ht="14.5" customHeight="1" x14ac:dyDescent="0.35">
      <c r="A23118" s="1"/>
      <c r="B23118" s="306">
        <v>44517.048611163424</v>
      </c>
      <c r="C23118" s="304">
        <v>62.435751263108493</v>
      </c>
      <c r="D23118" s="305" t="s">
        <v>172</v>
      </c>
    </row>
    <row r="23119" spans="1:4" ht="14.5" customHeight="1" x14ac:dyDescent="0.35">
      <c r="A23119" s="1"/>
      <c r="B23119" s="306">
        <v>44517.04930560787</v>
      </c>
      <c r="C23119" s="304">
        <v>62.261531998950524</v>
      </c>
      <c r="D23119" s="305" t="s">
        <v>172</v>
      </c>
    </row>
    <row r="23120" spans="1:4" ht="14.5" customHeight="1" x14ac:dyDescent="0.35">
      <c r="A23120" s="1"/>
      <c r="B23120" s="306">
        <v>44517.050000052317</v>
      </c>
      <c r="C23120" s="304">
        <v>61.25672161152179</v>
      </c>
      <c r="D23120" s="305" t="s">
        <v>172</v>
      </c>
    </row>
    <row r="23121" spans="1:4" ht="14.5" customHeight="1" x14ac:dyDescent="0.35">
      <c r="A23121" s="1"/>
      <c r="B23121" s="306">
        <v>44517.050694496764</v>
      </c>
      <c r="C23121" s="304">
        <v>60.616158949564365</v>
      </c>
      <c r="D23121" s="305" t="s">
        <v>172</v>
      </c>
    </row>
    <row r="23122" spans="1:4" ht="14.5" customHeight="1" x14ac:dyDescent="0.35">
      <c r="A23122" s="1"/>
      <c r="B23122" s="306">
        <v>44517.05138894121</v>
      </c>
      <c r="C23122" s="304">
        <v>60.743383810605152</v>
      </c>
      <c r="D23122" s="305" t="s">
        <v>172</v>
      </c>
    </row>
    <row r="23123" spans="1:4" ht="14.5" customHeight="1" x14ac:dyDescent="0.35">
      <c r="A23123" s="1"/>
      <c r="B23123" s="306">
        <v>44517.052083385657</v>
      </c>
      <c r="C23123" s="304">
        <v>63.666706950170919</v>
      </c>
      <c r="D23123" s="305" t="s">
        <v>172</v>
      </c>
    </row>
    <row r="23124" spans="1:4" ht="14.5" customHeight="1" x14ac:dyDescent="0.35">
      <c r="A23124" s="1"/>
      <c r="B23124" s="306">
        <v>44517.052777830104</v>
      </c>
      <c r="C23124" s="304">
        <v>71.803882118493007</v>
      </c>
      <c r="D23124" s="305" t="s">
        <v>172</v>
      </c>
    </row>
    <row r="23125" spans="1:4" ht="14.5" customHeight="1" x14ac:dyDescent="0.35">
      <c r="A23125" s="1"/>
      <c r="B23125" s="306">
        <v>44517.053472274551</v>
      </c>
      <c r="C23125" s="304">
        <v>77.774009502549106</v>
      </c>
      <c r="D23125" s="305" t="s">
        <v>172</v>
      </c>
    </row>
    <row r="23126" spans="1:4" ht="14.5" customHeight="1" x14ac:dyDescent="0.35">
      <c r="A23126" s="1"/>
      <c r="B23126" s="306">
        <v>44517.054166718997</v>
      </c>
      <c r="C23126" s="304">
        <v>73.186654588529692</v>
      </c>
      <c r="D23126" s="305" t="s">
        <v>172</v>
      </c>
    </row>
    <row r="23127" spans="1:4" ht="14.5" customHeight="1" x14ac:dyDescent="0.35">
      <c r="A23127" s="1"/>
      <c r="B23127" s="306">
        <v>44517.054861163444</v>
      </c>
      <c r="C23127" s="304">
        <v>66.955549645276434</v>
      </c>
      <c r="D23127" s="305" t="s">
        <v>172</v>
      </c>
    </row>
    <row r="23128" spans="1:4" ht="14.5" customHeight="1" x14ac:dyDescent="0.35">
      <c r="A23128" s="1"/>
      <c r="B23128" s="306">
        <v>44517.055555607891</v>
      </c>
      <c r="C23128" s="304">
        <v>64.45106697689431</v>
      </c>
      <c r="D23128" s="305" t="s">
        <v>172</v>
      </c>
    </row>
    <row r="23129" spans="1:4" ht="14.5" customHeight="1" x14ac:dyDescent="0.35">
      <c r="A23129" s="1"/>
      <c r="B23129" s="306">
        <v>44517.056250052337</v>
      </c>
      <c r="C23129" s="304">
        <v>63.433485360979105</v>
      </c>
      <c r="D23129" s="305" t="s">
        <v>172</v>
      </c>
    </row>
    <row r="23130" spans="1:4" ht="14.5" customHeight="1" x14ac:dyDescent="0.35">
      <c r="A23130" s="1"/>
      <c r="B23130" s="306">
        <v>44517.056944496784</v>
      </c>
      <c r="C23130" s="304">
        <v>63.416317541978785</v>
      </c>
      <c r="D23130" s="305" t="s">
        <v>172</v>
      </c>
    </row>
    <row r="23131" spans="1:4" ht="14.5" customHeight="1" x14ac:dyDescent="0.35">
      <c r="A23131" s="1"/>
      <c r="B23131" s="306">
        <v>44517.057638941231</v>
      </c>
      <c r="C23131" s="304">
        <v>63.108806134800155</v>
      </c>
      <c r="D23131" s="305" t="s">
        <v>172</v>
      </c>
    </row>
    <row r="23132" spans="1:4" ht="14.5" customHeight="1" x14ac:dyDescent="0.35">
      <c r="A23132" s="1"/>
      <c r="B23132" s="306">
        <v>44517.058333385678</v>
      </c>
      <c r="C23132" s="304">
        <v>62.878894479424346</v>
      </c>
      <c r="D23132" s="305" t="s">
        <v>172</v>
      </c>
    </row>
    <row r="23133" spans="1:4" ht="14.5" customHeight="1" x14ac:dyDescent="0.35">
      <c r="A23133" s="1"/>
      <c r="B23133" s="306">
        <v>44517.059027830124</v>
      </c>
      <c r="C23133" s="304">
        <v>62.796526217372353</v>
      </c>
      <c r="D23133" s="305" t="s">
        <v>172</v>
      </c>
    </row>
    <row r="23134" spans="1:4" ht="14.5" customHeight="1" x14ac:dyDescent="0.35">
      <c r="A23134" s="1"/>
      <c r="B23134" s="306">
        <v>44517.059722274571</v>
      </c>
      <c r="C23134" s="304">
        <v>64.19846209051029</v>
      </c>
      <c r="D23134" s="305" t="s">
        <v>172</v>
      </c>
    </row>
    <row r="23135" spans="1:4" ht="14.5" customHeight="1" x14ac:dyDescent="0.35">
      <c r="A23135" s="1"/>
      <c r="B23135" s="306">
        <v>44517.060416719018</v>
      </c>
      <c r="C23135" s="304">
        <v>70.547865744034056</v>
      </c>
      <c r="D23135" s="305" t="s">
        <v>172</v>
      </c>
    </row>
    <row r="23136" spans="1:4" ht="14.5" customHeight="1" x14ac:dyDescent="0.35">
      <c r="A23136" s="1"/>
      <c r="B23136" s="306">
        <v>44517.061111163464</v>
      </c>
      <c r="C23136" s="304">
        <v>79.859061414492317</v>
      </c>
      <c r="D23136" s="305" t="s">
        <v>172</v>
      </c>
    </row>
    <row r="23137" spans="1:4" ht="14.5" customHeight="1" x14ac:dyDescent="0.35">
      <c r="A23137" s="1"/>
      <c r="B23137" s="306">
        <v>44517.061805607911</v>
      </c>
      <c r="C23137" s="304">
        <v>82.62593537346693</v>
      </c>
      <c r="D23137" s="305" t="s">
        <v>172</v>
      </c>
    </row>
    <row r="23138" spans="1:4" ht="14.5" customHeight="1" x14ac:dyDescent="0.35">
      <c r="A23138" s="1"/>
      <c r="B23138" s="306">
        <v>44517.062500052358</v>
      </c>
      <c r="C23138" s="304">
        <v>79.644616671820401</v>
      </c>
      <c r="D23138" s="305" t="s">
        <v>172</v>
      </c>
    </row>
    <row r="23139" spans="1:4" ht="14.5" customHeight="1" x14ac:dyDescent="0.35">
      <c r="A23139" s="1"/>
      <c r="B23139" s="306">
        <v>44517.063194496804</v>
      </c>
      <c r="C23139" s="304">
        <v>71.326550135928358</v>
      </c>
      <c r="D23139" s="305" t="s">
        <v>172</v>
      </c>
    </row>
    <row r="23140" spans="1:4" ht="14.5" customHeight="1" x14ac:dyDescent="0.35">
      <c r="A23140" s="1"/>
      <c r="B23140" s="306">
        <v>44517.063888941251</v>
      </c>
      <c r="C23140" s="304">
        <v>67.440296881626509</v>
      </c>
      <c r="D23140" s="305" t="s">
        <v>172</v>
      </c>
    </row>
    <row r="23141" spans="1:4" ht="14.5" customHeight="1" x14ac:dyDescent="0.35">
      <c r="A23141" s="1"/>
      <c r="B23141" s="306">
        <v>44517.064583385698</v>
      </c>
      <c r="C23141" s="304">
        <v>65.491720874896657</v>
      </c>
      <c r="D23141" s="305" t="s">
        <v>172</v>
      </c>
    </row>
    <row r="23142" spans="1:4" ht="14.5" customHeight="1" x14ac:dyDescent="0.35">
      <c r="A23142" s="1"/>
      <c r="B23142" s="306">
        <v>44517.065277830145</v>
      </c>
      <c r="C23142" s="304">
        <v>64.761977994942569</v>
      </c>
      <c r="D23142" s="305" t="s">
        <v>172</v>
      </c>
    </row>
    <row r="23143" spans="1:4" ht="14.5" customHeight="1" x14ac:dyDescent="0.35">
      <c r="A23143" s="1"/>
      <c r="B23143" s="306">
        <v>44517.065972274591</v>
      </c>
      <c r="C23143" s="304">
        <v>63.827349517933911</v>
      </c>
      <c r="D23143" s="305" t="s">
        <v>172</v>
      </c>
    </row>
    <row r="23144" spans="1:4" ht="14.5" customHeight="1" x14ac:dyDescent="0.35">
      <c r="A23144" s="1"/>
      <c r="B23144" s="306">
        <v>44517.066666719038</v>
      </c>
      <c r="C23144" s="304">
        <v>62.881977513129826</v>
      </c>
      <c r="D23144" s="305" t="s">
        <v>172</v>
      </c>
    </row>
    <row r="23145" spans="1:4" ht="14.5" customHeight="1" x14ac:dyDescent="0.35">
      <c r="A23145" s="1"/>
      <c r="B23145" s="306">
        <v>44517.067361163485</v>
      </c>
      <c r="C23145" s="304">
        <v>62.198767659726826</v>
      </c>
      <c r="D23145" s="305" t="s">
        <v>172</v>
      </c>
    </row>
    <row r="23146" spans="1:4" ht="14.5" customHeight="1" x14ac:dyDescent="0.35">
      <c r="A23146" s="1"/>
      <c r="B23146" s="306">
        <v>44517.068055607931</v>
      </c>
      <c r="C23146" s="304">
        <v>62.308392723377132</v>
      </c>
      <c r="D23146" s="305" t="s">
        <v>172</v>
      </c>
    </row>
    <row r="23147" spans="1:4" ht="14.5" customHeight="1" x14ac:dyDescent="0.35">
      <c r="A23147" s="1"/>
      <c r="B23147" s="306">
        <v>44517.068750052378</v>
      </c>
      <c r="C23147" s="304">
        <v>66.548746010822171</v>
      </c>
      <c r="D23147" s="305" t="s">
        <v>172</v>
      </c>
    </row>
    <row r="23148" spans="1:4" ht="14.5" customHeight="1" x14ac:dyDescent="0.35">
      <c r="A23148" s="1"/>
      <c r="B23148" s="306">
        <v>44517.069444496825</v>
      </c>
      <c r="C23148" s="304">
        <v>73.957645486033286</v>
      </c>
      <c r="D23148" s="305" t="s">
        <v>172</v>
      </c>
    </row>
    <row r="23149" spans="1:4" ht="14.5" customHeight="1" x14ac:dyDescent="0.35">
      <c r="A23149" s="1"/>
      <c r="B23149" s="306">
        <v>44517.070138941272</v>
      </c>
      <c r="C23149" s="304">
        <v>76.885285578208283</v>
      </c>
      <c r="D23149" s="305" t="s">
        <v>172</v>
      </c>
    </row>
    <row r="23150" spans="1:4" ht="14.5" customHeight="1" x14ac:dyDescent="0.35">
      <c r="A23150" s="1"/>
      <c r="B23150" s="306">
        <v>44517.070833385718</v>
      </c>
      <c r="C23150" s="304">
        <v>72.099936610182823</v>
      </c>
      <c r="D23150" s="305" t="s">
        <v>172</v>
      </c>
    </row>
    <row r="23151" spans="1:4" ht="14.5" customHeight="1" x14ac:dyDescent="0.35">
      <c r="A23151" s="1"/>
      <c r="B23151" s="306">
        <v>44517.071527830165</v>
      </c>
      <c r="C23151" s="304">
        <v>66.75677954431157</v>
      </c>
      <c r="D23151" s="305" t="s">
        <v>172</v>
      </c>
    </row>
    <row r="23152" spans="1:4" ht="14.5" customHeight="1" x14ac:dyDescent="0.35">
      <c r="A23152" s="1"/>
      <c r="B23152" s="306">
        <v>44517.072222274612</v>
      </c>
      <c r="C23152" s="304">
        <v>64.195699321710464</v>
      </c>
      <c r="D23152" s="305" t="s">
        <v>172</v>
      </c>
    </row>
    <row r="23153" spans="1:4" ht="14.5" customHeight="1" x14ac:dyDescent="0.35">
      <c r="A23153" s="1"/>
      <c r="B23153" s="306">
        <v>44517.072916719058</v>
      </c>
      <c r="C23153" s="304">
        <v>62.862703497583666</v>
      </c>
      <c r="D23153" s="305" t="s">
        <v>172</v>
      </c>
    </row>
    <row r="23154" spans="1:4" ht="14.5" customHeight="1" x14ac:dyDescent="0.35">
      <c r="A23154" s="1"/>
      <c r="B23154" s="306">
        <v>44517.073611163505</v>
      </c>
      <c r="C23154" s="304">
        <v>60.129522593835524</v>
      </c>
      <c r="D23154" s="305" t="s">
        <v>172</v>
      </c>
    </row>
    <row r="23155" spans="1:4" ht="14.5" customHeight="1" x14ac:dyDescent="0.35">
      <c r="A23155" s="1"/>
      <c r="B23155" s="306">
        <v>44517.074305607952</v>
      </c>
      <c r="C23155" s="304">
        <v>58.432293271958287</v>
      </c>
      <c r="D23155" s="305" t="s">
        <v>172</v>
      </c>
    </row>
    <row r="23156" spans="1:4" ht="14.5" customHeight="1" x14ac:dyDescent="0.35">
      <c r="A23156" s="1"/>
      <c r="B23156" s="306">
        <v>44517.075000052399</v>
      </c>
      <c r="C23156" s="304">
        <v>57.586782388183444</v>
      </c>
      <c r="D23156" s="305" t="s">
        <v>172</v>
      </c>
    </row>
    <row r="23157" spans="1:4" ht="14.5" customHeight="1" x14ac:dyDescent="0.35">
      <c r="A23157" s="1"/>
      <c r="B23157" s="306">
        <v>44517.075694496845</v>
      </c>
      <c r="C23157" s="304">
        <v>59.101276839504138</v>
      </c>
      <c r="D23157" s="305" t="s">
        <v>172</v>
      </c>
    </row>
    <row r="23158" spans="1:4" ht="14.5" customHeight="1" x14ac:dyDescent="0.35">
      <c r="A23158" s="1"/>
      <c r="B23158" s="306">
        <v>44517.076388941292</v>
      </c>
      <c r="C23158" s="304">
        <v>57.99205333131443</v>
      </c>
      <c r="D23158" s="305" t="s">
        <v>172</v>
      </c>
    </row>
    <row r="23159" spans="1:4" ht="14.5" customHeight="1" x14ac:dyDescent="0.35">
      <c r="A23159" s="1"/>
      <c r="B23159" s="306">
        <v>44517.077083385739</v>
      </c>
      <c r="C23159" s="304">
        <v>57.589862364342359</v>
      </c>
      <c r="D23159" s="305" t="s">
        <v>172</v>
      </c>
    </row>
    <row r="23160" spans="1:4" ht="14.5" customHeight="1" x14ac:dyDescent="0.35">
      <c r="A23160" s="1"/>
      <c r="B23160" s="306">
        <v>44517.077777830185</v>
      </c>
      <c r="C23160" s="304">
        <v>57.530260337420621</v>
      </c>
      <c r="D23160" s="305" t="s">
        <v>172</v>
      </c>
    </row>
    <row r="23161" spans="1:4" ht="14.5" customHeight="1" x14ac:dyDescent="0.35">
      <c r="A23161" s="1"/>
      <c r="B23161" s="306">
        <v>44517.078472274632</v>
      </c>
      <c r="C23161" s="304">
        <v>56.089594133855037</v>
      </c>
      <c r="D23161" s="305" t="s">
        <v>172</v>
      </c>
    </row>
    <row r="23162" spans="1:4" ht="14.5" customHeight="1" x14ac:dyDescent="0.35">
      <c r="A23162" s="1"/>
      <c r="B23162" s="306">
        <v>44517.079166719079</v>
      </c>
      <c r="C23162" s="304">
        <v>55.225843519228512</v>
      </c>
      <c r="D23162" s="305" t="s">
        <v>172</v>
      </c>
    </row>
    <row r="23163" spans="1:4" ht="14.5" customHeight="1" x14ac:dyDescent="0.35">
      <c r="A23163" s="1"/>
      <c r="B23163" s="306">
        <v>44517.079861163525</v>
      </c>
      <c r="C23163" s="304">
        <v>55.328615590048138</v>
      </c>
      <c r="D23163" s="305" t="s">
        <v>172</v>
      </c>
    </row>
    <row r="23164" spans="1:4" ht="14.5" customHeight="1" x14ac:dyDescent="0.35">
      <c r="A23164" s="1"/>
      <c r="B23164" s="306">
        <v>44517.080555607972</v>
      </c>
      <c r="C23164" s="304">
        <v>58.211983626854881</v>
      </c>
      <c r="D23164" s="305" t="s">
        <v>172</v>
      </c>
    </row>
    <row r="23165" spans="1:4" ht="14.5" customHeight="1" x14ac:dyDescent="0.35">
      <c r="A23165" s="1"/>
      <c r="B23165" s="306">
        <v>44517.081250052419</v>
      </c>
      <c r="C23165" s="304">
        <v>66.853877382280189</v>
      </c>
      <c r="D23165" s="305" t="s">
        <v>172</v>
      </c>
    </row>
    <row r="23166" spans="1:4" ht="14.5" customHeight="1" x14ac:dyDescent="0.35">
      <c r="A23166" s="1"/>
      <c r="B23166" s="306">
        <v>44517.081944496866</v>
      </c>
      <c r="C23166" s="304">
        <v>73.178962623977952</v>
      </c>
      <c r="D23166" s="305" t="s">
        <v>172</v>
      </c>
    </row>
    <row r="23167" spans="1:4" ht="14.5" customHeight="1" x14ac:dyDescent="0.35">
      <c r="A23167" s="1"/>
      <c r="B23167" s="306">
        <v>44517.082638941312</v>
      </c>
      <c r="C23167" s="304">
        <v>75.784936588416656</v>
      </c>
      <c r="D23167" s="305" t="s">
        <v>172</v>
      </c>
    </row>
    <row r="23168" spans="1:4" ht="14.5" customHeight="1" x14ac:dyDescent="0.35">
      <c r="A23168" s="1"/>
      <c r="B23168" s="306">
        <v>44517.083333385759</v>
      </c>
      <c r="C23168" s="304">
        <v>76.594108422040392</v>
      </c>
      <c r="D23168" s="305" t="s">
        <v>172</v>
      </c>
    </row>
    <row r="23169" spans="1:4" ht="14.5" customHeight="1" x14ac:dyDescent="0.35">
      <c r="A23169" s="1"/>
      <c r="B23169" s="306">
        <v>44517.084027830206</v>
      </c>
      <c r="C23169" s="304">
        <v>73.790151876317879</v>
      </c>
      <c r="D23169" s="305" t="s">
        <v>172</v>
      </c>
    </row>
    <row r="23170" spans="1:4" ht="14.5" customHeight="1" x14ac:dyDescent="0.35">
      <c r="A23170" s="1"/>
      <c r="B23170" s="306">
        <v>44517.084722274652</v>
      </c>
      <c r="C23170" s="304">
        <v>65.379552187436886</v>
      </c>
      <c r="D23170" s="305" t="s">
        <v>172</v>
      </c>
    </row>
    <row r="23171" spans="1:4" ht="14.5" customHeight="1" x14ac:dyDescent="0.35">
      <c r="A23171" s="1"/>
      <c r="B23171" s="306">
        <v>44517.085416719099</v>
      </c>
      <c r="C23171" s="304">
        <v>61.03387642487651</v>
      </c>
      <c r="D23171" s="305" t="s">
        <v>172</v>
      </c>
    </row>
    <row r="23172" spans="1:4" ht="14.5" customHeight="1" x14ac:dyDescent="0.35">
      <c r="A23172" s="1"/>
      <c r="B23172" s="306">
        <v>44517.086111163546</v>
      </c>
      <c r="C23172" s="304">
        <v>59.376464836825228</v>
      </c>
      <c r="D23172" s="305" t="s">
        <v>172</v>
      </c>
    </row>
    <row r="23173" spans="1:4" ht="14.5" customHeight="1" x14ac:dyDescent="0.35">
      <c r="A23173" s="1"/>
      <c r="B23173" s="306">
        <v>44517.086805607993</v>
      </c>
      <c r="C23173" s="304">
        <v>59.729439942474713</v>
      </c>
      <c r="D23173" s="305" t="s">
        <v>172</v>
      </c>
    </row>
    <row r="23174" spans="1:4" ht="14.5" customHeight="1" x14ac:dyDescent="0.35">
      <c r="A23174" s="1"/>
      <c r="B23174" s="306">
        <v>44517.087500052439</v>
      </c>
      <c r="C23174" s="304">
        <v>59.487906938253822</v>
      </c>
      <c r="D23174" s="305" t="s">
        <v>172</v>
      </c>
    </row>
    <row r="23175" spans="1:4" ht="14.5" customHeight="1" x14ac:dyDescent="0.35">
      <c r="A23175" s="1"/>
      <c r="B23175" s="306">
        <v>44517.088194496886</v>
      </c>
      <c r="C23175" s="304">
        <v>59.40900287915526</v>
      </c>
      <c r="D23175" s="305" t="s">
        <v>172</v>
      </c>
    </row>
    <row r="23176" spans="1:4" ht="14.5" customHeight="1" x14ac:dyDescent="0.35">
      <c r="A23176" s="1"/>
      <c r="B23176" s="306">
        <v>44517.088888941333</v>
      </c>
      <c r="C23176" s="304">
        <v>59.725114548721464</v>
      </c>
      <c r="D23176" s="305" t="s">
        <v>172</v>
      </c>
    </row>
    <row r="23177" spans="1:4" ht="14.5" customHeight="1" x14ac:dyDescent="0.35">
      <c r="A23177" s="1"/>
      <c r="B23177" s="306">
        <v>44517.089583385779</v>
      </c>
      <c r="C23177" s="304">
        <v>64.326460102458569</v>
      </c>
      <c r="D23177" s="305" t="s">
        <v>172</v>
      </c>
    </row>
    <row r="23178" spans="1:4" ht="14.5" customHeight="1" x14ac:dyDescent="0.35">
      <c r="A23178" s="1"/>
      <c r="B23178" s="306">
        <v>44517.090277830226</v>
      </c>
      <c r="C23178" s="304">
        <v>72.687789195948667</v>
      </c>
      <c r="D23178" s="305" t="s">
        <v>172</v>
      </c>
    </row>
    <row r="23179" spans="1:4" ht="14.5" customHeight="1" x14ac:dyDescent="0.35">
      <c r="A23179" s="1"/>
      <c r="B23179" s="306">
        <v>44517.090972274673</v>
      </c>
      <c r="C23179" s="304">
        <v>74.48429603409798</v>
      </c>
      <c r="D23179" s="305" t="s">
        <v>172</v>
      </c>
    </row>
    <row r="23180" spans="1:4" ht="14.5" customHeight="1" x14ac:dyDescent="0.35">
      <c r="A23180" s="1"/>
      <c r="B23180" s="306">
        <v>44517.09166671912</v>
      </c>
      <c r="C23180" s="304">
        <v>73.796818158214833</v>
      </c>
      <c r="D23180" s="305" t="s">
        <v>172</v>
      </c>
    </row>
    <row r="23181" spans="1:4" ht="14.5" customHeight="1" x14ac:dyDescent="0.35">
      <c r="A23181" s="1"/>
      <c r="B23181" s="306">
        <v>44517.092361163566</v>
      </c>
      <c r="C23181" s="304">
        <v>66.124081941029488</v>
      </c>
      <c r="D23181" s="305" t="s">
        <v>172</v>
      </c>
    </row>
    <row r="23182" spans="1:4" ht="14.5" customHeight="1" x14ac:dyDescent="0.35">
      <c r="A23182" s="1"/>
      <c r="B23182" s="306">
        <v>44517.093055608013</v>
      </c>
      <c r="C23182" s="304">
        <v>60.720933834912529</v>
      </c>
      <c r="D23182" s="305" t="s">
        <v>172</v>
      </c>
    </row>
    <row r="23183" spans="1:4" ht="14.5" customHeight="1" x14ac:dyDescent="0.35">
      <c r="A23183" s="1"/>
      <c r="B23183" s="306">
        <v>44517.09375005246</v>
      </c>
      <c r="C23183" s="304">
        <v>58.83955392737407</v>
      </c>
      <c r="D23183" s="305" t="s">
        <v>172</v>
      </c>
    </row>
    <row r="23184" spans="1:4" ht="14.5" customHeight="1" x14ac:dyDescent="0.35">
      <c r="A23184" s="1"/>
      <c r="B23184" s="306">
        <v>44517.094444496906</v>
      </c>
      <c r="C23184" s="304">
        <v>59.341563628251123</v>
      </c>
      <c r="D23184" s="305" t="s">
        <v>172</v>
      </c>
    </row>
    <row r="23185" spans="1:4" ht="14.5" customHeight="1" x14ac:dyDescent="0.35">
      <c r="A23185" s="1"/>
      <c r="B23185" s="306">
        <v>44517.095138941353</v>
      </c>
      <c r="C23185" s="304">
        <v>60.622611108177807</v>
      </c>
      <c r="D23185" s="305" t="s">
        <v>172</v>
      </c>
    </row>
    <row r="23186" spans="1:4" ht="14.5" customHeight="1" x14ac:dyDescent="0.35">
      <c r="A23186" s="1"/>
      <c r="B23186" s="306">
        <v>44517.0958333858</v>
      </c>
      <c r="C23186" s="304">
        <v>60.89530366102408</v>
      </c>
      <c r="D23186" s="305" t="s">
        <v>172</v>
      </c>
    </row>
    <row r="23187" spans="1:4" ht="14.5" customHeight="1" x14ac:dyDescent="0.35">
      <c r="A23187" s="1"/>
      <c r="B23187" s="306">
        <v>44517.096527830246</v>
      </c>
      <c r="C23187" s="304">
        <v>61.178473589332619</v>
      </c>
      <c r="D23187" s="305" t="s">
        <v>172</v>
      </c>
    </row>
    <row r="23188" spans="1:4" ht="14.5" customHeight="1" x14ac:dyDescent="0.35">
      <c r="A23188" s="1"/>
      <c r="B23188" s="306">
        <v>44517.097222274693</v>
      </c>
      <c r="C23188" s="304">
        <v>62.302487422829536</v>
      </c>
      <c r="D23188" s="305" t="s">
        <v>172</v>
      </c>
    </row>
    <row r="23189" spans="1:4" ht="14.5" customHeight="1" x14ac:dyDescent="0.35">
      <c r="A23189" s="1"/>
      <c r="B23189" s="306">
        <v>44517.09791671914</v>
      </c>
      <c r="C23189" s="304">
        <v>68.079495585769962</v>
      </c>
      <c r="D23189" s="305" t="s">
        <v>172</v>
      </c>
    </row>
    <row r="23190" spans="1:4" ht="14.5" customHeight="1" x14ac:dyDescent="0.35">
      <c r="A23190" s="1"/>
      <c r="B23190" s="306">
        <v>44517.098611163587</v>
      </c>
      <c r="C23190" s="304">
        <v>74.509978791293307</v>
      </c>
      <c r="D23190" s="305" t="s">
        <v>172</v>
      </c>
    </row>
    <row r="23191" spans="1:4" ht="14.5" customHeight="1" x14ac:dyDescent="0.35">
      <c r="A23191" s="1"/>
      <c r="B23191" s="306">
        <v>44517.099305608033</v>
      </c>
      <c r="C23191" s="304">
        <v>75.308956415801859</v>
      </c>
      <c r="D23191" s="305" t="s">
        <v>172</v>
      </c>
    </row>
    <row r="23192" spans="1:4" ht="14.5" customHeight="1" x14ac:dyDescent="0.35">
      <c r="A23192" s="1"/>
      <c r="B23192" s="306">
        <v>44517.10000005248</v>
      </c>
      <c r="C23192" s="304">
        <v>72.420856999287693</v>
      </c>
      <c r="D23192" s="305" t="s">
        <v>172</v>
      </c>
    </row>
    <row r="23193" spans="1:4" ht="14.5" customHeight="1" x14ac:dyDescent="0.35">
      <c r="A23193" s="1"/>
      <c r="B23193" s="306">
        <v>44517.100694496927</v>
      </c>
      <c r="C23193" s="304">
        <v>63.609748226479859</v>
      </c>
      <c r="D23193" s="305" t="s">
        <v>172</v>
      </c>
    </row>
    <row r="23194" spans="1:4" ht="14.5" customHeight="1" x14ac:dyDescent="0.35">
      <c r="A23194" s="1"/>
      <c r="B23194" s="306">
        <v>44517.101388941373</v>
      </c>
      <c r="C23194" s="304">
        <v>58.223993998700948</v>
      </c>
      <c r="D23194" s="305" t="s">
        <v>172</v>
      </c>
    </row>
    <row r="23195" spans="1:4" ht="14.5" customHeight="1" x14ac:dyDescent="0.35">
      <c r="A23195" s="1"/>
      <c r="B23195" s="306">
        <v>44517.10208338582</v>
      </c>
      <c r="C23195" s="304">
        <v>56.438456409083059</v>
      </c>
      <c r="D23195" s="305" t="s">
        <v>172</v>
      </c>
    </row>
    <row r="23196" spans="1:4" ht="14.5" customHeight="1" x14ac:dyDescent="0.35">
      <c r="A23196" s="1"/>
      <c r="B23196" s="306">
        <v>44517.102777830267</v>
      </c>
      <c r="C23196" s="304">
        <v>58.287267273024192</v>
      </c>
      <c r="D23196" s="305" t="s">
        <v>172</v>
      </c>
    </row>
    <row r="23197" spans="1:4" ht="14.5" customHeight="1" x14ac:dyDescent="0.35">
      <c r="A23197" s="1"/>
      <c r="B23197" s="306">
        <v>44517.103472274714</v>
      </c>
      <c r="C23197" s="304">
        <v>59.163809482241049</v>
      </c>
      <c r="D23197" s="305" t="s">
        <v>172</v>
      </c>
    </row>
    <row r="23198" spans="1:4" ht="14.5" customHeight="1" x14ac:dyDescent="0.35">
      <c r="A23198" s="1"/>
      <c r="B23198" s="306">
        <v>44517.10416671916</v>
      </c>
      <c r="C23198" s="304">
        <v>59.844458404227041</v>
      </c>
      <c r="D23198" s="305" t="s">
        <v>172</v>
      </c>
    </row>
    <row r="23199" spans="1:4" ht="14.5" customHeight="1" x14ac:dyDescent="0.35">
      <c r="A23199" s="1"/>
      <c r="B23199" s="306">
        <v>44517.104861163607</v>
      </c>
      <c r="C23199" s="304">
        <v>60.904043049820274</v>
      </c>
      <c r="D23199" s="305" t="s">
        <v>172</v>
      </c>
    </row>
    <row r="23200" spans="1:4" ht="14.5" customHeight="1" x14ac:dyDescent="0.35">
      <c r="A23200" s="1"/>
      <c r="B23200" s="306">
        <v>44517.105555608054</v>
      </c>
      <c r="C23200" s="304">
        <v>60.574447643504634</v>
      </c>
      <c r="D23200" s="305" t="s">
        <v>172</v>
      </c>
    </row>
    <row r="23201" spans="1:4" ht="14.5" customHeight="1" x14ac:dyDescent="0.35">
      <c r="A23201" s="1"/>
      <c r="B23201" s="306">
        <v>44517.1062500525</v>
      </c>
      <c r="C23201" s="304">
        <v>59.35564469740202</v>
      </c>
      <c r="D23201" s="305" t="s">
        <v>172</v>
      </c>
    </row>
    <row r="23202" spans="1:4" ht="14.5" customHeight="1" x14ac:dyDescent="0.35">
      <c r="A23202" s="1"/>
      <c r="B23202" s="306">
        <v>44517.106944496947</v>
      </c>
      <c r="C23202" s="304">
        <v>57.293873108246288</v>
      </c>
      <c r="D23202" s="305" t="s">
        <v>172</v>
      </c>
    </row>
    <row r="23203" spans="1:4" ht="14.5" customHeight="1" x14ac:dyDescent="0.35">
      <c r="A23203" s="1"/>
      <c r="B23203" s="306">
        <v>44517.107638941394</v>
      </c>
      <c r="C23203" s="304">
        <v>55.71345275780962</v>
      </c>
      <c r="D23203" s="305" t="s">
        <v>172</v>
      </c>
    </row>
    <row r="23204" spans="1:4" ht="14.5" customHeight="1" x14ac:dyDescent="0.35">
      <c r="A23204" s="1"/>
      <c r="B23204" s="306">
        <v>44517.108333385841</v>
      </c>
      <c r="C23204" s="304">
        <v>55.571736954106989</v>
      </c>
      <c r="D23204" s="305" t="s">
        <v>172</v>
      </c>
    </row>
    <row r="23205" spans="1:4" ht="14.5" customHeight="1" x14ac:dyDescent="0.35">
      <c r="A23205" s="1"/>
      <c r="B23205" s="306">
        <v>44517.109027830287</v>
      </c>
      <c r="C23205" s="304">
        <v>59.386520672325666</v>
      </c>
      <c r="D23205" s="305" t="s">
        <v>172</v>
      </c>
    </row>
    <row r="23206" spans="1:4" ht="14.5" customHeight="1" x14ac:dyDescent="0.35">
      <c r="A23206" s="1"/>
      <c r="B23206" s="306">
        <v>44517.109722274734</v>
      </c>
      <c r="C23206" s="304">
        <v>61.723825183158624</v>
      </c>
      <c r="D23206" s="305" t="s">
        <v>172</v>
      </c>
    </row>
    <row r="23207" spans="1:4" ht="14.5" customHeight="1" x14ac:dyDescent="0.35">
      <c r="A23207" s="1"/>
      <c r="B23207" s="306">
        <v>44517.110416719181</v>
      </c>
      <c r="C23207" s="304">
        <v>63.07000086308593</v>
      </c>
      <c r="D23207" s="305" t="s">
        <v>172</v>
      </c>
    </row>
    <row r="23208" spans="1:4" ht="14.5" customHeight="1" x14ac:dyDescent="0.35">
      <c r="A23208" s="1"/>
      <c r="B23208" s="306">
        <v>44517.111111163627</v>
      </c>
      <c r="C23208" s="304">
        <v>64.113045760613744</v>
      </c>
      <c r="D23208" s="305" t="s">
        <v>172</v>
      </c>
    </row>
    <row r="23209" spans="1:4" ht="14.5" customHeight="1" x14ac:dyDescent="0.35">
      <c r="A23209" s="1"/>
      <c r="B23209" s="306">
        <v>44517.111805608074</v>
      </c>
      <c r="C23209" s="304">
        <v>65.614150645122081</v>
      </c>
      <c r="D23209" s="305" t="s">
        <v>172</v>
      </c>
    </row>
    <row r="23210" spans="1:4" ht="14.5" customHeight="1" x14ac:dyDescent="0.35">
      <c r="A23210" s="1"/>
      <c r="B23210" s="306">
        <v>44517.112500052521</v>
      </c>
      <c r="C23210" s="304">
        <v>71.150193418036608</v>
      </c>
      <c r="D23210" s="305" t="s">
        <v>172</v>
      </c>
    </row>
    <row r="23211" spans="1:4" ht="14.5" customHeight="1" x14ac:dyDescent="0.35">
      <c r="A23211" s="1"/>
      <c r="B23211" s="306">
        <v>44517.113194496967</v>
      </c>
      <c r="C23211" s="304">
        <v>75.848768568760718</v>
      </c>
      <c r="D23211" s="305" t="s">
        <v>172</v>
      </c>
    </row>
    <row r="23212" spans="1:4" ht="14.5" customHeight="1" x14ac:dyDescent="0.35">
      <c r="A23212" s="1"/>
      <c r="B23212" s="306">
        <v>44517.113888941414</v>
      </c>
      <c r="C23212" s="304">
        <v>75.422622271646588</v>
      </c>
      <c r="D23212" s="305" t="s">
        <v>172</v>
      </c>
    </row>
    <row r="23213" spans="1:4" ht="14.5" customHeight="1" x14ac:dyDescent="0.35">
      <c r="A23213" s="1"/>
      <c r="B23213" s="306">
        <v>44517.114583385861</v>
      </c>
      <c r="C23213" s="304">
        <v>68.697952310220955</v>
      </c>
      <c r="D23213" s="305" t="s">
        <v>172</v>
      </c>
    </row>
    <row r="23214" spans="1:4" ht="14.5" customHeight="1" x14ac:dyDescent="0.35">
      <c r="A23214" s="1"/>
      <c r="B23214" s="306">
        <v>44517.115277830308</v>
      </c>
      <c r="C23214" s="304">
        <v>63.296465204308817</v>
      </c>
      <c r="D23214" s="305" t="s">
        <v>172</v>
      </c>
    </row>
    <row r="23215" spans="1:4" ht="14.5" customHeight="1" x14ac:dyDescent="0.35">
      <c r="A23215" s="1"/>
      <c r="B23215" s="306">
        <v>44517.115972274754</v>
      </c>
      <c r="C23215" s="304">
        <v>60.049283741710433</v>
      </c>
      <c r="D23215" s="305" t="s">
        <v>172</v>
      </c>
    </row>
    <row r="23216" spans="1:4" ht="14.5" customHeight="1" x14ac:dyDescent="0.35">
      <c r="A23216" s="1"/>
      <c r="B23216" s="306">
        <v>44517.116666719201</v>
      </c>
      <c r="C23216" s="304">
        <v>61.232551552769536</v>
      </c>
      <c r="D23216" s="305" t="s">
        <v>172</v>
      </c>
    </row>
    <row r="23217" spans="1:4" ht="14.5" customHeight="1" x14ac:dyDescent="0.35">
      <c r="A23217" s="1"/>
      <c r="B23217" s="306">
        <v>44517.117361163648</v>
      </c>
      <c r="C23217" s="304">
        <v>65.443301562452689</v>
      </c>
      <c r="D23217" s="305" t="s">
        <v>172</v>
      </c>
    </row>
    <row r="23218" spans="1:4" ht="14.5" customHeight="1" x14ac:dyDescent="0.35">
      <c r="A23218" s="1"/>
      <c r="B23218" s="306">
        <v>44517.118055608094</v>
      </c>
      <c r="C23218" s="304">
        <v>65.799306617104833</v>
      </c>
      <c r="D23218" s="305" t="s">
        <v>172</v>
      </c>
    </row>
    <row r="23219" spans="1:4" ht="14.5" customHeight="1" x14ac:dyDescent="0.35">
      <c r="A23219" s="1"/>
      <c r="B23219" s="306">
        <v>44517.118750052541</v>
      </c>
      <c r="C23219" s="304">
        <v>66.848473382050486</v>
      </c>
      <c r="D23219" s="305" t="s">
        <v>172</v>
      </c>
    </row>
    <row r="23220" spans="1:4" ht="14.5" customHeight="1" x14ac:dyDescent="0.35">
      <c r="A23220" s="1"/>
      <c r="B23220" s="306">
        <v>44517.119444496988</v>
      </c>
      <c r="C23220" s="304">
        <v>67.786117918100601</v>
      </c>
      <c r="D23220" s="305" t="s">
        <v>172</v>
      </c>
    </row>
    <row r="23221" spans="1:4" ht="14.5" customHeight="1" x14ac:dyDescent="0.35">
      <c r="A23221" s="1"/>
      <c r="B23221" s="306">
        <v>44517.120138941435</v>
      </c>
      <c r="C23221" s="304">
        <v>72.736185335459112</v>
      </c>
      <c r="D23221" s="305" t="s">
        <v>172</v>
      </c>
    </row>
    <row r="23222" spans="1:4" ht="14.5" customHeight="1" x14ac:dyDescent="0.35">
      <c r="A23222" s="1"/>
      <c r="B23222" s="306">
        <v>44517.120833385881</v>
      </c>
      <c r="C23222" s="304">
        <v>77.699224079316863</v>
      </c>
      <c r="D23222" s="305" t="s">
        <v>172</v>
      </c>
    </row>
    <row r="23223" spans="1:4" ht="14.5" customHeight="1" x14ac:dyDescent="0.35">
      <c r="A23223" s="1"/>
      <c r="B23223" s="306">
        <v>44517.121527830328</v>
      </c>
      <c r="C23223" s="304">
        <v>75.285865460427402</v>
      </c>
      <c r="D23223" s="305" t="s">
        <v>172</v>
      </c>
    </row>
    <row r="23224" spans="1:4" ht="14.5" customHeight="1" x14ac:dyDescent="0.35">
      <c r="A23224" s="1"/>
      <c r="B23224" s="306">
        <v>44517.122222274775</v>
      </c>
      <c r="C23224" s="304">
        <v>73.036817521339984</v>
      </c>
      <c r="D23224" s="305" t="s">
        <v>172</v>
      </c>
    </row>
    <row r="23225" spans="1:4" ht="14.5" customHeight="1" x14ac:dyDescent="0.35">
      <c r="A23225" s="1"/>
      <c r="B23225" s="306">
        <v>44517.122916719221</v>
      </c>
      <c r="C23225" s="304">
        <v>66.799694369962282</v>
      </c>
      <c r="D23225" s="305" t="s">
        <v>172</v>
      </c>
    </row>
    <row r="23226" spans="1:4" ht="14.5" customHeight="1" x14ac:dyDescent="0.35">
      <c r="A23226" s="1"/>
      <c r="B23226" s="306">
        <v>44517.123611163668</v>
      </c>
      <c r="C23226" s="304">
        <v>63.531340980407549</v>
      </c>
      <c r="D23226" s="305" t="s">
        <v>172</v>
      </c>
    </row>
    <row r="23227" spans="1:4" ht="14.5" customHeight="1" x14ac:dyDescent="0.35">
      <c r="A23227" s="1"/>
      <c r="B23227" s="306">
        <v>44517.124305608115</v>
      </c>
      <c r="C23227" s="304">
        <v>62.281387881182795</v>
      </c>
      <c r="D23227" s="305" t="s">
        <v>172</v>
      </c>
    </row>
    <row r="23228" spans="1:4" ht="14.5" customHeight="1" x14ac:dyDescent="0.35">
      <c r="A23228" s="1"/>
      <c r="B23228" s="306">
        <v>44517.125000052562</v>
      </c>
      <c r="C23228" s="304">
        <v>68.387957319410631</v>
      </c>
      <c r="D23228" s="305" t="s">
        <v>172</v>
      </c>
    </row>
    <row r="23229" spans="1:4" ht="14.5" customHeight="1" x14ac:dyDescent="0.35">
      <c r="A23229" s="1"/>
      <c r="B23229" s="306">
        <v>44517.125694497008</v>
      </c>
      <c r="C23229" s="304">
        <v>73.217585300351487</v>
      </c>
      <c r="D23229" s="305" t="s">
        <v>172</v>
      </c>
    </row>
    <row r="23230" spans="1:4" ht="14.5" customHeight="1" x14ac:dyDescent="0.35">
      <c r="A23230" s="1"/>
      <c r="B23230" s="306">
        <v>44517.126388941455</v>
      </c>
      <c r="C23230" s="304">
        <v>75.286601185538657</v>
      </c>
      <c r="D23230" s="305" t="s">
        <v>172</v>
      </c>
    </row>
    <row r="23231" spans="1:4" ht="14.5" customHeight="1" x14ac:dyDescent="0.35">
      <c r="A23231" s="1"/>
      <c r="B23231" s="306">
        <v>44517.127083385902</v>
      </c>
      <c r="C23231" s="304">
        <v>74.401666872195591</v>
      </c>
      <c r="D23231" s="305" t="s">
        <v>172</v>
      </c>
    </row>
    <row r="23232" spans="1:4" ht="14.5" customHeight="1" x14ac:dyDescent="0.35">
      <c r="A23232" s="1"/>
      <c r="B23232" s="306">
        <v>44517.127777830348</v>
      </c>
      <c r="C23232" s="304">
        <v>77.622380986444966</v>
      </c>
      <c r="D23232" s="305" t="s">
        <v>172</v>
      </c>
    </row>
    <row r="23233" spans="1:4" ht="14.5" customHeight="1" x14ac:dyDescent="0.35">
      <c r="A23233" s="1"/>
      <c r="B23233" s="306">
        <v>44517.128472274795</v>
      </c>
      <c r="C23233" s="304">
        <v>84.895332744934905</v>
      </c>
      <c r="D23233" s="305" t="s">
        <v>172</v>
      </c>
    </row>
    <row r="23234" spans="1:4" ht="14.5" customHeight="1" x14ac:dyDescent="0.35">
      <c r="A23234" s="1"/>
      <c r="B23234" s="306">
        <v>44517.129166719242</v>
      </c>
      <c r="C23234" s="304">
        <v>92.595254328000976</v>
      </c>
      <c r="D23234" s="305" t="s">
        <v>172</v>
      </c>
    </row>
    <row r="23235" spans="1:4" ht="14.5" customHeight="1" x14ac:dyDescent="0.35">
      <c r="A23235" s="1"/>
      <c r="B23235" s="306">
        <v>44517.129861163688</v>
      </c>
      <c r="C23235" s="304">
        <v>88.796690828438543</v>
      </c>
      <c r="D23235" s="305" t="s">
        <v>172</v>
      </c>
    </row>
    <row r="23236" spans="1:4" ht="14.5" customHeight="1" x14ac:dyDescent="0.35">
      <c r="A23236" s="1"/>
      <c r="B23236" s="306">
        <v>44517.130555608135</v>
      </c>
      <c r="C23236" s="304">
        <v>87.860560058751915</v>
      </c>
      <c r="D23236" s="305" t="s">
        <v>172</v>
      </c>
    </row>
    <row r="23237" spans="1:4" ht="14.5" customHeight="1" x14ac:dyDescent="0.35">
      <c r="A23237" s="1"/>
      <c r="B23237" s="306">
        <v>44517.131250052582</v>
      </c>
      <c r="C23237" s="304">
        <v>81.652988937815337</v>
      </c>
      <c r="D23237" s="305" t="s">
        <v>172</v>
      </c>
    </row>
    <row r="23238" spans="1:4" ht="14.5" customHeight="1" x14ac:dyDescent="0.35">
      <c r="A23238" s="1"/>
      <c r="B23238" s="306">
        <v>44517.131944497029</v>
      </c>
      <c r="C23238" s="304">
        <v>78.507297726282076</v>
      </c>
      <c r="D23238" s="305" t="s">
        <v>172</v>
      </c>
    </row>
    <row r="23239" spans="1:4" ht="14.5" customHeight="1" x14ac:dyDescent="0.35">
      <c r="A23239" s="1"/>
      <c r="B23239" s="306">
        <v>44517.132638941475</v>
      </c>
      <c r="C23239" s="304">
        <v>78.331092142794901</v>
      </c>
      <c r="D23239" s="305" t="s">
        <v>172</v>
      </c>
    </row>
    <row r="23240" spans="1:4" ht="14.5" customHeight="1" x14ac:dyDescent="0.35">
      <c r="A23240" s="1"/>
      <c r="B23240" s="306">
        <v>44517.133333385922</v>
      </c>
      <c r="C23240" s="304">
        <v>88.801022126966075</v>
      </c>
      <c r="D23240" s="305" t="s">
        <v>172</v>
      </c>
    </row>
    <row r="23241" spans="1:4" ht="14.5" customHeight="1" x14ac:dyDescent="0.35">
      <c r="A23241" s="1"/>
      <c r="B23241" s="306">
        <v>44517.134027830369</v>
      </c>
      <c r="C23241" s="304">
        <v>94.952367414345886</v>
      </c>
      <c r="D23241" s="305" t="s">
        <v>172</v>
      </c>
    </row>
    <row r="23242" spans="1:4" ht="14.5" customHeight="1" x14ac:dyDescent="0.35">
      <c r="A23242" s="1"/>
      <c r="B23242" s="306">
        <v>44517.134722274815</v>
      </c>
      <c r="C23242" s="304">
        <v>97.878662899875778</v>
      </c>
      <c r="D23242" s="305" t="s">
        <v>172</v>
      </c>
    </row>
    <row r="23243" spans="1:4" ht="14.5" customHeight="1" x14ac:dyDescent="0.35">
      <c r="A23243" s="1"/>
      <c r="B23243" s="306">
        <v>44517.135416719262</v>
      </c>
      <c r="C23243" s="304">
        <v>99.735645836452022</v>
      </c>
      <c r="D23243" s="305" t="s">
        <v>172</v>
      </c>
    </row>
    <row r="23244" spans="1:4" ht="14.5" customHeight="1" x14ac:dyDescent="0.35">
      <c r="A23244" s="1"/>
      <c r="B23244" s="306">
        <v>44517.136111163709</v>
      </c>
      <c r="C23244" s="304">
        <v>101.98631538291617</v>
      </c>
      <c r="D23244" s="305" t="s">
        <v>172</v>
      </c>
    </row>
    <row r="23245" spans="1:4" ht="14.5" customHeight="1" x14ac:dyDescent="0.35">
      <c r="A23245" s="1"/>
      <c r="B23245" s="306">
        <v>44517.136805608156</v>
      </c>
      <c r="C23245" s="304">
        <v>107.67005900836666</v>
      </c>
      <c r="D23245" s="305" t="s">
        <v>172</v>
      </c>
    </row>
    <row r="23246" spans="1:4" ht="14.5" customHeight="1" x14ac:dyDescent="0.35">
      <c r="A23246" s="1"/>
      <c r="B23246" s="306">
        <v>44517.137500052602</v>
      </c>
      <c r="C23246" s="304">
        <v>106.09954498748994</v>
      </c>
      <c r="D23246" s="305" t="s">
        <v>172</v>
      </c>
    </row>
    <row r="23247" spans="1:4" ht="14.5" customHeight="1" x14ac:dyDescent="0.35">
      <c r="A23247" s="1"/>
      <c r="B23247" s="306">
        <v>44517.138194497049</v>
      </c>
      <c r="C23247" s="304">
        <v>104.82509513527039</v>
      </c>
      <c r="D23247" s="305" t="s">
        <v>172</v>
      </c>
    </row>
    <row r="23248" spans="1:4" ht="14.5" customHeight="1" x14ac:dyDescent="0.35">
      <c r="A23248" s="1"/>
      <c r="B23248" s="306">
        <v>44517.138888941496</v>
      </c>
      <c r="C23248" s="304">
        <v>97.702684083278285</v>
      </c>
      <c r="D23248" s="305" t="s">
        <v>172</v>
      </c>
    </row>
    <row r="23249" spans="1:4" ht="14.5" customHeight="1" x14ac:dyDescent="0.35">
      <c r="A23249" s="1"/>
      <c r="B23249" s="306">
        <v>44517.139583385942</v>
      </c>
      <c r="C23249" s="304">
        <v>93.519564794729618</v>
      </c>
      <c r="D23249" s="305" t="s">
        <v>172</v>
      </c>
    </row>
    <row r="23250" spans="1:4" ht="14.5" customHeight="1" x14ac:dyDescent="0.35">
      <c r="A23250" s="1"/>
      <c r="B23250" s="306">
        <v>44517.140277830389</v>
      </c>
      <c r="C23250" s="304">
        <v>94.056792233977461</v>
      </c>
      <c r="D23250" s="305" t="s">
        <v>172</v>
      </c>
    </row>
    <row r="23251" spans="1:4" ht="14.5" customHeight="1" x14ac:dyDescent="0.35">
      <c r="A23251" s="1"/>
      <c r="B23251" s="306">
        <v>44517.140972274836</v>
      </c>
      <c r="C23251" s="304">
        <v>102.43002906438778</v>
      </c>
      <c r="D23251" s="305" t="s">
        <v>172</v>
      </c>
    </row>
    <row r="23252" spans="1:4" ht="14.5" customHeight="1" x14ac:dyDescent="0.35">
      <c r="A23252" s="1"/>
      <c r="B23252" s="306">
        <v>44517.141666719283</v>
      </c>
      <c r="C23252" s="304">
        <v>108.84306172862028</v>
      </c>
      <c r="D23252" s="305" t="s">
        <v>172</v>
      </c>
    </row>
    <row r="23253" spans="1:4" ht="14.5" customHeight="1" x14ac:dyDescent="0.35">
      <c r="A23253" s="1"/>
      <c r="B23253" s="306">
        <v>44517.142361163729</v>
      </c>
      <c r="C23253" s="304">
        <v>112.7932291484923</v>
      </c>
      <c r="D23253" s="305" t="s">
        <v>172</v>
      </c>
    </row>
    <row r="23254" spans="1:4" ht="14.5" customHeight="1" x14ac:dyDescent="0.35">
      <c r="A23254" s="1"/>
      <c r="B23254" s="306">
        <v>44517.143055608176</v>
      </c>
      <c r="C23254" s="304">
        <v>116.31355745777643</v>
      </c>
      <c r="D23254" s="305" t="s">
        <v>172</v>
      </c>
    </row>
    <row r="23255" spans="1:4" ht="14.5" customHeight="1" x14ac:dyDescent="0.35">
      <c r="A23255" s="1"/>
      <c r="B23255" s="306">
        <v>44517.143750052623</v>
      </c>
      <c r="C23255" s="304">
        <v>118.23956341624337</v>
      </c>
      <c r="D23255" s="305" t="s">
        <v>172</v>
      </c>
    </row>
    <row r="23256" spans="1:4" ht="14.5" customHeight="1" x14ac:dyDescent="0.35">
      <c r="A23256" s="1"/>
      <c r="B23256" s="306">
        <v>44517.144444497069</v>
      </c>
      <c r="C23256" s="304">
        <v>124.22980609194298</v>
      </c>
      <c r="D23256" s="305" t="s">
        <v>172</v>
      </c>
    </row>
    <row r="23257" spans="1:4" ht="14.5" customHeight="1" x14ac:dyDescent="0.35">
      <c r="A23257" s="1"/>
      <c r="B23257" s="306">
        <v>44517.145138941516</v>
      </c>
      <c r="C23257" s="304">
        <v>122.98892345785279</v>
      </c>
      <c r="D23257" s="305" t="s">
        <v>172</v>
      </c>
    </row>
    <row r="23258" spans="1:4" ht="14.5" customHeight="1" x14ac:dyDescent="0.35">
      <c r="A23258" s="1"/>
      <c r="B23258" s="306">
        <v>44517.145833385963</v>
      </c>
      <c r="C23258" s="304">
        <v>117.7839300132182</v>
      </c>
      <c r="D23258" s="305" t="s">
        <v>172</v>
      </c>
    </row>
    <row r="23259" spans="1:4" ht="14.5" customHeight="1" x14ac:dyDescent="0.35">
      <c r="A23259" s="1"/>
      <c r="B23259" s="306">
        <v>44517.146527830409</v>
      </c>
      <c r="C23259" s="304">
        <v>108.0779799795729</v>
      </c>
      <c r="D23259" s="305" t="s">
        <v>172</v>
      </c>
    </row>
    <row r="23260" spans="1:4" ht="14.5" customHeight="1" x14ac:dyDescent="0.35">
      <c r="A23260" s="1"/>
      <c r="B23260" s="306">
        <v>44517.147222274856</v>
      </c>
      <c r="C23260" s="304">
        <v>102.34882899942458</v>
      </c>
      <c r="D23260" s="305" t="s">
        <v>172</v>
      </c>
    </row>
    <row r="23261" spans="1:4" ht="14.5" customHeight="1" x14ac:dyDescent="0.35">
      <c r="A23261" s="1"/>
      <c r="B23261" s="306">
        <v>44517.147916719303</v>
      </c>
      <c r="C23261" s="304">
        <v>101.74842927624123</v>
      </c>
      <c r="D23261" s="305" t="s">
        <v>172</v>
      </c>
    </row>
    <row r="23262" spans="1:4" ht="14.5" customHeight="1" x14ac:dyDescent="0.35">
      <c r="A23262" s="1"/>
      <c r="B23262" s="306">
        <v>44517.14861116375</v>
      </c>
      <c r="C23262" s="304">
        <v>110.8886786317123</v>
      </c>
      <c r="D23262" s="305" t="s">
        <v>172</v>
      </c>
    </row>
    <row r="23263" spans="1:4" ht="14.5" customHeight="1" x14ac:dyDescent="0.35">
      <c r="A23263" s="1"/>
      <c r="B23263" s="306">
        <v>44517.149305608196</v>
      </c>
      <c r="C23263" s="304">
        <v>118.29250468059132</v>
      </c>
      <c r="D23263" s="305" t="s">
        <v>172</v>
      </c>
    </row>
    <row r="23264" spans="1:4" ht="14.5" customHeight="1" x14ac:dyDescent="0.35">
      <c r="A23264" s="1"/>
      <c r="B23264" s="306">
        <v>44517.150000052643</v>
      </c>
      <c r="C23264" s="304">
        <v>119.49929098508242</v>
      </c>
      <c r="D23264" s="305" t="s">
        <v>172</v>
      </c>
    </row>
    <row r="23265" spans="1:4" ht="14.5" customHeight="1" x14ac:dyDescent="0.35">
      <c r="A23265" s="1"/>
      <c r="B23265" s="306">
        <v>44517.15069449709</v>
      </c>
      <c r="C23265" s="304">
        <v>121.71562647553316</v>
      </c>
      <c r="D23265" s="305" t="s">
        <v>172</v>
      </c>
    </row>
    <row r="23266" spans="1:4" ht="14.5" customHeight="1" x14ac:dyDescent="0.35">
      <c r="A23266" s="1"/>
      <c r="B23266" s="306">
        <v>44517.151388941536</v>
      </c>
      <c r="C23266" s="304">
        <v>127.42682942725757</v>
      </c>
      <c r="D23266" s="305" t="s">
        <v>172</v>
      </c>
    </row>
    <row r="23267" spans="1:4" ht="14.5" customHeight="1" x14ac:dyDescent="0.35">
      <c r="A23267" s="1"/>
      <c r="B23267" s="306">
        <v>44517.152083385983</v>
      </c>
      <c r="C23267" s="304">
        <v>134.73802232509479</v>
      </c>
      <c r="D23267" s="305" t="s">
        <v>172</v>
      </c>
    </row>
    <row r="23268" spans="1:4" ht="14.5" customHeight="1" x14ac:dyDescent="0.35">
      <c r="A23268" s="1"/>
      <c r="B23268" s="306">
        <v>44517.15277783043</v>
      </c>
      <c r="C23268" s="304">
        <v>130.87055841729745</v>
      </c>
      <c r="D23268" s="305" t="s">
        <v>172</v>
      </c>
    </row>
    <row r="23269" spans="1:4" ht="14.5" customHeight="1" x14ac:dyDescent="0.35">
      <c r="A23269" s="1"/>
      <c r="B23269" s="306">
        <v>44517.153472274877</v>
      </c>
      <c r="C23269" s="304">
        <v>126.86682419408461</v>
      </c>
      <c r="D23269" s="305" t="s">
        <v>172</v>
      </c>
    </row>
    <row r="23270" spans="1:4" ht="14.5" customHeight="1" x14ac:dyDescent="0.35">
      <c r="A23270" s="1"/>
      <c r="B23270" s="306">
        <v>44517.154166719323</v>
      </c>
      <c r="C23270" s="304">
        <v>116.766509671713</v>
      </c>
      <c r="D23270" s="305" t="s">
        <v>172</v>
      </c>
    </row>
    <row r="23271" spans="1:4" ht="14.5" customHeight="1" x14ac:dyDescent="0.35">
      <c r="A23271" s="1"/>
      <c r="B23271" s="306">
        <v>44517.15486116377</v>
      </c>
      <c r="C23271" s="304">
        <v>109.62734905920613</v>
      </c>
      <c r="D23271" s="305" t="s">
        <v>172</v>
      </c>
    </row>
    <row r="23272" spans="1:4" ht="14.5" customHeight="1" x14ac:dyDescent="0.35">
      <c r="A23272" s="1"/>
      <c r="B23272" s="306">
        <v>44517.155555608217</v>
      </c>
      <c r="C23272" s="304">
        <v>104.27861030659599</v>
      </c>
      <c r="D23272" s="305" t="s">
        <v>172</v>
      </c>
    </row>
    <row r="23273" spans="1:4" ht="14.5" customHeight="1" x14ac:dyDescent="0.35">
      <c r="A23273" s="1"/>
      <c r="B23273" s="306">
        <v>44517.156250052663</v>
      </c>
      <c r="C23273" s="304">
        <v>110.0395337998867</v>
      </c>
      <c r="D23273" s="305" t="s">
        <v>172</v>
      </c>
    </row>
    <row r="23274" spans="1:4" ht="14.5" customHeight="1" x14ac:dyDescent="0.35">
      <c r="A23274" s="1"/>
      <c r="B23274" s="306">
        <v>44517.15694449711</v>
      </c>
      <c r="C23274" s="304">
        <v>113.23350765248179</v>
      </c>
      <c r="D23274" s="305" t="s">
        <v>172</v>
      </c>
    </row>
    <row r="23275" spans="1:4" ht="14.5" customHeight="1" x14ac:dyDescent="0.35">
      <c r="A23275" s="1"/>
      <c r="B23275" s="306">
        <v>44517.157638941557</v>
      </c>
      <c r="C23275" s="304">
        <v>113.68797517300894</v>
      </c>
      <c r="D23275" s="305" t="s">
        <v>172</v>
      </c>
    </row>
    <row r="23276" spans="1:4" ht="14.5" customHeight="1" x14ac:dyDescent="0.35">
      <c r="A23276" s="1"/>
      <c r="B23276" s="306">
        <v>44517.158333386004</v>
      </c>
      <c r="C23276" s="304">
        <v>113.73948820034857</v>
      </c>
      <c r="D23276" s="305" t="s">
        <v>172</v>
      </c>
    </row>
    <row r="23277" spans="1:4" ht="14.5" customHeight="1" x14ac:dyDescent="0.35">
      <c r="A23277" s="1"/>
      <c r="B23277" s="306">
        <v>44517.15902783045</v>
      </c>
      <c r="C23277" s="304">
        <v>119.54923750409313</v>
      </c>
      <c r="D23277" s="305" t="s">
        <v>172</v>
      </c>
    </row>
    <row r="23278" spans="1:4" ht="14.5" customHeight="1" x14ac:dyDescent="0.35">
      <c r="A23278" s="1"/>
      <c r="B23278" s="306">
        <v>44517.159722274897</v>
      </c>
      <c r="C23278" s="304">
        <v>127.16997011114921</v>
      </c>
      <c r="D23278" s="305" t="s">
        <v>172</v>
      </c>
    </row>
    <row r="23279" spans="1:4" ht="14.5" customHeight="1" x14ac:dyDescent="0.35">
      <c r="A23279" s="1"/>
      <c r="B23279" s="306">
        <v>44517.160416719344</v>
      </c>
      <c r="C23279" s="304">
        <v>128.26932147148958</v>
      </c>
      <c r="D23279" s="305" t="s">
        <v>172</v>
      </c>
    </row>
    <row r="23280" spans="1:4" ht="14.5" customHeight="1" x14ac:dyDescent="0.35">
      <c r="A23280" s="1"/>
      <c r="B23280" s="306">
        <v>44517.16111116379</v>
      </c>
      <c r="C23280" s="304">
        <v>122.61527684253331</v>
      </c>
      <c r="D23280" s="305" t="s">
        <v>172</v>
      </c>
    </row>
    <row r="23281" spans="1:4" ht="14.5" customHeight="1" x14ac:dyDescent="0.35">
      <c r="A23281" s="1"/>
      <c r="B23281" s="306">
        <v>44517.161805608237</v>
      </c>
      <c r="C23281" s="304">
        <v>114.15329575488576</v>
      </c>
      <c r="D23281" s="305" t="s">
        <v>172</v>
      </c>
    </row>
    <row r="23282" spans="1:4" ht="14.5" customHeight="1" x14ac:dyDescent="0.35">
      <c r="A23282" s="1"/>
      <c r="B23282" s="306">
        <v>44517.162500052684</v>
      </c>
      <c r="C23282" s="304">
        <v>103.51214404621471</v>
      </c>
      <c r="D23282" s="305" t="s">
        <v>172</v>
      </c>
    </row>
    <row r="23283" spans="1:4" ht="14.5" customHeight="1" x14ac:dyDescent="0.35">
      <c r="A23283" s="1"/>
      <c r="B23283" s="306">
        <v>44517.16319449713</v>
      </c>
      <c r="C23283" s="304">
        <v>97.140524700840857</v>
      </c>
      <c r="D23283" s="305" t="s">
        <v>172</v>
      </c>
    </row>
    <row r="23284" spans="1:4" ht="14.5" customHeight="1" x14ac:dyDescent="0.35">
      <c r="A23284" s="1"/>
      <c r="B23284" s="306">
        <v>44517.163888941577</v>
      </c>
      <c r="C23284" s="304">
        <v>92.823688867552363</v>
      </c>
      <c r="D23284" s="305" t="s">
        <v>172</v>
      </c>
    </row>
    <row r="23285" spans="1:4" ht="14.5" customHeight="1" x14ac:dyDescent="0.35">
      <c r="A23285" s="1"/>
      <c r="B23285" s="306">
        <v>44517.164583386024</v>
      </c>
      <c r="C23285" s="304">
        <v>95.433578070513121</v>
      </c>
      <c r="D23285" s="305" t="s">
        <v>172</v>
      </c>
    </row>
    <row r="23286" spans="1:4" ht="14.5" customHeight="1" x14ac:dyDescent="0.35">
      <c r="A23286" s="1"/>
      <c r="B23286" s="306">
        <v>44517.165277830471</v>
      </c>
      <c r="C23286" s="304">
        <v>96.466325997163466</v>
      </c>
      <c r="D23286" s="305" t="s">
        <v>172</v>
      </c>
    </row>
    <row r="23287" spans="1:4" ht="14.5" customHeight="1" x14ac:dyDescent="0.35">
      <c r="A23287" s="1"/>
      <c r="B23287" s="306">
        <v>44517.165972274917</v>
      </c>
      <c r="C23287" s="304">
        <v>91.420824753056507</v>
      </c>
      <c r="D23287" s="305" t="s">
        <v>172</v>
      </c>
    </row>
    <row r="23288" spans="1:4" ht="14.5" customHeight="1" x14ac:dyDescent="0.35">
      <c r="A23288" s="1"/>
      <c r="B23288" s="306">
        <v>44517.166666719364</v>
      </c>
      <c r="C23288" s="304">
        <v>49.427048239353461</v>
      </c>
      <c r="D23288" s="305" t="s">
        <v>170</v>
      </c>
    </row>
    <row r="23289" spans="1:4" ht="14.5" customHeight="1" x14ac:dyDescent="0.35">
      <c r="A23289" s="1"/>
      <c r="B23289" s="306">
        <v>44517.167361163811</v>
      </c>
      <c r="C23289" s="304">
        <v>132.30446219707568</v>
      </c>
      <c r="D23289" s="305" t="s">
        <v>172</v>
      </c>
    </row>
    <row r="23290" spans="1:4" ht="14.5" customHeight="1" x14ac:dyDescent="0.35">
      <c r="A23290" s="1"/>
      <c r="B23290" s="306">
        <v>44517.168055608257</v>
      </c>
      <c r="C23290" s="304">
        <v>157.05260880216957</v>
      </c>
      <c r="D23290" s="305" t="s">
        <v>172</v>
      </c>
    </row>
    <row r="23291" spans="1:4" ht="14.5" customHeight="1" x14ac:dyDescent="0.35">
      <c r="A23291" s="1"/>
      <c r="B23291" s="306">
        <v>44517.168750052704</v>
      </c>
      <c r="C23291" s="304">
        <v>160.18979802998558</v>
      </c>
      <c r="D23291" s="305" t="s">
        <v>172</v>
      </c>
    </row>
    <row r="23292" spans="1:4" ht="14.5" customHeight="1" x14ac:dyDescent="0.35">
      <c r="A23292" s="1"/>
      <c r="B23292" s="306">
        <v>44517.169444497151</v>
      </c>
      <c r="C23292" s="304">
        <v>142.93301978640568</v>
      </c>
      <c r="D23292" s="305" t="s">
        <v>172</v>
      </c>
    </row>
    <row r="23293" spans="1:4" ht="14.5" customHeight="1" x14ac:dyDescent="0.35">
      <c r="A23293" s="1"/>
      <c r="B23293" s="306">
        <v>44517.170138941598</v>
      </c>
      <c r="C23293" s="304">
        <v>130.52836076351815</v>
      </c>
      <c r="D23293" s="305" t="s">
        <v>172</v>
      </c>
    </row>
    <row r="23294" spans="1:4" ht="14.5" customHeight="1" x14ac:dyDescent="0.35">
      <c r="A23294" s="1"/>
      <c r="B23294" s="306">
        <v>44517.170833386044</v>
      </c>
      <c r="C23294" s="304">
        <v>128.88304716520943</v>
      </c>
      <c r="D23294" s="305" t="s">
        <v>172</v>
      </c>
    </row>
    <row r="23295" spans="1:4" ht="14.5" customHeight="1" x14ac:dyDescent="0.35">
      <c r="A23295" s="1"/>
      <c r="B23295" s="306">
        <v>44517.171527830491</v>
      </c>
      <c r="C23295" s="304">
        <v>129.61569068713192</v>
      </c>
      <c r="D23295" s="305" t="s">
        <v>172</v>
      </c>
    </row>
    <row r="23296" spans="1:4" ht="14.5" customHeight="1" x14ac:dyDescent="0.35">
      <c r="A23296" s="1"/>
      <c r="B23296" s="306">
        <v>44517.172222274938</v>
      </c>
      <c r="C23296" s="304">
        <v>129.19825741954457</v>
      </c>
      <c r="D23296" s="305" t="s">
        <v>172</v>
      </c>
    </row>
    <row r="23297" spans="1:4" ht="14.5" customHeight="1" x14ac:dyDescent="0.35">
      <c r="A23297" s="1"/>
      <c r="B23297" s="306">
        <v>44517.172916719384</v>
      </c>
      <c r="C23297" s="304">
        <v>126.1335736913296</v>
      </c>
      <c r="D23297" s="305" t="s">
        <v>172</v>
      </c>
    </row>
    <row r="23298" spans="1:4" ht="14.5" customHeight="1" x14ac:dyDescent="0.35">
      <c r="A23298" s="1"/>
      <c r="B23298" s="306">
        <v>44517.173611163831</v>
      </c>
      <c r="C23298" s="304">
        <v>125.01641521491499</v>
      </c>
      <c r="D23298" s="305" t="s">
        <v>172</v>
      </c>
    </row>
    <row r="23299" spans="1:4" ht="14.5" customHeight="1" x14ac:dyDescent="0.35">
      <c r="A23299" s="1"/>
      <c r="B23299" s="306">
        <v>44517.174305608278</v>
      </c>
      <c r="C23299" s="304">
        <v>126.88683909311463</v>
      </c>
      <c r="D23299" s="305" t="s">
        <v>172</v>
      </c>
    </row>
    <row r="23300" spans="1:4" ht="14.5" customHeight="1" x14ac:dyDescent="0.35">
      <c r="A23300" s="1"/>
      <c r="B23300" s="306">
        <v>44517.175000052724</v>
      </c>
      <c r="C23300" s="304">
        <v>127.19634862305247</v>
      </c>
      <c r="D23300" s="305" t="s">
        <v>172</v>
      </c>
    </row>
    <row r="23301" spans="1:4" ht="14.5" customHeight="1" x14ac:dyDescent="0.35">
      <c r="A23301" s="1"/>
      <c r="B23301" s="306">
        <v>44517.175694497171</v>
      </c>
      <c r="C23301" s="304">
        <v>122.73007552602407</v>
      </c>
      <c r="D23301" s="305" t="s">
        <v>172</v>
      </c>
    </row>
    <row r="23302" spans="1:4" ht="14.5" customHeight="1" x14ac:dyDescent="0.35">
      <c r="A23302" s="1"/>
      <c r="B23302" s="306">
        <v>44517.176388941618</v>
      </c>
      <c r="C23302" s="304">
        <v>110.55583516410358</v>
      </c>
      <c r="D23302" s="305" t="s">
        <v>172</v>
      </c>
    </row>
    <row r="23303" spans="1:4" ht="14.5" customHeight="1" x14ac:dyDescent="0.35">
      <c r="A23303" s="1"/>
      <c r="B23303" s="306">
        <v>44517.177083386065</v>
      </c>
      <c r="C23303" s="304">
        <v>104.32977049097535</v>
      </c>
      <c r="D23303" s="305" t="s">
        <v>172</v>
      </c>
    </row>
    <row r="23304" spans="1:4" ht="14.5" customHeight="1" x14ac:dyDescent="0.35">
      <c r="A23304" s="1"/>
      <c r="B23304" s="306">
        <v>44517.177777830511</v>
      </c>
      <c r="C23304" s="304">
        <v>103.65888234503606</v>
      </c>
      <c r="D23304" s="305" t="s">
        <v>172</v>
      </c>
    </row>
    <row r="23305" spans="1:4" ht="14.5" customHeight="1" x14ac:dyDescent="0.35">
      <c r="A23305" s="1"/>
      <c r="B23305" s="306">
        <v>44517.178472274958</v>
      </c>
      <c r="C23305" s="304">
        <v>105.4398984291125</v>
      </c>
      <c r="D23305" s="305" t="s">
        <v>172</v>
      </c>
    </row>
    <row r="23306" spans="1:4" ht="14.5" customHeight="1" x14ac:dyDescent="0.35">
      <c r="A23306" s="1"/>
      <c r="B23306" s="306">
        <v>44517.179166719405</v>
      </c>
      <c r="C23306" s="304">
        <v>104.54501659978413</v>
      </c>
      <c r="D23306" s="305" t="s">
        <v>172</v>
      </c>
    </row>
    <row r="23307" spans="1:4" ht="14.5" customHeight="1" x14ac:dyDescent="0.35">
      <c r="A23307" s="1"/>
      <c r="B23307" s="306">
        <v>44517.179861163851</v>
      </c>
      <c r="C23307" s="304">
        <v>103.4928669323388</v>
      </c>
      <c r="D23307" s="305" t="s">
        <v>172</v>
      </c>
    </row>
    <row r="23308" spans="1:4" ht="14.5" customHeight="1" x14ac:dyDescent="0.35">
      <c r="A23308" s="1"/>
      <c r="B23308" s="306">
        <v>44517.180555608298</v>
      </c>
      <c r="C23308" s="304">
        <v>103.83422778767029</v>
      </c>
      <c r="D23308" s="305" t="s">
        <v>172</v>
      </c>
    </row>
    <row r="23309" spans="1:4" ht="14.5" customHeight="1" x14ac:dyDescent="0.35">
      <c r="A23309" s="1"/>
      <c r="B23309" s="306">
        <v>44517.181250052745</v>
      </c>
      <c r="C23309" s="304">
        <v>103.35157972678425</v>
      </c>
      <c r="D23309" s="305" t="s">
        <v>172</v>
      </c>
    </row>
    <row r="23310" spans="1:4" ht="14.5" customHeight="1" x14ac:dyDescent="0.35">
      <c r="A23310" s="1"/>
      <c r="B23310" s="306">
        <v>44517.181944497192</v>
      </c>
      <c r="C23310" s="304">
        <v>101.52619722628539</v>
      </c>
      <c r="D23310" s="305" t="s">
        <v>172</v>
      </c>
    </row>
    <row r="23311" spans="1:4" ht="14.5" customHeight="1" x14ac:dyDescent="0.35">
      <c r="A23311" s="1"/>
      <c r="B23311" s="306">
        <v>44517.182638941638</v>
      </c>
      <c r="C23311" s="304">
        <v>98.29128963237163</v>
      </c>
      <c r="D23311" s="305" t="s">
        <v>172</v>
      </c>
    </row>
    <row r="23312" spans="1:4" ht="14.5" customHeight="1" x14ac:dyDescent="0.35">
      <c r="A23312" s="1"/>
      <c r="B23312" s="306">
        <v>44517.183333386085</v>
      </c>
      <c r="C23312" s="304">
        <v>97.460095378616828</v>
      </c>
      <c r="D23312" s="305" t="s">
        <v>172</v>
      </c>
    </row>
    <row r="23313" spans="1:4" ht="14.5" customHeight="1" x14ac:dyDescent="0.35">
      <c r="A23313" s="1"/>
      <c r="B23313" s="306">
        <v>44517.184027830532</v>
      </c>
      <c r="C23313" s="304">
        <v>103.13408503893879</v>
      </c>
      <c r="D23313" s="305" t="s">
        <v>172</v>
      </c>
    </row>
    <row r="23314" spans="1:4" ht="14.5" customHeight="1" x14ac:dyDescent="0.35">
      <c r="A23314" s="1"/>
      <c r="B23314" s="306">
        <v>44517.184722274978</v>
      </c>
      <c r="C23314" s="304">
        <v>111.39655158325914</v>
      </c>
      <c r="D23314" s="305" t="s">
        <v>172</v>
      </c>
    </row>
    <row r="23315" spans="1:4" ht="14.5" customHeight="1" x14ac:dyDescent="0.35">
      <c r="A23315" s="1"/>
      <c r="B23315" s="306">
        <v>44517.185416719425</v>
      </c>
      <c r="C23315" s="304">
        <v>121.73167955182143</v>
      </c>
      <c r="D23315" s="305" t="s">
        <v>172</v>
      </c>
    </row>
    <row r="23316" spans="1:4" ht="14.5" customHeight="1" x14ac:dyDescent="0.35">
      <c r="A23316" s="1"/>
      <c r="B23316" s="306">
        <v>44517.186111163872</v>
      </c>
      <c r="C23316" s="304">
        <v>132.13114847785715</v>
      </c>
      <c r="D23316" s="305" t="s">
        <v>172</v>
      </c>
    </row>
    <row r="23317" spans="1:4" ht="14.5" customHeight="1" x14ac:dyDescent="0.35">
      <c r="A23317" s="1"/>
      <c r="B23317" s="306">
        <v>44517.186805608319</v>
      </c>
      <c r="C23317" s="304">
        <v>146.45946451921481</v>
      </c>
      <c r="D23317" s="305" t="s">
        <v>172</v>
      </c>
    </row>
    <row r="23318" spans="1:4" ht="14.5" customHeight="1" x14ac:dyDescent="0.35">
      <c r="A23318" s="1"/>
      <c r="B23318" s="306">
        <v>44517.187500052765</v>
      </c>
      <c r="C23318" s="304">
        <v>166.12118258716461</v>
      </c>
      <c r="D23318" s="305" t="s">
        <v>172</v>
      </c>
    </row>
    <row r="23319" spans="1:4" ht="14.5" customHeight="1" x14ac:dyDescent="0.35">
      <c r="A23319" s="1"/>
      <c r="B23319" s="306">
        <v>44517.188194497212</v>
      </c>
      <c r="C23319" s="304">
        <v>176.11400388054705</v>
      </c>
      <c r="D23319" s="305" t="s">
        <v>172</v>
      </c>
    </row>
    <row r="23320" spans="1:4" ht="14.5" customHeight="1" x14ac:dyDescent="0.35">
      <c r="A23320" s="1"/>
      <c r="B23320" s="306">
        <v>44517.188888941659</v>
      </c>
      <c r="C23320" s="304">
        <v>178.67271329379872</v>
      </c>
      <c r="D23320" s="305" t="s">
        <v>172</v>
      </c>
    </row>
    <row r="23321" spans="1:4" ht="14.5" customHeight="1" x14ac:dyDescent="0.35">
      <c r="A23321" s="1"/>
      <c r="B23321" s="306">
        <v>44517.189583386105</v>
      </c>
      <c r="C23321" s="304">
        <v>180.13897699687706</v>
      </c>
      <c r="D23321" s="305" t="s">
        <v>172</v>
      </c>
    </row>
    <row r="23322" spans="1:4" ht="14.5" customHeight="1" x14ac:dyDescent="0.35">
      <c r="A23322" s="1"/>
      <c r="B23322" s="306">
        <v>44517.190277830552</v>
      </c>
      <c r="C23322" s="304">
        <v>167.87379299935418</v>
      </c>
      <c r="D23322" s="305" t="s">
        <v>172</v>
      </c>
    </row>
    <row r="23323" spans="1:4" ht="14.5" customHeight="1" x14ac:dyDescent="0.35">
      <c r="A23323" s="1"/>
      <c r="B23323" s="306">
        <v>44517.190972274999</v>
      </c>
      <c r="C23323" s="304">
        <v>158.67655764227578</v>
      </c>
      <c r="D23323" s="305" t="s">
        <v>172</v>
      </c>
    </row>
    <row r="23324" spans="1:4" ht="14.5" customHeight="1" x14ac:dyDescent="0.35">
      <c r="A23324" s="1"/>
      <c r="B23324" s="306">
        <v>44517.191666719445</v>
      </c>
      <c r="C23324" s="304">
        <v>155.03502862947062</v>
      </c>
      <c r="D23324" s="305" t="s">
        <v>172</v>
      </c>
    </row>
    <row r="23325" spans="1:4" ht="14.5" customHeight="1" x14ac:dyDescent="0.35">
      <c r="A23325" s="1"/>
      <c r="B23325" s="306">
        <v>44517.192361163892</v>
      </c>
      <c r="C23325" s="304">
        <v>155.2025338128403</v>
      </c>
      <c r="D23325" s="305" t="s">
        <v>172</v>
      </c>
    </row>
    <row r="23326" spans="1:4" ht="14.5" customHeight="1" x14ac:dyDescent="0.35">
      <c r="A23326" s="1"/>
      <c r="B23326" s="306">
        <v>44517.193055608339</v>
      </c>
      <c r="C23326" s="304">
        <v>160.25094684855236</v>
      </c>
      <c r="D23326" s="305" t="s">
        <v>172</v>
      </c>
    </row>
    <row r="23327" spans="1:4" ht="14.5" customHeight="1" x14ac:dyDescent="0.35">
      <c r="A23327" s="1"/>
      <c r="B23327" s="306">
        <v>44517.193750052786</v>
      </c>
      <c r="C23327" s="304">
        <v>167.58032241654971</v>
      </c>
      <c r="D23327" s="305" t="s">
        <v>172</v>
      </c>
    </row>
    <row r="23328" spans="1:4" ht="14.5" customHeight="1" x14ac:dyDescent="0.35">
      <c r="A23328" s="1"/>
      <c r="B23328" s="306">
        <v>44517.194444497232</v>
      </c>
      <c r="C23328" s="304">
        <v>177.08280471692561</v>
      </c>
      <c r="D23328" s="305" t="s">
        <v>172</v>
      </c>
    </row>
    <row r="23329" spans="1:4" ht="14.5" customHeight="1" x14ac:dyDescent="0.35">
      <c r="A23329" s="1"/>
      <c r="B23329" s="306">
        <v>44517.195138941679</v>
      </c>
      <c r="C23329" s="304">
        <v>194.79208869943784</v>
      </c>
      <c r="D23329" s="305" t="s">
        <v>172</v>
      </c>
    </row>
    <row r="23330" spans="1:4" ht="14.5" customHeight="1" x14ac:dyDescent="0.35">
      <c r="A23330" s="1"/>
      <c r="B23330" s="306">
        <v>44517.195833386126</v>
      </c>
      <c r="C23330" s="304">
        <v>212.19700215936172</v>
      </c>
      <c r="D23330" s="305" t="s">
        <v>172</v>
      </c>
    </row>
    <row r="23331" spans="1:4" ht="14.5" customHeight="1" x14ac:dyDescent="0.35">
      <c r="A23331" s="1"/>
      <c r="B23331" s="306">
        <v>44517.196527830572</v>
      </c>
      <c r="C23331" s="304">
        <v>210.2015476173566</v>
      </c>
      <c r="D23331" s="305" t="s">
        <v>172</v>
      </c>
    </row>
    <row r="23332" spans="1:4" ht="14.5" customHeight="1" x14ac:dyDescent="0.35">
      <c r="A23332" s="1"/>
      <c r="B23332" s="306">
        <v>44517.197222275019</v>
      </c>
      <c r="C23332" s="304">
        <v>203.75078309412348</v>
      </c>
      <c r="D23332" s="305" t="s">
        <v>172</v>
      </c>
    </row>
    <row r="23333" spans="1:4" ht="14.5" customHeight="1" x14ac:dyDescent="0.35">
      <c r="A23333" s="1"/>
      <c r="B23333" s="306">
        <v>44517.197916719466</v>
      </c>
      <c r="C23333" s="304">
        <v>186.58010135815712</v>
      </c>
      <c r="D23333" s="305" t="s">
        <v>172</v>
      </c>
    </row>
    <row r="23334" spans="1:4" ht="14.5" customHeight="1" x14ac:dyDescent="0.35">
      <c r="A23334" s="1"/>
      <c r="B23334" s="306">
        <v>44517.198611163913</v>
      </c>
      <c r="C23334" s="304">
        <v>169.44279880497294</v>
      </c>
      <c r="D23334" s="305" t="s">
        <v>172</v>
      </c>
    </row>
    <row r="23335" spans="1:4" ht="14.5" customHeight="1" x14ac:dyDescent="0.35">
      <c r="A23335" s="1"/>
      <c r="B23335" s="306">
        <v>44517.199305608359</v>
      </c>
      <c r="C23335" s="304">
        <v>168.24708994311126</v>
      </c>
      <c r="D23335" s="305" t="s">
        <v>172</v>
      </c>
    </row>
    <row r="23336" spans="1:4" ht="14.5" customHeight="1" x14ac:dyDescent="0.35">
      <c r="A23336" s="1"/>
      <c r="B23336" s="306">
        <v>44517.200000052806</v>
      </c>
      <c r="C23336" s="304">
        <v>169.80120373869238</v>
      </c>
      <c r="D23336" s="305" t="s">
        <v>172</v>
      </c>
    </row>
    <row r="23337" spans="1:4" ht="14.5" customHeight="1" x14ac:dyDescent="0.35">
      <c r="A23337" s="1"/>
      <c r="B23337" s="306">
        <v>44517.200694497253</v>
      </c>
      <c r="C23337" s="304">
        <v>161.70623675842847</v>
      </c>
      <c r="D23337" s="305" t="s">
        <v>172</v>
      </c>
    </row>
    <row r="23338" spans="1:4" ht="14.5" customHeight="1" x14ac:dyDescent="0.35">
      <c r="A23338" s="1"/>
      <c r="B23338" s="306">
        <v>44517.201388941699</v>
      </c>
      <c r="C23338" s="304">
        <v>153.5152016307072</v>
      </c>
      <c r="D23338" s="305" t="s">
        <v>172</v>
      </c>
    </row>
    <row r="23339" spans="1:4" ht="14.5" customHeight="1" x14ac:dyDescent="0.35">
      <c r="A23339" s="1"/>
      <c r="B23339" s="306">
        <v>44517.202083386146</v>
      </c>
      <c r="C23339" s="304">
        <v>147.83361505549402</v>
      </c>
      <c r="D23339" s="305" t="s">
        <v>172</v>
      </c>
    </row>
    <row r="23340" spans="1:4" ht="14.5" customHeight="1" x14ac:dyDescent="0.35">
      <c r="A23340" s="1"/>
      <c r="B23340" s="306">
        <v>44517.202777830593</v>
      </c>
      <c r="C23340" s="304">
        <v>142.59770003415179</v>
      </c>
      <c r="D23340" s="305" t="s">
        <v>172</v>
      </c>
    </row>
    <row r="23341" spans="1:4" ht="14.5" customHeight="1" x14ac:dyDescent="0.35">
      <c r="A23341" s="1"/>
      <c r="B23341" s="306">
        <v>44517.20347227504</v>
      </c>
      <c r="C23341" s="304">
        <v>134.98604620987706</v>
      </c>
      <c r="D23341" s="305" t="s">
        <v>172</v>
      </c>
    </row>
    <row r="23342" spans="1:4" ht="14.5" customHeight="1" x14ac:dyDescent="0.35">
      <c r="A23342" s="1"/>
      <c r="B23342" s="306">
        <v>44517.204166719486</v>
      </c>
      <c r="C23342" s="304">
        <v>126.63521064539285</v>
      </c>
      <c r="D23342" s="305" t="s">
        <v>172</v>
      </c>
    </row>
    <row r="23343" spans="1:4" ht="14.5" customHeight="1" x14ac:dyDescent="0.35">
      <c r="A23343" s="1"/>
      <c r="B23343" s="306">
        <v>44517.204861163933</v>
      </c>
      <c r="C23343" s="304">
        <v>111.44303634795166</v>
      </c>
      <c r="D23343" s="305" t="s">
        <v>172</v>
      </c>
    </row>
    <row r="23344" spans="1:4" ht="14.5" customHeight="1" x14ac:dyDescent="0.35">
      <c r="A23344" s="1"/>
      <c r="B23344" s="306">
        <v>44517.20555560838</v>
      </c>
      <c r="C23344" s="304">
        <v>99.060290422746519</v>
      </c>
      <c r="D23344" s="305" t="s">
        <v>172</v>
      </c>
    </row>
    <row r="23345" spans="1:4" ht="14.5" customHeight="1" x14ac:dyDescent="0.35">
      <c r="A23345" s="1"/>
      <c r="B23345" s="306">
        <v>44517.206250052826</v>
      </c>
      <c r="C23345" s="304">
        <v>92.694650629731285</v>
      </c>
      <c r="D23345" s="305" t="s">
        <v>172</v>
      </c>
    </row>
    <row r="23346" spans="1:4" ht="14.5" customHeight="1" x14ac:dyDescent="0.35">
      <c r="A23346" s="1"/>
      <c r="B23346" s="306">
        <v>44517.206944497273</v>
      </c>
      <c r="C23346" s="304">
        <v>88.934811651089689</v>
      </c>
      <c r="D23346" s="305" t="s">
        <v>172</v>
      </c>
    </row>
    <row r="23347" spans="1:4" ht="14.5" customHeight="1" x14ac:dyDescent="0.35">
      <c r="A23347" s="1"/>
      <c r="B23347" s="306">
        <v>44517.20763894172</v>
      </c>
      <c r="C23347" s="304">
        <v>90.89110166311535</v>
      </c>
      <c r="D23347" s="305" t="s">
        <v>172</v>
      </c>
    </row>
    <row r="23348" spans="1:4" ht="14.5" customHeight="1" x14ac:dyDescent="0.35">
      <c r="A23348" s="1"/>
      <c r="B23348" s="306">
        <v>44517.208333386166</v>
      </c>
      <c r="C23348" s="304">
        <v>97.703835898890006</v>
      </c>
      <c r="D23348" s="305" t="s">
        <v>172</v>
      </c>
    </row>
    <row r="23349" spans="1:4" ht="14.5" customHeight="1" x14ac:dyDescent="0.35">
      <c r="A23349" s="1"/>
      <c r="B23349" s="306">
        <v>44517.209027830613</v>
      </c>
      <c r="C23349" s="304">
        <v>103.26476266355021</v>
      </c>
      <c r="D23349" s="305" t="s">
        <v>172</v>
      </c>
    </row>
    <row r="23350" spans="1:4" ht="14.5" customHeight="1" x14ac:dyDescent="0.35">
      <c r="A23350" s="1"/>
      <c r="B23350" s="306">
        <v>44517.20972227506</v>
      </c>
      <c r="C23350" s="304">
        <v>103.47213969023433</v>
      </c>
      <c r="D23350" s="305" t="s">
        <v>172</v>
      </c>
    </row>
    <row r="23351" spans="1:4" ht="14.5" customHeight="1" x14ac:dyDescent="0.35">
      <c r="A23351" s="1"/>
      <c r="B23351" s="306">
        <v>44517.210416719507</v>
      </c>
      <c r="C23351" s="304">
        <v>95.264060660884326</v>
      </c>
      <c r="D23351" s="305" t="s">
        <v>172</v>
      </c>
    </row>
    <row r="23352" spans="1:4" ht="14.5" customHeight="1" x14ac:dyDescent="0.35">
      <c r="A23352" s="1"/>
      <c r="B23352" s="306">
        <v>44517.211111163953</v>
      </c>
      <c r="C23352" s="304">
        <v>85.16442860390525</v>
      </c>
      <c r="D23352" s="305" t="s">
        <v>172</v>
      </c>
    </row>
    <row r="23353" spans="1:4" ht="14.5" customHeight="1" x14ac:dyDescent="0.35">
      <c r="A23353" s="1"/>
      <c r="B23353" s="306">
        <v>44517.2118056084</v>
      </c>
      <c r="C23353" s="304">
        <v>80.771020955483735</v>
      </c>
      <c r="D23353" s="305" t="s">
        <v>172</v>
      </c>
    </row>
    <row r="23354" spans="1:4" ht="14.5" customHeight="1" x14ac:dyDescent="0.35">
      <c r="A23354" s="1"/>
      <c r="B23354" s="306">
        <v>44517.212500052847</v>
      </c>
      <c r="C23354" s="304">
        <v>78.870784639834895</v>
      </c>
      <c r="D23354" s="305" t="s">
        <v>172</v>
      </c>
    </row>
    <row r="23355" spans="1:4" ht="14.5" customHeight="1" x14ac:dyDescent="0.35">
      <c r="A23355" s="1"/>
      <c r="B23355" s="306">
        <v>44517.213194497293</v>
      </c>
      <c r="C23355" s="304">
        <v>77.710706351299692</v>
      </c>
      <c r="D23355" s="305" t="s">
        <v>172</v>
      </c>
    </row>
    <row r="23356" spans="1:4" ht="14.5" customHeight="1" x14ac:dyDescent="0.35">
      <c r="A23356" s="1"/>
      <c r="B23356" s="306">
        <v>44517.21388894174</v>
      </c>
      <c r="C23356" s="304">
        <v>76.564545173956631</v>
      </c>
      <c r="D23356" s="305" t="s">
        <v>172</v>
      </c>
    </row>
    <row r="23357" spans="1:4" ht="14.5" customHeight="1" x14ac:dyDescent="0.35">
      <c r="A23357" s="1"/>
      <c r="B23357" s="306">
        <v>44517.214583386187</v>
      </c>
      <c r="C23357" s="304">
        <v>75.616227832378357</v>
      </c>
      <c r="D23357" s="305" t="s">
        <v>172</v>
      </c>
    </row>
    <row r="23358" spans="1:4" ht="14.5" customHeight="1" x14ac:dyDescent="0.35">
      <c r="A23358" s="1"/>
      <c r="B23358" s="306">
        <v>44517.215277830634</v>
      </c>
      <c r="C23358" s="304">
        <v>75.110209792997921</v>
      </c>
      <c r="D23358" s="305" t="s">
        <v>172</v>
      </c>
    </row>
    <row r="23359" spans="1:4" ht="14.5" customHeight="1" x14ac:dyDescent="0.35">
      <c r="A23359" s="1"/>
      <c r="B23359" s="306">
        <v>44517.21597227508</v>
      </c>
      <c r="C23359" s="304">
        <v>78.996598601461542</v>
      </c>
      <c r="D23359" s="305" t="s">
        <v>172</v>
      </c>
    </row>
    <row r="23360" spans="1:4" ht="14.5" customHeight="1" x14ac:dyDescent="0.35">
      <c r="A23360" s="1"/>
      <c r="B23360" s="306">
        <v>44517.216666719527</v>
      </c>
      <c r="C23360" s="304">
        <v>89.173315656478124</v>
      </c>
      <c r="D23360" s="305" t="s">
        <v>172</v>
      </c>
    </row>
    <row r="23361" spans="1:4" ht="14.5" customHeight="1" x14ac:dyDescent="0.35">
      <c r="A23361" s="1"/>
      <c r="B23361" s="306">
        <v>44517.217361163974</v>
      </c>
      <c r="C23361" s="304">
        <v>89.885618286828205</v>
      </c>
      <c r="D23361" s="305" t="s">
        <v>172</v>
      </c>
    </row>
    <row r="23362" spans="1:4" ht="14.5" customHeight="1" x14ac:dyDescent="0.35">
      <c r="A23362" s="1"/>
      <c r="B23362" s="306">
        <v>44517.21805560842</v>
      </c>
      <c r="C23362" s="304">
        <v>78.885860045822724</v>
      </c>
      <c r="D23362" s="305" t="s">
        <v>172</v>
      </c>
    </row>
    <row r="23363" spans="1:4" ht="14.5" customHeight="1" x14ac:dyDescent="0.35">
      <c r="A23363" s="1"/>
      <c r="B23363" s="306">
        <v>44517.218750052867</v>
      </c>
      <c r="C23363" s="304">
        <v>71.660445687283456</v>
      </c>
      <c r="D23363" s="305" t="s">
        <v>172</v>
      </c>
    </row>
    <row r="23364" spans="1:4" ht="14.5" customHeight="1" x14ac:dyDescent="0.35">
      <c r="A23364" s="1"/>
      <c r="B23364" s="306">
        <v>44517.219444497314</v>
      </c>
      <c r="C23364" s="304">
        <v>69.033021380486517</v>
      </c>
      <c r="D23364" s="305" t="s">
        <v>172</v>
      </c>
    </row>
    <row r="23365" spans="1:4" ht="14.5" customHeight="1" x14ac:dyDescent="0.35">
      <c r="A23365" s="1"/>
      <c r="B23365" s="306">
        <v>44517.220138941761</v>
      </c>
      <c r="C23365" s="304">
        <v>69.815646783310996</v>
      </c>
      <c r="D23365" s="305" t="s">
        <v>172</v>
      </c>
    </row>
    <row r="23366" spans="1:4" ht="14.5" customHeight="1" x14ac:dyDescent="0.35">
      <c r="A23366" s="1"/>
      <c r="B23366" s="306">
        <v>44517.220833386207</v>
      </c>
      <c r="C23366" s="304">
        <v>71.043534930500513</v>
      </c>
      <c r="D23366" s="305" t="s">
        <v>172</v>
      </c>
    </row>
    <row r="23367" spans="1:4" ht="14.5" customHeight="1" x14ac:dyDescent="0.35">
      <c r="A23367" s="1"/>
      <c r="B23367" s="306">
        <v>44517.221527830654</v>
      </c>
      <c r="C23367" s="304">
        <v>70.52880692508964</v>
      </c>
      <c r="D23367" s="305" t="s">
        <v>172</v>
      </c>
    </row>
    <row r="23368" spans="1:4" ht="14.5" customHeight="1" x14ac:dyDescent="0.35">
      <c r="A23368" s="1"/>
      <c r="B23368" s="306">
        <v>44517.222222275101</v>
      </c>
      <c r="C23368" s="304">
        <v>68.906392585717057</v>
      </c>
      <c r="D23368" s="305" t="s">
        <v>172</v>
      </c>
    </row>
    <row r="23369" spans="1:4" ht="14.5" customHeight="1" x14ac:dyDescent="0.35">
      <c r="A23369" s="1"/>
      <c r="B23369" s="306">
        <v>44517.222916719547</v>
      </c>
      <c r="C23369" s="304">
        <v>67.062756910764918</v>
      </c>
      <c r="D23369" s="305" t="s">
        <v>172</v>
      </c>
    </row>
    <row r="23370" spans="1:4" ht="14.5" customHeight="1" x14ac:dyDescent="0.35">
      <c r="A23370" s="1"/>
      <c r="B23370" s="306">
        <v>44517.223611163994</v>
      </c>
      <c r="C23370" s="304">
        <v>67.562918167322636</v>
      </c>
      <c r="D23370" s="305" t="s">
        <v>172</v>
      </c>
    </row>
    <row r="23371" spans="1:4" ht="14.5" customHeight="1" x14ac:dyDescent="0.35">
      <c r="A23371" s="1"/>
      <c r="B23371" s="306">
        <v>44517.224305608441</v>
      </c>
      <c r="C23371" s="304">
        <v>70.394196292664859</v>
      </c>
      <c r="D23371" s="305" t="s">
        <v>172</v>
      </c>
    </row>
    <row r="23372" spans="1:4" ht="14.5" customHeight="1" x14ac:dyDescent="0.35">
      <c r="A23372" s="1"/>
      <c r="B23372" s="306">
        <v>44517.225000052887</v>
      </c>
      <c r="C23372" s="304">
        <v>69.331937746798701</v>
      </c>
      <c r="D23372" s="305" t="s">
        <v>172</v>
      </c>
    </row>
    <row r="23373" spans="1:4" ht="14.5" customHeight="1" x14ac:dyDescent="0.35">
      <c r="A23373" s="1"/>
      <c r="B23373" s="306">
        <v>44517.225694497334</v>
      </c>
      <c r="C23373" s="304">
        <v>63.164313867271026</v>
      </c>
      <c r="D23373" s="305" t="s">
        <v>172</v>
      </c>
    </row>
    <row r="23374" spans="1:4" ht="14.5" customHeight="1" x14ac:dyDescent="0.35">
      <c r="A23374" s="1"/>
      <c r="B23374" s="306">
        <v>44517.226388941781</v>
      </c>
      <c r="C23374" s="304">
        <v>58.747345477672447</v>
      </c>
      <c r="D23374" s="305" t="s">
        <v>172</v>
      </c>
    </row>
    <row r="23375" spans="1:4" ht="14.5" customHeight="1" x14ac:dyDescent="0.35">
      <c r="A23375" s="1"/>
      <c r="B23375" s="306">
        <v>44517.227083386228</v>
      </c>
      <c r="C23375" s="304">
        <v>56.365790932378147</v>
      </c>
      <c r="D23375" s="305" t="s">
        <v>172</v>
      </c>
    </row>
    <row r="23376" spans="1:4" ht="14.5" customHeight="1" x14ac:dyDescent="0.35">
      <c r="A23376" s="1"/>
      <c r="B23376" s="306">
        <v>44517.227777830674</v>
      </c>
      <c r="C23376" s="304">
        <v>54.819373979148807</v>
      </c>
      <c r="D23376" s="305" t="s">
        <v>172</v>
      </c>
    </row>
    <row r="23377" spans="1:4" ht="14.5" customHeight="1" x14ac:dyDescent="0.35">
      <c r="A23377" s="1"/>
      <c r="B23377" s="306">
        <v>44517.228472275121</v>
      </c>
      <c r="C23377" s="304">
        <v>53.661705660914109</v>
      </c>
      <c r="D23377" s="305" t="s">
        <v>172</v>
      </c>
    </row>
    <row r="23378" spans="1:4" ht="14.5" customHeight="1" x14ac:dyDescent="0.35">
      <c r="A23378" s="1"/>
      <c r="B23378" s="306">
        <v>44517.229166719568</v>
      </c>
      <c r="C23378" s="304">
        <v>52.691730949075037</v>
      </c>
      <c r="D23378" s="305" t="s">
        <v>172</v>
      </c>
    </row>
    <row r="23379" spans="1:4" ht="14.5" customHeight="1" x14ac:dyDescent="0.35">
      <c r="A23379" s="1"/>
      <c r="B23379" s="306">
        <v>44517.229861164014</v>
      </c>
      <c r="C23379" s="304">
        <v>52.006972965233338</v>
      </c>
      <c r="D23379" s="305" t="s">
        <v>172</v>
      </c>
    </row>
    <row r="23380" spans="1:4" ht="14.5" customHeight="1" x14ac:dyDescent="0.35">
      <c r="A23380" s="1"/>
      <c r="B23380" s="306">
        <v>44517.230555608461</v>
      </c>
      <c r="C23380" s="304">
        <v>51.770444064555342</v>
      </c>
      <c r="D23380" s="305" t="s">
        <v>172</v>
      </c>
    </row>
    <row r="23381" spans="1:4" ht="14.5" customHeight="1" x14ac:dyDescent="0.35">
      <c r="A23381" s="1"/>
      <c r="B23381" s="306">
        <v>44517.231250052908</v>
      </c>
      <c r="C23381" s="304">
        <v>52.451485626491682</v>
      </c>
      <c r="D23381" s="305" t="s">
        <v>172</v>
      </c>
    </row>
    <row r="23382" spans="1:4" ht="14.5" customHeight="1" x14ac:dyDescent="0.35">
      <c r="A23382" s="1"/>
      <c r="B23382" s="306">
        <v>44517.231944497355</v>
      </c>
      <c r="C23382" s="304">
        <v>52.949310904914938</v>
      </c>
      <c r="D23382" s="305" t="s">
        <v>172</v>
      </c>
    </row>
    <row r="23383" spans="1:4" ht="14.5" customHeight="1" x14ac:dyDescent="0.35">
      <c r="A23383" s="1"/>
      <c r="B23383" s="306">
        <v>44517.232638941801</v>
      </c>
      <c r="C23383" s="304">
        <v>51.36351391810846</v>
      </c>
      <c r="D23383" s="305" t="s">
        <v>172</v>
      </c>
    </row>
    <row r="23384" spans="1:4" ht="14.5" customHeight="1" x14ac:dyDescent="0.35">
      <c r="A23384" s="1"/>
      <c r="B23384" s="306">
        <v>44517.233333386248</v>
      </c>
      <c r="C23384" s="304">
        <v>49.971259350959251</v>
      </c>
      <c r="D23384" s="305" t="s">
        <v>172</v>
      </c>
    </row>
    <row r="23385" spans="1:4" ht="14.5" customHeight="1" x14ac:dyDescent="0.35">
      <c r="A23385" s="1"/>
      <c r="B23385" s="306">
        <v>44517.234027830695</v>
      </c>
      <c r="C23385" s="304">
        <v>49.124278843735617</v>
      </c>
      <c r="D23385" s="305" t="s">
        <v>172</v>
      </c>
    </row>
    <row r="23386" spans="1:4" ht="14.5" customHeight="1" x14ac:dyDescent="0.35">
      <c r="A23386" s="1"/>
      <c r="B23386" s="306">
        <v>44517.234722275141</v>
      </c>
      <c r="C23386" s="304">
        <v>48.676968675849885</v>
      </c>
      <c r="D23386" s="305" t="s">
        <v>172</v>
      </c>
    </row>
    <row r="23387" spans="1:4" ht="14.5" customHeight="1" x14ac:dyDescent="0.35">
      <c r="A23387" s="1"/>
      <c r="B23387" s="306">
        <v>44517.235416719588</v>
      </c>
      <c r="C23387" s="304">
        <v>48.410471989626721</v>
      </c>
      <c r="D23387" s="305" t="s">
        <v>172</v>
      </c>
    </row>
    <row r="23388" spans="1:4" ht="14.5" customHeight="1" x14ac:dyDescent="0.35">
      <c r="A23388" s="1"/>
      <c r="B23388" s="306">
        <v>44517.236111164035</v>
      </c>
      <c r="C23388" s="304">
        <v>48.248008337541251</v>
      </c>
      <c r="D23388" s="305" t="s">
        <v>172</v>
      </c>
    </row>
    <row r="23389" spans="1:4" ht="14.5" customHeight="1" x14ac:dyDescent="0.35">
      <c r="A23389" s="1"/>
      <c r="B23389" s="306">
        <v>44517.236805608482</v>
      </c>
      <c r="C23389" s="304">
        <v>47.958148444529314</v>
      </c>
      <c r="D23389" s="305" t="s">
        <v>172</v>
      </c>
    </row>
    <row r="23390" spans="1:4" ht="14.5" customHeight="1" x14ac:dyDescent="0.35">
      <c r="A23390" s="1"/>
      <c r="B23390" s="306">
        <v>44517.237500052928</v>
      </c>
      <c r="C23390" s="304">
        <v>48.152326665540265</v>
      </c>
      <c r="D23390" s="305" t="s">
        <v>172</v>
      </c>
    </row>
    <row r="23391" spans="1:4" ht="14.5" customHeight="1" x14ac:dyDescent="0.35">
      <c r="A23391" s="1"/>
      <c r="B23391" s="306">
        <v>44517.238194497375</v>
      </c>
      <c r="C23391" s="304">
        <v>50.288468336077251</v>
      </c>
      <c r="D23391" s="305" t="s">
        <v>172</v>
      </c>
    </row>
    <row r="23392" spans="1:4" ht="14.5" customHeight="1" x14ac:dyDescent="0.35">
      <c r="A23392" s="1"/>
      <c r="B23392" s="306">
        <v>44517.238888941822</v>
      </c>
      <c r="C23392" s="304">
        <v>54.246902123654337</v>
      </c>
      <c r="D23392" s="305" t="s">
        <v>172</v>
      </c>
    </row>
    <row r="23393" spans="1:4" ht="14.5" customHeight="1" x14ac:dyDescent="0.35">
      <c r="A23393" s="1"/>
      <c r="B23393" s="306">
        <v>44517.239583386268</v>
      </c>
      <c r="C23393" s="304">
        <v>54.385767118874355</v>
      </c>
      <c r="D23393" s="305" t="s">
        <v>172</v>
      </c>
    </row>
    <row r="23394" spans="1:4" ht="14.5" customHeight="1" x14ac:dyDescent="0.35">
      <c r="A23394" s="1"/>
      <c r="B23394" s="306">
        <v>44517.240277830715</v>
      </c>
      <c r="C23394" s="304">
        <v>50.361576214190187</v>
      </c>
      <c r="D23394" s="305" t="s">
        <v>172</v>
      </c>
    </row>
    <row r="23395" spans="1:4" ht="14.5" customHeight="1" x14ac:dyDescent="0.35">
      <c r="A23395" s="1"/>
      <c r="B23395" s="306">
        <v>44517.240972275162</v>
      </c>
      <c r="C23395" s="304">
        <v>47.963526556642805</v>
      </c>
      <c r="D23395" s="305" t="s">
        <v>172</v>
      </c>
    </row>
    <row r="23396" spans="1:4" ht="14.5" customHeight="1" x14ac:dyDescent="0.35">
      <c r="A23396" s="1"/>
      <c r="B23396" s="306">
        <v>44517.241666719608</v>
      </c>
      <c r="C23396" s="304">
        <v>46.805321498796303</v>
      </c>
      <c r="D23396" s="305" t="s">
        <v>172</v>
      </c>
    </row>
    <row r="23397" spans="1:4" ht="14.5" customHeight="1" x14ac:dyDescent="0.35">
      <c r="A23397" s="1"/>
      <c r="B23397" s="306">
        <v>44517.242361164055</v>
      </c>
      <c r="C23397" s="304">
        <v>46.127347559208282</v>
      </c>
      <c r="D23397" s="305" t="s">
        <v>172</v>
      </c>
    </row>
    <row r="23398" spans="1:4" ht="14.5" customHeight="1" x14ac:dyDescent="0.35">
      <c r="A23398" s="1"/>
      <c r="B23398" s="306">
        <v>44517.243055608502</v>
      </c>
      <c r="C23398" s="304">
        <v>45.59382168302254</v>
      </c>
      <c r="D23398" s="305" t="s">
        <v>172</v>
      </c>
    </row>
    <row r="23399" spans="1:4" ht="14.5" customHeight="1" x14ac:dyDescent="0.35">
      <c r="A23399" s="1"/>
      <c r="B23399" s="306">
        <v>44517.243750052949</v>
      </c>
      <c r="C23399" s="304">
        <v>45.228153565002138</v>
      </c>
      <c r="D23399" s="305" t="s">
        <v>172</v>
      </c>
    </row>
    <row r="23400" spans="1:4" ht="14.5" customHeight="1" x14ac:dyDescent="0.35">
      <c r="A23400" s="1"/>
      <c r="B23400" s="306">
        <v>44517.244444497395</v>
      </c>
      <c r="C23400" s="304">
        <v>44.846596441733226</v>
      </c>
      <c r="D23400" s="305" t="s">
        <v>172</v>
      </c>
    </row>
    <row r="23401" spans="1:4" ht="14.5" customHeight="1" x14ac:dyDescent="0.35">
      <c r="A23401" s="1"/>
      <c r="B23401" s="306">
        <v>44517.245138941842</v>
      </c>
      <c r="C23401" s="304">
        <v>44.978574677667346</v>
      </c>
      <c r="D23401" s="305" t="s">
        <v>172</v>
      </c>
    </row>
    <row r="23402" spans="1:4" ht="14.5" customHeight="1" x14ac:dyDescent="0.35">
      <c r="A23402" s="1"/>
      <c r="B23402" s="306">
        <v>44517.245833386289</v>
      </c>
      <c r="C23402" s="304">
        <v>46.298946965826325</v>
      </c>
      <c r="D23402" s="305" t="s">
        <v>172</v>
      </c>
    </row>
    <row r="23403" spans="1:4" ht="14.5" customHeight="1" x14ac:dyDescent="0.35">
      <c r="A23403" s="1"/>
      <c r="B23403" s="306">
        <v>44517.246527830735</v>
      </c>
      <c r="C23403" s="304">
        <v>45.668421710047795</v>
      </c>
      <c r="D23403" s="305" t="s">
        <v>172</v>
      </c>
    </row>
    <row r="23404" spans="1:4" ht="14.5" customHeight="1" x14ac:dyDescent="0.35">
      <c r="A23404" s="1"/>
      <c r="B23404" s="306">
        <v>44517.247222275182</v>
      </c>
      <c r="C23404" s="304">
        <v>44.080738069192741</v>
      </c>
      <c r="D23404" s="305" t="s">
        <v>172</v>
      </c>
    </row>
    <row r="23405" spans="1:4" ht="14.5" customHeight="1" x14ac:dyDescent="0.35">
      <c r="A23405" s="1"/>
      <c r="B23405" s="306">
        <v>44517.247916719629</v>
      </c>
      <c r="C23405" s="304">
        <v>42.839016232523136</v>
      </c>
      <c r="D23405" s="305" t="s">
        <v>172</v>
      </c>
    </row>
    <row r="23406" spans="1:4" ht="14.5" customHeight="1" x14ac:dyDescent="0.35">
      <c r="A23406" s="1"/>
      <c r="B23406" s="306">
        <v>44517.248611164076</v>
      </c>
      <c r="C23406" s="304">
        <v>41.960530380175136</v>
      </c>
      <c r="D23406" s="305" t="s">
        <v>172</v>
      </c>
    </row>
    <row r="23407" spans="1:4" ht="14.5" customHeight="1" x14ac:dyDescent="0.35">
      <c r="A23407" s="1"/>
      <c r="B23407" s="306">
        <v>44517.249305608522</v>
      </c>
      <c r="C23407" s="304">
        <v>41.28362181400589</v>
      </c>
      <c r="D23407" s="305" t="s">
        <v>172</v>
      </c>
    </row>
    <row r="23408" spans="1:4" ht="14.5" customHeight="1" x14ac:dyDescent="0.35">
      <c r="A23408" s="1"/>
      <c r="B23408" s="306">
        <v>44517.250000052969</v>
      </c>
      <c r="C23408" s="304">
        <v>40.74477291337486</v>
      </c>
      <c r="D23408" s="305" t="s">
        <v>172</v>
      </c>
    </row>
    <row r="23409" spans="1:4" ht="14.5" customHeight="1" x14ac:dyDescent="0.35">
      <c r="A23409" s="1"/>
      <c r="B23409" s="306">
        <v>44517.250694497416</v>
      </c>
      <c r="C23409" s="304">
        <v>40.152413674751493</v>
      </c>
      <c r="D23409" s="305" t="s">
        <v>172</v>
      </c>
    </row>
    <row r="23410" spans="1:4" ht="14.5" customHeight="1" x14ac:dyDescent="0.35">
      <c r="A23410" s="1"/>
      <c r="B23410" s="306">
        <v>44517.251388941862</v>
      </c>
      <c r="C23410" s="304">
        <v>39.55691787668426</v>
      </c>
      <c r="D23410" s="305" t="s">
        <v>172</v>
      </c>
    </row>
    <row r="23411" spans="1:4" ht="14.5" customHeight="1" x14ac:dyDescent="0.35">
      <c r="A23411" s="1"/>
      <c r="B23411" s="306">
        <v>44517.252083386309</v>
      </c>
      <c r="C23411" s="304">
        <v>39.699923491240284</v>
      </c>
      <c r="D23411" s="305" t="s">
        <v>172</v>
      </c>
    </row>
    <row r="23412" spans="1:4" ht="14.5" customHeight="1" x14ac:dyDescent="0.35">
      <c r="A23412" s="1"/>
      <c r="B23412" s="306">
        <v>44517.252777830756</v>
      </c>
      <c r="C23412" s="304">
        <v>41.057737730815035</v>
      </c>
      <c r="D23412" s="305" t="s">
        <v>172</v>
      </c>
    </row>
    <row r="23413" spans="1:4" ht="14.5" customHeight="1" x14ac:dyDescent="0.35">
      <c r="A23413" s="1"/>
      <c r="B23413" s="306">
        <v>44517.253472275203</v>
      </c>
      <c r="C23413" s="304">
        <v>40.300822223612343</v>
      </c>
      <c r="D23413" s="305" t="s">
        <v>172</v>
      </c>
    </row>
    <row r="23414" spans="1:4" ht="14.5" customHeight="1" x14ac:dyDescent="0.35">
      <c r="A23414" s="1"/>
      <c r="B23414" s="306">
        <v>44517.254166719649</v>
      </c>
      <c r="C23414" s="304">
        <v>37.860069602080813</v>
      </c>
      <c r="D23414" s="305" t="s">
        <v>172</v>
      </c>
    </row>
    <row r="23415" spans="1:4" ht="14.5" customHeight="1" x14ac:dyDescent="0.35">
      <c r="A23415" s="1"/>
      <c r="B23415" s="306">
        <v>44517.254861164096</v>
      </c>
      <c r="C23415" s="304">
        <v>36.215855562814006</v>
      </c>
      <c r="D23415" s="305" t="s">
        <v>172</v>
      </c>
    </row>
    <row r="23416" spans="1:4" ht="14.5" customHeight="1" x14ac:dyDescent="0.35">
      <c r="A23416" s="1"/>
      <c r="B23416" s="306">
        <v>44517.255555608543</v>
      </c>
      <c r="C23416" s="304">
        <v>34.9524278499836</v>
      </c>
      <c r="D23416" s="305" t="s">
        <v>172</v>
      </c>
    </row>
    <row r="23417" spans="1:4" ht="14.5" customHeight="1" x14ac:dyDescent="0.35">
      <c r="A23417" s="1"/>
      <c r="B23417" s="306">
        <v>44517.256250052989</v>
      </c>
      <c r="C23417" s="304">
        <v>34.18867559542511</v>
      </c>
      <c r="D23417" s="305" t="s">
        <v>172</v>
      </c>
    </row>
    <row r="23418" spans="1:4" ht="14.5" customHeight="1" x14ac:dyDescent="0.35">
      <c r="A23418" s="1"/>
      <c r="B23418" s="306">
        <v>44517.256944497436</v>
      </c>
      <c r="C23418" s="304">
        <v>33.333769502838067</v>
      </c>
      <c r="D23418" s="305" t="s">
        <v>172</v>
      </c>
    </row>
    <row r="23419" spans="1:4" ht="14.5" customHeight="1" x14ac:dyDescent="0.35">
      <c r="A23419" s="1"/>
      <c r="B23419" s="306">
        <v>44517.257638941883</v>
      </c>
      <c r="C23419" s="304">
        <v>32.400974225942143</v>
      </c>
      <c r="D23419" s="305" t="s">
        <v>172</v>
      </c>
    </row>
    <row r="23420" spans="1:4" ht="14.5" customHeight="1" x14ac:dyDescent="0.35">
      <c r="A23420" s="1"/>
      <c r="B23420" s="306">
        <v>44517.258333386329</v>
      </c>
      <c r="C23420" s="304">
        <v>31.570351849524013</v>
      </c>
      <c r="D23420" s="305" t="s">
        <v>172</v>
      </c>
    </row>
    <row r="23421" spans="1:4" ht="14.5" customHeight="1" x14ac:dyDescent="0.35">
      <c r="A23421" s="1"/>
      <c r="B23421" s="306">
        <v>44517.259027830776</v>
      </c>
      <c r="C23421" s="304">
        <v>31.367416391643928</v>
      </c>
      <c r="D23421" s="305" t="s">
        <v>172</v>
      </c>
    </row>
    <row r="23422" spans="1:4" ht="14.5" customHeight="1" x14ac:dyDescent="0.35">
      <c r="A23422" s="1"/>
      <c r="B23422" s="306">
        <v>44517.259722275223</v>
      </c>
      <c r="C23422" s="304">
        <v>32.484168422924512</v>
      </c>
      <c r="D23422" s="305" t="s">
        <v>172</v>
      </c>
    </row>
    <row r="23423" spans="1:4" ht="14.5" customHeight="1" x14ac:dyDescent="0.35">
      <c r="A23423" s="1"/>
      <c r="B23423" s="306">
        <v>44517.26041671967</v>
      </c>
      <c r="C23423" s="304">
        <v>33.701563972145472</v>
      </c>
      <c r="D23423" s="305" t="s">
        <v>172</v>
      </c>
    </row>
    <row r="23424" spans="1:4" ht="14.5" customHeight="1" x14ac:dyDescent="0.35">
      <c r="A23424" s="1"/>
      <c r="B23424" s="306">
        <v>44517.261111164116</v>
      </c>
      <c r="C23424" s="304">
        <v>33.062885758309861</v>
      </c>
      <c r="D23424" s="305" t="s">
        <v>172</v>
      </c>
    </row>
    <row r="23425" spans="1:4" ht="14.5" customHeight="1" x14ac:dyDescent="0.35">
      <c r="A23425" s="1"/>
      <c r="B23425" s="306">
        <v>44517.261805608563</v>
      </c>
      <c r="C23425" s="304">
        <v>31.89638092090269</v>
      </c>
      <c r="D23425" s="305" t="s">
        <v>172</v>
      </c>
    </row>
    <row r="23426" spans="1:4" ht="14.5" customHeight="1" x14ac:dyDescent="0.35">
      <c r="A23426" s="1"/>
      <c r="B23426" s="306">
        <v>44517.26250005301</v>
      </c>
      <c r="C23426" s="304">
        <v>30.995356928858868</v>
      </c>
      <c r="D23426" s="305" t="s">
        <v>172</v>
      </c>
    </row>
    <row r="23427" spans="1:4" ht="14.5" customHeight="1" x14ac:dyDescent="0.35">
      <c r="A23427" s="1"/>
      <c r="B23427" s="306">
        <v>44517.263194497456</v>
      </c>
      <c r="C23427" s="304">
        <v>30.418959666601342</v>
      </c>
      <c r="D23427" s="305" t="s">
        <v>172</v>
      </c>
    </row>
    <row r="23428" spans="1:4" ht="14.5" customHeight="1" x14ac:dyDescent="0.35">
      <c r="A23428" s="1"/>
      <c r="B23428" s="306">
        <v>44517.263888941903</v>
      </c>
      <c r="C23428" s="304">
        <v>29.924070848002643</v>
      </c>
      <c r="D23428" s="305" t="s">
        <v>172</v>
      </c>
    </row>
    <row r="23429" spans="1:4" ht="14.5" customHeight="1" x14ac:dyDescent="0.35">
      <c r="A23429" s="1"/>
      <c r="B23429" s="306">
        <v>44517.26458338635</v>
      </c>
      <c r="C23429" s="304">
        <v>29.368346092702996</v>
      </c>
      <c r="D23429" s="305" t="s">
        <v>172</v>
      </c>
    </row>
    <row r="23430" spans="1:4" ht="14.5" customHeight="1" x14ac:dyDescent="0.35">
      <c r="A23430" s="1"/>
      <c r="B23430" s="306">
        <v>44517.265277830797</v>
      </c>
      <c r="C23430" s="304">
        <v>28.869294580430143</v>
      </c>
      <c r="D23430" s="305" t="s">
        <v>172</v>
      </c>
    </row>
    <row r="23431" spans="1:4" ht="14.5" customHeight="1" x14ac:dyDescent="0.35">
      <c r="A23431" s="1"/>
      <c r="B23431" s="306">
        <v>44517.265972275243</v>
      </c>
      <c r="C23431" s="304">
        <v>28.341700603697486</v>
      </c>
      <c r="D23431" s="305" t="s">
        <v>172</v>
      </c>
    </row>
    <row r="23432" spans="1:4" ht="14.5" customHeight="1" x14ac:dyDescent="0.35">
      <c r="A23432" s="1"/>
      <c r="B23432" s="306">
        <v>44517.26666671969</v>
      </c>
      <c r="C23432" s="304">
        <v>27.848719284404069</v>
      </c>
      <c r="D23432" s="305" t="s">
        <v>172</v>
      </c>
    </row>
    <row r="23433" spans="1:4" ht="14.5" customHeight="1" x14ac:dyDescent="0.35">
      <c r="A23433" s="1"/>
      <c r="B23433" s="306">
        <v>44517.267361164137</v>
      </c>
      <c r="C23433" s="304">
        <v>27.518659530027072</v>
      </c>
      <c r="D23433" s="305" t="s">
        <v>172</v>
      </c>
    </row>
    <row r="23434" spans="1:4" ht="14.5" customHeight="1" x14ac:dyDescent="0.35">
      <c r="A23434" s="1"/>
      <c r="B23434" s="306">
        <v>44517.268055608583</v>
      </c>
      <c r="C23434" s="304">
        <v>27.201719284576637</v>
      </c>
      <c r="D23434" s="305" t="s">
        <v>172</v>
      </c>
    </row>
    <row r="23435" spans="1:4" ht="14.5" customHeight="1" x14ac:dyDescent="0.35">
      <c r="A23435" s="1"/>
      <c r="B23435" s="306">
        <v>44517.26875005303</v>
      </c>
      <c r="C23435" s="304">
        <v>26.934252537855354</v>
      </c>
      <c r="D23435" s="305" t="s">
        <v>172</v>
      </c>
    </row>
    <row r="23436" spans="1:4" ht="14.5" customHeight="1" x14ac:dyDescent="0.35">
      <c r="A23436" s="1"/>
      <c r="B23436" s="306">
        <v>44517.269444497477</v>
      </c>
      <c r="C23436" s="304">
        <v>26.667351982903103</v>
      </c>
      <c r="D23436" s="305" t="s">
        <v>172</v>
      </c>
    </row>
    <row r="23437" spans="1:4" ht="14.5" customHeight="1" x14ac:dyDescent="0.35">
      <c r="A23437" s="1"/>
      <c r="B23437" s="306">
        <v>44517.270138941924</v>
      </c>
      <c r="C23437" s="304">
        <v>26.484343696052868</v>
      </c>
      <c r="D23437" s="305" t="s">
        <v>172</v>
      </c>
    </row>
    <row r="23438" spans="1:4" ht="14.5" customHeight="1" x14ac:dyDescent="0.35">
      <c r="A23438" s="1"/>
      <c r="B23438" s="306">
        <v>44517.27083338637</v>
      </c>
      <c r="C23438" s="304">
        <v>26.520623539177176</v>
      </c>
      <c r="D23438" s="305" t="s">
        <v>172</v>
      </c>
    </row>
    <row r="23439" spans="1:4" ht="14.5" customHeight="1" x14ac:dyDescent="0.35">
      <c r="A23439" s="1"/>
      <c r="B23439" s="306">
        <v>44517.271527830817</v>
      </c>
      <c r="C23439" s="304">
        <v>28.285417197559823</v>
      </c>
      <c r="D23439" s="305" t="s">
        <v>172</v>
      </c>
    </row>
    <row r="23440" spans="1:4" ht="14.5" customHeight="1" x14ac:dyDescent="0.35">
      <c r="A23440" s="1"/>
      <c r="B23440" s="306">
        <v>44517.272222275264</v>
      </c>
      <c r="C23440" s="304">
        <v>29.060116958785997</v>
      </c>
      <c r="D23440" s="305" t="s">
        <v>172</v>
      </c>
    </row>
    <row r="23441" spans="1:4" ht="14.5" customHeight="1" x14ac:dyDescent="0.35">
      <c r="A23441" s="1"/>
      <c r="B23441" s="306">
        <v>44517.27291671971</v>
      </c>
      <c r="C23441" s="304">
        <v>28.042128596606684</v>
      </c>
      <c r="D23441" s="305" t="s">
        <v>172</v>
      </c>
    </row>
    <row r="23442" spans="1:4" ht="14.5" customHeight="1" x14ac:dyDescent="0.35">
      <c r="A23442" s="1"/>
      <c r="B23442" s="306">
        <v>44517.273611164157</v>
      </c>
      <c r="C23442" s="304">
        <v>27.967003669390881</v>
      </c>
      <c r="D23442" s="305" t="s">
        <v>172</v>
      </c>
    </row>
    <row r="23443" spans="1:4" ht="14.5" customHeight="1" x14ac:dyDescent="0.35">
      <c r="A23443" s="1"/>
      <c r="B23443" s="306">
        <v>44517.274305608604</v>
      </c>
      <c r="C23443" s="304">
        <v>28.458689777258648</v>
      </c>
      <c r="D23443" s="305" t="s">
        <v>172</v>
      </c>
    </row>
    <row r="23444" spans="1:4" ht="14.5" customHeight="1" x14ac:dyDescent="0.35">
      <c r="A23444" s="1"/>
      <c r="B23444" s="306">
        <v>44517.27500005305</v>
      </c>
      <c r="C23444" s="304">
        <v>29.480565563657727</v>
      </c>
      <c r="D23444" s="305" t="s">
        <v>172</v>
      </c>
    </row>
    <row r="23445" spans="1:4" ht="14.5" customHeight="1" x14ac:dyDescent="0.35">
      <c r="A23445" s="1"/>
      <c r="B23445" s="306">
        <v>44517.275694497497</v>
      </c>
      <c r="C23445" s="304">
        <v>30.554529395624801</v>
      </c>
      <c r="D23445" s="305" t="s">
        <v>172</v>
      </c>
    </row>
    <row r="23446" spans="1:4" ht="14.5" customHeight="1" x14ac:dyDescent="0.35">
      <c r="A23446" s="1"/>
      <c r="B23446" s="306">
        <v>44517.276388941944</v>
      </c>
      <c r="C23446" s="304">
        <v>31.765868818550857</v>
      </c>
      <c r="D23446" s="305" t="s">
        <v>172</v>
      </c>
    </row>
    <row r="23447" spans="1:4" ht="14.5" customHeight="1" x14ac:dyDescent="0.35">
      <c r="A23447" s="1"/>
      <c r="B23447" s="306">
        <v>44517.277083386391</v>
      </c>
      <c r="C23447" s="304">
        <v>32.989948135852075</v>
      </c>
      <c r="D23447" s="305" t="s">
        <v>172</v>
      </c>
    </row>
    <row r="23448" spans="1:4" ht="14.5" customHeight="1" x14ac:dyDescent="0.35">
      <c r="A23448" s="1"/>
      <c r="B23448" s="306">
        <v>44517.277777830837</v>
      </c>
      <c r="C23448" s="304">
        <v>34.51237943385398</v>
      </c>
      <c r="D23448" s="305" t="s">
        <v>172</v>
      </c>
    </row>
    <row r="23449" spans="1:4" ht="14.5" customHeight="1" x14ac:dyDescent="0.35">
      <c r="A23449" s="1"/>
      <c r="B23449" s="306">
        <v>44517.278472275284</v>
      </c>
      <c r="C23449" s="304">
        <v>38.429248735043799</v>
      </c>
      <c r="D23449" s="305" t="s">
        <v>172</v>
      </c>
    </row>
    <row r="23450" spans="1:4" ht="14.5" customHeight="1" x14ac:dyDescent="0.35">
      <c r="A23450" s="1"/>
      <c r="B23450" s="306">
        <v>44517.279166719731</v>
      </c>
      <c r="C23450" s="304">
        <v>46.36689923394588</v>
      </c>
      <c r="D23450" s="305" t="s">
        <v>172</v>
      </c>
    </row>
    <row r="23451" spans="1:4" ht="14.5" customHeight="1" x14ac:dyDescent="0.35">
      <c r="A23451" s="1"/>
      <c r="B23451" s="306">
        <v>44517.279861164177</v>
      </c>
      <c r="C23451" s="304">
        <v>51.962978835915173</v>
      </c>
      <c r="D23451" s="305" t="s">
        <v>172</v>
      </c>
    </row>
    <row r="23452" spans="1:4" ht="14.5" customHeight="1" x14ac:dyDescent="0.35">
      <c r="A23452" s="1"/>
      <c r="B23452" s="306">
        <v>44517.280555608624</v>
      </c>
      <c r="C23452" s="304">
        <v>50.863079056743302</v>
      </c>
      <c r="D23452" s="305" t="s">
        <v>172</v>
      </c>
    </row>
    <row r="23453" spans="1:4" ht="14.5" customHeight="1" x14ac:dyDescent="0.35">
      <c r="A23453" s="1"/>
      <c r="B23453" s="306">
        <v>44517.281250053071</v>
      </c>
      <c r="C23453" s="304">
        <v>46.58508348600396</v>
      </c>
      <c r="D23453" s="305" t="s">
        <v>172</v>
      </c>
    </row>
    <row r="23454" spans="1:4" ht="14.5" customHeight="1" x14ac:dyDescent="0.35">
      <c r="A23454" s="1"/>
      <c r="B23454" s="306">
        <v>44517.281944497518</v>
      </c>
      <c r="C23454" s="304">
        <v>45.063548689783786</v>
      </c>
      <c r="D23454" s="305" t="s">
        <v>172</v>
      </c>
    </row>
    <row r="23455" spans="1:4" ht="14.5" customHeight="1" x14ac:dyDescent="0.35">
      <c r="A23455" s="1"/>
      <c r="B23455" s="306">
        <v>44517.282638941964</v>
      </c>
      <c r="C23455" s="304">
        <v>45.034417748931446</v>
      </c>
      <c r="D23455" s="305" t="s">
        <v>172</v>
      </c>
    </row>
    <row r="23456" spans="1:4" ht="14.5" customHeight="1" x14ac:dyDescent="0.35">
      <c r="A23456" s="1"/>
      <c r="B23456" s="306">
        <v>44517.283333386411</v>
      </c>
      <c r="C23456" s="304">
        <v>45.599375821281377</v>
      </c>
      <c r="D23456" s="305" t="s">
        <v>172</v>
      </c>
    </row>
    <row r="23457" spans="1:4" ht="14.5" customHeight="1" x14ac:dyDescent="0.35">
      <c r="A23457" s="1"/>
      <c r="B23457" s="306">
        <v>44517.284027830858</v>
      </c>
      <c r="C23457" s="304">
        <v>45.998343770267091</v>
      </c>
      <c r="D23457" s="305" t="s">
        <v>172</v>
      </c>
    </row>
    <row r="23458" spans="1:4" ht="14.5" customHeight="1" x14ac:dyDescent="0.35">
      <c r="A23458" s="1"/>
      <c r="B23458" s="306">
        <v>44517.284722275304</v>
      </c>
      <c r="C23458" s="304">
        <v>46.249822109650509</v>
      </c>
      <c r="D23458" s="305" t="s">
        <v>172</v>
      </c>
    </row>
    <row r="23459" spans="1:4" ht="14.5" customHeight="1" x14ac:dyDescent="0.35">
      <c r="A23459" s="1"/>
      <c r="B23459" s="306">
        <v>44517.285416719751</v>
      </c>
      <c r="C23459" s="304">
        <v>46.22612006343455</v>
      </c>
      <c r="D23459" s="305" t="s">
        <v>172</v>
      </c>
    </row>
    <row r="23460" spans="1:4" ht="14.5" customHeight="1" x14ac:dyDescent="0.35">
      <c r="A23460" s="1"/>
      <c r="B23460" s="306">
        <v>44517.286111164198</v>
      </c>
      <c r="C23460" s="304">
        <v>46.962020647387057</v>
      </c>
      <c r="D23460" s="305" t="s">
        <v>172</v>
      </c>
    </row>
    <row r="23461" spans="1:4" ht="14.5" customHeight="1" x14ac:dyDescent="0.35">
      <c r="A23461" s="1"/>
      <c r="B23461" s="306">
        <v>44517.286805608644</v>
      </c>
      <c r="C23461" s="304">
        <v>50.565705759749591</v>
      </c>
      <c r="D23461" s="305" t="s">
        <v>172</v>
      </c>
    </row>
    <row r="23462" spans="1:4" ht="14.5" customHeight="1" x14ac:dyDescent="0.35">
      <c r="A23462" s="1"/>
      <c r="B23462" s="306">
        <v>44517.287500053091</v>
      </c>
      <c r="C23462" s="304">
        <v>54.242144614316445</v>
      </c>
      <c r="D23462" s="305" t="s">
        <v>172</v>
      </c>
    </row>
    <row r="23463" spans="1:4" ht="14.5" customHeight="1" x14ac:dyDescent="0.35">
      <c r="A23463" s="1"/>
      <c r="B23463" s="306">
        <v>44517.288194497538</v>
      </c>
      <c r="C23463" s="304">
        <v>51.199386271026256</v>
      </c>
      <c r="D23463" s="305" t="s">
        <v>172</v>
      </c>
    </row>
    <row r="23464" spans="1:4" ht="14.5" customHeight="1" x14ac:dyDescent="0.35">
      <c r="A23464" s="1"/>
      <c r="B23464" s="306">
        <v>44517.288888941985</v>
      </c>
      <c r="C23464" s="304">
        <v>48.26510702187273</v>
      </c>
      <c r="D23464" s="305" t="s">
        <v>172</v>
      </c>
    </row>
    <row r="23465" spans="1:4" ht="14.5" customHeight="1" x14ac:dyDescent="0.35">
      <c r="A23465" s="1"/>
      <c r="B23465" s="306">
        <v>44517.289583386431</v>
      </c>
      <c r="C23465" s="304">
        <v>47.418430851937352</v>
      </c>
      <c r="D23465" s="305" t="s">
        <v>172</v>
      </c>
    </row>
    <row r="23466" spans="1:4" ht="14.5" customHeight="1" x14ac:dyDescent="0.35">
      <c r="A23466" s="1"/>
      <c r="B23466" s="306">
        <v>44517.290277830878</v>
      </c>
      <c r="C23466" s="304">
        <v>47.412312890918109</v>
      </c>
      <c r="D23466" s="305" t="s">
        <v>172</v>
      </c>
    </row>
    <row r="23467" spans="1:4" ht="14.5" customHeight="1" x14ac:dyDescent="0.35">
      <c r="A23467" s="1"/>
      <c r="B23467" s="306">
        <v>44517.290972275325</v>
      </c>
      <c r="C23467" s="304">
        <v>47.353191841649824</v>
      </c>
      <c r="D23467" s="305" t="s">
        <v>172</v>
      </c>
    </row>
    <row r="23468" spans="1:4" ht="14.5" customHeight="1" x14ac:dyDescent="0.35">
      <c r="A23468" s="1"/>
      <c r="B23468" s="306">
        <v>44517.291666719771</v>
      </c>
      <c r="C23468" s="304">
        <v>47.173400039407234</v>
      </c>
      <c r="D23468" s="305" t="s">
        <v>172</v>
      </c>
    </row>
    <row r="23469" spans="1:4" ht="14.5" customHeight="1" x14ac:dyDescent="0.35">
      <c r="A23469" s="1"/>
      <c r="B23469" s="306">
        <v>44517.292361164218</v>
      </c>
      <c r="C23469" s="304">
        <v>46.744873279115808</v>
      </c>
      <c r="D23469" s="305" t="s">
        <v>172</v>
      </c>
    </row>
    <row r="23470" spans="1:4" ht="14.5" customHeight="1" x14ac:dyDescent="0.35">
      <c r="A23470" s="1"/>
      <c r="B23470" s="306">
        <v>44517.293055608665</v>
      </c>
      <c r="C23470" s="304">
        <v>47.376629093434893</v>
      </c>
      <c r="D23470" s="305" t="s">
        <v>172</v>
      </c>
    </row>
    <row r="23471" spans="1:4" ht="14.5" customHeight="1" x14ac:dyDescent="0.35">
      <c r="A23471" s="1"/>
      <c r="B23471" s="306">
        <v>44517.293750053112</v>
      </c>
      <c r="C23471" s="304">
        <v>51.061847546787853</v>
      </c>
      <c r="D23471" s="305" t="s">
        <v>172</v>
      </c>
    </row>
    <row r="23472" spans="1:4" ht="14.5" customHeight="1" x14ac:dyDescent="0.35">
      <c r="A23472" s="1"/>
      <c r="B23472" s="306">
        <v>44517.294444497558</v>
      </c>
      <c r="C23472" s="304">
        <v>56.430012477414373</v>
      </c>
      <c r="D23472" s="305" t="s">
        <v>172</v>
      </c>
    </row>
    <row r="23473" spans="1:4" ht="14.5" customHeight="1" x14ac:dyDescent="0.35">
      <c r="A23473" s="1"/>
      <c r="B23473" s="306">
        <v>44517.295138942005</v>
      </c>
      <c r="C23473" s="304">
        <v>57.841043486825463</v>
      </c>
      <c r="D23473" s="305" t="s">
        <v>172</v>
      </c>
    </row>
    <row r="23474" spans="1:4" ht="14.5" customHeight="1" x14ac:dyDescent="0.35">
      <c r="A23474" s="1"/>
      <c r="B23474" s="306">
        <v>44517.295833386452</v>
      </c>
      <c r="C23474" s="304">
        <v>52.547374500018002</v>
      </c>
      <c r="D23474" s="305" t="s">
        <v>172</v>
      </c>
    </row>
    <row r="23475" spans="1:4" ht="14.5" customHeight="1" x14ac:dyDescent="0.35">
      <c r="A23475" s="1"/>
      <c r="B23475" s="306">
        <v>44517.296527830898</v>
      </c>
      <c r="C23475" s="304">
        <v>48.483809267597586</v>
      </c>
      <c r="D23475" s="305" t="s">
        <v>172</v>
      </c>
    </row>
    <row r="23476" spans="1:4" ht="14.5" customHeight="1" x14ac:dyDescent="0.35">
      <c r="A23476" s="1"/>
      <c r="B23476" s="306">
        <v>44517.297222275345</v>
      </c>
      <c r="C23476" s="304">
        <v>46.613756638505343</v>
      </c>
      <c r="D23476" s="305" t="s">
        <v>172</v>
      </c>
    </row>
    <row r="23477" spans="1:4" ht="14.5" customHeight="1" x14ac:dyDescent="0.35">
      <c r="A23477" s="1"/>
      <c r="B23477" s="306">
        <v>44517.297916719792</v>
      </c>
      <c r="C23477" s="304">
        <v>45.410178643362208</v>
      </c>
      <c r="D23477" s="305" t="s">
        <v>172</v>
      </c>
    </row>
    <row r="23478" spans="1:4" ht="14.5" customHeight="1" x14ac:dyDescent="0.35">
      <c r="A23478" s="1"/>
      <c r="B23478" s="306">
        <v>44517.298611164239</v>
      </c>
      <c r="C23478" s="304">
        <v>44.106263767607743</v>
      </c>
      <c r="D23478" s="305" t="s">
        <v>172</v>
      </c>
    </row>
    <row r="23479" spans="1:4" ht="14.5" customHeight="1" x14ac:dyDescent="0.35">
      <c r="A23479" s="1"/>
      <c r="B23479" s="306">
        <v>44517.299305608685</v>
      </c>
      <c r="C23479" s="304">
        <v>43.011822842602854</v>
      </c>
      <c r="D23479" s="305" t="s">
        <v>172</v>
      </c>
    </row>
    <row r="23480" spans="1:4" ht="14.5" customHeight="1" x14ac:dyDescent="0.35">
      <c r="A23480" s="1"/>
      <c r="B23480" s="306">
        <v>44517.300000053132</v>
      </c>
      <c r="C23480" s="304">
        <v>42.259798462168938</v>
      </c>
      <c r="D23480" s="305" t="s">
        <v>172</v>
      </c>
    </row>
    <row r="23481" spans="1:4" ht="14.5" customHeight="1" x14ac:dyDescent="0.35">
      <c r="A23481" s="1"/>
      <c r="B23481" s="306">
        <v>44517.300694497579</v>
      </c>
      <c r="C23481" s="304">
        <v>42.412922204648687</v>
      </c>
      <c r="D23481" s="305" t="s">
        <v>172</v>
      </c>
    </row>
    <row r="23482" spans="1:4" ht="14.5" customHeight="1" x14ac:dyDescent="0.35">
      <c r="A23482" s="1"/>
      <c r="B23482" s="306">
        <v>44517.301388942025</v>
      </c>
      <c r="C23482" s="304">
        <v>44.244157451765687</v>
      </c>
      <c r="D23482" s="305" t="s">
        <v>172</v>
      </c>
    </row>
    <row r="23483" spans="1:4" ht="14.5" customHeight="1" x14ac:dyDescent="0.35">
      <c r="A23483" s="1"/>
      <c r="B23483" s="306">
        <v>44517.302083386472</v>
      </c>
      <c r="C23483" s="304">
        <v>48.173866758366543</v>
      </c>
      <c r="D23483" s="305" t="s">
        <v>172</v>
      </c>
    </row>
    <row r="23484" spans="1:4" ht="14.5" customHeight="1" x14ac:dyDescent="0.35">
      <c r="A23484" s="1"/>
      <c r="B23484" s="306">
        <v>44517.302777830919</v>
      </c>
      <c r="C23484" s="304">
        <v>49.149324520206818</v>
      </c>
      <c r="D23484" s="305" t="s">
        <v>172</v>
      </c>
    </row>
    <row r="23485" spans="1:4" ht="14.5" customHeight="1" x14ac:dyDescent="0.35">
      <c r="A23485" s="1"/>
      <c r="B23485" s="306">
        <v>44517.303472275365</v>
      </c>
      <c r="C23485" s="304">
        <v>46.751271048661629</v>
      </c>
      <c r="D23485" s="305" t="s">
        <v>172</v>
      </c>
    </row>
    <row r="23486" spans="1:4" ht="14.5" customHeight="1" x14ac:dyDescent="0.35">
      <c r="A23486" s="1"/>
      <c r="B23486" s="306">
        <v>44517.304166719812</v>
      </c>
      <c r="C23486" s="304">
        <v>42.456802828645841</v>
      </c>
      <c r="D23486" s="305" t="s">
        <v>172</v>
      </c>
    </row>
    <row r="23487" spans="1:4" ht="14.5" customHeight="1" x14ac:dyDescent="0.35">
      <c r="A23487" s="1"/>
      <c r="B23487" s="306">
        <v>44517.304861164259</v>
      </c>
      <c r="C23487" s="304">
        <v>39.837613690910317</v>
      </c>
      <c r="D23487" s="305" t="s">
        <v>172</v>
      </c>
    </row>
    <row r="23488" spans="1:4" ht="14.5" customHeight="1" x14ac:dyDescent="0.35">
      <c r="A23488" s="1"/>
      <c r="B23488" s="306">
        <v>44517.305555608706</v>
      </c>
      <c r="C23488" s="304">
        <v>38.884595664922379</v>
      </c>
      <c r="D23488" s="305" t="s">
        <v>172</v>
      </c>
    </row>
    <row r="23489" spans="1:4" ht="14.5" customHeight="1" x14ac:dyDescent="0.35">
      <c r="A23489" s="1"/>
      <c r="B23489" s="306">
        <v>44517.306250053152</v>
      </c>
      <c r="C23489" s="304">
        <v>38.705960666057457</v>
      </c>
      <c r="D23489" s="305" t="s">
        <v>172</v>
      </c>
    </row>
    <row r="23490" spans="1:4" ht="14.5" customHeight="1" x14ac:dyDescent="0.35">
      <c r="A23490" s="1"/>
      <c r="B23490" s="306">
        <v>44517.306944497599</v>
      </c>
      <c r="C23490" s="304">
        <v>38.50276916155223</v>
      </c>
      <c r="D23490" s="305" t="s">
        <v>172</v>
      </c>
    </row>
    <row r="23491" spans="1:4" ht="14.5" customHeight="1" x14ac:dyDescent="0.35">
      <c r="A23491" s="1"/>
      <c r="B23491" s="306">
        <v>44517.307638942046</v>
      </c>
      <c r="C23491" s="304">
        <v>37.899223354458812</v>
      </c>
      <c r="D23491" s="305" t="s">
        <v>172</v>
      </c>
    </row>
    <row r="23492" spans="1:4" ht="14.5" customHeight="1" x14ac:dyDescent="0.35">
      <c r="A23492" s="1"/>
      <c r="B23492" s="306">
        <v>44517.308333386492</v>
      </c>
      <c r="C23492" s="304">
        <v>37.497308481081078</v>
      </c>
      <c r="D23492" s="305" t="s">
        <v>172</v>
      </c>
    </row>
    <row r="23493" spans="1:4" ht="14.5" customHeight="1" x14ac:dyDescent="0.35">
      <c r="A23493" s="1"/>
      <c r="B23493" s="306">
        <v>44517.309027830939</v>
      </c>
      <c r="C23493" s="304">
        <v>37.371248425301744</v>
      </c>
      <c r="D23493" s="305" t="s">
        <v>172</v>
      </c>
    </row>
    <row r="23494" spans="1:4" ht="14.5" customHeight="1" x14ac:dyDescent="0.35">
      <c r="A23494" s="1"/>
      <c r="B23494" s="306">
        <v>44517.309722275386</v>
      </c>
      <c r="C23494" s="304">
        <v>38.389216717942809</v>
      </c>
      <c r="D23494" s="305" t="s">
        <v>172</v>
      </c>
    </row>
    <row r="23495" spans="1:4" ht="14.5" customHeight="1" x14ac:dyDescent="0.35">
      <c r="A23495" s="1"/>
      <c r="B23495" s="306">
        <v>44517.310416719833</v>
      </c>
      <c r="C23495" s="304">
        <v>42.349070295771043</v>
      </c>
      <c r="D23495" s="305" t="s">
        <v>172</v>
      </c>
    </row>
    <row r="23496" spans="1:4" ht="14.5" customHeight="1" x14ac:dyDescent="0.35">
      <c r="A23496" s="1"/>
      <c r="B23496" s="306">
        <v>44517.311111164279</v>
      </c>
      <c r="C23496" s="304">
        <v>46.333248552751805</v>
      </c>
      <c r="D23496" s="305" t="s">
        <v>172</v>
      </c>
    </row>
    <row r="23497" spans="1:4" ht="14.5" customHeight="1" x14ac:dyDescent="0.35">
      <c r="A23497" s="1"/>
      <c r="B23497" s="306">
        <v>44517.311805608726</v>
      </c>
      <c r="C23497" s="304">
        <v>45.613959649565125</v>
      </c>
      <c r="D23497" s="305" t="s">
        <v>172</v>
      </c>
    </row>
    <row r="23498" spans="1:4" ht="14.5" customHeight="1" x14ac:dyDescent="0.35">
      <c r="A23498" s="1"/>
      <c r="B23498" s="306">
        <v>44517.312500053173</v>
      </c>
      <c r="C23498" s="304">
        <v>40.967857463590917</v>
      </c>
      <c r="D23498" s="305" t="s">
        <v>172</v>
      </c>
    </row>
    <row r="23499" spans="1:4" ht="14.5" customHeight="1" x14ac:dyDescent="0.35">
      <c r="A23499" s="1"/>
      <c r="B23499" s="306">
        <v>44517.313194497619</v>
      </c>
      <c r="C23499" s="304">
        <v>38.461120945471336</v>
      </c>
      <c r="D23499" s="305" t="s">
        <v>172</v>
      </c>
    </row>
    <row r="23500" spans="1:4" ht="14.5" customHeight="1" x14ac:dyDescent="0.35">
      <c r="A23500" s="1"/>
      <c r="B23500" s="306">
        <v>44517.313888942066</v>
      </c>
      <c r="C23500" s="304">
        <v>37.534156243875621</v>
      </c>
      <c r="D23500" s="305" t="s">
        <v>172</v>
      </c>
    </row>
    <row r="23501" spans="1:4" ht="14.5" customHeight="1" x14ac:dyDescent="0.35">
      <c r="A23501" s="1"/>
      <c r="B23501" s="306">
        <v>44517.314583386513</v>
      </c>
      <c r="C23501" s="304">
        <v>37.81569519476519</v>
      </c>
      <c r="D23501" s="305" t="s">
        <v>172</v>
      </c>
    </row>
    <row r="23502" spans="1:4" ht="14.5" customHeight="1" x14ac:dyDescent="0.35">
      <c r="A23502" s="1"/>
      <c r="B23502" s="306">
        <v>44517.31527783096</v>
      </c>
      <c r="C23502" s="304">
        <v>38.155914999471861</v>
      </c>
      <c r="D23502" s="305" t="s">
        <v>172</v>
      </c>
    </row>
    <row r="23503" spans="1:4" ht="14.5" customHeight="1" x14ac:dyDescent="0.35">
      <c r="A23503" s="1"/>
      <c r="B23503" s="306">
        <v>44517.315972275406</v>
      </c>
      <c r="C23503" s="304">
        <v>38.156436633090685</v>
      </c>
      <c r="D23503" s="305" t="s">
        <v>172</v>
      </c>
    </row>
    <row r="23504" spans="1:4" ht="14.5" customHeight="1" x14ac:dyDescent="0.35">
      <c r="A23504" s="1"/>
      <c r="B23504" s="306">
        <v>44517.316666719853</v>
      </c>
      <c r="C23504" s="304">
        <v>38.566531755512308</v>
      </c>
      <c r="D23504" s="305" t="s">
        <v>172</v>
      </c>
    </row>
    <row r="23505" spans="1:4" ht="14.5" customHeight="1" x14ac:dyDescent="0.35">
      <c r="A23505" s="1"/>
      <c r="B23505" s="306">
        <v>44517.3173611643</v>
      </c>
      <c r="C23505" s="304">
        <v>41.319273106211526</v>
      </c>
      <c r="D23505" s="305" t="s">
        <v>172</v>
      </c>
    </row>
    <row r="23506" spans="1:4" ht="14.5" customHeight="1" x14ac:dyDescent="0.35">
      <c r="A23506" s="1"/>
      <c r="B23506" s="306">
        <v>44517.318055608746</v>
      </c>
      <c r="C23506" s="304">
        <v>47.437842117930025</v>
      </c>
      <c r="D23506" s="305" t="s">
        <v>172</v>
      </c>
    </row>
    <row r="23507" spans="1:4" ht="14.5" customHeight="1" x14ac:dyDescent="0.35">
      <c r="A23507" s="1"/>
      <c r="B23507" s="306">
        <v>44517.318750053193</v>
      </c>
      <c r="C23507" s="304">
        <v>50.445742823953815</v>
      </c>
      <c r="D23507" s="305" t="s">
        <v>172</v>
      </c>
    </row>
    <row r="23508" spans="1:4" ht="14.5" customHeight="1" x14ac:dyDescent="0.35">
      <c r="A23508" s="1"/>
      <c r="B23508" s="306">
        <v>44517.31944449764</v>
      </c>
      <c r="C23508" s="304">
        <v>50.477071785586304</v>
      </c>
      <c r="D23508" s="305" t="s">
        <v>172</v>
      </c>
    </row>
    <row r="23509" spans="1:4" ht="14.5" customHeight="1" x14ac:dyDescent="0.35">
      <c r="A23509" s="1"/>
      <c r="B23509" s="306">
        <v>44517.320138942086</v>
      </c>
      <c r="C23509" s="304">
        <v>45.690365767668119</v>
      </c>
      <c r="D23509" s="305" t="s">
        <v>172</v>
      </c>
    </row>
    <row r="23510" spans="1:4" ht="14.5" customHeight="1" x14ac:dyDescent="0.35">
      <c r="A23510" s="1"/>
      <c r="B23510" s="306">
        <v>44517.320833386533</v>
      </c>
      <c r="C23510" s="304">
        <v>41.837234542099758</v>
      </c>
      <c r="D23510" s="305" t="s">
        <v>172</v>
      </c>
    </row>
    <row r="23511" spans="1:4" ht="14.5" customHeight="1" x14ac:dyDescent="0.35">
      <c r="A23511" s="1"/>
      <c r="B23511" s="306">
        <v>44517.32152783098</v>
      </c>
      <c r="C23511" s="304">
        <v>40.664196693247263</v>
      </c>
      <c r="D23511" s="305" t="s">
        <v>172</v>
      </c>
    </row>
    <row r="23512" spans="1:4" ht="14.5" customHeight="1" x14ac:dyDescent="0.35">
      <c r="A23512" s="1"/>
      <c r="B23512" s="306">
        <v>44517.322222275427</v>
      </c>
      <c r="C23512" s="304">
        <v>40.61480537424795</v>
      </c>
      <c r="D23512" s="305" t="s">
        <v>172</v>
      </c>
    </row>
    <row r="23513" spans="1:4" ht="14.5" customHeight="1" x14ac:dyDescent="0.35">
      <c r="A23513" s="1"/>
      <c r="B23513" s="306">
        <v>44517.322916719873</v>
      </c>
      <c r="C23513" s="304">
        <v>41.255460578468046</v>
      </c>
      <c r="D23513" s="305" t="s">
        <v>172</v>
      </c>
    </row>
    <row r="23514" spans="1:4" ht="14.5" customHeight="1" x14ac:dyDescent="0.35">
      <c r="A23514" s="1"/>
      <c r="B23514" s="306">
        <v>44517.32361116432</v>
      </c>
      <c r="C23514" s="304">
        <v>41.558615676128348</v>
      </c>
      <c r="D23514" s="305" t="s">
        <v>172</v>
      </c>
    </row>
    <row r="23515" spans="1:4" ht="14.5" customHeight="1" x14ac:dyDescent="0.35">
      <c r="A23515" s="1"/>
      <c r="B23515" s="306">
        <v>44517.324305608767</v>
      </c>
      <c r="C23515" s="304">
        <v>41.906027100337084</v>
      </c>
      <c r="D23515" s="305" t="s">
        <v>172</v>
      </c>
    </row>
    <row r="23516" spans="1:4" ht="14.5" customHeight="1" x14ac:dyDescent="0.35">
      <c r="A23516" s="1"/>
      <c r="B23516" s="306">
        <v>44517.325000053213</v>
      </c>
      <c r="C23516" s="304">
        <v>42.599665390835916</v>
      </c>
      <c r="D23516" s="305" t="s">
        <v>172</v>
      </c>
    </row>
    <row r="23517" spans="1:4" ht="14.5" customHeight="1" x14ac:dyDescent="0.35">
      <c r="A23517" s="1"/>
      <c r="B23517" s="306">
        <v>44517.32569449766</v>
      </c>
      <c r="C23517" s="304">
        <v>46.205762858185338</v>
      </c>
      <c r="D23517" s="305" t="s">
        <v>172</v>
      </c>
    </row>
    <row r="23518" spans="1:4" ht="14.5" customHeight="1" x14ac:dyDescent="0.35">
      <c r="A23518" s="1"/>
      <c r="B23518" s="306">
        <v>44517.326388942107</v>
      </c>
      <c r="C23518" s="304">
        <v>50.542071411026214</v>
      </c>
      <c r="D23518" s="305" t="s">
        <v>172</v>
      </c>
    </row>
    <row r="23519" spans="1:4" ht="14.5" customHeight="1" x14ac:dyDescent="0.35">
      <c r="A23519" s="1"/>
      <c r="B23519" s="306">
        <v>44517.327083386554</v>
      </c>
      <c r="C23519" s="304">
        <v>49.587873041098163</v>
      </c>
      <c r="D23519" s="305" t="s">
        <v>172</v>
      </c>
    </row>
    <row r="23520" spans="1:4" ht="14.5" customHeight="1" x14ac:dyDescent="0.35">
      <c r="A23520" s="1"/>
      <c r="B23520" s="306">
        <v>44517.327777831</v>
      </c>
      <c r="C23520" s="304">
        <v>46.491059217013145</v>
      </c>
      <c r="D23520" s="305" t="s">
        <v>172</v>
      </c>
    </row>
    <row r="23521" spans="1:4" ht="14.5" customHeight="1" x14ac:dyDescent="0.35">
      <c r="A23521" s="1"/>
      <c r="B23521" s="306">
        <v>44517.328472275447</v>
      </c>
      <c r="C23521" s="304">
        <v>45.491086181526768</v>
      </c>
      <c r="D23521" s="305" t="s">
        <v>172</v>
      </c>
    </row>
    <row r="23522" spans="1:4" ht="14.5" customHeight="1" x14ac:dyDescent="0.35">
      <c r="A23522" s="1"/>
      <c r="B23522" s="306">
        <v>44517.329166719894</v>
      </c>
      <c r="C23522" s="304">
        <v>45.518857390481088</v>
      </c>
      <c r="D23522" s="305" t="s">
        <v>172</v>
      </c>
    </row>
    <row r="23523" spans="1:4" ht="14.5" customHeight="1" x14ac:dyDescent="0.35">
      <c r="A23523" s="1"/>
      <c r="B23523" s="306">
        <v>44517.32986116434</v>
      </c>
      <c r="C23523" s="304">
        <v>46.38571572296302</v>
      </c>
      <c r="D23523" s="305" t="s">
        <v>172</v>
      </c>
    </row>
    <row r="23524" spans="1:4" ht="14.5" customHeight="1" x14ac:dyDescent="0.35">
      <c r="A23524" s="1"/>
      <c r="B23524" s="306">
        <v>44517.330555608787</v>
      </c>
      <c r="C23524" s="304">
        <v>47.993730789524854</v>
      </c>
      <c r="D23524" s="305" t="s">
        <v>172</v>
      </c>
    </row>
    <row r="23525" spans="1:4" ht="14.5" customHeight="1" x14ac:dyDescent="0.35">
      <c r="A23525" s="1"/>
      <c r="B23525" s="306">
        <v>44517.331250053234</v>
      </c>
      <c r="C23525" s="304">
        <v>48.859885272676671</v>
      </c>
      <c r="D23525" s="305" t="s">
        <v>172</v>
      </c>
    </row>
    <row r="23526" spans="1:4" ht="14.5" customHeight="1" x14ac:dyDescent="0.35">
      <c r="A23526" s="1"/>
      <c r="B23526" s="306">
        <v>44517.331944497681</v>
      </c>
      <c r="C23526" s="304">
        <v>49.841407550641449</v>
      </c>
      <c r="D23526" s="305" t="s">
        <v>172</v>
      </c>
    </row>
    <row r="23527" spans="1:4" ht="14.5" customHeight="1" x14ac:dyDescent="0.35">
      <c r="A23527" s="1"/>
      <c r="B23527" s="306">
        <v>44517.332638942127</v>
      </c>
      <c r="C23527" s="304">
        <v>50.13248203921151</v>
      </c>
      <c r="D23527" s="305" t="s">
        <v>172</v>
      </c>
    </row>
    <row r="23528" spans="1:4" ht="14.5" customHeight="1" x14ac:dyDescent="0.35">
      <c r="A23528" s="1"/>
      <c r="B23528" s="306">
        <v>44517.333333386574</v>
      </c>
      <c r="C23528" s="304">
        <v>26.491862655585283</v>
      </c>
      <c r="D23528" s="305" t="s">
        <v>170</v>
      </c>
    </row>
    <row r="23529" spans="1:4" ht="14.5" customHeight="1" x14ac:dyDescent="0.35">
      <c r="A23529" s="1"/>
      <c r="B23529" s="306">
        <v>44517.334027831021</v>
      </c>
      <c r="C23529" s="304">
        <v>61.828323069144972</v>
      </c>
      <c r="D23529" s="305" t="s">
        <v>172</v>
      </c>
    </row>
    <row r="23530" spans="1:4" ht="14.5" customHeight="1" x14ac:dyDescent="0.35">
      <c r="A23530" s="1"/>
      <c r="B23530" s="306">
        <v>44517.334722275467</v>
      </c>
      <c r="C23530" s="304">
        <v>65.997010137680135</v>
      </c>
      <c r="D23530" s="305" t="s">
        <v>172</v>
      </c>
    </row>
    <row r="23531" spans="1:4" ht="14.5" customHeight="1" x14ac:dyDescent="0.35">
      <c r="A23531" s="1"/>
      <c r="B23531" s="306">
        <v>44517.335416719914</v>
      </c>
      <c r="C23531" s="304">
        <v>61.469630305485531</v>
      </c>
      <c r="D23531" s="305" t="s">
        <v>172</v>
      </c>
    </row>
    <row r="23532" spans="1:4" ht="14.5" customHeight="1" x14ac:dyDescent="0.35">
      <c r="A23532" s="1"/>
      <c r="B23532" s="306">
        <v>44517.336111164361</v>
      </c>
      <c r="C23532" s="304">
        <v>58.433343355549731</v>
      </c>
      <c r="D23532" s="305" t="s">
        <v>172</v>
      </c>
    </row>
    <row r="23533" spans="1:4" ht="14.5" customHeight="1" x14ac:dyDescent="0.35">
      <c r="A23533" s="1"/>
      <c r="B23533" s="306">
        <v>44517.336805608807</v>
      </c>
      <c r="C23533" s="304">
        <v>57.583161125766736</v>
      </c>
      <c r="D23533" s="305" t="s">
        <v>172</v>
      </c>
    </row>
    <row r="23534" spans="1:4" ht="14.5" customHeight="1" x14ac:dyDescent="0.35">
      <c r="A23534" s="1"/>
      <c r="B23534" s="306">
        <v>44517.337500053254</v>
      </c>
      <c r="C23534" s="304">
        <v>58.015176741995191</v>
      </c>
      <c r="D23534" s="305" t="s">
        <v>172</v>
      </c>
    </row>
    <row r="23535" spans="1:4" ht="14.5" customHeight="1" x14ac:dyDescent="0.35">
      <c r="A23535" s="1"/>
      <c r="B23535" s="306">
        <v>44517.338194497701</v>
      </c>
      <c r="C23535" s="304">
        <v>58.959063791029621</v>
      </c>
      <c r="D23535" s="305" t="s">
        <v>172</v>
      </c>
    </row>
    <row r="23536" spans="1:4" ht="14.5" customHeight="1" x14ac:dyDescent="0.35">
      <c r="A23536" s="1"/>
      <c r="B23536" s="306">
        <v>44517.338888942148</v>
      </c>
      <c r="C23536" s="304">
        <v>60.588459791479785</v>
      </c>
      <c r="D23536" s="305" t="s">
        <v>172</v>
      </c>
    </row>
    <row r="23537" spans="1:4" ht="14.5" customHeight="1" x14ac:dyDescent="0.35">
      <c r="A23537" s="1"/>
      <c r="B23537" s="306">
        <v>44517.339583386594</v>
      </c>
      <c r="C23537" s="304">
        <v>62.866271288242814</v>
      </c>
      <c r="D23537" s="305" t="s">
        <v>172</v>
      </c>
    </row>
    <row r="23538" spans="1:4" ht="14.5" customHeight="1" x14ac:dyDescent="0.35">
      <c r="A23538" s="1"/>
      <c r="B23538" s="306">
        <v>44517.340277831041</v>
      </c>
      <c r="C23538" s="304">
        <v>67.87732464115058</v>
      </c>
      <c r="D23538" s="305" t="s">
        <v>172</v>
      </c>
    </row>
    <row r="23539" spans="1:4" ht="14.5" customHeight="1" x14ac:dyDescent="0.35">
      <c r="A23539" s="1"/>
      <c r="B23539" s="306">
        <v>44517.340972275488</v>
      </c>
      <c r="C23539" s="304">
        <v>76.850076621130569</v>
      </c>
      <c r="D23539" s="305" t="s">
        <v>172</v>
      </c>
    </row>
    <row r="23540" spans="1:4" ht="14.5" customHeight="1" x14ac:dyDescent="0.35">
      <c r="A23540" s="1"/>
      <c r="B23540" s="306">
        <v>44517.341666719934</v>
      </c>
      <c r="C23540" s="304">
        <v>80.879768001119373</v>
      </c>
      <c r="D23540" s="305" t="s">
        <v>172</v>
      </c>
    </row>
    <row r="23541" spans="1:4" ht="14.5" customHeight="1" x14ac:dyDescent="0.35">
      <c r="A23541" s="1"/>
      <c r="B23541" s="306">
        <v>44517.342361164381</v>
      </c>
      <c r="C23541" s="304">
        <v>76.02761328067669</v>
      </c>
      <c r="D23541" s="305" t="s">
        <v>172</v>
      </c>
    </row>
    <row r="23542" spans="1:4" ht="14.5" customHeight="1" x14ac:dyDescent="0.35">
      <c r="A23542" s="1"/>
      <c r="B23542" s="306">
        <v>44517.343055608828</v>
      </c>
      <c r="C23542" s="304">
        <v>72.672606041136902</v>
      </c>
      <c r="D23542" s="305" t="s">
        <v>172</v>
      </c>
    </row>
    <row r="23543" spans="1:4" ht="14.5" customHeight="1" x14ac:dyDescent="0.35">
      <c r="A23543" s="1"/>
      <c r="B23543" s="306">
        <v>44517.343750053275</v>
      </c>
      <c r="C23543" s="304">
        <v>72.27325313612819</v>
      </c>
      <c r="D23543" s="305" t="s">
        <v>172</v>
      </c>
    </row>
    <row r="23544" spans="1:4" ht="14.5" customHeight="1" x14ac:dyDescent="0.35">
      <c r="A23544" s="1"/>
      <c r="B23544" s="306">
        <v>44517.344444497721</v>
      </c>
      <c r="C23544" s="304">
        <v>72.822734271181986</v>
      </c>
      <c r="D23544" s="305" t="s">
        <v>172</v>
      </c>
    </row>
    <row r="23545" spans="1:4" ht="14.5" customHeight="1" x14ac:dyDescent="0.35">
      <c r="A23545" s="1"/>
      <c r="B23545" s="306">
        <v>44517.345138942168</v>
      </c>
      <c r="C23545" s="304">
        <v>75.279789420865328</v>
      </c>
      <c r="D23545" s="305" t="s">
        <v>172</v>
      </c>
    </row>
    <row r="23546" spans="1:4" ht="14.5" customHeight="1" x14ac:dyDescent="0.35">
      <c r="A23546" s="1"/>
      <c r="B23546" s="306">
        <v>44517.345833386615</v>
      </c>
      <c r="C23546" s="304">
        <v>77.09020456275708</v>
      </c>
      <c r="D23546" s="305" t="s">
        <v>172</v>
      </c>
    </row>
    <row r="23547" spans="1:4" ht="14.5" customHeight="1" x14ac:dyDescent="0.35">
      <c r="A23547" s="1"/>
      <c r="B23547" s="306">
        <v>44517.346527831061</v>
      </c>
      <c r="C23547" s="304">
        <v>78.851887003508935</v>
      </c>
      <c r="D23547" s="305" t="s">
        <v>172</v>
      </c>
    </row>
    <row r="23548" spans="1:4" ht="14.5" customHeight="1" x14ac:dyDescent="0.35">
      <c r="A23548" s="1"/>
      <c r="B23548" s="306">
        <v>44517.347222275508</v>
      </c>
      <c r="C23548" s="304">
        <v>81.634710429498227</v>
      </c>
      <c r="D23548" s="305" t="s">
        <v>172</v>
      </c>
    </row>
    <row r="23549" spans="1:4" ht="14.5" customHeight="1" x14ac:dyDescent="0.35">
      <c r="A23549" s="1"/>
      <c r="B23549" s="306">
        <v>44517.347916719955</v>
      </c>
      <c r="C23549" s="304">
        <v>90.312001602244948</v>
      </c>
      <c r="D23549" s="305" t="s">
        <v>172</v>
      </c>
    </row>
    <row r="23550" spans="1:4" ht="14.5" customHeight="1" x14ac:dyDescent="0.35">
      <c r="A23550" s="1"/>
      <c r="B23550" s="306">
        <v>44517.348611164402</v>
      </c>
      <c r="C23550" s="304">
        <v>104.09409112628006</v>
      </c>
      <c r="D23550" s="305" t="s">
        <v>172</v>
      </c>
    </row>
    <row r="23551" spans="1:4" ht="14.5" customHeight="1" x14ac:dyDescent="0.35">
      <c r="A23551" s="1"/>
      <c r="B23551" s="306">
        <v>44517.349305608848</v>
      </c>
      <c r="C23551" s="304">
        <v>112.89736433381525</v>
      </c>
      <c r="D23551" s="305" t="s">
        <v>172</v>
      </c>
    </row>
    <row r="23552" spans="1:4" ht="14.5" customHeight="1" x14ac:dyDescent="0.35">
      <c r="A23552" s="1"/>
      <c r="B23552" s="306">
        <v>44517.350000053295</v>
      </c>
      <c r="C23552" s="304">
        <v>114.37002772366201</v>
      </c>
      <c r="D23552" s="305" t="s">
        <v>172</v>
      </c>
    </row>
    <row r="23553" spans="1:4" ht="14.5" customHeight="1" x14ac:dyDescent="0.35">
      <c r="A23553" s="1"/>
      <c r="B23553" s="306">
        <v>44517.350694497742</v>
      </c>
      <c r="C23553" s="304">
        <v>105.11950839037503</v>
      </c>
      <c r="D23553" s="305" t="s">
        <v>172</v>
      </c>
    </row>
    <row r="23554" spans="1:4" ht="14.5" customHeight="1" x14ac:dyDescent="0.35">
      <c r="A23554" s="1"/>
      <c r="B23554" s="306">
        <v>44517.351388942188</v>
      </c>
      <c r="C23554" s="304">
        <v>98.907735180328984</v>
      </c>
      <c r="D23554" s="305" t="s">
        <v>172</v>
      </c>
    </row>
    <row r="23555" spans="1:4" ht="14.5" customHeight="1" x14ac:dyDescent="0.35">
      <c r="A23555" s="1"/>
      <c r="B23555" s="306">
        <v>44517.352083386635</v>
      </c>
      <c r="C23555" s="304">
        <v>95.887219400511825</v>
      </c>
      <c r="D23555" s="305" t="s">
        <v>172</v>
      </c>
    </row>
    <row r="23556" spans="1:4" ht="14.5" customHeight="1" x14ac:dyDescent="0.35">
      <c r="A23556" s="1"/>
      <c r="B23556" s="306">
        <v>44517.352777831082</v>
      </c>
      <c r="C23556" s="304">
        <v>94.80855304233846</v>
      </c>
      <c r="D23556" s="305" t="s">
        <v>172</v>
      </c>
    </row>
    <row r="23557" spans="1:4" ht="14.5" customHeight="1" x14ac:dyDescent="0.35">
      <c r="A23557" s="1"/>
      <c r="B23557" s="306">
        <v>44517.353472275528</v>
      </c>
      <c r="C23557" s="304">
        <v>94.304271882396037</v>
      </c>
      <c r="D23557" s="305" t="s">
        <v>172</v>
      </c>
    </row>
    <row r="23558" spans="1:4" ht="14.5" customHeight="1" x14ac:dyDescent="0.35">
      <c r="A23558" s="1"/>
      <c r="B23558" s="306">
        <v>44517.354166719975</v>
      </c>
      <c r="C23558" s="304">
        <v>94.62513437435652</v>
      </c>
      <c r="D23558" s="305" t="s">
        <v>172</v>
      </c>
    </row>
    <row r="23559" spans="1:4" ht="14.5" customHeight="1" x14ac:dyDescent="0.35">
      <c r="A23559" s="1"/>
      <c r="B23559" s="306">
        <v>44517.354861164422</v>
      </c>
      <c r="C23559" s="304">
        <v>96.032086710494085</v>
      </c>
      <c r="D23559" s="305" t="s">
        <v>172</v>
      </c>
    </row>
    <row r="23560" spans="1:4" ht="14.5" customHeight="1" x14ac:dyDescent="0.35">
      <c r="A23560" s="1"/>
      <c r="B23560" s="306">
        <v>44517.355555608869</v>
      </c>
      <c r="C23560" s="304">
        <v>100.92154232880954</v>
      </c>
      <c r="D23560" s="305" t="s">
        <v>172</v>
      </c>
    </row>
    <row r="23561" spans="1:4" ht="14.5" customHeight="1" x14ac:dyDescent="0.35">
      <c r="A23561" s="1"/>
      <c r="B23561" s="306">
        <v>44517.356250053315</v>
      </c>
      <c r="C23561" s="304">
        <v>120.61885076385418</v>
      </c>
      <c r="D23561" s="305" t="s">
        <v>172</v>
      </c>
    </row>
    <row r="23562" spans="1:4" ht="14.5" customHeight="1" x14ac:dyDescent="0.35">
      <c r="A23562" s="1"/>
      <c r="B23562" s="306">
        <v>44517.356944497762</v>
      </c>
      <c r="C23562" s="304">
        <v>150.45549483669069</v>
      </c>
      <c r="D23562" s="305" t="s">
        <v>172</v>
      </c>
    </row>
    <row r="23563" spans="1:4" ht="14.5" customHeight="1" x14ac:dyDescent="0.35">
      <c r="A23563" s="1"/>
      <c r="B23563" s="306">
        <v>44517.357638942209</v>
      </c>
      <c r="C23563" s="304">
        <v>158.63287596633114</v>
      </c>
      <c r="D23563" s="305" t="s">
        <v>172</v>
      </c>
    </row>
    <row r="23564" spans="1:4" ht="14.5" customHeight="1" x14ac:dyDescent="0.35">
      <c r="A23564" s="1"/>
      <c r="B23564" s="306">
        <v>44517.358333386655</v>
      </c>
      <c r="C23564" s="304">
        <v>148.86678467201611</v>
      </c>
      <c r="D23564" s="305" t="s">
        <v>172</v>
      </c>
    </row>
    <row r="23565" spans="1:4" ht="14.5" customHeight="1" x14ac:dyDescent="0.35">
      <c r="A23565" s="1"/>
      <c r="B23565" s="306">
        <v>44517.359027831102</v>
      </c>
      <c r="C23565" s="304">
        <v>128.59953659573415</v>
      </c>
      <c r="D23565" s="305" t="s">
        <v>172</v>
      </c>
    </row>
    <row r="23566" spans="1:4" ht="14.5" customHeight="1" x14ac:dyDescent="0.35">
      <c r="A23566" s="1"/>
      <c r="B23566" s="306">
        <v>44517.359722275549</v>
      </c>
      <c r="C23566" s="304">
        <v>114.48997922350924</v>
      </c>
      <c r="D23566" s="305" t="s">
        <v>172</v>
      </c>
    </row>
    <row r="23567" spans="1:4" ht="14.5" customHeight="1" x14ac:dyDescent="0.35">
      <c r="A23567" s="1"/>
      <c r="B23567" s="306">
        <v>44517.360416719996</v>
      </c>
      <c r="C23567" s="304">
        <v>103.8068146727397</v>
      </c>
      <c r="D23567" s="305" t="s">
        <v>172</v>
      </c>
    </row>
    <row r="23568" spans="1:4" ht="14.5" customHeight="1" x14ac:dyDescent="0.35">
      <c r="A23568" s="1"/>
      <c r="B23568" s="306">
        <v>44517.361111164442</v>
      </c>
      <c r="C23568" s="304">
        <v>93.905728008805696</v>
      </c>
      <c r="D23568" s="305" t="s">
        <v>172</v>
      </c>
    </row>
    <row r="23569" spans="1:4" ht="14.5" customHeight="1" x14ac:dyDescent="0.35">
      <c r="A23569" s="1"/>
      <c r="B23569" s="306">
        <v>44517.361805608889</v>
      </c>
      <c r="C23569" s="304">
        <v>91.394455352602137</v>
      </c>
      <c r="D23569" s="305" t="s">
        <v>172</v>
      </c>
    </row>
    <row r="23570" spans="1:4" ht="14.5" customHeight="1" x14ac:dyDescent="0.35">
      <c r="A23570" s="1"/>
      <c r="B23570" s="306">
        <v>44517.362500053336</v>
      </c>
      <c r="C23570" s="304">
        <v>95.800766462334039</v>
      </c>
      <c r="D23570" s="305" t="s">
        <v>172</v>
      </c>
    </row>
    <row r="23571" spans="1:4" ht="14.5" customHeight="1" x14ac:dyDescent="0.35">
      <c r="A23571" s="1"/>
      <c r="B23571" s="306">
        <v>44517.363194497782</v>
      </c>
      <c r="C23571" s="304">
        <v>95.616599001791712</v>
      </c>
      <c r="D23571" s="305" t="s">
        <v>172</v>
      </c>
    </row>
    <row r="23572" spans="1:4" ht="14.5" customHeight="1" x14ac:dyDescent="0.35">
      <c r="A23572" s="1"/>
      <c r="B23572" s="306">
        <v>44517.363888942229</v>
      </c>
      <c r="C23572" s="304">
        <v>93.238327747922938</v>
      </c>
      <c r="D23572" s="305" t="s">
        <v>172</v>
      </c>
    </row>
    <row r="23573" spans="1:4" ht="14.5" customHeight="1" x14ac:dyDescent="0.35">
      <c r="A23573" s="1"/>
      <c r="B23573" s="306">
        <v>44517.364583386676</v>
      </c>
      <c r="C23573" s="304">
        <v>90.854562705541809</v>
      </c>
      <c r="D23573" s="305" t="s">
        <v>172</v>
      </c>
    </row>
    <row r="23574" spans="1:4" ht="14.5" customHeight="1" x14ac:dyDescent="0.35">
      <c r="A23574" s="1"/>
      <c r="B23574" s="306">
        <v>44517.365277831123</v>
      </c>
      <c r="C23574" s="304">
        <v>89.662330138417502</v>
      </c>
      <c r="D23574" s="305" t="s">
        <v>172</v>
      </c>
    </row>
    <row r="23575" spans="1:4" ht="14.5" customHeight="1" x14ac:dyDescent="0.35">
      <c r="A23575" s="1"/>
      <c r="B23575" s="306">
        <v>44517.365972275569</v>
      </c>
      <c r="C23575" s="304">
        <v>88.526038181337455</v>
      </c>
      <c r="D23575" s="305" t="s">
        <v>172</v>
      </c>
    </row>
    <row r="23576" spans="1:4" ht="14.5" customHeight="1" x14ac:dyDescent="0.35">
      <c r="A23576" s="1"/>
      <c r="B23576" s="306">
        <v>44517.366666720016</v>
      </c>
      <c r="C23576" s="304">
        <v>87.623397028508279</v>
      </c>
      <c r="D23576" s="305" t="s">
        <v>172</v>
      </c>
    </row>
    <row r="23577" spans="1:4" ht="14.5" customHeight="1" x14ac:dyDescent="0.35">
      <c r="A23577" s="1"/>
      <c r="B23577" s="306">
        <v>44517.367361164463</v>
      </c>
      <c r="C23577" s="304">
        <v>87.848008446921213</v>
      </c>
      <c r="D23577" s="305" t="s">
        <v>172</v>
      </c>
    </row>
    <row r="23578" spans="1:4" ht="14.5" customHeight="1" x14ac:dyDescent="0.35">
      <c r="A23578" s="1"/>
      <c r="B23578" s="306">
        <v>44517.368055608909</v>
      </c>
      <c r="C23578" s="304">
        <v>87.360480786081951</v>
      </c>
      <c r="D23578" s="305" t="s">
        <v>172</v>
      </c>
    </row>
    <row r="23579" spans="1:4" ht="14.5" customHeight="1" x14ac:dyDescent="0.35">
      <c r="A23579" s="1"/>
      <c r="B23579" s="306">
        <v>44517.368750053356</v>
      </c>
      <c r="C23579" s="304">
        <v>87.228066072667332</v>
      </c>
      <c r="D23579" s="305" t="s">
        <v>172</v>
      </c>
    </row>
    <row r="23580" spans="1:4" ht="14.5" customHeight="1" x14ac:dyDescent="0.35">
      <c r="A23580" s="1"/>
      <c r="B23580" s="306">
        <v>44517.369444497803</v>
      </c>
      <c r="C23580" s="304">
        <v>87.083354718917207</v>
      </c>
      <c r="D23580" s="305" t="s">
        <v>172</v>
      </c>
    </row>
    <row r="23581" spans="1:4" ht="14.5" customHeight="1" x14ac:dyDescent="0.35">
      <c r="A23581" s="1"/>
      <c r="B23581" s="306">
        <v>44517.370138942249</v>
      </c>
      <c r="C23581" s="304">
        <v>87.045379713887812</v>
      </c>
      <c r="D23581" s="305" t="s">
        <v>172</v>
      </c>
    </row>
    <row r="23582" spans="1:4" ht="14.5" customHeight="1" x14ac:dyDescent="0.35">
      <c r="A23582" s="1"/>
      <c r="B23582" s="306">
        <v>44517.370833386696</v>
      </c>
      <c r="C23582" s="304">
        <v>86.31306772790461</v>
      </c>
      <c r="D23582" s="305" t="s">
        <v>172</v>
      </c>
    </row>
    <row r="23583" spans="1:4" ht="14.5" customHeight="1" x14ac:dyDescent="0.35">
      <c r="A23583" s="1"/>
      <c r="B23583" s="306">
        <v>44517.371527831143</v>
      </c>
      <c r="C23583" s="304">
        <v>87.932458379880217</v>
      </c>
      <c r="D23583" s="305" t="s">
        <v>172</v>
      </c>
    </row>
    <row r="23584" spans="1:4" ht="14.5" customHeight="1" x14ac:dyDescent="0.35">
      <c r="A23584" s="1"/>
      <c r="B23584" s="306">
        <v>44517.37222227559</v>
      </c>
      <c r="C23584" s="304">
        <v>90.841621847000596</v>
      </c>
      <c r="D23584" s="305" t="s">
        <v>172</v>
      </c>
    </row>
    <row r="23585" spans="1:4" ht="14.5" customHeight="1" x14ac:dyDescent="0.35">
      <c r="A23585" s="1"/>
      <c r="B23585" s="306">
        <v>44517.372916720036</v>
      </c>
      <c r="C23585" s="304">
        <v>93.400190709055948</v>
      </c>
      <c r="D23585" s="305" t="s">
        <v>172</v>
      </c>
    </row>
    <row r="23586" spans="1:4" ht="14.5" customHeight="1" x14ac:dyDescent="0.35">
      <c r="A23586" s="1"/>
      <c r="B23586" s="306">
        <v>44517.373611164483</v>
      </c>
      <c r="C23586" s="304">
        <v>95.360460491063222</v>
      </c>
      <c r="D23586" s="305" t="s">
        <v>172</v>
      </c>
    </row>
    <row r="23587" spans="1:4" ht="14.5" customHeight="1" x14ac:dyDescent="0.35">
      <c r="A23587" s="1"/>
      <c r="B23587" s="306">
        <v>44517.37430560893</v>
      </c>
      <c r="C23587" s="304">
        <v>93.334359994496722</v>
      </c>
      <c r="D23587" s="305" t="s">
        <v>183</v>
      </c>
    </row>
    <row r="23588" spans="1:4" ht="14.5" customHeight="1" x14ac:dyDescent="0.35">
      <c r="A23588" s="1"/>
      <c r="B23588" s="306">
        <v>44517.375000053376</v>
      </c>
      <c r="C23588" s="304">
        <v>19.793308375189373</v>
      </c>
      <c r="D23588" s="305" t="s">
        <v>183</v>
      </c>
    </row>
    <row r="23589" spans="1:4" ht="14.5" customHeight="1" x14ac:dyDescent="0.35">
      <c r="A23589" s="1"/>
      <c r="B23589" s="306">
        <v>44517.375694497823</v>
      </c>
      <c r="C23589" s="304">
        <v>15.158122866343668</v>
      </c>
      <c r="D23589" s="305" t="s">
        <v>183</v>
      </c>
    </row>
    <row r="23590" spans="1:4" ht="14.5" customHeight="1" x14ac:dyDescent="0.35">
      <c r="A23590" s="1"/>
      <c r="B23590" s="306">
        <v>44517.37638894227</v>
      </c>
      <c r="C23590" s="304">
        <v>14.813396840711842</v>
      </c>
      <c r="D23590" s="305" t="s">
        <v>183</v>
      </c>
    </row>
    <row r="23591" spans="1:4" ht="14.5" customHeight="1" x14ac:dyDescent="0.35">
      <c r="A23591" s="1"/>
      <c r="B23591" s="306">
        <v>44517.377083386717</v>
      </c>
      <c r="C23591" s="304">
        <v>14.67617896613762</v>
      </c>
      <c r="D23591" s="305" t="s">
        <v>183</v>
      </c>
    </row>
    <row r="23592" spans="1:4" ht="14.5" customHeight="1" x14ac:dyDescent="0.35">
      <c r="A23592" s="1"/>
      <c r="B23592" s="306">
        <v>44517.377777831163</v>
      </c>
      <c r="C23592" s="304">
        <v>14.540207354611145</v>
      </c>
      <c r="D23592" s="305" t="s">
        <v>183</v>
      </c>
    </row>
    <row r="23593" spans="1:4" ht="14.5" customHeight="1" x14ac:dyDescent="0.35">
      <c r="A23593" s="1"/>
      <c r="B23593" s="306">
        <v>44517.37847227561</v>
      </c>
      <c r="C23593" s="304">
        <v>55.986733060030865</v>
      </c>
      <c r="D23593" s="305" t="s">
        <v>184</v>
      </c>
    </row>
    <row r="23594" spans="1:4" ht="14.5" customHeight="1" x14ac:dyDescent="0.35">
      <c r="A23594" s="1"/>
      <c r="B23594" s="306">
        <v>44517.379166720057</v>
      </c>
      <c r="C23594" s="304">
        <v>72.629342839395392</v>
      </c>
      <c r="D23594" s="305" t="s">
        <v>184</v>
      </c>
    </row>
    <row r="23595" spans="1:4" ht="14.5" customHeight="1" x14ac:dyDescent="0.35">
      <c r="A23595" s="1"/>
      <c r="B23595" s="306">
        <v>44517.379861164503</v>
      </c>
      <c r="C23595" s="304">
        <v>109.60958819434551</v>
      </c>
      <c r="D23595" s="305" t="s">
        <v>184</v>
      </c>
    </row>
    <row r="23596" spans="1:4" ht="14.5" customHeight="1" x14ac:dyDescent="0.35">
      <c r="A23596" s="1"/>
      <c r="B23596" s="306">
        <v>44517.38055560895</v>
      </c>
      <c r="C23596" s="304">
        <v>869.97279140197986</v>
      </c>
      <c r="D23596" s="305" t="s">
        <v>184</v>
      </c>
    </row>
    <row r="23597" spans="1:4" ht="14.5" customHeight="1" x14ac:dyDescent="0.35">
      <c r="A23597" s="1"/>
      <c r="B23597" s="306">
        <v>44517.381250053397</v>
      </c>
      <c r="C23597" s="304">
        <v>923.04132391880262</v>
      </c>
      <c r="D23597" s="305" t="s">
        <v>184</v>
      </c>
    </row>
    <row r="23598" spans="1:4" ht="14.5" customHeight="1" x14ac:dyDescent="0.35">
      <c r="A23598" s="1"/>
      <c r="B23598" s="306">
        <v>44517.381944497844</v>
      </c>
      <c r="C23598" s="304">
        <v>927.10996741843405</v>
      </c>
      <c r="D23598" s="305" t="s">
        <v>184</v>
      </c>
    </row>
    <row r="23599" spans="1:4" ht="14.5" customHeight="1" x14ac:dyDescent="0.35">
      <c r="A23599" s="1"/>
      <c r="B23599" s="306">
        <v>44517.38263894229</v>
      </c>
      <c r="C23599" s="304">
        <v>929.14686096201956</v>
      </c>
      <c r="D23599" s="305" t="s">
        <v>184</v>
      </c>
    </row>
    <row r="23600" spans="1:4" ht="14.5" customHeight="1" x14ac:dyDescent="0.35">
      <c r="A23600" s="1"/>
      <c r="B23600" s="306">
        <v>44517.383333386737</v>
      </c>
      <c r="C23600" s="304">
        <v>930.55618229629476</v>
      </c>
      <c r="D23600" s="305" t="s">
        <v>184</v>
      </c>
    </row>
    <row r="23601" spans="1:4" ht="14.5" customHeight="1" x14ac:dyDescent="0.35">
      <c r="A23601" s="1"/>
      <c r="B23601" s="306">
        <v>44517.384027831184</v>
      </c>
      <c r="C23601" s="304">
        <v>373.47446697142442</v>
      </c>
      <c r="D23601" s="305" t="s">
        <v>184</v>
      </c>
    </row>
    <row r="23602" spans="1:4" ht="14.5" customHeight="1" x14ac:dyDescent="0.35">
      <c r="A23602" s="1"/>
      <c r="B23602" s="306">
        <v>44517.38472227563</v>
      </c>
      <c r="C23602" s="304">
        <v>116.64959259348883</v>
      </c>
      <c r="D23602" s="305" t="s">
        <v>172</v>
      </c>
    </row>
    <row r="23603" spans="1:4" ht="14.5" customHeight="1" x14ac:dyDescent="0.35">
      <c r="A23603" s="1"/>
      <c r="B23603" s="306">
        <v>44517.385416720077</v>
      </c>
      <c r="C23603" s="304">
        <v>93.614055833676446</v>
      </c>
      <c r="D23603" s="305" t="s">
        <v>172</v>
      </c>
    </row>
    <row r="23604" spans="1:4" ht="14.5" customHeight="1" x14ac:dyDescent="0.35">
      <c r="A23604" s="1"/>
      <c r="B23604" s="306">
        <v>44517.386111164524</v>
      </c>
      <c r="C23604" s="304">
        <v>78.927735608484369</v>
      </c>
      <c r="D23604" s="305" t="s">
        <v>172</v>
      </c>
    </row>
    <row r="23605" spans="1:4" ht="14.5" customHeight="1" x14ac:dyDescent="0.35">
      <c r="A23605" s="1"/>
      <c r="B23605" s="306">
        <v>44517.38680560897</v>
      </c>
      <c r="C23605" s="304">
        <v>70.784155451729504</v>
      </c>
      <c r="D23605" s="305" t="s">
        <v>172</v>
      </c>
    </row>
    <row r="23606" spans="1:4" ht="14.5" customHeight="1" x14ac:dyDescent="0.35">
      <c r="A23606" s="1"/>
      <c r="B23606" s="306">
        <v>44517.387500053417</v>
      </c>
      <c r="C23606" s="304">
        <v>64.849208643430032</v>
      </c>
      <c r="D23606" s="305" t="s">
        <v>172</v>
      </c>
    </row>
    <row r="23607" spans="1:4" ht="14.5" customHeight="1" x14ac:dyDescent="0.35">
      <c r="A23607" s="1"/>
      <c r="B23607" s="306">
        <v>44517.388194497864</v>
      </c>
      <c r="C23607" s="304">
        <v>59.652587693344685</v>
      </c>
      <c r="D23607" s="305" t="s">
        <v>172</v>
      </c>
    </row>
    <row r="23608" spans="1:4" ht="14.5" customHeight="1" x14ac:dyDescent="0.35">
      <c r="A23608" s="1"/>
      <c r="B23608" s="306">
        <v>44517.388888942311</v>
      </c>
      <c r="C23608" s="304">
        <v>56.944287028960147</v>
      </c>
      <c r="D23608" s="305" t="s">
        <v>172</v>
      </c>
    </row>
    <row r="23609" spans="1:4" ht="14.5" customHeight="1" x14ac:dyDescent="0.35">
      <c r="A23609" s="1"/>
      <c r="B23609" s="306">
        <v>44517.389583386757</v>
      </c>
      <c r="C23609" s="304">
        <v>54.611972189943963</v>
      </c>
      <c r="D23609" s="305" t="s">
        <v>172</v>
      </c>
    </row>
    <row r="23610" spans="1:4" ht="14.5" customHeight="1" x14ac:dyDescent="0.35">
      <c r="A23610" s="1"/>
      <c r="B23610" s="306">
        <v>44517.390277831204</v>
      </c>
      <c r="C23610" s="304">
        <v>55.262703895171093</v>
      </c>
      <c r="D23610" s="305" t="s">
        <v>172</v>
      </c>
    </row>
    <row r="23611" spans="1:4" ht="14.5" customHeight="1" x14ac:dyDescent="0.35">
      <c r="A23611" s="1"/>
      <c r="B23611" s="306">
        <v>44517.390972275651</v>
      </c>
      <c r="C23611" s="304">
        <v>60.640669324018141</v>
      </c>
      <c r="D23611" s="305" t="s">
        <v>172</v>
      </c>
    </row>
    <row r="23612" spans="1:4" ht="14.5" customHeight="1" x14ac:dyDescent="0.35">
      <c r="A23612" s="1"/>
      <c r="B23612" s="306">
        <v>44517.391666720097</v>
      </c>
      <c r="C23612" s="304">
        <v>64.536111876141518</v>
      </c>
      <c r="D23612" s="305" t="s">
        <v>172</v>
      </c>
    </row>
    <row r="23613" spans="1:4" ht="14.5" customHeight="1" x14ac:dyDescent="0.35">
      <c r="A23613" s="1"/>
      <c r="B23613" s="306">
        <v>44517.392361164544</v>
      </c>
      <c r="C23613" s="304">
        <v>66.417421719573511</v>
      </c>
      <c r="D23613" s="305" t="s">
        <v>172</v>
      </c>
    </row>
    <row r="23614" spans="1:4" ht="14.5" customHeight="1" x14ac:dyDescent="0.35">
      <c r="A23614" s="1"/>
      <c r="B23614" s="306">
        <v>44517.393055608991</v>
      </c>
      <c r="C23614" s="304">
        <v>68.971774273994384</v>
      </c>
      <c r="D23614" s="305" t="s">
        <v>172</v>
      </c>
    </row>
    <row r="23615" spans="1:4" ht="14.5" customHeight="1" x14ac:dyDescent="0.35">
      <c r="A23615" s="1"/>
      <c r="B23615" s="306">
        <v>44517.393750053438</v>
      </c>
      <c r="C23615" s="304">
        <v>72.471618799492717</v>
      </c>
      <c r="D23615" s="305" t="s">
        <v>172</v>
      </c>
    </row>
    <row r="23616" spans="1:4" ht="14.5" customHeight="1" x14ac:dyDescent="0.35">
      <c r="A23616" s="1"/>
      <c r="B23616" s="306">
        <v>44517.394444497884</v>
      </c>
      <c r="C23616" s="304">
        <v>74.413414405381388</v>
      </c>
      <c r="D23616" s="305" t="s">
        <v>172</v>
      </c>
    </row>
    <row r="23617" spans="1:4" ht="14.5" customHeight="1" x14ac:dyDescent="0.35">
      <c r="A23617" s="1"/>
      <c r="B23617" s="306">
        <v>44517.395138942331</v>
      </c>
      <c r="C23617" s="304">
        <v>76.560115131986095</v>
      </c>
      <c r="D23617" s="305" t="s">
        <v>172</v>
      </c>
    </row>
    <row r="23618" spans="1:4" ht="14.5" customHeight="1" x14ac:dyDescent="0.35">
      <c r="A23618" s="1"/>
      <c r="B23618" s="306">
        <v>44517.395833386778</v>
      </c>
      <c r="C23618" s="304">
        <v>79.593967216021454</v>
      </c>
      <c r="D23618" s="305" t="s">
        <v>172</v>
      </c>
    </row>
    <row r="23619" spans="1:4" ht="14.5" customHeight="1" x14ac:dyDescent="0.35">
      <c r="A23619" s="1"/>
      <c r="B23619" s="306">
        <v>44517.396527831224</v>
      </c>
      <c r="C23619" s="304">
        <v>82.347210499615173</v>
      </c>
      <c r="D23619" s="305" t="s">
        <v>172</v>
      </c>
    </row>
    <row r="23620" spans="1:4" ht="14.5" customHeight="1" x14ac:dyDescent="0.35">
      <c r="A23620" s="1"/>
      <c r="B23620" s="306">
        <v>44517.397222275671</v>
      </c>
      <c r="C23620" s="304">
        <v>84.719900978379883</v>
      </c>
      <c r="D23620" s="305" t="s">
        <v>172</v>
      </c>
    </row>
    <row r="23621" spans="1:4" ht="14.5" customHeight="1" x14ac:dyDescent="0.35">
      <c r="A23621" s="1"/>
      <c r="B23621" s="306">
        <v>44517.397916720118</v>
      </c>
      <c r="C23621" s="304">
        <v>83.281546024442648</v>
      </c>
      <c r="D23621" s="305" t="s">
        <v>172</v>
      </c>
    </row>
    <row r="23622" spans="1:4" ht="14.5" customHeight="1" x14ac:dyDescent="0.35">
      <c r="A23622" s="1"/>
      <c r="B23622" s="306">
        <v>44517.398611164564</v>
      </c>
      <c r="C23622" s="304">
        <v>84.924039163580161</v>
      </c>
      <c r="D23622" s="305" t="s">
        <v>172</v>
      </c>
    </row>
    <row r="23623" spans="1:4" ht="14.5" customHeight="1" x14ac:dyDescent="0.35">
      <c r="A23623" s="1"/>
      <c r="B23623" s="306">
        <v>44517.399305609011</v>
      </c>
      <c r="C23623" s="304">
        <v>85.620642469355758</v>
      </c>
      <c r="D23623" s="305" t="s">
        <v>172</v>
      </c>
    </row>
    <row r="23624" spans="1:4" ht="14.5" customHeight="1" x14ac:dyDescent="0.35">
      <c r="A23624" s="1"/>
      <c r="B23624" s="306">
        <v>44517.400000053458</v>
      </c>
      <c r="C23624" s="304">
        <v>81.806195237652474</v>
      </c>
      <c r="D23624" s="305" t="s">
        <v>172</v>
      </c>
    </row>
    <row r="23625" spans="1:4" ht="14.5" customHeight="1" x14ac:dyDescent="0.35">
      <c r="A23625" s="1"/>
      <c r="B23625" s="306">
        <v>44517.400694497905</v>
      </c>
      <c r="C23625" s="304">
        <v>80.323272783227736</v>
      </c>
      <c r="D23625" s="305" t="s">
        <v>172</v>
      </c>
    </row>
    <row r="23626" spans="1:4" ht="14.5" customHeight="1" x14ac:dyDescent="0.35">
      <c r="A23626" s="1"/>
      <c r="B23626" s="306">
        <v>44517.401388942351</v>
      </c>
      <c r="C23626" s="304">
        <v>81.26033515450932</v>
      </c>
      <c r="D23626" s="305" t="s">
        <v>172</v>
      </c>
    </row>
    <row r="23627" spans="1:4" ht="14.5" customHeight="1" x14ac:dyDescent="0.35">
      <c r="A23627" s="1"/>
      <c r="B23627" s="306">
        <v>44517.402083386798</v>
      </c>
      <c r="C23627" s="304">
        <v>81.606453379881955</v>
      </c>
      <c r="D23627" s="305" t="s">
        <v>172</v>
      </c>
    </row>
    <row r="23628" spans="1:4" ht="14.5" customHeight="1" x14ac:dyDescent="0.35">
      <c r="A23628" s="1"/>
      <c r="B23628" s="306">
        <v>44517.402777831245</v>
      </c>
      <c r="C23628" s="304">
        <v>82.103470110602217</v>
      </c>
      <c r="D23628" s="305" t="s">
        <v>172</v>
      </c>
    </row>
    <row r="23629" spans="1:4" ht="14.5" customHeight="1" x14ac:dyDescent="0.35">
      <c r="A23629" s="1"/>
      <c r="B23629" s="306">
        <v>44517.403472275691</v>
      </c>
      <c r="C23629" s="304">
        <v>82.34909413232235</v>
      </c>
      <c r="D23629" s="305" t="s">
        <v>172</v>
      </c>
    </row>
    <row r="23630" spans="1:4" ht="14.5" customHeight="1" x14ac:dyDescent="0.35">
      <c r="A23630" s="1"/>
      <c r="B23630" s="306">
        <v>44517.404166720138</v>
      </c>
      <c r="C23630" s="304">
        <v>81.529355694728054</v>
      </c>
      <c r="D23630" s="305" t="s">
        <v>172</v>
      </c>
    </row>
    <row r="23631" spans="1:4" ht="14.5" customHeight="1" x14ac:dyDescent="0.35">
      <c r="A23631" s="1"/>
      <c r="B23631" s="306">
        <v>44517.404861164585</v>
      </c>
      <c r="C23631" s="304">
        <v>80.851095113701504</v>
      </c>
      <c r="D23631" s="305" t="s">
        <v>172</v>
      </c>
    </row>
    <row r="23632" spans="1:4" ht="14.5" customHeight="1" x14ac:dyDescent="0.35">
      <c r="A23632" s="1"/>
      <c r="B23632" s="306">
        <v>44517.405555609032</v>
      </c>
      <c r="C23632" s="304">
        <v>80.178262724927237</v>
      </c>
      <c r="D23632" s="305" t="s">
        <v>172</v>
      </c>
    </row>
    <row r="23633" spans="1:4" ht="14.5" customHeight="1" x14ac:dyDescent="0.35">
      <c r="A23633" s="1"/>
      <c r="B23633" s="306">
        <v>44517.406250053478</v>
      </c>
      <c r="C23633" s="304">
        <v>79.909530184538255</v>
      </c>
      <c r="D23633" s="305" t="s">
        <v>172</v>
      </c>
    </row>
    <row r="23634" spans="1:4" ht="14.5" customHeight="1" x14ac:dyDescent="0.35">
      <c r="A23634" s="1"/>
      <c r="B23634" s="306">
        <v>44517.406944497925</v>
      </c>
      <c r="C23634" s="304">
        <v>79.164974629756756</v>
      </c>
      <c r="D23634" s="305" t="s">
        <v>172</v>
      </c>
    </row>
    <row r="23635" spans="1:4" ht="14.5" customHeight="1" x14ac:dyDescent="0.35">
      <c r="A23635" s="1"/>
      <c r="B23635" s="306">
        <v>44517.407638942372</v>
      </c>
      <c r="C23635" s="304">
        <v>79.656819525068087</v>
      </c>
      <c r="D23635" s="305" t="s">
        <v>172</v>
      </c>
    </row>
    <row r="23636" spans="1:4" ht="14.5" customHeight="1" x14ac:dyDescent="0.35">
      <c r="A23636" s="1"/>
      <c r="B23636" s="306">
        <v>44517.408333386818</v>
      </c>
      <c r="C23636" s="304">
        <v>82.35364533036676</v>
      </c>
      <c r="D23636" s="305" t="s">
        <v>172</v>
      </c>
    </row>
    <row r="23637" spans="1:4" ht="14.5" customHeight="1" x14ac:dyDescent="0.35">
      <c r="A23637" s="1"/>
      <c r="B23637" s="306">
        <v>44517.409027831265</v>
      </c>
      <c r="C23637" s="304">
        <v>86.097725889078959</v>
      </c>
      <c r="D23637" s="305" t="s">
        <v>172</v>
      </c>
    </row>
    <row r="23638" spans="1:4" ht="14.5" customHeight="1" x14ac:dyDescent="0.35">
      <c r="A23638" s="1"/>
      <c r="B23638" s="306">
        <v>44517.409722275712</v>
      </c>
      <c r="C23638" s="304">
        <v>91.446222918364214</v>
      </c>
      <c r="D23638" s="305" t="s">
        <v>172</v>
      </c>
    </row>
    <row r="23639" spans="1:4" ht="14.5" customHeight="1" x14ac:dyDescent="0.35">
      <c r="A23639" s="1"/>
      <c r="B23639" s="306">
        <v>44517.410416720159</v>
      </c>
      <c r="C23639" s="304">
        <v>95.507124472946941</v>
      </c>
      <c r="D23639" s="305" t="s">
        <v>172</v>
      </c>
    </row>
    <row r="23640" spans="1:4" ht="14.5" customHeight="1" x14ac:dyDescent="0.35">
      <c r="A23640" s="1"/>
      <c r="B23640" s="306">
        <v>44517.411111164605</v>
      </c>
      <c r="C23640" s="304">
        <v>99.500921388432232</v>
      </c>
      <c r="D23640" s="305" t="s">
        <v>172</v>
      </c>
    </row>
    <row r="23641" spans="1:4" ht="14.5" customHeight="1" x14ac:dyDescent="0.35">
      <c r="A23641" s="1"/>
      <c r="B23641" s="306">
        <v>44517.411805609052</v>
      </c>
      <c r="C23641" s="304">
        <v>102.52886332012518</v>
      </c>
      <c r="D23641" s="305" t="s">
        <v>172</v>
      </c>
    </row>
    <row r="23642" spans="1:4" ht="14.5" customHeight="1" x14ac:dyDescent="0.35">
      <c r="A23642" s="1"/>
      <c r="B23642" s="306">
        <v>44517.412500053499</v>
      </c>
      <c r="C23642" s="304">
        <v>106.15709727795911</v>
      </c>
      <c r="D23642" s="305" t="s">
        <v>172</v>
      </c>
    </row>
    <row r="23643" spans="1:4" ht="14.5" customHeight="1" x14ac:dyDescent="0.35">
      <c r="A23643" s="1"/>
      <c r="B23643" s="306">
        <v>44517.413194497945</v>
      </c>
      <c r="C23643" s="304">
        <v>112.35262604774714</v>
      </c>
      <c r="D23643" s="305" t="s">
        <v>172</v>
      </c>
    </row>
    <row r="23644" spans="1:4" ht="14.5" customHeight="1" x14ac:dyDescent="0.35">
      <c r="A23644" s="1"/>
      <c r="B23644" s="306">
        <v>44517.413888942392</v>
      </c>
      <c r="C23644" s="304">
        <v>120.06580174765162</v>
      </c>
      <c r="D23644" s="305" t="s">
        <v>172</v>
      </c>
    </row>
    <row r="23645" spans="1:4" ht="14.5" customHeight="1" x14ac:dyDescent="0.35">
      <c r="A23645" s="1"/>
      <c r="B23645" s="306">
        <v>44517.414583386839</v>
      </c>
      <c r="C23645" s="304">
        <v>122.8925286306437</v>
      </c>
      <c r="D23645" s="305" t="s">
        <v>172</v>
      </c>
    </row>
    <row r="23646" spans="1:4" ht="14.5" customHeight="1" x14ac:dyDescent="0.35">
      <c r="A23646" s="1"/>
      <c r="B23646" s="306">
        <v>44517.415277831285</v>
      </c>
      <c r="C23646" s="304">
        <v>123.96321644272345</v>
      </c>
      <c r="D23646" s="305" t="s">
        <v>172</v>
      </c>
    </row>
    <row r="23647" spans="1:4" ht="14.5" customHeight="1" x14ac:dyDescent="0.35">
      <c r="A23647" s="1"/>
      <c r="B23647" s="306">
        <v>44517.415972275732</v>
      </c>
      <c r="C23647" s="304">
        <v>130.75901713146985</v>
      </c>
      <c r="D23647" s="305" t="s">
        <v>172</v>
      </c>
    </row>
    <row r="23648" spans="1:4" ht="14.5" customHeight="1" x14ac:dyDescent="0.35">
      <c r="A23648" s="1"/>
      <c r="B23648" s="306">
        <v>44517.416666720179</v>
      </c>
      <c r="C23648" s="304">
        <v>145.00086404606313</v>
      </c>
      <c r="D23648" s="305" t="s">
        <v>172</v>
      </c>
    </row>
    <row r="23649" spans="1:4" ht="14.5" customHeight="1" x14ac:dyDescent="0.35">
      <c r="A23649" s="1"/>
      <c r="B23649" s="306">
        <v>44517.417361164626</v>
      </c>
      <c r="C23649" s="304">
        <v>163.97934189490817</v>
      </c>
      <c r="D23649" s="305" t="s">
        <v>172</v>
      </c>
    </row>
    <row r="23650" spans="1:4" ht="14.5" customHeight="1" x14ac:dyDescent="0.35">
      <c r="A23650" s="1"/>
      <c r="B23650" s="306">
        <v>44517.418055609072</v>
      </c>
      <c r="C23650" s="304">
        <v>185.77788696385687</v>
      </c>
      <c r="D23650" s="305" t="s">
        <v>172</v>
      </c>
    </row>
    <row r="23651" spans="1:4" ht="14.5" customHeight="1" x14ac:dyDescent="0.35">
      <c r="A23651" s="1"/>
      <c r="B23651" s="306">
        <v>44517.418750053519</v>
      </c>
      <c r="C23651" s="304">
        <v>212.09097584671883</v>
      </c>
      <c r="D23651" s="305" t="s">
        <v>172</v>
      </c>
    </row>
    <row r="23652" spans="1:4" ht="14.5" customHeight="1" x14ac:dyDescent="0.35">
      <c r="A23652" s="1"/>
      <c r="B23652" s="306">
        <v>44517.419444497966</v>
      </c>
      <c r="C23652" s="304">
        <v>246.51938984772036</v>
      </c>
      <c r="D23652" s="305" t="s">
        <v>172</v>
      </c>
    </row>
    <row r="23653" spans="1:4" ht="14.5" customHeight="1" x14ac:dyDescent="0.35">
      <c r="A23653" s="1"/>
      <c r="B23653" s="306">
        <v>44517.420138942412</v>
      </c>
      <c r="C23653" s="304">
        <v>284.5480180814086</v>
      </c>
      <c r="D23653" s="305" t="s">
        <v>172</v>
      </c>
    </row>
    <row r="23654" spans="1:4" ht="14.5" customHeight="1" x14ac:dyDescent="0.35">
      <c r="A23654" s="1"/>
      <c r="B23654" s="306">
        <v>44517.420833386859</v>
      </c>
      <c r="C23654" s="304">
        <v>309.87939769406029</v>
      </c>
      <c r="D23654" s="305" t="s">
        <v>172</v>
      </c>
    </row>
    <row r="23655" spans="1:4" ht="14.5" customHeight="1" x14ac:dyDescent="0.35">
      <c r="A23655" s="1"/>
      <c r="B23655" s="306">
        <v>44517.421527831306</v>
      </c>
      <c r="C23655" s="304">
        <v>322.92567466284771</v>
      </c>
      <c r="D23655" s="305" t="s">
        <v>172</v>
      </c>
    </row>
    <row r="23656" spans="1:4" ht="14.5" customHeight="1" x14ac:dyDescent="0.35">
      <c r="A23656" s="1"/>
      <c r="B23656" s="306">
        <v>44517.422222275753</v>
      </c>
      <c r="C23656" s="304">
        <v>313.1352092512883</v>
      </c>
      <c r="D23656" s="305" t="s">
        <v>172</v>
      </c>
    </row>
    <row r="23657" spans="1:4" ht="14.5" customHeight="1" x14ac:dyDescent="0.35">
      <c r="A23657" s="1"/>
      <c r="B23657" s="306">
        <v>44517.422916720199</v>
      </c>
      <c r="C23657" s="304">
        <v>292.57438100501116</v>
      </c>
      <c r="D23657" s="305" t="s">
        <v>172</v>
      </c>
    </row>
    <row r="23658" spans="1:4" ht="14.5" customHeight="1" x14ac:dyDescent="0.35">
      <c r="A23658" s="1"/>
      <c r="B23658" s="306">
        <v>44517.423611164646</v>
      </c>
      <c r="C23658" s="304">
        <v>272.77788758583677</v>
      </c>
      <c r="D23658" s="305" t="s">
        <v>172</v>
      </c>
    </row>
    <row r="23659" spans="1:4" ht="14.5" customHeight="1" x14ac:dyDescent="0.35">
      <c r="A23659" s="1"/>
      <c r="B23659" s="306">
        <v>44517.424305609093</v>
      </c>
      <c r="C23659" s="304">
        <v>264.67840010593648</v>
      </c>
      <c r="D23659" s="305" t="s">
        <v>172</v>
      </c>
    </row>
    <row r="23660" spans="1:4" ht="14.5" customHeight="1" x14ac:dyDescent="0.35">
      <c r="A23660" s="1"/>
      <c r="B23660" s="306">
        <v>44517.425000053539</v>
      </c>
      <c r="C23660" s="304">
        <v>259.83223214518898</v>
      </c>
      <c r="D23660" s="305" t="s">
        <v>172</v>
      </c>
    </row>
    <row r="23661" spans="1:4" ht="14.5" customHeight="1" x14ac:dyDescent="0.35">
      <c r="A23661" s="1"/>
      <c r="B23661" s="306">
        <v>44517.425694497986</v>
      </c>
      <c r="C23661" s="304">
        <v>254.21742141680636</v>
      </c>
      <c r="D23661" s="305" t="s">
        <v>172</v>
      </c>
    </row>
    <row r="23662" spans="1:4" ht="14.5" customHeight="1" x14ac:dyDescent="0.35">
      <c r="A23662" s="1"/>
      <c r="B23662" s="306">
        <v>44517.426388942433</v>
      </c>
      <c r="C23662" s="304">
        <v>250.25786131400383</v>
      </c>
      <c r="D23662" s="305" t="s">
        <v>172</v>
      </c>
    </row>
    <row r="23663" spans="1:4" ht="14.5" customHeight="1" x14ac:dyDescent="0.35">
      <c r="A23663" s="1"/>
      <c r="B23663" s="306">
        <v>44517.42708338688</v>
      </c>
      <c r="C23663" s="304">
        <v>256.77706063350587</v>
      </c>
      <c r="D23663" s="305" t="s">
        <v>172</v>
      </c>
    </row>
    <row r="23664" spans="1:4" ht="14.5" customHeight="1" x14ac:dyDescent="0.35">
      <c r="A23664" s="1"/>
      <c r="B23664" s="306">
        <v>44517.427777831326</v>
      </c>
      <c r="C23664" s="304">
        <v>270.93774882522411</v>
      </c>
      <c r="D23664" s="305" t="s">
        <v>172</v>
      </c>
    </row>
    <row r="23665" spans="1:4" ht="14.5" customHeight="1" x14ac:dyDescent="0.35">
      <c r="A23665" s="1"/>
      <c r="B23665" s="306">
        <v>44517.428472275773</v>
      </c>
      <c r="C23665" s="304">
        <v>280.65611268340922</v>
      </c>
      <c r="D23665" s="305" t="s">
        <v>172</v>
      </c>
    </row>
    <row r="23666" spans="1:4" ht="14.5" customHeight="1" x14ac:dyDescent="0.35">
      <c r="A23666" s="1"/>
      <c r="B23666" s="306">
        <v>44517.42916672022</v>
      </c>
      <c r="C23666" s="304">
        <v>272.96570497110952</v>
      </c>
      <c r="D23666" s="305" t="s">
        <v>172</v>
      </c>
    </row>
    <row r="23667" spans="1:4" ht="14.5" customHeight="1" x14ac:dyDescent="0.35">
      <c r="A23667" s="1"/>
      <c r="B23667" s="306">
        <v>44517.429861164666</v>
      </c>
      <c r="C23667" s="304">
        <v>263.53686382060016</v>
      </c>
      <c r="D23667" s="305" t="s">
        <v>172</v>
      </c>
    </row>
    <row r="23668" spans="1:4" ht="14.5" customHeight="1" x14ac:dyDescent="0.35">
      <c r="A23668" s="1"/>
      <c r="B23668" s="306">
        <v>44517.430555609113</v>
      </c>
      <c r="C23668" s="304">
        <v>243.34386661786121</v>
      </c>
      <c r="D23668" s="305" t="s">
        <v>172</v>
      </c>
    </row>
    <row r="23669" spans="1:4" ht="14.5" customHeight="1" x14ac:dyDescent="0.35">
      <c r="A23669" s="1"/>
      <c r="B23669" s="306">
        <v>44517.43125005356</v>
      </c>
      <c r="C23669" s="304">
        <v>222.80801151333532</v>
      </c>
      <c r="D23669" s="305" t="s">
        <v>172</v>
      </c>
    </row>
    <row r="23670" spans="1:4" ht="14.5" customHeight="1" x14ac:dyDescent="0.35">
      <c r="A23670" s="1"/>
      <c r="B23670" s="306">
        <v>44517.431944498006</v>
      </c>
      <c r="C23670" s="304">
        <v>214.93840503273142</v>
      </c>
      <c r="D23670" s="305" t="s">
        <v>172</v>
      </c>
    </row>
    <row r="23671" spans="1:4" ht="14.5" customHeight="1" x14ac:dyDescent="0.35">
      <c r="A23671" s="1"/>
      <c r="B23671" s="306">
        <v>44517.432638942453</v>
      </c>
      <c r="C23671" s="304">
        <v>213.35606826246948</v>
      </c>
      <c r="D23671" s="305" t="s">
        <v>172</v>
      </c>
    </row>
    <row r="23672" spans="1:4" ht="14.5" customHeight="1" x14ac:dyDescent="0.35">
      <c r="A23672" s="1"/>
      <c r="B23672" s="306">
        <v>44517.4333333869</v>
      </c>
      <c r="C23672" s="304">
        <v>213.01034293578317</v>
      </c>
      <c r="D23672" s="305" t="s">
        <v>172</v>
      </c>
    </row>
    <row r="23673" spans="1:4" ht="14.5" customHeight="1" x14ac:dyDescent="0.35">
      <c r="A23673" s="1"/>
      <c r="B23673" s="306">
        <v>44517.434027831347</v>
      </c>
      <c r="C23673" s="304">
        <v>209.94795542741582</v>
      </c>
      <c r="D23673" s="305" t="s">
        <v>172</v>
      </c>
    </row>
    <row r="23674" spans="1:4" ht="14.5" customHeight="1" x14ac:dyDescent="0.35">
      <c r="A23674" s="1"/>
      <c r="B23674" s="306">
        <v>44517.434722275793</v>
      </c>
      <c r="C23674" s="304">
        <v>191.29638559470962</v>
      </c>
      <c r="D23674" s="305" t="s">
        <v>172</v>
      </c>
    </row>
    <row r="23675" spans="1:4" ht="14.5" customHeight="1" x14ac:dyDescent="0.35">
      <c r="A23675" s="1"/>
      <c r="B23675" s="306">
        <v>44517.43541672024</v>
      </c>
      <c r="C23675" s="304">
        <v>175.06257072938607</v>
      </c>
      <c r="D23675" s="305" t="s">
        <v>172</v>
      </c>
    </row>
    <row r="23676" spans="1:4" ht="14.5" customHeight="1" x14ac:dyDescent="0.35">
      <c r="A23676" s="1"/>
      <c r="B23676" s="306">
        <v>44517.436111164687</v>
      </c>
      <c r="C23676" s="304">
        <v>163.40612473601942</v>
      </c>
      <c r="D23676" s="305" t="s">
        <v>172</v>
      </c>
    </row>
    <row r="23677" spans="1:4" ht="14.5" customHeight="1" x14ac:dyDescent="0.35">
      <c r="A23677" s="1"/>
      <c r="B23677" s="306">
        <v>44517.436805609133</v>
      </c>
      <c r="C23677" s="304">
        <v>153.28542316829942</v>
      </c>
      <c r="D23677" s="305" t="s">
        <v>172</v>
      </c>
    </row>
    <row r="23678" spans="1:4" ht="14.5" customHeight="1" x14ac:dyDescent="0.35">
      <c r="A23678" s="1"/>
      <c r="B23678" s="306">
        <v>44517.43750005358</v>
      </c>
      <c r="C23678" s="304">
        <v>149.71896992679686</v>
      </c>
      <c r="D23678" s="305" t="s">
        <v>172</v>
      </c>
    </row>
    <row r="23679" spans="1:4" ht="14.5" customHeight="1" x14ac:dyDescent="0.35">
      <c r="A23679" s="1"/>
      <c r="B23679" s="306">
        <v>44517.438194498027</v>
      </c>
      <c r="C23679" s="304">
        <v>143.69041634955209</v>
      </c>
      <c r="D23679" s="305" t="s">
        <v>172</v>
      </c>
    </row>
    <row r="23680" spans="1:4" ht="14.5" customHeight="1" x14ac:dyDescent="0.35">
      <c r="A23680" s="1"/>
      <c r="B23680" s="306">
        <v>44517.438888942474</v>
      </c>
      <c r="C23680" s="304">
        <v>134.21117413088214</v>
      </c>
      <c r="D23680" s="305" t="s">
        <v>172</v>
      </c>
    </row>
    <row r="23681" spans="1:4" ht="14.5" customHeight="1" x14ac:dyDescent="0.35">
      <c r="A23681" s="1"/>
      <c r="B23681" s="306">
        <v>44517.43958338692</v>
      </c>
      <c r="C23681" s="304">
        <v>124.48587356218874</v>
      </c>
      <c r="D23681" s="305" t="s">
        <v>172</v>
      </c>
    </row>
    <row r="23682" spans="1:4" ht="14.5" customHeight="1" x14ac:dyDescent="0.35">
      <c r="A23682" s="1"/>
      <c r="B23682" s="306">
        <v>44517.440277831367</v>
      </c>
      <c r="C23682" s="304">
        <v>122.4846966621175</v>
      </c>
      <c r="D23682" s="305" t="s">
        <v>172</v>
      </c>
    </row>
    <row r="23683" spans="1:4" ht="14.5" customHeight="1" x14ac:dyDescent="0.35">
      <c r="A23683" s="1"/>
      <c r="B23683" s="306">
        <v>44517.440972275814</v>
      </c>
      <c r="C23683" s="304">
        <v>125.14333666879683</v>
      </c>
      <c r="D23683" s="305" t="s">
        <v>172</v>
      </c>
    </row>
    <row r="23684" spans="1:4" ht="14.5" customHeight="1" x14ac:dyDescent="0.35">
      <c r="A23684" s="1"/>
      <c r="B23684" s="306">
        <v>44517.44166672026</v>
      </c>
      <c r="C23684" s="304">
        <v>128.34181855890202</v>
      </c>
      <c r="D23684" s="305" t="s">
        <v>172</v>
      </c>
    </row>
    <row r="23685" spans="1:4" ht="14.5" customHeight="1" x14ac:dyDescent="0.35">
      <c r="A23685" s="1"/>
      <c r="B23685" s="306">
        <v>44517.442361164707</v>
      </c>
      <c r="C23685" s="304">
        <v>132.15565159044152</v>
      </c>
      <c r="D23685" s="305" t="s">
        <v>172</v>
      </c>
    </row>
    <row r="23686" spans="1:4" ht="14.5" customHeight="1" x14ac:dyDescent="0.35">
      <c r="A23686" s="1"/>
      <c r="B23686" s="306">
        <v>44517.443055609154</v>
      </c>
      <c r="C23686" s="304">
        <v>138.44301685942338</v>
      </c>
      <c r="D23686" s="305" t="s">
        <v>172</v>
      </c>
    </row>
    <row r="23687" spans="1:4" ht="14.5" customHeight="1" x14ac:dyDescent="0.35">
      <c r="A23687" s="1"/>
      <c r="B23687" s="306">
        <v>44517.443750053601</v>
      </c>
      <c r="C23687" s="304">
        <v>146.9630021807466</v>
      </c>
      <c r="D23687" s="305" t="s">
        <v>172</v>
      </c>
    </row>
    <row r="23688" spans="1:4" ht="14.5" customHeight="1" x14ac:dyDescent="0.35">
      <c r="A23688" s="1"/>
      <c r="B23688" s="306">
        <v>44517.444444498047</v>
      </c>
      <c r="C23688" s="304">
        <v>160.93911905143565</v>
      </c>
      <c r="D23688" s="305" t="s">
        <v>172</v>
      </c>
    </row>
    <row r="23689" spans="1:4" ht="14.5" customHeight="1" x14ac:dyDescent="0.35">
      <c r="A23689" s="1"/>
      <c r="B23689" s="306">
        <v>44517.445138942494</v>
      </c>
      <c r="C23689" s="304">
        <v>175.24047489629592</v>
      </c>
      <c r="D23689" s="305" t="s">
        <v>172</v>
      </c>
    </row>
    <row r="23690" spans="1:4" ht="14.5" customHeight="1" x14ac:dyDescent="0.35">
      <c r="A23690" s="1"/>
      <c r="B23690" s="306">
        <v>44517.445833386941</v>
      </c>
      <c r="C23690" s="304">
        <v>180.70570493324195</v>
      </c>
      <c r="D23690" s="305" t="s">
        <v>172</v>
      </c>
    </row>
    <row r="23691" spans="1:4" ht="14.5" customHeight="1" x14ac:dyDescent="0.35">
      <c r="A23691" s="1"/>
      <c r="B23691" s="306">
        <v>44517.446527831387</v>
      </c>
      <c r="C23691" s="304">
        <v>178.59804286209402</v>
      </c>
      <c r="D23691" s="305" t="s">
        <v>172</v>
      </c>
    </row>
    <row r="23692" spans="1:4" ht="14.5" customHeight="1" x14ac:dyDescent="0.35">
      <c r="A23692" s="1"/>
      <c r="B23692" s="306">
        <v>44517.447222275834</v>
      </c>
      <c r="C23692" s="304">
        <v>173.30096871660788</v>
      </c>
      <c r="D23692" s="305" t="s">
        <v>172</v>
      </c>
    </row>
    <row r="23693" spans="1:4" ht="14.5" customHeight="1" x14ac:dyDescent="0.35">
      <c r="A23693" s="1"/>
      <c r="B23693" s="306">
        <v>44517.447916720281</v>
      </c>
      <c r="C23693" s="304">
        <v>161.35563362409593</v>
      </c>
      <c r="D23693" s="305" t="s">
        <v>172</v>
      </c>
    </row>
    <row r="23694" spans="1:4" ht="14.5" customHeight="1" x14ac:dyDescent="0.35">
      <c r="A23694" s="1"/>
      <c r="B23694" s="306">
        <v>44517.448611164727</v>
      </c>
      <c r="C23694" s="304">
        <v>148.61844630114112</v>
      </c>
      <c r="D23694" s="305" t="s">
        <v>172</v>
      </c>
    </row>
    <row r="23695" spans="1:4" ht="14.5" customHeight="1" x14ac:dyDescent="0.35">
      <c r="A23695" s="1"/>
      <c r="B23695" s="306">
        <v>44517.449305609174</v>
      </c>
      <c r="C23695" s="304">
        <v>141.29865827644633</v>
      </c>
      <c r="D23695" s="305" t="s">
        <v>172</v>
      </c>
    </row>
    <row r="23696" spans="1:4" ht="14.5" customHeight="1" x14ac:dyDescent="0.35">
      <c r="A23696" s="1"/>
      <c r="B23696" s="306">
        <v>44517.450000053621</v>
      </c>
      <c r="C23696" s="304">
        <v>136.20023850538226</v>
      </c>
      <c r="D23696" s="305" t="s">
        <v>172</v>
      </c>
    </row>
    <row r="23697" spans="1:4" ht="14.5" customHeight="1" x14ac:dyDescent="0.35">
      <c r="A23697" s="1"/>
      <c r="B23697" s="306">
        <v>44517.450694498068</v>
      </c>
      <c r="C23697" s="304">
        <v>131.69249093266359</v>
      </c>
      <c r="D23697" s="305" t="s">
        <v>172</v>
      </c>
    </row>
    <row r="23698" spans="1:4" ht="14.5" customHeight="1" x14ac:dyDescent="0.35">
      <c r="A23698" s="1"/>
      <c r="B23698" s="306">
        <v>44517.451388942514</v>
      </c>
      <c r="C23698" s="304">
        <v>131.59438520515104</v>
      </c>
      <c r="D23698" s="305" t="s">
        <v>172</v>
      </c>
    </row>
    <row r="23699" spans="1:4" ht="14.5" customHeight="1" x14ac:dyDescent="0.35">
      <c r="A23699" s="1"/>
      <c r="B23699" s="306">
        <v>44517.452083386961</v>
      </c>
      <c r="C23699" s="304">
        <v>135.23640329232828</v>
      </c>
      <c r="D23699" s="305" t="s">
        <v>172</v>
      </c>
    </row>
    <row r="23700" spans="1:4" ht="14.5" customHeight="1" x14ac:dyDescent="0.35">
      <c r="A23700" s="1"/>
      <c r="B23700" s="306">
        <v>44517.452777831408</v>
      </c>
      <c r="C23700" s="304">
        <v>144.19198705875704</v>
      </c>
      <c r="D23700" s="305" t="s">
        <v>172</v>
      </c>
    </row>
    <row r="23701" spans="1:4" ht="14.5" customHeight="1" x14ac:dyDescent="0.35">
      <c r="A23701" s="1"/>
      <c r="B23701" s="306">
        <v>44517.453472275854</v>
      </c>
      <c r="C23701" s="304">
        <v>149.62514536601569</v>
      </c>
      <c r="D23701" s="305" t="s">
        <v>172</v>
      </c>
    </row>
    <row r="23702" spans="1:4" ht="14.5" customHeight="1" x14ac:dyDescent="0.35">
      <c r="A23702" s="1"/>
      <c r="B23702" s="306">
        <v>44517.454166720301</v>
      </c>
      <c r="C23702" s="304">
        <v>149.73787116476257</v>
      </c>
      <c r="D23702" s="305" t="s">
        <v>172</v>
      </c>
    </row>
    <row r="23703" spans="1:4" ht="14.5" customHeight="1" x14ac:dyDescent="0.35">
      <c r="A23703" s="1"/>
      <c r="B23703" s="306">
        <v>44517.454861164748</v>
      </c>
      <c r="C23703" s="304">
        <v>147.99479335104115</v>
      </c>
      <c r="D23703" s="305" t="s">
        <v>172</v>
      </c>
    </row>
    <row r="23704" spans="1:4" ht="14.5" customHeight="1" x14ac:dyDescent="0.35">
      <c r="A23704" s="1"/>
      <c r="B23704" s="306">
        <v>44517.455555609195</v>
      </c>
      <c r="C23704" s="304">
        <v>144.27224968727677</v>
      </c>
      <c r="D23704" s="305" t="s">
        <v>172</v>
      </c>
    </row>
    <row r="23705" spans="1:4" ht="14.5" customHeight="1" x14ac:dyDescent="0.35">
      <c r="A23705" s="1"/>
      <c r="B23705" s="306">
        <v>44517.456250053641</v>
      </c>
      <c r="C23705" s="304">
        <v>136.95977726078902</v>
      </c>
      <c r="D23705" s="305" t="s">
        <v>172</v>
      </c>
    </row>
    <row r="23706" spans="1:4" ht="14.5" customHeight="1" x14ac:dyDescent="0.35">
      <c r="A23706" s="1"/>
      <c r="B23706" s="306">
        <v>44517.456944498088</v>
      </c>
      <c r="C23706" s="304">
        <v>130.67222747063497</v>
      </c>
      <c r="D23706" s="305" t="s">
        <v>172</v>
      </c>
    </row>
    <row r="23707" spans="1:4" ht="14.5" customHeight="1" x14ac:dyDescent="0.35">
      <c r="A23707" s="1"/>
      <c r="B23707" s="306">
        <v>44517.457638942535</v>
      </c>
      <c r="C23707" s="304">
        <v>127.36503171288059</v>
      </c>
      <c r="D23707" s="305" t="s">
        <v>172</v>
      </c>
    </row>
    <row r="23708" spans="1:4" ht="14.5" customHeight="1" x14ac:dyDescent="0.35">
      <c r="A23708" s="1"/>
      <c r="B23708" s="306">
        <v>44517.458333386981</v>
      </c>
      <c r="C23708" s="304">
        <v>123.42645093864994</v>
      </c>
      <c r="D23708" s="305" t="s">
        <v>172</v>
      </c>
    </row>
    <row r="23709" spans="1:4" ht="14.5" customHeight="1" x14ac:dyDescent="0.35">
      <c r="A23709" s="1"/>
      <c r="B23709" s="306">
        <v>44517.459027831428</v>
      </c>
      <c r="C23709" s="304">
        <v>118.86005196855403</v>
      </c>
      <c r="D23709" s="305" t="s">
        <v>172</v>
      </c>
    </row>
    <row r="23710" spans="1:4" ht="14.5" customHeight="1" x14ac:dyDescent="0.35">
      <c r="A23710" s="1"/>
      <c r="B23710" s="306">
        <v>44517.459722275875</v>
      </c>
      <c r="C23710" s="304">
        <v>115.80350316052208</v>
      </c>
      <c r="D23710" s="305" t="s">
        <v>172</v>
      </c>
    </row>
    <row r="23711" spans="1:4" ht="14.5" customHeight="1" x14ac:dyDescent="0.35">
      <c r="A23711" s="1"/>
      <c r="B23711" s="306">
        <v>44517.460416720322</v>
      </c>
      <c r="C23711" s="304">
        <v>117.15609156729769</v>
      </c>
      <c r="D23711" s="305" t="s">
        <v>172</v>
      </c>
    </row>
    <row r="23712" spans="1:4" ht="14.5" customHeight="1" x14ac:dyDescent="0.35">
      <c r="A23712" s="1"/>
      <c r="B23712" s="306">
        <v>44517.461111164768</v>
      </c>
      <c r="C23712" s="304">
        <v>121.75805757555062</v>
      </c>
      <c r="D23712" s="305" t="s">
        <v>172</v>
      </c>
    </row>
    <row r="23713" spans="1:4" ht="14.5" customHeight="1" x14ac:dyDescent="0.35">
      <c r="A23713" s="1"/>
      <c r="B23713" s="306">
        <v>44517.461805609215</v>
      </c>
      <c r="C23713" s="304">
        <v>122.26129073133148</v>
      </c>
      <c r="D23713" s="305" t="s">
        <v>172</v>
      </c>
    </row>
    <row r="23714" spans="1:4" ht="14.5" customHeight="1" x14ac:dyDescent="0.35">
      <c r="A23714" s="1"/>
      <c r="B23714" s="306">
        <v>44517.462500053662</v>
      </c>
      <c r="C23714" s="304">
        <v>121.74562369514024</v>
      </c>
      <c r="D23714" s="305" t="s">
        <v>172</v>
      </c>
    </row>
    <row r="23715" spans="1:4" ht="14.5" customHeight="1" x14ac:dyDescent="0.35">
      <c r="A23715" s="1"/>
      <c r="B23715" s="306">
        <v>44517.463194498108</v>
      </c>
      <c r="C23715" s="304">
        <v>116.83720594478849</v>
      </c>
      <c r="D23715" s="305" t="s">
        <v>172</v>
      </c>
    </row>
    <row r="23716" spans="1:4" ht="14.5" customHeight="1" x14ac:dyDescent="0.35">
      <c r="A23716" s="1"/>
      <c r="B23716" s="306">
        <v>44517.463888942555</v>
      </c>
      <c r="C23716" s="304">
        <v>109.83148251163269</v>
      </c>
      <c r="D23716" s="305" t="s">
        <v>172</v>
      </c>
    </row>
    <row r="23717" spans="1:4" ht="14.5" customHeight="1" x14ac:dyDescent="0.35">
      <c r="A23717" s="1"/>
      <c r="B23717" s="306">
        <v>44517.464583387002</v>
      </c>
      <c r="C23717" s="304">
        <v>101.48795109945543</v>
      </c>
      <c r="D23717" s="305" t="s">
        <v>172</v>
      </c>
    </row>
    <row r="23718" spans="1:4" ht="14.5" customHeight="1" x14ac:dyDescent="0.35">
      <c r="A23718" s="1"/>
      <c r="B23718" s="306">
        <v>44517.465277831448</v>
      </c>
      <c r="C23718" s="304">
        <v>96.630557306145789</v>
      </c>
      <c r="D23718" s="305" t="s">
        <v>172</v>
      </c>
    </row>
    <row r="23719" spans="1:4" ht="14.5" customHeight="1" x14ac:dyDescent="0.35">
      <c r="A23719" s="1"/>
      <c r="B23719" s="306">
        <v>44517.465972275895</v>
      </c>
      <c r="C23719" s="304">
        <v>96.277812693192388</v>
      </c>
      <c r="D23719" s="305" t="s">
        <v>172</v>
      </c>
    </row>
    <row r="23720" spans="1:4" ht="14.5" customHeight="1" x14ac:dyDescent="0.35">
      <c r="A23720" s="1"/>
      <c r="B23720" s="306">
        <v>44517.466666720342</v>
      </c>
      <c r="C23720" s="304">
        <v>94.515846440954675</v>
      </c>
      <c r="D23720" s="305" t="s">
        <v>172</v>
      </c>
    </row>
    <row r="23721" spans="1:4" ht="14.5" customHeight="1" x14ac:dyDescent="0.35">
      <c r="A23721" s="1"/>
      <c r="B23721" s="306">
        <v>44517.467361164789</v>
      </c>
      <c r="C23721" s="304">
        <v>91.746176047984051</v>
      </c>
      <c r="D23721" s="305" t="s">
        <v>172</v>
      </c>
    </row>
    <row r="23722" spans="1:4" ht="14.5" customHeight="1" x14ac:dyDescent="0.35">
      <c r="A23722" s="1"/>
      <c r="B23722" s="306">
        <v>44517.468055609235</v>
      </c>
      <c r="C23722" s="304">
        <v>89.488554389363472</v>
      </c>
      <c r="D23722" s="305" t="s">
        <v>172</v>
      </c>
    </row>
    <row r="23723" spans="1:4" ht="14.5" customHeight="1" x14ac:dyDescent="0.35">
      <c r="A23723" s="1"/>
      <c r="B23723" s="306">
        <v>44517.468750053682</v>
      </c>
      <c r="C23723" s="304">
        <v>86.800973943232876</v>
      </c>
      <c r="D23723" s="305" t="s">
        <v>172</v>
      </c>
    </row>
    <row r="23724" spans="1:4" ht="14.5" customHeight="1" x14ac:dyDescent="0.35">
      <c r="A23724" s="1"/>
      <c r="B23724" s="306">
        <v>44517.469444498129</v>
      </c>
      <c r="C23724" s="304">
        <v>83.612736067080789</v>
      </c>
      <c r="D23724" s="305" t="s">
        <v>172</v>
      </c>
    </row>
    <row r="23725" spans="1:4" ht="14.5" customHeight="1" x14ac:dyDescent="0.35">
      <c r="A23725" s="1"/>
      <c r="B23725" s="306">
        <v>44517.470138942575</v>
      </c>
      <c r="C23725" s="304">
        <v>77.441794107866002</v>
      </c>
      <c r="D23725" s="305" t="s">
        <v>172</v>
      </c>
    </row>
    <row r="23726" spans="1:4" ht="14.5" customHeight="1" x14ac:dyDescent="0.35">
      <c r="A23726" s="1"/>
      <c r="B23726" s="306">
        <v>44517.470833387022</v>
      </c>
      <c r="C23726" s="304">
        <v>68.660395882280625</v>
      </c>
      <c r="D23726" s="305" t="s">
        <v>172</v>
      </c>
    </row>
    <row r="23727" spans="1:4" ht="14.5" customHeight="1" x14ac:dyDescent="0.35">
      <c r="A23727" s="1"/>
      <c r="B23727" s="306">
        <v>44517.471527831469</v>
      </c>
      <c r="C23727" s="304">
        <v>61.702396624534352</v>
      </c>
      <c r="D23727" s="305" t="s">
        <v>172</v>
      </c>
    </row>
    <row r="23728" spans="1:4" ht="14.5" customHeight="1" x14ac:dyDescent="0.35">
      <c r="A23728" s="1"/>
      <c r="B23728" s="306">
        <v>44517.472222275916</v>
      </c>
      <c r="C23728" s="304">
        <v>57.615346660534854</v>
      </c>
      <c r="D23728" s="305" t="s">
        <v>172</v>
      </c>
    </row>
    <row r="23729" spans="1:4" ht="14.5" customHeight="1" x14ac:dyDescent="0.35">
      <c r="A23729" s="1"/>
      <c r="B23729" s="306">
        <v>44517.472916720362</v>
      </c>
      <c r="C23729" s="304">
        <v>54.161996381698799</v>
      </c>
      <c r="D23729" s="305" t="s">
        <v>172</v>
      </c>
    </row>
    <row r="23730" spans="1:4" ht="14.5" customHeight="1" x14ac:dyDescent="0.35">
      <c r="A23730" s="1"/>
      <c r="B23730" s="306">
        <v>44517.473611164809</v>
      </c>
      <c r="C23730" s="304">
        <v>52.738455962454708</v>
      </c>
      <c r="D23730" s="305" t="s">
        <v>172</v>
      </c>
    </row>
    <row r="23731" spans="1:4" ht="14.5" customHeight="1" x14ac:dyDescent="0.35">
      <c r="A23731" s="1"/>
      <c r="B23731" s="306">
        <v>44517.474305609256</v>
      </c>
      <c r="C23731" s="304">
        <v>51.574358805102143</v>
      </c>
      <c r="D23731" s="305" t="s">
        <v>172</v>
      </c>
    </row>
    <row r="23732" spans="1:4" ht="14.5" customHeight="1" x14ac:dyDescent="0.35">
      <c r="A23732" s="1"/>
      <c r="B23732" s="306">
        <v>44517.475000053702</v>
      </c>
      <c r="C23732" s="304">
        <v>50.612561008004313</v>
      </c>
      <c r="D23732" s="305" t="s">
        <v>172</v>
      </c>
    </row>
    <row r="23733" spans="1:4" ht="14.5" customHeight="1" x14ac:dyDescent="0.35">
      <c r="A23733" s="1"/>
      <c r="B23733" s="306">
        <v>44517.475694498149</v>
      </c>
      <c r="C23733" s="304">
        <v>50.094531800284557</v>
      </c>
      <c r="D23733" s="305" t="s">
        <v>172</v>
      </c>
    </row>
    <row r="23734" spans="1:4" ht="14.5" customHeight="1" x14ac:dyDescent="0.35">
      <c r="A23734" s="1"/>
      <c r="B23734" s="306">
        <v>44517.476388942596</v>
      </c>
      <c r="C23734" s="304">
        <v>49.654691442181743</v>
      </c>
      <c r="D23734" s="305" t="s">
        <v>172</v>
      </c>
    </row>
    <row r="23735" spans="1:4" ht="14.5" customHeight="1" x14ac:dyDescent="0.35">
      <c r="A23735" s="1"/>
      <c r="B23735" s="306">
        <v>44517.477083387043</v>
      </c>
      <c r="C23735" s="304">
        <v>49.674476334244055</v>
      </c>
      <c r="D23735" s="305" t="s">
        <v>172</v>
      </c>
    </row>
    <row r="23736" spans="1:4" ht="14.5" customHeight="1" x14ac:dyDescent="0.35">
      <c r="A23736" s="1"/>
      <c r="B23736" s="306">
        <v>44517.477777831489</v>
      </c>
      <c r="C23736" s="304">
        <v>47.223670263021873</v>
      </c>
      <c r="D23736" s="305" t="s">
        <v>172</v>
      </c>
    </row>
    <row r="23737" spans="1:4" ht="14.5" customHeight="1" x14ac:dyDescent="0.35">
      <c r="A23737" s="1"/>
      <c r="B23737" s="306">
        <v>44517.478472275936</v>
      </c>
      <c r="C23737" s="304">
        <v>44.522176437871529</v>
      </c>
      <c r="D23737" s="305" t="s">
        <v>172</v>
      </c>
    </row>
    <row r="23738" spans="1:4" ht="14.5" customHeight="1" x14ac:dyDescent="0.35">
      <c r="A23738" s="1"/>
      <c r="B23738" s="306">
        <v>44517.479166720383</v>
      </c>
      <c r="C23738" s="304">
        <v>44.170234402651353</v>
      </c>
      <c r="D23738" s="305" t="s">
        <v>172</v>
      </c>
    </row>
    <row r="23739" spans="1:4" ht="14.5" customHeight="1" x14ac:dyDescent="0.35">
      <c r="A23739" s="1"/>
      <c r="B23739" s="306">
        <v>44517.479861164829</v>
      </c>
      <c r="C23739" s="304">
        <v>45.361601532016842</v>
      </c>
      <c r="D23739" s="305" t="s">
        <v>172</v>
      </c>
    </row>
    <row r="23740" spans="1:4" ht="14.5" customHeight="1" x14ac:dyDescent="0.35">
      <c r="A23740" s="1"/>
      <c r="B23740" s="306">
        <v>44517.480555609276</v>
      </c>
      <c r="C23740" s="304">
        <v>45.934370366789516</v>
      </c>
      <c r="D23740" s="305" t="s">
        <v>172</v>
      </c>
    </row>
    <row r="23741" spans="1:4" ht="14.5" customHeight="1" x14ac:dyDescent="0.35">
      <c r="A23741" s="1"/>
      <c r="B23741" s="306">
        <v>44517.481250053723</v>
      </c>
      <c r="C23741" s="304">
        <v>45.826403659838249</v>
      </c>
      <c r="D23741" s="305" t="s">
        <v>172</v>
      </c>
    </row>
    <row r="23742" spans="1:4" ht="14.5" customHeight="1" x14ac:dyDescent="0.35">
      <c r="A23742" s="1"/>
      <c r="B23742" s="306">
        <v>44517.481944498169</v>
      </c>
      <c r="C23742" s="304">
        <v>44.790268909552836</v>
      </c>
      <c r="D23742" s="305" t="s">
        <v>172</v>
      </c>
    </row>
    <row r="23743" spans="1:4" ht="14.5" customHeight="1" x14ac:dyDescent="0.35">
      <c r="A23743" s="1"/>
      <c r="B23743" s="306">
        <v>44517.482638942616</v>
      </c>
      <c r="C23743" s="304">
        <v>44.699736120158924</v>
      </c>
      <c r="D23743" s="305" t="s">
        <v>172</v>
      </c>
    </row>
    <row r="23744" spans="1:4" ht="14.5" customHeight="1" x14ac:dyDescent="0.35">
      <c r="A23744" s="1"/>
      <c r="B23744" s="306">
        <v>44517.483333387063</v>
      </c>
      <c r="C23744" s="304">
        <v>48.104174189767221</v>
      </c>
      <c r="D23744" s="305" t="s">
        <v>172</v>
      </c>
    </row>
    <row r="23745" spans="1:4" ht="14.5" customHeight="1" x14ac:dyDescent="0.35">
      <c r="A23745" s="1"/>
      <c r="B23745" s="306">
        <v>44517.48402783151</v>
      </c>
      <c r="C23745" s="304">
        <v>52.178112801704749</v>
      </c>
      <c r="D23745" s="305" t="s">
        <v>172</v>
      </c>
    </row>
    <row r="23746" spans="1:4" ht="14.5" customHeight="1" x14ac:dyDescent="0.35">
      <c r="A23746" s="1"/>
      <c r="B23746" s="306">
        <v>44517.484722275956</v>
      </c>
      <c r="C23746" s="304">
        <v>53.634653381673466</v>
      </c>
      <c r="D23746" s="305" t="s">
        <v>172</v>
      </c>
    </row>
    <row r="23747" spans="1:4" ht="14.5" customHeight="1" x14ac:dyDescent="0.35">
      <c r="A23747" s="1"/>
      <c r="B23747" s="306">
        <v>44517.485416720403</v>
      </c>
      <c r="C23747" s="304">
        <v>53.484065901086431</v>
      </c>
      <c r="D23747" s="305" t="s">
        <v>172</v>
      </c>
    </row>
    <row r="23748" spans="1:4" ht="14.5" customHeight="1" x14ac:dyDescent="0.35">
      <c r="A23748" s="1"/>
      <c r="B23748" s="306">
        <v>44517.48611116485</v>
      </c>
      <c r="C23748" s="304">
        <v>50.012749539240033</v>
      </c>
      <c r="D23748" s="305" t="s">
        <v>172</v>
      </c>
    </row>
    <row r="23749" spans="1:4" ht="14.5" customHeight="1" x14ac:dyDescent="0.35">
      <c r="A23749" s="1"/>
      <c r="B23749" s="306">
        <v>44517.486805609296</v>
      </c>
      <c r="C23749" s="304">
        <v>47.179299556248587</v>
      </c>
      <c r="D23749" s="305" t="s">
        <v>172</v>
      </c>
    </row>
    <row r="23750" spans="1:4" ht="14.5" customHeight="1" x14ac:dyDescent="0.35">
      <c r="A23750" s="1"/>
      <c r="B23750" s="306">
        <v>44517.487500053743</v>
      </c>
      <c r="C23750" s="304">
        <v>46.678852799798669</v>
      </c>
      <c r="D23750" s="305" t="s">
        <v>172</v>
      </c>
    </row>
    <row r="23751" spans="1:4" ht="14.5" customHeight="1" x14ac:dyDescent="0.35">
      <c r="A23751" s="1"/>
      <c r="B23751" s="306">
        <v>44517.48819449819</v>
      </c>
      <c r="C23751" s="304">
        <v>47.153731663588161</v>
      </c>
      <c r="D23751" s="305" t="s">
        <v>172</v>
      </c>
    </row>
    <row r="23752" spans="1:4" ht="14.5" customHeight="1" x14ac:dyDescent="0.35">
      <c r="A23752" s="1"/>
      <c r="B23752" s="306">
        <v>44517.488888942637</v>
      </c>
      <c r="C23752" s="304">
        <v>47.923851535258777</v>
      </c>
      <c r="D23752" s="305" t="s">
        <v>172</v>
      </c>
    </row>
    <row r="23753" spans="1:4" ht="14.5" customHeight="1" x14ac:dyDescent="0.35">
      <c r="A23753" s="1"/>
      <c r="B23753" s="306">
        <v>44517.489583387083</v>
      </c>
      <c r="C23753" s="304">
        <v>48.238073122851588</v>
      </c>
      <c r="D23753" s="305" t="s">
        <v>172</v>
      </c>
    </row>
    <row r="23754" spans="1:4" ht="14.5" customHeight="1" x14ac:dyDescent="0.35">
      <c r="A23754" s="1"/>
      <c r="B23754" s="306">
        <v>44517.49027783153</v>
      </c>
      <c r="C23754" s="304">
        <v>48.399035617215368</v>
      </c>
      <c r="D23754" s="305" t="s">
        <v>172</v>
      </c>
    </row>
    <row r="23755" spans="1:4" ht="14.5" customHeight="1" x14ac:dyDescent="0.35">
      <c r="A23755" s="1"/>
      <c r="B23755" s="306">
        <v>44517.490972275977</v>
      </c>
      <c r="C23755" s="304">
        <v>48.677754099498273</v>
      </c>
      <c r="D23755" s="305" t="s">
        <v>172</v>
      </c>
    </row>
    <row r="23756" spans="1:4" ht="14.5" customHeight="1" x14ac:dyDescent="0.35">
      <c r="A23756" s="1"/>
      <c r="B23756" s="306">
        <v>44517.491666720423</v>
      </c>
      <c r="C23756" s="304">
        <v>50.86946905380173</v>
      </c>
      <c r="D23756" s="305" t="s">
        <v>172</v>
      </c>
    </row>
    <row r="23757" spans="1:4" ht="14.5" customHeight="1" x14ac:dyDescent="0.35">
      <c r="A23757" s="1"/>
      <c r="B23757" s="306">
        <v>44517.49236116487</v>
      </c>
      <c r="C23757" s="304">
        <v>55.045195594146691</v>
      </c>
      <c r="D23757" s="305" t="s">
        <v>172</v>
      </c>
    </row>
    <row r="23758" spans="1:4" ht="14.5" customHeight="1" x14ac:dyDescent="0.35">
      <c r="A23758" s="1"/>
      <c r="B23758" s="306">
        <v>44517.493055609317</v>
      </c>
      <c r="C23758" s="304">
        <v>57.085114963063582</v>
      </c>
      <c r="D23758" s="305" t="s">
        <v>172</v>
      </c>
    </row>
    <row r="23759" spans="1:4" ht="14.5" customHeight="1" x14ac:dyDescent="0.35">
      <c r="A23759" s="1"/>
      <c r="B23759" s="306">
        <v>44517.493750053764</v>
      </c>
      <c r="C23759" s="304">
        <v>54.618903838286251</v>
      </c>
      <c r="D23759" s="305" t="s">
        <v>172</v>
      </c>
    </row>
    <row r="23760" spans="1:4" ht="14.5" customHeight="1" x14ac:dyDescent="0.35">
      <c r="A23760" s="1"/>
      <c r="B23760" s="306">
        <v>44517.49444449821</v>
      </c>
      <c r="C23760" s="304">
        <v>52.009585429636836</v>
      </c>
      <c r="D23760" s="305" t="s">
        <v>172</v>
      </c>
    </row>
    <row r="23761" spans="1:4" ht="14.5" customHeight="1" x14ac:dyDescent="0.35">
      <c r="A23761" s="1"/>
      <c r="B23761" s="306">
        <v>44517.495138942657</v>
      </c>
      <c r="C23761" s="304">
        <v>51.582546750949888</v>
      </c>
      <c r="D23761" s="305" t="s">
        <v>172</v>
      </c>
    </row>
    <row r="23762" spans="1:4" ht="14.5" customHeight="1" x14ac:dyDescent="0.35">
      <c r="A23762" s="1"/>
      <c r="B23762" s="306">
        <v>44517.495833387104</v>
      </c>
      <c r="C23762" s="304">
        <v>52.903979903706933</v>
      </c>
      <c r="D23762" s="305" t="s">
        <v>172</v>
      </c>
    </row>
    <row r="23763" spans="1:4" ht="14.5" customHeight="1" x14ac:dyDescent="0.35">
      <c r="A23763" s="1"/>
      <c r="B23763" s="306">
        <v>44517.49652783155</v>
      </c>
      <c r="C23763" s="304">
        <v>53.568298831162977</v>
      </c>
      <c r="D23763" s="305" t="s">
        <v>172</v>
      </c>
    </row>
    <row r="23764" spans="1:4" ht="14.5" customHeight="1" x14ac:dyDescent="0.35">
      <c r="A23764" s="1"/>
      <c r="B23764" s="306">
        <v>44517.497222275997</v>
      </c>
      <c r="C23764" s="304">
        <v>54.936627168473208</v>
      </c>
      <c r="D23764" s="305" t="s">
        <v>172</v>
      </c>
    </row>
    <row r="23765" spans="1:4" ht="14.5" customHeight="1" x14ac:dyDescent="0.35">
      <c r="A23765" s="1"/>
      <c r="B23765" s="306">
        <v>44517.497916720444</v>
      </c>
      <c r="C23765" s="304">
        <v>56.525466114526111</v>
      </c>
      <c r="D23765" s="305" t="s">
        <v>172</v>
      </c>
    </row>
    <row r="23766" spans="1:4" ht="14.5" customHeight="1" x14ac:dyDescent="0.35">
      <c r="A23766" s="1"/>
      <c r="B23766" s="306">
        <v>44517.49861116489</v>
      </c>
      <c r="C23766" s="304">
        <v>59.060581811353522</v>
      </c>
      <c r="D23766" s="305" t="s">
        <v>172</v>
      </c>
    </row>
    <row r="23767" spans="1:4" ht="14.5" customHeight="1" x14ac:dyDescent="0.35">
      <c r="A23767" s="1"/>
      <c r="B23767" s="306">
        <v>44517.499305609337</v>
      </c>
      <c r="C23767" s="304">
        <v>62.707804579890215</v>
      </c>
      <c r="D23767" s="305" t="s">
        <v>172</v>
      </c>
    </row>
    <row r="23768" spans="1:4" ht="14.5" customHeight="1" x14ac:dyDescent="0.35">
      <c r="A23768" s="1"/>
      <c r="B23768" s="306">
        <v>44517.500000053784</v>
      </c>
      <c r="C23768" s="304">
        <v>32.138321711787285</v>
      </c>
      <c r="D23768" s="305" t="s">
        <v>170</v>
      </c>
    </row>
    <row r="23769" spans="1:4" ht="14.5" customHeight="1" x14ac:dyDescent="0.35">
      <c r="A23769" s="1"/>
      <c r="B23769" s="306">
        <v>44517.500694498231</v>
      </c>
      <c r="C23769" s="304">
        <v>70.089238763868337</v>
      </c>
      <c r="D23769" s="305" t="s">
        <v>172</v>
      </c>
    </row>
    <row r="23770" spans="1:4" ht="14.5" customHeight="1" x14ac:dyDescent="0.35">
      <c r="A23770" s="1"/>
      <c r="B23770" s="306">
        <v>44517.501388942677</v>
      </c>
      <c r="C23770" s="304">
        <v>70.42470198300046</v>
      </c>
      <c r="D23770" s="305" t="s">
        <v>172</v>
      </c>
    </row>
    <row r="23771" spans="1:4" ht="14.5" customHeight="1" x14ac:dyDescent="0.35">
      <c r="A23771" s="1"/>
      <c r="B23771" s="306">
        <v>44517.502083387124</v>
      </c>
      <c r="C23771" s="304">
        <v>68.487249525178541</v>
      </c>
      <c r="D23771" s="305" t="s">
        <v>172</v>
      </c>
    </row>
    <row r="23772" spans="1:4" ht="14.5" customHeight="1" x14ac:dyDescent="0.35">
      <c r="A23772" s="1"/>
      <c r="B23772" s="306">
        <v>44517.502777831571</v>
      </c>
      <c r="C23772" s="304">
        <v>66.885599390758827</v>
      </c>
      <c r="D23772" s="305" t="s">
        <v>172</v>
      </c>
    </row>
    <row r="23773" spans="1:4" ht="14.5" customHeight="1" x14ac:dyDescent="0.35">
      <c r="A23773" s="1"/>
      <c r="B23773" s="306">
        <v>44517.503472276017</v>
      </c>
      <c r="C23773" s="304">
        <v>68.109045373035286</v>
      </c>
      <c r="D23773" s="305" t="s">
        <v>172</v>
      </c>
    </row>
    <row r="23774" spans="1:4" ht="14.5" customHeight="1" x14ac:dyDescent="0.35">
      <c r="A23774" s="1"/>
      <c r="B23774" s="306">
        <v>44517.504166720464</v>
      </c>
      <c r="C23774" s="304">
        <v>73.152936485910317</v>
      </c>
      <c r="D23774" s="305" t="s">
        <v>172</v>
      </c>
    </row>
    <row r="23775" spans="1:4" ht="14.5" customHeight="1" x14ac:dyDescent="0.35">
      <c r="A23775" s="1"/>
      <c r="B23775" s="306">
        <v>44517.504861164911</v>
      </c>
      <c r="C23775" s="304">
        <v>75.519986128847819</v>
      </c>
      <c r="D23775" s="305" t="s">
        <v>172</v>
      </c>
    </row>
    <row r="23776" spans="1:4" ht="14.5" customHeight="1" x14ac:dyDescent="0.35">
      <c r="A23776" s="1"/>
      <c r="B23776" s="306">
        <v>44517.505555609358</v>
      </c>
      <c r="C23776" s="304">
        <v>76.972050051821867</v>
      </c>
      <c r="D23776" s="305" t="s">
        <v>172</v>
      </c>
    </row>
    <row r="23777" spans="1:4" ht="14.5" customHeight="1" x14ac:dyDescent="0.35">
      <c r="A23777" s="1"/>
      <c r="B23777" s="306">
        <v>44517.506250053804</v>
      </c>
      <c r="C23777" s="304">
        <v>78.667191015282881</v>
      </c>
      <c r="D23777" s="305" t="s">
        <v>172</v>
      </c>
    </row>
    <row r="23778" spans="1:4" ht="14.5" customHeight="1" x14ac:dyDescent="0.35">
      <c r="A23778" s="1"/>
      <c r="B23778" s="306">
        <v>44517.506944498251</v>
      </c>
      <c r="C23778" s="304">
        <v>81.434003185502178</v>
      </c>
      <c r="D23778" s="305" t="s">
        <v>172</v>
      </c>
    </row>
    <row r="23779" spans="1:4" ht="14.5" customHeight="1" x14ac:dyDescent="0.35">
      <c r="A23779" s="1"/>
      <c r="B23779" s="306">
        <v>44517.507638942698</v>
      </c>
      <c r="C23779" s="304">
        <v>88.145920805739777</v>
      </c>
      <c r="D23779" s="305" t="s">
        <v>172</v>
      </c>
    </row>
    <row r="23780" spans="1:4" ht="14.5" customHeight="1" x14ac:dyDescent="0.35">
      <c r="A23780" s="1"/>
      <c r="B23780" s="306">
        <v>44517.508333387144</v>
      </c>
      <c r="C23780" s="304">
        <v>97.787652599312906</v>
      </c>
      <c r="D23780" s="305" t="s">
        <v>172</v>
      </c>
    </row>
    <row r="23781" spans="1:4" ht="14.5" customHeight="1" x14ac:dyDescent="0.35">
      <c r="A23781" s="1"/>
      <c r="B23781" s="306">
        <v>44517.509027831591</v>
      </c>
      <c r="C23781" s="304">
        <v>105.45887405184719</v>
      </c>
      <c r="D23781" s="305" t="s">
        <v>172</v>
      </c>
    </row>
    <row r="23782" spans="1:4" ht="14.5" customHeight="1" x14ac:dyDescent="0.35">
      <c r="A23782" s="1"/>
      <c r="B23782" s="306">
        <v>44517.509722276038</v>
      </c>
      <c r="C23782" s="304">
        <v>106.17464230109277</v>
      </c>
      <c r="D23782" s="305" t="s">
        <v>172</v>
      </c>
    </row>
    <row r="23783" spans="1:4" ht="14.5" customHeight="1" x14ac:dyDescent="0.35">
      <c r="A23783" s="1"/>
      <c r="B23783" s="306">
        <v>44517.510416720484</v>
      </c>
      <c r="C23783" s="304">
        <v>102.26356225493558</v>
      </c>
      <c r="D23783" s="305" t="s">
        <v>172</v>
      </c>
    </row>
    <row r="23784" spans="1:4" ht="14.5" customHeight="1" x14ac:dyDescent="0.35">
      <c r="A23784" s="1"/>
      <c r="B23784" s="306">
        <v>44517.511111164931</v>
      </c>
      <c r="C23784" s="304">
        <v>94.986031860912533</v>
      </c>
      <c r="D23784" s="305" t="s">
        <v>172</v>
      </c>
    </row>
    <row r="23785" spans="1:4" ht="14.5" customHeight="1" x14ac:dyDescent="0.35">
      <c r="A23785" s="1"/>
      <c r="B23785" s="306">
        <v>44517.511805609378</v>
      </c>
      <c r="C23785" s="304">
        <v>88.190574688829173</v>
      </c>
      <c r="D23785" s="305" t="s">
        <v>172</v>
      </c>
    </row>
    <row r="23786" spans="1:4" ht="14.5" customHeight="1" x14ac:dyDescent="0.35">
      <c r="A23786" s="1"/>
      <c r="B23786" s="306">
        <v>44517.512500053825</v>
      </c>
      <c r="C23786" s="304">
        <v>85.459824046876747</v>
      </c>
      <c r="D23786" s="305" t="s">
        <v>172</v>
      </c>
    </row>
    <row r="23787" spans="1:4" ht="14.5" customHeight="1" x14ac:dyDescent="0.35">
      <c r="A23787" s="1"/>
      <c r="B23787" s="306">
        <v>44517.513194498271</v>
      </c>
      <c r="C23787" s="304">
        <v>93.213303235510836</v>
      </c>
      <c r="D23787" s="305" t="s">
        <v>172</v>
      </c>
    </row>
    <row r="23788" spans="1:4" ht="14.5" customHeight="1" x14ac:dyDescent="0.35">
      <c r="A23788" s="1"/>
      <c r="B23788" s="306">
        <v>44517.513888942718</v>
      </c>
      <c r="C23788" s="304">
        <v>97.225806797247301</v>
      </c>
      <c r="D23788" s="305" t="s">
        <v>172</v>
      </c>
    </row>
    <row r="23789" spans="1:4" ht="14.5" customHeight="1" x14ac:dyDescent="0.35">
      <c r="A23789" s="1"/>
      <c r="B23789" s="306">
        <v>44517.514583387165</v>
      </c>
      <c r="C23789" s="304">
        <v>101.46704427000562</v>
      </c>
      <c r="D23789" s="305" t="s">
        <v>172</v>
      </c>
    </row>
    <row r="23790" spans="1:4" ht="14.5" customHeight="1" x14ac:dyDescent="0.35">
      <c r="A23790" s="1"/>
      <c r="B23790" s="306">
        <v>44517.515277831611</v>
      </c>
      <c r="C23790" s="304">
        <v>108.94586373778876</v>
      </c>
      <c r="D23790" s="305" t="s">
        <v>172</v>
      </c>
    </row>
    <row r="23791" spans="1:4" ht="14.5" customHeight="1" x14ac:dyDescent="0.35">
      <c r="A23791" s="1"/>
      <c r="B23791" s="306">
        <v>44517.515972276058</v>
      </c>
      <c r="C23791" s="304">
        <v>112.64434139382598</v>
      </c>
      <c r="D23791" s="305" t="s">
        <v>172</v>
      </c>
    </row>
    <row r="23792" spans="1:4" ht="14.5" customHeight="1" x14ac:dyDescent="0.35">
      <c r="A23792" s="1"/>
      <c r="B23792" s="306">
        <v>44517.516666720505</v>
      </c>
      <c r="C23792" s="304">
        <v>113.20848024568598</v>
      </c>
      <c r="D23792" s="305" t="s">
        <v>172</v>
      </c>
    </row>
    <row r="23793" spans="1:4" ht="14.5" customHeight="1" x14ac:dyDescent="0.35">
      <c r="A23793" s="1"/>
      <c r="B23793" s="306">
        <v>44517.517361164952</v>
      </c>
      <c r="C23793" s="304">
        <v>113.827460416484</v>
      </c>
      <c r="D23793" s="305" t="s">
        <v>172</v>
      </c>
    </row>
    <row r="23794" spans="1:4" ht="14.5" customHeight="1" x14ac:dyDescent="0.35">
      <c r="A23794" s="1"/>
      <c r="B23794" s="306">
        <v>44517.518055609398</v>
      </c>
      <c r="C23794" s="304">
        <v>108.12781304049034</v>
      </c>
      <c r="D23794" s="305" t="s">
        <v>172</v>
      </c>
    </row>
    <row r="23795" spans="1:4" ht="14.5" customHeight="1" x14ac:dyDescent="0.35">
      <c r="A23795" s="1"/>
      <c r="B23795" s="306">
        <v>44517.518750053845</v>
      </c>
      <c r="C23795" s="304">
        <v>104.46937437580006</v>
      </c>
      <c r="D23795" s="305" t="s">
        <v>172</v>
      </c>
    </row>
    <row r="23796" spans="1:4" ht="14.5" customHeight="1" x14ac:dyDescent="0.35">
      <c r="A23796" s="1"/>
      <c r="B23796" s="306">
        <v>44517.519444498292</v>
      </c>
      <c r="C23796" s="304">
        <v>104.62506443485812</v>
      </c>
      <c r="D23796" s="305" t="s">
        <v>172</v>
      </c>
    </row>
    <row r="23797" spans="1:4" ht="14.5" customHeight="1" x14ac:dyDescent="0.35">
      <c r="A23797" s="1"/>
      <c r="B23797" s="306">
        <v>44517.520138942738</v>
      </c>
      <c r="C23797" s="304">
        <v>108.78198948815503</v>
      </c>
      <c r="D23797" s="305" t="s">
        <v>172</v>
      </c>
    </row>
    <row r="23798" spans="1:4" ht="14.5" customHeight="1" x14ac:dyDescent="0.35">
      <c r="A23798" s="1"/>
      <c r="B23798" s="306">
        <v>44517.520833387185</v>
      </c>
      <c r="C23798" s="304">
        <v>111.1118786042498</v>
      </c>
      <c r="D23798" s="305" t="s">
        <v>172</v>
      </c>
    </row>
    <row r="23799" spans="1:4" ht="14.5" customHeight="1" x14ac:dyDescent="0.35">
      <c r="A23799" s="1"/>
      <c r="B23799" s="306">
        <v>44517.521527831632</v>
      </c>
      <c r="C23799" s="304">
        <v>116.95006028739735</v>
      </c>
      <c r="D23799" s="305" t="s">
        <v>172</v>
      </c>
    </row>
    <row r="23800" spans="1:4" ht="14.5" customHeight="1" x14ac:dyDescent="0.35">
      <c r="A23800" s="1"/>
      <c r="B23800" s="306">
        <v>44517.522222276079</v>
      </c>
      <c r="C23800" s="304">
        <v>122.90401953070153</v>
      </c>
      <c r="D23800" s="305" t="s">
        <v>172</v>
      </c>
    </row>
    <row r="23801" spans="1:4" ht="14.5" customHeight="1" x14ac:dyDescent="0.35">
      <c r="A23801" s="1"/>
      <c r="B23801" s="306">
        <v>44517.522916720525</v>
      </c>
      <c r="C23801" s="304">
        <v>126.73206129183527</v>
      </c>
      <c r="D23801" s="305" t="s">
        <v>172</v>
      </c>
    </row>
    <row r="23802" spans="1:4" ht="14.5" customHeight="1" x14ac:dyDescent="0.35">
      <c r="A23802" s="1"/>
      <c r="B23802" s="306">
        <v>44517.523611164972</v>
      </c>
      <c r="C23802" s="304">
        <v>138.03269771136885</v>
      </c>
      <c r="D23802" s="305" t="s">
        <v>172</v>
      </c>
    </row>
    <row r="23803" spans="1:4" ht="14.5" customHeight="1" x14ac:dyDescent="0.35">
      <c r="A23803" s="1"/>
      <c r="B23803" s="306">
        <v>44517.524305609419</v>
      </c>
      <c r="C23803" s="304">
        <v>141.34559581984456</v>
      </c>
      <c r="D23803" s="305" t="s">
        <v>172</v>
      </c>
    </row>
    <row r="23804" spans="1:4" ht="14.5" customHeight="1" x14ac:dyDescent="0.35">
      <c r="A23804" s="1"/>
      <c r="B23804" s="306">
        <v>44517.525000053865</v>
      </c>
      <c r="C23804" s="304">
        <v>141.67439607407044</v>
      </c>
      <c r="D23804" s="305" t="s">
        <v>172</v>
      </c>
    </row>
    <row r="23805" spans="1:4" ht="14.5" customHeight="1" x14ac:dyDescent="0.35">
      <c r="A23805" s="1"/>
      <c r="B23805" s="306">
        <v>44517.525694498312</v>
      </c>
      <c r="C23805" s="304">
        <v>134.41943824476718</v>
      </c>
      <c r="D23805" s="305" t="s">
        <v>172</v>
      </c>
    </row>
    <row r="23806" spans="1:4" ht="14.5" customHeight="1" x14ac:dyDescent="0.35">
      <c r="A23806" s="1"/>
      <c r="B23806" s="306">
        <v>44517.526388942759</v>
      </c>
      <c r="C23806" s="304">
        <v>127.45057477400017</v>
      </c>
      <c r="D23806" s="305" t="s">
        <v>172</v>
      </c>
    </row>
    <row r="23807" spans="1:4" ht="14.5" customHeight="1" x14ac:dyDescent="0.35">
      <c r="A23807" s="1"/>
      <c r="B23807" s="306">
        <v>44517.527083387205</v>
      </c>
      <c r="C23807" s="304">
        <v>129.07613570556859</v>
      </c>
      <c r="D23807" s="305" t="s">
        <v>172</v>
      </c>
    </row>
    <row r="23808" spans="1:4" ht="14.5" customHeight="1" x14ac:dyDescent="0.35">
      <c r="A23808" s="1"/>
      <c r="B23808" s="306">
        <v>44517.527777831652</v>
      </c>
      <c r="C23808" s="304">
        <v>131.78977545031037</v>
      </c>
      <c r="D23808" s="305" t="s">
        <v>172</v>
      </c>
    </row>
    <row r="23809" spans="1:4" ht="14.5" customHeight="1" x14ac:dyDescent="0.35">
      <c r="A23809" s="1"/>
      <c r="B23809" s="306">
        <v>44517.528472276099</v>
      </c>
      <c r="C23809" s="304">
        <v>132.757929364099</v>
      </c>
      <c r="D23809" s="305" t="s">
        <v>172</v>
      </c>
    </row>
    <row r="23810" spans="1:4" ht="14.5" customHeight="1" x14ac:dyDescent="0.35">
      <c r="A23810" s="1"/>
      <c r="B23810" s="306">
        <v>44517.529166720546</v>
      </c>
      <c r="C23810" s="304">
        <v>137.47447707344932</v>
      </c>
      <c r="D23810" s="305" t="s">
        <v>172</v>
      </c>
    </row>
    <row r="23811" spans="1:4" ht="14.5" customHeight="1" x14ac:dyDescent="0.35">
      <c r="A23811" s="1"/>
      <c r="B23811" s="306">
        <v>44517.529861164992</v>
      </c>
      <c r="C23811" s="304">
        <v>143.01736779427543</v>
      </c>
      <c r="D23811" s="305" t="s">
        <v>172</v>
      </c>
    </row>
    <row r="23812" spans="1:4" ht="14.5" customHeight="1" x14ac:dyDescent="0.35">
      <c r="A23812" s="1"/>
      <c r="B23812" s="306">
        <v>44517.530555609439</v>
      </c>
      <c r="C23812" s="304">
        <v>155.48791631360848</v>
      </c>
      <c r="D23812" s="305" t="s">
        <v>172</v>
      </c>
    </row>
    <row r="23813" spans="1:4" ht="14.5" customHeight="1" x14ac:dyDescent="0.35">
      <c r="A23813" s="1"/>
      <c r="B23813" s="306">
        <v>44517.531250053886</v>
      </c>
      <c r="C23813" s="304">
        <v>164.40273410988351</v>
      </c>
      <c r="D23813" s="305" t="s">
        <v>172</v>
      </c>
    </row>
    <row r="23814" spans="1:4" ht="14.5" customHeight="1" x14ac:dyDescent="0.35">
      <c r="A23814" s="1"/>
      <c r="B23814" s="306">
        <v>44517.531944498332</v>
      </c>
      <c r="C23814" s="304">
        <v>163.7196448484552</v>
      </c>
      <c r="D23814" s="305" t="s">
        <v>172</v>
      </c>
    </row>
    <row r="23815" spans="1:4" ht="14.5" customHeight="1" x14ac:dyDescent="0.35">
      <c r="A23815" s="1"/>
      <c r="B23815" s="306">
        <v>44517.532638942779</v>
      </c>
      <c r="C23815" s="304">
        <v>162.5087434485516</v>
      </c>
      <c r="D23815" s="305" t="s">
        <v>172</v>
      </c>
    </row>
    <row r="23816" spans="1:4" ht="14.5" customHeight="1" x14ac:dyDescent="0.35">
      <c r="A23816" s="1"/>
      <c r="B23816" s="306">
        <v>44517.533333387226</v>
      </c>
      <c r="C23816" s="304">
        <v>158.34360687328734</v>
      </c>
      <c r="D23816" s="305" t="s">
        <v>172</v>
      </c>
    </row>
    <row r="23817" spans="1:4" ht="14.5" customHeight="1" x14ac:dyDescent="0.35">
      <c r="A23817" s="1"/>
      <c r="B23817" s="306">
        <v>44517.534027831673</v>
      </c>
      <c r="C23817" s="304">
        <v>149.40468841552502</v>
      </c>
      <c r="D23817" s="305" t="s">
        <v>172</v>
      </c>
    </row>
    <row r="23818" spans="1:4" ht="14.5" customHeight="1" x14ac:dyDescent="0.35">
      <c r="A23818" s="1"/>
      <c r="B23818" s="306">
        <v>44517.534722276119</v>
      </c>
      <c r="C23818" s="304">
        <v>144.09367909471428</v>
      </c>
      <c r="D23818" s="305" t="s">
        <v>172</v>
      </c>
    </row>
    <row r="23819" spans="1:4" ht="14.5" customHeight="1" x14ac:dyDescent="0.35">
      <c r="A23819" s="1"/>
      <c r="B23819" s="306">
        <v>44517.535416720566</v>
      </c>
      <c r="C23819" s="304">
        <v>146.31792853529333</v>
      </c>
      <c r="D23819" s="305" t="s">
        <v>172</v>
      </c>
    </row>
    <row r="23820" spans="1:4" ht="14.5" customHeight="1" x14ac:dyDescent="0.35">
      <c r="A23820" s="1"/>
      <c r="B23820" s="306">
        <v>44517.536111165013</v>
      </c>
      <c r="C23820" s="304">
        <v>152.00367148237612</v>
      </c>
      <c r="D23820" s="305" t="s">
        <v>172</v>
      </c>
    </row>
    <row r="23821" spans="1:4" ht="14.5" customHeight="1" x14ac:dyDescent="0.35">
      <c r="A23821" s="1"/>
      <c r="B23821" s="306">
        <v>44517.536805609459</v>
      </c>
      <c r="C23821" s="304">
        <v>155.59406522842667</v>
      </c>
      <c r="D23821" s="305" t="s">
        <v>172</v>
      </c>
    </row>
    <row r="23822" spans="1:4" ht="14.5" customHeight="1" x14ac:dyDescent="0.35">
      <c r="A23822" s="1"/>
      <c r="B23822" s="306">
        <v>44517.537500053906</v>
      </c>
      <c r="C23822" s="304">
        <v>158.68305400292931</v>
      </c>
      <c r="D23822" s="305" t="s">
        <v>172</v>
      </c>
    </row>
    <row r="23823" spans="1:4" ht="14.5" customHeight="1" x14ac:dyDescent="0.35">
      <c r="A23823" s="1"/>
      <c r="B23823" s="306">
        <v>44517.538194498353</v>
      </c>
      <c r="C23823" s="304">
        <v>163.26130082569242</v>
      </c>
      <c r="D23823" s="305" t="s">
        <v>172</v>
      </c>
    </row>
    <row r="23824" spans="1:4" ht="14.5" customHeight="1" x14ac:dyDescent="0.35">
      <c r="A23824" s="1"/>
      <c r="B23824" s="306">
        <v>44517.5388889428</v>
      </c>
      <c r="C23824" s="304">
        <v>172.26836456346015</v>
      </c>
      <c r="D23824" s="305" t="s">
        <v>172</v>
      </c>
    </row>
    <row r="23825" spans="1:4" ht="14.5" customHeight="1" x14ac:dyDescent="0.35">
      <c r="A23825" s="1"/>
      <c r="B23825" s="306">
        <v>44517.539583387246</v>
      </c>
      <c r="C23825" s="304">
        <v>176.51537668760477</v>
      </c>
      <c r="D23825" s="305" t="s">
        <v>172</v>
      </c>
    </row>
    <row r="23826" spans="1:4" ht="14.5" customHeight="1" x14ac:dyDescent="0.35">
      <c r="A23826" s="1"/>
      <c r="B23826" s="306">
        <v>44517.540277831693</v>
      </c>
      <c r="C23826" s="304">
        <v>172.00720839879941</v>
      </c>
      <c r="D23826" s="305" t="s">
        <v>172</v>
      </c>
    </row>
    <row r="23827" spans="1:4" ht="14.5" customHeight="1" x14ac:dyDescent="0.35">
      <c r="A23827" s="1"/>
      <c r="B23827" s="306">
        <v>44517.54097227614</v>
      </c>
      <c r="C23827" s="304">
        <v>163.51659746069151</v>
      </c>
      <c r="D23827" s="305" t="s">
        <v>172</v>
      </c>
    </row>
    <row r="23828" spans="1:4" ht="14.5" customHeight="1" x14ac:dyDescent="0.35">
      <c r="A23828" s="1"/>
      <c r="B23828" s="306">
        <v>44517.541666720586</v>
      </c>
      <c r="C23828" s="304">
        <v>149.3163122676701</v>
      </c>
      <c r="D23828" s="305" t="s">
        <v>172</v>
      </c>
    </row>
    <row r="23829" spans="1:4" ht="14.5" customHeight="1" x14ac:dyDescent="0.35">
      <c r="A23829" s="1"/>
      <c r="B23829" s="306">
        <v>44517.542361165033</v>
      </c>
      <c r="C23829" s="304">
        <v>136.31242927430429</v>
      </c>
      <c r="D23829" s="305" t="s">
        <v>172</v>
      </c>
    </row>
    <row r="23830" spans="1:4" ht="14.5" customHeight="1" x14ac:dyDescent="0.35">
      <c r="A23830" s="1"/>
      <c r="B23830" s="306">
        <v>44517.54305560948</v>
      </c>
      <c r="C23830" s="304">
        <v>129.13859701756544</v>
      </c>
      <c r="D23830" s="305" t="s">
        <v>172</v>
      </c>
    </row>
    <row r="23831" spans="1:4" ht="14.5" customHeight="1" x14ac:dyDescent="0.35">
      <c r="A23831" s="1"/>
      <c r="B23831" s="306">
        <v>44517.543750053926</v>
      </c>
      <c r="C23831" s="304">
        <v>123.7515824408445</v>
      </c>
      <c r="D23831" s="305" t="s">
        <v>172</v>
      </c>
    </row>
    <row r="23832" spans="1:4" ht="14.5" customHeight="1" x14ac:dyDescent="0.35">
      <c r="A23832" s="1"/>
      <c r="B23832" s="306">
        <v>44517.544444498373</v>
      </c>
      <c r="C23832" s="304">
        <v>120.32796750265794</v>
      </c>
      <c r="D23832" s="305" t="s">
        <v>172</v>
      </c>
    </row>
    <row r="23833" spans="1:4" ht="14.5" customHeight="1" x14ac:dyDescent="0.35">
      <c r="A23833" s="1"/>
      <c r="B23833" s="306">
        <v>44517.54513894282</v>
      </c>
      <c r="C23833" s="304">
        <v>120.7915500762756</v>
      </c>
      <c r="D23833" s="305" t="s">
        <v>172</v>
      </c>
    </row>
    <row r="23834" spans="1:4" ht="14.5" customHeight="1" x14ac:dyDescent="0.35">
      <c r="A23834" s="1"/>
      <c r="B23834" s="306">
        <v>44517.545833387267</v>
      </c>
      <c r="C23834" s="304">
        <v>126.57439576576387</v>
      </c>
      <c r="D23834" s="305" t="s">
        <v>172</v>
      </c>
    </row>
    <row r="23835" spans="1:4" ht="14.5" customHeight="1" x14ac:dyDescent="0.35">
      <c r="A23835" s="1"/>
      <c r="B23835" s="306">
        <v>44517.546527831713</v>
      </c>
      <c r="C23835" s="304">
        <v>135.66929377104</v>
      </c>
      <c r="D23835" s="305" t="s">
        <v>172</v>
      </c>
    </row>
    <row r="23836" spans="1:4" ht="14.5" customHeight="1" x14ac:dyDescent="0.35">
      <c r="A23836" s="1"/>
      <c r="B23836" s="306">
        <v>44517.54722227616</v>
      </c>
      <c r="C23836" s="304">
        <v>140.01817215218131</v>
      </c>
      <c r="D23836" s="305" t="s">
        <v>172</v>
      </c>
    </row>
    <row r="23837" spans="1:4" ht="14.5" customHeight="1" x14ac:dyDescent="0.35">
      <c r="A23837" s="1"/>
      <c r="B23837" s="306">
        <v>44517.547916720607</v>
      </c>
      <c r="C23837" s="304">
        <v>139.63351911881861</v>
      </c>
      <c r="D23837" s="305" t="s">
        <v>172</v>
      </c>
    </row>
    <row r="23838" spans="1:4" ht="14.5" customHeight="1" x14ac:dyDescent="0.35">
      <c r="A23838" s="1"/>
      <c r="B23838" s="306">
        <v>44517.548611165053</v>
      </c>
      <c r="C23838" s="304">
        <v>130.54019100338726</v>
      </c>
      <c r="D23838" s="305" t="s">
        <v>172</v>
      </c>
    </row>
    <row r="23839" spans="1:4" ht="14.5" customHeight="1" x14ac:dyDescent="0.35">
      <c r="A23839" s="1"/>
      <c r="B23839" s="306">
        <v>44517.5493056095</v>
      </c>
      <c r="C23839" s="304">
        <v>120.69854098179688</v>
      </c>
      <c r="D23839" s="305" t="s">
        <v>172</v>
      </c>
    </row>
    <row r="23840" spans="1:4" ht="14.5" customHeight="1" x14ac:dyDescent="0.35">
      <c r="A23840" s="1"/>
      <c r="B23840" s="306">
        <v>44517.550000053947</v>
      </c>
      <c r="C23840" s="304">
        <v>116.45024823221028</v>
      </c>
      <c r="D23840" s="305" t="s">
        <v>172</v>
      </c>
    </row>
    <row r="23841" spans="1:4" ht="14.5" customHeight="1" x14ac:dyDescent="0.35">
      <c r="A23841" s="1"/>
      <c r="B23841" s="306">
        <v>44517.550694498394</v>
      </c>
      <c r="C23841" s="304">
        <v>113.49469448205006</v>
      </c>
      <c r="D23841" s="305" t="s">
        <v>172</v>
      </c>
    </row>
    <row r="23842" spans="1:4" ht="14.5" customHeight="1" x14ac:dyDescent="0.35">
      <c r="A23842" s="1"/>
      <c r="B23842" s="306">
        <v>44517.55138894284</v>
      </c>
      <c r="C23842" s="304">
        <v>113.24309727242799</v>
      </c>
      <c r="D23842" s="305" t="s">
        <v>172</v>
      </c>
    </row>
    <row r="23843" spans="1:4" ht="14.5" customHeight="1" x14ac:dyDescent="0.35">
      <c r="A23843" s="1"/>
      <c r="B23843" s="306">
        <v>44517.552083387287</v>
      </c>
      <c r="C23843" s="304">
        <v>112.89805646541063</v>
      </c>
      <c r="D23843" s="305" t="s">
        <v>172</v>
      </c>
    </row>
    <row r="23844" spans="1:4" ht="14.5" customHeight="1" x14ac:dyDescent="0.35">
      <c r="A23844" s="1"/>
      <c r="B23844" s="306">
        <v>44517.552777831734</v>
      </c>
      <c r="C23844" s="304">
        <v>113.41678910070914</v>
      </c>
      <c r="D23844" s="305" t="s">
        <v>172</v>
      </c>
    </row>
    <row r="23845" spans="1:4" ht="14.5" customHeight="1" x14ac:dyDescent="0.35">
      <c r="A23845" s="1"/>
      <c r="B23845" s="306">
        <v>44517.55347227618</v>
      </c>
      <c r="C23845" s="304">
        <v>117.79066442136148</v>
      </c>
      <c r="D23845" s="305" t="s">
        <v>172</v>
      </c>
    </row>
    <row r="23846" spans="1:4" ht="14.5" customHeight="1" x14ac:dyDescent="0.35">
      <c r="A23846" s="1"/>
      <c r="B23846" s="306">
        <v>44517.554166720627</v>
      </c>
      <c r="C23846" s="304">
        <v>120.22307040785866</v>
      </c>
      <c r="D23846" s="305" t="s">
        <v>172</v>
      </c>
    </row>
    <row r="23847" spans="1:4" ht="14.5" customHeight="1" x14ac:dyDescent="0.35">
      <c r="A23847" s="1"/>
      <c r="B23847" s="306">
        <v>44517.554861165074</v>
      </c>
      <c r="C23847" s="304">
        <v>117.3852045538486</v>
      </c>
      <c r="D23847" s="305" t="s">
        <v>172</v>
      </c>
    </row>
    <row r="23848" spans="1:4" ht="14.5" customHeight="1" x14ac:dyDescent="0.35">
      <c r="A23848" s="1"/>
      <c r="B23848" s="306">
        <v>44517.555555609521</v>
      </c>
      <c r="C23848" s="304">
        <v>112.019881049239</v>
      </c>
      <c r="D23848" s="305" t="s">
        <v>172</v>
      </c>
    </row>
    <row r="23849" spans="1:4" ht="14.5" customHeight="1" x14ac:dyDescent="0.35">
      <c r="A23849" s="1"/>
      <c r="B23849" s="306">
        <v>44517.556250053967</v>
      </c>
      <c r="C23849" s="304">
        <v>107.0608358948996</v>
      </c>
      <c r="D23849" s="305" t="s">
        <v>172</v>
      </c>
    </row>
    <row r="23850" spans="1:4" ht="14.5" customHeight="1" x14ac:dyDescent="0.35">
      <c r="A23850" s="1"/>
      <c r="B23850" s="306">
        <v>44517.556944498414</v>
      </c>
      <c r="C23850" s="304">
        <v>98.75199295835337</v>
      </c>
      <c r="D23850" s="305" t="s">
        <v>172</v>
      </c>
    </row>
    <row r="23851" spans="1:4" ht="14.5" customHeight="1" x14ac:dyDescent="0.35">
      <c r="A23851" s="1"/>
      <c r="B23851" s="306">
        <v>44517.557638942861</v>
      </c>
      <c r="C23851" s="304">
        <v>87.274621270090577</v>
      </c>
      <c r="D23851" s="305" t="s">
        <v>172</v>
      </c>
    </row>
    <row r="23852" spans="1:4" ht="14.5" customHeight="1" x14ac:dyDescent="0.35">
      <c r="A23852" s="1"/>
      <c r="B23852" s="306">
        <v>44517.558333387307</v>
      </c>
      <c r="C23852" s="304">
        <v>80.171294632804347</v>
      </c>
      <c r="D23852" s="305" t="s">
        <v>172</v>
      </c>
    </row>
    <row r="23853" spans="1:4" ht="14.5" customHeight="1" x14ac:dyDescent="0.35">
      <c r="A23853" s="1"/>
      <c r="B23853" s="306">
        <v>44517.559027831754</v>
      </c>
      <c r="C23853" s="304">
        <v>75.371118158882012</v>
      </c>
      <c r="D23853" s="305" t="s">
        <v>172</v>
      </c>
    </row>
    <row r="23854" spans="1:4" ht="14.5" customHeight="1" x14ac:dyDescent="0.35">
      <c r="A23854" s="1"/>
      <c r="B23854" s="306">
        <v>44517.559722276201</v>
      </c>
      <c r="C23854" s="304">
        <v>70.776038758313135</v>
      </c>
      <c r="D23854" s="305" t="s">
        <v>172</v>
      </c>
    </row>
    <row r="23855" spans="1:4" ht="14.5" customHeight="1" x14ac:dyDescent="0.35">
      <c r="A23855" s="1"/>
      <c r="B23855" s="306">
        <v>44517.560416720647</v>
      </c>
      <c r="C23855" s="304">
        <v>66.857365245203255</v>
      </c>
      <c r="D23855" s="305" t="s">
        <v>172</v>
      </c>
    </row>
    <row r="23856" spans="1:4" ht="14.5" customHeight="1" x14ac:dyDescent="0.35">
      <c r="A23856" s="1"/>
      <c r="B23856" s="306">
        <v>44517.561111165094</v>
      </c>
      <c r="C23856" s="304">
        <v>63.596505879436151</v>
      </c>
      <c r="D23856" s="305" t="s">
        <v>172</v>
      </c>
    </row>
    <row r="23857" spans="1:4" ht="14.5" customHeight="1" x14ac:dyDescent="0.35">
      <c r="A23857" s="1"/>
      <c r="B23857" s="306">
        <v>44517.561805609541</v>
      </c>
      <c r="C23857" s="304">
        <v>61.537135629642094</v>
      </c>
      <c r="D23857" s="305" t="s">
        <v>172</v>
      </c>
    </row>
    <row r="23858" spans="1:4" ht="14.5" customHeight="1" x14ac:dyDescent="0.35">
      <c r="A23858" s="1"/>
      <c r="B23858" s="306">
        <v>44517.562500053988</v>
      </c>
      <c r="C23858" s="304">
        <v>61.224408798176832</v>
      </c>
      <c r="D23858" s="305" t="s">
        <v>172</v>
      </c>
    </row>
    <row r="23859" spans="1:4" ht="14.5" customHeight="1" x14ac:dyDescent="0.35">
      <c r="A23859" s="1"/>
      <c r="B23859" s="306">
        <v>44517.563194498434</v>
      </c>
      <c r="C23859" s="304">
        <v>60.825676635907925</v>
      </c>
      <c r="D23859" s="305" t="s">
        <v>172</v>
      </c>
    </row>
    <row r="23860" spans="1:4" ht="14.5" customHeight="1" x14ac:dyDescent="0.35">
      <c r="A23860" s="1"/>
      <c r="B23860" s="306">
        <v>44517.563888942881</v>
      </c>
      <c r="C23860" s="304">
        <v>60.117575677198083</v>
      </c>
      <c r="D23860" s="305" t="s">
        <v>172</v>
      </c>
    </row>
    <row r="23861" spans="1:4" ht="14.5" customHeight="1" x14ac:dyDescent="0.35">
      <c r="A23861" s="1"/>
      <c r="B23861" s="306">
        <v>44517.564583387328</v>
      </c>
      <c r="C23861" s="304">
        <v>58.707703157522097</v>
      </c>
      <c r="D23861" s="305" t="s">
        <v>172</v>
      </c>
    </row>
    <row r="23862" spans="1:4" ht="14.5" customHeight="1" x14ac:dyDescent="0.35">
      <c r="A23862" s="1"/>
      <c r="B23862" s="306">
        <v>44517.565277831774</v>
      </c>
      <c r="C23862" s="304">
        <v>56.476956502094012</v>
      </c>
      <c r="D23862" s="305" t="s">
        <v>172</v>
      </c>
    </row>
    <row r="23863" spans="1:4" ht="14.5" customHeight="1" x14ac:dyDescent="0.35">
      <c r="A23863" s="1"/>
      <c r="B23863" s="306">
        <v>44517.565972276221</v>
      </c>
      <c r="C23863" s="304">
        <v>50.427122864133949</v>
      </c>
      <c r="D23863" s="305" t="s">
        <v>172</v>
      </c>
    </row>
    <row r="23864" spans="1:4" ht="14.5" customHeight="1" x14ac:dyDescent="0.35">
      <c r="A23864" s="1"/>
      <c r="B23864" s="306">
        <v>44517.566666720668</v>
      </c>
      <c r="C23864" s="304">
        <v>45.526897342461353</v>
      </c>
      <c r="D23864" s="305" t="s">
        <v>172</v>
      </c>
    </row>
    <row r="23865" spans="1:4" ht="14.5" customHeight="1" x14ac:dyDescent="0.35">
      <c r="A23865" s="1"/>
      <c r="B23865" s="306">
        <v>44517.567361165115</v>
      </c>
      <c r="C23865" s="304">
        <v>43.90799934222499</v>
      </c>
      <c r="D23865" s="305" t="s">
        <v>172</v>
      </c>
    </row>
    <row r="23866" spans="1:4" ht="14.5" customHeight="1" x14ac:dyDescent="0.35">
      <c r="A23866" s="1"/>
      <c r="B23866" s="306">
        <v>44517.568055609561</v>
      </c>
      <c r="C23866" s="304">
        <v>44.369117307597968</v>
      </c>
      <c r="D23866" s="305" t="s">
        <v>172</v>
      </c>
    </row>
    <row r="23867" spans="1:4" ht="14.5" customHeight="1" x14ac:dyDescent="0.35">
      <c r="A23867" s="1"/>
      <c r="B23867" s="306">
        <v>44517.568750054008</v>
      </c>
      <c r="C23867" s="304">
        <v>47.847663281892892</v>
      </c>
      <c r="D23867" s="305" t="s">
        <v>172</v>
      </c>
    </row>
    <row r="23868" spans="1:4" ht="14.5" customHeight="1" x14ac:dyDescent="0.35">
      <c r="A23868" s="1"/>
      <c r="B23868" s="306">
        <v>44517.569444498455</v>
      </c>
      <c r="C23868" s="304">
        <v>50.688373001402944</v>
      </c>
      <c r="D23868" s="305" t="s">
        <v>172</v>
      </c>
    </row>
    <row r="23869" spans="1:4" ht="14.5" customHeight="1" x14ac:dyDescent="0.35">
      <c r="A23869" s="1"/>
      <c r="B23869" s="306">
        <v>44517.570138942901</v>
      </c>
      <c r="C23869" s="304">
        <v>52.204530517753057</v>
      </c>
      <c r="D23869" s="305" t="s">
        <v>172</v>
      </c>
    </row>
    <row r="23870" spans="1:4" ht="14.5" customHeight="1" x14ac:dyDescent="0.35">
      <c r="A23870" s="1"/>
      <c r="B23870" s="306">
        <v>44517.570833387348</v>
      </c>
      <c r="C23870" s="304">
        <v>53.022785399703814</v>
      </c>
      <c r="D23870" s="305" t="s">
        <v>172</v>
      </c>
    </row>
    <row r="23871" spans="1:4" ht="14.5" customHeight="1" x14ac:dyDescent="0.35">
      <c r="A23871" s="1"/>
      <c r="B23871" s="306">
        <v>44517.571527831795</v>
      </c>
      <c r="C23871" s="304">
        <v>54.25224322639891</v>
      </c>
      <c r="D23871" s="305" t="s">
        <v>172</v>
      </c>
    </row>
    <row r="23872" spans="1:4" ht="14.5" customHeight="1" x14ac:dyDescent="0.35">
      <c r="A23872" s="1"/>
      <c r="B23872" s="306">
        <v>44517.572222276242</v>
      </c>
      <c r="C23872" s="304">
        <v>54.53848428831261</v>
      </c>
      <c r="D23872" s="305" t="s">
        <v>172</v>
      </c>
    </row>
    <row r="23873" spans="1:4" ht="14.5" customHeight="1" x14ac:dyDescent="0.35">
      <c r="A23873" s="1"/>
      <c r="B23873" s="306">
        <v>44517.572916720688</v>
      </c>
      <c r="C23873" s="304">
        <v>54.74482433765661</v>
      </c>
      <c r="D23873" s="305" t="s">
        <v>172</v>
      </c>
    </row>
    <row r="23874" spans="1:4" ht="14.5" customHeight="1" x14ac:dyDescent="0.35">
      <c r="A23874" s="1"/>
      <c r="B23874" s="306">
        <v>44517.573611165135</v>
      </c>
      <c r="C23874" s="304">
        <v>55.254648960614574</v>
      </c>
      <c r="D23874" s="305" t="s">
        <v>172</v>
      </c>
    </row>
    <row r="23875" spans="1:4" ht="14.5" customHeight="1" x14ac:dyDescent="0.35">
      <c r="A23875" s="1"/>
      <c r="B23875" s="306">
        <v>44517.574305609582</v>
      </c>
      <c r="C23875" s="304">
        <v>50.033871277859241</v>
      </c>
      <c r="D23875" s="305" t="s">
        <v>172</v>
      </c>
    </row>
    <row r="23876" spans="1:4" ht="14.5" customHeight="1" x14ac:dyDescent="0.35">
      <c r="A23876" s="1"/>
      <c r="B23876" s="306">
        <v>44517.575000054028</v>
      </c>
      <c r="C23876" s="304">
        <v>44.018113371887985</v>
      </c>
      <c r="D23876" s="305" t="s">
        <v>172</v>
      </c>
    </row>
    <row r="23877" spans="1:4" ht="14.5" customHeight="1" x14ac:dyDescent="0.35">
      <c r="A23877" s="1"/>
      <c r="B23877" s="306">
        <v>44517.575694498475</v>
      </c>
      <c r="C23877" s="304">
        <v>42.135267200204545</v>
      </c>
      <c r="D23877" s="305" t="s">
        <v>172</v>
      </c>
    </row>
    <row r="23878" spans="1:4" ht="14.5" customHeight="1" x14ac:dyDescent="0.35">
      <c r="A23878" s="1"/>
      <c r="B23878" s="306">
        <v>44517.576388942922</v>
      </c>
      <c r="C23878" s="304">
        <v>41.908447162148271</v>
      </c>
      <c r="D23878" s="305" t="s">
        <v>172</v>
      </c>
    </row>
    <row r="23879" spans="1:4" ht="14.5" customHeight="1" x14ac:dyDescent="0.35">
      <c r="A23879" s="1"/>
      <c r="B23879" s="306">
        <v>44517.577083387368</v>
      </c>
      <c r="C23879" s="304">
        <v>41.994736833219456</v>
      </c>
      <c r="D23879" s="305" t="s">
        <v>172</v>
      </c>
    </row>
    <row r="23880" spans="1:4" ht="14.5" customHeight="1" x14ac:dyDescent="0.35">
      <c r="A23880" s="1"/>
      <c r="B23880" s="306">
        <v>44517.577777831815</v>
      </c>
      <c r="C23880" s="304">
        <v>42.362155542627441</v>
      </c>
      <c r="D23880" s="305" t="s">
        <v>172</v>
      </c>
    </row>
    <row r="23881" spans="1:4" ht="14.5" customHeight="1" x14ac:dyDescent="0.35">
      <c r="A23881" s="1"/>
      <c r="B23881" s="306">
        <v>44517.578472276262</v>
      </c>
      <c r="C23881" s="304">
        <v>42.976660103258716</v>
      </c>
      <c r="D23881" s="305" t="s">
        <v>172</v>
      </c>
    </row>
    <row r="23882" spans="1:4" ht="14.5" customHeight="1" x14ac:dyDescent="0.35">
      <c r="A23882" s="1"/>
      <c r="B23882" s="306">
        <v>44517.579166720709</v>
      </c>
      <c r="C23882" s="304">
        <v>43.462593139812817</v>
      </c>
      <c r="D23882" s="305" t="s">
        <v>172</v>
      </c>
    </row>
    <row r="23883" spans="1:4" ht="14.5" customHeight="1" x14ac:dyDescent="0.35">
      <c r="A23883" s="1"/>
      <c r="B23883" s="306">
        <v>44517.579861165155</v>
      </c>
      <c r="C23883" s="304">
        <v>44.088132468516896</v>
      </c>
      <c r="D23883" s="305" t="s">
        <v>172</v>
      </c>
    </row>
    <row r="23884" spans="1:4" ht="14.5" customHeight="1" x14ac:dyDescent="0.35">
      <c r="A23884" s="1"/>
      <c r="B23884" s="306">
        <v>44517.580555609602</v>
      </c>
      <c r="C23884" s="304">
        <v>45.027481888949602</v>
      </c>
      <c r="D23884" s="305" t="s">
        <v>172</v>
      </c>
    </row>
    <row r="23885" spans="1:4" ht="14.5" customHeight="1" x14ac:dyDescent="0.35">
      <c r="A23885" s="1"/>
      <c r="B23885" s="306">
        <v>44517.581250054049</v>
      </c>
      <c r="C23885" s="304">
        <v>45.125213836815483</v>
      </c>
      <c r="D23885" s="305" t="s">
        <v>172</v>
      </c>
    </row>
    <row r="23886" spans="1:4" ht="14.5" customHeight="1" x14ac:dyDescent="0.35">
      <c r="A23886" s="1"/>
      <c r="B23886" s="306">
        <v>44517.581944498495</v>
      </c>
      <c r="C23886" s="304">
        <v>44.856467530734761</v>
      </c>
      <c r="D23886" s="305" t="s">
        <v>172</v>
      </c>
    </row>
    <row r="23887" spans="1:4" ht="14.5" customHeight="1" x14ac:dyDescent="0.35">
      <c r="A23887" s="1"/>
      <c r="B23887" s="306">
        <v>44517.582638942942</v>
      </c>
      <c r="C23887" s="304">
        <v>45.252390664590834</v>
      </c>
      <c r="D23887" s="305" t="s">
        <v>172</v>
      </c>
    </row>
    <row r="23888" spans="1:4" ht="14.5" customHeight="1" x14ac:dyDescent="0.35">
      <c r="A23888" s="1"/>
      <c r="B23888" s="306">
        <v>44517.583333387389</v>
      </c>
      <c r="C23888" s="304">
        <v>46.302027328879923</v>
      </c>
      <c r="D23888" s="305" t="s">
        <v>172</v>
      </c>
    </row>
    <row r="23889" spans="1:4" ht="14.5" customHeight="1" x14ac:dyDescent="0.35">
      <c r="A23889" s="1"/>
      <c r="B23889" s="306">
        <v>44517.584027831836</v>
      </c>
      <c r="C23889" s="304">
        <v>47.49949356824024</v>
      </c>
      <c r="D23889" s="305" t="s">
        <v>172</v>
      </c>
    </row>
    <row r="23890" spans="1:4" ht="14.5" customHeight="1" x14ac:dyDescent="0.35">
      <c r="A23890" s="1"/>
      <c r="B23890" s="306">
        <v>44517.584722276282</v>
      </c>
      <c r="C23890" s="304">
        <v>48.592647431807322</v>
      </c>
      <c r="D23890" s="305" t="s">
        <v>172</v>
      </c>
    </row>
    <row r="23891" spans="1:4" ht="14.5" customHeight="1" x14ac:dyDescent="0.35">
      <c r="A23891" s="1"/>
      <c r="B23891" s="306">
        <v>44517.585416720729</v>
      </c>
      <c r="C23891" s="304">
        <v>49.644756967834354</v>
      </c>
      <c r="D23891" s="305" t="s">
        <v>172</v>
      </c>
    </row>
    <row r="23892" spans="1:4" ht="14.5" customHeight="1" x14ac:dyDescent="0.35">
      <c r="A23892" s="1"/>
      <c r="B23892" s="306">
        <v>44517.586111165176</v>
      </c>
      <c r="C23892" s="304">
        <v>50.831860514212167</v>
      </c>
      <c r="D23892" s="305" t="s">
        <v>172</v>
      </c>
    </row>
    <row r="23893" spans="1:4" ht="14.5" customHeight="1" x14ac:dyDescent="0.35">
      <c r="A23893" s="1"/>
      <c r="B23893" s="306">
        <v>44517.586805609622</v>
      </c>
      <c r="C23893" s="304">
        <v>54.224908416110942</v>
      </c>
      <c r="D23893" s="305" t="s">
        <v>172</v>
      </c>
    </row>
    <row r="23894" spans="1:4" ht="14.5" customHeight="1" x14ac:dyDescent="0.35">
      <c r="A23894" s="1"/>
      <c r="B23894" s="306">
        <v>44517.587500054069</v>
      </c>
      <c r="C23894" s="304">
        <v>63.367497598712603</v>
      </c>
      <c r="D23894" s="305" t="s">
        <v>172</v>
      </c>
    </row>
    <row r="23895" spans="1:4" ht="14.5" customHeight="1" x14ac:dyDescent="0.35">
      <c r="A23895" s="1"/>
      <c r="B23895" s="306">
        <v>44517.588194498516</v>
      </c>
      <c r="C23895" s="304">
        <v>63.535625011108159</v>
      </c>
      <c r="D23895" s="305" t="s">
        <v>172</v>
      </c>
    </row>
    <row r="23896" spans="1:4" ht="14.5" customHeight="1" x14ac:dyDescent="0.35">
      <c r="A23896" s="1"/>
      <c r="B23896" s="306">
        <v>44517.588888942963</v>
      </c>
      <c r="C23896" s="304">
        <v>58.028332669202548</v>
      </c>
      <c r="D23896" s="305" t="s">
        <v>172</v>
      </c>
    </row>
    <row r="23897" spans="1:4" ht="14.5" customHeight="1" x14ac:dyDescent="0.35">
      <c r="A23897" s="1"/>
      <c r="B23897" s="306">
        <v>44517.589583387409</v>
      </c>
      <c r="C23897" s="304">
        <v>56.160701857479097</v>
      </c>
      <c r="D23897" s="305" t="s">
        <v>172</v>
      </c>
    </row>
    <row r="23898" spans="1:4" ht="14.5" customHeight="1" x14ac:dyDescent="0.35">
      <c r="A23898" s="1"/>
      <c r="B23898" s="306">
        <v>44517.590277831856</v>
      </c>
      <c r="C23898" s="304">
        <v>56.840336164982482</v>
      </c>
      <c r="D23898" s="305" t="s">
        <v>172</v>
      </c>
    </row>
    <row r="23899" spans="1:4" ht="14.5" customHeight="1" x14ac:dyDescent="0.35">
      <c r="A23899" s="1"/>
      <c r="B23899" s="306">
        <v>44517.590972276303</v>
      </c>
      <c r="C23899" s="304">
        <v>58.167381557945433</v>
      </c>
      <c r="D23899" s="305" t="s">
        <v>172</v>
      </c>
    </row>
    <row r="23900" spans="1:4" ht="14.5" customHeight="1" x14ac:dyDescent="0.35">
      <c r="A23900" s="1"/>
      <c r="B23900" s="306">
        <v>44517.591666720749</v>
      </c>
      <c r="C23900" s="304">
        <v>58.871898638995482</v>
      </c>
      <c r="D23900" s="305" t="s">
        <v>172</v>
      </c>
    </row>
    <row r="23901" spans="1:4" ht="14.5" customHeight="1" x14ac:dyDescent="0.35">
      <c r="A23901" s="1"/>
      <c r="B23901" s="306">
        <v>44517.592361165196</v>
      </c>
      <c r="C23901" s="304">
        <v>59.169943837487757</v>
      </c>
      <c r="D23901" s="305" t="s">
        <v>172</v>
      </c>
    </row>
    <row r="23902" spans="1:4" ht="14.5" customHeight="1" x14ac:dyDescent="0.35">
      <c r="A23902" s="1"/>
      <c r="B23902" s="306">
        <v>44517.593055609643</v>
      </c>
      <c r="C23902" s="304">
        <v>60.3493716286767</v>
      </c>
      <c r="D23902" s="305" t="s">
        <v>172</v>
      </c>
    </row>
    <row r="23903" spans="1:4" ht="14.5" customHeight="1" x14ac:dyDescent="0.35">
      <c r="A23903" s="1"/>
      <c r="B23903" s="306">
        <v>44517.593750054089</v>
      </c>
      <c r="C23903" s="304">
        <v>67.325418966858223</v>
      </c>
      <c r="D23903" s="305" t="s">
        <v>172</v>
      </c>
    </row>
    <row r="23904" spans="1:4" ht="14.5" customHeight="1" x14ac:dyDescent="0.35">
      <c r="A23904" s="1"/>
      <c r="B23904" s="306">
        <v>44517.594444498536</v>
      </c>
      <c r="C23904" s="304">
        <v>74.633275391710541</v>
      </c>
      <c r="D23904" s="305" t="s">
        <v>172</v>
      </c>
    </row>
    <row r="23905" spans="1:4" ht="14.5" customHeight="1" x14ac:dyDescent="0.35">
      <c r="A23905" s="1"/>
      <c r="B23905" s="306">
        <v>44517.595138942983</v>
      </c>
      <c r="C23905" s="304">
        <v>77.851055701158472</v>
      </c>
      <c r="D23905" s="305" t="s">
        <v>172</v>
      </c>
    </row>
    <row r="23906" spans="1:4" ht="14.5" customHeight="1" x14ac:dyDescent="0.35">
      <c r="A23906" s="1"/>
      <c r="B23906" s="306">
        <v>44517.59583338743</v>
      </c>
      <c r="C23906" s="304">
        <v>75.767531697419088</v>
      </c>
      <c r="D23906" s="305" t="s">
        <v>172</v>
      </c>
    </row>
    <row r="23907" spans="1:4" ht="14.5" customHeight="1" x14ac:dyDescent="0.35">
      <c r="A23907" s="1"/>
      <c r="B23907" s="306">
        <v>44517.596527831876</v>
      </c>
      <c r="C23907" s="304">
        <v>67.161649345400903</v>
      </c>
      <c r="D23907" s="305" t="s">
        <v>172</v>
      </c>
    </row>
    <row r="23908" spans="1:4" ht="14.5" customHeight="1" x14ac:dyDescent="0.35">
      <c r="A23908" s="1"/>
      <c r="B23908" s="306">
        <v>44517.597222276323</v>
      </c>
      <c r="C23908" s="304">
        <v>61.927343184441753</v>
      </c>
      <c r="D23908" s="305" t="s">
        <v>172</v>
      </c>
    </row>
    <row r="23909" spans="1:4" ht="14.5" customHeight="1" x14ac:dyDescent="0.35">
      <c r="A23909" s="1"/>
      <c r="B23909" s="306">
        <v>44517.59791672077</v>
      </c>
      <c r="C23909" s="304">
        <v>60.528981383407761</v>
      </c>
      <c r="D23909" s="305" t="s">
        <v>172</v>
      </c>
    </row>
    <row r="23910" spans="1:4" ht="14.5" customHeight="1" x14ac:dyDescent="0.35">
      <c r="A23910" s="1"/>
      <c r="B23910" s="306">
        <v>44517.598611165216</v>
      </c>
      <c r="C23910" s="304">
        <v>60.367628993060983</v>
      </c>
      <c r="D23910" s="305" t="s">
        <v>172</v>
      </c>
    </row>
    <row r="23911" spans="1:4" ht="14.5" customHeight="1" x14ac:dyDescent="0.35">
      <c r="A23911" s="1"/>
      <c r="B23911" s="306">
        <v>44517.599305609663</v>
      </c>
      <c r="C23911" s="304">
        <v>59.844516078474889</v>
      </c>
      <c r="D23911" s="305" t="s">
        <v>172</v>
      </c>
    </row>
    <row r="23912" spans="1:4" ht="14.5" customHeight="1" x14ac:dyDescent="0.35">
      <c r="A23912" s="1"/>
      <c r="B23912" s="306">
        <v>44517.60000005411</v>
      </c>
      <c r="C23912" s="304">
        <v>59.190071282511539</v>
      </c>
      <c r="D23912" s="305" t="s">
        <v>172</v>
      </c>
    </row>
    <row r="23913" spans="1:4" ht="14.5" customHeight="1" x14ac:dyDescent="0.35">
      <c r="A23913" s="1"/>
      <c r="B23913" s="306">
        <v>44517.600694498557</v>
      </c>
      <c r="C23913" s="304">
        <v>59.740210879435956</v>
      </c>
      <c r="D23913" s="305" t="s">
        <v>172</v>
      </c>
    </row>
    <row r="23914" spans="1:4" ht="14.5" customHeight="1" x14ac:dyDescent="0.35">
      <c r="A23914" s="1"/>
      <c r="B23914" s="306">
        <v>44517.601388943003</v>
      </c>
      <c r="C23914" s="304">
        <v>65.758006716616606</v>
      </c>
      <c r="D23914" s="305" t="s">
        <v>172</v>
      </c>
    </row>
    <row r="23915" spans="1:4" ht="14.5" customHeight="1" x14ac:dyDescent="0.35">
      <c r="A23915" s="1"/>
      <c r="B23915" s="306">
        <v>44517.60208338745</v>
      </c>
      <c r="C23915" s="304">
        <v>74.634289716717703</v>
      </c>
      <c r="D23915" s="305" t="s">
        <v>172</v>
      </c>
    </row>
    <row r="23916" spans="1:4" ht="14.5" customHeight="1" x14ac:dyDescent="0.35">
      <c r="A23916" s="1"/>
      <c r="B23916" s="306">
        <v>44517.602777831897</v>
      </c>
      <c r="C23916" s="304">
        <v>77.875774467637527</v>
      </c>
      <c r="D23916" s="305" t="s">
        <v>172</v>
      </c>
    </row>
    <row r="23917" spans="1:4" ht="14.5" customHeight="1" x14ac:dyDescent="0.35">
      <c r="A23917" s="1"/>
      <c r="B23917" s="306">
        <v>44517.603472276343</v>
      </c>
      <c r="C23917" s="304">
        <v>74.312045093499663</v>
      </c>
      <c r="D23917" s="305" t="s">
        <v>172</v>
      </c>
    </row>
    <row r="23918" spans="1:4" ht="14.5" customHeight="1" x14ac:dyDescent="0.35">
      <c r="A23918" s="1"/>
      <c r="B23918" s="306">
        <v>44517.60416672079</v>
      </c>
      <c r="C23918" s="304">
        <v>67.089757087850018</v>
      </c>
      <c r="D23918" s="305" t="s">
        <v>172</v>
      </c>
    </row>
    <row r="23919" spans="1:4" ht="14.5" customHeight="1" x14ac:dyDescent="0.35">
      <c r="A23919" s="1"/>
      <c r="B23919" s="306">
        <v>44517.604861165237</v>
      </c>
      <c r="C23919" s="304">
        <v>64.177331896675369</v>
      </c>
      <c r="D23919" s="305" t="s">
        <v>172</v>
      </c>
    </row>
    <row r="23920" spans="1:4" ht="14.5" customHeight="1" x14ac:dyDescent="0.35">
      <c r="A23920" s="1"/>
      <c r="B23920" s="306">
        <v>44517.605555609684</v>
      </c>
      <c r="C23920" s="304">
        <v>63.231632031588624</v>
      </c>
      <c r="D23920" s="305" t="s">
        <v>172</v>
      </c>
    </row>
    <row r="23921" spans="1:4" ht="14.5" customHeight="1" x14ac:dyDescent="0.35">
      <c r="A23921" s="1"/>
      <c r="B23921" s="306">
        <v>44517.60625005413</v>
      </c>
      <c r="C23921" s="304">
        <v>64.840057024091948</v>
      </c>
      <c r="D23921" s="305" t="s">
        <v>172</v>
      </c>
    </row>
    <row r="23922" spans="1:4" ht="14.5" customHeight="1" x14ac:dyDescent="0.35">
      <c r="A23922" s="1"/>
      <c r="B23922" s="306">
        <v>44517.606944498577</v>
      </c>
      <c r="C23922" s="304">
        <v>65.303122838553591</v>
      </c>
      <c r="D23922" s="305" t="s">
        <v>172</v>
      </c>
    </row>
    <row r="23923" spans="1:4" ht="14.5" customHeight="1" x14ac:dyDescent="0.35">
      <c r="A23923" s="1"/>
      <c r="B23923" s="306">
        <v>44517.607638943024</v>
      </c>
      <c r="C23923" s="304">
        <v>63.689139139626057</v>
      </c>
      <c r="D23923" s="305" t="s">
        <v>172</v>
      </c>
    </row>
    <row r="23924" spans="1:4" ht="14.5" customHeight="1" x14ac:dyDescent="0.35">
      <c r="A23924" s="1"/>
      <c r="B23924" s="306">
        <v>44517.60833338747</v>
      </c>
      <c r="C23924" s="304">
        <v>62.180527392967875</v>
      </c>
      <c r="D23924" s="305" t="s">
        <v>172</v>
      </c>
    </row>
    <row r="23925" spans="1:4" ht="14.5" customHeight="1" x14ac:dyDescent="0.35">
      <c r="A23925" s="1"/>
      <c r="B23925" s="306">
        <v>44517.609027831917</v>
      </c>
      <c r="C23925" s="304">
        <v>60.743506010071727</v>
      </c>
      <c r="D23925" s="305" t="s">
        <v>172</v>
      </c>
    </row>
    <row r="23926" spans="1:4" ht="14.5" customHeight="1" x14ac:dyDescent="0.35">
      <c r="A23926" s="1"/>
      <c r="B23926" s="306">
        <v>44517.609722276364</v>
      </c>
      <c r="C23926" s="304">
        <v>58.490606760430573</v>
      </c>
      <c r="D23926" s="305" t="s">
        <v>172</v>
      </c>
    </row>
    <row r="23927" spans="1:4" ht="14.5" customHeight="1" x14ac:dyDescent="0.35">
      <c r="A23927" s="1"/>
      <c r="B23927" s="306">
        <v>44517.61041672081</v>
      </c>
      <c r="C23927" s="304">
        <v>56.794681446861553</v>
      </c>
      <c r="D23927" s="305" t="s">
        <v>172</v>
      </c>
    </row>
    <row r="23928" spans="1:4" ht="14.5" customHeight="1" x14ac:dyDescent="0.35">
      <c r="A23928" s="1"/>
      <c r="B23928" s="306">
        <v>44517.611111165257</v>
      </c>
      <c r="C23928" s="304">
        <v>55.546756922334318</v>
      </c>
      <c r="D23928" s="305" t="s">
        <v>172</v>
      </c>
    </row>
    <row r="23929" spans="1:4" ht="14.5" customHeight="1" x14ac:dyDescent="0.35">
      <c r="A23929" s="1"/>
      <c r="B23929" s="306">
        <v>44517.611805609704</v>
      </c>
      <c r="C23929" s="304">
        <v>52.949773339079307</v>
      </c>
      <c r="D23929" s="305" t="s">
        <v>172</v>
      </c>
    </row>
    <row r="23930" spans="1:4" ht="14.5" customHeight="1" x14ac:dyDescent="0.35">
      <c r="A23930" s="1"/>
      <c r="B23930" s="306">
        <v>44517.612500054151</v>
      </c>
      <c r="C23930" s="304">
        <v>50.374955119178047</v>
      </c>
      <c r="D23930" s="305" t="s">
        <v>172</v>
      </c>
    </row>
    <row r="23931" spans="1:4" ht="14.5" customHeight="1" x14ac:dyDescent="0.35">
      <c r="A23931" s="1"/>
      <c r="B23931" s="306">
        <v>44517.613194498597</v>
      </c>
      <c r="C23931" s="304">
        <v>49.406312803499169</v>
      </c>
      <c r="D23931" s="305" t="s">
        <v>172</v>
      </c>
    </row>
    <row r="23932" spans="1:4" ht="14.5" customHeight="1" x14ac:dyDescent="0.35">
      <c r="A23932" s="1"/>
      <c r="B23932" s="306">
        <v>44517.613888943044</v>
      </c>
      <c r="C23932" s="304">
        <v>48.524997564184012</v>
      </c>
      <c r="D23932" s="305" t="s">
        <v>172</v>
      </c>
    </row>
    <row r="23933" spans="1:4" ht="14.5" customHeight="1" x14ac:dyDescent="0.35">
      <c r="A23933" s="1"/>
      <c r="B23933" s="306">
        <v>44517.614583387491</v>
      </c>
      <c r="C23933" s="304">
        <v>48.945048750268569</v>
      </c>
      <c r="D23933" s="305" t="s">
        <v>172</v>
      </c>
    </row>
    <row r="23934" spans="1:4" ht="14.5" customHeight="1" x14ac:dyDescent="0.35">
      <c r="A23934" s="1"/>
      <c r="B23934" s="306">
        <v>44517.615277831937</v>
      </c>
      <c r="C23934" s="304">
        <v>49.706374543876152</v>
      </c>
      <c r="D23934" s="305" t="s">
        <v>172</v>
      </c>
    </row>
    <row r="23935" spans="1:4" ht="14.5" customHeight="1" x14ac:dyDescent="0.35">
      <c r="A23935" s="1"/>
      <c r="B23935" s="306">
        <v>44517.615972276384</v>
      </c>
      <c r="C23935" s="304">
        <v>50.52619557664827</v>
      </c>
      <c r="D23935" s="305" t="s">
        <v>172</v>
      </c>
    </row>
    <row r="23936" spans="1:4" ht="14.5" customHeight="1" x14ac:dyDescent="0.35">
      <c r="A23936" s="1"/>
      <c r="B23936" s="306">
        <v>44517.616666720831</v>
      </c>
      <c r="C23936" s="304">
        <v>50.180254630621249</v>
      </c>
      <c r="D23936" s="305" t="s">
        <v>172</v>
      </c>
    </row>
    <row r="23937" spans="1:4" ht="14.5" customHeight="1" x14ac:dyDescent="0.35">
      <c r="A23937" s="1"/>
      <c r="B23937" s="306">
        <v>44517.617361165278</v>
      </c>
      <c r="C23937" s="304">
        <v>48.733884348138233</v>
      </c>
      <c r="D23937" s="305" t="s">
        <v>172</v>
      </c>
    </row>
    <row r="23938" spans="1:4" ht="14.5" customHeight="1" x14ac:dyDescent="0.35">
      <c r="A23938" s="1"/>
      <c r="B23938" s="306">
        <v>44517.618055609724</v>
      </c>
      <c r="C23938" s="304">
        <v>47.66756962099268</v>
      </c>
      <c r="D23938" s="305" t="s">
        <v>172</v>
      </c>
    </row>
    <row r="23939" spans="1:4" ht="14.5" customHeight="1" x14ac:dyDescent="0.35">
      <c r="A23939" s="1"/>
      <c r="B23939" s="306">
        <v>44517.618750054171</v>
      </c>
      <c r="C23939" s="304">
        <v>47.432062429262444</v>
      </c>
      <c r="D23939" s="305" t="s">
        <v>172</v>
      </c>
    </row>
    <row r="23940" spans="1:4" ht="14.5" customHeight="1" x14ac:dyDescent="0.35">
      <c r="A23940" s="1"/>
      <c r="B23940" s="306">
        <v>44517.619444498618</v>
      </c>
      <c r="C23940" s="304">
        <v>46.391558206758539</v>
      </c>
      <c r="D23940" s="305" t="s">
        <v>172</v>
      </c>
    </row>
    <row r="23941" spans="1:4" ht="14.5" customHeight="1" x14ac:dyDescent="0.35">
      <c r="A23941" s="1"/>
      <c r="B23941" s="306">
        <v>44517.620138943064</v>
      </c>
      <c r="C23941" s="304">
        <v>44.862590160948457</v>
      </c>
      <c r="D23941" s="305" t="s">
        <v>172</v>
      </c>
    </row>
    <row r="23942" spans="1:4" ht="14.5" customHeight="1" x14ac:dyDescent="0.35">
      <c r="A23942" s="1"/>
      <c r="B23942" s="306">
        <v>44517.620833387511</v>
      </c>
      <c r="C23942" s="304">
        <v>43.824076589359905</v>
      </c>
      <c r="D23942" s="305" t="s">
        <v>172</v>
      </c>
    </row>
    <row r="23943" spans="1:4" ht="14.5" customHeight="1" x14ac:dyDescent="0.35">
      <c r="A23943" s="1"/>
      <c r="B23943" s="306">
        <v>44517.621527831958</v>
      </c>
      <c r="C23943" s="304">
        <v>42.644120583965559</v>
      </c>
      <c r="D23943" s="305" t="s">
        <v>172</v>
      </c>
    </row>
    <row r="23944" spans="1:4" ht="14.5" customHeight="1" x14ac:dyDescent="0.35">
      <c r="A23944" s="1"/>
      <c r="B23944" s="306">
        <v>44517.622222276405</v>
      </c>
      <c r="C23944" s="304">
        <v>41.381506281638089</v>
      </c>
      <c r="D23944" s="305" t="s">
        <v>172</v>
      </c>
    </row>
    <row r="23945" spans="1:4" ht="14.5" customHeight="1" x14ac:dyDescent="0.35">
      <c r="A23945" s="1"/>
      <c r="B23945" s="306">
        <v>44517.622916720851</v>
      </c>
      <c r="C23945" s="304">
        <v>40.498822286431093</v>
      </c>
      <c r="D23945" s="305" t="s">
        <v>172</v>
      </c>
    </row>
    <row r="23946" spans="1:4" ht="14.5" customHeight="1" x14ac:dyDescent="0.35">
      <c r="A23946" s="1"/>
      <c r="B23946" s="306">
        <v>44517.623611165298</v>
      </c>
      <c r="C23946" s="304">
        <v>45.347501418353446</v>
      </c>
      <c r="D23946" s="305" t="s">
        <v>172</v>
      </c>
    </row>
    <row r="23947" spans="1:4" ht="14.5" customHeight="1" x14ac:dyDescent="0.35">
      <c r="A23947" s="1"/>
      <c r="B23947" s="306">
        <v>44517.624305609745</v>
      </c>
      <c r="C23947" s="304">
        <v>48.757205910726526</v>
      </c>
      <c r="D23947" s="305" t="s">
        <v>172</v>
      </c>
    </row>
    <row r="23948" spans="1:4" ht="14.5" customHeight="1" x14ac:dyDescent="0.35">
      <c r="A23948" s="1"/>
      <c r="B23948" s="306">
        <v>44517.625000054191</v>
      </c>
      <c r="C23948" s="304">
        <v>49.379136155417655</v>
      </c>
      <c r="D23948" s="305" t="s">
        <v>172</v>
      </c>
    </row>
    <row r="23949" spans="1:4" ht="14.5" customHeight="1" x14ac:dyDescent="0.35">
      <c r="A23949" s="1"/>
      <c r="B23949" s="306">
        <v>44517.625694498638</v>
      </c>
      <c r="C23949" s="304">
        <v>48.176010841806416</v>
      </c>
      <c r="D23949" s="305" t="s">
        <v>172</v>
      </c>
    </row>
    <row r="23950" spans="1:4" ht="14.5" customHeight="1" x14ac:dyDescent="0.35">
      <c r="A23950" s="1"/>
      <c r="B23950" s="306">
        <v>44517.626388943085</v>
      </c>
      <c r="C23950" s="304">
        <v>46.163322163001673</v>
      </c>
      <c r="D23950" s="305" t="s">
        <v>172</v>
      </c>
    </row>
    <row r="23951" spans="1:4" ht="14.5" customHeight="1" x14ac:dyDescent="0.35">
      <c r="A23951" s="1"/>
      <c r="B23951" s="306">
        <v>44517.627083387531</v>
      </c>
      <c r="C23951" s="304">
        <v>46.882503470794958</v>
      </c>
      <c r="D23951" s="305" t="s">
        <v>172</v>
      </c>
    </row>
    <row r="23952" spans="1:4" ht="14.5" customHeight="1" x14ac:dyDescent="0.35">
      <c r="A23952" s="1"/>
      <c r="B23952" s="306">
        <v>44517.627777831978</v>
      </c>
      <c r="C23952" s="304">
        <v>49.374430436188895</v>
      </c>
      <c r="D23952" s="305" t="s">
        <v>172</v>
      </c>
    </row>
    <row r="23953" spans="1:4" ht="14.5" customHeight="1" x14ac:dyDescent="0.35">
      <c r="A23953" s="1"/>
      <c r="B23953" s="306">
        <v>44517.628472276425</v>
      </c>
      <c r="C23953" s="304">
        <v>51.27896889489687</v>
      </c>
      <c r="D23953" s="305" t="s">
        <v>172</v>
      </c>
    </row>
    <row r="23954" spans="1:4" ht="14.5" customHeight="1" x14ac:dyDescent="0.35">
      <c r="A23954" s="1"/>
      <c r="B23954" s="306">
        <v>44517.629166720872</v>
      </c>
      <c r="C23954" s="304">
        <v>52.513300208158519</v>
      </c>
      <c r="D23954" s="305" t="s">
        <v>172</v>
      </c>
    </row>
    <row r="23955" spans="1:4" ht="14.5" customHeight="1" x14ac:dyDescent="0.35">
      <c r="A23955" s="1"/>
      <c r="B23955" s="306">
        <v>44517.629861165318</v>
      </c>
      <c r="C23955" s="304">
        <v>54.075290864047325</v>
      </c>
      <c r="D23955" s="305" t="s">
        <v>172</v>
      </c>
    </row>
    <row r="23956" spans="1:4" ht="14.5" customHeight="1" x14ac:dyDescent="0.35">
      <c r="A23956" s="1"/>
      <c r="B23956" s="306">
        <v>44517.630555609765</v>
      </c>
      <c r="C23956" s="304">
        <v>55.201257876877207</v>
      </c>
      <c r="D23956" s="305" t="s">
        <v>172</v>
      </c>
    </row>
    <row r="23957" spans="1:4" ht="14.5" customHeight="1" x14ac:dyDescent="0.35">
      <c r="A23957" s="1"/>
      <c r="B23957" s="306">
        <v>44517.631250054212</v>
      </c>
      <c r="C23957" s="304">
        <v>56.441710900576439</v>
      </c>
      <c r="D23957" s="305" t="s">
        <v>172</v>
      </c>
    </row>
    <row r="23958" spans="1:4" ht="14.5" customHeight="1" x14ac:dyDescent="0.35">
      <c r="A23958" s="1"/>
      <c r="B23958" s="306">
        <v>44517.631944498658</v>
      </c>
      <c r="C23958" s="304">
        <v>58.288944019185145</v>
      </c>
      <c r="D23958" s="305" t="s">
        <v>172</v>
      </c>
    </row>
    <row r="23959" spans="1:4" ht="14.5" customHeight="1" x14ac:dyDescent="0.35">
      <c r="A23959" s="1"/>
      <c r="B23959" s="306">
        <v>44517.632638943105</v>
      </c>
      <c r="C23959" s="304">
        <v>59.427024714182089</v>
      </c>
      <c r="D23959" s="305" t="s">
        <v>172</v>
      </c>
    </row>
    <row r="23960" spans="1:4" ht="14.5" customHeight="1" x14ac:dyDescent="0.35">
      <c r="A23960" s="1"/>
      <c r="B23960" s="306">
        <v>44517.633333387552</v>
      </c>
      <c r="C23960" s="304">
        <v>59.433619913763444</v>
      </c>
      <c r="D23960" s="305" t="s">
        <v>172</v>
      </c>
    </row>
    <row r="23961" spans="1:4" ht="14.5" customHeight="1" x14ac:dyDescent="0.35">
      <c r="A23961" s="1"/>
      <c r="B23961" s="306">
        <v>44517.634027831999</v>
      </c>
      <c r="C23961" s="304">
        <v>58.790099593521639</v>
      </c>
      <c r="D23961" s="305" t="s">
        <v>172</v>
      </c>
    </row>
    <row r="23962" spans="1:4" ht="14.5" customHeight="1" x14ac:dyDescent="0.35">
      <c r="A23962" s="1"/>
      <c r="B23962" s="306">
        <v>44517.634722276445</v>
      </c>
      <c r="C23962" s="304">
        <v>58.972160422418774</v>
      </c>
      <c r="D23962" s="305" t="s">
        <v>172</v>
      </c>
    </row>
    <row r="23963" spans="1:4" ht="14.5" customHeight="1" x14ac:dyDescent="0.35">
      <c r="A23963" s="1"/>
      <c r="B23963" s="306">
        <v>44517.635416720892</v>
      </c>
      <c r="C23963" s="304">
        <v>58.546421869042874</v>
      </c>
      <c r="D23963" s="305" t="s">
        <v>172</v>
      </c>
    </row>
    <row r="23964" spans="1:4" ht="14.5" customHeight="1" x14ac:dyDescent="0.35">
      <c r="A23964" s="1"/>
      <c r="B23964" s="306">
        <v>44517.636111165339</v>
      </c>
      <c r="C23964" s="304">
        <v>55.840429109771506</v>
      </c>
      <c r="D23964" s="305" t="s">
        <v>172</v>
      </c>
    </row>
    <row r="23965" spans="1:4" ht="14.5" customHeight="1" x14ac:dyDescent="0.35">
      <c r="A23965" s="1"/>
      <c r="B23965" s="306">
        <v>44517.636805609785</v>
      </c>
      <c r="C23965" s="304">
        <v>53.742444500005028</v>
      </c>
      <c r="D23965" s="305" t="s">
        <v>172</v>
      </c>
    </row>
    <row r="23966" spans="1:4" ht="14.5" customHeight="1" x14ac:dyDescent="0.35">
      <c r="A23966" s="1"/>
      <c r="B23966" s="306">
        <v>44517.637500054232</v>
      </c>
      <c r="C23966" s="304">
        <v>54.277789901371577</v>
      </c>
      <c r="D23966" s="305" t="s">
        <v>172</v>
      </c>
    </row>
    <row r="23967" spans="1:4" ht="14.5" customHeight="1" x14ac:dyDescent="0.35">
      <c r="A23967" s="1"/>
      <c r="B23967" s="306">
        <v>44517.638194498679</v>
      </c>
      <c r="C23967" s="304">
        <v>55.316247602752021</v>
      </c>
      <c r="D23967" s="305" t="s">
        <v>172</v>
      </c>
    </row>
    <row r="23968" spans="1:4" ht="14.5" customHeight="1" x14ac:dyDescent="0.35">
      <c r="A23968" s="1"/>
      <c r="B23968" s="306">
        <v>44517.638888943125</v>
      </c>
      <c r="C23968" s="304">
        <v>56.243841107153763</v>
      </c>
      <c r="D23968" s="305" t="s">
        <v>172</v>
      </c>
    </row>
    <row r="23969" spans="1:4" ht="14.5" customHeight="1" x14ac:dyDescent="0.35">
      <c r="A23969" s="1"/>
      <c r="B23969" s="306">
        <v>44517.639583387572</v>
      </c>
      <c r="C23969" s="304">
        <v>58.105184389866189</v>
      </c>
      <c r="D23969" s="305" t="s">
        <v>172</v>
      </c>
    </row>
    <row r="23970" spans="1:4" ht="14.5" customHeight="1" x14ac:dyDescent="0.35">
      <c r="A23970" s="1"/>
      <c r="B23970" s="306">
        <v>44517.640277832019</v>
      </c>
      <c r="C23970" s="304">
        <v>61.101529430299223</v>
      </c>
      <c r="D23970" s="305" t="s">
        <v>172</v>
      </c>
    </row>
    <row r="23971" spans="1:4" ht="14.5" customHeight="1" x14ac:dyDescent="0.35">
      <c r="A23971" s="1"/>
      <c r="B23971" s="306">
        <v>44517.640972276466</v>
      </c>
      <c r="C23971" s="304">
        <v>62.599575217688106</v>
      </c>
      <c r="D23971" s="305" t="s">
        <v>172</v>
      </c>
    </row>
    <row r="23972" spans="1:4" ht="14.5" customHeight="1" x14ac:dyDescent="0.35">
      <c r="A23972" s="1"/>
      <c r="B23972" s="306">
        <v>44517.641666720912</v>
      </c>
      <c r="C23972" s="304">
        <v>63.653064108200489</v>
      </c>
      <c r="D23972" s="305" t="s">
        <v>172</v>
      </c>
    </row>
    <row r="23973" spans="1:4" ht="14.5" customHeight="1" x14ac:dyDescent="0.35">
      <c r="A23973" s="1"/>
      <c r="B23973" s="306">
        <v>44517.642361165359</v>
      </c>
      <c r="C23973" s="304">
        <v>65.104246786401688</v>
      </c>
      <c r="D23973" s="305" t="s">
        <v>172</v>
      </c>
    </row>
    <row r="23974" spans="1:4" ht="14.5" customHeight="1" x14ac:dyDescent="0.35">
      <c r="A23974" s="1"/>
      <c r="B23974" s="306">
        <v>44517.643055609806</v>
      </c>
      <c r="C23974" s="304">
        <v>67.016650756553275</v>
      </c>
      <c r="D23974" s="305" t="s">
        <v>172</v>
      </c>
    </row>
    <row r="23975" spans="1:4" ht="14.5" customHeight="1" x14ac:dyDescent="0.35">
      <c r="A23975" s="1"/>
      <c r="B23975" s="306">
        <v>44517.643750054252</v>
      </c>
      <c r="C23975" s="304">
        <v>70.390334803180309</v>
      </c>
      <c r="D23975" s="305" t="s">
        <v>172</v>
      </c>
    </row>
    <row r="23976" spans="1:4" ht="14.5" customHeight="1" x14ac:dyDescent="0.35">
      <c r="A23976" s="1"/>
      <c r="B23976" s="306">
        <v>44517.644444498699</v>
      </c>
      <c r="C23976" s="304">
        <v>72.49895828042645</v>
      </c>
      <c r="D23976" s="305" t="s">
        <v>172</v>
      </c>
    </row>
    <row r="23977" spans="1:4" ht="14.5" customHeight="1" x14ac:dyDescent="0.35">
      <c r="A23977" s="1"/>
      <c r="B23977" s="306">
        <v>44517.645138943146</v>
      </c>
      <c r="C23977" s="304">
        <v>71.69307851286527</v>
      </c>
      <c r="D23977" s="305" t="s">
        <v>172</v>
      </c>
    </row>
    <row r="23978" spans="1:4" ht="14.5" customHeight="1" x14ac:dyDescent="0.35">
      <c r="A23978" s="1"/>
      <c r="B23978" s="306">
        <v>44517.645833387593</v>
      </c>
      <c r="C23978" s="304">
        <v>67.887205421536535</v>
      </c>
      <c r="D23978" s="305" t="s">
        <v>172</v>
      </c>
    </row>
    <row r="23979" spans="1:4" ht="14.5" customHeight="1" x14ac:dyDescent="0.35">
      <c r="A23979" s="1"/>
      <c r="B23979" s="306">
        <v>44517.646527832039</v>
      </c>
      <c r="C23979" s="304">
        <v>65.291427243337964</v>
      </c>
      <c r="D23979" s="305" t="s">
        <v>172</v>
      </c>
    </row>
    <row r="23980" spans="1:4" ht="14.5" customHeight="1" x14ac:dyDescent="0.35">
      <c r="A23980" s="1"/>
      <c r="B23980" s="306">
        <v>44517.647222276486</v>
      </c>
      <c r="C23980" s="304">
        <v>63.386703360855854</v>
      </c>
      <c r="D23980" s="305" t="s">
        <v>172</v>
      </c>
    </row>
    <row r="23981" spans="1:4" ht="14.5" customHeight="1" x14ac:dyDescent="0.35">
      <c r="A23981" s="1"/>
      <c r="B23981" s="306">
        <v>44517.647916720933</v>
      </c>
      <c r="C23981" s="304">
        <v>60.368117728785727</v>
      </c>
      <c r="D23981" s="305" t="s">
        <v>172</v>
      </c>
    </row>
    <row r="23982" spans="1:4" ht="14.5" customHeight="1" x14ac:dyDescent="0.35">
      <c r="A23982" s="1"/>
      <c r="B23982" s="306">
        <v>44517.648611165379</v>
      </c>
      <c r="C23982" s="304">
        <v>60.137030099618521</v>
      </c>
      <c r="D23982" s="305" t="s">
        <v>172</v>
      </c>
    </row>
    <row r="23983" spans="1:4" ht="14.5" customHeight="1" x14ac:dyDescent="0.35">
      <c r="A23983" s="1"/>
      <c r="B23983" s="306">
        <v>44517.649305609826</v>
      </c>
      <c r="C23983" s="304">
        <v>60.832822654199362</v>
      </c>
      <c r="D23983" s="305" t="s">
        <v>172</v>
      </c>
    </row>
    <row r="23984" spans="1:4" ht="14.5" customHeight="1" x14ac:dyDescent="0.35">
      <c r="A23984" s="1"/>
      <c r="B23984" s="306">
        <v>44517.650000054273</v>
      </c>
      <c r="C23984" s="304">
        <v>61.84978998856289</v>
      </c>
      <c r="D23984" s="305" t="s">
        <v>172</v>
      </c>
    </row>
    <row r="23985" spans="1:4" ht="14.5" customHeight="1" x14ac:dyDescent="0.35">
      <c r="A23985" s="1"/>
      <c r="B23985" s="306">
        <v>44517.65069449872</v>
      </c>
      <c r="C23985" s="304">
        <v>65.980623122496766</v>
      </c>
      <c r="D23985" s="305" t="s">
        <v>172</v>
      </c>
    </row>
    <row r="23986" spans="1:4" ht="14.5" customHeight="1" x14ac:dyDescent="0.35">
      <c r="A23986" s="1"/>
      <c r="B23986" s="306">
        <v>44517.651388943166</v>
      </c>
      <c r="C23986" s="304">
        <v>69.439851924414199</v>
      </c>
      <c r="D23986" s="305" t="s">
        <v>172</v>
      </c>
    </row>
    <row r="23987" spans="1:4" ht="14.5" customHeight="1" x14ac:dyDescent="0.35">
      <c r="A23987" s="1"/>
      <c r="B23987" s="306">
        <v>44517.652083387613</v>
      </c>
      <c r="C23987" s="304">
        <v>68.819398824556259</v>
      </c>
      <c r="D23987" s="305" t="s">
        <v>172</v>
      </c>
    </row>
    <row r="23988" spans="1:4" ht="14.5" customHeight="1" x14ac:dyDescent="0.35">
      <c r="A23988" s="1"/>
      <c r="B23988" s="306">
        <v>44517.65277783206</v>
      </c>
      <c r="C23988" s="304">
        <v>67.897370953925801</v>
      </c>
      <c r="D23988" s="305" t="s">
        <v>172</v>
      </c>
    </row>
    <row r="23989" spans="1:4" ht="14.5" customHeight="1" x14ac:dyDescent="0.35">
      <c r="A23989" s="1"/>
      <c r="B23989" s="306">
        <v>44517.653472276506</v>
      </c>
      <c r="C23989" s="304">
        <v>62.809103410218569</v>
      </c>
      <c r="D23989" s="305" t="s">
        <v>172</v>
      </c>
    </row>
    <row r="23990" spans="1:4" ht="14.5" customHeight="1" x14ac:dyDescent="0.35">
      <c r="A23990" s="1"/>
      <c r="B23990" s="306">
        <v>44517.654166720953</v>
      </c>
      <c r="C23990" s="304">
        <v>58.431433163554175</v>
      </c>
      <c r="D23990" s="305" t="s">
        <v>172</v>
      </c>
    </row>
    <row r="23991" spans="1:4" ht="14.5" customHeight="1" x14ac:dyDescent="0.35">
      <c r="A23991" s="1"/>
      <c r="B23991" s="306">
        <v>44517.6548611654</v>
      </c>
      <c r="C23991" s="304">
        <v>57.222485238776429</v>
      </c>
      <c r="D23991" s="305" t="s">
        <v>172</v>
      </c>
    </row>
    <row r="23992" spans="1:4" ht="14.5" customHeight="1" x14ac:dyDescent="0.35">
      <c r="A23992" s="1"/>
      <c r="B23992" s="306">
        <v>44517.655555609846</v>
      </c>
      <c r="C23992" s="304">
        <v>58.632199002484171</v>
      </c>
      <c r="D23992" s="305" t="s">
        <v>172</v>
      </c>
    </row>
    <row r="23993" spans="1:4" ht="14.5" customHeight="1" x14ac:dyDescent="0.35">
      <c r="A23993" s="1"/>
      <c r="B23993" s="306">
        <v>44517.656250054293</v>
      </c>
      <c r="C23993" s="304">
        <v>58.465677113244119</v>
      </c>
      <c r="D23993" s="305" t="s">
        <v>172</v>
      </c>
    </row>
    <row r="23994" spans="1:4" ht="14.5" customHeight="1" x14ac:dyDescent="0.35">
      <c r="A23994" s="1"/>
      <c r="B23994" s="306">
        <v>44517.65694449874</v>
      </c>
      <c r="C23994" s="304">
        <v>58.627262291977722</v>
      </c>
      <c r="D23994" s="305" t="s">
        <v>172</v>
      </c>
    </row>
    <row r="23995" spans="1:4" ht="14.5" customHeight="1" x14ac:dyDescent="0.35">
      <c r="A23995" s="1"/>
      <c r="B23995" s="306">
        <v>44517.657638943187</v>
      </c>
      <c r="C23995" s="304">
        <v>59.04712957487888</v>
      </c>
      <c r="D23995" s="305" t="s">
        <v>172</v>
      </c>
    </row>
    <row r="23996" spans="1:4" ht="14.5" customHeight="1" x14ac:dyDescent="0.35">
      <c r="A23996" s="1"/>
      <c r="B23996" s="306">
        <v>44517.658333387633</v>
      </c>
      <c r="C23996" s="304">
        <v>60.849520141613901</v>
      </c>
      <c r="D23996" s="305" t="s">
        <v>172</v>
      </c>
    </row>
    <row r="23997" spans="1:4" ht="14.5" customHeight="1" x14ac:dyDescent="0.35">
      <c r="A23997" s="1"/>
      <c r="B23997" s="306">
        <v>44517.65902783208</v>
      </c>
      <c r="C23997" s="304">
        <v>64.687662487955336</v>
      </c>
      <c r="D23997" s="305" t="s">
        <v>172</v>
      </c>
    </row>
    <row r="23998" spans="1:4" ht="14.5" customHeight="1" x14ac:dyDescent="0.35">
      <c r="A23998" s="1"/>
      <c r="B23998" s="306">
        <v>44517.659722276527</v>
      </c>
      <c r="C23998" s="304">
        <v>68.037693660393899</v>
      </c>
      <c r="D23998" s="305" t="s">
        <v>172</v>
      </c>
    </row>
    <row r="23999" spans="1:4" ht="14.5" customHeight="1" x14ac:dyDescent="0.35">
      <c r="A23999" s="1"/>
      <c r="B23999" s="306">
        <v>44517.660416720973</v>
      </c>
      <c r="C23999" s="304">
        <v>69.176173584947051</v>
      </c>
      <c r="D23999" s="305" t="s">
        <v>172</v>
      </c>
    </row>
    <row r="24000" spans="1:4" ht="14.5" customHeight="1" x14ac:dyDescent="0.35">
      <c r="A24000" s="1"/>
      <c r="B24000" s="306">
        <v>44517.66111116542</v>
      </c>
      <c r="C24000" s="304">
        <v>66.104830863284107</v>
      </c>
      <c r="D24000" s="305" t="s">
        <v>172</v>
      </c>
    </row>
    <row r="24001" spans="1:4" ht="14.5" customHeight="1" x14ac:dyDescent="0.35">
      <c r="A24001" s="1"/>
      <c r="B24001" s="306">
        <v>44517.661805609867</v>
      </c>
      <c r="C24001" s="304">
        <v>62.797957741804808</v>
      </c>
      <c r="D24001" s="305" t="s">
        <v>172</v>
      </c>
    </row>
    <row r="24002" spans="1:4" ht="14.5" customHeight="1" x14ac:dyDescent="0.35">
      <c r="A24002" s="1"/>
      <c r="B24002" s="306">
        <v>44517.662500054314</v>
      </c>
      <c r="C24002" s="304">
        <v>62.081347127385861</v>
      </c>
      <c r="D24002" s="305" t="s">
        <v>172</v>
      </c>
    </row>
    <row r="24003" spans="1:4" ht="14.5" customHeight="1" x14ac:dyDescent="0.35">
      <c r="A24003" s="1"/>
      <c r="B24003" s="306">
        <v>44517.66319449876</v>
      </c>
      <c r="C24003" s="304">
        <v>64.808584404313777</v>
      </c>
      <c r="D24003" s="305" t="s">
        <v>172</v>
      </c>
    </row>
    <row r="24004" spans="1:4" ht="14.5" customHeight="1" x14ac:dyDescent="0.35">
      <c r="A24004" s="1"/>
      <c r="B24004" s="306">
        <v>44517.663888943207</v>
      </c>
      <c r="C24004" s="304">
        <v>66.435924731111541</v>
      </c>
      <c r="D24004" s="305" t="s">
        <v>172</v>
      </c>
    </row>
    <row r="24005" spans="1:4" ht="14.5" customHeight="1" x14ac:dyDescent="0.35">
      <c r="A24005" s="1"/>
      <c r="B24005" s="306">
        <v>44517.664583387654</v>
      </c>
      <c r="C24005" s="304">
        <v>68.816590770460124</v>
      </c>
      <c r="D24005" s="305" t="s">
        <v>172</v>
      </c>
    </row>
    <row r="24006" spans="1:4" ht="14.5" customHeight="1" x14ac:dyDescent="0.35">
      <c r="A24006" s="1"/>
      <c r="B24006" s="306">
        <v>44517.6652778321</v>
      </c>
      <c r="C24006" s="304">
        <v>71.831086246459748</v>
      </c>
      <c r="D24006" s="305" t="s">
        <v>172</v>
      </c>
    </row>
    <row r="24007" spans="1:4" ht="14.5" customHeight="1" x14ac:dyDescent="0.35">
      <c r="A24007" s="1"/>
      <c r="B24007" s="306">
        <v>44517.665972276547</v>
      </c>
      <c r="C24007" s="304">
        <v>75.60298741028042</v>
      </c>
      <c r="D24007" s="305" t="s">
        <v>172</v>
      </c>
    </row>
    <row r="24008" spans="1:4" ht="14.5" customHeight="1" x14ac:dyDescent="0.35">
      <c r="A24008" s="1"/>
      <c r="B24008" s="306">
        <v>44517.666666720994</v>
      </c>
      <c r="C24008" s="304">
        <v>38.134056767449756</v>
      </c>
      <c r="D24008" s="305" t="s">
        <v>170</v>
      </c>
    </row>
    <row r="24009" spans="1:4" ht="14.5" customHeight="1" x14ac:dyDescent="0.35">
      <c r="A24009" s="1"/>
      <c r="B24009" s="306">
        <v>44517.667361165441</v>
      </c>
      <c r="C24009" s="304">
        <v>90.478668972692688</v>
      </c>
      <c r="D24009" s="305" t="s">
        <v>172</v>
      </c>
    </row>
    <row r="24010" spans="1:4" ht="14.5" customHeight="1" x14ac:dyDescent="0.35">
      <c r="A24010" s="1"/>
      <c r="B24010" s="306">
        <v>44517.668055609887</v>
      </c>
      <c r="C24010" s="304">
        <v>95.114213714238332</v>
      </c>
      <c r="D24010" s="305" t="s">
        <v>172</v>
      </c>
    </row>
    <row r="24011" spans="1:4" ht="14.5" customHeight="1" x14ac:dyDescent="0.35">
      <c r="A24011" s="1"/>
      <c r="B24011" s="306">
        <v>44517.668750054334</v>
      </c>
      <c r="C24011" s="304">
        <v>95.46489456976802</v>
      </c>
      <c r="D24011" s="305" t="s">
        <v>172</v>
      </c>
    </row>
    <row r="24012" spans="1:4" ht="14.5" customHeight="1" x14ac:dyDescent="0.35">
      <c r="A24012" s="1"/>
      <c r="B24012" s="306">
        <v>44517.669444498781</v>
      </c>
      <c r="C24012" s="304">
        <v>92.158289327487964</v>
      </c>
      <c r="D24012" s="305" t="s">
        <v>172</v>
      </c>
    </row>
    <row r="24013" spans="1:4" ht="14.5" customHeight="1" x14ac:dyDescent="0.35">
      <c r="A24013" s="1"/>
      <c r="B24013" s="306">
        <v>44517.670138943227</v>
      </c>
      <c r="C24013" s="304">
        <v>96.106617276558737</v>
      </c>
      <c r="D24013" s="305" t="s">
        <v>172</v>
      </c>
    </row>
    <row r="24014" spans="1:4" ht="14.5" customHeight="1" x14ac:dyDescent="0.35">
      <c r="A24014" s="1"/>
      <c r="B24014" s="306">
        <v>44517.670833387674</v>
      </c>
      <c r="C24014" s="304">
        <v>101.51643834722151</v>
      </c>
      <c r="D24014" s="305" t="s">
        <v>172</v>
      </c>
    </row>
    <row r="24015" spans="1:4" ht="14.5" customHeight="1" x14ac:dyDescent="0.35">
      <c r="A24015" s="1"/>
      <c r="B24015" s="306">
        <v>44517.671527832121</v>
      </c>
      <c r="C24015" s="304">
        <v>106.2704636016589</v>
      </c>
      <c r="D24015" s="305" t="s">
        <v>172</v>
      </c>
    </row>
    <row r="24016" spans="1:4" ht="14.5" customHeight="1" x14ac:dyDescent="0.35">
      <c r="A24016" s="1"/>
      <c r="B24016" s="306">
        <v>44517.672222276567</v>
      </c>
      <c r="C24016" s="304">
        <v>111.98517410874678</v>
      </c>
      <c r="D24016" s="305" t="s">
        <v>172</v>
      </c>
    </row>
    <row r="24017" spans="1:4" ht="14.5" customHeight="1" x14ac:dyDescent="0.35">
      <c r="A24017" s="1"/>
      <c r="B24017" s="306">
        <v>44517.672916721014</v>
      </c>
      <c r="C24017" s="304">
        <v>122.24153504425776</v>
      </c>
      <c r="D24017" s="305" t="s">
        <v>172</v>
      </c>
    </row>
    <row r="24018" spans="1:4" ht="14.5" customHeight="1" x14ac:dyDescent="0.35">
      <c r="A24018" s="1"/>
      <c r="B24018" s="306">
        <v>44517.673611165461</v>
      </c>
      <c r="C24018" s="304">
        <v>134.19993548838733</v>
      </c>
      <c r="D24018" s="305" t="s">
        <v>172</v>
      </c>
    </row>
    <row r="24019" spans="1:4" ht="14.5" customHeight="1" x14ac:dyDescent="0.35">
      <c r="A24019" s="1"/>
      <c r="B24019" s="306">
        <v>44517.674305609908</v>
      </c>
      <c r="C24019" s="304">
        <v>140.63067354428736</v>
      </c>
      <c r="D24019" s="305" t="s">
        <v>172</v>
      </c>
    </row>
    <row r="24020" spans="1:4" ht="14.5" customHeight="1" x14ac:dyDescent="0.35">
      <c r="A24020" s="1"/>
      <c r="B24020" s="306">
        <v>44517.675000054354</v>
      </c>
      <c r="C24020" s="304">
        <v>141.48249087147414</v>
      </c>
      <c r="D24020" s="305" t="s">
        <v>172</v>
      </c>
    </row>
    <row r="24021" spans="1:4" ht="14.5" customHeight="1" x14ac:dyDescent="0.35">
      <c r="A24021" s="1"/>
      <c r="B24021" s="306">
        <v>44517.675694498801</v>
      </c>
      <c r="C24021" s="304">
        <v>140.68698109445006</v>
      </c>
      <c r="D24021" s="305" t="s">
        <v>172</v>
      </c>
    </row>
    <row r="24022" spans="1:4" ht="14.5" customHeight="1" x14ac:dyDescent="0.35">
      <c r="A24022" s="1"/>
      <c r="B24022" s="306">
        <v>44517.676388943248</v>
      </c>
      <c r="C24022" s="304">
        <v>134.58077776371502</v>
      </c>
      <c r="D24022" s="305" t="s">
        <v>172</v>
      </c>
    </row>
    <row r="24023" spans="1:4" ht="14.5" customHeight="1" x14ac:dyDescent="0.35">
      <c r="A24023" s="1"/>
      <c r="B24023" s="306">
        <v>44517.677083387694</v>
      </c>
      <c r="C24023" s="304">
        <v>130.12399842190013</v>
      </c>
      <c r="D24023" s="305" t="s">
        <v>172</v>
      </c>
    </row>
    <row r="24024" spans="1:4" ht="14.5" customHeight="1" x14ac:dyDescent="0.35">
      <c r="A24024" s="1"/>
      <c r="B24024" s="306">
        <v>44517.677777832141</v>
      </c>
      <c r="C24024" s="304">
        <v>129.51972127796228</v>
      </c>
      <c r="D24024" s="305" t="s">
        <v>172</v>
      </c>
    </row>
    <row r="24025" spans="1:4" ht="14.5" customHeight="1" x14ac:dyDescent="0.35">
      <c r="A24025" s="1"/>
      <c r="B24025" s="306">
        <v>44517.678472276588</v>
      </c>
      <c r="C24025" s="304">
        <v>135.01775866115543</v>
      </c>
      <c r="D24025" s="305" t="s">
        <v>172</v>
      </c>
    </row>
    <row r="24026" spans="1:4" ht="14.5" customHeight="1" x14ac:dyDescent="0.35">
      <c r="A24026" s="1"/>
      <c r="B24026" s="306">
        <v>44517.679166721035</v>
      </c>
      <c r="C24026" s="304">
        <v>136.70317661988858</v>
      </c>
      <c r="D24026" s="305" t="s">
        <v>172</v>
      </c>
    </row>
    <row r="24027" spans="1:4" ht="14.5" customHeight="1" x14ac:dyDescent="0.35">
      <c r="A24027" s="1"/>
      <c r="B24027" s="306">
        <v>44517.679861165481</v>
      </c>
      <c r="C24027" s="304">
        <v>137.72856489542173</v>
      </c>
      <c r="D24027" s="305" t="s">
        <v>172</v>
      </c>
    </row>
    <row r="24028" spans="1:4" ht="14.5" customHeight="1" x14ac:dyDescent="0.35">
      <c r="A24028" s="1"/>
      <c r="B24028" s="306">
        <v>44517.680555609928</v>
      </c>
      <c r="C24028" s="304">
        <v>137.54238026605452</v>
      </c>
      <c r="D24028" s="305" t="s">
        <v>172</v>
      </c>
    </row>
    <row r="24029" spans="1:4" ht="14.5" customHeight="1" x14ac:dyDescent="0.35">
      <c r="A24029" s="1"/>
      <c r="B24029" s="306">
        <v>44517.681250054375</v>
      </c>
      <c r="C24029" s="304">
        <v>136.23262898748507</v>
      </c>
      <c r="D24029" s="305" t="s">
        <v>172</v>
      </c>
    </row>
    <row r="24030" spans="1:4" ht="14.5" customHeight="1" x14ac:dyDescent="0.35">
      <c r="A24030" s="1"/>
      <c r="B24030" s="306">
        <v>44517.681944498821</v>
      </c>
      <c r="C24030" s="304">
        <v>138.69906259467436</v>
      </c>
      <c r="D24030" s="305" t="s">
        <v>172</v>
      </c>
    </row>
    <row r="24031" spans="1:4" ht="14.5" customHeight="1" x14ac:dyDescent="0.35">
      <c r="A24031" s="1"/>
      <c r="B24031" s="306">
        <v>44517.682638943268</v>
      </c>
      <c r="C24031" s="304">
        <v>139.07298420588097</v>
      </c>
      <c r="D24031" s="305" t="s">
        <v>172</v>
      </c>
    </row>
    <row r="24032" spans="1:4" ht="14.5" customHeight="1" x14ac:dyDescent="0.35">
      <c r="A24032" s="1"/>
      <c r="B24032" s="306">
        <v>44517.683333387715</v>
      </c>
      <c r="C24032" s="304">
        <v>135.47683977168441</v>
      </c>
      <c r="D24032" s="305" t="s">
        <v>172</v>
      </c>
    </row>
    <row r="24033" spans="1:4" ht="14.5" customHeight="1" x14ac:dyDescent="0.35">
      <c r="A24033" s="1"/>
      <c r="B24033" s="306">
        <v>44517.684027832162</v>
      </c>
      <c r="C24033" s="304">
        <v>127.50617790547743</v>
      </c>
      <c r="D24033" s="305" t="s">
        <v>172</v>
      </c>
    </row>
    <row r="24034" spans="1:4" ht="14.5" customHeight="1" x14ac:dyDescent="0.35">
      <c r="A24034" s="1"/>
      <c r="B24034" s="306">
        <v>44517.684722276608</v>
      </c>
      <c r="C24034" s="304">
        <v>121.78283840027288</v>
      </c>
      <c r="D24034" s="305" t="s">
        <v>172</v>
      </c>
    </row>
    <row r="24035" spans="1:4" ht="14.5" customHeight="1" x14ac:dyDescent="0.35">
      <c r="A24035" s="1"/>
      <c r="B24035" s="306">
        <v>44517.685416721055</v>
      </c>
      <c r="C24035" s="304">
        <v>122.29277520104078</v>
      </c>
      <c r="D24035" s="305" t="s">
        <v>172</v>
      </c>
    </row>
    <row r="24036" spans="1:4" ht="14.5" customHeight="1" x14ac:dyDescent="0.35">
      <c r="A24036" s="1"/>
      <c r="B24036" s="306">
        <v>44517.686111165502</v>
      </c>
      <c r="C24036" s="304">
        <v>133.89789141671307</v>
      </c>
      <c r="D24036" s="305" t="s">
        <v>172</v>
      </c>
    </row>
    <row r="24037" spans="1:4" ht="14.5" customHeight="1" x14ac:dyDescent="0.35">
      <c r="A24037" s="1"/>
      <c r="B24037" s="306">
        <v>44517.686805609948</v>
      </c>
      <c r="C24037" s="304">
        <v>142.54318431342642</v>
      </c>
      <c r="D24037" s="305" t="s">
        <v>172</v>
      </c>
    </row>
    <row r="24038" spans="1:4" ht="14.5" customHeight="1" x14ac:dyDescent="0.35">
      <c r="A24038" s="1"/>
      <c r="B24038" s="306">
        <v>44517.687500054395</v>
      </c>
      <c r="C24038" s="304">
        <v>151.2836794388403</v>
      </c>
      <c r="D24038" s="305" t="s">
        <v>172</v>
      </c>
    </row>
    <row r="24039" spans="1:4" ht="14.5" customHeight="1" x14ac:dyDescent="0.35">
      <c r="A24039" s="1"/>
      <c r="B24039" s="306">
        <v>44517.688194498842</v>
      </c>
      <c r="C24039" s="304">
        <v>160.95855254864242</v>
      </c>
      <c r="D24039" s="305" t="s">
        <v>172</v>
      </c>
    </row>
    <row r="24040" spans="1:4" ht="14.5" customHeight="1" x14ac:dyDescent="0.35">
      <c r="A24040" s="1"/>
      <c r="B24040" s="306">
        <v>44517.688888943288</v>
      </c>
      <c r="C24040" s="304">
        <v>170.75332591114565</v>
      </c>
      <c r="D24040" s="305" t="s">
        <v>172</v>
      </c>
    </row>
    <row r="24041" spans="1:4" ht="14.5" customHeight="1" x14ac:dyDescent="0.35">
      <c r="A24041" s="1"/>
      <c r="B24041" s="306">
        <v>44517.689583387735</v>
      </c>
      <c r="C24041" s="304">
        <v>189.26498378897085</v>
      </c>
      <c r="D24041" s="305" t="s">
        <v>172</v>
      </c>
    </row>
    <row r="24042" spans="1:4" ht="14.5" customHeight="1" x14ac:dyDescent="0.35">
      <c r="A24042" s="1"/>
      <c r="B24042" s="306">
        <v>44517.690277832182</v>
      </c>
      <c r="C24042" s="304">
        <v>204.53988327629631</v>
      </c>
      <c r="D24042" s="305" t="s">
        <v>172</v>
      </c>
    </row>
    <row r="24043" spans="1:4" ht="14.5" customHeight="1" x14ac:dyDescent="0.35">
      <c r="A24043" s="1"/>
      <c r="B24043" s="306">
        <v>44517.690972276629</v>
      </c>
      <c r="C24043" s="304">
        <v>202.70830096774733</v>
      </c>
      <c r="D24043" s="305" t="s">
        <v>172</v>
      </c>
    </row>
    <row r="24044" spans="1:4" ht="14.5" customHeight="1" x14ac:dyDescent="0.35">
      <c r="A24044" s="1"/>
      <c r="B24044" s="306">
        <v>44517.691666721075</v>
      </c>
      <c r="C24044" s="304">
        <v>177.17396673394057</v>
      </c>
      <c r="D24044" s="305" t="s">
        <v>172</v>
      </c>
    </row>
    <row r="24045" spans="1:4" ht="14.5" customHeight="1" x14ac:dyDescent="0.35">
      <c r="A24045" s="1"/>
      <c r="B24045" s="306">
        <v>44517.692361165522</v>
      </c>
      <c r="C24045" s="304">
        <v>142.28172982050845</v>
      </c>
      <c r="D24045" s="305" t="s">
        <v>172</v>
      </c>
    </row>
    <row r="24046" spans="1:4" ht="14.5" customHeight="1" x14ac:dyDescent="0.35">
      <c r="A24046" s="1"/>
      <c r="B24046" s="306">
        <v>44517.693055609969</v>
      </c>
      <c r="C24046" s="304">
        <v>117.68693238875906</v>
      </c>
      <c r="D24046" s="305" t="s">
        <v>172</v>
      </c>
    </row>
    <row r="24047" spans="1:4" ht="14.5" customHeight="1" x14ac:dyDescent="0.35">
      <c r="A24047" s="1"/>
      <c r="B24047" s="306">
        <v>44517.693750054415</v>
      </c>
      <c r="C24047" s="304">
        <v>106.63572109953384</v>
      </c>
      <c r="D24047" s="305" t="s">
        <v>172</v>
      </c>
    </row>
    <row r="24048" spans="1:4" ht="14.5" customHeight="1" x14ac:dyDescent="0.35">
      <c r="A24048" s="1"/>
      <c r="B24048" s="306">
        <v>44517.694444498862</v>
      </c>
      <c r="C24048" s="304">
        <v>99.252408620253362</v>
      </c>
      <c r="D24048" s="305" t="s">
        <v>172</v>
      </c>
    </row>
    <row r="24049" spans="1:4" ht="14.5" customHeight="1" x14ac:dyDescent="0.35">
      <c r="A24049" s="1"/>
      <c r="B24049" s="306">
        <v>44517.695138943309</v>
      </c>
      <c r="C24049" s="304">
        <v>98.649871448338189</v>
      </c>
      <c r="D24049" s="305" t="s">
        <v>172</v>
      </c>
    </row>
    <row r="24050" spans="1:4" ht="14.5" customHeight="1" x14ac:dyDescent="0.35">
      <c r="A24050" s="1"/>
      <c r="B24050" s="306">
        <v>44517.695833387756</v>
      </c>
      <c r="C24050" s="304">
        <v>109.94244872253427</v>
      </c>
      <c r="D24050" s="305" t="s">
        <v>172</v>
      </c>
    </row>
    <row r="24051" spans="1:4" ht="14.5" customHeight="1" x14ac:dyDescent="0.35">
      <c r="A24051" s="1"/>
      <c r="B24051" s="306">
        <v>44517.696527832202</v>
      </c>
      <c r="C24051" s="304">
        <v>117.02334834046584</v>
      </c>
      <c r="D24051" s="305" t="s">
        <v>172</v>
      </c>
    </row>
    <row r="24052" spans="1:4" ht="14.5" customHeight="1" x14ac:dyDescent="0.35">
      <c r="A24052" s="1"/>
      <c r="B24052" s="306">
        <v>44517.697222276649</v>
      </c>
      <c r="C24052" s="304">
        <v>125.70417649764956</v>
      </c>
      <c r="D24052" s="305" t="s">
        <v>172</v>
      </c>
    </row>
    <row r="24053" spans="1:4" ht="14.5" customHeight="1" x14ac:dyDescent="0.35">
      <c r="A24053" s="1"/>
      <c r="B24053" s="306">
        <v>44517.697916721096</v>
      </c>
      <c r="C24053" s="304">
        <v>128.37455947141862</v>
      </c>
      <c r="D24053" s="305" t="s">
        <v>172</v>
      </c>
    </row>
    <row r="24054" spans="1:4" ht="14.5" customHeight="1" x14ac:dyDescent="0.35">
      <c r="A24054" s="1"/>
      <c r="B24054" s="306">
        <v>44517.698611165542</v>
      </c>
      <c r="C24054" s="304">
        <v>128.40131254187241</v>
      </c>
      <c r="D24054" s="305" t="s">
        <v>172</v>
      </c>
    </row>
    <row r="24055" spans="1:4" ht="14.5" customHeight="1" x14ac:dyDescent="0.35">
      <c r="A24055" s="1"/>
      <c r="B24055" s="306">
        <v>44517.699305609989</v>
      </c>
      <c r="C24055" s="304">
        <v>121.65716353241781</v>
      </c>
      <c r="D24055" s="305" t="s">
        <v>172</v>
      </c>
    </row>
    <row r="24056" spans="1:4" ht="14.5" customHeight="1" x14ac:dyDescent="0.35">
      <c r="A24056" s="1"/>
      <c r="B24056" s="306">
        <v>44517.700000054436</v>
      </c>
      <c r="C24056" s="304">
        <v>116.44056121537385</v>
      </c>
      <c r="D24056" s="305" t="s">
        <v>172</v>
      </c>
    </row>
    <row r="24057" spans="1:4" ht="14.5" customHeight="1" x14ac:dyDescent="0.35">
      <c r="A24057" s="1"/>
      <c r="B24057" s="306">
        <v>44517.700694498883</v>
      </c>
      <c r="C24057" s="304">
        <v>118.42807495470237</v>
      </c>
      <c r="D24057" s="305" t="s">
        <v>172</v>
      </c>
    </row>
    <row r="24058" spans="1:4" ht="14.5" customHeight="1" x14ac:dyDescent="0.35">
      <c r="A24058" s="1"/>
      <c r="B24058" s="306">
        <v>44517.701388943329</v>
      </c>
      <c r="C24058" s="304">
        <v>124.94054530673893</v>
      </c>
      <c r="D24058" s="305" t="s">
        <v>172</v>
      </c>
    </row>
    <row r="24059" spans="1:4" ht="14.5" customHeight="1" x14ac:dyDescent="0.35">
      <c r="A24059" s="1"/>
      <c r="B24059" s="306">
        <v>44517.702083387776</v>
      </c>
      <c r="C24059" s="304">
        <v>126.38292391276531</v>
      </c>
      <c r="D24059" s="305" t="s">
        <v>172</v>
      </c>
    </row>
    <row r="24060" spans="1:4" ht="14.5" customHeight="1" x14ac:dyDescent="0.35">
      <c r="A24060" s="1"/>
      <c r="B24060" s="306">
        <v>44517.702777832223</v>
      </c>
      <c r="C24060" s="304">
        <v>128.655050659267</v>
      </c>
      <c r="D24060" s="305" t="s">
        <v>172</v>
      </c>
    </row>
    <row r="24061" spans="1:4" ht="14.5" customHeight="1" x14ac:dyDescent="0.35">
      <c r="A24061" s="1"/>
      <c r="B24061" s="306">
        <v>44517.703472276669</v>
      </c>
      <c r="C24061" s="304">
        <v>131.85932902251369</v>
      </c>
      <c r="D24061" s="305" t="s">
        <v>172</v>
      </c>
    </row>
    <row r="24062" spans="1:4" ht="14.5" customHeight="1" x14ac:dyDescent="0.35">
      <c r="A24062" s="1"/>
      <c r="B24062" s="306">
        <v>44517.704166721116</v>
      </c>
      <c r="C24062" s="304">
        <v>135.75394207536399</v>
      </c>
      <c r="D24062" s="305" t="s">
        <v>172</v>
      </c>
    </row>
    <row r="24063" spans="1:4" ht="14.5" customHeight="1" x14ac:dyDescent="0.35">
      <c r="A24063" s="1"/>
      <c r="B24063" s="306">
        <v>44517.704861165563</v>
      </c>
      <c r="C24063" s="304">
        <v>145.53334243008868</v>
      </c>
      <c r="D24063" s="305" t="s">
        <v>172</v>
      </c>
    </row>
    <row r="24064" spans="1:4" ht="14.5" customHeight="1" x14ac:dyDescent="0.35">
      <c r="A24064" s="1"/>
      <c r="B24064" s="306">
        <v>44517.705555610009</v>
      </c>
      <c r="C24064" s="304">
        <v>153.44596013103535</v>
      </c>
      <c r="D24064" s="305" t="s">
        <v>172</v>
      </c>
    </row>
    <row r="24065" spans="1:4" ht="14.5" customHeight="1" x14ac:dyDescent="0.35">
      <c r="A24065" s="1"/>
      <c r="B24065" s="306">
        <v>44517.706250054456</v>
      </c>
      <c r="C24065" s="304">
        <v>153.48126298108838</v>
      </c>
      <c r="D24065" s="305" t="s">
        <v>172</v>
      </c>
    </row>
    <row r="24066" spans="1:4" ht="14.5" customHeight="1" x14ac:dyDescent="0.35">
      <c r="A24066" s="1"/>
      <c r="B24066" s="306">
        <v>44517.706944498903</v>
      </c>
      <c r="C24066" s="304">
        <v>150.50544022246419</v>
      </c>
      <c r="D24066" s="305" t="s">
        <v>172</v>
      </c>
    </row>
    <row r="24067" spans="1:4" ht="14.5" customHeight="1" x14ac:dyDescent="0.35">
      <c r="A24067" s="1"/>
      <c r="B24067" s="306">
        <v>44517.70763894335</v>
      </c>
      <c r="C24067" s="304">
        <v>143.5404075000047</v>
      </c>
      <c r="D24067" s="305" t="s">
        <v>172</v>
      </c>
    </row>
    <row r="24068" spans="1:4" ht="14.5" customHeight="1" x14ac:dyDescent="0.35">
      <c r="A24068" s="1"/>
      <c r="B24068" s="306">
        <v>44517.708333387796</v>
      </c>
      <c r="C24068" s="304">
        <v>133.47176592177323</v>
      </c>
      <c r="D24068" s="305" t="s">
        <v>172</v>
      </c>
    </row>
    <row r="24069" spans="1:4" ht="14.5" customHeight="1" x14ac:dyDescent="0.35">
      <c r="A24069" s="1"/>
      <c r="B24069" s="306">
        <v>44517.709027832243</v>
      </c>
      <c r="C24069" s="304">
        <v>129.54583575112048</v>
      </c>
      <c r="D24069" s="305" t="s">
        <v>172</v>
      </c>
    </row>
    <row r="24070" spans="1:4" ht="14.5" customHeight="1" x14ac:dyDescent="0.35">
      <c r="A24070" s="1"/>
      <c r="B24070" s="306">
        <v>44517.70972227669</v>
      </c>
      <c r="C24070" s="304">
        <v>128.91313484784527</v>
      </c>
      <c r="D24070" s="305" t="s">
        <v>172</v>
      </c>
    </row>
    <row r="24071" spans="1:4" ht="14.5" customHeight="1" x14ac:dyDescent="0.35">
      <c r="A24071" s="1"/>
      <c r="B24071" s="306">
        <v>44517.710416721136</v>
      </c>
      <c r="C24071" s="304">
        <v>126.67226855040839</v>
      </c>
      <c r="D24071" s="305" t="s">
        <v>172</v>
      </c>
    </row>
    <row r="24072" spans="1:4" ht="14.5" customHeight="1" x14ac:dyDescent="0.35">
      <c r="A24072" s="1"/>
      <c r="B24072" s="306">
        <v>44517.711111165583</v>
      </c>
      <c r="C24072" s="304">
        <v>121.80122885979557</v>
      </c>
      <c r="D24072" s="305" t="s">
        <v>172</v>
      </c>
    </row>
    <row r="24073" spans="1:4" ht="14.5" customHeight="1" x14ac:dyDescent="0.35">
      <c r="A24073" s="1"/>
      <c r="B24073" s="306">
        <v>44517.71180561003</v>
      </c>
      <c r="C24073" s="304">
        <v>122.03291385158469</v>
      </c>
      <c r="D24073" s="305" t="s">
        <v>172</v>
      </c>
    </row>
    <row r="24074" spans="1:4" ht="14.5" customHeight="1" x14ac:dyDescent="0.35">
      <c r="A24074" s="1"/>
      <c r="B24074" s="306">
        <v>44517.712500054477</v>
      </c>
      <c r="C24074" s="304">
        <v>128.49499342342023</v>
      </c>
      <c r="D24074" s="305" t="s">
        <v>172</v>
      </c>
    </row>
    <row r="24075" spans="1:4" ht="14.5" customHeight="1" x14ac:dyDescent="0.35">
      <c r="A24075" s="1"/>
      <c r="B24075" s="306">
        <v>44517.713194498923</v>
      </c>
      <c r="C24075" s="304">
        <v>133.30887067243069</v>
      </c>
      <c r="D24075" s="305" t="s">
        <v>172</v>
      </c>
    </row>
    <row r="24076" spans="1:4" ht="14.5" customHeight="1" x14ac:dyDescent="0.35">
      <c r="A24076" s="1"/>
      <c r="B24076" s="306">
        <v>44517.71388894337</v>
      </c>
      <c r="C24076" s="304">
        <v>136.5855926667534</v>
      </c>
      <c r="D24076" s="305" t="s">
        <v>172</v>
      </c>
    </row>
    <row r="24077" spans="1:4" ht="14.5" customHeight="1" x14ac:dyDescent="0.35">
      <c r="A24077" s="1"/>
      <c r="B24077" s="306">
        <v>44517.714583387817</v>
      </c>
      <c r="C24077" s="304">
        <v>139.15531120241309</v>
      </c>
      <c r="D24077" s="305" t="s">
        <v>172</v>
      </c>
    </row>
    <row r="24078" spans="1:4" ht="14.5" customHeight="1" x14ac:dyDescent="0.35">
      <c r="A24078" s="1"/>
      <c r="B24078" s="306">
        <v>44517.715277832263</v>
      </c>
      <c r="C24078" s="304">
        <v>139.38464220194146</v>
      </c>
      <c r="D24078" s="305" t="s">
        <v>172</v>
      </c>
    </row>
    <row r="24079" spans="1:4" ht="14.5" customHeight="1" x14ac:dyDescent="0.35">
      <c r="A24079" s="1"/>
      <c r="B24079" s="306">
        <v>44517.71597227671</v>
      </c>
      <c r="C24079" s="304">
        <v>134.64107251459112</v>
      </c>
      <c r="D24079" s="305" t="s">
        <v>172</v>
      </c>
    </row>
    <row r="24080" spans="1:4" ht="14.5" customHeight="1" x14ac:dyDescent="0.35">
      <c r="A24080" s="1"/>
      <c r="B24080" s="306">
        <v>44517.716666721157</v>
      </c>
      <c r="C24080" s="304">
        <v>129.81982016734545</v>
      </c>
      <c r="D24080" s="305" t="s">
        <v>172</v>
      </c>
    </row>
    <row r="24081" spans="1:4" ht="14.5" customHeight="1" x14ac:dyDescent="0.35">
      <c r="A24081" s="1"/>
      <c r="B24081" s="306">
        <v>44517.717361165604</v>
      </c>
      <c r="C24081" s="304">
        <v>119.65449956953138</v>
      </c>
      <c r="D24081" s="305" t="s">
        <v>172</v>
      </c>
    </row>
    <row r="24082" spans="1:4" ht="14.5" customHeight="1" x14ac:dyDescent="0.35">
      <c r="A24082" s="1"/>
      <c r="B24082" s="306">
        <v>44517.71805561005</v>
      </c>
      <c r="C24082" s="304">
        <v>109.04203926685344</v>
      </c>
      <c r="D24082" s="305" t="s">
        <v>172</v>
      </c>
    </row>
    <row r="24083" spans="1:4" ht="14.5" customHeight="1" x14ac:dyDescent="0.35">
      <c r="A24083" s="1"/>
      <c r="B24083" s="306">
        <v>44517.718750054497</v>
      </c>
      <c r="C24083" s="304">
        <v>104.1982789500636</v>
      </c>
      <c r="D24083" s="305" t="s">
        <v>172</v>
      </c>
    </row>
    <row r="24084" spans="1:4" ht="14.5" customHeight="1" x14ac:dyDescent="0.35">
      <c r="A24084" s="1"/>
      <c r="B24084" s="306">
        <v>44517.719444498944</v>
      </c>
      <c r="C24084" s="304">
        <v>102.15745546532756</v>
      </c>
      <c r="D24084" s="305" t="s">
        <v>172</v>
      </c>
    </row>
    <row r="24085" spans="1:4" ht="14.5" customHeight="1" x14ac:dyDescent="0.35">
      <c r="A24085" s="1"/>
      <c r="B24085" s="306">
        <v>44517.72013894339</v>
      </c>
      <c r="C24085" s="304">
        <v>100.55385644254856</v>
      </c>
      <c r="D24085" s="305" t="s">
        <v>172</v>
      </c>
    </row>
    <row r="24086" spans="1:4" ht="14.5" customHeight="1" x14ac:dyDescent="0.35">
      <c r="A24086" s="1"/>
      <c r="B24086" s="306">
        <v>44517.720833387837</v>
      </c>
      <c r="C24086" s="304">
        <v>100.36954168271623</v>
      </c>
      <c r="D24086" s="305" t="s">
        <v>172</v>
      </c>
    </row>
    <row r="24087" spans="1:4" ht="14.5" customHeight="1" x14ac:dyDescent="0.35">
      <c r="A24087" s="1"/>
      <c r="B24087" s="306">
        <v>44517.721527832284</v>
      </c>
      <c r="C24087" s="304">
        <v>103.83065585290508</v>
      </c>
      <c r="D24087" s="305" t="s">
        <v>172</v>
      </c>
    </row>
    <row r="24088" spans="1:4" ht="14.5" customHeight="1" x14ac:dyDescent="0.35">
      <c r="A24088" s="1"/>
      <c r="B24088" s="306">
        <v>44517.72222227673</v>
      </c>
      <c r="C24088" s="304">
        <v>109.99163853731007</v>
      </c>
      <c r="D24088" s="305" t="s">
        <v>172</v>
      </c>
    </row>
    <row r="24089" spans="1:4" ht="14.5" customHeight="1" x14ac:dyDescent="0.35">
      <c r="A24089" s="1"/>
      <c r="B24089" s="306">
        <v>44517.722916721177</v>
      </c>
      <c r="C24089" s="304">
        <v>112.52318465868399</v>
      </c>
      <c r="D24089" s="305" t="s">
        <v>172</v>
      </c>
    </row>
    <row r="24090" spans="1:4" ht="14.5" customHeight="1" x14ac:dyDescent="0.35">
      <c r="A24090" s="1"/>
      <c r="B24090" s="306">
        <v>44517.723611165624</v>
      </c>
      <c r="C24090" s="304">
        <v>111.17484197384717</v>
      </c>
      <c r="D24090" s="305" t="s">
        <v>172</v>
      </c>
    </row>
    <row r="24091" spans="1:4" ht="14.5" customHeight="1" x14ac:dyDescent="0.35">
      <c r="A24091" s="1"/>
      <c r="B24091" s="306">
        <v>44517.724305610071</v>
      </c>
      <c r="C24091" s="304">
        <v>106.09422843230422</v>
      </c>
      <c r="D24091" s="305" t="s">
        <v>172</v>
      </c>
    </row>
    <row r="24092" spans="1:4" ht="14.5" customHeight="1" x14ac:dyDescent="0.35">
      <c r="A24092" s="1"/>
      <c r="B24092" s="306">
        <v>44517.725000054517</v>
      </c>
      <c r="C24092" s="304">
        <v>96.540097744207984</v>
      </c>
      <c r="D24092" s="305" t="s">
        <v>172</v>
      </c>
    </row>
    <row r="24093" spans="1:4" ht="14.5" customHeight="1" x14ac:dyDescent="0.35">
      <c r="A24093" s="1"/>
      <c r="B24093" s="306">
        <v>44517.725694498964</v>
      </c>
      <c r="C24093" s="304">
        <v>84.335552012652627</v>
      </c>
      <c r="D24093" s="305" t="s">
        <v>172</v>
      </c>
    </row>
    <row r="24094" spans="1:4" ht="14.5" customHeight="1" x14ac:dyDescent="0.35">
      <c r="A24094" s="1"/>
      <c r="B24094" s="306">
        <v>44517.726388943411</v>
      </c>
      <c r="C24094" s="304">
        <v>77.114404984581057</v>
      </c>
      <c r="D24094" s="305" t="s">
        <v>172</v>
      </c>
    </row>
    <row r="24095" spans="1:4" ht="14.5" customHeight="1" x14ac:dyDescent="0.35">
      <c r="A24095" s="1"/>
      <c r="B24095" s="306">
        <v>44517.727083387857</v>
      </c>
      <c r="C24095" s="304">
        <v>72.876041090602911</v>
      </c>
      <c r="D24095" s="305" t="s">
        <v>172</v>
      </c>
    </row>
    <row r="24096" spans="1:4" ht="14.5" customHeight="1" x14ac:dyDescent="0.35">
      <c r="A24096" s="1"/>
      <c r="B24096" s="306">
        <v>44517.727777832304</v>
      </c>
      <c r="C24096" s="304">
        <v>75.763523801868232</v>
      </c>
      <c r="D24096" s="305" t="s">
        <v>172</v>
      </c>
    </row>
    <row r="24097" spans="1:4" ht="14.5" customHeight="1" x14ac:dyDescent="0.35">
      <c r="A24097" s="1"/>
      <c r="B24097" s="306">
        <v>44517.728472276751</v>
      </c>
      <c r="C24097" s="304">
        <v>79.473164603356665</v>
      </c>
      <c r="D24097" s="305" t="s">
        <v>172</v>
      </c>
    </row>
    <row r="24098" spans="1:4" ht="14.5" customHeight="1" x14ac:dyDescent="0.35">
      <c r="A24098" s="1"/>
      <c r="B24098" s="306">
        <v>44517.729166721198</v>
      </c>
      <c r="C24098" s="304">
        <v>82.077040573040719</v>
      </c>
      <c r="D24098" s="305" t="s">
        <v>172</v>
      </c>
    </row>
    <row r="24099" spans="1:4" ht="14.5" customHeight="1" x14ac:dyDescent="0.35">
      <c r="A24099" s="1"/>
      <c r="B24099" s="306">
        <v>44517.729861165644</v>
      </c>
      <c r="C24099" s="304">
        <v>87.547575955413052</v>
      </c>
      <c r="D24099" s="305" t="s">
        <v>172</v>
      </c>
    </row>
    <row r="24100" spans="1:4" ht="14.5" customHeight="1" x14ac:dyDescent="0.35">
      <c r="A24100" s="1"/>
      <c r="B24100" s="306">
        <v>44517.730555610091</v>
      </c>
      <c r="C24100" s="304">
        <v>92.496536939205058</v>
      </c>
      <c r="D24100" s="305" t="s">
        <v>172</v>
      </c>
    </row>
    <row r="24101" spans="1:4" ht="14.5" customHeight="1" x14ac:dyDescent="0.35">
      <c r="A24101" s="1"/>
      <c r="B24101" s="306">
        <v>44517.731250054538</v>
      </c>
      <c r="C24101" s="304">
        <v>96.160825559025398</v>
      </c>
      <c r="D24101" s="305" t="s">
        <v>172</v>
      </c>
    </row>
    <row r="24102" spans="1:4" ht="14.5" customHeight="1" x14ac:dyDescent="0.35">
      <c r="A24102" s="1"/>
      <c r="B24102" s="306">
        <v>44517.731944498984</v>
      </c>
      <c r="C24102" s="304">
        <v>98.857214273475492</v>
      </c>
      <c r="D24102" s="305" t="s">
        <v>172</v>
      </c>
    </row>
    <row r="24103" spans="1:4" ht="14.5" customHeight="1" x14ac:dyDescent="0.35">
      <c r="A24103" s="1"/>
      <c r="B24103" s="306">
        <v>44517.732638943431</v>
      </c>
      <c r="C24103" s="304">
        <v>96.33954042717815</v>
      </c>
      <c r="D24103" s="305" t="s">
        <v>172</v>
      </c>
    </row>
    <row r="24104" spans="1:4" ht="14.5" customHeight="1" x14ac:dyDescent="0.35">
      <c r="A24104" s="1"/>
      <c r="B24104" s="306">
        <v>44517.733333387878</v>
      </c>
      <c r="C24104" s="304">
        <v>95.087490468284031</v>
      </c>
      <c r="D24104" s="305" t="s">
        <v>172</v>
      </c>
    </row>
    <row r="24105" spans="1:4" ht="14.5" customHeight="1" x14ac:dyDescent="0.35">
      <c r="A24105" s="1"/>
      <c r="B24105" s="306">
        <v>44517.734027832325</v>
      </c>
      <c r="C24105" s="304">
        <v>96.952936057979244</v>
      </c>
      <c r="D24105" s="305" t="s">
        <v>172</v>
      </c>
    </row>
    <row r="24106" spans="1:4" ht="14.5" customHeight="1" x14ac:dyDescent="0.35">
      <c r="A24106" s="1"/>
      <c r="B24106" s="306">
        <v>44517.734722276771</v>
      </c>
      <c r="C24106" s="304">
        <v>102.80739303097168</v>
      </c>
      <c r="D24106" s="305" t="s">
        <v>172</v>
      </c>
    </row>
    <row r="24107" spans="1:4" ht="14.5" customHeight="1" x14ac:dyDescent="0.35">
      <c r="A24107" s="1"/>
      <c r="B24107" s="306">
        <v>44517.735416721218</v>
      </c>
      <c r="C24107" s="304">
        <v>107.94982112319558</v>
      </c>
      <c r="D24107" s="305" t="s">
        <v>172</v>
      </c>
    </row>
    <row r="24108" spans="1:4" ht="14.5" customHeight="1" x14ac:dyDescent="0.35">
      <c r="A24108" s="1"/>
      <c r="B24108" s="306">
        <v>44517.736111165665</v>
      </c>
      <c r="C24108" s="304">
        <v>110.46939646875835</v>
      </c>
      <c r="D24108" s="305" t="s">
        <v>172</v>
      </c>
    </row>
    <row r="24109" spans="1:4" ht="14.5" customHeight="1" x14ac:dyDescent="0.35">
      <c r="A24109" s="1"/>
      <c r="B24109" s="306">
        <v>44517.736805610111</v>
      </c>
      <c r="C24109" s="304">
        <v>112.10524860953252</v>
      </c>
      <c r="D24109" s="305" t="s">
        <v>172</v>
      </c>
    </row>
    <row r="24110" spans="1:4" ht="14.5" customHeight="1" x14ac:dyDescent="0.35">
      <c r="A24110" s="1"/>
      <c r="B24110" s="306">
        <v>44517.737500054558</v>
      </c>
      <c r="C24110" s="304">
        <v>116.54039913003022</v>
      </c>
      <c r="D24110" s="305" t="s">
        <v>172</v>
      </c>
    </row>
    <row r="24111" spans="1:4" ht="14.5" customHeight="1" x14ac:dyDescent="0.35">
      <c r="A24111" s="1"/>
      <c r="B24111" s="306">
        <v>44517.738194499005</v>
      </c>
      <c r="C24111" s="304">
        <v>123.76610336216206</v>
      </c>
      <c r="D24111" s="305" t="s">
        <v>172</v>
      </c>
    </row>
    <row r="24112" spans="1:4" ht="14.5" customHeight="1" x14ac:dyDescent="0.35">
      <c r="A24112" s="1"/>
      <c r="B24112" s="306">
        <v>44517.738888943451</v>
      </c>
      <c r="C24112" s="304">
        <v>128.512963018384</v>
      </c>
      <c r="D24112" s="305" t="s">
        <v>172</v>
      </c>
    </row>
    <row r="24113" spans="1:4" ht="14.5" customHeight="1" x14ac:dyDescent="0.35">
      <c r="A24113" s="1"/>
      <c r="B24113" s="306">
        <v>44517.739583387898</v>
      </c>
      <c r="C24113" s="304">
        <v>127.62118515222876</v>
      </c>
      <c r="D24113" s="305" t="s">
        <v>172</v>
      </c>
    </row>
    <row r="24114" spans="1:4" ht="14.5" customHeight="1" x14ac:dyDescent="0.35">
      <c r="A24114" s="1"/>
      <c r="B24114" s="306">
        <v>44517.740277832345</v>
      </c>
      <c r="C24114" s="304">
        <v>119.11048845124509</v>
      </c>
      <c r="D24114" s="305" t="s">
        <v>172</v>
      </c>
    </row>
    <row r="24115" spans="1:4" ht="14.5" customHeight="1" x14ac:dyDescent="0.35">
      <c r="A24115" s="1"/>
      <c r="B24115" s="306">
        <v>44517.740972276792</v>
      </c>
      <c r="C24115" s="304">
        <v>109.92491458063014</v>
      </c>
      <c r="D24115" s="305" t="s">
        <v>172</v>
      </c>
    </row>
    <row r="24116" spans="1:4" ht="14.5" customHeight="1" x14ac:dyDescent="0.35">
      <c r="A24116" s="1"/>
      <c r="B24116" s="306">
        <v>44517.741666721238</v>
      </c>
      <c r="C24116" s="304">
        <v>105.57842824450151</v>
      </c>
      <c r="D24116" s="305" t="s">
        <v>172</v>
      </c>
    </row>
    <row r="24117" spans="1:4" ht="14.5" customHeight="1" x14ac:dyDescent="0.35">
      <c r="A24117" s="1"/>
      <c r="B24117" s="306">
        <v>44517.742361165685</v>
      </c>
      <c r="C24117" s="304">
        <v>104.79536705605958</v>
      </c>
      <c r="D24117" s="305" t="s">
        <v>172</v>
      </c>
    </row>
    <row r="24118" spans="1:4" ht="14.5" customHeight="1" x14ac:dyDescent="0.35">
      <c r="A24118" s="1"/>
      <c r="B24118" s="306">
        <v>44517.743055610132</v>
      </c>
      <c r="C24118" s="304">
        <v>101.91282056663573</v>
      </c>
      <c r="D24118" s="305" t="s">
        <v>172</v>
      </c>
    </row>
    <row r="24119" spans="1:4" ht="14.5" customHeight="1" x14ac:dyDescent="0.35">
      <c r="A24119" s="1"/>
      <c r="B24119" s="306">
        <v>44517.743750054578</v>
      </c>
      <c r="C24119" s="304">
        <v>99.729900263830004</v>
      </c>
      <c r="D24119" s="305" t="s">
        <v>172</v>
      </c>
    </row>
    <row r="24120" spans="1:4" ht="14.5" customHeight="1" x14ac:dyDescent="0.35">
      <c r="A24120" s="1"/>
      <c r="B24120" s="306">
        <v>44517.744444499025</v>
      </c>
      <c r="C24120" s="304">
        <v>98.247967779081463</v>
      </c>
      <c r="D24120" s="305" t="s">
        <v>172</v>
      </c>
    </row>
    <row r="24121" spans="1:4" ht="14.5" customHeight="1" x14ac:dyDescent="0.35">
      <c r="A24121" s="1"/>
      <c r="B24121" s="306">
        <v>44517.745138943472</v>
      </c>
      <c r="C24121" s="304">
        <v>97.220251717162313</v>
      </c>
      <c r="D24121" s="305" t="s">
        <v>172</v>
      </c>
    </row>
    <row r="24122" spans="1:4" ht="14.5" customHeight="1" x14ac:dyDescent="0.35">
      <c r="A24122" s="1"/>
      <c r="B24122" s="306">
        <v>44517.745833387919</v>
      </c>
      <c r="C24122" s="304">
        <v>99.938925330994735</v>
      </c>
      <c r="D24122" s="305" t="s">
        <v>172</v>
      </c>
    </row>
    <row r="24123" spans="1:4" ht="14.5" customHeight="1" x14ac:dyDescent="0.35">
      <c r="A24123" s="1"/>
      <c r="B24123" s="306">
        <v>44517.746527832365</v>
      </c>
      <c r="C24123" s="304">
        <v>105.60727116098472</v>
      </c>
      <c r="D24123" s="305" t="s">
        <v>172</v>
      </c>
    </row>
    <row r="24124" spans="1:4" ht="14.5" customHeight="1" x14ac:dyDescent="0.35">
      <c r="A24124" s="1"/>
      <c r="B24124" s="306">
        <v>44517.747222276812</v>
      </c>
      <c r="C24124" s="304">
        <v>106.06649568549086</v>
      </c>
      <c r="D24124" s="305" t="s">
        <v>172</v>
      </c>
    </row>
    <row r="24125" spans="1:4" ht="14.5" customHeight="1" x14ac:dyDescent="0.35">
      <c r="A24125" s="1"/>
      <c r="B24125" s="306">
        <v>44517.747916721259</v>
      </c>
      <c r="C24125" s="304">
        <v>103.09601062375005</v>
      </c>
      <c r="D24125" s="305" t="s">
        <v>172</v>
      </c>
    </row>
    <row r="24126" spans="1:4" ht="14.5" customHeight="1" x14ac:dyDescent="0.35">
      <c r="A24126" s="1"/>
      <c r="B24126" s="306">
        <v>44517.748611165705</v>
      </c>
      <c r="C24126" s="304">
        <v>95.594001918144443</v>
      </c>
      <c r="D24126" s="305" t="s">
        <v>172</v>
      </c>
    </row>
    <row r="24127" spans="1:4" ht="14.5" customHeight="1" x14ac:dyDescent="0.35">
      <c r="A24127" s="1"/>
      <c r="B24127" s="306">
        <v>44517.749305610152</v>
      </c>
      <c r="C24127" s="304">
        <v>85.633480103909577</v>
      </c>
      <c r="D24127" s="305" t="s">
        <v>172</v>
      </c>
    </row>
    <row r="24128" spans="1:4" ht="14.5" customHeight="1" x14ac:dyDescent="0.35">
      <c r="A24128" s="1"/>
      <c r="B24128" s="306">
        <v>44517.750000054599</v>
      </c>
      <c r="C24128" s="304">
        <v>80.583175164214722</v>
      </c>
      <c r="D24128" s="305" t="s">
        <v>172</v>
      </c>
    </row>
    <row r="24129" spans="1:4" ht="14.5" customHeight="1" x14ac:dyDescent="0.35">
      <c r="A24129" s="1"/>
      <c r="B24129" s="306">
        <v>44517.750694499045</v>
      </c>
      <c r="C24129" s="304">
        <v>79.307001114912183</v>
      </c>
      <c r="D24129" s="305" t="s">
        <v>172</v>
      </c>
    </row>
    <row r="24130" spans="1:4" ht="14.5" customHeight="1" x14ac:dyDescent="0.35">
      <c r="A24130" s="1"/>
      <c r="B24130" s="306">
        <v>44517.751388943492</v>
      </c>
      <c r="C24130" s="304">
        <v>77.39632953305069</v>
      </c>
      <c r="D24130" s="305" t="s">
        <v>172</v>
      </c>
    </row>
    <row r="24131" spans="1:4" ht="14.5" customHeight="1" x14ac:dyDescent="0.35">
      <c r="A24131" s="1"/>
      <c r="B24131" s="306">
        <v>44517.752083387939</v>
      </c>
      <c r="C24131" s="304">
        <v>76.016964509353656</v>
      </c>
      <c r="D24131" s="305" t="s">
        <v>172</v>
      </c>
    </row>
    <row r="24132" spans="1:4" ht="14.5" customHeight="1" x14ac:dyDescent="0.35">
      <c r="A24132" s="1"/>
      <c r="B24132" s="306">
        <v>44517.752777832386</v>
      </c>
      <c r="C24132" s="304">
        <v>75.399675624260752</v>
      </c>
      <c r="D24132" s="305" t="s">
        <v>172</v>
      </c>
    </row>
    <row r="24133" spans="1:4" ht="14.5" customHeight="1" x14ac:dyDescent="0.35">
      <c r="A24133" s="1"/>
      <c r="B24133" s="306">
        <v>44517.753472276832</v>
      </c>
      <c r="C24133" s="304">
        <v>75.266797249426602</v>
      </c>
      <c r="D24133" s="305" t="s">
        <v>172</v>
      </c>
    </row>
    <row r="24134" spans="1:4" ht="14.5" customHeight="1" x14ac:dyDescent="0.35">
      <c r="A24134" s="1"/>
      <c r="B24134" s="306">
        <v>44517.754166721279</v>
      </c>
      <c r="C24134" s="304">
        <v>77.279689658607822</v>
      </c>
      <c r="D24134" s="305" t="s">
        <v>172</v>
      </c>
    </row>
    <row r="24135" spans="1:4" ht="14.5" customHeight="1" x14ac:dyDescent="0.35">
      <c r="A24135" s="1"/>
      <c r="B24135" s="306">
        <v>44517.754861165726</v>
      </c>
      <c r="C24135" s="304">
        <v>82.047441355953922</v>
      </c>
      <c r="D24135" s="305" t="s">
        <v>172</v>
      </c>
    </row>
    <row r="24136" spans="1:4" ht="14.5" customHeight="1" x14ac:dyDescent="0.35">
      <c r="A24136" s="1"/>
      <c r="B24136" s="306">
        <v>44517.755555610172</v>
      </c>
      <c r="C24136" s="304">
        <v>83.902005422982626</v>
      </c>
      <c r="D24136" s="305" t="s">
        <v>172</v>
      </c>
    </row>
    <row r="24137" spans="1:4" ht="14.5" customHeight="1" x14ac:dyDescent="0.35">
      <c r="A24137" s="1"/>
      <c r="B24137" s="306">
        <v>44517.756250054619</v>
      </c>
      <c r="C24137" s="304">
        <v>82.575358596122044</v>
      </c>
      <c r="D24137" s="305" t="s">
        <v>172</v>
      </c>
    </row>
    <row r="24138" spans="1:4" ht="14.5" customHeight="1" x14ac:dyDescent="0.35">
      <c r="A24138" s="1"/>
      <c r="B24138" s="306">
        <v>44517.756944499066</v>
      </c>
      <c r="C24138" s="304">
        <v>77.880304995192759</v>
      </c>
      <c r="D24138" s="305" t="s">
        <v>172</v>
      </c>
    </row>
    <row r="24139" spans="1:4" ht="14.5" customHeight="1" x14ac:dyDescent="0.35">
      <c r="A24139" s="1"/>
      <c r="B24139" s="306">
        <v>44517.757638943513</v>
      </c>
      <c r="C24139" s="304">
        <v>69.120354673023883</v>
      </c>
      <c r="D24139" s="305" t="s">
        <v>172</v>
      </c>
    </row>
    <row r="24140" spans="1:4" ht="14.5" customHeight="1" x14ac:dyDescent="0.35">
      <c r="A24140" s="1"/>
      <c r="B24140" s="306">
        <v>44517.758333387959</v>
      </c>
      <c r="C24140" s="304">
        <v>62.684732097541563</v>
      </c>
      <c r="D24140" s="305" t="s">
        <v>172</v>
      </c>
    </row>
    <row r="24141" spans="1:4" ht="14.5" customHeight="1" x14ac:dyDescent="0.35">
      <c r="A24141" s="1"/>
      <c r="B24141" s="306">
        <v>44517.759027832406</v>
      </c>
      <c r="C24141" s="304">
        <v>60.614454932260557</v>
      </c>
      <c r="D24141" s="305" t="s">
        <v>172</v>
      </c>
    </row>
    <row r="24142" spans="1:4" ht="14.5" customHeight="1" x14ac:dyDescent="0.35">
      <c r="A24142" s="1"/>
      <c r="B24142" s="306">
        <v>44517.759722276853</v>
      </c>
      <c r="C24142" s="304">
        <v>59.390392902391611</v>
      </c>
      <c r="D24142" s="305" t="s">
        <v>172</v>
      </c>
    </row>
    <row r="24143" spans="1:4" ht="14.5" customHeight="1" x14ac:dyDescent="0.35">
      <c r="A24143" s="1"/>
      <c r="B24143" s="306">
        <v>44517.760416721299</v>
      </c>
      <c r="C24143" s="304">
        <v>58.459743166319093</v>
      </c>
      <c r="D24143" s="305" t="s">
        <v>172</v>
      </c>
    </row>
    <row r="24144" spans="1:4" ht="14.5" customHeight="1" x14ac:dyDescent="0.35">
      <c r="A24144" s="1"/>
      <c r="B24144" s="306">
        <v>44517.761111165746</v>
      </c>
      <c r="C24144" s="304">
        <v>57.587299476134163</v>
      </c>
      <c r="D24144" s="305" t="s">
        <v>172</v>
      </c>
    </row>
    <row r="24145" spans="1:4" ht="14.5" customHeight="1" x14ac:dyDescent="0.35">
      <c r="A24145" s="1"/>
      <c r="B24145" s="306">
        <v>44517.761805610193</v>
      </c>
      <c r="C24145" s="304">
        <v>57.142924922130383</v>
      </c>
      <c r="D24145" s="305" t="s">
        <v>172</v>
      </c>
    </row>
    <row r="24146" spans="1:4" ht="14.5" customHeight="1" x14ac:dyDescent="0.35">
      <c r="A24146" s="1"/>
      <c r="B24146" s="306">
        <v>44517.76250005464</v>
      </c>
      <c r="C24146" s="304">
        <v>57.884148891986115</v>
      </c>
      <c r="D24146" s="305" t="s">
        <v>172</v>
      </c>
    </row>
    <row r="24147" spans="1:4" ht="14.5" customHeight="1" x14ac:dyDescent="0.35">
      <c r="A24147" s="1"/>
      <c r="B24147" s="306">
        <v>44517.763194499086</v>
      </c>
      <c r="C24147" s="304">
        <v>58.479279624933646</v>
      </c>
      <c r="D24147" s="305" t="s">
        <v>172</v>
      </c>
    </row>
    <row r="24148" spans="1:4" ht="14.5" customHeight="1" x14ac:dyDescent="0.35">
      <c r="A24148" s="1"/>
      <c r="B24148" s="306">
        <v>44517.763888943533</v>
      </c>
      <c r="C24148" s="304">
        <v>56.681041084799411</v>
      </c>
      <c r="D24148" s="305" t="s">
        <v>172</v>
      </c>
    </row>
    <row r="24149" spans="1:4" ht="14.5" customHeight="1" x14ac:dyDescent="0.35">
      <c r="A24149" s="1"/>
      <c r="B24149" s="306">
        <v>44517.76458338798</v>
      </c>
      <c r="C24149" s="304">
        <v>51.511140753993338</v>
      </c>
      <c r="D24149" s="305" t="s">
        <v>172</v>
      </c>
    </row>
    <row r="24150" spans="1:4" ht="14.5" customHeight="1" x14ac:dyDescent="0.35">
      <c r="A24150" s="1"/>
      <c r="B24150" s="306">
        <v>44517.765277832426</v>
      </c>
      <c r="C24150" s="304">
        <v>47.948185882499089</v>
      </c>
      <c r="D24150" s="305" t="s">
        <v>172</v>
      </c>
    </row>
    <row r="24151" spans="1:4" ht="14.5" customHeight="1" x14ac:dyDescent="0.35">
      <c r="A24151" s="1"/>
      <c r="B24151" s="306">
        <v>44517.765972276873</v>
      </c>
      <c r="C24151" s="304">
        <v>47.308220895001433</v>
      </c>
      <c r="D24151" s="305" t="s">
        <v>172</v>
      </c>
    </row>
    <row r="24152" spans="1:4" ht="14.5" customHeight="1" x14ac:dyDescent="0.35">
      <c r="A24152" s="1"/>
      <c r="B24152" s="306">
        <v>44517.76666672132</v>
      </c>
      <c r="C24152" s="304">
        <v>46.603166059814008</v>
      </c>
      <c r="D24152" s="305" t="s">
        <v>172</v>
      </c>
    </row>
    <row r="24153" spans="1:4" ht="14.5" customHeight="1" x14ac:dyDescent="0.35">
      <c r="A24153" s="1"/>
      <c r="B24153" s="306">
        <v>44517.767361165766</v>
      </c>
      <c r="C24153" s="304">
        <v>45.960833629123712</v>
      </c>
      <c r="D24153" s="305" t="s">
        <v>172</v>
      </c>
    </row>
    <row r="24154" spans="1:4" ht="14.5" customHeight="1" x14ac:dyDescent="0.35">
      <c r="A24154" s="1"/>
      <c r="B24154" s="306">
        <v>44517.768055610213</v>
      </c>
      <c r="C24154" s="304">
        <v>45.854927331777681</v>
      </c>
      <c r="D24154" s="305" t="s">
        <v>172</v>
      </c>
    </row>
    <row r="24155" spans="1:4" ht="14.5" customHeight="1" x14ac:dyDescent="0.35">
      <c r="A24155" s="1"/>
      <c r="B24155" s="306">
        <v>44517.76875005466</v>
      </c>
      <c r="C24155" s="304">
        <v>48.788421650634454</v>
      </c>
      <c r="D24155" s="305" t="s">
        <v>172</v>
      </c>
    </row>
    <row r="24156" spans="1:4" ht="14.5" customHeight="1" x14ac:dyDescent="0.35">
      <c r="A24156" s="1"/>
      <c r="B24156" s="306">
        <v>44517.769444499107</v>
      </c>
      <c r="C24156" s="304">
        <v>54.237292436326001</v>
      </c>
      <c r="D24156" s="305" t="s">
        <v>172</v>
      </c>
    </row>
    <row r="24157" spans="1:4" ht="14.5" customHeight="1" x14ac:dyDescent="0.35">
      <c r="A24157" s="1"/>
      <c r="B24157" s="306">
        <v>44517.770138943553</v>
      </c>
      <c r="C24157" s="304">
        <v>58.663550693259459</v>
      </c>
      <c r="D24157" s="305" t="s">
        <v>172</v>
      </c>
    </row>
    <row r="24158" spans="1:4" ht="14.5" customHeight="1" x14ac:dyDescent="0.35">
      <c r="A24158" s="1"/>
      <c r="B24158" s="306">
        <v>44517.770833388</v>
      </c>
      <c r="C24158" s="304">
        <v>59.186905227788763</v>
      </c>
      <c r="D24158" s="305" t="s">
        <v>172</v>
      </c>
    </row>
    <row r="24159" spans="1:4" ht="14.5" customHeight="1" x14ac:dyDescent="0.35">
      <c r="A24159" s="1"/>
      <c r="B24159" s="306">
        <v>44517.771527832447</v>
      </c>
      <c r="C24159" s="304">
        <v>57.198842679929413</v>
      </c>
      <c r="D24159" s="305" t="s">
        <v>172</v>
      </c>
    </row>
    <row r="24160" spans="1:4" ht="14.5" customHeight="1" x14ac:dyDescent="0.35">
      <c r="A24160" s="1"/>
      <c r="B24160" s="306">
        <v>44517.772222276893</v>
      </c>
      <c r="C24160" s="304">
        <v>54.477337254286006</v>
      </c>
      <c r="D24160" s="305" t="s">
        <v>172</v>
      </c>
    </row>
    <row r="24161" spans="1:4" ht="14.5" customHeight="1" x14ac:dyDescent="0.35">
      <c r="A24161" s="1"/>
      <c r="B24161" s="306">
        <v>44517.77291672134</v>
      </c>
      <c r="C24161" s="304">
        <v>51.964185808910408</v>
      </c>
      <c r="D24161" s="305" t="s">
        <v>172</v>
      </c>
    </row>
    <row r="24162" spans="1:4" ht="14.5" customHeight="1" x14ac:dyDescent="0.35">
      <c r="A24162" s="1"/>
      <c r="B24162" s="306">
        <v>44517.773611165787</v>
      </c>
      <c r="C24162" s="304">
        <v>50.843446247788961</v>
      </c>
      <c r="D24162" s="305" t="s">
        <v>172</v>
      </c>
    </row>
    <row r="24163" spans="1:4" ht="14.5" customHeight="1" x14ac:dyDescent="0.35">
      <c r="A24163" s="1"/>
      <c r="B24163" s="306">
        <v>44517.774305610234</v>
      </c>
      <c r="C24163" s="304">
        <v>52.024600146314093</v>
      </c>
      <c r="D24163" s="305" t="s">
        <v>172</v>
      </c>
    </row>
    <row r="24164" spans="1:4" ht="14.5" customHeight="1" x14ac:dyDescent="0.35">
      <c r="A24164" s="1"/>
      <c r="B24164" s="306">
        <v>44517.77500005468</v>
      </c>
      <c r="C24164" s="304">
        <v>52.801977326086487</v>
      </c>
      <c r="D24164" s="305" t="s">
        <v>172</v>
      </c>
    </row>
    <row r="24165" spans="1:4" ht="14.5" customHeight="1" x14ac:dyDescent="0.35">
      <c r="A24165" s="1"/>
      <c r="B24165" s="306">
        <v>44517.775694499127</v>
      </c>
      <c r="C24165" s="304">
        <v>49.270351281558398</v>
      </c>
      <c r="D24165" s="305" t="s">
        <v>172</v>
      </c>
    </row>
    <row r="24166" spans="1:4" ht="14.5" customHeight="1" x14ac:dyDescent="0.35">
      <c r="A24166" s="1"/>
      <c r="B24166" s="306">
        <v>44517.776388943574</v>
      </c>
      <c r="C24166" s="304">
        <v>43.476736048041495</v>
      </c>
      <c r="D24166" s="305" t="s">
        <v>172</v>
      </c>
    </row>
    <row r="24167" spans="1:4" ht="14.5" customHeight="1" x14ac:dyDescent="0.35">
      <c r="A24167" s="1"/>
      <c r="B24167" s="306">
        <v>44517.77708338802</v>
      </c>
      <c r="C24167" s="304">
        <v>42.502531649824235</v>
      </c>
      <c r="D24167" s="305" t="s">
        <v>172</v>
      </c>
    </row>
    <row r="24168" spans="1:4" ht="14.5" customHeight="1" x14ac:dyDescent="0.35">
      <c r="A24168" s="1"/>
      <c r="B24168" s="306">
        <v>44517.777777832467</v>
      </c>
      <c r="C24168" s="304">
        <v>46.164566256541484</v>
      </c>
      <c r="D24168" s="305" t="s">
        <v>172</v>
      </c>
    </row>
    <row r="24169" spans="1:4" ht="14.5" customHeight="1" x14ac:dyDescent="0.35">
      <c r="A24169" s="1"/>
      <c r="B24169" s="306">
        <v>44517.778472276914</v>
      </c>
      <c r="C24169" s="304">
        <v>52.426856080449461</v>
      </c>
      <c r="D24169" s="305" t="s">
        <v>172</v>
      </c>
    </row>
    <row r="24170" spans="1:4" ht="14.5" customHeight="1" x14ac:dyDescent="0.35">
      <c r="A24170" s="1"/>
      <c r="B24170" s="306">
        <v>44517.779166721361</v>
      </c>
      <c r="C24170" s="304">
        <v>55.239515313722464</v>
      </c>
      <c r="D24170" s="305" t="s">
        <v>172</v>
      </c>
    </row>
    <row r="24171" spans="1:4" ht="14.5" customHeight="1" x14ac:dyDescent="0.35">
      <c r="A24171" s="1"/>
      <c r="B24171" s="306">
        <v>44517.779861165807</v>
      </c>
      <c r="C24171" s="304">
        <v>55.189031519632167</v>
      </c>
      <c r="D24171" s="305" t="s">
        <v>172</v>
      </c>
    </row>
    <row r="24172" spans="1:4" ht="14.5" customHeight="1" x14ac:dyDescent="0.35">
      <c r="A24172" s="1"/>
      <c r="B24172" s="306">
        <v>44517.780555610254</v>
      </c>
      <c r="C24172" s="304">
        <v>55.98301172106779</v>
      </c>
      <c r="D24172" s="305" t="s">
        <v>172</v>
      </c>
    </row>
    <row r="24173" spans="1:4" ht="14.5" customHeight="1" x14ac:dyDescent="0.35">
      <c r="A24173" s="1"/>
      <c r="B24173" s="306">
        <v>44517.781250054701</v>
      </c>
      <c r="C24173" s="304">
        <v>57.017736960578866</v>
      </c>
      <c r="D24173" s="305" t="s">
        <v>172</v>
      </c>
    </row>
    <row r="24174" spans="1:4" ht="14.5" customHeight="1" x14ac:dyDescent="0.35">
      <c r="A24174" s="1"/>
      <c r="B24174" s="306">
        <v>44517.781944499147</v>
      </c>
      <c r="C24174" s="304">
        <v>57.115830766615304</v>
      </c>
      <c r="D24174" s="305" t="s">
        <v>172</v>
      </c>
    </row>
    <row r="24175" spans="1:4" ht="14.5" customHeight="1" x14ac:dyDescent="0.35">
      <c r="A24175" s="1"/>
      <c r="B24175" s="306">
        <v>44517.782638943594</v>
      </c>
      <c r="C24175" s="304">
        <v>57.636970883720402</v>
      </c>
      <c r="D24175" s="305" t="s">
        <v>172</v>
      </c>
    </row>
    <row r="24176" spans="1:4" ht="14.5" customHeight="1" x14ac:dyDescent="0.35">
      <c r="A24176" s="1"/>
      <c r="B24176" s="306">
        <v>44517.783333388041</v>
      </c>
      <c r="C24176" s="304">
        <v>57.659586349091839</v>
      </c>
      <c r="D24176" s="305" t="s">
        <v>172</v>
      </c>
    </row>
    <row r="24177" spans="1:4" ht="14.5" customHeight="1" x14ac:dyDescent="0.35">
      <c r="A24177" s="1"/>
      <c r="B24177" s="306">
        <v>44517.784027832487</v>
      </c>
      <c r="C24177" s="304">
        <v>57.276026023266603</v>
      </c>
      <c r="D24177" s="305" t="s">
        <v>172</v>
      </c>
    </row>
    <row r="24178" spans="1:4" ht="14.5" customHeight="1" x14ac:dyDescent="0.35">
      <c r="A24178" s="1"/>
      <c r="B24178" s="306">
        <v>44517.784722276934</v>
      </c>
      <c r="C24178" s="304">
        <v>56.703545235301135</v>
      </c>
      <c r="D24178" s="305" t="s">
        <v>172</v>
      </c>
    </row>
    <row r="24179" spans="1:4" ht="14.5" customHeight="1" x14ac:dyDescent="0.35">
      <c r="A24179" s="1"/>
      <c r="B24179" s="306">
        <v>44517.785416721381</v>
      </c>
      <c r="C24179" s="304">
        <v>50.477262910503974</v>
      </c>
      <c r="D24179" s="305" t="s">
        <v>172</v>
      </c>
    </row>
    <row r="24180" spans="1:4" ht="14.5" customHeight="1" x14ac:dyDescent="0.35">
      <c r="A24180" s="1"/>
      <c r="B24180" s="306">
        <v>44517.786111165828</v>
      </c>
      <c r="C24180" s="304">
        <v>45.795550376018703</v>
      </c>
      <c r="D24180" s="305" t="s">
        <v>172</v>
      </c>
    </row>
    <row r="24181" spans="1:4" ht="14.5" customHeight="1" x14ac:dyDescent="0.35">
      <c r="A24181" s="1"/>
      <c r="B24181" s="306">
        <v>44517.786805610274</v>
      </c>
      <c r="C24181" s="304">
        <v>44.197008017317664</v>
      </c>
      <c r="D24181" s="305" t="s">
        <v>172</v>
      </c>
    </row>
    <row r="24182" spans="1:4" ht="14.5" customHeight="1" x14ac:dyDescent="0.35">
      <c r="A24182" s="1"/>
      <c r="B24182" s="306">
        <v>44517.787500054721</v>
      </c>
      <c r="C24182" s="304">
        <v>43.632040691210811</v>
      </c>
      <c r="D24182" s="305" t="s">
        <v>172</v>
      </c>
    </row>
    <row r="24183" spans="1:4" ht="14.5" customHeight="1" x14ac:dyDescent="0.35">
      <c r="A24183" s="1"/>
      <c r="B24183" s="306">
        <v>44517.788194499168</v>
      </c>
      <c r="C24183" s="304">
        <v>43.488286078137271</v>
      </c>
      <c r="D24183" s="305" t="s">
        <v>172</v>
      </c>
    </row>
    <row r="24184" spans="1:4" ht="14.5" customHeight="1" x14ac:dyDescent="0.35">
      <c r="A24184" s="1"/>
      <c r="B24184" s="306">
        <v>44517.788888943614</v>
      </c>
      <c r="C24184" s="304">
        <v>43.264285067537763</v>
      </c>
      <c r="D24184" s="305" t="s">
        <v>172</v>
      </c>
    </row>
    <row r="24185" spans="1:4" ht="14.5" customHeight="1" x14ac:dyDescent="0.35">
      <c r="A24185" s="1"/>
      <c r="B24185" s="306">
        <v>44517.789583388061</v>
      </c>
      <c r="C24185" s="304">
        <v>42.988759570533873</v>
      </c>
      <c r="D24185" s="305" t="s">
        <v>172</v>
      </c>
    </row>
    <row r="24186" spans="1:4" ht="14.5" customHeight="1" x14ac:dyDescent="0.35">
      <c r="A24186" s="1"/>
      <c r="B24186" s="306">
        <v>44517.790277832508</v>
      </c>
      <c r="C24186" s="304">
        <v>42.91450829249807</v>
      </c>
      <c r="D24186" s="305" t="s">
        <v>172</v>
      </c>
    </row>
    <row r="24187" spans="1:4" ht="14.5" customHeight="1" x14ac:dyDescent="0.35">
      <c r="A24187" s="1"/>
      <c r="B24187" s="306">
        <v>44517.790972276955</v>
      </c>
      <c r="C24187" s="304">
        <v>42.793040283321169</v>
      </c>
      <c r="D24187" s="305" t="s">
        <v>172</v>
      </c>
    </row>
    <row r="24188" spans="1:4" ht="14.5" customHeight="1" x14ac:dyDescent="0.35">
      <c r="A24188" s="1"/>
      <c r="B24188" s="306">
        <v>44517.791666721401</v>
      </c>
      <c r="C24188" s="304">
        <v>42.194414235647614</v>
      </c>
      <c r="D24188" s="305" t="s">
        <v>172</v>
      </c>
    </row>
    <row r="24189" spans="1:4" ht="14.5" customHeight="1" x14ac:dyDescent="0.35">
      <c r="A24189" s="1"/>
      <c r="B24189" s="306">
        <v>44517.792361165848</v>
      </c>
      <c r="C24189" s="304">
        <v>41.614066662500655</v>
      </c>
      <c r="D24189" s="305" t="s">
        <v>172</v>
      </c>
    </row>
    <row r="24190" spans="1:4" ht="14.5" customHeight="1" x14ac:dyDescent="0.35">
      <c r="A24190" s="1"/>
      <c r="B24190" s="306">
        <v>44517.793055610295</v>
      </c>
      <c r="C24190" s="304">
        <v>41.481847794752682</v>
      </c>
      <c r="D24190" s="305" t="s">
        <v>172</v>
      </c>
    </row>
    <row r="24191" spans="1:4" ht="14.5" customHeight="1" x14ac:dyDescent="0.35">
      <c r="A24191" s="1"/>
      <c r="B24191" s="306">
        <v>44517.793750054741</v>
      </c>
      <c r="C24191" s="304">
        <v>41.887651150803627</v>
      </c>
      <c r="D24191" s="305" t="s">
        <v>172</v>
      </c>
    </row>
    <row r="24192" spans="1:4" ht="14.5" customHeight="1" x14ac:dyDescent="0.35">
      <c r="A24192" s="1"/>
      <c r="B24192" s="306">
        <v>44517.794444499188</v>
      </c>
      <c r="C24192" s="304">
        <v>43.250558023585469</v>
      </c>
      <c r="D24192" s="305" t="s">
        <v>172</v>
      </c>
    </row>
    <row r="24193" spans="1:4" ht="14.5" customHeight="1" x14ac:dyDescent="0.35">
      <c r="A24193" s="1"/>
      <c r="B24193" s="306">
        <v>44517.795138943635</v>
      </c>
      <c r="C24193" s="304">
        <v>46.26736897613349</v>
      </c>
      <c r="D24193" s="305" t="s">
        <v>172</v>
      </c>
    </row>
    <row r="24194" spans="1:4" ht="14.5" customHeight="1" x14ac:dyDescent="0.35">
      <c r="A24194" s="1"/>
      <c r="B24194" s="306">
        <v>44517.795833388082</v>
      </c>
      <c r="C24194" s="304">
        <v>51.694050555562718</v>
      </c>
      <c r="D24194" s="305" t="s">
        <v>172</v>
      </c>
    </row>
    <row r="24195" spans="1:4" ht="14.5" customHeight="1" x14ac:dyDescent="0.35">
      <c r="A24195" s="1"/>
      <c r="B24195" s="306">
        <v>44517.796527832528</v>
      </c>
      <c r="C24195" s="304">
        <v>55.068228811185691</v>
      </c>
      <c r="D24195" s="305" t="s">
        <v>172</v>
      </c>
    </row>
    <row r="24196" spans="1:4" ht="14.5" customHeight="1" x14ac:dyDescent="0.35">
      <c r="A24196" s="1"/>
      <c r="B24196" s="306">
        <v>44517.797222276975</v>
      </c>
      <c r="C24196" s="304">
        <v>59.442945786655763</v>
      </c>
      <c r="D24196" s="305" t="s">
        <v>172</v>
      </c>
    </row>
    <row r="24197" spans="1:4" ht="14.5" customHeight="1" x14ac:dyDescent="0.35">
      <c r="A24197" s="1"/>
      <c r="B24197" s="306">
        <v>44517.797916721422</v>
      </c>
      <c r="C24197" s="304">
        <v>58.832594499295617</v>
      </c>
      <c r="D24197" s="305" t="s">
        <v>172</v>
      </c>
    </row>
    <row r="24198" spans="1:4" ht="14.5" customHeight="1" x14ac:dyDescent="0.35">
      <c r="A24198" s="1"/>
      <c r="B24198" s="306">
        <v>44517.798611165868</v>
      </c>
      <c r="C24198" s="304">
        <v>57.888409734463011</v>
      </c>
      <c r="D24198" s="305" t="s">
        <v>172</v>
      </c>
    </row>
    <row r="24199" spans="1:4" ht="14.5" customHeight="1" x14ac:dyDescent="0.35">
      <c r="A24199" s="1"/>
      <c r="B24199" s="306">
        <v>44517.799305610315</v>
      </c>
      <c r="C24199" s="304">
        <v>57.158429304423045</v>
      </c>
      <c r="D24199" s="305" t="s">
        <v>172</v>
      </c>
    </row>
    <row r="24200" spans="1:4" ht="14.5" customHeight="1" x14ac:dyDescent="0.35">
      <c r="A24200" s="1"/>
      <c r="B24200" s="306">
        <v>44517.800000054762</v>
      </c>
      <c r="C24200" s="304">
        <v>55.662825422077248</v>
      </c>
      <c r="D24200" s="305" t="s">
        <v>172</v>
      </c>
    </row>
    <row r="24201" spans="1:4" ht="14.5" customHeight="1" x14ac:dyDescent="0.35">
      <c r="A24201" s="1"/>
      <c r="B24201" s="306">
        <v>44517.800694499208</v>
      </c>
      <c r="C24201" s="304">
        <v>54.370195082837988</v>
      </c>
      <c r="D24201" s="305" t="s">
        <v>172</v>
      </c>
    </row>
    <row r="24202" spans="1:4" ht="14.5" customHeight="1" x14ac:dyDescent="0.35">
      <c r="A24202" s="1"/>
      <c r="B24202" s="306">
        <v>44517.801388943655</v>
      </c>
      <c r="C24202" s="304">
        <v>53.98950003305314</v>
      </c>
      <c r="D24202" s="305" t="s">
        <v>172</v>
      </c>
    </row>
    <row r="24203" spans="1:4" ht="14.5" customHeight="1" x14ac:dyDescent="0.35">
      <c r="A24203" s="1"/>
      <c r="B24203" s="306">
        <v>44517.802083388102</v>
      </c>
      <c r="C24203" s="304">
        <v>54.657452582397191</v>
      </c>
      <c r="D24203" s="305" t="s">
        <v>172</v>
      </c>
    </row>
    <row r="24204" spans="1:4" ht="14.5" customHeight="1" x14ac:dyDescent="0.35">
      <c r="A24204" s="1"/>
      <c r="B24204" s="306">
        <v>44517.802777832549</v>
      </c>
      <c r="C24204" s="304">
        <v>55.257636447325545</v>
      </c>
      <c r="D24204" s="305" t="s">
        <v>172</v>
      </c>
    </row>
    <row r="24205" spans="1:4" ht="14.5" customHeight="1" x14ac:dyDescent="0.35">
      <c r="A24205" s="1"/>
      <c r="B24205" s="306">
        <v>44517.803472276995</v>
      </c>
      <c r="C24205" s="304">
        <v>56.013497008256188</v>
      </c>
      <c r="D24205" s="305" t="s">
        <v>172</v>
      </c>
    </row>
    <row r="24206" spans="1:4" ht="14.5" customHeight="1" x14ac:dyDescent="0.35">
      <c r="A24206" s="1"/>
      <c r="B24206" s="306">
        <v>44517.804166721442</v>
      </c>
      <c r="C24206" s="304">
        <v>57.114499879050221</v>
      </c>
      <c r="D24206" s="305" t="s">
        <v>172</v>
      </c>
    </row>
    <row r="24207" spans="1:4" ht="14.5" customHeight="1" x14ac:dyDescent="0.35">
      <c r="A24207" s="1"/>
      <c r="B24207" s="306">
        <v>44517.804861165889</v>
      </c>
      <c r="C24207" s="304">
        <v>58.268357129493964</v>
      </c>
      <c r="D24207" s="305" t="s">
        <v>172</v>
      </c>
    </row>
    <row r="24208" spans="1:4" ht="14.5" customHeight="1" x14ac:dyDescent="0.35">
      <c r="A24208" s="1"/>
      <c r="B24208" s="306">
        <v>44517.805555610335</v>
      </c>
      <c r="C24208" s="304">
        <v>59.874125567502539</v>
      </c>
      <c r="D24208" s="305" t="s">
        <v>172</v>
      </c>
    </row>
    <row r="24209" spans="1:4" ht="14.5" customHeight="1" x14ac:dyDescent="0.35">
      <c r="A24209" s="1"/>
      <c r="B24209" s="306">
        <v>44517.806250054782</v>
      </c>
      <c r="C24209" s="304">
        <v>62.848147718959567</v>
      </c>
      <c r="D24209" s="305" t="s">
        <v>172</v>
      </c>
    </row>
    <row r="24210" spans="1:4" ht="14.5" customHeight="1" x14ac:dyDescent="0.35">
      <c r="A24210" s="1"/>
      <c r="B24210" s="306">
        <v>44517.806944499229</v>
      </c>
      <c r="C24210" s="304">
        <v>68.765947212765852</v>
      </c>
      <c r="D24210" s="305" t="s">
        <v>172</v>
      </c>
    </row>
    <row r="24211" spans="1:4" ht="14.5" customHeight="1" x14ac:dyDescent="0.35">
      <c r="A24211" s="1"/>
      <c r="B24211" s="306">
        <v>44517.807638943676</v>
      </c>
      <c r="C24211" s="304">
        <v>74.060011088725872</v>
      </c>
      <c r="D24211" s="305" t="s">
        <v>172</v>
      </c>
    </row>
    <row r="24212" spans="1:4" ht="14.5" customHeight="1" x14ac:dyDescent="0.35">
      <c r="A24212" s="1"/>
      <c r="B24212" s="306">
        <v>44517.808333388122</v>
      </c>
      <c r="C24212" s="304">
        <v>77.779697116972727</v>
      </c>
      <c r="D24212" s="305" t="s">
        <v>172</v>
      </c>
    </row>
    <row r="24213" spans="1:4" ht="14.5" customHeight="1" x14ac:dyDescent="0.35">
      <c r="A24213" s="1"/>
      <c r="B24213" s="306">
        <v>44517.809027832569</v>
      </c>
      <c r="C24213" s="304">
        <v>80.903687913521807</v>
      </c>
      <c r="D24213" s="305" t="s">
        <v>172</v>
      </c>
    </row>
    <row r="24214" spans="1:4" ht="14.5" customHeight="1" x14ac:dyDescent="0.35">
      <c r="A24214" s="1"/>
      <c r="B24214" s="306">
        <v>44517.809722277016</v>
      </c>
      <c r="C24214" s="304">
        <v>82.242544242303126</v>
      </c>
      <c r="D24214" s="305" t="s">
        <v>172</v>
      </c>
    </row>
    <row r="24215" spans="1:4" ht="14.5" customHeight="1" x14ac:dyDescent="0.35">
      <c r="A24215" s="1"/>
      <c r="B24215" s="306">
        <v>44517.810416721462</v>
      </c>
      <c r="C24215" s="304">
        <v>86.55984309080911</v>
      </c>
      <c r="D24215" s="305" t="s">
        <v>172</v>
      </c>
    </row>
    <row r="24216" spans="1:4" ht="14.5" customHeight="1" x14ac:dyDescent="0.35">
      <c r="A24216" s="1"/>
      <c r="B24216" s="306">
        <v>44517.811111165909</v>
      </c>
      <c r="C24216" s="304">
        <v>90.963781525311063</v>
      </c>
      <c r="D24216" s="305" t="s">
        <v>172</v>
      </c>
    </row>
    <row r="24217" spans="1:4" ht="14.5" customHeight="1" x14ac:dyDescent="0.35">
      <c r="A24217" s="1"/>
      <c r="B24217" s="306">
        <v>44517.811805610356</v>
      </c>
      <c r="C24217" s="304">
        <v>93.933119774000559</v>
      </c>
      <c r="D24217" s="305" t="s">
        <v>172</v>
      </c>
    </row>
    <row r="24218" spans="1:4" ht="14.5" customHeight="1" x14ac:dyDescent="0.35">
      <c r="A24218" s="1"/>
      <c r="B24218" s="306">
        <v>44517.812500054803</v>
      </c>
      <c r="C24218" s="304">
        <v>99.727914343914023</v>
      </c>
      <c r="D24218" s="305" t="s">
        <v>172</v>
      </c>
    </row>
    <row r="24219" spans="1:4" ht="14.5" customHeight="1" x14ac:dyDescent="0.35">
      <c r="A24219" s="1"/>
      <c r="B24219" s="306">
        <v>44517.813194499249</v>
      </c>
      <c r="C24219" s="304">
        <v>108.68386364448621</v>
      </c>
      <c r="D24219" s="305" t="s">
        <v>172</v>
      </c>
    </row>
    <row r="24220" spans="1:4" ht="14.5" customHeight="1" x14ac:dyDescent="0.35">
      <c r="A24220" s="1"/>
      <c r="B24220" s="306">
        <v>44517.813888943696</v>
      </c>
      <c r="C24220" s="304">
        <v>113.78683455106608</v>
      </c>
      <c r="D24220" s="305" t="s">
        <v>172</v>
      </c>
    </row>
    <row r="24221" spans="1:4" ht="14.5" customHeight="1" x14ac:dyDescent="0.35">
      <c r="A24221" s="1"/>
      <c r="B24221" s="306">
        <v>44517.814583388143</v>
      </c>
      <c r="C24221" s="304">
        <v>118.9021387162793</v>
      </c>
      <c r="D24221" s="305" t="s">
        <v>172</v>
      </c>
    </row>
    <row r="24222" spans="1:4" ht="14.5" customHeight="1" x14ac:dyDescent="0.35">
      <c r="A24222" s="1"/>
      <c r="B24222" s="306">
        <v>44517.815277832589</v>
      </c>
      <c r="C24222" s="304">
        <v>126.7782855126483</v>
      </c>
      <c r="D24222" s="305" t="s">
        <v>172</v>
      </c>
    </row>
    <row r="24223" spans="1:4" ht="14.5" customHeight="1" x14ac:dyDescent="0.35">
      <c r="A24223" s="1"/>
      <c r="B24223" s="306">
        <v>44517.815972277036</v>
      </c>
      <c r="C24223" s="304">
        <v>139.34044721869287</v>
      </c>
      <c r="D24223" s="305" t="s">
        <v>172</v>
      </c>
    </row>
    <row r="24224" spans="1:4" ht="14.5" customHeight="1" x14ac:dyDescent="0.35">
      <c r="A24224" s="1"/>
      <c r="B24224" s="306">
        <v>44517.816666721483</v>
      </c>
      <c r="C24224" s="304">
        <v>153.31646447700527</v>
      </c>
      <c r="D24224" s="305" t="s">
        <v>172</v>
      </c>
    </row>
    <row r="24225" spans="1:4" ht="14.5" customHeight="1" x14ac:dyDescent="0.35">
      <c r="A24225" s="1"/>
      <c r="B24225" s="306">
        <v>44517.817361165929</v>
      </c>
      <c r="C24225" s="304">
        <v>159.42896801884442</v>
      </c>
      <c r="D24225" s="305" t="s">
        <v>172</v>
      </c>
    </row>
    <row r="24226" spans="1:4" ht="14.5" customHeight="1" x14ac:dyDescent="0.35">
      <c r="A24226" s="1"/>
      <c r="B24226" s="306">
        <v>44517.818055610376</v>
      </c>
      <c r="C24226" s="304">
        <v>156.38135291766375</v>
      </c>
      <c r="D24226" s="305" t="s">
        <v>172</v>
      </c>
    </row>
    <row r="24227" spans="1:4" ht="14.5" customHeight="1" x14ac:dyDescent="0.35">
      <c r="A24227" s="1"/>
      <c r="B24227" s="306">
        <v>44517.818750054823</v>
      </c>
      <c r="C24227" s="304">
        <v>156.60600197877503</v>
      </c>
      <c r="D24227" s="305" t="s">
        <v>172</v>
      </c>
    </row>
    <row r="24228" spans="1:4" ht="14.5" customHeight="1" x14ac:dyDescent="0.35">
      <c r="A24228" s="1"/>
      <c r="B24228" s="306">
        <v>44517.81944449927</v>
      </c>
      <c r="C24228" s="304">
        <v>151.5971398535689</v>
      </c>
      <c r="D24228" s="305" t="s">
        <v>172</v>
      </c>
    </row>
    <row r="24229" spans="1:4" ht="14.5" customHeight="1" x14ac:dyDescent="0.35">
      <c r="A24229" s="1"/>
      <c r="B24229" s="306">
        <v>44517.820138943716</v>
      </c>
      <c r="C24229" s="304">
        <v>146.79402872112115</v>
      </c>
      <c r="D24229" s="305" t="s">
        <v>172</v>
      </c>
    </row>
    <row r="24230" spans="1:4" ht="14.5" customHeight="1" x14ac:dyDescent="0.35">
      <c r="A24230" s="1"/>
      <c r="B24230" s="306">
        <v>44517.820833388163</v>
      </c>
      <c r="C24230" s="304">
        <v>145.25088040637397</v>
      </c>
      <c r="D24230" s="305" t="s">
        <v>172</v>
      </c>
    </row>
    <row r="24231" spans="1:4" ht="14.5" customHeight="1" x14ac:dyDescent="0.35">
      <c r="A24231" s="1"/>
      <c r="B24231" s="306">
        <v>44517.82152783261</v>
      </c>
      <c r="C24231" s="304">
        <v>150.60353575107874</v>
      </c>
      <c r="D24231" s="305" t="s">
        <v>172</v>
      </c>
    </row>
    <row r="24232" spans="1:4" ht="14.5" customHeight="1" x14ac:dyDescent="0.35">
      <c r="A24232" s="1"/>
      <c r="B24232" s="306">
        <v>44517.822222277056</v>
      </c>
      <c r="C24232" s="304">
        <v>157.97366985423724</v>
      </c>
      <c r="D24232" s="305" t="s">
        <v>172</v>
      </c>
    </row>
    <row r="24233" spans="1:4" ht="14.5" customHeight="1" x14ac:dyDescent="0.35">
      <c r="A24233" s="1"/>
      <c r="B24233" s="306">
        <v>44517.822916721503</v>
      </c>
      <c r="C24233" s="304">
        <v>163.10375335131928</v>
      </c>
      <c r="D24233" s="305" t="s">
        <v>172</v>
      </c>
    </row>
    <row r="24234" spans="1:4" ht="14.5" customHeight="1" x14ac:dyDescent="0.35">
      <c r="A24234" s="1"/>
      <c r="B24234" s="306">
        <v>44517.82361116595</v>
      </c>
      <c r="C24234" s="304">
        <v>166.12866775492051</v>
      </c>
      <c r="D24234" s="305" t="s">
        <v>172</v>
      </c>
    </row>
    <row r="24235" spans="1:4" ht="14.5" customHeight="1" x14ac:dyDescent="0.35">
      <c r="A24235" s="1"/>
      <c r="B24235" s="306">
        <v>44517.824305610397</v>
      </c>
      <c r="C24235" s="304">
        <v>161.3626810681036</v>
      </c>
      <c r="D24235" s="305" t="s">
        <v>172</v>
      </c>
    </row>
    <row r="24236" spans="1:4" ht="14.5" customHeight="1" x14ac:dyDescent="0.35">
      <c r="A24236" s="1"/>
      <c r="B24236" s="306">
        <v>44517.825000054843</v>
      </c>
      <c r="C24236" s="304">
        <v>156.98748430652776</v>
      </c>
      <c r="D24236" s="305" t="s">
        <v>172</v>
      </c>
    </row>
    <row r="24237" spans="1:4" ht="14.5" customHeight="1" x14ac:dyDescent="0.35">
      <c r="A24237" s="1"/>
      <c r="B24237" s="306">
        <v>44517.82569449929</v>
      </c>
      <c r="C24237" s="304">
        <v>147.16288730529681</v>
      </c>
      <c r="D24237" s="305" t="s">
        <v>172</v>
      </c>
    </row>
    <row r="24238" spans="1:4" ht="14.5" customHeight="1" x14ac:dyDescent="0.35">
      <c r="A24238" s="1"/>
      <c r="B24238" s="306">
        <v>44517.826388943737</v>
      </c>
      <c r="C24238" s="304">
        <v>137.03803311319012</v>
      </c>
      <c r="D24238" s="305" t="s">
        <v>172</v>
      </c>
    </row>
    <row r="24239" spans="1:4" ht="14.5" customHeight="1" x14ac:dyDescent="0.35">
      <c r="A24239" s="1"/>
      <c r="B24239" s="306">
        <v>44517.827083388183</v>
      </c>
      <c r="C24239" s="304">
        <v>129.68449920310329</v>
      </c>
      <c r="D24239" s="305" t="s">
        <v>172</v>
      </c>
    </row>
    <row r="24240" spans="1:4" ht="14.5" customHeight="1" x14ac:dyDescent="0.35">
      <c r="A24240" s="1"/>
      <c r="B24240" s="306">
        <v>44517.82777783263</v>
      </c>
      <c r="C24240" s="304">
        <v>128.60763427392035</v>
      </c>
      <c r="D24240" s="305" t="s">
        <v>172</v>
      </c>
    </row>
    <row r="24241" spans="1:4" ht="14.5" customHeight="1" x14ac:dyDescent="0.35">
      <c r="A24241" s="1"/>
      <c r="B24241" s="306">
        <v>44517.828472277077</v>
      </c>
      <c r="C24241" s="304">
        <v>126.20484821800491</v>
      </c>
      <c r="D24241" s="305" t="s">
        <v>172</v>
      </c>
    </row>
    <row r="24242" spans="1:4" ht="14.5" customHeight="1" x14ac:dyDescent="0.35">
      <c r="A24242" s="1"/>
      <c r="B24242" s="306">
        <v>44517.829166721524</v>
      </c>
      <c r="C24242" s="304">
        <v>120.90594369845348</v>
      </c>
      <c r="D24242" s="305" t="s">
        <v>172</v>
      </c>
    </row>
    <row r="24243" spans="1:4" ht="14.5" customHeight="1" x14ac:dyDescent="0.35">
      <c r="A24243" s="1"/>
      <c r="B24243" s="306">
        <v>44517.82986116597</v>
      </c>
      <c r="C24243" s="304">
        <v>113.37833771916728</v>
      </c>
      <c r="D24243" s="305" t="s">
        <v>172</v>
      </c>
    </row>
    <row r="24244" spans="1:4" ht="14.5" customHeight="1" x14ac:dyDescent="0.35">
      <c r="A24244" s="1"/>
      <c r="B24244" s="306">
        <v>44517.830555610417</v>
      </c>
      <c r="C24244" s="304">
        <v>105.99126862294118</v>
      </c>
      <c r="D24244" s="305" t="s">
        <v>172</v>
      </c>
    </row>
    <row r="24245" spans="1:4" ht="14.5" customHeight="1" x14ac:dyDescent="0.35">
      <c r="A24245" s="1"/>
      <c r="B24245" s="306">
        <v>44517.831250054864</v>
      </c>
      <c r="C24245" s="304">
        <v>101.00530140862878</v>
      </c>
      <c r="D24245" s="305" t="s">
        <v>172</v>
      </c>
    </row>
    <row r="24246" spans="1:4" ht="14.5" customHeight="1" x14ac:dyDescent="0.35">
      <c r="A24246" s="1"/>
      <c r="B24246" s="306">
        <v>44517.83194449931</v>
      </c>
      <c r="C24246" s="304">
        <v>99.212334918417042</v>
      </c>
      <c r="D24246" s="305" t="s">
        <v>172</v>
      </c>
    </row>
    <row r="24247" spans="1:4" ht="14.5" customHeight="1" x14ac:dyDescent="0.35">
      <c r="A24247" s="1"/>
      <c r="B24247" s="306">
        <v>44517.832638943757</v>
      </c>
      <c r="C24247" s="304">
        <v>95.248525150628609</v>
      </c>
      <c r="D24247" s="305" t="s">
        <v>172</v>
      </c>
    </row>
    <row r="24248" spans="1:4" ht="14.5" customHeight="1" x14ac:dyDescent="0.35">
      <c r="A24248" s="1"/>
      <c r="B24248" s="306">
        <v>44517.833333388204</v>
      </c>
      <c r="C24248" s="304">
        <v>38.926207172738216</v>
      </c>
      <c r="D24248" s="305" t="s">
        <v>170</v>
      </c>
    </row>
    <row r="24249" spans="1:4" ht="14.5" customHeight="1" x14ac:dyDescent="0.35">
      <c r="A24249" s="1"/>
      <c r="B24249" s="306">
        <v>44517.83402783265</v>
      </c>
      <c r="C24249" s="304">
        <v>95.165640806996578</v>
      </c>
      <c r="D24249" s="305" t="s">
        <v>172</v>
      </c>
    </row>
    <row r="24250" spans="1:4" ht="14.5" customHeight="1" x14ac:dyDescent="0.35">
      <c r="A24250" s="1"/>
      <c r="B24250" s="306">
        <v>44517.834722277097</v>
      </c>
      <c r="C24250" s="304">
        <v>97.816087402296645</v>
      </c>
      <c r="D24250" s="305" t="s">
        <v>172</v>
      </c>
    </row>
    <row r="24251" spans="1:4" ht="14.5" customHeight="1" x14ac:dyDescent="0.35">
      <c r="A24251" s="1"/>
      <c r="B24251" s="306">
        <v>44517.835416721544</v>
      </c>
      <c r="C24251" s="304">
        <v>105.71644396793369</v>
      </c>
      <c r="D24251" s="305" t="s">
        <v>172</v>
      </c>
    </row>
    <row r="24252" spans="1:4" ht="14.5" customHeight="1" x14ac:dyDescent="0.35">
      <c r="A24252" s="1"/>
      <c r="B24252" s="306">
        <v>44517.836111165991</v>
      </c>
      <c r="C24252" s="304">
        <v>111.54332115395616</v>
      </c>
      <c r="D24252" s="305" t="s">
        <v>172</v>
      </c>
    </row>
    <row r="24253" spans="1:4" ht="14.5" customHeight="1" x14ac:dyDescent="0.35">
      <c r="A24253" s="1"/>
      <c r="B24253" s="306">
        <v>44517.836805610437</v>
      </c>
      <c r="C24253" s="304">
        <v>111.8127918205612</v>
      </c>
      <c r="D24253" s="305" t="s">
        <v>172</v>
      </c>
    </row>
    <row r="24254" spans="1:4" ht="14.5" customHeight="1" x14ac:dyDescent="0.35">
      <c r="A24254" s="1"/>
      <c r="B24254" s="306">
        <v>44517.837500054884</v>
      </c>
      <c r="C24254" s="304">
        <v>110.49703463349336</v>
      </c>
      <c r="D24254" s="305" t="s">
        <v>172</v>
      </c>
    </row>
    <row r="24255" spans="1:4" ht="14.5" customHeight="1" x14ac:dyDescent="0.35">
      <c r="A24255" s="1"/>
      <c r="B24255" s="306">
        <v>44517.838194499331</v>
      </c>
      <c r="C24255" s="304">
        <v>104.70515553413813</v>
      </c>
      <c r="D24255" s="305" t="s">
        <v>172</v>
      </c>
    </row>
    <row r="24256" spans="1:4" ht="14.5" customHeight="1" x14ac:dyDescent="0.35">
      <c r="A24256" s="1"/>
      <c r="B24256" s="306">
        <v>44517.838888943777</v>
      </c>
      <c r="C24256" s="304">
        <v>101.22219621902137</v>
      </c>
      <c r="D24256" s="305" t="s">
        <v>172</v>
      </c>
    </row>
    <row r="24257" spans="1:4" ht="14.5" customHeight="1" x14ac:dyDescent="0.35">
      <c r="A24257" s="1"/>
      <c r="B24257" s="306">
        <v>44517.839583388224</v>
      </c>
      <c r="C24257" s="304">
        <v>101.02782461085978</v>
      </c>
      <c r="D24257" s="305" t="s">
        <v>172</v>
      </c>
    </row>
    <row r="24258" spans="1:4" ht="14.5" customHeight="1" x14ac:dyDescent="0.35">
      <c r="A24258" s="1"/>
      <c r="B24258" s="306">
        <v>44517.840277832671</v>
      </c>
      <c r="C24258" s="304">
        <v>103.48291670744463</v>
      </c>
      <c r="D24258" s="305" t="s">
        <v>172</v>
      </c>
    </row>
    <row r="24259" spans="1:4" ht="14.5" customHeight="1" x14ac:dyDescent="0.35">
      <c r="A24259" s="1"/>
      <c r="B24259" s="306">
        <v>44517.840972277118</v>
      </c>
      <c r="C24259" s="304">
        <v>104.38334605103204</v>
      </c>
      <c r="D24259" s="305" t="s">
        <v>172</v>
      </c>
    </row>
    <row r="24260" spans="1:4" ht="14.5" customHeight="1" x14ac:dyDescent="0.35">
      <c r="A24260" s="1"/>
      <c r="B24260" s="306">
        <v>44517.841666721564</v>
      </c>
      <c r="C24260" s="304">
        <v>107.24342837801863</v>
      </c>
      <c r="D24260" s="305" t="s">
        <v>172</v>
      </c>
    </row>
    <row r="24261" spans="1:4" ht="14.5" customHeight="1" x14ac:dyDescent="0.35">
      <c r="A24261" s="1"/>
      <c r="B24261" s="306">
        <v>44517.842361166011</v>
      </c>
      <c r="C24261" s="304">
        <v>109.62188692794103</v>
      </c>
      <c r="D24261" s="305" t="s">
        <v>172</v>
      </c>
    </row>
    <row r="24262" spans="1:4" ht="14.5" customHeight="1" x14ac:dyDescent="0.35">
      <c r="A24262" s="1"/>
      <c r="B24262" s="306">
        <v>44517.843055610458</v>
      </c>
      <c r="C24262" s="304">
        <v>112.57509951574417</v>
      </c>
      <c r="D24262" s="305" t="s">
        <v>172</v>
      </c>
    </row>
    <row r="24263" spans="1:4" ht="14.5" customHeight="1" x14ac:dyDescent="0.35">
      <c r="A24263" s="1"/>
      <c r="B24263" s="306">
        <v>44517.843750054904</v>
      </c>
      <c r="C24263" s="304">
        <v>124.7399862669777</v>
      </c>
      <c r="D24263" s="305" t="s">
        <v>172</v>
      </c>
    </row>
    <row r="24264" spans="1:4" ht="14.5" customHeight="1" x14ac:dyDescent="0.35">
      <c r="A24264" s="1"/>
      <c r="B24264" s="306">
        <v>44517.844444499351</v>
      </c>
      <c r="C24264" s="304">
        <v>136.43501089606045</v>
      </c>
      <c r="D24264" s="305" t="s">
        <v>172</v>
      </c>
    </row>
    <row r="24265" spans="1:4" ht="14.5" customHeight="1" x14ac:dyDescent="0.35">
      <c r="A24265" s="1"/>
      <c r="B24265" s="306">
        <v>44517.845138943798</v>
      </c>
      <c r="C24265" s="304">
        <v>138.24484978660476</v>
      </c>
      <c r="D24265" s="305" t="s">
        <v>172</v>
      </c>
    </row>
    <row r="24266" spans="1:4" ht="14.5" customHeight="1" x14ac:dyDescent="0.35">
      <c r="A24266" s="1"/>
      <c r="B24266" s="306">
        <v>44517.845833388245</v>
      </c>
      <c r="C24266" s="304">
        <v>138.85935870632528</v>
      </c>
      <c r="D24266" s="305" t="s">
        <v>172</v>
      </c>
    </row>
    <row r="24267" spans="1:4" ht="14.5" customHeight="1" x14ac:dyDescent="0.35">
      <c r="A24267" s="1"/>
      <c r="B24267" s="306">
        <v>44517.846527832691</v>
      </c>
      <c r="C24267" s="304">
        <v>132.99532264606873</v>
      </c>
      <c r="D24267" s="305" t="s">
        <v>172</v>
      </c>
    </row>
    <row r="24268" spans="1:4" ht="14.5" customHeight="1" x14ac:dyDescent="0.35">
      <c r="A24268" s="1"/>
      <c r="B24268" s="306">
        <v>44517.847222277138</v>
      </c>
      <c r="C24268" s="304">
        <v>126.37138996920936</v>
      </c>
      <c r="D24268" s="305" t="s">
        <v>172</v>
      </c>
    </row>
    <row r="24269" spans="1:4" ht="14.5" customHeight="1" x14ac:dyDescent="0.35">
      <c r="A24269" s="1"/>
      <c r="B24269" s="306">
        <v>44517.847916721585</v>
      </c>
      <c r="C24269" s="304">
        <v>122.58990365222562</v>
      </c>
      <c r="D24269" s="305" t="s">
        <v>172</v>
      </c>
    </row>
    <row r="24270" spans="1:4" ht="14.5" customHeight="1" x14ac:dyDescent="0.35">
      <c r="A24270" s="1"/>
      <c r="B24270" s="306">
        <v>44517.848611166031</v>
      </c>
      <c r="C24270" s="304">
        <v>119.44341254568813</v>
      </c>
      <c r="D24270" s="305" t="s">
        <v>172</v>
      </c>
    </row>
    <row r="24271" spans="1:4" ht="14.5" customHeight="1" x14ac:dyDescent="0.35">
      <c r="A24271" s="1"/>
      <c r="B24271" s="306">
        <v>44517.849305610478</v>
      </c>
      <c r="C24271" s="304">
        <v>121.31998956118284</v>
      </c>
      <c r="D24271" s="305" t="s">
        <v>172</v>
      </c>
    </row>
    <row r="24272" spans="1:4" ht="14.5" customHeight="1" x14ac:dyDescent="0.35">
      <c r="A24272" s="1"/>
      <c r="B24272" s="306">
        <v>44517.850000054925</v>
      </c>
      <c r="C24272" s="304">
        <v>124.37010842855283</v>
      </c>
      <c r="D24272" s="305" t="s">
        <v>172</v>
      </c>
    </row>
    <row r="24273" spans="1:4" ht="14.5" customHeight="1" x14ac:dyDescent="0.35">
      <c r="A24273" s="1"/>
      <c r="B24273" s="306">
        <v>44517.850694499371</v>
      </c>
      <c r="C24273" s="304">
        <v>127.54302296615012</v>
      </c>
      <c r="D24273" s="305" t="s">
        <v>172</v>
      </c>
    </row>
    <row r="24274" spans="1:4" ht="14.5" customHeight="1" x14ac:dyDescent="0.35">
      <c r="A24274" s="1"/>
      <c r="B24274" s="306">
        <v>44517.851388943818</v>
      </c>
      <c r="C24274" s="304">
        <v>136.33229739872428</v>
      </c>
      <c r="D24274" s="305" t="s">
        <v>172</v>
      </c>
    </row>
    <row r="24275" spans="1:4" ht="14.5" customHeight="1" x14ac:dyDescent="0.35">
      <c r="A24275" s="1"/>
      <c r="B24275" s="306">
        <v>44517.852083388265</v>
      </c>
      <c r="C24275" s="304">
        <v>149.5337079096663</v>
      </c>
      <c r="D24275" s="305" t="s">
        <v>172</v>
      </c>
    </row>
    <row r="24276" spans="1:4" ht="14.5" customHeight="1" x14ac:dyDescent="0.35">
      <c r="A24276" s="1"/>
      <c r="B24276" s="306">
        <v>44517.852777832712</v>
      </c>
      <c r="C24276" s="304">
        <v>156.7656270130654</v>
      </c>
      <c r="D24276" s="305" t="s">
        <v>172</v>
      </c>
    </row>
    <row r="24277" spans="1:4" ht="14.5" customHeight="1" x14ac:dyDescent="0.35">
      <c r="A24277" s="1"/>
      <c r="B24277" s="306">
        <v>44517.853472277158</v>
      </c>
      <c r="C24277" s="304">
        <v>159.58204122877214</v>
      </c>
      <c r="D24277" s="305" t="s">
        <v>172</v>
      </c>
    </row>
    <row r="24278" spans="1:4" ht="14.5" customHeight="1" x14ac:dyDescent="0.35">
      <c r="A24278" s="1"/>
      <c r="B24278" s="306">
        <v>44517.854166721605</v>
      </c>
      <c r="C24278" s="304">
        <v>154.81597143941326</v>
      </c>
      <c r="D24278" s="305" t="s">
        <v>172</v>
      </c>
    </row>
    <row r="24279" spans="1:4" ht="14.5" customHeight="1" x14ac:dyDescent="0.35">
      <c r="A24279" s="1"/>
      <c r="B24279" s="306">
        <v>44517.854861166052</v>
      </c>
      <c r="C24279" s="304">
        <v>143.80625177666855</v>
      </c>
      <c r="D24279" s="305" t="s">
        <v>172</v>
      </c>
    </row>
    <row r="24280" spans="1:4" ht="14.5" customHeight="1" x14ac:dyDescent="0.35">
      <c r="A24280" s="1"/>
      <c r="B24280" s="306">
        <v>44517.855555610498</v>
      </c>
      <c r="C24280" s="304">
        <v>138.10535159960855</v>
      </c>
      <c r="D24280" s="305" t="s">
        <v>172</v>
      </c>
    </row>
    <row r="24281" spans="1:4" ht="14.5" customHeight="1" x14ac:dyDescent="0.35">
      <c r="A24281" s="1"/>
      <c r="B24281" s="306">
        <v>44517.856250054945</v>
      </c>
      <c r="C24281" s="304">
        <v>137.41574307376285</v>
      </c>
      <c r="D24281" s="305" t="s">
        <v>172</v>
      </c>
    </row>
    <row r="24282" spans="1:4" ht="14.5" customHeight="1" x14ac:dyDescent="0.35">
      <c r="A24282" s="1"/>
      <c r="B24282" s="306">
        <v>44517.856944499392</v>
      </c>
      <c r="C24282" s="304">
        <v>138.4266019515305</v>
      </c>
      <c r="D24282" s="305" t="s">
        <v>172</v>
      </c>
    </row>
    <row r="24283" spans="1:4" ht="14.5" customHeight="1" x14ac:dyDescent="0.35">
      <c r="A24283" s="1"/>
      <c r="B24283" s="306">
        <v>44517.857638943839</v>
      </c>
      <c r="C24283" s="304">
        <v>141.05502262993639</v>
      </c>
      <c r="D24283" s="305" t="s">
        <v>172</v>
      </c>
    </row>
    <row r="24284" spans="1:4" ht="14.5" customHeight="1" x14ac:dyDescent="0.35">
      <c r="A24284" s="1"/>
      <c r="B24284" s="306">
        <v>44517.858333388285</v>
      </c>
      <c r="C24284" s="304">
        <v>145.26162974185621</v>
      </c>
      <c r="D24284" s="305" t="s">
        <v>172</v>
      </c>
    </row>
    <row r="24285" spans="1:4" ht="14.5" customHeight="1" x14ac:dyDescent="0.35">
      <c r="A24285" s="1"/>
      <c r="B24285" s="306">
        <v>44517.859027832732</v>
      </c>
      <c r="C24285" s="304">
        <v>151.43233099019852</v>
      </c>
      <c r="D24285" s="305" t="s">
        <v>172</v>
      </c>
    </row>
    <row r="24286" spans="1:4" ht="14.5" customHeight="1" x14ac:dyDescent="0.35">
      <c r="A24286" s="1"/>
      <c r="B24286" s="306">
        <v>44517.859722277179</v>
      </c>
      <c r="C24286" s="304">
        <v>160.63659282113269</v>
      </c>
      <c r="D24286" s="305" t="s">
        <v>172</v>
      </c>
    </row>
    <row r="24287" spans="1:4" ht="14.5" customHeight="1" x14ac:dyDescent="0.35">
      <c r="A24287" s="1"/>
      <c r="B24287" s="306">
        <v>44517.860416721625</v>
      </c>
      <c r="C24287" s="304">
        <v>175.3016081667738</v>
      </c>
      <c r="D24287" s="305" t="s">
        <v>172</v>
      </c>
    </row>
    <row r="24288" spans="1:4" ht="14.5" customHeight="1" x14ac:dyDescent="0.35">
      <c r="A24288" s="1"/>
      <c r="B24288" s="306">
        <v>44517.861111166072</v>
      </c>
      <c r="C24288" s="304">
        <v>186.00392790313344</v>
      </c>
      <c r="D24288" s="305" t="s">
        <v>172</v>
      </c>
    </row>
    <row r="24289" spans="1:4" ht="14.5" customHeight="1" x14ac:dyDescent="0.35">
      <c r="A24289" s="1"/>
      <c r="B24289" s="306">
        <v>44517.861805610519</v>
      </c>
      <c r="C24289" s="304">
        <v>186.48286998236242</v>
      </c>
      <c r="D24289" s="305" t="s">
        <v>172</v>
      </c>
    </row>
    <row r="24290" spans="1:4" ht="14.5" customHeight="1" x14ac:dyDescent="0.35">
      <c r="A24290" s="1"/>
      <c r="B24290" s="306">
        <v>44517.862500054965</v>
      </c>
      <c r="C24290" s="304">
        <v>176.11130600556109</v>
      </c>
      <c r="D24290" s="305" t="s">
        <v>172</v>
      </c>
    </row>
    <row r="24291" spans="1:4" ht="14.5" customHeight="1" x14ac:dyDescent="0.35">
      <c r="A24291" s="1"/>
      <c r="B24291" s="306">
        <v>44517.863194499412</v>
      </c>
      <c r="C24291" s="304">
        <v>169.65755242540035</v>
      </c>
      <c r="D24291" s="305" t="s">
        <v>172</v>
      </c>
    </row>
    <row r="24292" spans="1:4" ht="14.5" customHeight="1" x14ac:dyDescent="0.35">
      <c r="A24292" s="1"/>
      <c r="B24292" s="306">
        <v>44517.863888943859</v>
      </c>
      <c r="C24292" s="304">
        <v>166.54024905529027</v>
      </c>
      <c r="D24292" s="305" t="s">
        <v>172</v>
      </c>
    </row>
    <row r="24293" spans="1:4" ht="14.5" customHeight="1" x14ac:dyDescent="0.35">
      <c r="A24293" s="1"/>
      <c r="B24293" s="306">
        <v>44517.864583388306</v>
      </c>
      <c r="C24293" s="304">
        <v>165.67392076706358</v>
      </c>
      <c r="D24293" s="305" t="s">
        <v>172</v>
      </c>
    </row>
    <row r="24294" spans="1:4" ht="14.5" customHeight="1" x14ac:dyDescent="0.35">
      <c r="A24294" s="1"/>
      <c r="B24294" s="306">
        <v>44517.865277832752</v>
      </c>
      <c r="C24294" s="304">
        <v>165.14090183532099</v>
      </c>
      <c r="D24294" s="305" t="s">
        <v>172</v>
      </c>
    </row>
    <row r="24295" spans="1:4" ht="14.5" customHeight="1" x14ac:dyDescent="0.35">
      <c r="A24295" s="1"/>
      <c r="B24295" s="306">
        <v>44517.865972277199</v>
      </c>
      <c r="C24295" s="304">
        <v>166.01571085523659</v>
      </c>
      <c r="D24295" s="305" t="s">
        <v>172</v>
      </c>
    </row>
    <row r="24296" spans="1:4" ht="14.5" customHeight="1" x14ac:dyDescent="0.35">
      <c r="A24296" s="1"/>
      <c r="B24296" s="306">
        <v>44517.866666721646</v>
      </c>
      <c r="C24296" s="304">
        <v>168.84394326573627</v>
      </c>
      <c r="D24296" s="305" t="s">
        <v>172</v>
      </c>
    </row>
    <row r="24297" spans="1:4" ht="14.5" customHeight="1" x14ac:dyDescent="0.35">
      <c r="A24297" s="1"/>
      <c r="B24297" s="306">
        <v>44517.867361166092</v>
      </c>
      <c r="C24297" s="304">
        <v>172.05319625058522</v>
      </c>
      <c r="D24297" s="305" t="s">
        <v>172</v>
      </c>
    </row>
    <row r="24298" spans="1:4" ht="14.5" customHeight="1" x14ac:dyDescent="0.35">
      <c r="A24298" s="1"/>
      <c r="B24298" s="306">
        <v>44517.868055610539</v>
      </c>
      <c r="C24298" s="304">
        <v>181.75616743355059</v>
      </c>
      <c r="D24298" s="305" t="s">
        <v>172</v>
      </c>
    </row>
    <row r="24299" spans="1:4" ht="14.5" customHeight="1" x14ac:dyDescent="0.35">
      <c r="A24299" s="1"/>
      <c r="B24299" s="306">
        <v>44517.868750054986</v>
      </c>
      <c r="C24299" s="304">
        <v>192.28964825106087</v>
      </c>
      <c r="D24299" s="305" t="s">
        <v>172</v>
      </c>
    </row>
    <row r="24300" spans="1:4" ht="14.5" customHeight="1" x14ac:dyDescent="0.35">
      <c r="A24300" s="1"/>
      <c r="B24300" s="306">
        <v>44517.869444499433</v>
      </c>
      <c r="C24300" s="304">
        <v>196.15482336874121</v>
      </c>
      <c r="D24300" s="305" t="s">
        <v>172</v>
      </c>
    </row>
    <row r="24301" spans="1:4" ht="14.5" customHeight="1" x14ac:dyDescent="0.35">
      <c r="A24301" s="1"/>
      <c r="B24301" s="306">
        <v>44517.870138943879</v>
      </c>
      <c r="C24301" s="304">
        <v>193.72287470808175</v>
      </c>
      <c r="D24301" s="305" t="s">
        <v>172</v>
      </c>
    </row>
    <row r="24302" spans="1:4" ht="14.5" customHeight="1" x14ac:dyDescent="0.35">
      <c r="A24302" s="1"/>
      <c r="B24302" s="306">
        <v>44517.870833388326</v>
      </c>
      <c r="C24302" s="304">
        <v>183.74043132202934</v>
      </c>
      <c r="D24302" s="305" t="s">
        <v>172</v>
      </c>
    </row>
    <row r="24303" spans="1:4" ht="14.5" customHeight="1" x14ac:dyDescent="0.35">
      <c r="A24303" s="1"/>
      <c r="B24303" s="306">
        <v>44517.871527832773</v>
      </c>
      <c r="C24303" s="304">
        <v>166.80419523305028</v>
      </c>
      <c r="D24303" s="305" t="s">
        <v>172</v>
      </c>
    </row>
    <row r="24304" spans="1:4" ht="14.5" customHeight="1" x14ac:dyDescent="0.35">
      <c r="A24304" s="1"/>
      <c r="B24304" s="306">
        <v>44517.872222277219</v>
      </c>
      <c r="C24304" s="304">
        <v>153.49417871541809</v>
      </c>
      <c r="D24304" s="305" t="s">
        <v>172</v>
      </c>
    </row>
    <row r="24305" spans="1:4" ht="14.5" customHeight="1" x14ac:dyDescent="0.35">
      <c r="A24305" s="1"/>
      <c r="B24305" s="306">
        <v>44517.872916721666</v>
      </c>
      <c r="C24305" s="304">
        <v>144.8650010409726</v>
      </c>
      <c r="D24305" s="305" t="s">
        <v>172</v>
      </c>
    </row>
    <row r="24306" spans="1:4" ht="14.5" customHeight="1" x14ac:dyDescent="0.35">
      <c r="A24306" s="1"/>
      <c r="B24306" s="306">
        <v>44517.873611166113</v>
      </c>
      <c r="C24306" s="304">
        <v>136.84706730518181</v>
      </c>
      <c r="D24306" s="305" t="s">
        <v>172</v>
      </c>
    </row>
    <row r="24307" spans="1:4" ht="14.5" customHeight="1" x14ac:dyDescent="0.35">
      <c r="A24307" s="1"/>
      <c r="B24307" s="306">
        <v>44517.87430561056</v>
      </c>
      <c r="C24307" s="304">
        <v>130.06939065618982</v>
      </c>
      <c r="D24307" s="305" t="s">
        <v>172</v>
      </c>
    </row>
    <row r="24308" spans="1:4" ht="14.5" customHeight="1" x14ac:dyDescent="0.35">
      <c r="A24308" s="1"/>
      <c r="B24308" s="306">
        <v>44517.875000055006</v>
      </c>
      <c r="C24308" s="304">
        <v>125.39726498302964</v>
      </c>
      <c r="D24308" s="305" t="s">
        <v>172</v>
      </c>
    </row>
    <row r="24309" spans="1:4" ht="14.5" customHeight="1" x14ac:dyDescent="0.35">
      <c r="A24309" s="1"/>
      <c r="B24309" s="306">
        <v>44517.875694499453</v>
      </c>
      <c r="C24309" s="304">
        <v>122.798321631609</v>
      </c>
      <c r="D24309" s="305" t="s">
        <v>172</v>
      </c>
    </row>
    <row r="24310" spans="1:4" ht="14.5" customHeight="1" x14ac:dyDescent="0.35">
      <c r="A24310" s="1"/>
      <c r="B24310" s="306">
        <v>44517.8763889439</v>
      </c>
      <c r="C24310" s="304">
        <v>124.57671380861042</v>
      </c>
      <c r="D24310" s="305" t="s">
        <v>172</v>
      </c>
    </row>
    <row r="24311" spans="1:4" ht="14.5" customHeight="1" x14ac:dyDescent="0.35">
      <c r="A24311" s="1"/>
      <c r="B24311" s="306">
        <v>44517.877083388346</v>
      </c>
      <c r="C24311" s="304">
        <v>127.67099884093429</v>
      </c>
      <c r="D24311" s="305" t="s">
        <v>172</v>
      </c>
    </row>
    <row r="24312" spans="1:4" ht="14.5" customHeight="1" x14ac:dyDescent="0.35">
      <c r="A24312" s="1"/>
      <c r="B24312" s="306">
        <v>44517.877777832793</v>
      </c>
      <c r="C24312" s="304">
        <v>125.18435314377615</v>
      </c>
      <c r="D24312" s="305" t="s">
        <v>172</v>
      </c>
    </row>
    <row r="24313" spans="1:4" ht="14.5" customHeight="1" x14ac:dyDescent="0.35">
      <c r="A24313" s="1"/>
      <c r="B24313" s="306">
        <v>44517.87847227724</v>
      </c>
      <c r="C24313" s="304">
        <v>122.78599523280475</v>
      </c>
      <c r="D24313" s="305" t="s">
        <v>172</v>
      </c>
    </row>
    <row r="24314" spans="1:4" ht="14.5" customHeight="1" x14ac:dyDescent="0.35">
      <c r="A24314" s="1"/>
      <c r="B24314" s="306">
        <v>44517.879166721686</v>
      </c>
      <c r="C24314" s="304">
        <v>121.37697860929765</v>
      </c>
      <c r="D24314" s="305" t="s">
        <v>172</v>
      </c>
    </row>
    <row r="24315" spans="1:4" ht="14.5" customHeight="1" x14ac:dyDescent="0.35">
      <c r="A24315" s="1"/>
      <c r="B24315" s="306">
        <v>44517.879861166133</v>
      </c>
      <c r="C24315" s="304">
        <v>118.78402646666315</v>
      </c>
      <c r="D24315" s="305" t="s">
        <v>172</v>
      </c>
    </row>
    <row r="24316" spans="1:4" ht="14.5" customHeight="1" x14ac:dyDescent="0.35">
      <c r="A24316" s="1"/>
      <c r="B24316" s="306">
        <v>44517.88055561058</v>
      </c>
      <c r="C24316" s="304">
        <v>115.75429775826827</v>
      </c>
      <c r="D24316" s="305" t="s">
        <v>172</v>
      </c>
    </row>
    <row r="24317" spans="1:4" ht="14.5" customHeight="1" x14ac:dyDescent="0.35">
      <c r="A24317" s="1"/>
      <c r="B24317" s="306">
        <v>44517.881250055027</v>
      </c>
      <c r="C24317" s="304">
        <v>110.6171257060642</v>
      </c>
      <c r="D24317" s="305" t="s">
        <v>172</v>
      </c>
    </row>
    <row r="24318" spans="1:4" ht="14.5" customHeight="1" x14ac:dyDescent="0.35">
      <c r="A24318" s="1"/>
      <c r="B24318" s="306">
        <v>44517.881944499473</v>
      </c>
      <c r="C24318" s="304">
        <v>101.8972526987549</v>
      </c>
      <c r="D24318" s="305" t="s">
        <v>172</v>
      </c>
    </row>
    <row r="24319" spans="1:4" ht="14.5" customHeight="1" x14ac:dyDescent="0.35">
      <c r="A24319" s="1"/>
      <c r="B24319" s="306">
        <v>44517.88263894392</v>
      </c>
      <c r="C24319" s="304">
        <v>92.859564950604309</v>
      </c>
      <c r="D24319" s="305" t="s">
        <v>172</v>
      </c>
    </row>
    <row r="24320" spans="1:4" ht="14.5" customHeight="1" x14ac:dyDescent="0.35">
      <c r="A24320" s="1"/>
      <c r="B24320" s="306">
        <v>44517.883333388367</v>
      </c>
      <c r="C24320" s="304">
        <v>87.512150002121544</v>
      </c>
      <c r="D24320" s="305" t="s">
        <v>172</v>
      </c>
    </row>
    <row r="24321" spans="1:4" ht="14.5" customHeight="1" x14ac:dyDescent="0.35">
      <c r="A24321" s="1"/>
      <c r="B24321" s="306">
        <v>44517.884027832813</v>
      </c>
      <c r="C24321" s="304">
        <v>84.137424689284913</v>
      </c>
      <c r="D24321" s="305" t="s">
        <v>172</v>
      </c>
    </row>
    <row r="24322" spans="1:4" ht="14.5" customHeight="1" x14ac:dyDescent="0.35">
      <c r="A24322" s="1"/>
      <c r="B24322" s="306">
        <v>44517.88472227726</v>
      </c>
      <c r="C24322" s="304">
        <v>81.878962622369485</v>
      </c>
      <c r="D24322" s="305" t="s">
        <v>172</v>
      </c>
    </row>
    <row r="24323" spans="1:4" ht="14.5" customHeight="1" x14ac:dyDescent="0.35">
      <c r="A24323" s="1"/>
      <c r="B24323" s="306">
        <v>44517.885416721707</v>
      </c>
      <c r="C24323" s="304">
        <v>79.517038035705141</v>
      </c>
      <c r="D24323" s="305" t="s">
        <v>172</v>
      </c>
    </row>
    <row r="24324" spans="1:4" ht="14.5" customHeight="1" x14ac:dyDescent="0.35">
      <c r="A24324" s="1"/>
      <c r="B24324" s="306">
        <v>44517.886111166154</v>
      </c>
      <c r="C24324" s="304">
        <v>76.20371216233859</v>
      </c>
      <c r="D24324" s="305" t="s">
        <v>172</v>
      </c>
    </row>
    <row r="24325" spans="1:4" ht="14.5" customHeight="1" x14ac:dyDescent="0.35">
      <c r="A24325" s="1"/>
      <c r="B24325" s="306">
        <v>44517.8868056106</v>
      </c>
      <c r="C24325" s="304">
        <v>74.827566548757019</v>
      </c>
      <c r="D24325" s="305" t="s">
        <v>172</v>
      </c>
    </row>
    <row r="24326" spans="1:4" ht="14.5" customHeight="1" x14ac:dyDescent="0.35">
      <c r="A24326" s="1"/>
      <c r="B24326" s="306">
        <v>44517.887500055047</v>
      </c>
      <c r="C24326" s="304">
        <v>75.091999757641076</v>
      </c>
      <c r="D24326" s="305" t="s">
        <v>172</v>
      </c>
    </row>
    <row r="24327" spans="1:4" ht="14.5" customHeight="1" x14ac:dyDescent="0.35">
      <c r="A24327" s="1"/>
      <c r="B24327" s="306">
        <v>44517.888194499494</v>
      </c>
      <c r="C24327" s="304">
        <v>72.973519641950645</v>
      </c>
      <c r="D24327" s="305" t="s">
        <v>172</v>
      </c>
    </row>
    <row r="24328" spans="1:4" ht="14.5" customHeight="1" x14ac:dyDescent="0.35">
      <c r="A24328" s="1"/>
      <c r="B24328" s="306">
        <v>44517.88888894394</v>
      </c>
      <c r="C24328" s="304">
        <v>70.690542648154462</v>
      </c>
      <c r="D24328" s="305" t="s">
        <v>172</v>
      </c>
    </row>
    <row r="24329" spans="1:4" ht="14.5" customHeight="1" x14ac:dyDescent="0.35">
      <c r="A24329" s="1"/>
      <c r="B24329" s="306">
        <v>44517.889583388387</v>
      </c>
      <c r="C24329" s="304">
        <v>71.038490645890121</v>
      </c>
      <c r="D24329" s="305" t="s">
        <v>172</v>
      </c>
    </row>
    <row r="24330" spans="1:4" ht="14.5" customHeight="1" x14ac:dyDescent="0.35">
      <c r="A24330" s="1"/>
      <c r="B24330" s="306">
        <v>44517.890277832834</v>
      </c>
      <c r="C24330" s="304">
        <v>70.758348508346046</v>
      </c>
      <c r="D24330" s="305" t="s">
        <v>172</v>
      </c>
    </row>
    <row r="24331" spans="1:4" ht="14.5" customHeight="1" x14ac:dyDescent="0.35">
      <c r="A24331" s="1"/>
      <c r="B24331" s="306">
        <v>44517.890972277281</v>
      </c>
      <c r="C24331" s="304">
        <v>69.851576161215775</v>
      </c>
      <c r="D24331" s="305" t="s">
        <v>172</v>
      </c>
    </row>
    <row r="24332" spans="1:4" ht="14.5" customHeight="1" x14ac:dyDescent="0.35">
      <c r="A24332" s="1"/>
      <c r="B24332" s="306">
        <v>44517.891666721727</v>
      </c>
      <c r="C24332" s="304">
        <v>69.865848237594278</v>
      </c>
      <c r="D24332" s="305" t="s">
        <v>172</v>
      </c>
    </row>
    <row r="24333" spans="1:4" ht="14.5" customHeight="1" x14ac:dyDescent="0.35">
      <c r="A24333" s="1"/>
      <c r="B24333" s="306">
        <v>44517.892361166174</v>
      </c>
      <c r="C24333" s="304">
        <v>69.363315198828545</v>
      </c>
      <c r="D24333" s="305" t="s">
        <v>172</v>
      </c>
    </row>
    <row r="24334" spans="1:4" ht="14.5" customHeight="1" x14ac:dyDescent="0.35">
      <c r="A24334" s="1"/>
      <c r="B24334" s="306">
        <v>44517.893055610621</v>
      </c>
      <c r="C24334" s="304">
        <v>69.003429327697575</v>
      </c>
      <c r="D24334" s="305" t="s">
        <v>172</v>
      </c>
    </row>
    <row r="24335" spans="1:4" ht="14.5" customHeight="1" x14ac:dyDescent="0.35">
      <c r="A24335" s="1"/>
      <c r="B24335" s="306">
        <v>44517.893750055067</v>
      </c>
      <c r="C24335" s="304">
        <v>68.978305284133725</v>
      </c>
      <c r="D24335" s="305" t="s">
        <v>172</v>
      </c>
    </row>
    <row r="24336" spans="1:4" ht="14.5" customHeight="1" x14ac:dyDescent="0.35">
      <c r="A24336" s="1"/>
      <c r="B24336" s="306">
        <v>44517.894444499514</v>
      </c>
      <c r="C24336" s="304">
        <v>70.820636724176197</v>
      </c>
      <c r="D24336" s="305" t="s">
        <v>172</v>
      </c>
    </row>
    <row r="24337" spans="1:4" ht="14.5" customHeight="1" x14ac:dyDescent="0.35">
      <c r="A24337" s="1"/>
      <c r="B24337" s="306">
        <v>44517.895138943961</v>
      </c>
      <c r="C24337" s="304">
        <v>77.642303278363158</v>
      </c>
      <c r="D24337" s="305" t="s">
        <v>172</v>
      </c>
    </row>
    <row r="24338" spans="1:4" ht="14.5" customHeight="1" x14ac:dyDescent="0.35">
      <c r="A24338" s="1"/>
      <c r="B24338" s="306">
        <v>44517.895833388407</v>
      </c>
      <c r="C24338" s="304">
        <v>82.778631013144818</v>
      </c>
      <c r="D24338" s="305" t="s">
        <v>172</v>
      </c>
    </row>
    <row r="24339" spans="1:4" ht="14.5" customHeight="1" x14ac:dyDescent="0.35">
      <c r="A24339" s="1"/>
      <c r="B24339" s="306">
        <v>44517.896527832854</v>
      </c>
      <c r="C24339" s="304">
        <v>85.159958965038342</v>
      </c>
      <c r="D24339" s="305" t="s">
        <v>172</v>
      </c>
    </row>
    <row r="24340" spans="1:4" ht="14.5" customHeight="1" x14ac:dyDescent="0.35">
      <c r="A24340" s="1"/>
      <c r="B24340" s="306">
        <v>44517.897222277301</v>
      </c>
      <c r="C24340" s="304">
        <v>83.614752733701607</v>
      </c>
      <c r="D24340" s="305" t="s">
        <v>172</v>
      </c>
    </row>
    <row r="24341" spans="1:4" ht="14.5" customHeight="1" x14ac:dyDescent="0.35">
      <c r="A24341" s="1"/>
      <c r="B24341" s="306">
        <v>44517.897916721748</v>
      </c>
      <c r="C24341" s="304">
        <v>76.940327437414084</v>
      </c>
      <c r="D24341" s="305" t="s">
        <v>172</v>
      </c>
    </row>
    <row r="24342" spans="1:4" ht="14.5" customHeight="1" x14ac:dyDescent="0.35">
      <c r="A24342" s="1"/>
      <c r="B24342" s="306">
        <v>44517.898611166194</v>
      </c>
      <c r="C24342" s="304">
        <v>71.143282727747774</v>
      </c>
      <c r="D24342" s="305" t="s">
        <v>172</v>
      </c>
    </row>
    <row r="24343" spans="1:4" ht="14.5" customHeight="1" x14ac:dyDescent="0.35">
      <c r="A24343" s="1"/>
      <c r="B24343" s="306">
        <v>44517.899305610641</v>
      </c>
      <c r="C24343" s="304">
        <v>69.876540476419422</v>
      </c>
      <c r="D24343" s="305" t="s">
        <v>172</v>
      </c>
    </row>
    <row r="24344" spans="1:4" ht="14.5" customHeight="1" x14ac:dyDescent="0.35">
      <c r="A24344" s="1"/>
      <c r="B24344" s="306">
        <v>44517.900000055088</v>
      </c>
      <c r="C24344" s="304">
        <v>70.245199939519324</v>
      </c>
      <c r="D24344" s="305" t="s">
        <v>172</v>
      </c>
    </row>
    <row r="24345" spans="1:4" ht="14.5" customHeight="1" x14ac:dyDescent="0.35">
      <c r="A24345" s="1"/>
      <c r="B24345" s="306">
        <v>44517.900694499534</v>
      </c>
      <c r="C24345" s="304">
        <v>69.425414864883834</v>
      </c>
      <c r="D24345" s="305" t="s">
        <v>172</v>
      </c>
    </row>
    <row r="24346" spans="1:4" ht="14.5" customHeight="1" x14ac:dyDescent="0.35">
      <c r="A24346" s="1"/>
      <c r="B24346" s="306">
        <v>44517.901388943981</v>
      </c>
      <c r="C24346" s="304">
        <v>68.75618909579741</v>
      </c>
      <c r="D24346" s="305" t="s">
        <v>172</v>
      </c>
    </row>
    <row r="24347" spans="1:4" ht="14.5" customHeight="1" x14ac:dyDescent="0.35">
      <c r="A24347" s="1"/>
      <c r="B24347" s="306">
        <v>44517.902083388428</v>
      </c>
      <c r="C24347" s="304">
        <v>70.345943723886734</v>
      </c>
      <c r="D24347" s="305" t="s">
        <v>172</v>
      </c>
    </row>
    <row r="24348" spans="1:4" ht="14.5" customHeight="1" x14ac:dyDescent="0.35">
      <c r="A24348" s="1"/>
      <c r="B24348" s="306">
        <v>44517.902777832875</v>
      </c>
      <c r="C24348" s="304">
        <v>73.253750959093068</v>
      </c>
      <c r="D24348" s="305" t="s">
        <v>172</v>
      </c>
    </row>
    <row r="24349" spans="1:4" ht="14.5" customHeight="1" x14ac:dyDescent="0.35">
      <c r="A24349" s="1"/>
      <c r="B24349" s="306">
        <v>44517.903472277321</v>
      </c>
      <c r="C24349" s="304">
        <v>73.62137668745514</v>
      </c>
      <c r="D24349" s="305" t="s">
        <v>172</v>
      </c>
    </row>
    <row r="24350" spans="1:4" ht="14.5" customHeight="1" x14ac:dyDescent="0.35">
      <c r="A24350" s="1"/>
      <c r="B24350" s="306">
        <v>44517.904166721768</v>
      </c>
      <c r="C24350" s="304">
        <v>71.989346213021776</v>
      </c>
      <c r="D24350" s="305" t="s">
        <v>172</v>
      </c>
    </row>
    <row r="24351" spans="1:4" ht="14.5" customHeight="1" x14ac:dyDescent="0.35">
      <c r="A24351" s="1"/>
      <c r="B24351" s="306">
        <v>44517.904861166215</v>
      </c>
      <c r="C24351" s="304">
        <v>66.485708259490394</v>
      </c>
      <c r="D24351" s="305" t="s">
        <v>172</v>
      </c>
    </row>
    <row r="24352" spans="1:4" ht="14.5" customHeight="1" x14ac:dyDescent="0.35">
      <c r="A24352" s="1"/>
      <c r="B24352" s="306">
        <v>44517.905555610661</v>
      </c>
      <c r="C24352" s="304">
        <v>63.289273869271469</v>
      </c>
      <c r="D24352" s="305" t="s">
        <v>172</v>
      </c>
    </row>
    <row r="24353" spans="1:4" ht="14.5" customHeight="1" x14ac:dyDescent="0.35">
      <c r="A24353" s="1"/>
      <c r="B24353" s="306">
        <v>44517.906250055108</v>
      </c>
      <c r="C24353" s="304">
        <v>62.873899637928119</v>
      </c>
      <c r="D24353" s="305" t="s">
        <v>172</v>
      </c>
    </row>
    <row r="24354" spans="1:4" ht="14.5" customHeight="1" x14ac:dyDescent="0.35">
      <c r="A24354" s="1"/>
      <c r="B24354" s="306">
        <v>44517.906944499555</v>
      </c>
      <c r="C24354" s="304">
        <v>63.115489418375851</v>
      </c>
      <c r="D24354" s="305" t="s">
        <v>172</v>
      </c>
    </row>
    <row r="24355" spans="1:4" ht="14.5" customHeight="1" x14ac:dyDescent="0.35">
      <c r="A24355" s="1"/>
      <c r="B24355" s="306">
        <v>44517.907638944002</v>
      </c>
      <c r="C24355" s="304">
        <v>63.445222540781835</v>
      </c>
      <c r="D24355" s="305" t="s">
        <v>172</v>
      </c>
    </row>
    <row r="24356" spans="1:4" ht="14.5" customHeight="1" x14ac:dyDescent="0.35">
      <c r="A24356" s="1"/>
      <c r="B24356" s="306">
        <v>44517.908333388448</v>
      </c>
      <c r="C24356" s="304">
        <v>63.197261896220155</v>
      </c>
      <c r="D24356" s="305" t="s">
        <v>172</v>
      </c>
    </row>
    <row r="24357" spans="1:4" ht="14.5" customHeight="1" x14ac:dyDescent="0.35">
      <c r="A24357" s="1"/>
      <c r="B24357" s="306">
        <v>44517.909027832895</v>
      </c>
      <c r="C24357" s="304">
        <v>64.379225011031181</v>
      </c>
      <c r="D24357" s="305" t="s">
        <v>172</v>
      </c>
    </row>
    <row r="24358" spans="1:4" ht="14.5" customHeight="1" x14ac:dyDescent="0.35">
      <c r="A24358" s="1"/>
      <c r="B24358" s="306">
        <v>44517.909722277342</v>
      </c>
      <c r="C24358" s="304">
        <v>67.67472390000087</v>
      </c>
      <c r="D24358" s="305" t="s">
        <v>172</v>
      </c>
    </row>
    <row r="24359" spans="1:4" ht="14.5" customHeight="1" x14ac:dyDescent="0.35">
      <c r="A24359" s="1"/>
      <c r="B24359" s="306">
        <v>44517.910416721788</v>
      </c>
      <c r="C24359" s="304">
        <v>72.80269814296237</v>
      </c>
      <c r="D24359" s="305" t="s">
        <v>172</v>
      </c>
    </row>
    <row r="24360" spans="1:4" ht="14.5" customHeight="1" x14ac:dyDescent="0.35">
      <c r="A24360" s="1"/>
      <c r="B24360" s="306">
        <v>44517.911111166235</v>
      </c>
      <c r="C24360" s="304">
        <v>74.79210871149165</v>
      </c>
      <c r="D24360" s="305" t="s">
        <v>172</v>
      </c>
    </row>
    <row r="24361" spans="1:4" ht="14.5" customHeight="1" x14ac:dyDescent="0.35">
      <c r="A24361" s="1"/>
      <c r="B24361" s="306">
        <v>44517.911805610682</v>
      </c>
      <c r="C24361" s="304">
        <v>72.366649542440427</v>
      </c>
      <c r="D24361" s="305" t="s">
        <v>172</v>
      </c>
    </row>
    <row r="24362" spans="1:4" ht="14.5" customHeight="1" x14ac:dyDescent="0.35">
      <c r="A24362" s="1"/>
      <c r="B24362" s="306">
        <v>44517.912500055128</v>
      </c>
      <c r="C24362" s="304">
        <v>68.206822843609061</v>
      </c>
      <c r="D24362" s="305" t="s">
        <v>172</v>
      </c>
    </row>
    <row r="24363" spans="1:4" ht="14.5" customHeight="1" x14ac:dyDescent="0.35">
      <c r="A24363" s="1"/>
      <c r="B24363" s="306">
        <v>44517.913194499575</v>
      </c>
      <c r="C24363" s="304">
        <v>66.032767916643451</v>
      </c>
      <c r="D24363" s="305" t="s">
        <v>172</v>
      </c>
    </row>
    <row r="24364" spans="1:4" ht="14.5" customHeight="1" x14ac:dyDescent="0.35">
      <c r="A24364" s="1"/>
      <c r="B24364" s="306">
        <v>44517.913888944022</v>
      </c>
      <c r="C24364" s="304">
        <v>65.237323602300606</v>
      </c>
      <c r="D24364" s="305" t="s">
        <v>172</v>
      </c>
    </row>
    <row r="24365" spans="1:4" ht="14.5" customHeight="1" x14ac:dyDescent="0.35">
      <c r="A24365" s="1"/>
      <c r="B24365" s="306">
        <v>44517.914583388469</v>
      </c>
      <c r="C24365" s="304">
        <v>65.048821067464687</v>
      </c>
      <c r="D24365" s="305" t="s">
        <v>172</v>
      </c>
    </row>
    <row r="24366" spans="1:4" ht="14.5" customHeight="1" x14ac:dyDescent="0.35">
      <c r="A24366" s="1"/>
      <c r="B24366" s="306">
        <v>44517.915277832915</v>
      </c>
      <c r="C24366" s="304">
        <v>64.786272987139327</v>
      </c>
      <c r="D24366" s="305" t="s">
        <v>172</v>
      </c>
    </row>
    <row r="24367" spans="1:4" ht="14.5" customHeight="1" x14ac:dyDescent="0.35">
      <c r="A24367" s="1"/>
      <c r="B24367" s="306">
        <v>44517.915972277362</v>
      </c>
      <c r="C24367" s="304">
        <v>65.340227959823096</v>
      </c>
      <c r="D24367" s="305" t="s">
        <v>172</v>
      </c>
    </row>
    <row r="24368" spans="1:4" ht="14.5" customHeight="1" x14ac:dyDescent="0.35">
      <c r="A24368" s="1"/>
      <c r="B24368" s="306">
        <v>44517.916666721809</v>
      </c>
      <c r="C24368" s="304">
        <v>67.798036091565152</v>
      </c>
      <c r="D24368" s="305" t="s">
        <v>172</v>
      </c>
    </row>
    <row r="24369" spans="1:4" ht="14.5" customHeight="1" x14ac:dyDescent="0.35">
      <c r="A24369" s="1"/>
      <c r="B24369" s="306">
        <v>44517.917361166255</v>
      </c>
      <c r="C24369" s="304">
        <v>72.55961916716187</v>
      </c>
      <c r="D24369" s="305" t="s">
        <v>172</v>
      </c>
    </row>
    <row r="24370" spans="1:4" ht="14.5" customHeight="1" x14ac:dyDescent="0.35">
      <c r="A24370" s="1"/>
      <c r="B24370" s="306">
        <v>44517.918055610702</v>
      </c>
      <c r="C24370" s="304">
        <v>80.299957669479767</v>
      </c>
      <c r="D24370" s="305" t="s">
        <v>172</v>
      </c>
    </row>
    <row r="24371" spans="1:4" ht="14.5" customHeight="1" x14ac:dyDescent="0.35">
      <c r="A24371" s="1"/>
      <c r="B24371" s="306">
        <v>44517.918750055149</v>
      </c>
      <c r="C24371" s="304">
        <v>85.955228295066632</v>
      </c>
      <c r="D24371" s="305" t="s">
        <v>172</v>
      </c>
    </row>
    <row r="24372" spans="1:4" ht="14.5" customHeight="1" x14ac:dyDescent="0.35">
      <c r="A24372" s="1"/>
      <c r="B24372" s="306">
        <v>44517.919444499596</v>
      </c>
      <c r="C24372" s="304">
        <v>87.971317729165705</v>
      </c>
      <c r="D24372" s="305" t="s">
        <v>172</v>
      </c>
    </row>
    <row r="24373" spans="1:4" ht="14.5" customHeight="1" x14ac:dyDescent="0.35">
      <c r="A24373" s="1"/>
      <c r="B24373" s="306">
        <v>44517.920138944042</v>
      </c>
      <c r="C24373" s="304">
        <v>86.224579998909036</v>
      </c>
      <c r="D24373" s="305" t="s">
        <v>172</v>
      </c>
    </row>
    <row r="24374" spans="1:4" ht="14.5" customHeight="1" x14ac:dyDescent="0.35">
      <c r="A24374" s="1"/>
      <c r="B24374" s="306">
        <v>44517.920833388489</v>
      </c>
      <c r="C24374" s="304">
        <v>80.603357992290213</v>
      </c>
      <c r="D24374" s="305" t="s">
        <v>172</v>
      </c>
    </row>
    <row r="24375" spans="1:4" ht="14.5" customHeight="1" x14ac:dyDescent="0.35">
      <c r="A24375" s="1"/>
      <c r="B24375" s="306">
        <v>44517.921527832936</v>
      </c>
      <c r="C24375" s="304">
        <v>78.431025964460176</v>
      </c>
      <c r="D24375" s="305" t="s">
        <v>172</v>
      </c>
    </row>
    <row r="24376" spans="1:4" ht="14.5" customHeight="1" x14ac:dyDescent="0.35">
      <c r="A24376" s="1"/>
      <c r="B24376" s="306">
        <v>44517.922222277382</v>
      </c>
      <c r="C24376" s="304">
        <v>80.115902789197079</v>
      </c>
      <c r="D24376" s="305" t="s">
        <v>172</v>
      </c>
    </row>
    <row r="24377" spans="1:4" ht="14.5" customHeight="1" x14ac:dyDescent="0.35">
      <c r="A24377" s="1"/>
      <c r="B24377" s="306">
        <v>44517.922916721829</v>
      </c>
      <c r="C24377" s="304">
        <v>81.861305728089064</v>
      </c>
      <c r="D24377" s="305" t="s">
        <v>172</v>
      </c>
    </row>
    <row r="24378" spans="1:4" ht="14.5" customHeight="1" x14ac:dyDescent="0.35">
      <c r="A24378" s="1"/>
      <c r="B24378" s="306">
        <v>44517.923611166276</v>
      </c>
      <c r="C24378" s="304">
        <v>85.075781669865435</v>
      </c>
      <c r="D24378" s="305" t="s">
        <v>172</v>
      </c>
    </row>
    <row r="24379" spans="1:4" ht="14.5" customHeight="1" x14ac:dyDescent="0.35">
      <c r="A24379" s="1"/>
      <c r="B24379" s="306">
        <v>44517.924305610723</v>
      </c>
      <c r="C24379" s="304">
        <v>88.554863404420516</v>
      </c>
      <c r="D24379" s="305" t="s">
        <v>172</v>
      </c>
    </row>
    <row r="24380" spans="1:4" ht="14.5" customHeight="1" x14ac:dyDescent="0.35">
      <c r="A24380" s="1"/>
      <c r="B24380" s="306">
        <v>44517.925000055169</v>
      </c>
      <c r="C24380" s="304">
        <v>90.215222408523545</v>
      </c>
      <c r="D24380" s="305" t="s">
        <v>172</v>
      </c>
    </row>
    <row r="24381" spans="1:4" ht="14.5" customHeight="1" x14ac:dyDescent="0.35">
      <c r="A24381" s="1"/>
      <c r="B24381" s="306">
        <v>44517.925694499616</v>
      </c>
      <c r="C24381" s="304">
        <v>93.204048499241864</v>
      </c>
      <c r="D24381" s="305" t="s">
        <v>172</v>
      </c>
    </row>
    <row r="24382" spans="1:4" ht="14.5" customHeight="1" x14ac:dyDescent="0.35">
      <c r="A24382" s="1"/>
      <c r="B24382" s="306">
        <v>44517.926388944063</v>
      </c>
      <c r="C24382" s="304">
        <v>101.903063502997</v>
      </c>
      <c r="D24382" s="305" t="s">
        <v>172</v>
      </c>
    </row>
    <row r="24383" spans="1:4" ht="14.5" customHeight="1" x14ac:dyDescent="0.35">
      <c r="A24383" s="1"/>
      <c r="B24383" s="306">
        <v>44517.927083388509</v>
      </c>
      <c r="C24383" s="304">
        <v>107.62389148537962</v>
      </c>
      <c r="D24383" s="305" t="s">
        <v>172</v>
      </c>
    </row>
    <row r="24384" spans="1:4" ht="14.5" customHeight="1" x14ac:dyDescent="0.35">
      <c r="A24384" s="1"/>
      <c r="B24384" s="306">
        <v>44517.927777832956</v>
      </c>
      <c r="C24384" s="304">
        <v>109.55074701102566</v>
      </c>
      <c r="D24384" s="305" t="s">
        <v>172</v>
      </c>
    </row>
    <row r="24385" spans="1:4" ht="14.5" customHeight="1" x14ac:dyDescent="0.35">
      <c r="A24385" s="1"/>
      <c r="B24385" s="306">
        <v>44517.928472277403</v>
      </c>
      <c r="C24385" s="304">
        <v>105.82809229037569</v>
      </c>
      <c r="D24385" s="305" t="s">
        <v>172</v>
      </c>
    </row>
    <row r="24386" spans="1:4" ht="14.5" customHeight="1" x14ac:dyDescent="0.35">
      <c r="A24386" s="1"/>
      <c r="B24386" s="306">
        <v>44517.929166721849</v>
      </c>
      <c r="C24386" s="304">
        <v>98.9097015748887</v>
      </c>
      <c r="D24386" s="305" t="s">
        <v>172</v>
      </c>
    </row>
    <row r="24387" spans="1:4" ht="14.5" customHeight="1" x14ac:dyDescent="0.35">
      <c r="A24387" s="1"/>
      <c r="B24387" s="306">
        <v>44517.929861166296</v>
      </c>
      <c r="C24387" s="304">
        <v>96.910015248538301</v>
      </c>
      <c r="D24387" s="305" t="s">
        <v>172</v>
      </c>
    </row>
    <row r="24388" spans="1:4" ht="14.5" customHeight="1" x14ac:dyDescent="0.35">
      <c r="A24388" s="1"/>
      <c r="B24388" s="306">
        <v>44517.930555610743</v>
      </c>
      <c r="C24388" s="304">
        <v>98.9860688244827</v>
      </c>
      <c r="D24388" s="305" t="s">
        <v>172</v>
      </c>
    </row>
    <row r="24389" spans="1:4" ht="14.5" customHeight="1" x14ac:dyDescent="0.35">
      <c r="A24389" s="1"/>
      <c r="B24389" s="306">
        <v>44517.93125005519</v>
      </c>
      <c r="C24389" s="304">
        <v>96.287893431179697</v>
      </c>
      <c r="D24389" s="305" t="s">
        <v>172</v>
      </c>
    </row>
    <row r="24390" spans="1:4" ht="14.5" customHeight="1" x14ac:dyDescent="0.35">
      <c r="A24390" s="1"/>
      <c r="B24390" s="306">
        <v>44517.931944499636</v>
      </c>
      <c r="C24390" s="304">
        <v>87.773282668475687</v>
      </c>
      <c r="D24390" s="305" t="s">
        <v>172</v>
      </c>
    </row>
    <row r="24391" spans="1:4" ht="14.5" customHeight="1" x14ac:dyDescent="0.35">
      <c r="A24391" s="1"/>
      <c r="B24391" s="306">
        <v>44517.932638944083</v>
      </c>
      <c r="C24391" s="304">
        <v>80.895865047400974</v>
      </c>
      <c r="D24391" s="305" t="s">
        <v>172</v>
      </c>
    </row>
    <row r="24392" spans="1:4" ht="14.5" customHeight="1" x14ac:dyDescent="0.35">
      <c r="A24392" s="1"/>
      <c r="B24392" s="306">
        <v>44517.93333338853</v>
      </c>
      <c r="C24392" s="304">
        <v>77.586337033356543</v>
      </c>
      <c r="D24392" s="305" t="s">
        <v>172</v>
      </c>
    </row>
    <row r="24393" spans="1:4" ht="14.5" customHeight="1" x14ac:dyDescent="0.35">
      <c r="A24393" s="1"/>
      <c r="B24393" s="306">
        <v>44517.934027832976</v>
      </c>
      <c r="C24393" s="304">
        <v>82.61359181646452</v>
      </c>
      <c r="D24393" s="305" t="s">
        <v>172</v>
      </c>
    </row>
    <row r="24394" spans="1:4" ht="14.5" customHeight="1" x14ac:dyDescent="0.35">
      <c r="A24394" s="1"/>
      <c r="B24394" s="306">
        <v>44517.934722277423</v>
      </c>
      <c r="C24394" s="304">
        <v>92.971234852535417</v>
      </c>
      <c r="D24394" s="305" t="s">
        <v>172</v>
      </c>
    </row>
    <row r="24395" spans="1:4" ht="14.5" customHeight="1" x14ac:dyDescent="0.35">
      <c r="A24395" s="1"/>
      <c r="B24395" s="306">
        <v>44517.93541672187</v>
      </c>
      <c r="C24395" s="304">
        <v>96.928204710616654</v>
      </c>
      <c r="D24395" s="305" t="s">
        <v>172</v>
      </c>
    </row>
    <row r="24396" spans="1:4" ht="14.5" customHeight="1" x14ac:dyDescent="0.35">
      <c r="A24396" s="1"/>
      <c r="B24396" s="306">
        <v>44517.936111166317</v>
      </c>
      <c r="C24396" s="304">
        <v>93.641189208399737</v>
      </c>
      <c r="D24396" s="305" t="s">
        <v>172</v>
      </c>
    </row>
    <row r="24397" spans="1:4" ht="14.5" customHeight="1" x14ac:dyDescent="0.35">
      <c r="A24397" s="1"/>
      <c r="B24397" s="306">
        <v>44517.936805610763</v>
      </c>
      <c r="C24397" s="304">
        <v>89.639669822230161</v>
      </c>
      <c r="D24397" s="305" t="s">
        <v>172</v>
      </c>
    </row>
    <row r="24398" spans="1:4" ht="14.5" customHeight="1" x14ac:dyDescent="0.35">
      <c r="A24398" s="1"/>
      <c r="B24398" s="306">
        <v>44517.93750005521</v>
      </c>
      <c r="C24398" s="304">
        <v>83.629818260524189</v>
      </c>
      <c r="D24398" s="305" t="s">
        <v>172</v>
      </c>
    </row>
    <row r="24399" spans="1:4" ht="14.5" customHeight="1" x14ac:dyDescent="0.35">
      <c r="A24399" s="1"/>
      <c r="B24399" s="306">
        <v>44517.938194499657</v>
      </c>
      <c r="C24399" s="304">
        <v>78.608329781998563</v>
      </c>
      <c r="D24399" s="305" t="s">
        <v>172</v>
      </c>
    </row>
    <row r="24400" spans="1:4" ht="14.5" customHeight="1" x14ac:dyDescent="0.35">
      <c r="A24400" s="1"/>
      <c r="B24400" s="306">
        <v>44517.938888944103</v>
      </c>
      <c r="C24400" s="304">
        <v>77.965152816953676</v>
      </c>
      <c r="D24400" s="305" t="s">
        <v>172</v>
      </c>
    </row>
    <row r="24401" spans="1:4" ht="14.5" customHeight="1" x14ac:dyDescent="0.35">
      <c r="A24401" s="1"/>
      <c r="B24401" s="306">
        <v>44517.93958338855</v>
      </c>
      <c r="C24401" s="304">
        <v>79.521036643276844</v>
      </c>
      <c r="D24401" s="305" t="s">
        <v>172</v>
      </c>
    </row>
    <row r="24402" spans="1:4" ht="14.5" customHeight="1" x14ac:dyDescent="0.35">
      <c r="A24402" s="1"/>
      <c r="B24402" s="306">
        <v>44517.940277832997</v>
      </c>
      <c r="C24402" s="304">
        <v>79.867862693730657</v>
      </c>
      <c r="D24402" s="305" t="s">
        <v>172</v>
      </c>
    </row>
    <row r="24403" spans="1:4" ht="14.5" customHeight="1" x14ac:dyDescent="0.35">
      <c r="A24403" s="1"/>
      <c r="B24403" s="306">
        <v>44517.940972277444</v>
      </c>
      <c r="C24403" s="304">
        <v>80.965497624617996</v>
      </c>
      <c r="D24403" s="305" t="s">
        <v>172</v>
      </c>
    </row>
    <row r="24404" spans="1:4" ht="14.5" customHeight="1" x14ac:dyDescent="0.35">
      <c r="A24404" s="1"/>
      <c r="B24404" s="306">
        <v>44517.94166672189</v>
      </c>
      <c r="C24404" s="304">
        <v>81.969131554868852</v>
      </c>
      <c r="D24404" s="305" t="s">
        <v>172</v>
      </c>
    </row>
    <row r="24405" spans="1:4" ht="14.5" customHeight="1" x14ac:dyDescent="0.35">
      <c r="A24405" s="1"/>
      <c r="B24405" s="306">
        <v>44517.942361166337</v>
      </c>
      <c r="C24405" s="304">
        <v>85.149651694163907</v>
      </c>
      <c r="D24405" s="305" t="s">
        <v>172</v>
      </c>
    </row>
    <row r="24406" spans="1:4" ht="14.5" customHeight="1" x14ac:dyDescent="0.35">
      <c r="A24406" s="1"/>
      <c r="B24406" s="306">
        <v>44517.943055610784</v>
      </c>
      <c r="C24406" s="304">
        <v>91.525943957498143</v>
      </c>
      <c r="D24406" s="305" t="s">
        <v>172</v>
      </c>
    </row>
    <row r="24407" spans="1:4" ht="14.5" customHeight="1" x14ac:dyDescent="0.35">
      <c r="A24407" s="1"/>
      <c r="B24407" s="306">
        <v>44517.94375005523</v>
      </c>
      <c r="C24407" s="304">
        <v>91.15168804637311</v>
      </c>
      <c r="D24407" s="305" t="s">
        <v>172</v>
      </c>
    </row>
    <row r="24408" spans="1:4" ht="14.5" customHeight="1" x14ac:dyDescent="0.35">
      <c r="A24408" s="1"/>
      <c r="B24408" s="306">
        <v>44517.944444499677</v>
      </c>
      <c r="C24408" s="304">
        <v>91.754052847996348</v>
      </c>
      <c r="D24408" s="305" t="s">
        <v>172</v>
      </c>
    </row>
    <row r="24409" spans="1:4" ht="14.5" customHeight="1" x14ac:dyDescent="0.35">
      <c r="A24409" s="1"/>
      <c r="B24409" s="306">
        <v>44517.945138944124</v>
      </c>
      <c r="C24409" s="304">
        <v>89.074752117481935</v>
      </c>
      <c r="D24409" s="305" t="s">
        <v>172</v>
      </c>
    </row>
    <row r="24410" spans="1:4" ht="14.5" customHeight="1" x14ac:dyDescent="0.35">
      <c r="A24410" s="1"/>
      <c r="B24410" s="306">
        <v>44517.94583338857</v>
      </c>
      <c r="C24410" s="304">
        <v>85.337613458586077</v>
      </c>
      <c r="D24410" s="305" t="s">
        <v>172</v>
      </c>
    </row>
    <row r="24411" spans="1:4" ht="14.5" customHeight="1" x14ac:dyDescent="0.35">
      <c r="A24411" s="1"/>
      <c r="B24411" s="306">
        <v>44517.946527833017</v>
      </c>
      <c r="C24411" s="304">
        <v>84.502822983668494</v>
      </c>
      <c r="D24411" s="305" t="s">
        <v>172</v>
      </c>
    </row>
    <row r="24412" spans="1:4" ht="14.5" customHeight="1" x14ac:dyDescent="0.35">
      <c r="A24412" s="1"/>
      <c r="B24412" s="306">
        <v>44517.947222277464</v>
      </c>
      <c r="C24412" s="304">
        <v>85.889505974341105</v>
      </c>
      <c r="D24412" s="305" t="s">
        <v>172</v>
      </c>
    </row>
    <row r="24413" spans="1:4" ht="14.5" customHeight="1" x14ac:dyDescent="0.35">
      <c r="A24413" s="1"/>
      <c r="B24413" s="306">
        <v>44517.947916721911</v>
      </c>
      <c r="C24413" s="304">
        <v>85.967002124153083</v>
      </c>
      <c r="D24413" s="305" t="s">
        <v>172</v>
      </c>
    </row>
    <row r="24414" spans="1:4" ht="14.5" customHeight="1" x14ac:dyDescent="0.35">
      <c r="A24414" s="1"/>
      <c r="B24414" s="306">
        <v>44517.948611166357</v>
      </c>
      <c r="C24414" s="304">
        <v>86.754937151964981</v>
      </c>
      <c r="D24414" s="305" t="s">
        <v>172</v>
      </c>
    </row>
    <row r="24415" spans="1:4" ht="14.5" customHeight="1" x14ac:dyDescent="0.35">
      <c r="A24415" s="1"/>
      <c r="B24415" s="306">
        <v>44517.949305610804</v>
      </c>
      <c r="C24415" s="304">
        <v>91.619569245642438</v>
      </c>
      <c r="D24415" s="305" t="s">
        <v>172</v>
      </c>
    </row>
    <row r="24416" spans="1:4" ht="14.5" customHeight="1" x14ac:dyDescent="0.35">
      <c r="A24416" s="1"/>
      <c r="B24416" s="306">
        <v>44517.950000055251</v>
      </c>
      <c r="C24416" s="304">
        <v>100.58982234741173</v>
      </c>
      <c r="D24416" s="305" t="s">
        <v>172</v>
      </c>
    </row>
    <row r="24417" spans="1:4" ht="14.5" customHeight="1" x14ac:dyDescent="0.35">
      <c r="A24417" s="1"/>
      <c r="B24417" s="306">
        <v>44517.950694499697</v>
      </c>
      <c r="C24417" s="304">
        <v>112.37747930081096</v>
      </c>
      <c r="D24417" s="305" t="s">
        <v>172</v>
      </c>
    </row>
    <row r="24418" spans="1:4" ht="14.5" customHeight="1" x14ac:dyDescent="0.35">
      <c r="A24418" s="1"/>
      <c r="B24418" s="306">
        <v>44517.951388944144</v>
      </c>
      <c r="C24418" s="304">
        <v>122.06950657349275</v>
      </c>
      <c r="D24418" s="305" t="s">
        <v>172</v>
      </c>
    </row>
    <row r="24419" spans="1:4" ht="14.5" customHeight="1" x14ac:dyDescent="0.35">
      <c r="A24419" s="1"/>
      <c r="B24419" s="306">
        <v>44517.952083388591</v>
      </c>
      <c r="C24419" s="304">
        <v>124.00567793279382</v>
      </c>
      <c r="D24419" s="305" t="s">
        <v>172</v>
      </c>
    </row>
    <row r="24420" spans="1:4" ht="14.5" customHeight="1" x14ac:dyDescent="0.35">
      <c r="A24420" s="1"/>
      <c r="B24420" s="306">
        <v>44517.952777833038</v>
      </c>
      <c r="C24420" s="304">
        <v>124.51317642817546</v>
      </c>
      <c r="D24420" s="305" t="s">
        <v>172</v>
      </c>
    </row>
    <row r="24421" spans="1:4" ht="14.5" customHeight="1" x14ac:dyDescent="0.35">
      <c r="A24421" s="1"/>
      <c r="B24421" s="306">
        <v>44517.953472277484</v>
      </c>
      <c r="C24421" s="304">
        <v>122.06327382232412</v>
      </c>
      <c r="D24421" s="305" t="s">
        <v>172</v>
      </c>
    </row>
    <row r="24422" spans="1:4" ht="14.5" customHeight="1" x14ac:dyDescent="0.35">
      <c r="A24422" s="1"/>
      <c r="B24422" s="306">
        <v>44517.954166721931</v>
      </c>
      <c r="C24422" s="304">
        <v>115.77876523615171</v>
      </c>
      <c r="D24422" s="305" t="s">
        <v>172</v>
      </c>
    </row>
    <row r="24423" spans="1:4" ht="14.5" customHeight="1" x14ac:dyDescent="0.35">
      <c r="A24423" s="1"/>
      <c r="B24423" s="306">
        <v>44517.954861166378</v>
      </c>
      <c r="C24423" s="304">
        <v>112.94434359096535</v>
      </c>
      <c r="D24423" s="305" t="s">
        <v>172</v>
      </c>
    </row>
    <row r="24424" spans="1:4" ht="14.5" customHeight="1" x14ac:dyDescent="0.35">
      <c r="A24424" s="1"/>
      <c r="B24424" s="306">
        <v>44517.955555610824</v>
      </c>
      <c r="C24424" s="304">
        <v>118.54908948570568</v>
      </c>
      <c r="D24424" s="305" t="s">
        <v>172</v>
      </c>
    </row>
    <row r="24425" spans="1:4" ht="14.5" customHeight="1" x14ac:dyDescent="0.35">
      <c r="A24425" s="1"/>
      <c r="B24425" s="306">
        <v>44517.956250055271</v>
      </c>
      <c r="C24425" s="304">
        <v>126.19775344782393</v>
      </c>
      <c r="D24425" s="305" t="s">
        <v>172</v>
      </c>
    </row>
    <row r="24426" spans="1:4" ht="14.5" customHeight="1" x14ac:dyDescent="0.35">
      <c r="A24426" s="1"/>
      <c r="B24426" s="306">
        <v>44517.956944499718</v>
      </c>
      <c r="C24426" s="304">
        <v>134.31293474875469</v>
      </c>
      <c r="D24426" s="305" t="s">
        <v>172</v>
      </c>
    </row>
    <row r="24427" spans="1:4" ht="14.5" customHeight="1" x14ac:dyDescent="0.35">
      <c r="A24427" s="1"/>
      <c r="B24427" s="306">
        <v>44517.957638944165</v>
      </c>
      <c r="C24427" s="304">
        <v>143.89921835054412</v>
      </c>
      <c r="D24427" s="305" t="s">
        <v>172</v>
      </c>
    </row>
    <row r="24428" spans="1:4" ht="14.5" customHeight="1" x14ac:dyDescent="0.35">
      <c r="A24428" s="1"/>
      <c r="B24428" s="306">
        <v>44517.958333388611</v>
      </c>
      <c r="C24428" s="304">
        <v>155.99887958178684</v>
      </c>
      <c r="D24428" s="305" t="s">
        <v>172</v>
      </c>
    </row>
    <row r="24429" spans="1:4" ht="14.5" customHeight="1" x14ac:dyDescent="0.35">
      <c r="A24429" s="1"/>
      <c r="B24429" s="306">
        <v>44517.959027833058</v>
      </c>
      <c r="C24429" s="304">
        <v>174.67099991746556</v>
      </c>
      <c r="D24429" s="305" t="s">
        <v>172</v>
      </c>
    </row>
    <row r="24430" spans="1:4" ht="14.5" customHeight="1" x14ac:dyDescent="0.35">
      <c r="A24430" s="1"/>
      <c r="B24430" s="306">
        <v>44517.959722277505</v>
      </c>
      <c r="C24430" s="304">
        <v>186.17021385040135</v>
      </c>
      <c r="D24430" s="305" t="s">
        <v>172</v>
      </c>
    </row>
    <row r="24431" spans="1:4" ht="14.5" customHeight="1" x14ac:dyDescent="0.35">
      <c r="A24431" s="1"/>
      <c r="B24431" s="306">
        <v>44517.960416721951</v>
      </c>
      <c r="C24431" s="304">
        <v>182.73624268525359</v>
      </c>
      <c r="D24431" s="305" t="s">
        <v>172</v>
      </c>
    </row>
    <row r="24432" spans="1:4" ht="14.5" customHeight="1" x14ac:dyDescent="0.35">
      <c r="A24432" s="1"/>
      <c r="B24432" s="306">
        <v>44517.961111166398</v>
      </c>
      <c r="C24432" s="304">
        <v>177.04319023159331</v>
      </c>
      <c r="D24432" s="305" t="s">
        <v>172</v>
      </c>
    </row>
    <row r="24433" spans="1:4" ht="14.5" customHeight="1" x14ac:dyDescent="0.35">
      <c r="A24433" s="1"/>
      <c r="B24433" s="306">
        <v>44517.961805610845</v>
      </c>
      <c r="C24433" s="304">
        <v>167.27063259280985</v>
      </c>
      <c r="D24433" s="305" t="s">
        <v>172</v>
      </c>
    </row>
    <row r="24434" spans="1:4" ht="14.5" customHeight="1" x14ac:dyDescent="0.35">
      <c r="A24434" s="1"/>
      <c r="B24434" s="306">
        <v>44517.962500055291</v>
      </c>
      <c r="C24434" s="304">
        <v>164.50889473993641</v>
      </c>
      <c r="D24434" s="305" t="s">
        <v>172</v>
      </c>
    </row>
    <row r="24435" spans="1:4" ht="14.5" customHeight="1" x14ac:dyDescent="0.35">
      <c r="A24435" s="1"/>
      <c r="B24435" s="306">
        <v>44517.963194499738</v>
      </c>
      <c r="C24435" s="304">
        <v>171.54661411361303</v>
      </c>
      <c r="D24435" s="305" t="s">
        <v>172</v>
      </c>
    </row>
    <row r="24436" spans="1:4" ht="14.5" customHeight="1" x14ac:dyDescent="0.35">
      <c r="A24436" s="1"/>
      <c r="B24436" s="306">
        <v>44517.963888944185</v>
      </c>
      <c r="C24436" s="304">
        <v>181.78050727403024</v>
      </c>
      <c r="D24436" s="305" t="s">
        <v>172</v>
      </c>
    </row>
    <row r="24437" spans="1:4" ht="14.5" customHeight="1" x14ac:dyDescent="0.35">
      <c r="A24437" s="1"/>
      <c r="B24437" s="306">
        <v>44517.964583388632</v>
      </c>
      <c r="C24437" s="304">
        <v>192.18419489358396</v>
      </c>
      <c r="D24437" s="305" t="s">
        <v>172</v>
      </c>
    </row>
    <row r="24438" spans="1:4" ht="14.5" customHeight="1" x14ac:dyDescent="0.35">
      <c r="A24438" s="1"/>
      <c r="B24438" s="306">
        <v>44517.965277833078</v>
      </c>
      <c r="C24438" s="304">
        <v>202.36744128039962</v>
      </c>
      <c r="D24438" s="305" t="s">
        <v>172</v>
      </c>
    </row>
    <row r="24439" spans="1:4" ht="14.5" customHeight="1" x14ac:dyDescent="0.35">
      <c r="A24439" s="1"/>
      <c r="B24439" s="306">
        <v>44517.965972277525</v>
      </c>
      <c r="C24439" s="304">
        <v>208.84787052697115</v>
      </c>
      <c r="D24439" s="305" t="s">
        <v>172</v>
      </c>
    </row>
    <row r="24440" spans="1:4" ht="14.5" customHeight="1" x14ac:dyDescent="0.35">
      <c r="A24440" s="1"/>
      <c r="B24440" s="306">
        <v>44517.966666721972</v>
      </c>
      <c r="C24440" s="304">
        <v>212.68348284418073</v>
      </c>
      <c r="D24440" s="305" t="s">
        <v>172</v>
      </c>
    </row>
    <row r="24441" spans="1:4" ht="14.5" customHeight="1" x14ac:dyDescent="0.35">
      <c r="A24441" s="1"/>
      <c r="B24441" s="306">
        <v>44517.967361166418</v>
      </c>
      <c r="C24441" s="304">
        <v>202.05703485724905</v>
      </c>
      <c r="D24441" s="305" t="s">
        <v>172</v>
      </c>
    </row>
    <row r="24442" spans="1:4" ht="14.5" customHeight="1" x14ac:dyDescent="0.35">
      <c r="A24442" s="1"/>
      <c r="B24442" s="306">
        <v>44517.968055610865</v>
      </c>
      <c r="C24442" s="304">
        <v>189.44552831910551</v>
      </c>
      <c r="D24442" s="305" t="s">
        <v>172</v>
      </c>
    </row>
    <row r="24443" spans="1:4" ht="14.5" customHeight="1" x14ac:dyDescent="0.35">
      <c r="A24443" s="1"/>
      <c r="B24443" s="306">
        <v>44517.968750055312</v>
      </c>
      <c r="C24443" s="304">
        <v>173.01747491495141</v>
      </c>
      <c r="D24443" s="305" t="s">
        <v>172</v>
      </c>
    </row>
    <row r="24444" spans="1:4" ht="14.5" customHeight="1" x14ac:dyDescent="0.35">
      <c r="A24444" s="1"/>
      <c r="B24444" s="306">
        <v>44517.969444499759</v>
      </c>
      <c r="C24444" s="304">
        <v>154.57872069885488</v>
      </c>
      <c r="D24444" s="305" t="s">
        <v>172</v>
      </c>
    </row>
    <row r="24445" spans="1:4" ht="14.5" customHeight="1" x14ac:dyDescent="0.35">
      <c r="A24445" s="1"/>
      <c r="B24445" s="306">
        <v>44517.970138944205</v>
      </c>
      <c r="C24445" s="304">
        <v>147.62013754404614</v>
      </c>
      <c r="D24445" s="305" t="s">
        <v>172</v>
      </c>
    </row>
    <row r="24446" spans="1:4" ht="14.5" customHeight="1" x14ac:dyDescent="0.35">
      <c r="A24446" s="1"/>
      <c r="B24446" s="306">
        <v>44517.970833388652</v>
      </c>
      <c r="C24446" s="304">
        <v>141.07487860324326</v>
      </c>
      <c r="D24446" s="305" t="s">
        <v>172</v>
      </c>
    </row>
    <row r="24447" spans="1:4" ht="14.5" customHeight="1" x14ac:dyDescent="0.35">
      <c r="A24447" s="1"/>
      <c r="B24447" s="306">
        <v>44517.971527833099</v>
      </c>
      <c r="C24447" s="304">
        <v>131.03440477377541</v>
      </c>
      <c r="D24447" s="305" t="s">
        <v>172</v>
      </c>
    </row>
    <row r="24448" spans="1:4" ht="14.5" customHeight="1" x14ac:dyDescent="0.35">
      <c r="A24448" s="1"/>
      <c r="B24448" s="306">
        <v>44517.972222277545</v>
      </c>
      <c r="C24448" s="304">
        <v>121.89920269270078</v>
      </c>
      <c r="D24448" s="305" t="s">
        <v>172</v>
      </c>
    </row>
    <row r="24449" spans="1:4" ht="14.5" customHeight="1" x14ac:dyDescent="0.35">
      <c r="A24449" s="1"/>
      <c r="B24449" s="306">
        <v>44517.972916721992</v>
      </c>
      <c r="C24449" s="304">
        <v>116.91263784319744</v>
      </c>
      <c r="D24449" s="305" t="s">
        <v>172</v>
      </c>
    </row>
    <row r="24450" spans="1:4" ht="14.5" customHeight="1" x14ac:dyDescent="0.35">
      <c r="A24450" s="1"/>
      <c r="B24450" s="306">
        <v>44517.973611166439</v>
      </c>
      <c r="C24450" s="304">
        <v>114.29500755108893</v>
      </c>
      <c r="D24450" s="305" t="s">
        <v>172</v>
      </c>
    </row>
    <row r="24451" spans="1:4" ht="14.5" customHeight="1" x14ac:dyDescent="0.35">
      <c r="A24451" s="1"/>
      <c r="B24451" s="306">
        <v>44517.974305610885</v>
      </c>
      <c r="C24451" s="304">
        <v>111.27897982852883</v>
      </c>
      <c r="D24451" s="305" t="s">
        <v>172</v>
      </c>
    </row>
    <row r="24452" spans="1:4" ht="14.5" customHeight="1" x14ac:dyDescent="0.35">
      <c r="A24452" s="1"/>
      <c r="B24452" s="306">
        <v>44517.975000055332</v>
      </c>
      <c r="C24452" s="304">
        <v>108.33079640354262</v>
      </c>
      <c r="D24452" s="305" t="s">
        <v>172</v>
      </c>
    </row>
    <row r="24453" spans="1:4" ht="14.5" customHeight="1" x14ac:dyDescent="0.35">
      <c r="A24453" s="1"/>
      <c r="B24453" s="306">
        <v>44517.975694499779</v>
      </c>
      <c r="C24453" s="304">
        <v>103.22316306974196</v>
      </c>
      <c r="D24453" s="305" t="s">
        <v>172</v>
      </c>
    </row>
    <row r="24454" spans="1:4" ht="14.5" customHeight="1" x14ac:dyDescent="0.35">
      <c r="A24454" s="1"/>
      <c r="B24454" s="306">
        <v>44517.976388944226</v>
      </c>
      <c r="C24454" s="304">
        <v>94.650109255193584</v>
      </c>
      <c r="D24454" s="305" t="s">
        <v>172</v>
      </c>
    </row>
    <row r="24455" spans="1:4" ht="14.5" customHeight="1" x14ac:dyDescent="0.35">
      <c r="A24455" s="1"/>
      <c r="B24455" s="306">
        <v>44517.977083388672</v>
      </c>
      <c r="C24455" s="304">
        <v>87.298609247696973</v>
      </c>
      <c r="D24455" s="305" t="s">
        <v>172</v>
      </c>
    </row>
    <row r="24456" spans="1:4" ht="14.5" customHeight="1" x14ac:dyDescent="0.35">
      <c r="A24456" s="1"/>
      <c r="B24456" s="306">
        <v>44517.977777833119</v>
      </c>
      <c r="C24456" s="304">
        <v>76.099972039891867</v>
      </c>
      <c r="D24456" s="305" t="s">
        <v>172</v>
      </c>
    </row>
    <row r="24457" spans="1:4" ht="14.5" customHeight="1" x14ac:dyDescent="0.35">
      <c r="A24457" s="1"/>
      <c r="B24457" s="306">
        <v>44517.978472277566</v>
      </c>
      <c r="C24457" s="304">
        <v>68.233312522336689</v>
      </c>
      <c r="D24457" s="305" t="s">
        <v>172</v>
      </c>
    </row>
    <row r="24458" spans="1:4" ht="14.5" customHeight="1" x14ac:dyDescent="0.35">
      <c r="A24458" s="1"/>
      <c r="B24458" s="306">
        <v>44517.979166722012</v>
      </c>
      <c r="C24458" s="304">
        <v>64.954395227442731</v>
      </c>
      <c r="D24458" s="305" t="s">
        <v>172</v>
      </c>
    </row>
    <row r="24459" spans="1:4" ht="14.5" customHeight="1" x14ac:dyDescent="0.35">
      <c r="A24459" s="1"/>
      <c r="B24459" s="306">
        <v>44517.979861166459</v>
      </c>
      <c r="C24459" s="304">
        <v>63.228606111700842</v>
      </c>
      <c r="D24459" s="305" t="s">
        <v>172</v>
      </c>
    </row>
    <row r="24460" spans="1:4" ht="14.5" customHeight="1" x14ac:dyDescent="0.35">
      <c r="A24460" s="1"/>
      <c r="B24460" s="306">
        <v>44517.980555610906</v>
      </c>
      <c r="C24460" s="304">
        <v>60.708527091228945</v>
      </c>
      <c r="D24460" s="305" t="s">
        <v>172</v>
      </c>
    </row>
    <row r="24461" spans="1:4" ht="14.5" customHeight="1" x14ac:dyDescent="0.35">
      <c r="A24461" s="1"/>
      <c r="B24461" s="306">
        <v>44517.981250055353</v>
      </c>
      <c r="C24461" s="304">
        <v>57.551176420371242</v>
      </c>
      <c r="D24461" s="305" t="s">
        <v>172</v>
      </c>
    </row>
    <row r="24462" spans="1:4" ht="14.5" customHeight="1" x14ac:dyDescent="0.35">
      <c r="A24462" s="1"/>
      <c r="B24462" s="306">
        <v>44517.981944499799</v>
      </c>
      <c r="C24462" s="304">
        <v>55.089092665283047</v>
      </c>
      <c r="D24462" s="305" t="s">
        <v>172</v>
      </c>
    </row>
    <row r="24463" spans="1:4" ht="14.5" customHeight="1" x14ac:dyDescent="0.35">
      <c r="A24463" s="1"/>
      <c r="B24463" s="306">
        <v>44517.982638944246</v>
      </c>
      <c r="C24463" s="304">
        <v>50.401104804067288</v>
      </c>
      <c r="D24463" s="305" t="s">
        <v>172</v>
      </c>
    </row>
    <row r="24464" spans="1:4" ht="14.5" customHeight="1" x14ac:dyDescent="0.35">
      <c r="A24464" s="1"/>
      <c r="B24464" s="306">
        <v>44517.983333388693</v>
      </c>
      <c r="C24464" s="304">
        <v>52.577913355321897</v>
      </c>
      <c r="D24464" s="305" t="s">
        <v>172</v>
      </c>
    </row>
    <row r="24465" spans="1:4" ht="14.5" customHeight="1" x14ac:dyDescent="0.35">
      <c r="A24465" s="1"/>
      <c r="B24465" s="306">
        <v>44517.984027833139</v>
      </c>
      <c r="C24465" s="304">
        <v>55.491954880967384</v>
      </c>
      <c r="D24465" s="305" t="s">
        <v>172</v>
      </c>
    </row>
    <row r="24466" spans="1:4" ht="14.5" customHeight="1" x14ac:dyDescent="0.35">
      <c r="A24466" s="1"/>
      <c r="B24466" s="306">
        <v>44517.984722277586</v>
      </c>
      <c r="C24466" s="304">
        <v>56.953501570258716</v>
      </c>
      <c r="D24466" s="305" t="s">
        <v>172</v>
      </c>
    </row>
    <row r="24467" spans="1:4" ht="14.5" customHeight="1" x14ac:dyDescent="0.35">
      <c r="A24467" s="1"/>
      <c r="B24467" s="306">
        <v>44517.985416722033</v>
      </c>
      <c r="C24467" s="304">
        <v>56.372155887718932</v>
      </c>
      <c r="D24467" s="305" t="s">
        <v>172</v>
      </c>
    </row>
    <row r="24468" spans="1:4" ht="14.5" customHeight="1" x14ac:dyDescent="0.35">
      <c r="A24468" s="1"/>
      <c r="B24468" s="306">
        <v>44517.98611116648</v>
      </c>
      <c r="C24468" s="304">
        <v>55.515262378351572</v>
      </c>
      <c r="D24468" s="305" t="s">
        <v>172</v>
      </c>
    </row>
    <row r="24469" spans="1:4" ht="14.5" customHeight="1" x14ac:dyDescent="0.35">
      <c r="A24469" s="1"/>
      <c r="B24469" s="306">
        <v>44517.986805610926</v>
      </c>
      <c r="C24469" s="304">
        <v>50.112885418399429</v>
      </c>
      <c r="D24469" s="305" t="s">
        <v>172</v>
      </c>
    </row>
    <row r="24470" spans="1:4" ht="14.5" customHeight="1" x14ac:dyDescent="0.35">
      <c r="A24470" s="1"/>
      <c r="B24470" s="306">
        <v>44517.987500055373</v>
      </c>
      <c r="C24470" s="304">
        <v>45.035343631803215</v>
      </c>
      <c r="D24470" s="305" t="s">
        <v>172</v>
      </c>
    </row>
    <row r="24471" spans="1:4" ht="14.5" customHeight="1" x14ac:dyDescent="0.35">
      <c r="A24471" s="1"/>
      <c r="B24471" s="306">
        <v>44517.98819449982</v>
      </c>
      <c r="C24471" s="304">
        <v>43.870482059877638</v>
      </c>
      <c r="D24471" s="305" t="s">
        <v>172</v>
      </c>
    </row>
    <row r="24472" spans="1:4" ht="14.5" customHeight="1" x14ac:dyDescent="0.35">
      <c r="A24472" s="1"/>
      <c r="B24472" s="306">
        <v>44517.988888944266</v>
      </c>
      <c r="C24472" s="304">
        <v>44.620920210231752</v>
      </c>
      <c r="D24472" s="305" t="s">
        <v>172</v>
      </c>
    </row>
    <row r="24473" spans="1:4" ht="14.5" customHeight="1" x14ac:dyDescent="0.35">
      <c r="A24473" s="1"/>
      <c r="B24473" s="306">
        <v>44517.989583388713</v>
      </c>
      <c r="C24473" s="304">
        <v>44.258906904961137</v>
      </c>
      <c r="D24473" s="305" t="s">
        <v>172</v>
      </c>
    </row>
    <row r="24474" spans="1:4" ht="14.5" customHeight="1" x14ac:dyDescent="0.35">
      <c r="A24474" s="1"/>
      <c r="B24474" s="306">
        <v>44517.99027783316</v>
      </c>
      <c r="C24474" s="304">
        <v>44.169051541765413</v>
      </c>
      <c r="D24474" s="305" t="s">
        <v>172</v>
      </c>
    </row>
    <row r="24475" spans="1:4" ht="14.5" customHeight="1" x14ac:dyDescent="0.35">
      <c r="A24475" s="1"/>
      <c r="B24475" s="306">
        <v>44517.990972277606</v>
      </c>
      <c r="C24475" s="304">
        <v>44.385183794936168</v>
      </c>
      <c r="D24475" s="305" t="s">
        <v>172</v>
      </c>
    </row>
    <row r="24476" spans="1:4" ht="14.5" customHeight="1" x14ac:dyDescent="0.35">
      <c r="A24476" s="1"/>
      <c r="B24476" s="306">
        <v>44517.991666722053</v>
      </c>
      <c r="C24476" s="304">
        <v>45.116816614465399</v>
      </c>
      <c r="D24476" s="305" t="s">
        <v>172</v>
      </c>
    </row>
    <row r="24477" spans="1:4" ht="14.5" customHeight="1" x14ac:dyDescent="0.35">
      <c r="A24477" s="1"/>
      <c r="B24477" s="306">
        <v>44517.9923611665</v>
      </c>
      <c r="C24477" s="304">
        <v>48.720966848207169</v>
      </c>
      <c r="D24477" s="305" t="s">
        <v>172</v>
      </c>
    </row>
    <row r="24478" spans="1:4" ht="14.5" customHeight="1" x14ac:dyDescent="0.35">
      <c r="A24478" s="1"/>
      <c r="B24478" s="306">
        <v>44517.993055610947</v>
      </c>
      <c r="C24478" s="304">
        <v>54.387948106450494</v>
      </c>
      <c r="D24478" s="305" t="s">
        <v>172</v>
      </c>
    </row>
    <row r="24479" spans="1:4" ht="14.5" customHeight="1" x14ac:dyDescent="0.35">
      <c r="A24479" s="1"/>
      <c r="B24479" s="306">
        <v>44517.993750055393</v>
      </c>
      <c r="C24479" s="304">
        <v>56.07942249868065</v>
      </c>
      <c r="D24479" s="305" t="s">
        <v>172</v>
      </c>
    </row>
    <row r="24480" spans="1:4" ht="14.5" customHeight="1" x14ac:dyDescent="0.35">
      <c r="A24480" s="1"/>
      <c r="B24480" s="306">
        <v>44517.99444449984</v>
      </c>
      <c r="C24480" s="304">
        <v>53.212713311756183</v>
      </c>
      <c r="D24480" s="305" t="s">
        <v>172</v>
      </c>
    </row>
    <row r="24481" spans="1:4" ht="14.5" customHeight="1" x14ac:dyDescent="0.35">
      <c r="A24481" s="1"/>
      <c r="B24481" s="306">
        <v>44517.995138944287</v>
      </c>
      <c r="C24481" s="304">
        <v>47.208194559000546</v>
      </c>
      <c r="D24481" s="305" t="s">
        <v>172</v>
      </c>
    </row>
    <row r="24482" spans="1:4" ht="14.5" customHeight="1" x14ac:dyDescent="0.35">
      <c r="A24482" s="1"/>
      <c r="B24482" s="306">
        <v>44517.995833388733</v>
      </c>
      <c r="C24482" s="304">
        <v>44.747868924216405</v>
      </c>
      <c r="D24482" s="305" t="s">
        <v>172</v>
      </c>
    </row>
    <row r="24483" spans="1:4" ht="14.5" customHeight="1" x14ac:dyDescent="0.35">
      <c r="A24483" s="1"/>
      <c r="B24483" s="306">
        <v>44517.99652783318</v>
      </c>
      <c r="C24483" s="304">
        <v>45.080244389728371</v>
      </c>
      <c r="D24483" s="305" t="s">
        <v>172</v>
      </c>
    </row>
    <row r="24484" spans="1:4" ht="14.5" customHeight="1" x14ac:dyDescent="0.35">
      <c r="A24484" s="1"/>
      <c r="B24484" s="306">
        <v>44517.997222277627</v>
      </c>
      <c r="C24484" s="304">
        <v>45.615293603978351</v>
      </c>
      <c r="D24484" s="305" t="s">
        <v>172</v>
      </c>
    </row>
    <row r="24485" spans="1:4" ht="14.5" customHeight="1" x14ac:dyDescent="0.35">
      <c r="A24485" s="1"/>
      <c r="B24485" s="306">
        <v>44517.997916722074</v>
      </c>
      <c r="C24485" s="304">
        <v>45.84563352961365</v>
      </c>
      <c r="D24485" s="305" t="s">
        <v>172</v>
      </c>
    </row>
    <row r="24486" spans="1:4" ht="14.5" customHeight="1" x14ac:dyDescent="0.35">
      <c r="A24486" s="1"/>
      <c r="B24486" s="306">
        <v>44517.99861116652</v>
      </c>
      <c r="C24486" s="304">
        <v>45.941562452496143</v>
      </c>
      <c r="D24486" s="305" t="s">
        <v>172</v>
      </c>
    </row>
    <row r="24487" spans="1:4" ht="14.5" customHeight="1" x14ac:dyDescent="0.35">
      <c r="A24487" s="1"/>
      <c r="B24487" s="306">
        <v>44517.999305610967</v>
      </c>
      <c r="C24487" s="304">
        <v>44.869007594121889</v>
      </c>
      <c r="D24487" s="305" t="s">
        <v>172</v>
      </c>
    </row>
    <row r="24488" spans="1:4" ht="14.5" customHeight="1" x14ac:dyDescent="0.35">
      <c r="A24488" s="1"/>
      <c r="B24488" s="306">
        <v>44518.000000055414</v>
      </c>
      <c r="C24488" s="304">
        <v>26.607322221764722</v>
      </c>
      <c r="D24488" s="305" t="s">
        <v>170</v>
      </c>
    </row>
    <row r="24489" spans="1:4" ht="14.5" customHeight="1" x14ac:dyDescent="0.35">
      <c r="A24489" s="1"/>
      <c r="B24489" s="306">
        <v>44518.00069449986</v>
      </c>
      <c r="C24489" s="304">
        <v>56.206543254996845</v>
      </c>
      <c r="D24489" s="305" t="s">
        <v>172</v>
      </c>
    </row>
    <row r="24490" spans="1:4" ht="14.5" customHeight="1" x14ac:dyDescent="0.35">
      <c r="A24490" s="1"/>
      <c r="B24490" s="306">
        <v>44518.001388944307</v>
      </c>
      <c r="C24490" s="304">
        <v>57.706881314843002</v>
      </c>
      <c r="D24490" s="305" t="s">
        <v>172</v>
      </c>
    </row>
    <row r="24491" spans="1:4" ht="14.5" customHeight="1" x14ac:dyDescent="0.35">
      <c r="A24491" s="1"/>
      <c r="B24491" s="306">
        <v>44518.002083388754</v>
      </c>
      <c r="C24491" s="304">
        <v>58.049806173303899</v>
      </c>
      <c r="D24491" s="305" t="s">
        <v>172</v>
      </c>
    </row>
    <row r="24492" spans="1:4" ht="14.5" customHeight="1" x14ac:dyDescent="0.35">
      <c r="A24492" s="1"/>
      <c r="B24492" s="306">
        <v>44518.002777833201</v>
      </c>
      <c r="C24492" s="304">
        <v>53.032760012726065</v>
      </c>
      <c r="D24492" s="305" t="s">
        <v>172</v>
      </c>
    </row>
    <row r="24493" spans="1:4" ht="14.5" customHeight="1" x14ac:dyDescent="0.35">
      <c r="A24493" s="1"/>
      <c r="B24493" s="306">
        <v>44518.003472277647</v>
      </c>
      <c r="C24493" s="304">
        <v>48.000804201108018</v>
      </c>
      <c r="D24493" s="305" t="s">
        <v>172</v>
      </c>
    </row>
    <row r="24494" spans="1:4" ht="14.5" customHeight="1" x14ac:dyDescent="0.35">
      <c r="A24494" s="1"/>
      <c r="B24494" s="306">
        <v>44518.004166722094</v>
      </c>
      <c r="C24494" s="304">
        <v>46.402990571267829</v>
      </c>
      <c r="D24494" s="305" t="s">
        <v>172</v>
      </c>
    </row>
    <row r="24495" spans="1:4" ht="14.5" customHeight="1" x14ac:dyDescent="0.35">
      <c r="A24495" s="1"/>
      <c r="B24495" s="306">
        <v>44518.004861166541</v>
      </c>
      <c r="C24495" s="304">
        <v>46.784541821480765</v>
      </c>
      <c r="D24495" s="305" t="s">
        <v>172</v>
      </c>
    </row>
    <row r="24496" spans="1:4" ht="14.5" customHeight="1" x14ac:dyDescent="0.35">
      <c r="A24496" s="1"/>
      <c r="B24496" s="306">
        <v>44518.005555610987</v>
      </c>
      <c r="C24496" s="304">
        <v>47.008617160659441</v>
      </c>
      <c r="D24496" s="305" t="s">
        <v>172</v>
      </c>
    </row>
    <row r="24497" spans="1:4" ht="14.5" customHeight="1" x14ac:dyDescent="0.35">
      <c r="A24497" s="1"/>
      <c r="B24497" s="306">
        <v>44518.006250055434</v>
      </c>
      <c r="C24497" s="304">
        <v>46.665124293065553</v>
      </c>
      <c r="D24497" s="305" t="s">
        <v>172</v>
      </c>
    </row>
    <row r="24498" spans="1:4" ht="14.5" customHeight="1" x14ac:dyDescent="0.35">
      <c r="A24498" s="1"/>
      <c r="B24498" s="306">
        <v>44518.006944499881</v>
      </c>
      <c r="C24498" s="304">
        <v>46.587328153919465</v>
      </c>
      <c r="D24498" s="305" t="s">
        <v>172</v>
      </c>
    </row>
    <row r="24499" spans="1:4" ht="14.5" customHeight="1" x14ac:dyDescent="0.35">
      <c r="A24499" s="1"/>
      <c r="B24499" s="306">
        <v>44518.007638944327</v>
      </c>
      <c r="C24499" s="304">
        <v>47.223786258990486</v>
      </c>
      <c r="D24499" s="305" t="s">
        <v>172</v>
      </c>
    </row>
    <row r="24500" spans="1:4" ht="14.5" customHeight="1" x14ac:dyDescent="0.35">
      <c r="A24500" s="1"/>
      <c r="B24500" s="306">
        <v>44518.008333388774</v>
      </c>
      <c r="C24500" s="304">
        <v>50.723497762204111</v>
      </c>
      <c r="D24500" s="305" t="s">
        <v>172</v>
      </c>
    </row>
    <row r="24501" spans="1:4" ht="14.5" customHeight="1" x14ac:dyDescent="0.35">
      <c r="A24501" s="1"/>
      <c r="B24501" s="306">
        <v>44518.009027833221</v>
      </c>
      <c r="C24501" s="304">
        <v>55.606929699193763</v>
      </c>
      <c r="D24501" s="305" t="s">
        <v>172</v>
      </c>
    </row>
    <row r="24502" spans="1:4" ht="14.5" customHeight="1" x14ac:dyDescent="0.35">
      <c r="A24502" s="1"/>
      <c r="B24502" s="306">
        <v>44518.009722277668</v>
      </c>
      <c r="C24502" s="304">
        <v>59.380151852288208</v>
      </c>
      <c r="D24502" s="305" t="s">
        <v>172</v>
      </c>
    </row>
    <row r="24503" spans="1:4" ht="14.5" customHeight="1" x14ac:dyDescent="0.35">
      <c r="A24503" s="1"/>
      <c r="B24503" s="306">
        <v>44518.010416722114</v>
      </c>
      <c r="C24503" s="304">
        <v>60.024226885213281</v>
      </c>
      <c r="D24503" s="305" t="s">
        <v>172</v>
      </c>
    </row>
    <row r="24504" spans="1:4" ht="14.5" customHeight="1" x14ac:dyDescent="0.35">
      <c r="A24504" s="1"/>
      <c r="B24504" s="306">
        <v>44518.011111166561</v>
      </c>
      <c r="C24504" s="304">
        <v>56.460962791495454</v>
      </c>
      <c r="D24504" s="305" t="s">
        <v>172</v>
      </c>
    </row>
    <row r="24505" spans="1:4" ht="14.5" customHeight="1" x14ac:dyDescent="0.35">
      <c r="A24505" s="1"/>
      <c r="B24505" s="306">
        <v>44518.011805611008</v>
      </c>
      <c r="C24505" s="304">
        <v>51.307147552851042</v>
      </c>
      <c r="D24505" s="305" t="s">
        <v>172</v>
      </c>
    </row>
    <row r="24506" spans="1:4" ht="14.5" customHeight="1" x14ac:dyDescent="0.35">
      <c r="A24506" s="1"/>
      <c r="B24506" s="306">
        <v>44518.012500055454</v>
      </c>
      <c r="C24506" s="304">
        <v>50.332905698512334</v>
      </c>
      <c r="D24506" s="305" t="s">
        <v>172</v>
      </c>
    </row>
    <row r="24507" spans="1:4" ht="14.5" customHeight="1" x14ac:dyDescent="0.35">
      <c r="A24507" s="1"/>
      <c r="B24507" s="306">
        <v>44518.013194499901</v>
      </c>
      <c r="C24507" s="304">
        <v>52.44958528157246</v>
      </c>
      <c r="D24507" s="305" t="s">
        <v>172</v>
      </c>
    </row>
    <row r="24508" spans="1:4" ht="14.5" customHeight="1" x14ac:dyDescent="0.35">
      <c r="A24508" s="1"/>
      <c r="B24508" s="306">
        <v>44518.013888944348</v>
      </c>
      <c r="C24508" s="304">
        <v>54.243740004014882</v>
      </c>
      <c r="D24508" s="305" t="s">
        <v>172</v>
      </c>
    </row>
    <row r="24509" spans="1:4" ht="14.5" customHeight="1" x14ac:dyDescent="0.35">
      <c r="A24509" s="1"/>
      <c r="B24509" s="306">
        <v>44518.014583388795</v>
      </c>
      <c r="C24509" s="304">
        <v>55.314779503938432</v>
      </c>
      <c r="D24509" s="305" t="s">
        <v>172</v>
      </c>
    </row>
    <row r="24510" spans="1:4" ht="14.5" customHeight="1" x14ac:dyDescent="0.35">
      <c r="A24510" s="1"/>
      <c r="B24510" s="306">
        <v>44518.015277833241</v>
      </c>
      <c r="C24510" s="304">
        <v>56.811459200047345</v>
      </c>
      <c r="D24510" s="305" t="s">
        <v>172</v>
      </c>
    </row>
    <row r="24511" spans="1:4" ht="14.5" customHeight="1" x14ac:dyDescent="0.35">
      <c r="A24511" s="1"/>
      <c r="B24511" s="306">
        <v>44518.015972277688</v>
      </c>
      <c r="C24511" s="304">
        <v>58.877088904290574</v>
      </c>
      <c r="D24511" s="305" t="s">
        <v>172</v>
      </c>
    </row>
    <row r="24512" spans="1:4" ht="14.5" customHeight="1" x14ac:dyDescent="0.35">
      <c r="A24512" s="1"/>
      <c r="B24512" s="306">
        <v>44518.016666722135</v>
      </c>
      <c r="C24512" s="304">
        <v>59.141141001194292</v>
      </c>
      <c r="D24512" s="305" t="s">
        <v>172</v>
      </c>
    </row>
    <row r="24513" spans="1:4" ht="14.5" customHeight="1" x14ac:dyDescent="0.35">
      <c r="A24513" s="1"/>
      <c r="B24513" s="306">
        <v>44518.017361166581</v>
      </c>
      <c r="C24513" s="304">
        <v>58.350075698706014</v>
      </c>
      <c r="D24513" s="305" t="s">
        <v>172</v>
      </c>
    </row>
    <row r="24514" spans="1:4" ht="14.5" customHeight="1" x14ac:dyDescent="0.35">
      <c r="A24514" s="1"/>
      <c r="B24514" s="306">
        <v>44518.018055611028</v>
      </c>
      <c r="C24514" s="304">
        <v>59.366074077931508</v>
      </c>
      <c r="D24514" s="305" t="s">
        <v>172</v>
      </c>
    </row>
    <row r="24515" spans="1:4" ht="14.5" customHeight="1" x14ac:dyDescent="0.35">
      <c r="A24515" s="1"/>
      <c r="B24515" s="306">
        <v>44518.018750055475</v>
      </c>
      <c r="C24515" s="304">
        <v>59.394290824701116</v>
      </c>
      <c r="D24515" s="305" t="s">
        <v>172</v>
      </c>
    </row>
    <row r="24516" spans="1:4" ht="14.5" customHeight="1" x14ac:dyDescent="0.35">
      <c r="A24516" s="1"/>
      <c r="B24516" s="306">
        <v>44518.019444499922</v>
      </c>
      <c r="C24516" s="304">
        <v>62.835064396476568</v>
      </c>
      <c r="D24516" s="305" t="s">
        <v>172</v>
      </c>
    </row>
    <row r="24517" spans="1:4" ht="14.5" customHeight="1" x14ac:dyDescent="0.35">
      <c r="A24517" s="1"/>
      <c r="B24517" s="306">
        <v>44518.020138944368</v>
      </c>
      <c r="C24517" s="304">
        <v>65.739789563106996</v>
      </c>
      <c r="D24517" s="305" t="s">
        <v>172</v>
      </c>
    </row>
    <row r="24518" spans="1:4" ht="14.5" customHeight="1" x14ac:dyDescent="0.35">
      <c r="A24518" s="1"/>
      <c r="B24518" s="306">
        <v>44518.020833388815</v>
      </c>
      <c r="C24518" s="304">
        <v>67.157530653635817</v>
      </c>
      <c r="D24518" s="305" t="s">
        <v>172</v>
      </c>
    </row>
    <row r="24519" spans="1:4" ht="14.5" customHeight="1" x14ac:dyDescent="0.35">
      <c r="A24519" s="1"/>
      <c r="B24519" s="306">
        <v>44518.021527833262</v>
      </c>
      <c r="C24519" s="304">
        <v>68.698043567801747</v>
      </c>
      <c r="D24519" s="305" t="s">
        <v>172</v>
      </c>
    </row>
    <row r="24520" spans="1:4" ht="14.5" customHeight="1" x14ac:dyDescent="0.35">
      <c r="A24520" s="1"/>
      <c r="B24520" s="306">
        <v>44518.022222277708</v>
      </c>
      <c r="C24520" s="304">
        <v>70.632832459944382</v>
      </c>
      <c r="D24520" s="305" t="s">
        <v>172</v>
      </c>
    </row>
    <row r="24521" spans="1:4" ht="14.5" customHeight="1" x14ac:dyDescent="0.35">
      <c r="A24521" s="1"/>
      <c r="B24521" s="306">
        <v>44518.022916722155</v>
      </c>
      <c r="C24521" s="304">
        <v>75.188816743235421</v>
      </c>
      <c r="D24521" s="305" t="s">
        <v>172</v>
      </c>
    </row>
    <row r="24522" spans="1:4" ht="14.5" customHeight="1" x14ac:dyDescent="0.35">
      <c r="A24522" s="1"/>
      <c r="B24522" s="306">
        <v>44518.023611166602</v>
      </c>
      <c r="C24522" s="304">
        <v>79.247183763806248</v>
      </c>
      <c r="D24522" s="305" t="s">
        <v>172</v>
      </c>
    </row>
    <row r="24523" spans="1:4" ht="14.5" customHeight="1" x14ac:dyDescent="0.35">
      <c r="A24523" s="1"/>
      <c r="B24523" s="306">
        <v>44518.024305611048</v>
      </c>
      <c r="C24523" s="304">
        <v>82.874848115952531</v>
      </c>
      <c r="D24523" s="305" t="s">
        <v>172</v>
      </c>
    </row>
    <row r="24524" spans="1:4" ht="14.5" customHeight="1" x14ac:dyDescent="0.35">
      <c r="A24524" s="1"/>
      <c r="B24524" s="306">
        <v>44518.025000055495</v>
      </c>
      <c r="C24524" s="304">
        <v>90.536093398001199</v>
      </c>
      <c r="D24524" s="305" t="s">
        <v>172</v>
      </c>
    </row>
    <row r="24525" spans="1:4" ht="14.5" customHeight="1" x14ac:dyDescent="0.35">
      <c r="A24525" s="1"/>
      <c r="B24525" s="306">
        <v>44518.025694499942</v>
      </c>
      <c r="C24525" s="304">
        <v>95.793706567397265</v>
      </c>
      <c r="D24525" s="305" t="s">
        <v>172</v>
      </c>
    </row>
    <row r="24526" spans="1:4" ht="14.5" customHeight="1" x14ac:dyDescent="0.35">
      <c r="A24526" s="1"/>
      <c r="B24526" s="306">
        <v>44518.026388944389</v>
      </c>
      <c r="C24526" s="304">
        <v>102.2435232927654</v>
      </c>
      <c r="D24526" s="305" t="s">
        <v>172</v>
      </c>
    </row>
    <row r="24527" spans="1:4" ht="14.5" customHeight="1" x14ac:dyDescent="0.35">
      <c r="A24527" s="1"/>
      <c r="B24527" s="306">
        <v>44518.027083388835</v>
      </c>
      <c r="C24527" s="304">
        <v>107.97397811877309</v>
      </c>
      <c r="D24527" s="305" t="s">
        <v>172</v>
      </c>
    </row>
    <row r="24528" spans="1:4" ht="14.5" customHeight="1" x14ac:dyDescent="0.35">
      <c r="A24528" s="1"/>
      <c r="B24528" s="306">
        <v>44518.027777833282</v>
      </c>
      <c r="C24528" s="304">
        <v>115.29511788378586</v>
      </c>
      <c r="D24528" s="305" t="s">
        <v>172</v>
      </c>
    </row>
    <row r="24529" spans="1:4" ht="14.5" customHeight="1" x14ac:dyDescent="0.35">
      <c r="A24529" s="1"/>
      <c r="B24529" s="306">
        <v>44518.028472277729</v>
      </c>
      <c r="C24529" s="304">
        <v>130.99053760203728</v>
      </c>
      <c r="D24529" s="305" t="s">
        <v>172</v>
      </c>
    </row>
    <row r="24530" spans="1:4" ht="14.5" customHeight="1" x14ac:dyDescent="0.35">
      <c r="A24530" s="1"/>
      <c r="B24530" s="306">
        <v>44518.029166722175</v>
      </c>
      <c r="C24530" s="304">
        <v>147.69838732302111</v>
      </c>
      <c r="D24530" s="305" t="s">
        <v>172</v>
      </c>
    </row>
    <row r="24531" spans="1:4" ht="14.5" customHeight="1" x14ac:dyDescent="0.35">
      <c r="A24531" s="1"/>
      <c r="B24531" s="306">
        <v>44518.029861166622</v>
      </c>
      <c r="C24531" s="304">
        <v>157.17450127023429</v>
      </c>
      <c r="D24531" s="305" t="s">
        <v>172</v>
      </c>
    </row>
    <row r="24532" spans="1:4" ht="14.5" customHeight="1" x14ac:dyDescent="0.35">
      <c r="A24532" s="1"/>
      <c r="B24532" s="306">
        <v>44518.030555611069</v>
      </c>
      <c r="C24532" s="304">
        <v>163.30843415561054</v>
      </c>
      <c r="D24532" s="305" t="s">
        <v>172</v>
      </c>
    </row>
    <row r="24533" spans="1:4" ht="14.5" customHeight="1" x14ac:dyDescent="0.35">
      <c r="A24533" s="1"/>
      <c r="B24533" s="306">
        <v>44518.031250055516</v>
      </c>
      <c r="C24533" s="304">
        <v>158.84628909635745</v>
      </c>
      <c r="D24533" s="305" t="s">
        <v>172</v>
      </c>
    </row>
    <row r="24534" spans="1:4" ht="14.5" customHeight="1" x14ac:dyDescent="0.35">
      <c r="A24534" s="1"/>
      <c r="B24534" s="306">
        <v>44518.031944499962</v>
      </c>
      <c r="C24534" s="304">
        <v>133.84389098083679</v>
      </c>
      <c r="D24534" s="305" t="s">
        <v>172</v>
      </c>
    </row>
    <row r="24535" spans="1:4" ht="14.5" customHeight="1" x14ac:dyDescent="0.35">
      <c r="A24535" s="1"/>
      <c r="B24535" s="306">
        <v>44518.032638944409</v>
      </c>
      <c r="C24535" s="304">
        <v>120.44618793756624</v>
      </c>
      <c r="D24535" s="305" t="s">
        <v>172</v>
      </c>
    </row>
    <row r="24536" spans="1:4" ht="14.5" customHeight="1" x14ac:dyDescent="0.35">
      <c r="A24536" s="1"/>
      <c r="B24536" s="306">
        <v>44518.033333388856</v>
      </c>
      <c r="C24536" s="304">
        <v>121.09945482526479</v>
      </c>
      <c r="D24536" s="305" t="s">
        <v>172</v>
      </c>
    </row>
    <row r="24537" spans="1:4" ht="14.5" customHeight="1" x14ac:dyDescent="0.35">
      <c r="A24537" s="1"/>
      <c r="B24537" s="306">
        <v>44518.034027833302</v>
      </c>
      <c r="C24537" s="304">
        <v>111.75423101779694</v>
      </c>
      <c r="D24537" s="305" t="s">
        <v>172</v>
      </c>
    </row>
    <row r="24538" spans="1:4" ht="14.5" customHeight="1" x14ac:dyDescent="0.35">
      <c r="A24538" s="1"/>
      <c r="B24538" s="306">
        <v>44518.034722277749</v>
      </c>
      <c r="C24538" s="304">
        <v>95.524889107285219</v>
      </c>
      <c r="D24538" s="305" t="s">
        <v>172</v>
      </c>
    </row>
    <row r="24539" spans="1:4" ht="14.5" customHeight="1" x14ac:dyDescent="0.35">
      <c r="A24539" s="1"/>
      <c r="B24539" s="306">
        <v>44518.035416722196</v>
      </c>
      <c r="C24539" s="304">
        <v>84.037645743930867</v>
      </c>
      <c r="D24539" s="305" t="s">
        <v>172</v>
      </c>
    </row>
    <row r="24540" spans="1:4" ht="14.5" customHeight="1" x14ac:dyDescent="0.35">
      <c r="A24540" s="1"/>
      <c r="B24540" s="306">
        <v>44518.036111166643</v>
      </c>
      <c r="C24540" s="304">
        <v>78.980554560606834</v>
      </c>
      <c r="D24540" s="305" t="s">
        <v>172</v>
      </c>
    </row>
    <row r="24541" spans="1:4" ht="14.5" customHeight="1" x14ac:dyDescent="0.35">
      <c r="A24541" s="1"/>
      <c r="B24541" s="306">
        <v>44518.036805611089</v>
      </c>
      <c r="C24541" s="304">
        <v>76.509711294751227</v>
      </c>
      <c r="D24541" s="305" t="s">
        <v>172</v>
      </c>
    </row>
    <row r="24542" spans="1:4" ht="14.5" customHeight="1" x14ac:dyDescent="0.35">
      <c r="A24542" s="1"/>
      <c r="B24542" s="306">
        <v>44518.037500055536</v>
      </c>
      <c r="C24542" s="304">
        <v>72.48429129481471</v>
      </c>
      <c r="D24542" s="305" t="s">
        <v>172</v>
      </c>
    </row>
    <row r="24543" spans="1:4" ht="14.5" customHeight="1" x14ac:dyDescent="0.35">
      <c r="A24543" s="1"/>
      <c r="B24543" s="306">
        <v>44518.038194499983</v>
      </c>
      <c r="C24543" s="304">
        <v>68.288234031603977</v>
      </c>
      <c r="D24543" s="305" t="s">
        <v>172</v>
      </c>
    </row>
    <row r="24544" spans="1:4" ht="14.5" customHeight="1" x14ac:dyDescent="0.35">
      <c r="A24544" s="1"/>
      <c r="B24544" s="306">
        <v>44518.038888944429</v>
      </c>
      <c r="C24544" s="304">
        <v>64.490029006887923</v>
      </c>
      <c r="D24544" s="305" t="s">
        <v>172</v>
      </c>
    </row>
    <row r="24545" spans="1:4" ht="14.5" customHeight="1" x14ac:dyDescent="0.35">
      <c r="A24545" s="1"/>
      <c r="B24545" s="306">
        <v>44518.039583388876</v>
      </c>
      <c r="C24545" s="304">
        <v>61.093951890907675</v>
      </c>
      <c r="D24545" s="305" t="s">
        <v>172</v>
      </c>
    </row>
    <row r="24546" spans="1:4" ht="14.5" customHeight="1" x14ac:dyDescent="0.35">
      <c r="A24546" s="1"/>
      <c r="B24546" s="306">
        <v>44518.040277833323</v>
      </c>
      <c r="C24546" s="304">
        <v>58.963260989137538</v>
      </c>
      <c r="D24546" s="305" t="s">
        <v>172</v>
      </c>
    </row>
    <row r="24547" spans="1:4" ht="14.5" customHeight="1" x14ac:dyDescent="0.35">
      <c r="A24547" s="1"/>
      <c r="B24547" s="306">
        <v>44518.040972277769</v>
      </c>
      <c r="C24547" s="304">
        <v>56.552489189975311</v>
      </c>
      <c r="D24547" s="305" t="s">
        <v>172</v>
      </c>
    </row>
    <row r="24548" spans="1:4" ht="14.5" customHeight="1" x14ac:dyDescent="0.35">
      <c r="A24548" s="1"/>
      <c r="B24548" s="306">
        <v>44518.041666722216</v>
      </c>
      <c r="C24548" s="304">
        <v>53.255444914676872</v>
      </c>
      <c r="D24548" s="305" t="s">
        <v>172</v>
      </c>
    </row>
    <row r="24549" spans="1:4" ht="14.5" customHeight="1" x14ac:dyDescent="0.35">
      <c r="A24549" s="1"/>
      <c r="B24549" s="306">
        <v>44518.042361166663</v>
      </c>
      <c r="C24549" s="304">
        <v>47.403001873817992</v>
      </c>
      <c r="D24549" s="305" t="s">
        <v>172</v>
      </c>
    </row>
    <row r="24550" spans="1:4" ht="14.5" customHeight="1" x14ac:dyDescent="0.35">
      <c r="A24550" s="1"/>
      <c r="B24550" s="306">
        <v>44518.04305561111</v>
      </c>
      <c r="C24550" s="304">
        <v>42.083106727986404</v>
      </c>
      <c r="D24550" s="305" t="s">
        <v>172</v>
      </c>
    </row>
    <row r="24551" spans="1:4" ht="14.5" customHeight="1" x14ac:dyDescent="0.35">
      <c r="A24551" s="1"/>
      <c r="B24551" s="306">
        <v>44518.043750055556</v>
      </c>
      <c r="C24551" s="304">
        <v>39.859236974914289</v>
      </c>
      <c r="D24551" s="305" t="s">
        <v>172</v>
      </c>
    </row>
    <row r="24552" spans="1:4" ht="14.5" customHeight="1" x14ac:dyDescent="0.35">
      <c r="A24552" s="1"/>
      <c r="B24552" s="306">
        <v>44518.044444500003</v>
      </c>
      <c r="C24552" s="304">
        <v>38.992532978234038</v>
      </c>
      <c r="D24552" s="305" t="s">
        <v>172</v>
      </c>
    </row>
    <row r="24553" spans="1:4" ht="14.5" customHeight="1" x14ac:dyDescent="0.35">
      <c r="A24553" s="1"/>
      <c r="B24553" s="306">
        <v>44518.04513894445</v>
      </c>
      <c r="C24553" s="304">
        <v>38.287957893677714</v>
      </c>
      <c r="D24553" s="305" t="s">
        <v>172</v>
      </c>
    </row>
    <row r="24554" spans="1:4" ht="14.5" customHeight="1" x14ac:dyDescent="0.35">
      <c r="A24554" s="1"/>
      <c r="B24554" s="306">
        <v>44518.045833388896</v>
      </c>
      <c r="C24554" s="304">
        <v>37.845689768420804</v>
      </c>
      <c r="D24554" s="305" t="s">
        <v>172</v>
      </c>
    </row>
    <row r="24555" spans="1:4" ht="14.5" customHeight="1" x14ac:dyDescent="0.35">
      <c r="A24555" s="1"/>
      <c r="B24555" s="306">
        <v>44518.046527833343</v>
      </c>
      <c r="C24555" s="304">
        <v>37.967214527723264</v>
      </c>
      <c r="D24555" s="305" t="s">
        <v>172</v>
      </c>
    </row>
    <row r="24556" spans="1:4" ht="14.5" customHeight="1" x14ac:dyDescent="0.35">
      <c r="A24556" s="1"/>
      <c r="B24556" s="306">
        <v>44518.04722227779</v>
      </c>
      <c r="C24556" s="304">
        <v>40.681717907222144</v>
      </c>
      <c r="D24556" s="305" t="s">
        <v>172</v>
      </c>
    </row>
    <row r="24557" spans="1:4" ht="14.5" customHeight="1" x14ac:dyDescent="0.35">
      <c r="A24557" s="1"/>
      <c r="B24557" s="306">
        <v>44518.047916722237</v>
      </c>
      <c r="C24557" s="304">
        <v>46.812960209968153</v>
      </c>
      <c r="D24557" s="305" t="s">
        <v>172</v>
      </c>
    </row>
    <row r="24558" spans="1:4" ht="14.5" customHeight="1" x14ac:dyDescent="0.35">
      <c r="A24558" s="1"/>
      <c r="B24558" s="306">
        <v>44518.048611166683</v>
      </c>
      <c r="C24558" s="304">
        <v>50.171966825123917</v>
      </c>
      <c r="D24558" s="305" t="s">
        <v>172</v>
      </c>
    </row>
    <row r="24559" spans="1:4" ht="14.5" customHeight="1" x14ac:dyDescent="0.35">
      <c r="A24559" s="1"/>
      <c r="B24559" s="306">
        <v>44518.04930561113</v>
      </c>
      <c r="C24559" s="304">
        <v>47.497915615076394</v>
      </c>
      <c r="D24559" s="305" t="s">
        <v>172</v>
      </c>
    </row>
    <row r="24560" spans="1:4" ht="14.5" customHeight="1" x14ac:dyDescent="0.35">
      <c r="A24560" s="1"/>
      <c r="B24560" s="306">
        <v>44518.050000055577</v>
      </c>
      <c r="C24560" s="304">
        <v>41.517285327819017</v>
      </c>
      <c r="D24560" s="305" t="s">
        <v>172</v>
      </c>
    </row>
    <row r="24561" spans="1:4" ht="14.5" customHeight="1" x14ac:dyDescent="0.35">
      <c r="A24561" s="1"/>
      <c r="B24561" s="306">
        <v>44518.050694500023</v>
      </c>
      <c r="C24561" s="304">
        <v>39.094720561072855</v>
      </c>
      <c r="D24561" s="305" t="s">
        <v>172</v>
      </c>
    </row>
    <row r="24562" spans="1:4" ht="14.5" customHeight="1" x14ac:dyDescent="0.35">
      <c r="A24562" s="1"/>
      <c r="B24562" s="306">
        <v>44518.05138894447</v>
      </c>
      <c r="C24562" s="304">
        <v>38.546249289155824</v>
      </c>
      <c r="D24562" s="305" t="s">
        <v>172</v>
      </c>
    </row>
    <row r="24563" spans="1:4" ht="14.5" customHeight="1" x14ac:dyDescent="0.35">
      <c r="A24563" s="1"/>
      <c r="B24563" s="306">
        <v>44518.052083388917</v>
      </c>
      <c r="C24563" s="304">
        <v>38.639584561116258</v>
      </c>
      <c r="D24563" s="305" t="s">
        <v>172</v>
      </c>
    </row>
    <row r="24564" spans="1:4" ht="14.5" customHeight="1" x14ac:dyDescent="0.35">
      <c r="A24564" s="1"/>
      <c r="B24564" s="306">
        <v>44518.052777833364</v>
      </c>
      <c r="C24564" s="304">
        <v>39.242609602586406</v>
      </c>
      <c r="D24564" s="305" t="s">
        <v>172</v>
      </c>
    </row>
    <row r="24565" spans="1:4" ht="14.5" customHeight="1" x14ac:dyDescent="0.35">
      <c r="A24565" s="1"/>
      <c r="B24565" s="306">
        <v>44518.05347227781</v>
      </c>
      <c r="C24565" s="304">
        <v>39.819776892588315</v>
      </c>
      <c r="D24565" s="305" t="s">
        <v>172</v>
      </c>
    </row>
    <row r="24566" spans="1:4" ht="14.5" customHeight="1" x14ac:dyDescent="0.35">
      <c r="A24566" s="1"/>
      <c r="B24566" s="306">
        <v>44518.054166722257</v>
      </c>
      <c r="C24566" s="304">
        <v>39.960496572373088</v>
      </c>
      <c r="D24566" s="305" t="s">
        <v>172</v>
      </c>
    </row>
    <row r="24567" spans="1:4" ht="14.5" customHeight="1" x14ac:dyDescent="0.35">
      <c r="A24567" s="1"/>
      <c r="B24567" s="306">
        <v>44518.054861166704</v>
      </c>
      <c r="C24567" s="304">
        <v>39.889065219261099</v>
      </c>
      <c r="D24567" s="305" t="s">
        <v>172</v>
      </c>
    </row>
    <row r="24568" spans="1:4" ht="14.5" customHeight="1" x14ac:dyDescent="0.35">
      <c r="A24568" s="1"/>
      <c r="B24568" s="306">
        <v>44518.05555561115</v>
      </c>
      <c r="C24568" s="304">
        <v>39.932574332176593</v>
      </c>
      <c r="D24568" s="305" t="s">
        <v>172</v>
      </c>
    </row>
    <row r="24569" spans="1:4" ht="14.5" customHeight="1" x14ac:dyDescent="0.35">
      <c r="A24569" s="1"/>
      <c r="B24569" s="306">
        <v>44518.056250055597</v>
      </c>
      <c r="C24569" s="304">
        <v>39.926254837290614</v>
      </c>
      <c r="D24569" s="305" t="s">
        <v>172</v>
      </c>
    </row>
    <row r="24570" spans="1:4" ht="14.5" customHeight="1" x14ac:dyDescent="0.35">
      <c r="A24570" s="1"/>
      <c r="B24570" s="306">
        <v>44518.056944500044</v>
      </c>
      <c r="C24570" s="304">
        <v>40.033804712076865</v>
      </c>
      <c r="D24570" s="305" t="s">
        <v>172</v>
      </c>
    </row>
    <row r="24571" spans="1:4" ht="14.5" customHeight="1" x14ac:dyDescent="0.35">
      <c r="A24571" s="1"/>
      <c r="B24571" s="306">
        <v>44518.05763894449</v>
      </c>
      <c r="C24571" s="304">
        <v>40.700710174377306</v>
      </c>
      <c r="D24571" s="305" t="s">
        <v>172</v>
      </c>
    </row>
    <row r="24572" spans="1:4" ht="14.5" customHeight="1" x14ac:dyDescent="0.35">
      <c r="A24572" s="1"/>
      <c r="B24572" s="306">
        <v>44518.058333388937</v>
      </c>
      <c r="C24572" s="304">
        <v>41.106310228571722</v>
      </c>
      <c r="D24572" s="305" t="s">
        <v>172</v>
      </c>
    </row>
    <row r="24573" spans="1:4" ht="14.5" customHeight="1" x14ac:dyDescent="0.35">
      <c r="A24573" s="1"/>
      <c r="B24573" s="306">
        <v>44518.059027833384</v>
      </c>
      <c r="C24573" s="304">
        <v>41.342592406777356</v>
      </c>
      <c r="D24573" s="305" t="s">
        <v>172</v>
      </c>
    </row>
    <row r="24574" spans="1:4" ht="14.5" customHeight="1" x14ac:dyDescent="0.35">
      <c r="A24574" s="1"/>
      <c r="B24574" s="306">
        <v>44518.059722277831</v>
      </c>
      <c r="C24574" s="304">
        <v>41.517107078688177</v>
      </c>
      <c r="D24574" s="305" t="s">
        <v>172</v>
      </c>
    </row>
    <row r="24575" spans="1:4" ht="14.5" customHeight="1" x14ac:dyDescent="0.35">
      <c r="A24575" s="1"/>
      <c r="B24575" s="306">
        <v>44518.060416722277</v>
      </c>
      <c r="C24575" s="304">
        <v>41.936263672778537</v>
      </c>
      <c r="D24575" s="305" t="s">
        <v>172</v>
      </c>
    </row>
    <row r="24576" spans="1:4" ht="14.5" customHeight="1" x14ac:dyDescent="0.35">
      <c r="A24576" s="1"/>
      <c r="B24576" s="306">
        <v>44518.061111166724</v>
      </c>
      <c r="C24576" s="304">
        <v>44.001558355153733</v>
      </c>
      <c r="D24576" s="305" t="s">
        <v>172</v>
      </c>
    </row>
    <row r="24577" spans="1:4" ht="14.5" customHeight="1" x14ac:dyDescent="0.35">
      <c r="A24577" s="1"/>
      <c r="B24577" s="306">
        <v>44518.061805611171</v>
      </c>
      <c r="C24577" s="304">
        <v>45.568424871851072</v>
      </c>
      <c r="D24577" s="305" t="s">
        <v>172</v>
      </c>
    </row>
    <row r="24578" spans="1:4" ht="14.5" customHeight="1" x14ac:dyDescent="0.35">
      <c r="A24578" s="1"/>
      <c r="B24578" s="306">
        <v>44518.062500055617</v>
      </c>
      <c r="C24578" s="304">
        <v>44.159048567896633</v>
      </c>
      <c r="D24578" s="305" t="s">
        <v>172</v>
      </c>
    </row>
    <row r="24579" spans="1:4" ht="14.5" customHeight="1" x14ac:dyDescent="0.35">
      <c r="A24579" s="1"/>
      <c r="B24579" s="306">
        <v>44518.063194500064</v>
      </c>
      <c r="C24579" s="304">
        <v>43.397503537138498</v>
      </c>
      <c r="D24579" s="305" t="s">
        <v>172</v>
      </c>
    </row>
    <row r="24580" spans="1:4" ht="14.5" customHeight="1" x14ac:dyDescent="0.35">
      <c r="A24580" s="1"/>
      <c r="B24580" s="306">
        <v>44518.063888944511</v>
      </c>
      <c r="C24580" s="304">
        <v>45.185856661550737</v>
      </c>
      <c r="D24580" s="305" t="s">
        <v>172</v>
      </c>
    </row>
    <row r="24581" spans="1:4" ht="14.5" customHeight="1" x14ac:dyDescent="0.35">
      <c r="A24581" s="1"/>
      <c r="B24581" s="306">
        <v>44518.064583388958</v>
      </c>
      <c r="C24581" s="304">
        <v>48.196836029791548</v>
      </c>
      <c r="D24581" s="305" t="s">
        <v>172</v>
      </c>
    </row>
    <row r="24582" spans="1:4" ht="14.5" customHeight="1" x14ac:dyDescent="0.35">
      <c r="A24582" s="1"/>
      <c r="B24582" s="306">
        <v>44518.065277833404</v>
      </c>
      <c r="C24582" s="304">
        <v>50.146181130471327</v>
      </c>
      <c r="D24582" s="305" t="s">
        <v>172</v>
      </c>
    </row>
    <row r="24583" spans="1:4" ht="14.5" customHeight="1" x14ac:dyDescent="0.35">
      <c r="A24583" s="1"/>
      <c r="B24583" s="306">
        <v>44518.065972277851</v>
      </c>
      <c r="C24583" s="304">
        <v>48.719947972236938</v>
      </c>
      <c r="D24583" s="305" t="s">
        <v>172</v>
      </c>
    </row>
    <row r="24584" spans="1:4" ht="14.5" customHeight="1" x14ac:dyDescent="0.35">
      <c r="A24584" s="1"/>
      <c r="B24584" s="306">
        <v>44518.066666722298</v>
      </c>
      <c r="C24584" s="304">
        <v>47.710384093834243</v>
      </c>
      <c r="D24584" s="305" t="s">
        <v>172</v>
      </c>
    </row>
    <row r="24585" spans="1:4" ht="14.5" customHeight="1" x14ac:dyDescent="0.35">
      <c r="A24585" s="1"/>
      <c r="B24585" s="306">
        <v>44518.067361166744</v>
      </c>
      <c r="C24585" s="304">
        <v>53.250413744409649</v>
      </c>
      <c r="D24585" s="305" t="s">
        <v>172</v>
      </c>
    </row>
    <row r="24586" spans="1:4" ht="14.5" customHeight="1" x14ac:dyDescent="0.35">
      <c r="A24586" s="1"/>
      <c r="B24586" s="306">
        <v>44518.068055611191</v>
      </c>
      <c r="C24586" s="304">
        <v>57.987989810677632</v>
      </c>
      <c r="D24586" s="305" t="s">
        <v>172</v>
      </c>
    </row>
    <row r="24587" spans="1:4" ht="14.5" customHeight="1" x14ac:dyDescent="0.35">
      <c r="A24587" s="1"/>
      <c r="B24587" s="306">
        <v>44518.068750055638</v>
      </c>
      <c r="C24587" s="304">
        <v>59.743541009912342</v>
      </c>
      <c r="D24587" s="305" t="s">
        <v>172</v>
      </c>
    </row>
    <row r="24588" spans="1:4" ht="14.5" customHeight="1" x14ac:dyDescent="0.35">
      <c r="A24588" s="1"/>
      <c r="B24588" s="306">
        <v>44518.069444500085</v>
      </c>
      <c r="C24588" s="304">
        <v>59.782315991888751</v>
      </c>
      <c r="D24588" s="305" t="s">
        <v>172</v>
      </c>
    </row>
    <row r="24589" spans="1:4" ht="14.5" customHeight="1" x14ac:dyDescent="0.35">
      <c r="A24589" s="1"/>
      <c r="B24589" s="306">
        <v>44518.070138944531</v>
      </c>
      <c r="C24589" s="304">
        <v>59.296776997172856</v>
      </c>
      <c r="D24589" s="305" t="s">
        <v>172</v>
      </c>
    </row>
    <row r="24590" spans="1:4" ht="14.5" customHeight="1" x14ac:dyDescent="0.35">
      <c r="A24590" s="1"/>
      <c r="B24590" s="306">
        <v>44518.070833388978</v>
      </c>
      <c r="C24590" s="304">
        <v>57.78358488717155</v>
      </c>
      <c r="D24590" s="305" t="s">
        <v>172</v>
      </c>
    </row>
    <row r="24591" spans="1:4" ht="14.5" customHeight="1" x14ac:dyDescent="0.35">
      <c r="A24591" s="1"/>
      <c r="B24591" s="306">
        <v>44518.071527833425</v>
      </c>
      <c r="C24591" s="304">
        <v>54.877457318318193</v>
      </c>
      <c r="D24591" s="305" t="s">
        <v>172</v>
      </c>
    </row>
    <row r="24592" spans="1:4" ht="14.5" customHeight="1" x14ac:dyDescent="0.35">
      <c r="A24592" s="1"/>
      <c r="B24592" s="306">
        <v>44518.072222277871</v>
      </c>
      <c r="C24592" s="304">
        <v>55.837835286267605</v>
      </c>
      <c r="D24592" s="305" t="s">
        <v>172</v>
      </c>
    </row>
    <row r="24593" spans="1:4" ht="14.5" customHeight="1" x14ac:dyDescent="0.35">
      <c r="A24593" s="1"/>
      <c r="B24593" s="306">
        <v>44518.072916722318</v>
      </c>
      <c r="C24593" s="304">
        <v>63.463479291884383</v>
      </c>
      <c r="D24593" s="305" t="s">
        <v>172</v>
      </c>
    </row>
    <row r="24594" spans="1:4" ht="14.5" customHeight="1" x14ac:dyDescent="0.35">
      <c r="A24594" s="1"/>
      <c r="B24594" s="306">
        <v>44518.073611166765</v>
      </c>
      <c r="C24594" s="304">
        <v>69.523420531496711</v>
      </c>
      <c r="D24594" s="305" t="s">
        <v>172</v>
      </c>
    </row>
    <row r="24595" spans="1:4" ht="14.5" customHeight="1" x14ac:dyDescent="0.35">
      <c r="A24595" s="1"/>
      <c r="B24595" s="306">
        <v>44518.074305611211</v>
      </c>
      <c r="C24595" s="304">
        <v>74.139661716301148</v>
      </c>
      <c r="D24595" s="305" t="s">
        <v>172</v>
      </c>
    </row>
    <row r="24596" spans="1:4" ht="14.5" customHeight="1" x14ac:dyDescent="0.35">
      <c r="A24596" s="1"/>
      <c r="B24596" s="306">
        <v>44518.075000055658</v>
      </c>
      <c r="C24596" s="304">
        <v>79.802243304563063</v>
      </c>
      <c r="D24596" s="305" t="s">
        <v>172</v>
      </c>
    </row>
    <row r="24597" spans="1:4" ht="14.5" customHeight="1" x14ac:dyDescent="0.35">
      <c r="A24597" s="1"/>
      <c r="B24597" s="306">
        <v>44518.075694500105</v>
      </c>
      <c r="C24597" s="304">
        <v>87.040371946464674</v>
      </c>
      <c r="D24597" s="305" t="s">
        <v>172</v>
      </c>
    </row>
    <row r="24598" spans="1:4" ht="14.5" customHeight="1" x14ac:dyDescent="0.35">
      <c r="A24598" s="1"/>
      <c r="B24598" s="306">
        <v>44518.076388944552</v>
      </c>
      <c r="C24598" s="304">
        <v>92.83428144435166</v>
      </c>
      <c r="D24598" s="305" t="s">
        <v>172</v>
      </c>
    </row>
    <row r="24599" spans="1:4" ht="14.5" customHeight="1" x14ac:dyDescent="0.35">
      <c r="A24599" s="1"/>
      <c r="B24599" s="306">
        <v>44518.077083388998</v>
      </c>
      <c r="C24599" s="304">
        <v>98.363465913668435</v>
      </c>
      <c r="D24599" s="305" t="s">
        <v>172</v>
      </c>
    </row>
    <row r="24600" spans="1:4" ht="14.5" customHeight="1" x14ac:dyDescent="0.35">
      <c r="A24600" s="1"/>
      <c r="B24600" s="306">
        <v>44518.077777833445</v>
      </c>
      <c r="C24600" s="304">
        <v>102.53484505060867</v>
      </c>
      <c r="D24600" s="305" t="s">
        <v>172</v>
      </c>
    </row>
    <row r="24601" spans="1:4" ht="14.5" customHeight="1" x14ac:dyDescent="0.35">
      <c r="A24601" s="1"/>
      <c r="B24601" s="306">
        <v>44518.078472277892</v>
      </c>
      <c r="C24601" s="304">
        <v>107.62434086449406</v>
      </c>
      <c r="D24601" s="305" t="s">
        <v>172</v>
      </c>
    </row>
    <row r="24602" spans="1:4" ht="14.5" customHeight="1" x14ac:dyDescent="0.35">
      <c r="A24602" s="1"/>
      <c r="B24602" s="306">
        <v>44518.079166722338</v>
      </c>
      <c r="C24602" s="304">
        <v>112.91589468905974</v>
      </c>
      <c r="D24602" s="305" t="s">
        <v>172</v>
      </c>
    </row>
    <row r="24603" spans="1:4" ht="14.5" customHeight="1" x14ac:dyDescent="0.35">
      <c r="A24603" s="1"/>
      <c r="B24603" s="306">
        <v>44518.079861166785</v>
      </c>
      <c r="C24603" s="304">
        <v>118.19258185873817</v>
      </c>
      <c r="D24603" s="305" t="s">
        <v>172</v>
      </c>
    </row>
    <row r="24604" spans="1:4" ht="14.5" customHeight="1" x14ac:dyDescent="0.35">
      <c r="A24604" s="1"/>
      <c r="B24604" s="306">
        <v>44518.080555611232</v>
      </c>
      <c r="C24604" s="304">
        <v>122.4326848435953</v>
      </c>
      <c r="D24604" s="305" t="s">
        <v>172</v>
      </c>
    </row>
    <row r="24605" spans="1:4" ht="14.5" customHeight="1" x14ac:dyDescent="0.35">
      <c r="A24605" s="1"/>
      <c r="B24605" s="306">
        <v>44518.081250055679</v>
      </c>
      <c r="C24605" s="304">
        <v>128.14285825819243</v>
      </c>
      <c r="D24605" s="305" t="s">
        <v>172</v>
      </c>
    </row>
    <row r="24606" spans="1:4" ht="14.5" customHeight="1" x14ac:dyDescent="0.35">
      <c r="A24606" s="1"/>
      <c r="B24606" s="306">
        <v>44518.081944500125</v>
      </c>
      <c r="C24606" s="304">
        <v>135.04560328385949</v>
      </c>
      <c r="D24606" s="305" t="s">
        <v>172</v>
      </c>
    </row>
    <row r="24607" spans="1:4" ht="14.5" customHeight="1" x14ac:dyDescent="0.35">
      <c r="A24607" s="1"/>
      <c r="B24607" s="306">
        <v>44518.082638944572</v>
      </c>
      <c r="C24607" s="304">
        <v>141.94151038854616</v>
      </c>
      <c r="D24607" s="305" t="s">
        <v>172</v>
      </c>
    </row>
    <row r="24608" spans="1:4" ht="14.5" customHeight="1" x14ac:dyDescent="0.35">
      <c r="A24608" s="1"/>
      <c r="B24608" s="306">
        <v>44518.083333389019</v>
      </c>
      <c r="C24608" s="304">
        <v>150.04883461411035</v>
      </c>
      <c r="D24608" s="305" t="s">
        <v>172</v>
      </c>
    </row>
    <row r="24609" spans="1:4" ht="14.5" customHeight="1" x14ac:dyDescent="0.35">
      <c r="A24609" s="1"/>
      <c r="B24609" s="306">
        <v>44518.084027833465</v>
      </c>
      <c r="C24609" s="304">
        <v>163.87114195487229</v>
      </c>
      <c r="D24609" s="305" t="s">
        <v>172</v>
      </c>
    </row>
    <row r="24610" spans="1:4" ht="14.5" customHeight="1" x14ac:dyDescent="0.35">
      <c r="A24610" s="1"/>
      <c r="B24610" s="306">
        <v>44518.084722277912</v>
      </c>
      <c r="C24610" s="304">
        <v>181.10465601917434</v>
      </c>
      <c r="D24610" s="305" t="s">
        <v>172</v>
      </c>
    </row>
    <row r="24611" spans="1:4" ht="14.5" customHeight="1" x14ac:dyDescent="0.35">
      <c r="A24611" s="1"/>
      <c r="B24611" s="306">
        <v>44518.085416722359</v>
      </c>
      <c r="C24611" s="304">
        <v>184.59912898832698</v>
      </c>
      <c r="D24611" s="305" t="s">
        <v>172</v>
      </c>
    </row>
    <row r="24612" spans="1:4" ht="14.5" customHeight="1" x14ac:dyDescent="0.35">
      <c r="A24612" s="1"/>
      <c r="B24612" s="306">
        <v>44518.086111166805</v>
      </c>
      <c r="C24612" s="304">
        <v>181.29931135700704</v>
      </c>
      <c r="D24612" s="305" t="s">
        <v>172</v>
      </c>
    </row>
    <row r="24613" spans="1:4" ht="14.5" customHeight="1" x14ac:dyDescent="0.35">
      <c r="A24613" s="1"/>
      <c r="B24613" s="306">
        <v>44518.086805611252</v>
      </c>
      <c r="C24613" s="304">
        <v>173.66611617255256</v>
      </c>
      <c r="D24613" s="305" t="s">
        <v>172</v>
      </c>
    </row>
    <row r="24614" spans="1:4" ht="14.5" customHeight="1" x14ac:dyDescent="0.35">
      <c r="A24614" s="1"/>
      <c r="B24614" s="306">
        <v>44518.087500055699</v>
      </c>
      <c r="C24614" s="304">
        <v>158.02598358599934</v>
      </c>
      <c r="D24614" s="305" t="s">
        <v>172</v>
      </c>
    </row>
    <row r="24615" spans="1:4" ht="14.5" customHeight="1" x14ac:dyDescent="0.35">
      <c r="A24615" s="1"/>
      <c r="B24615" s="306">
        <v>44518.088194500146</v>
      </c>
      <c r="C24615" s="304">
        <v>144.7347252974015</v>
      </c>
      <c r="D24615" s="305" t="s">
        <v>172</v>
      </c>
    </row>
    <row r="24616" spans="1:4" ht="14.5" customHeight="1" x14ac:dyDescent="0.35">
      <c r="A24616" s="1"/>
      <c r="B24616" s="306">
        <v>44518.088888944592</v>
      </c>
      <c r="C24616" s="304">
        <v>139.08127650978665</v>
      </c>
      <c r="D24616" s="305" t="s">
        <v>172</v>
      </c>
    </row>
    <row r="24617" spans="1:4" ht="14.5" customHeight="1" x14ac:dyDescent="0.35">
      <c r="A24617" s="1"/>
      <c r="B24617" s="306">
        <v>44518.089583389039</v>
      </c>
      <c r="C24617" s="304">
        <v>134.66904569782395</v>
      </c>
      <c r="D24617" s="305" t="s">
        <v>172</v>
      </c>
    </row>
    <row r="24618" spans="1:4" ht="14.5" customHeight="1" x14ac:dyDescent="0.35">
      <c r="A24618" s="1"/>
      <c r="B24618" s="306">
        <v>44518.090277833486</v>
      </c>
      <c r="C24618" s="304">
        <v>130.64518295178422</v>
      </c>
      <c r="D24618" s="305" t="s">
        <v>172</v>
      </c>
    </row>
    <row r="24619" spans="1:4" ht="14.5" customHeight="1" x14ac:dyDescent="0.35">
      <c r="A24619" s="1"/>
      <c r="B24619" s="306">
        <v>44518.090972277932</v>
      </c>
      <c r="C24619" s="304">
        <v>130.35184478815646</v>
      </c>
      <c r="D24619" s="305" t="s">
        <v>172</v>
      </c>
    </row>
    <row r="24620" spans="1:4" ht="14.5" customHeight="1" x14ac:dyDescent="0.35">
      <c r="A24620" s="1"/>
      <c r="B24620" s="306">
        <v>44518.091666722379</v>
      </c>
      <c r="C24620" s="304">
        <v>134.56410591512298</v>
      </c>
      <c r="D24620" s="305" t="s">
        <v>172</v>
      </c>
    </row>
    <row r="24621" spans="1:4" ht="14.5" customHeight="1" x14ac:dyDescent="0.35">
      <c r="A24621" s="1"/>
      <c r="B24621" s="306">
        <v>44518.092361166826</v>
      </c>
      <c r="C24621" s="304">
        <v>135.94665642409819</v>
      </c>
      <c r="D24621" s="305" t="s">
        <v>172</v>
      </c>
    </row>
    <row r="24622" spans="1:4" ht="14.5" customHeight="1" x14ac:dyDescent="0.35">
      <c r="A24622" s="1"/>
      <c r="B24622" s="306">
        <v>44518.093055611273</v>
      </c>
      <c r="C24622" s="304">
        <v>132.93529779613795</v>
      </c>
      <c r="D24622" s="305" t="s">
        <v>172</v>
      </c>
    </row>
    <row r="24623" spans="1:4" ht="14.5" customHeight="1" x14ac:dyDescent="0.35">
      <c r="A24623" s="1"/>
      <c r="B24623" s="306">
        <v>44518.093750055719</v>
      </c>
      <c r="C24623" s="304">
        <v>127.59089824724748</v>
      </c>
      <c r="D24623" s="305" t="s">
        <v>172</v>
      </c>
    </row>
    <row r="24624" spans="1:4" ht="14.5" customHeight="1" x14ac:dyDescent="0.35">
      <c r="A24624" s="1"/>
      <c r="B24624" s="306">
        <v>44518.094444500166</v>
      </c>
      <c r="C24624" s="304">
        <v>122.03508763822029</v>
      </c>
      <c r="D24624" s="305" t="s">
        <v>172</v>
      </c>
    </row>
    <row r="24625" spans="1:4" ht="14.5" customHeight="1" x14ac:dyDescent="0.35">
      <c r="A24625" s="1"/>
      <c r="B24625" s="306">
        <v>44518.095138944613</v>
      </c>
      <c r="C24625" s="304">
        <v>115.30530013811465</v>
      </c>
      <c r="D24625" s="305" t="s">
        <v>172</v>
      </c>
    </row>
    <row r="24626" spans="1:4" ht="14.5" customHeight="1" x14ac:dyDescent="0.35">
      <c r="A24626" s="1"/>
      <c r="B24626" s="306">
        <v>44518.095833389059</v>
      </c>
      <c r="C24626" s="304">
        <v>104.54032715915818</v>
      </c>
      <c r="D24626" s="305" t="s">
        <v>172</v>
      </c>
    </row>
    <row r="24627" spans="1:4" ht="14.5" customHeight="1" x14ac:dyDescent="0.35">
      <c r="A24627" s="1"/>
      <c r="B24627" s="306">
        <v>44518.096527833506</v>
      </c>
      <c r="C24627" s="304">
        <v>96.20525147657608</v>
      </c>
      <c r="D24627" s="305" t="s">
        <v>172</v>
      </c>
    </row>
    <row r="24628" spans="1:4" ht="14.5" customHeight="1" x14ac:dyDescent="0.35">
      <c r="A24628" s="1"/>
      <c r="B24628" s="306">
        <v>44518.097222277953</v>
      </c>
      <c r="C24628" s="304">
        <v>92.436312045118157</v>
      </c>
      <c r="D24628" s="305" t="s">
        <v>172</v>
      </c>
    </row>
    <row r="24629" spans="1:4" ht="14.5" customHeight="1" x14ac:dyDescent="0.35">
      <c r="A24629" s="1"/>
      <c r="B24629" s="306">
        <v>44518.0979167224</v>
      </c>
      <c r="C24629" s="304">
        <v>88.895372901111841</v>
      </c>
      <c r="D24629" s="305" t="s">
        <v>172</v>
      </c>
    </row>
    <row r="24630" spans="1:4" ht="14.5" customHeight="1" x14ac:dyDescent="0.35">
      <c r="A24630" s="1"/>
      <c r="B24630" s="306">
        <v>44518.098611166846</v>
      </c>
      <c r="C24630" s="304">
        <v>84.650592488019413</v>
      </c>
      <c r="D24630" s="305" t="s">
        <v>172</v>
      </c>
    </row>
    <row r="24631" spans="1:4" ht="14.5" customHeight="1" x14ac:dyDescent="0.35">
      <c r="A24631" s="1"/>
      <c r="B24631" s="306">
        <v>44518.099305611293</v>
      </c>
      <c r="C24631" s="304">
        <v>81.439913580665603</v>
      </c>
      <c r="D24631" s="305" t="s">
        <v>172</v>
      </c>
    </row>
    <row r="24632" spans="1:4" ht="14.5" customHeight="1" x14ac:dyDescent="0.35">
      <c r="A24632" s="1"/>
      <c r="B24632" s="306">
        <v>44518.10000005574</v>
      </c>
      <c r="C24632" s="304">
        <v>79.424337608941514</v>
      </c>
      <c r="D24632" s="305" t="s">
        <v>172</v>
      </c>
    </row>
    <row r="24633" spans="1:4" ht="14.5" customHeight="1" x14ac:dyDescent="0.35">
      <c r="A24633" s="1"/>
      <c r="B24633" s="306">
        <v>44518.100694500186</v>
      </c>
      <c r="C24633" s="304">
        <v>79.08831365384782</v>
      </c>
      <c r="D24633" s="305" t="s">
        <v>172</v>
      </c>
    </row>
    <row r="24634" spans="1:4" ht="14.5" customHeight="1" x14ac:dyDescent="0.35">
      <c r="A24634" s="1"/>
      <c r="B24634" s="306">
        <v>44518.101388944633</v>
      </c>
      <c r="C24634" s="304">
        <v>75.95736940035907</v>
      </c>
      <c r="D24634" s="305" t="s">
        <v>172</v>
      </c>
    </row>
    <row r="24635" spans="1:4" ht="14.5" customHeight="1" x14ac:dyDescent="0.35">
      <c r="A24635" s="1"/>
      <c r="B24635" s="306">
        <v>44518.10208338908</v>
      </c>
      <c r="C24635" s="304">
        <v>73.379962571877215</v>
      </c>
      <c r="D24635" s="305" t="s">
        <v>172</v>
      </c>
    </row>
    <row r="24636" spans="1:4" ht="14.5" customHeight="1" x14ac:dyDescent="0.35">
      <c r="A24636" s="1"/>
      <c r="B24636" s="306">
        <v>44518.102777833526</v>
      </c>
      <c r="C24636" s="304">
        <v>72.782212459881947</v>
      </c>
      <c r="D24636" s="305" t="s">
        <v>172</v>
      </c>
    </row>
    <row r="24637" spans="1:4" ht="14.5" customHeight="1" x14ac:dyDescent="0.35">
      <c r="A24637" s="1"/>
      <c r="B24637" s="306">
        <v>44518.103472277973</v>
      </c>
      <c r="C24637" s="304">
        <v>71.917356120552483</v>
      </c>
      <c r="D24637" s="305" t="s">
        <v>172</v>
      </c>
    </row>
    <row r="24638" spans="1:4" ht="14.5" customHeight="1" x14ac:dyDescent="0.35">
      <c r="A24638" s="1"/>
      <c r="B24638" s="306">
        <v>44518.10416672242</v>
      </c>
      <c r="C24638" s="304">
        <v>72.400733632398385</v>
      </c>
      <c r="D24638" s="305" t="s">
        <v>172</v>
      </c>
    </row>
    <row r="24639" spans="1:4" ht="14.5" customHeight="1" x14ac:dyDescent="0.35">
      <c r="A24639" s="1"/>
      <c r="B24639" s="306">
        <v>44518.104861166867</v>
      </c>
      <c r="C24639" s="304">
        <v>74.280043672712054</v>
      </c>
      <c r="D24639" s="305" t="s">
        <v>172</v>
      </c>
    </row>
    <row r="24640" spans="1:4" ht="14.5" customHeight="1" x14ac:dyDescent="0.35">
      <c r="A24640" s="1"/>
      <c r="B24640" s="306">
        <v>44518.105555611313</v>
      </c>
      <c r="C24640" s="304">
        <v>81.524493802713309</v>
      </c>
      <c r="D24640" s="305" t="s">
        <v>172</v>
      </c>
    </row>
    <row r="24641" spans="1:4" ht="14.5" customHeight="1" x14ac:dyDescent="0.35">
      <c r="A24641" s="1"/>
      <c r="B24641" s="306">
        <v>44518.10625005576</v>
      </c>
      <c r="C24641" s="304">
        <v>91.393466372815112</v>
      </c>
      <c r="D24641" s="305" t="s">
        <v>172</v>
      </c>
    </row>
    <row r="24642" spans="1:4" ht="14.5" customHeight="1" x14ac:dyDescent="0.35">
      <c r="A24642" s="1"/>
      <c r="B24642" s="306">
        <v>44518.106944500207</v>
      </c>
      <c r="C24642" s="304">
        <v>96.084086864410594</v>
      </c>
      <c r="D24642" s="305" t="s">
        <v>172</v>
      </c>
    </row>
    <row r="24643" spans="1:4" ht="14.5" customHeight="1" x14ac:dyDescent="0.35">
      <c r="A24643" s="1"/>
      <c r="B24643" s="306">
        <v>44518.107638944653</v>
      </c>
      <c r="C24643" s="304">
        <v>100.48465511724353</v>
      </c>
      <c r="D24643" s="305" t="s">
        <v>172</v>
      </c>
    </row>
    <row r="24644" spans="1:4" ht="14.5" customHeight="1" x14ac:dyDescent="0.35">
      <c r="A24644" s="1"/>
      <c r="B24644" s="306">
        <v>44518.1083333891</v>
      </c>
      <c r="C24644" s="304">
        <v>102.98594109619928</v>
      </c>
      <c r="D24644" s="305" t="s">
        <v>172</v>
      </c>
    </row>
    <row r="24645" spans="1:4" ht="14.5" customHeight="1" x14ac:dyDescent="0.35">
      <c r="A24645" s="1"/>
      <c r="B24645" s="306">
        <v>44518.109027833547</v>
      </c>
      <c r="C24645" s="304">
        <v>105.25411818341429</v>
      </c>
      <c r="D24645" s="305" t="s">
        <v>172</v>
      </c>
    </row>
    <row r="24646" spans="1:4" ht="14.5" customHeight="1" x14ac:dyDescent="0.35">
      <c r="A24646" s="1"/>
      <c r="B24646" s="306">
        <v>44518.109722277994</v>
      </c>
      <c r="C24646" s="304">
        <v>107.24213141216896</v>
      </c>
      <c r="D24646" s="305" t="s">
        <v>172</v>
      </c>
    </row>
    <row r="24647" spans="1:4" ht="14.5" customHeight="1" x14ac:dyDescent="0.35">
      <c r="A24647" s="1"/>
      <c r="B24647" s="306">
        <v>44518.11041672244</v>
      </c>
      <c r="C24647" s="304">
        <v>106.80111758582643</v>
      </c>
      <c r="D24647" s="305" t="s">
        <v>172</v>
      </c>
    </row>
    <row r="24648" spans="1:4" ht="14.5" customHeight="1" x14ac:dyDescent="0.35">
      <c r="A24648" s="1"/>
      <c r="B24648" s="306">
        <v>44518.111111166887</v>
      </c>
      <c r="C24648" s="304">
        <v>107.63702388613601</v>
      </c>
      <c r="D24648" s="305" t="s">
        <v>172</v>
      </c>
    </row>
    <row r="24649" spans="1:4" ht="14.5" customHeight="1" x14ac:dyDescent="0.35">
      <c r="A24649" s="1"/>
      <c r="B24649" s="306">
        <v>44518.111805611334</v>
      </c>
      <c r="C24649" s="304">
        <v>100.64126609697317</v>
      </c>
      <c r="D24649" s="305" t="s">
        <v>172</v>
      </c>
    </row>
    <row r="24650" spans="1:4" ht="14.5" customHeight="1" x14ac:dyDescent="0.35">
      <c r="A24650" s="1"/>
      <c r="B24650" s="306">
        <v>44518.11250005578</v>
      </c>
      <c r="C24650" s="304">
        <v>91.808127989305646</v>
      </c>
      <c r="D24650" s="305" t="s">
        <v>172</v>
      </c>
    </row>
    <row r="24651" spans="1:4" ht="14.5" customHeight="1" x14ac:dyDescent="0.35">
      <c r="A24651" s="1"/>
      <c r="B24651" s="306">
        <v>44518.113194500227</v>
      </c>
      <c r="C24651" s="304">
        <v>87.609863901404125</v>
      </c>
      <c r="D24651" s="305" t="s">
        <v>172</v>
      </c>
    </row>
    <row r="24652" spans="1:4" ht="14.5" customHeight="1" x14ac:dyDescent="0.35">
      <c r="A24652" s="1"/>
      <c r="B24652" s="306">
        <v>44518.113888944674</v>
      </c>
      <c r="C24652" s="304">
        <v>85.696689099998906</v>
      </c>
      <c r="D24652" s="305" t="s">
        <v>172</v>
      </c>
    </row>
    <row r="24653" spans="1:4" ht="14.5" customHeight="1" x14ac:dyDescent="0.35">
      <c r="A24653" s="1"/>
      <c r="B24653" s="306">
        <v>44518.114583389121</v>
      </c>
      <c r="C24653" s="304">
        <v>84.44523314166193</v>
      </c>
      <c r="D24653" s="305" t="s">
        <v>172</v>
      </c>
    </row>
    <row r="24654" spans="1:4" ht="14.5" customHeight="1" x14ac:dyDescent="0.35">
      <c r="A24654" s="1"/>
      <c r="B24654" s="306">
        <v>44518.115277833567</v>
      </c>
      <c r="C24654" s="304">
        <v>83.324049267425053</v>
      </c>
      <c r="D24654" s="305" t="s">
        <v>172</v>
      </c>
    </row>
    <row r="24655" spans="1:4" ht="14.5" customHeight="1" x14ac:dyDescent="0.35">
      <c r="A24655" s="1"/>
      <c r="B24655" s="306">
        <v>44518.115972278014</v>
      </c>
      <c r="C24655" s="304">
        <v>83.225718782262021</v>
      </c>
      <c r="D24655" s="305" t="s">
        <v>172</v>
      </c>
    </row>
    <row r="24656" spans="1:4" ht="14.5" customHeight="1" x14ac:dyDescent="0.35">
      <c r="A24656" s="1"/>
      <c r="B24656" s="306">
        <v>44518.116666722461</v>
      </c>
      <c r="C24656" s="304">
        <v>85.748085267422724</v>
      </c>
      <c r="D24656" s="305" t="s">
        <v>172</v>
      </c>
    </row>
    <row r="24657" spans="1:4" ht="14.5" customHeight="1" x14ac:dyDescent="0.35">
      <c r="A24657" s="1"/>
      <c r="B24657" s="306">
        <v>44518.117361166907</v>
      </c>
      <c r="C24657" s="304">
        <v>93.139677071214336</v>
      </c>
      <c r="D24657" s="305" t="s">
        <v>172</v>
      </c>
    </row>
    <row r="24658" spans="1:4" ht="14.5" customHeight="1" x14ac:dyDescent="0.35">
      <c r="A24658" s="1"/>
      <c r="B24658" s="306">
        <v>44518.118055611354</v>
      </c>
      <c r="C24658" s="304">
        <v>99.558604323796075</v>
      </c>
      <c r="D24658" s="305" t="s">
        <v>172</v>
      </c>
    </row>
    <row r="24659" spans="1:4" ht="14.5" customHeight="1" x14ac:dyDescent="0.35">
      <c r="A24659" s="1"/>
      <c r="B24659" s="306">
        <v>44518.118750055801</v>
      </c>
      <c r="C24659" s="304">
        <v>102.22702457420915</v>
      </c>
      <c r="D24659" s="305" t="s">
        <v>172</v>
      </c>
    </row>
    <row r="24660" spans="1:4" ht="14.5" customHeight="1" x14ac:dyDescent="0.35">
      <c r="A24660" s="1"/>
      <c r="B24660" s="306">
        <v>44518.119444500247</v>
      </c>
      <c r="C24660" s="304">
        <v>99.069564607297067</v>
      </c>
      <c r="D24660" s="305" t="s">
        <v>172</v>
      </c>
    </row>
    <row r="24661" spans="1:4" ht="14.5" customHeight="1" x14ac:dyDescent="0.35">
      <c r="A24661" s="1"/>
      <c r="B24661" s="306">
        <v>44518.120138944694</v>
      </c>
      <c r="C24661" s="304">
        <v>89.95418571074454</v>
      </c>
      <c r="D24661" s="305" t="s">
        <v>172</v>
      </c>
    </row>
    <row r="24662" spans="1:4" ht="14.5" customHeight="1" x14ac:dyDescent="0.35">
      <c r="A24662" s="1"/>
      <c r="B24662" s="306">
        <v>44518.120833389141</v>
      </c>
      <c r="C24662" s="304">
        <v>84.684639026725193</v>
      </c>
      <c r="D24662" s="305" t="s">
        <v>172</v>
      </c>
    </row>
    <row r="24663" spans="1:4" ht="14.5" customHeight="1" x14ac:dyDescent="0.35">
      <c r="A24663" s="1"/>
      <c r="B24663" s="306">
        <v>44518.121527833588</v>
      </c>
      <c r="C24663" s="304">
        <v>82.539692619794124</v>
      </c>
      <c r="D24663" s="305" t="s">
        <v>172</v>
      </c>
    </row>
    <row r="24664" spans="1:4" ht="14.5" customHeight="1" x14ac:dyDescent="0.35">
      <c r="A24664" s="1"/>
      <c r="B24664" s="306">
        <v>44518.122222278034</v>
      </c>
      <c r="C24664" s="304">
        <v>80.780977366994676</v>
      </c>
      <c r="D24664" s="305" t="s">
        <v>172</v>
      </c>
    </row>
    <row r="24665" spans="1:4" ht="14.5" customHeight="1" x14ac:dyDescent="0.35">
      <c r="A24665" s="1"/>
      <c r="B24665" s="306">
        <v>44518.122916722481</v>
      </c>
      <c r="C24665" s="304">
        <v>78.506159008748369</v>
      </c>
      <c r="D24665" s="305" t="s">
        <v>172</v>
      </c>
    </row>
    <row r="24666" spans="1:4" ht="14.5" customHeight="1" x14ac:dyDescent="0.35">
      <c r="A24666" s="1"/>
      <c r="B24666" s="306">
        <v>44518.123611166928</v>
      </c>
      <c r="C24666" s="304">
        <v>76.800277095235657</v>
      </c>
      <c r="D24666" s="305" t="s">
        <v>172</v>
      </c>
    </row>
    <row r="24667" spans="1:4" ht="14.5" customHeight="1" x14ac:dyDescent="0.35">
      <c r="A24667" s="1"/>
      <c r="B24667" s="306">
        <v>44518.124305611374</v>
      </c>
      <c r="C24667" s="304">
        <v>75.475095771237591</v>
      </c>
      <c r="D24667" s="305" t="s">
        <v>172</v>
      </c>
    </row>
    <row r="24668" spans="1:4" ht="14.5" customHeight="1" x14ac:dyDescent="0.35">
      <c r="A24668" s="1"/>
      <c r="B24668" s="306">
        <v>44518.125000055821</v>
      </c>
      <c r="C24668" s="304">
        <v>75.076406417197234</v>
      </c>
      <c r="D24668" s="305" t="s">
        <v>172</v>
      </c>
    </row>
    <row r="24669" spans="1:4" ht="14.5" customHeight="1" x14ac:dyDescent="0.35">
      <c r="A24669" s="1"/>
      <c r="B24669" s="306">
        <v>44518.125694500268</v>
      </c>
      <c r="C24669" s="304">
        <v>77.284654752205824</v>
      </c>
      <c r="D24669" s="305" t="s">
        <v>172</v>
      </c>
    </row>
    <row r="24670" spans="1:4" ht="14.5" customHeight="1" x14ac:dyDescent="0.35">
      <c r="A24670" s="1"/>
      <c r="B24670" s="306">
        <v>44518.126388944715</v>
      </c>
      <c r="C24670" s="304">
        <v>82.870990467793305</v>
      </c>
      <c r="D24670" s="305" t="s">
        <v>172</v>
      </c>
    </row>
    <row r="24671" spans="1:4" ht="14.5" customHeight="1" x14ac:dyDescent="0.35">
      <c r="A24671" s="1"/>
      <c r="B24671" s="306">
        <v>44518.127083389161</v>
      </c>
      <c r="C24671" s="304">
        <v>82.519617483906529</v>
      </c>
      <c r="D24671" s="305" t="s">
        <v>172</v>
      </c>
    </row>
    <row r="24672" spans="1:4" ht="14.5" customHeight="1" x14ac:dyDescent="0.35">
      <c r="A24672" s="1"/>
      <c r="B24672" s="306">
        <v>44518.127777833608</v>
      </c>
      <c r="C24672" s="304">
        <v>77.165000915676742</v>
      </c>
      <c r="D24672" s="305" t="s">
        <v>172</v>
      </c>
    </row>
    <row r="24673" spans="1:4" ht="14.5" customHeight="1" x14ac:dyDescent="0.35">
      <c r="A24673" s="1"/>
      <c r="B24673" s="306">
        <v>44518.128472278055</v>
      </c>
      <c r="C24673" s="304">
        <v>74.035427450080164</v>
      </c>
      <c r="D24673" s="305" t="s">
        <v>172</v>
      </c>
    </row>
    <row r="24674" spans="1:4" ht="14.5" customHeight="1" x14ac:dyDescent="0.35">
      <c r="A24674" s="1"/>
      <c r="B24674" s="306">
        <v>44518.129166722501</v>
      </c>
      <c r="C24674" s="304">
        <v>72.759620006351426</v>
      </c>
      <c r="D24674" s="305" t="s">
        <v>172</v>
      </c>
    </row>
    <row r="24675" spans="1:4" ht="14.5" customHeight="1" x14ac:dyDescent="0.35">
      <c r="A24675" s="1"/>
      <c r="B24675" s="306">
        <v>44518.129861166948</v>
      </c>
      <c r="C24675" s="304">
        <v>71.031040684118253</v>
      </c>
      <c r="D24675" s="305" t="s">
        <v>172</v>
      </c>
    </row>
    <row r="24676" spans="1:4" ht="14.5" customHeight="1" x14ac:dyDescent="0.35">
      <c r="A24676" s="1"/>
      <c r="B24676" s="306">
        <v>44518.130555611395</v>
      </c>
      <c r="C24676" s="304">
        <v>69.347238822867311</v>
      </c>
      <c r="D24676" s="305" t="s">
        <v>172</v>
      </c>
    </row>
    <row r="24677" spans="1:4" ht="14.5" customHeight="1" x14ac:dyDescent="0.35">
      <c r="A24677" s="1"/>
      <c r="B24677" s="306">
        <v>44518.131250055842</v>
      </c>
      <c r="C24677" s="304">
        <v>72.956220082022867</v>
      </c>
      <c r="D24677" s="305" t="s">
        <v>172</v>
      </c>
    </row>
    <row r="24678" spans="1:4" ht="14.5" customHeight="1" x14ac:dyDescent="0.35">
      <c r="A24678" s="1"/>
      <c r="B24678" s="306">
        <v>44518.131944500288</v>
      </c>
      <c r="C24678" s="304">
        <v>74.116454737685856</v>
      </c>
      <c r="D24678" s="305" t="s">
        <v>172</v>
      </c>
    </row>
    <row r="24679" spans="1:4" ht="14.5" customHeight="1" x14ac:dyDescent="0.35">
      <c r="A24679" s="1"/>
      <c r="B24679" s="306">
        <v>44518.132638944735</v>
      </c>
      <c r="C24679" s="304">
        <v>74.041214997418379</v>
      </c>
      <c r="D24679" s="305" t="s">
        <v>172</v>
      </c>
    </row>
    <row r="24680" spans="1:4" ht="14.5" customHeight="1" x14ac:dyDescent="0.35">
      <c r="A24680" s="1"/>
      <c r="B24680" s="306">
        <v>44518.133333389182</v>
      </c>
      <c r="C24680" s="304">
        <v>74.135270789797261</v>
      </c>
      <c r="D24680" s="305" t="s">
        <v>172</v>
      </c>
    </row>
    <row r="24681" spans="1:4" ht="14.5" customHeight="1" x14ac:dyDescent="0.35">
      <c r="A24681" s="1"/>
      <c r="B24681" s="306">
        <v>44518.134027833628</v>
      </c>
      <c r="C24681" s="304">
        <v>74.29654089127628</v>
      </c>
      <c r="D24681" s="305" t="s">
        <v>172</v>
      </c>
    </row>
    <row r="24682" spans="1:4" ht="14.5" customHeight="1" x14ac:dyDescent="0.35">
      <c r="A24682" s="1"/>
      <c r="B24682" s="306">
        <v>44518.134722278075</v>
      </c>
      <c r="C24682" s="304">
        <v>75.094024000920271</v>
      </c>
      <c r="D24682" s="305" t="s">
        <v>172</v>
      </c>
    </row>
    <row r="24683" spans="1:4" ht="14.5" customHeight="1" x14ac:dyDescent="0.35">
      <c r="A24683" s="1"/>
      <c r="B24683" s="306">
        <v>44518.135416722522</v>
      </c>
      <c r="C24683" s="304">
        <v>77.970335016923485</v>
      </c>
      <c r="D24683" s="305" t="s">
        <v>172</v>
      </c>
    </row>
    <row r="24684" spans="1:4" ht="14.5" customHeight="1" x14ac:dyDescent="0.35">
      <c r="A24684" s="1"/>
      <c r="B24684" s="306">
        <v>44518.136111166968</v>
      </c>
      <c r="C24684" s="304">
        <v>82.006542439333856</v>
      </c>
      <c r="D24684" s="305" t="s">
        <v>172</v>
      </c>
    </row>
    <row r="24685" spans="1:4" ht="14.5" customHeight="1" x14ac:dyDescent="0.35">
      <c r="A24685" s="1"/>
      <c r="B24685" s="306">
        <v>44518.136805611415</v>
      </c>
      <c r="C24685" s="304">
        <v>85.058390280973015</v>
      </c>
      <c r="D24685" s="305" t="s">
        <v>172</v>
      </c>
    </row>
    <row r="24686" spans="1:4" ht="14.5" customHeight="1" x14ac:dyDescent="0.35">
      <c r="A24686" s="1"/>
      <c r="B24686" s="306">
        <v>44518.137500055862</v>
      </c>
      <c r="C24686" s="304">
        <v>86.509821146063047</v>
      </c>
      <c r="D24686" s="305" t="s">
        <v>172</v>
      </c>
    </row>
    <row r="24687" spans="1:4" ht="14.5" customHeight="1" x14ac:dyDescent="0.35">
      <c r="A24687" s="1"/>
      <c r="B24687" s="306">
        <v>44518.138194500309</v>
      </c>
      <c r="C24687" s="304">
        <v>86.788611083601907</v>
      </c>
      <c r="D24687" s="305" t="s">
        <v>172</v>
      </c>
    </row>
    <row r="24688" spans="1:4" ht="14.5" customHeight="1" x14ac:dyDescent="0.35">
      <c r="A24688" s="1"/>
      <c r="B24688" s="306">
        <v>44518.138888944755</v>
      </c>
      <c r="C24688" s="304">
        <v>91.587266427839253</v>
      </c>
      <c r="D24688" s="305" t="s">
        <v>172</v>
      </c>
    </row>
    <row r="24689" spans="1:4" ht="14.5" customHeight="1" x14ac:dyDescent="0.35">
      <c r="A24689" s="1"/>
      <c r="B24689" s="306">
        <v>44518.139583389202</v>
      </c>
      <c r="C24689" s="304">
        <v>92.971035061945443</v>
      </c>
      <c r="D24689" s="305" t="s">
        <v>172</v>
      </c>
    </row>
    <row r="24690" spans="1:4" ht="14.5" customHeight="1" x14ac:dyDescent="0.35">
      <c r="A24690" s="1"/>
      <c r="B24690" s="306">
        <v>44518.140277833649</v>
      </c>
      <c r="C24690" s="304">
        <v>87.396484410570707</v>
      </c>
      <c r="D24690" s="305" t="s">
        <v>172</v>
      </c>
    </row>
    <row r="24691" spans="1:4" ht="14.5" customHeight="1" x14ac:dyDescent="0.35">
      <c r="A24691" s="1"/>
      <c r="B24691" s="306">
        <v>44518.140972278095</v>
      </c>
      <c r="C24691" s="304">
        <v>82.820816681312863</v>
      </c>
      <c r="D24691" s="305" t="s">
        <v>172</v>
      </c>
    </row>
    <row r="24692" spans="1:4" ht="14.5" customHeight="1" x14ac:dyDescent="0.35">
      <c r="A24692" s="1"/>
      <c r="B24692" s="306">
        <v>44518.141666722542</v>
      </c>
      <c r="C24692" s="304">
        <v>81.453750141289007</v>
      </c>
      <c r="D24692" s="305" t="s">
        <v>172</v>
      </c>
    </row>
    <row r="24693" spans="1:4" ht="14.5" customHeight="1" x14ac:dyDescent="0.35">
      <c r="A24693" s="1"/>
      <c r="B24693" s="306">
        <v>44518.142361166989</v>
      </c>
      <c r="C24693" s="304">
        <v>79.6835242438557</v>
      </c>
      <c r="D24693" s="305" t="s">
        <v>172</v>
      </c>
    </row>
    <row r="24694" spans="1:4" ht="14.5" customHeight="1" x14ac:dyDescent="0.35">
      <c r="A24694" s="1"/>
      <c r="B24694" s="306">
        <v>44518.143055611436</v>
      </c>
      <c r="C24694" s="304">
        <v>78.326707313382457</v>
      </c>
      <c r="D24694" s="305" t="s">
        <v>172</v>
      </c>
    </row>
    <row r="24695" spans="1:4" ht="14.5" customHeight="1" x14ac:dyDescent="0.35">
      <c r="A24695" s="1"/>
      <c r="B24695" s="306">
        <v>44518.143750055882</v>
      </c>
      <c r="C24695" s="304">
        <v>77.590677019631642</v>
      </c>
      <c r="D24695" s="305" t="s">
        <v>172</v>
      </c>
    </row>
    <row r="24696" spans="1:4" ht="14.5" customHeight="1" x14ac:dyDescent="0.35">
      <c r="A24696" s="1"/>
      <c r="B24696" s="306">
        <v>44518.144444500329</v>
      </c>
      <c r="C24696" s="304">
        <v>76.396246808798367</v>
      </c>
      <c r="D24696" s="305" t="s">
        <v>172</v>
      </c>
    </row>
    <row r="24697" spans="1:4" ht="14.5" customHeight="1" x14ac:dyDescent="0.35">
      <c r="A24697" s="1"/>
      <c r="B24697" s="306">
        <v>44518.145138944776</v>
      </c>
      <c r="C24697" s="304">
        <v>76.047936864721123</v>
      </c>
      <c r="D24697" s="305" t="s">
        <v>172</v>
      </c>
    </row>
    <row r="24698" spans="1:4" ht="14.5" customHeight="1" x14ac:dyDescent="0.35">
      <c r="A24698" s="1"/>
      <c r="B24698" s="306">
        <v>44518.145833389222</v>
      </c>
      <c r="C24698" s="304">
        <v>79.649251754847739</v>
      </c>
      <c r="D24698" s="305" t="s">
        <v>172</v>
      </c>
    </row>
    <row r="24699" spans="1:4" ht="14.5" customHeight="1" x14ac:dyDescent="0.35">
      <c r="A24699" s="1"/>
      <c r="B24699" s="306">
        <v>44518.146527833669</v>
      </c>
      <c r="C24699" s="304">
        <v>87.960970492366087</v>
      </c>
      <c r="D24699" s="305" t="s">
        <v>172</v>
      </c>
    </row>
    <row r="24700" spans="1:4" ht="14.5" customHeight="1" x14ac:dyDescent="0.35">
      <c r="A24700" s="1"/>
      <c r="B24700" s="306">
        <v>44518.147222278116</v>
      </c>
      <c r="C24700" s="304">
        <v>92.896692515011338</v>
      </c>
      <c r="D24700" s="305" t="s">
        <v>172</v>
      </c>
    </row>
    <row r="24701" spans="1:4" ht="14.5" customHeight="1" x14ac:dyDescent="0.35">
      <c r="A24701" s="1"/>
      <c r="B24701" s="306">
        <v>44518.147916722563</v>
      </c>
      <c r="C24701" s="304">
        <v>95.581672562476399</v>
      </c>
      <c r="D24701" s="305" t="s">
        <v>172</v>
      </c>
    </row>
    <row r="24702" spans="1:4" ht="14.5" customHeight="1" x14ac:dyDescent="0.35">
      <c r="A24702" s="1"/>
      <c r="B24702" s="306">
        <v>44518.148611167009</v>
      </c>
      <c r="C24702" s="304">
        <v>94.758151775319135</v>
      </c>
      <c r="D24702" s="305" t="s">
        <v>172</v>
      </c>
    </row>
    <row r="24703" spans="1:4" ht="14.5" customHeight="1" x14ac:dyDescent="0.35">
      <c r="A24703" s="1"/>
      <c r="B24703" s="306">
        <v>44518.149305611456</v>
      </c>
      <c r="C24703" s="304">
        <v>90.391135217146555</v>
      </c>
      <c r="D24703" s="305" t="s">
        <v>172</v>
      </c>
    </row>
    <row r="24704" spans="1:4" ht="14.5" customHeight="1" x14ac:dyDescent="0.35">
      <c r="A24704" s="1"/>
      <c r="B24704" s="306">
        <v>44518.150000055903</v>
      </c>
      <c r="C24704" s="304">
        <v>89.884308497454427</v>
      </c>
      <c r="D24704" s="305" t="s">
        <v>172</v>
      </c>
    </row>
    <row r="24705" spans="1:4" ht="14.5" customHeight="1" x14ac:dyDescent="0.35">
      <c r="A24705" s="1"/>
      <c r="B24705" s="306">
        <v>44518.150694500349</v>
      </c>
      <c r="C24705" s="304">
        <v>92.814480342067938</v>
      </c>
      <c r="D24705" s="305" t="s">
        <v>172</v>
      </c>
    </row>
    <row r="24706" spans="1:4" ht="14.5" customHeight="1" x14ac:dyDescent="0.35">
      <c r="A24706" s="1"/>
      <c r="B24706" s="306">
        <v>44518.151388944796</v>
      </c>
      <c r="C24706" s="304">
        <v>96.795647257659581</v>
      </c>
      <c r="D24706" s="305" t="s">
        <v>172</v>
      </c>
    </row>
    <row r="24707" spans="1:4" ht="14.5" customHeight="1" x14ac:dyDescent="0.35">
      <c r="A24707" s="1"/>
      <c r="B24707" s="306">
        <v>44518.152083389243</v>
      </c>
      <c r="C24707" s="304">
        <v>99.429178839675544</v>
      </c>
      <c r="D24707" s="305" t="s">
        <v>172</v>
      </c>
    </row>
    <row r="24708" spans="1:4" ht="14.5" customHeight="1" x14ac:dyDescent="0.35">
      <c r="A24708" s="1"/>
      <c r="B24708" s="306">
        <v>44518.152777833689</v>
      </c>
      <c r="C24708" s="304">
        <v>102.33494931473979</v>
      </c>
      <c r="D24708" s="305" t="s">
        <v>172</v>
      </c>
    </row>
    <row r="24709" spans="1:4" ht="14.5" customHeight="1" x14ac:dyDescent="0.35">
      <c r="A24709" s="1"/>
      <c r="B24709" s="306">
        <v>44518.153472278136</v>
      </c>
      <c r="C24709" s="304">
        <v>106.45319293831707</v>
      </c>
      <c r="D24709" s="305" t="s">
        <v>172</v>
      </c>
    </row>
    <row r="24710" spans="1:4" ht="14.5" customHeight="1" x14ac:dyDescent="0.35">
      <c r="A24710" s="1"/>
      <c r="B24710" s="306">
        <v>44518.154166722583</v>
      </c>
      <c r="C24710" s="304">
        <v>116.50838414418976</v>
      </c>
      <c r="D24710" s="305" t="s">
        <v>172</v>
      </c>
    </row>
    <row r="24711" spans="1:4" ht="14.5" customHeight="1" x14ac:dyDescent="0.35">
      <c r="A24711" s="1"/>
      <c r="B24711" s="306">
        <v>44518.15486116703</v>
      </c>
      <c r="C24711" s="304">
        <v>132.11834877239696</v>
      </c>
      <c r="D24711" s="305" t="s">
        <v>172</v>
      </c>
    </row>
    <row r="24712" spans="1:4" ht="14.5" customHeight="1" x14ac:dyDescent="0.35">
      <c r="A24712" s="1"/>
      <c r="B24712" s="306">
        <v>44518.155555611476</v>
      </c>
      <c r="C24712" s="304">
        <v>143.09038643895184</v>
      </c>
      <c r="D24712" s="305" t="s">
        <v>172</v>
      </c>
    </row>
    <row r="24713" spans="1:4" ht="14.5" customHeight="1" x14ac:dyDescent="0.35">
      <c r="A24713" s="1"/>
      <c r="B24713" s="306">
        <v>44518.156250055923</v>
      </c>
      <c r="C24713" s="304">
        <v>150.24827099382722</v>
      </c>
      <c r="D24713" s="305" t="s">
        <v>172</v>
      </c>
    </row>
    <row r="24714" spans="1:4" ht="14.5" customHeight="1" x14ac:dyDescent="0.35">
      <c r="A24714" s="1"/>
      <c r="B24714" s="306">
        <v>44518.15694450037</v>
      </c>
      <c r="C24714" s="304">
        <v>151.09383874816896</v>
      </c>
      <c r="D24714" s="305" t="s">
        <v>172</v>
      </c>
    </row>
    <row r="24715" spans="1:4" ht="14.5" customHeight="1" x14ac:dyDescent="0.35">
      <c r="A24715" s="1"/>
      <c r="B24715" s="306">
        <v>44518.157638944816</v>
      </c>
      <c r="C24715" s="304">
        <v>145.91953864528719</v>
      </c>
      <c r="D24715" s="305" t="s">
        <v>172</v>
      </c>
    </row>
    <row r="24716" spans="1:4" ht="14.5" customHeight="1" x14ac:dyDescent="0.35">
      <c r="A24716" s="1"/>
      <c r="B24716" s="306">
        <v>44518.158333389263</v>
      </c>
      <c r="C24716" s="304">
        <v>144.79437724078306</v>
      </c>
      <c r="D24716" s="305" t="s">
        <v>172</v>
      </c>
    </row>
    <row r="24717" spans="1:4" ht="14.5" customHeight="1" x14ac:dyDescent="0.35">
      <c r="A24717" s="1"/>
      <c r="B24717" s="306">
        <v>44518.15902783371</v>
      </c>
      <c r="C24717" s="304">
        <v>150.2535725922867</v>
      </c>
      <c r="D24717" s="305" t="s">
        <v>172</v>
      </c>
    </row>
    <row r="24718" spans="1:4" ht="14.5" customHeight="1" x14ac:dyDescent="0.35">
      <c r="A24718" s="1"/>
      <c r="B24718" s="306">
        <v>44518.159722278157</v>
      </c>
      <c r="C24718" s="304">
        <v>158.00583579868155</v>
      </c>
      <c r="D24718" s="305" t="s">
        <v>172</v>
      </c>
    </row>
    <row r="24719" spans="1:4" ht="14.5" customHeight="1" x14ac:dyDescent="0.35">
      <c r="A24719" s="1"/>
      <c r="B24719" s="306">
        <v>44518.160416722603</v>
      </c>
      <c r="C24719" s="304">
        <v>165.31462362135838</v>
      </c>
      <c r="D24719" s="305" t="s">
        <v>172</v>
      </c>
    </row>
    <row r="24720" spans="1:4" ht="14.5" customHeight="1" x14ac:dyDescent="0.35">
      <c r="A24720" s="1"/>
      <c r="B24720" s="306">
        <v>44518.16111116705</v>
      </c>
      <c r="C24720" s="304">
        <v>172.89529000849384</v>
      </c>
      <c r="D24720" s="305" t="s">
        <v>172</v>
      </c>
    </row>
    <row r="24721" spans="1:4" ht="14.5" customHeight="1" x14ac:dyDescent="0.35">
      <c r="A24721" s="1"/>
      <c r="B24721" s="306">
        <v>44518.161805611497</v>
      </c>
      <c r="C24721" s="304">
        <v>182.23763000849092</v>
      </c>
      <c r="D24721" s="305" t="s">
        <v>172</v>
      </c>
    </row>
    <row r="24722" spans="1:4" ht="14.5" customHeight="1" x14ac:dyDescent="0.35">
      <c r="A24722" s="1"/>
      <c r="B24722" s="306">
        <v>44518.162500055943</v>
      </c>
      <c r="C24722" s="304">
        <v>196.39429714817476</v>
      </c>
      <c r="D24722" s="305" t="s">
        <v>172</v>
      </c>
    </row>
    <row r="24723" spans="1:4" ht="14.5" customHeight="1" x14ac:dyDescent="0.35">
      <c r="A24723" s="1"/>
      <c r="B24723" s="306">
        <v>44518.16319450039</v>
      </c>
      <c r="C24723" s="304">
        <v>210.81829418125952</v>
      </c>
      <c r="D24723" s="305" t="s">
        <v>172</v>
      </c>
    </row>
    <row r="24724" spans="1:4" ht="14.5" customHeight="1" x14ac:dyDescent="0.35">
      <c r="A24724" s="1"/>
      <c r="B24724" s="306">
        <v>44518.163888944837</v>
      </c>
      <c r="C24724" s="304">
        <v>218.80337218739635</v>
      </c>
      <c r="D24724" s="305" t="s">
        <v>172</v>
      </c>
    </row>
    <row r="24725" spans="1:4" ht="14.5" customHeight="1" x14ac:dyDescent="0.35">
      <c r="A24725" s="1"/>
      <c r="B24725" s="306">
        <v>44518.164583389284</v>
      </c>
      <c r="C24725" s="304">
        <v>220.74993303195029</v>
      </c>
      <c r="D24725" s="305" t="s">
        <v>172</v>
      </c>
    </row>
    <row r="24726" spans="1:4" ht="14.5" customHeight="1" x14ac:dyDescent="0.35">
      <c r="A24726" s="1"/>
      <c r="B24726" s="306">
        <v>44518.16527783373</v>
      </c>
      <c r="C24726" s="304">
        <v>216.51654489913102</v>
      </c>
      <c r="D24726" s="305" t="s">
        <v>172</v>
      </c>
    </row>
    <row r="24727" spans="1:4" ht="14.5" customHeight="1" x14ac:dyDescent="0.35">
      <c r="A24727" s="1"/>
      <c r="B24727" s="306">
        <v>44518.165972278177</v>
      </c>
      <c r="C24727" s="304">
        <v>193.23290325141667</v>
      </c>
      <c r="D24727" s="305" t="s">
        <v>172</v>
      </c>
    </row>
    <row r="24728" spans="1:4" ht="14.5" customHeight="1" x14ac:dyDescent="0.35">
      <c r="A24728" s="1"/>
      <c r="B24728" s="306">
        <v>44518.166666722624</v>
      </c>
      <c r="C24728" s="304">
        <v>66.67570628711789</v>
      </c>
      <c r="D24728" s="305" t="s">
        <v>170</v>
      </c>
    </row>
    <row r="24729" spans="1:4" ht="14.5" customHeight="1" x14ac:dyDescent="0.35">
      <c r="A24729" s="1"/>
      <c r="B24729" s="306">
        <v>44518.16736116707</v>
      </c>
      <c r="C24729" s="304">
        <v>177.26709373573539</v>
      </c>
      <c r="D24729" s="305" t="s">
        <v>172</v>
      </c>
    </row>
    <row r="24730" spans="1:4" ht="14.5" customHeight="1" x14ac:dyDescent="0.35">
      <c r="A24730" s="1"/>
      <c r="B24730" s="306">
        <v>44518.168055611517</v>
      </c>
      <c r="C24730" s="304">
        <v>175.59301595338232</v>
      </c>
      <c r="D24730" s="305" t="s">
        <v>172</v>
      </c>
    </row>
    <row r="24731" spans="1:4" ht="14.5" customHeight="1" x14ac:dyDescent="0.35">
      <c r="A24731" s="1"/>
      <c r="B24731" s="306">
        <v>44518.168750055964</v>
      </c>
      <c r="C24731" s="304">
        <v>172.92026786317584</v>
      </c>
      <c r="D24731" s="305" t="s">
        <v>172</v>
      </c>
    </row>
    <row r="24732" spans="1:4" ht="14.5" customHeight="1" x14ac:dyDescent="0.35">
      <c r="A24732" s="1"/>
      <c r="B24732" s="306">
        <v>44518.16944450041</v>
      </c>
      <c r="C24732" s="304">
        <v>158.78561911518918</v>
      </c>
      <c r="D24732" s="305" t="s">
        <v>172</v>
      </c>
    </row>
    <row r="24733" spans="1:4" ht="14.5" customHeight="1" x14ac:dyDescent="0.35">
      <c r="A24733" s="1"/>
      <c r="B24733" s="306">
        <v>44518.170138944857</v>
      </c>
      <c r="C24733" s="304">
        <v>144.22148043485745</v>
      </c>
      <c r="D24733" s="305" t="s">
        <v>172</v>
      </c>
    </row>
    <row r="24734" spans="1:4" ht="14.5" customHeight="1" x14ac:dyDescent="0.35">
      <c r="A24734" s="1"/>
      <c r="B24734" s="306">
        <v>44518.170833389304</v>
      </c>
      <c r="C24734" s="304">
        <v>145.8554604322145</v>
      </c>
      <c r="D24734" s="305" t="s">
        <v>172</v>
      </c>
    </row>
    <row r="24735" spans="1:4" ht="14.5" customHeight="1" x14ac:dyDescent="0.35">
      <c r="A24735" s="1"/>
      <c r="B24735" s="306">
        <v>44518.171527833751</v>
      </c>
      <c r="C24735" s="304">
        <v>153.97479927497915</v>
      </c>
      <c r="D24735" s="305" t="s">
        <v>172</v>
      </c>
    </row>
    <row r="24736" spans="1:4" ht="14.5" customHeight="1" x14ac:dyDescent="0.35">
      <c r="A24736" s="1"/>
      <c r="B24736" s="306">
        <v>44518.172222278197</v>
      </c>
      <c r="C24736" s="304">
        <v>152.05202373870415</v>
      </c>
      <c r="D24736" s="305" t="s">
        <v>172</v>
      </c>
    </row>
    <row r="24737" spans="1:4" ht="14.5" customHeight="1" x14ac:dyDescent="0.35">
      <c r="A24737" s="1"/>
      <c r="B24737" s="306">
        <v>44518.172916722644</v>
      </c>
      <c r="C24737" s="304">
        <v>148.16978198597207</v>
      </c>
      <c r="D24737" s="305" t="s">
        <v>172</v>
      </c>
    </row>
    <row r="24738" spans="1:4" ht="14.5" customHeight="1" x14ac:dyDescent="0.35">
      <c r="A24738" s="1"/>
      <c r="B24738" s="306">
        <v>44518.173611167091</v>
      </c>
      <c r="C24738" s="304">
        <v>144.42360733272895</v>
      </c>
      <c r="D24738" s="305" t="s">
        <v>172</v>
      </c>
    </row>
    <row r="24739" spans="1:4" ht="14.5" customHeight="1" x14ac:dyDescent="0.35">
      <c r="A24739" s="1"/>
      <c r="B24739" s="306">
        <v>44518.174305611537</v>
      </c>
      <c r="C24739" s="304">
        <v>137.40681945293133</v>
      </c>
      <c r="D24739" s="305" t="s">
        <v>172</v>
      </c>
    </row>
    <row r="24740" spans="1:4" ht="14.5" customHeight="1" x14ac:dyDescent="0.35">
      <c r="A24740" s="1"/>
      <c r="B24740" s="306">
        <v>44518.175000055984</v>
      </c>
      <c r="C24740" s="304">
        <v>130.33410307450296</v>
      </c>
      <c r="D24740" s="305" t="s">
        <v>172</v>
      </c>
    </row>
    <row r="24741" spans="1:4" ht="14.5" customHeight="1" x14ac:dyDescent="0.35">
      <c r="A24741" s="1"/>
      <c r="B24741" s="306">
        <v>44518.175694500431</v>
      </c>
      <c r="C24741" s="304">
        <v>128.59148371434614</v>
      </c>
      <c r="D24741" s="305" t="s">
        <v>172</v>
      </c>
    </row>
    <row r="24742" spans="1:4" ht="14.5" customHeight="1" x14ac:dyDescent="0.35">
      <c r="A24742" s="1"/>
      <c r="B24742" s="306">
        <v>44518.176388944878</v>
      </c>
      <c r="C24742" s="304">
        <v>130.83880436740972</v>
      </c>
      <c r="D24742" s="305" t="s">
        <v>172</v>
      </c>
    </row>
    <row r="24743" spans="1:4" ht="14.5" customHeight="1" x14ac:dyDescent="0.35">
      <c r="A24743" s="1"/>
      <c r="B24743" s="306">
        <v>44518.177083389324</v>
      </c>
      <c r="C24743" s="304">
        <v>137.23337372187137</v>
      </c>
      <c r="D24743" s="305" t="s">
        <v>172</v>
      </c>
    </row>
    <row r="24744" spans="1:4" ht="14.5" customHeight="1" x14ac:dyDescent="0.35">
      <c r="A24744" s="1"/>
      <c r="B24744" s="306">
        <v>44518.177777833771</v>
      </c>
      <c r="C24744" s="304">
        <v>145.65161002663274</v>
      </c>
      <c r="D24744" s="305" t="s">
        <v>172</v>
      </c>
    </row>
    <row r="24745" spans="1:4" ht="14.5" customHeight="1" x14ac:dyDescent="0.35">
      <c r="A24745" s="1"/>
      <c r="B24745" s="306">
        <v>44518.178472278218</v>
      </c>
      <c r="C24745" s="304">
        <v>154.58032713069892</v>
      </c>
      <c r="D24745" s="305" t="s">
        <v>172</v>
      </c>
    </row>
    <row r="24746" spans="1:4" ht="14.5" customHeight="1" x14ac:dyDescent="0.35">
      <c r="A24746" s="1"/>
      <c r="B24746" s="306">
        <v>44518.179166722664</v>
      </c>
      <c r="C24746" s="304">
        <v>163.19617405094129</v>
      </c>
      <c r="D24746" s="305" t="s">
        <v>172</v>
      </c>
    </row>
    <row r="24747" spans="1:4" ht="14.5" customHeight="1" x14ac:dyDescent="0.35">
      <c r="A24747" s="1"/>
      <c r="B24747" s="306">
        <v>44518.179861167111</v>
      </c>
      <c r="C24747" s="304">
        <v>177.37764036791631</v>
      </c>
      <c r="D24747" s="305" t="s">
        <v>172</v>
      </c>
    </row>
    <row r="24748" spans="1:4" ht="14.5" customHeight="1" x14ac:dyDescent="0.35">
      <c r="A24748" s="1"/>
      <c r="B24748" s="306">
        <v>44518.180555611558</v>
      </c>
      <c r="C24748" s="304">
        <v>196.36549885552765</v>
      </c>
      <c r="D24748" s="305" t="s">
        <v>172</v>
      </c>
    </row>
    <row r="24749" spans="1:4" ht="14.5" customHeight="1" x14ac:dyDescent="0.35">
      <c r="A24749" s="1"/>
      <c r="B24749" s="306">
        <v>44518.181250056005</v>
      </c>
      <c r="C24749" s="304">
        <v>207.19151737318606</v>
      </c>
      <c r="D24749" s="305" t="s">
        <v>172</v>
      </c>
    </row>
    <row r="24750" spans="1:4" ht="14.5" customHeight="1" x14ac:dyDescent="0.35">
      <c r="A24750" s="1"/>
      <c r="B24750" s="306">
        <v>44518.181944500451</v>
      </c>
      <c r="C24750" s="304">
        <v>208.50154946133651</v>
      </c>
      <c r="D24750" s="305" t="s">
        <v>172</v>
      </c>
    </row>
    <row r="24751" spans="1:4" ht="14.5" customHeight="1" x14ac:dyDescent="0.35">
      <c r="A24751" s="1"/>
      <c r="B24751" s="306">
        <v>44518.182638944898</v>
      </c>
      <c r="C24751" s="304">
        <v>199.62162789236754</v>
      </c>
      <c r="D24751" s="305" t="s">
        <v>172</v>
      </c>
    </row>
    <row r="24752" spans="1:4" ht="14.5" customHeight="1" x14ac:dyDescent="0.35">
      <c r="A24752" s="1"/>
      <c r="B24752" s="306">
        <v>44518.183333389345</v>
      </c>
      <c r="C24752" s="304">
        <v>194.10250534443185</v>
      </c>
      <c r="D24752" s="305" t="s">
        <v>172</v>
      </c>
    </row>
    <row r="24753" spans="1:4" ht="14.5" customHeight="1" x14ac:dyDescent="0.35">
      <c r="A24753" s="1"/>
      <c r="B24753" s="306">
        <v>44518.184027833791</v>
      </c>
      <c r="C24753" s="304">
        <v>194.33649988391747</v>
      </c>
      <c r="D24753" s="305" t="s">
        <v>172</v>
      </c>
    </row>
    <row r="24754" spans="1:4" ht="14.5" customHeight="1" x14ac:dyDescent="0.35">
      <c r="A24754" s="1"/>
      <c r="B24754" s="306">
        <v>44518.184722278238</v>
      </c>
      <c r="C24754" s="304">
        <v>196.20462794869283</v>
      </c>
      <c r="D24754" s="305" t="s">
        <v>172</v>
      </c>
    </row>
    <row r="24755" spans="1:4" ht="14.5" customHeight="1" x14ac:dyDescent="0.35">
      <c r="A24755" s="1"/>
      <c r="B24755" s="306">
        <v>44518.185416722685</v>
      </c>
      <c r="C24755" s="304">
        <v>201.48686585958737</v>
      </c>
      <c r="D24755" s="305" t="s">
        <v>172</v>
      </c>
    </row>
    <row r="24756" spans="1:4" ht="14.5" customHeight="1" x14ac:dyDescent="0.35">
      <c r="A24756" s="1"/>
      <c r="B24756" s="306">
        <v>44518.186111167131</v>
      </c>
      <c r="C24756" s="304">
        <v>213.69618396884374</v>
      </c>
      <c r="D24756" s="305" t="s">
        <v>172</v>
      </c>
    </row>
    <row r="24757" spans="1:4" ht="14.5" customHeight="1" x14ac:dyDescent="0.35">
      <c r="A24757" s="1"/>
      <c r="B24757" s="306">
        <v>44518.186805611578</v>
      </c>
      <c r="C24757" s="304">
        <v>232.57236650932657</v>
      </c>
      <c r="D24757" s="305" t="s">
        <v>172</v>
      </c>
    </row>
    <row r="24758" spans="1:4" ht="14.5" customHeight="1" x14ac:dyDescent="0.35">
      <c r="A24758" s="1"/>
      <c r="B24758" s="306">
        <v>44518.187500056025</v>
      </c>
      <c r="C24758" s="304">
        <v>246.05266472792331</v>
      </c>
      <c r="D24758" s="305" t="s">
        <v>172</v>
      </c>
    </row>
    <row r="24759" spans="1:4" ht="14.5" customHeight="1" x14ac:dyDescent="0.35">
      <c r="A24759" s="1"/>
      <c r="B24759" s="306">
        <v>44518.188194500472</v>
      </c>
      <c r="C24759" s="304">
        <v>253.68601913411015</v>
      </c>
      <c r="D24759" s="305" t="s">
        <v>172</v>
      </c>
    </row>
    <row r="24760" spans="1:4" ht="14.5" customHeight="1" x14ac:dyDescent="0.35">
      <c r="A24760" s="1"/>
      <c r="B24760" s="306">
        <v>44518.188888944918</v>
      </c>
      <c r="C24760" s="304">
        <v>255.42767327379357</v>
      </c>
      <c r="D24760" s="305" t="s">
        <v>172</v>
      </c>
    </row>
    <row r="24761" spans="1:4" ht="14.5" customHeight="1" x14ac:dyDescent="0.35">
      <c r="A24761" s="1"/>
      <c r="B24761" s="306">
        <v>44518.189583389365</v>
      </c>
      <c r="C24761" s="304">
        <v>253.75270483605175</v>
      </c>
      <c r="D24761" s="305" t="s">
        <v>172</v>
      </c>
    </row>
    <row r="24762" spans="1:4" ht="14.5" customHeight="1" x14ac:dyDescent="0.35">
      <c r="A24762" s="1"/>
      <c r="B24762" s="306">
        <v>44518.190277833812</v>
      </c>
      <c r="C24762" s="304">
        <v>240.18214598096287</v>
      </c>
      <c r="D24762" s="305" t="s">
        <v>172</v>
      </c>
    </row>
    <row r="24763" spans="1:4" ht="14.5" customHeight="1" x14ac:dyDescent="0.35">
      <c r="A24763" s="1"/>
      <c r="B24763" s="306">
        <v>44518.190972278258</v>
      </c>
      <c r="C24763" s="304">
        <v>217.48722615864827</v>
      </c>
      <c r="D24763" s="305" t="s">
        <v>172</v>
      </c>
    </row>
    <row r="24764" spans="1:4" ht="14.5" customHeight="1" x14ac:dyDescent="0.35">
      <c r="A24764" s="1"/>
      <c r="B24764" s="306">
        <v>44518.191666722705</v>
      </c>
      <c r="C24764" s="304">
        <v>187.91625748112176</v>
      </c>
      <c r="D24764" s="305" t="s">
        <v>172</v>
      </c>
    </row>
    <row r="24765" spans="1:4" ht="14.5" customHeight="1" x14ac:dyDescent="0.35">
      <c r="A24765" s="1"/>
      <c r="B24765" s="306">
        <v>44518.192361167152</v>
      </c>
      <c r="C24765" s="304">
        <v>167.61796160858358</v>
      </c>
      <c r="D24765" s="305" t="s">
        <v>172</v>
      </c>
    </row>
    <row r="24766" spans="1:4" ht="14.5" customHeight="1" x14ac:dyDescent="0.35">
      <c r="A24766" s="1"/>
      <c r="B24766" s="306">
        <v>44518.193055611599</v>
      </c>
      <c r="C24766" s="304">
        <v>164.18826460060663</v>
      </c>
      <c r="D24766" s="305" t="s">
        <v>172</v>
      </c>
    </row>
    <row r="24767" spans="1:4" ht="14.5" customHeight="1" x14ac:dyDescent="0.35">
      <c r="A24767" s="1"/>
      <c r="B24767" s="306">
        <v>44518.193750056045</v>
      </c>
      <c r="C24767" s="304">
        <v>165.12254484960189</v>
      </c>
      <c r="D24767" s="305" t="s">
        <v>172</v>
      </c>
    </row>
    <row r="24768" spans="1:4" ht="14.5" customHeight="1" x14ac:dyDescent="0.35">
      <c r="A24768" s="1"/>
      <c r="B24768" s="306">
        <v>44518.194444500492</v>
      </c>
      <c r="C24768" s="304">
        <v>159.94761169667279</v>
      </c>
      <c r="D24768" s="305" t="s">
        <v>172</v>
      </c>
    </row>
    <row r="24769" spans="1:4" ht="14.5" customHeight="1" x14ac:dyDescent="0.35">
      <c r="A24769" s="1"/>
      <c r="B24769" s="306">
        <v>44518.195138944939</v>
      </c>
      <c r="C24769" s="304">
        <v>160.99558574281011</v>
      </c>
      <c r="D24769" s="305" t="s">
        <v>172</v>
      </c>
    </row>
    <row r="24770" spans="1:4" ht="14.5" customHeight="1" x14ac:dyDescent="0.35">
      <c r="A24770" s="1"/>
      <c r="B24770" s="306">
        <v>44518.195833389385</v>
      </c>
      <c r="C24770" s="304">
        <v>169.31939602700294</v>
      </c>
      <c r="D24770" s="305" t="s">
        <v>172</v>
      </c>
    </row>
    <row r="24771" spans="1:4" ht="14.5" customHeight="1" x14ac:dyDescent="0.35">
      <c r="A24771" s="1"/>
      <c r="B24771" s="306">
        <v>44518.196527833832</v>
      </c>
      <c r="C24771" s="304">
        <v>178.18675248899186</v>
      </c>
      <c r="D24771" s="305" t="s">
        <v>172</v>
      </c>
    </row>
    <row r="24772" spans="1:4" ht="14.5" customHeight="1" x14ac:dyDescent="0.35">
      <c r="A24772" s="1"/>
      <c r="B24772" s="306">
        <v>44518.197222278279</v>
      </c>
      <c r="C24772" s="304">
        <v>185.20468991323142</v>
      </c>
      <c r="D24772" s="305" t="s">
        <v>172</v>
      </c>
    </row>
    <row r="24773" spans="1:4" ht="14.5" customHeight="1" x14ac:dyDescent="0.35">
      <c r="A24773" s="1"/>
      <c r="B24773" s="306">
        <v>44518.197916722725</v>
      </c>
      <c r="C24773" s="304">
        <v>181.89600078546985</v>
      </c>
      <c r="D24773" s="305" t="s">
        <v>172</v>
      </c>
    </row>
    <row r="24774" spans="1:4" ht="14.5" customHeight="1" x14ac:dyDescent="0.35">
      <c r="A24774" s="1"/>
      <c r="B24774" s="306">
        <v>44518.198611167172</v>
      </c>
      <c r="C24774" s="304">
        <v>178.39526713681019</v>
      </c>
      <c r="D24774" s="305" t="s">
        <v>172</v>
      </c>
    </row>
    <row r="24775" spans="1:4" ht="14.5" customHeight="1" x14ac:dyDescent="0.35">
      <c r="A24775" s="1"/>
      <c r="B24775" s="306">
        <v>44518.199305611619</v>
      </c>
      <c r="C24775" s="304">
        <v>182.33569817643536</v>
      </c>
      <c r="D24775" s="305" t="s">
        <v>172</v>
      </c>
    </row>
    <row r="24776" spans="1:4" ht="14.5" customHeight="1" x14ac:dyDescent="0.35">
      <c r="A24776" s="1"/>
      <c r="B24776" s="306">
        <v>44518.200000056066</v>
      </c>
      <c r="C24776" s="304">
        <v>187.38841216689906</v>
      </c>
      <c r="D24776" s="305" t="s">
        <v>172</v>
      </c>
    </row>
    <row r="24777" spans="1:4" ht="14.5" customHeight="1" x14ac:dyDescent="0.35">
      <c r="A24777" s="1"/>
      <c r="B24777" s="306">
        <v>44518.200694500512</v>
      </c>
      <c r="C24777" s="304">
        <v>194.38972535749588</v>
      </c>
      <c r="D24777" s="305" t="s">
        <v>172</v>
      </c>
    </row>
    <row r="24778" spans="1:4" ht="14.5" customHeight="1" x14ac:dyDescent="0.35">
      <c r="A24778" s="1"/>
      <c r="B24778" s="306">
        <v>44518.201388944959</v>
      </c>
      <c r="C24778" s="304">
        <v>204.26302198203436</v>
      </c>
      <c r="D24778" s="305" t="s">
        <v>172</v>
      </c>
    </row>
    <row r="24779" spans="1:4" ht="14.5" customHeight="1" x14ac:dyDescent="0.35">
      <c r="A24779" s="1"/>
      <c r="B24779" s="306">
        <v>44518.202083389406</v>
      </c>
      <c r="C24779" s="304">
        <v>216.92382585627104</v>
      </c>
      <c r="D24779" s="305" t="s">
        <v>172</v>
      </c>
    </row>
    <row r="24780" spans="1:4" ht="14.5" customHeight="1" x14ac:dyDescent="0.35">
      <c r="A24780" s="1"/>
      <c r="B24780" s="306">
        <v>44518.202777833852</v>
      </c>
      <c r="C24780" s="304">
        <v>237.02470027855986</v>
      </c>
      <c r="D24780" s="305" t="s">
        <v>172</v>
      </c>
    </row>
    <row r="24781" spans="1:4" ht="14.5" customHeight="1" x14ac:dyDescent="0.35">
      <c r="A24781" s="1"/>
      <c r="B24781" s="306">
        <v>44518.203472278299</v>
      </c>
      <c r="C24781" s="304">
        <v>259.74009702736902</v>
      </c>
      <c r="D24781" s="305" t="s">
        <v>172</v>
      </c>
    </row>
    <row r="24782" spans="1:4" ht="14.5" customHeight="1" x14ac:dyDescent="0.35">
      <c r="A24782" s="1"/>
      <c r="B24782" s="306">
        <v>44518.204166722746</v>
      </c>
      <c r="C24782" s="304">
        <v>274.48336734391438</v>
      </c>
      <c r="D24782" s="305" t="s">
        <v>172</v>
      </c>
    </row>
    <row r="24783" spans="1:4" ht="14.5" customHeight="1" x14ac:dyDescent="0.35">
      <c r="A24783" s="1"/>
      <c r="B24783" s="306">
        <v>44518.204861167193</v>
      </c>
      <c r="C24783" s="304">
        <v>279.74259361310396</v>
      </c>
      <c r="D24783" s="305" t="s">
        <v>172</v>
      </c>
    </row>
    <row r="24784" spans="1:4" ht="14.5" customHeight="1" x14ac:dyDescent="0.35">
      <c r="A24784" s="1"/>
      <c r="B24784" s="306">
        <v>44518.205555611639</v>
      </c>
      <c r="C24784" s="304">
        <v>280.71595466322418</v>
      </c>
      <c r="D24784" s="305" t="s">
        <v>172</v>
      </c>
    </row>
    <row r="24785" spans="1:4" ht="14.5" customHeight="1" x14ac:dyDescent="0.35">
      <c r="A24785" s="1"/>
      <c r="B24785" s="306">
        <v>44518.206250056086</v>
      </c>
      <c r="C24785" s="304">
        <v>267.90620246826052</v>
      </c>
      <c r="D24785" s="305" t="s">
        <v>172</v>
      </c>
    </row>
    <row r="24786" spans="1:4" ht="14.5" customHeight="1" x14ac:dyDescent="0.35">
      <c r="A24786" s="1"/>
      <c r="B24786" s="306">
        <v>44518.206944500533</v>
      </c>
      <c r="C24786" s="304">
        <v>253.30398110502864</v>
      </c>
      <c r="D24786" s="305" t="s">
        <v>172</v>
      </c>
    </row>
    <row r="24787" spans="1:4" ht="14.5" customHeight="1" x14ac:dyDescent="0.35">
      <c r="A24787" s="1"/>
      <c r="B24787" s="306">
        <v>44518.207638944979</v>
      </c>
      <c r="C24787" s="304">
        <v>247.85611114758066</v>
      </c>
      <c r="D24787" s="305" t="s">
        <v>172</v>
      </c>
    </row>
    <row r="24788" spans="1:4" ht="14.5" customHeight="1" x14ac:dyDescent="0.35">
      <c r="A24788" s="1"/>
      <c r="B24788" s="306">
        <v>44518.208333389426</v>
      </c>
      <c r="C24788" s="304">
        <v>247.7814925927436</v>
      </c>
      <c r="D24788" s="305" t="s">
        <v>172</v>
      </c>
    </row>
    <row r="24789" spans="1:4" ht="14.5" customHeight="1" x14ac:dyDescent="0.35">
      <c r="A24789" s="1"/>
      <c r="B24789" s="306">
        <v>44518.209027833873</v>
      </c>
      <c r="C24789" s="304">
        <v>248.82698037809459</v>
      </c>
      <c r="D24789" s="305" t="s">
        <v>172</v>
      </c>
    </row>
    <row r="24790" spans="1:4" ht="14.5" customHeight="1" x14ac:dyDescent="0.35">
      <c r="A24790" s="1"/>
      <c r="B24790" s="306">
        <v>44518.20972227832</v>
      </c>
      <c r="C24790" s="304">
        <v>253.92525247434</v>
      </c>
      <c r="D24790" s="305" t="s">
        <v>172</v>
      </c>
    </row>
    <row r="24791" spans="1:4" ht="14.5" customHeight="1" x14ac:dyDescent="0.35">
      <c r="A24791" s="1"/>
      <c r="B24791" s="306">
        <v>44518.210416722766</v>
      </c>
      <c r="C24791" s="304">
        <v>262.24494302451302</v>
      </c>
      <c r="D24791" s="305" t="s">
        <v>172</v>
      </c>
    </row>
    <row r="24792" spans="1:4" ht="14.5" customHeight="1" x14ac:dyDescent="0.35">
      <c r="A24792" s="1"/>
      <c r="B24792" s="306">
        <v>44518.211111167213</v>
      </c>
      <c r="C24792" s="304">
        <v>276.41244835889279</v>
      </c>
      <c r="D24792" s="305" t="s">
        <v>172</v>
      </c>
    </row>
    <row r="24793" spans="1:4" ht="14.5" customHeight="1" x14ac:dyDescent="0.35">
      <c r="A24793" s="1"/>
      <c r="B24793" s="306">
        <v>44518.21180561166</v>
      </c>
      <c r="C24793" s="304">
        <v>290.44559974504324</v>
      </c>
      <c r="D24793" s="305" t="s">
        <v>172</v>
      </c>
    </row>
    <row r="24794" spans="1:4" ht="14.5" customHeight="1" x14ac:dyDescent="0.35">
      <c r="A24794" s="1"/>
      <c r="B24794" s="306">
        <v>44518.212500056106</v>
      </c>
      <c r="C24794" s="304">
        <v>298.81234724888731</v>
      </c>
      <c r="D24794" s="305" t="s">
        <v>172</v>
      </c>
    </row>
    <row r="24795" spans="1:4" ht="14.5" customHeight="1" x14ac:dyDescent="0.35">
      <c r="A24795" s="1"/>
      <c r="B24795" s="306">
        <v>44518.213194500553</v>
      </c>
      <c r="C24795" s="304">
        <v>302.42905405133496</v>
      </c>
      <c r="D24795" s="305" t="s">
        <v>172</v>
      </c>
    </row>
    <row r="24796" spans="1:4" ht="14.5" customHeight="1" x14ac:dyDescent="0.35">
      <c r="A24796" s="1"/>
      <c r="B24796" s="306">
        <v>44518.213888945</v>
      </c>
      <c r="C24796" s="304">
        <v>303.87047942974607</v>
      </c>
      <c r="D24796" s="305" t="s">
        <v>172</v>
      </c>
    </row>
    <row r="24797" spans="1:4" ht="14.5" customHeight="1" x14ac:dyDescent="0.35">
      <c r="A24797" s="1"/>
      <c r="B24797" s="306">
        <v>44518.214583389446</v>
      </c>
      <c r="C24797" s="304">
        <v>302.99191198195331</v>
      </c>
      <c r="D24797" s="305" t="s">
        <v>172</v>
      </c>
    </row>
    <row r="24798" spans="1:4" ht="14.5" customHeight="1" x14ac:dyDescent="0.35">
      <c r="A24798" s="1"/>
      <c r="B24798" s="306">
        <v>44518.215277833893</v>
      </c>
      <c r="C24798" s="304">
        <v>293.29615774389043</v>
      </c>
      <c r="D24798" s="305" t="s">
        <v>172</v>
      </c>
    </row>
    <row r="24799" spans="1:4" ht="14.5" customHeight="1" x14ac:dyDescent="0.35">
      <c r="A24799" s="1"/>
      <c r="B24799" s="306">
        <v>44518.21597227834</v>
      </c>
      <c r="C24799" s="304">
        <v>278.80972393833412</v>
      </c>
      <c r="D24799" s="305" t="s">
        <v>172</v>
      </c>
    </row>
    <row r="24800" spans="1:4" ht="14.5" customHeight="1" x14ac:dyDescent="0.35">
      <c r="A24800" s="1"/>
      <c r="B24800" s="306">
        <v>44518.216666722787</v>
      </c>
      <c r="C24800" s="304">
        <v>272.28234613840471</v>
      </c>
      <c r="D24800" s="305" t="s">
        <v>172</v>
      </c>
    </row>
    <row r="24801" spans="1:4" ht="14.5" customHeight="1" x14ac:dyDescent="0.35">
      <c r="A24801" s="1"/>
      <c r="B24801" s="306">
        <v>44518.217361167233</v>
      </c>
      <c r="C24801" s="304">
        <v>271.97071639900872</v>
      </c>
      <c r="D24801" s="305" t="s">
        <v>172</v>
      </c>
    </row>
    <row r="24802" spans="1:4" ht="14.5" customHeight="1" x14ac:dyDescent="0.35">
      <c r="A24802" s="1"/>
      <c r="B24802" s="306">
        <v>44518.21805561168</v>
      </c>
      <c r="C24802" s="304">
        <v>273.16161766586981</v>
      </c>
      <c r="D24802" s="305" t="s">
        <v>172</v>
      </c>
    </row>
    <row r="24803" spans="1:4" ht="14.5" customHeight="1" x14ac:dyDescent="0.35">
      <c r="A24803" s="1"/>
      <c r="B24803" s="306">
        <v>44518.218750056127</v>
      </c>
      <c r="C24803" s="304">
        <v>275.43197537205026</v>
      </c>
      <c r="D24803" s="305" t="s">
        <v>172</v>
      </c>
    </row>
    <row r="24804" spans="1:4" ht="14.5" customHeight="1" x14ac:dyDescent="0.35">
      <c r="A24804" s="1"/>
      <c r="B24804" s="306">
        <v>44518.219444500573</v>
      </c>
      <c r="C24804" s="304">
        <v>284.05730908430803</v>
      </c>
      <c r="D24804" s="305" t="s">
        <v>172</v>
      </c>
    </row>
    <row r="24805" spans="1:4" ht="14.5" customHeight="1" x14ac:dyDescent="0.35">
      <c r="A24805" s="1"/>
      <c r="B24805" s="306">
        <v>44518.22013894502</v>
      </c>
      <c r="C24805" s="304">
        <v>299.19421534189797</v>
      </c>
      <c r="D24805" s="305" t="s">
        <v>172</v>
      </c>
    </row>
    <row r="24806" spans="1:4" ht="14.5" customHeight="1" x14ac:dyDescent="0.35">
      <c r="A24806" s="1"/>
      <c r="B24806" s="306">
        <v>44518.220833389467</v>
      </c>
      <c r="C24806" s="304">
        <v>311.69586346854919</v>
      </c>
      <c r="D24806" s="305" t="s">
        <v>172</v>
      </c>
    </row>
    <row r="24807" spans="1:4" ht="14.5" customHeight="1" x14ac:dyDescent="0.35">
      <c r="A24807" s="1"/>
      <c r="B24807" s="306">
        <v>44518.221527833914</v>
      </c>
      <c r="C24807" s="304">
        <v>316.60358515210294</v>
      </c>
      <c r="D24807" s="305" t="s">
        <v>172</v>
      </c>
    </row>
    <row r="24808" spans="1:4" ht="14.5" customHeight="1" x14ac:dyDescent="0.35">
      <c r="A24808" s="1"/>
      <c r="B24808" s="306">
        <v>44518.22222227836</v>
      </c>
      <c r="C24808" s="304">
        <v>318.48363632557448</v>
      </c>
      <c r="D24808" s="305" t="s">
        <v>172</v>
      </c>
    </row>
    <row r="24809" spans="1:4" ht="14.5" customHeight="1" x14ac:dyDescent="0.35">
      <c r="A24809" s="1"/>
      <c r="B24809" s="306">
        <v>44518.222916722807</v>
      </c>
      <c r="C24809" s="304">
        <v>318.31864649914206</v>
      </c>
      <c r="D24809" s="305" t="s">
        <v>172</v>
      </c>
    </row>
    <row r="24810" spans="1:4" ht="14.5" customHeight="1" x14ac:dyDescent="0.35">
      <c r="A24810" s="1"/>
      <c r="B24810" s="306">
        <v>44518.223611167254</v>
      </c>
      <c r="C24810" s="304">
        <v>306.50074782432836</v>
      </c>
      <c r="D24810" s="305" t="s">
        <v>172</v>
      </c>
    </row>
    <row r="24811" spans="1:4" ht="14.5" customHeight="1" x14ac:dyDescent="0.35">
      <c r="A24811" s="1"/>
      <c r="B24811" s="306">
        <v>44518.2243056117</v>
      </c>
      <c r="C24811" s="304">
        <v>286.73678717814232</v>
      </c>
      <c r="D24811" s="305" t="s">
        <v>172</v>
      </c>
    </row>
    <row r="24812" spans="1:4" ht="14.5" customHeight="1" x14ac:dyDescent="0.35">
      <c r="A24812" s="1"/>
      <c r="B24812" s="306">
        <v>44518.225000056147</v>
      </c>
      <c r="C24812" s="304">
        <v>273.78807762970683</v>
      </c>
      <c r="D24812" s="305" t="s">
        <v>172</v>
      </c>
    </row>
    <row r="24813" spans="1:4" ht="14.5" customHeight="1" x14ac:dyDescent="0.35">
      <c r="A24813" s="1"/>
      <c r="B24813" s="306">
        <v>44518.225694500594</v>
      </c>
      <c r="C24813" s="304">
        <v>267.88225799833111</v>
      </c>
      <c r="D24813" s="305" t="s">
        <v>172</v>
      </c>
    </row>
    <row r="24814" spans="1:4" ht="14.5" customHeight="1" x14ac:dyDescent="0.35">
      <c r="A24814" s="1"/>
      <c r="B24814" s="306">
        <v>44518.226388945041</v>
      </c>
      <c r="C24814" s="304">
        <v>262.25131253828295</v>
      </c>
      <c r="D24814" s="305" t="s">
        <v>172</v>
      </c>
    </row>
    <row r="24815" spans="1:4" ht="14.5" customHeight="1" x14ac:dyDescent="0.35">
      <c r="A24815" s="1"/>
      <c r="B24815" s="306">
        <v>44518.227083389487</v>
      </c>
      <c r="C24815" s="304">
        <v>259.57612068771073</v>
      </c>
      <c r="D24815" s="305" t="s">
        <v>172</v>
      </c>
    </row>
    <row r="24816" spans="1:4" ht="14.5" customHeight="1" x14ac:dyDescent="0.35">
      <c r="A24816" s="1"/>
      <c r="B24816" s="306">
        <v>44518.227777833934</v>
      </c>
      <c r="C24816" s="304">
        <v>261.07704071612096</v>
      </c>
      <c r="D24816" s="305" t="s">
        <v>172</v>
      </c>
    </row>
    <row r="24817" spans="1:4" ht="14.5" customHeight="1" x14ac:dyDescent="0.35">
      <c r="A24817" s="1"/>
      <c r="B24817" s="306">
        <v>44518.228472278381</v>
      </c>
      <c r="C24817" s="304">
        <v>267.16266588484092</v>
      </c>
      <c r="D24817" s="305" t="s">
        <v>172</v>
      </c>
    </row>
    <row r="24818" spans="1:4" ht="14.5" customHeight="1" x14ac:dyDescent="0.35">
      <c r="A24818" s="1"/>
      <c r="B24818" s="306">
        <v>44518.229166722827</v>
      </c>
      <c r="C24818" s="304">
        <v>273.74694243869743</v>
      </c>
      <c r="D24818" s="305" t="s">
        <v>172</v>
      </c>
    </row>
    <row r="24819" spans="1:4" ht="14.5" customHeight="1" x14ac:dyDescent="0.35">
      <c r="A24819" s="1"/>
      <c r="B24819" s="306">
        <v>44518.229861167274</v>
      </c>
      <c r="C24819" s="304">
        <v>275.53604870894145</v>
      </c>
      <c r="D24819" s="305" t="s">
        <v>172</v>
      </c>
    </row>
    <row r="24820" spans="1:4" ht="14.5" customHeight="1" x14ac:dyDescent="0.35">
      <c r="A24820" s="1"/>
      <c r="B24820" s="306">
        <v>44518.230555611721</v>
      </c>
      <c r="C24820" s="304">
        <v>271.93962150847074</v>
      </c>
      <c r="D24820" s="305" t="s">
        <v>172</v>
      </c>
    </row>
    <row r="24821" spans="1:4" ht="14.5" customHeight="1" x14ac:dyDescent="0.35">
      <c r="A24821" s="1"/>
      <c r="B24821" s="306">
        <v>44518.231250056167</v>
      </c>
      <c r="C24821" s="304">
        <v>267.61280973015045</v>
      </c>
      <c r="D24821" s="305" t="s">
        <v>172</v>
      </c>
    </row>
    <row r="24822" spans="1:4" ht="14.5" customHeight="1" x14ac:dyDescent="0.35">
      <c r="A24822" s="1"/>
      <c r="B24822" s="306">
        <v>44518.231944500614</v>
      </c>
      <c r="C24822" s="304">
        <v>250.36753280211317</v>
      </c>
      <c r="D24822" s="305" t="s">
        <v>172</v>
      </c>
    </row>
    <row r="24823" spans="1:4" ht="14.5" customHeight="1" x14ac:dyDescent="0.35">
      <c r="A24823" s="1"/>
      <c r="B24823" s="306">
        <v>44518.232638945061</v>
      </c>
      <c r="C24823" s="304">
        <v>211.40325931401847</v>
      </c>
      <c r="D24823" s="305" t="s">
        <v>172</v>
      </c>
    </row>
    <row r="24824" spans="1:4" ht="14.5" customHeight="1" x14ac:dyDescent="0.35">
      <c r="A24824" s="1"/>
      <c r="B24824" s="306">
        <v>44518.233333389508</v>
      </c>
      <c r="C24824" s="304">
        <v>180.91889911989759</v>
      </c>
      <c r="D24824" s="305" t="s">
        <v>172</v>
      </c>
    </row>
    <row r="24825" spans="1:4" ht="14.5" customHeight="1" x14ac:dyDescent="0.35">
      <c r="A24825" s="1"/>
      <c r="B24825" s="306">
        <v>44518.234027833954</v>
      </c>
      <c r="C24825" s="304">
        <v>166.12187223271468</v>
      </c>
      <c r="D24825" s="305" t="s">
        <v>172</v>
      </c>
    </row>
    <row r="24826" spans="1:4" ht="14.5" customHeight="1" x14ac:dyDescent="0.35">
      <c r="A24826" s="1"/>
      <c r="B24826" s="306">
        <v>44518.234722278401</v>
      </c>
      <c r="C24826" s="304">
        <v>154.56954111678061</v>
      </c>
      <c r="D24826" s="305" t="s">
        <v>172</v>
      </c>
    </row>
    <row r="24827" spans="1:4" ht="14.5" customHeight="1" x14ac:dyDescent="0.35">
      <c r="A24827" s="1"/>
      <c r="B24827" s="306">
        <v>44518.235416722848</v>
      </c>
      <c r="C24827" s="304">
        <v>145.50029550062416</v>
      </c>
      <c r="D24827" s="305" t="s">
        <v>172</v>
      </c>
    </row>
    <row r="24828" spans="1:4" ht="14.5" customHeight="1" x14ac:dyDescent="0.35">
      <c r="A24828" s="1"/>
      <c r="B24828" s="306">
        <v>44518.236111167294</v>
      </c>
      <c r="C24828" s="304">
        <v>134.84069309295543</v>
      </c>
      <c r="D24828" s="305" t="s">
        <v>172</v>
      </c>
    </row>
    <row r="24829" spans="1:4" ht="14.5" customHeight="1" x14ac:dyDescent="0.35">
      <c r="A24829" s="1"/>
      <c r="B24829" s="306">
        <v>44518.236805611741</v>
      </c>
      <c r="C24829" s="304">
        <v>122.33164629038463</v>
      </c>
      <c r="D24829" s="305" t="s">
        <v>172</v>
      </c>
    </row>
    <row r="24830" spans="1:4" ht="14.5" customHeight="1" x14ac:dyDescent="0.35">
      <c r="A24830" s="1"/>
      <c r="B24830" s="306">
        <v>44518.237500056188</v>
      </c>
      <c r="C24830" s="304">
        <v>110.75989075516118</v>
      </c>
      <c r="D24830" s="305" t="s">
        <v>172</v>
      </c>
    </row>
    <row r="24831" spans="1:4" ht="14.5" customHeight="1" x14ac:dyDescent="0.35">
      <c r="A24831" s="1"/>
      <c r="B24831" s="306">
        <v>44518.238194500635</v>
      </c>
      <c r="C24831" s="304">
        <v>100.62614054949373</v>
      </c>
      <c r="D24831" s="305" t="s">
        <v>172</v>
      </c>
    </row>
    <row r="24832" spans="1:4" ht="14.5" customHeight="1" x14ac:dyDescent="0.35">
      <c r="A24832" s="1"/>
      <c r="B24832" s="306">
        <v>44518.238888945081</v>
      </c>
      <c r="C24832" s="304">
        <v>91.549483372067328</v>
      </c>
      <c r="D24832" s="305" t="s">
        <v>172</v>
      </c>
    </row>
    <row r="24833" spans="1:4" ht="14.5" customHeight="1" x14ac:dyDescent="0.35">
      <c r="A24833" s="1"/>
      <c r="B24833" s="306">
        <v>44518.239583389528</v>
      </c>
      <c r="C24833" s="304">
        <v>83.284185297340926</v>
      </c>
      <c r="D24833" s="305" t="s">
        <v>172</v>
      </c>
    </row>
    <row r="24834" spans="1:4" ht="14.5" customHeight="1" x14ac:dyDescent="0.35">
      <c r="A24834" s="1"/>
      <c r="B24834" s="306">
        <v>44518.240277833975</v>
      </c>
      <c r="C24834" s="304">
        <v>75.733033524610804</v>
      </c>
      <c r="D24834" s="305" t="s">
        <v>172</v>
      </c>
    </row>
    <row r="24835" spans="1:4" ht="14.5" customHeight="1" x14ac:dyDescent="0.35">
      <c r="A24835" s="1"/>
      <c r="B24835" s="306">
        <v>44518.240972278421</v>
      </c>
      <c r="C24835" s="304">
        <v>66.477381100264992</v>
      </c>
      <c r="D24835" s="305" t="s">
        <v>172</v>
      </c>
    </row>
    <row r="24836" spans="1:4" ht="14.5" customHeight="1" x14ac:dyDescent="0.35">
      <c r="A24836" s="1"/>
      <c r="B24836" s="306">
        <v>44518.241666722868</v>
      </c>
      <c r="C24836" s="304">
        <v>57.804041388822952</v>
      </c>
      <c r="D24836" s="305" t="s">
        <v>172</v>
      </c>
    </row>
    <row r="24837" spans="1:4" ht="14.5" customHeight="1" x14ac:dyDescent="0.35">
      <c r="A24837" s="1"/>
      <c r="B24837" s="306">
        <v>44518.242361167315</v>
      </c>
      <c r="C24837" s="304">
        <v>51.74608523810651</v>
      </c>
      <c r="D24837" s="305" t="s">
        <v>172</v>
      </c>
    </row>
    <row r="24838" spans="1:4" ht="14.5" customHeight="1" x14ac:dyDescent="0.35">
      <c r="A24838" s="1"/>
      <c r="B24838" s="306">
        <v>44518.243055611762</v>
      </c>
      <c r="C24838" s="304">
        <v>46.78072387856664</v>
      </c>
      <c r="D24838" s="305" t="s">
        <v>172</v>
      </c>
    </row>
    <row r="24839" spans="1:4" ht="14.5" customHeight="1" x14ac:dyDescent="0.35">
      <c r="A24839" s="1"/>
      <c r="B24839" s="306">
        <v>44518.243750056208</v>
      </c>
      <c r="C24839" s="304">
        <v>43.522879596003136</v>
      </c>
      <c r="D24839" s="305" t="s">
        <v>172</v>
      </c>
    </row>
    <row r="24840" spans="1:4" ht="14.5" customHeight="1" x14ac:dyDescent="0.35">
      <c r="A24840" s="1"/>
      <c r="B24840" s="306">
        <v>44518.244444500655</v>
      </c>
      <c r="C24840" s="304">
        <v>43.094690291363321</v>
      </c>
      <c r="D24840" s="305" t="s">
        <v>172</v>
      </c>
    </row>
    <row r="24841" spans="1:4" ht="14.5" customHeight="1" x14ac:dyDescent="0.35">
      <c r="A24841" s="1"/>
      <c r="B24841" s="306">
        <v>44518.245138945102</v>
      </c>
      <c r="C24841" s="304">
        <v>43.084141715887625</v>
      </c>
      <c r="D24841" s="305" t="s">
        <v>172</v>
      </c>
    </row>
    <row r="24842" spans="1:4" ht="14.5" customHeight="1" x14ac:dyDescent="0.35">
      <c r="A24842" s="1"/>
      <c r="B24842" s="306">
        <v>44518.245833389548</v>
      </c>
      <c r="C24842" s="304">
        <v>41.364047873374268</v>
      </c>
      <c r="D24842" s="305" t="s">
        <v>172</v>
      </c>
    </row>
    <row r="24843" spans="1:4" ht="14.5" customHeight="1" x14ac:dyDescent="0.35">
      <c r="A24843" s="1"/>
      <c r="B24843" s="306">
        <v>44518.246527833995</v>
      </c>
      <c r="C24843" s="304">
        <v>38.976362282622723</v>
      </c>
      <c r="D24843" s="305" t="s">
        <v>172</v>
      </c>
    </row>
    <row r="24844" spans="1:4" ht="14.5" customHeight="1" x14ac:dyDescent="0.35">
      <c r="A24844" s="1"/>
      <c r="B24844" s="306">
        <v>44518.247222278442</v>
      </c>
      <c r="C24844" s="304">
        <v>37.634084736113437</v>
      </c>
      <c r="D24844" s="305" t="s">
        <v>172</v>
      </c>
    </row>
    <row r="24845" spans="1:4" ht="14.5" customHeight="1" x14ac:dyDescent="0.35">
      <c r="A24845" s="1"/>
      <c r="B24845" s="306">
        <v>44518.247916722888</v>
      </c>
      <c r="C24845" s="304">
        <v>36.684946951219658</v>
      </c>
      <c r="D24845" s="305" t="s">
        <v>172</v>
      </c>
    </row>
    <row r="24846" spans="1:4" ht="14.5" customHeight="1" x14ac:dyDescent="0.35">
      <c r="A24846" s="1"/>
      <c r="B24846" s="306">
        <v>44518.248611167335</v>
      </c>
      <c r="C24846" s="304">
        <v>35.661568638366106</v>
      </c>
      <c r="D24846" s="305" t="s">
        <v>172</v>
      </c>
    </row>
    <row r="24847" spans="1:4" ht="14.5" customHeight="1" x14ac:dyDescent="0.35">
      <c r="A24847" s="1"/>
      <c r="B24847" s="306">
        <v>44518.249305611782</v>
      </c>
      <c r="C24847" s="304">
        <v>34.211771475183198</v>
      </c>
      <c r="D24847" s="305" t="s">
        <v>172</v>
      </c>
    </row>
    <row r="24848" spans="1:4" ht="14.5" customHeight="1" x14ac:dyDescent="0.35">
      <c r="A24848" s="1"/>
      <c r="B24848" s="306">
        <v>44518.250000056229</v>
      </c>
      <c r="C24848" s="304">
        <v>32.220535760654698</v>
      </c>
      <c r="D24848" s="305" t="s">
        <v>172</v>
      </c>
    </row>
    <row r="24849" spans="1:4" ht="14.5" customHeight="1" x14ac:dyDescent="0.35">
      <c r="A24849" s="1"/>
      <c r="B24849" s="306">
        <v>44518.250694500675</v>
      </c>
      <c r="C24849" s="304">
        <v>31.496029648510738</v>
      </c>
      <c r="D24849" s="305" t="s">
        <v>172</v>
      </c>
    </row>
    <row r="24850" spans="1:4" ht="14.5" customHeight="1" x14ac:dyDescent="0.35">
      <c r="A24850" s="1"/>
      <c r="B24850" s="306">
        <v>44518.251388945122</v>
      </c>
      <c r="C24850" s="304">
        <v>31.656220734510377</v>
      </c>
      <c r="D24850" s="305" t="s">
        <v>172</v>
      </c>
    </row>
    <row r="24851" spans="1:4" ht="14.5" customHeight="1" x14ac:dyDescent="0.35">
      <c r="A24851" s="1"/>
      <c r="B24851" s="306">
        <v>44518.252083389569</v>
      </c>
      <c r="C24851" s="304">
        <v>31.830995733182256</v>
      </c>
      <c r="D24851" s="305" t="s">
        <v>172</v>
      </c>
    </row>
    <row r="24852" spans="1:4" ht="14.5" customHeight="1" x14ac:dyDescent="0.35">
      <c r="A24852" s="1"/>
      <c r="B24852" s="306">
        <v>44518.252777834015</v>
      </c>
      <c r="C24852" s="304">
        <v>32.294742470125975</v>
      </c>
      <c r="D24852" s="305" t="s">
        <v>172</v>
      </c>
    </row>
    <row r="24853" spans="1:4" ht="14.5" customHeight="1" x14ac:dyDescent="0.35">
      <c r="A24853" s="1"/>
      <c r="B24853" s="306">
        <v>44518.253472278462</v>
      </c>
      <c r="C24853" s="304">
        <v>32.976659157473478</v>
      </c>
      <c r="D24853" s="305" t="s">
        <v>172</v>
      </c>
    </row>
    <row r="24854" spans="1:4" ht="14.5" customHeight="1" x14ac:dyDescent="0.35">
      <c r="A24854" s="1"/>
      <c r="B24854" s="306">
        <v>44518.254166722909</v>
      </c>
      <c r="C24854" s="304">
        <v>33.858854849556032</v>
      </c>
      <c r="D24854" s="305" t="s">
        <v>172</v>
      </c>
    </row>
    <row r="24855" spans="1:4" ht="14.5" customHeight="1" x14ac:dyDescent="0.35">
      <c r="A24855" s="1"/>
      <c r="B24855" s="306">
        <v>44518.254861167356</v>
      </c>
      <c r="C24855" s="304">
        <v>35.103018243510938</v>
      </c>
      <c r="D24855" s="305" t="s">
        <v>172</v>
      </c>
    </row>
    <row r="24856" spans="1:4" ht="14.5" customHeight="1" x14ac:dyDescent="0.35">
      <c r="A24856" s="1"/>
      <c r="B24856" s="306">
        <v>44518.255555611802</v>
      </c>
      <c r="C24856" s="304">
        <v>36.53705770947272</v>
      </c>
      <c r="D24856" s="305" t="s">
        <v>172</v>
      </c>
    </row>
    <row r="24857" spans="1:4" ht="14.5" customHeight="1" x14ac:dyDescent="0.35">
      <c r="A24857" s="1"/>
      <c r="B24857" s="306">
        <v>44518.256250056249</v>
      </c>
      <c r="C24857" s="304">
        <v>38.469482982387611</v>
      </c>
      <c r="D24857" s="305" t="s">
        <v>172</v>
      </c>
    </row>
    <row r="24858" spans="1:4" ht="14.5" customHeight="1" x14ac:dyDescent="0.35">
      <c r="A24858" s="1"/>
      <c r="B24858" s="306">
        <v>44518.256944500696</v>
      </c>
      <c r="C24858" s="304">
        <v>40.328253043869822</v>
      </c>
      <c r="D24858" s="305" t="s">
        <v>172</v>
      </c>
    </row>
    <row r="24859" spans="1:4" ht="14.5" customHeight="1" x14ac:dyDescent="0.35">
      <c r="A24859" s="1"/>
      <c r="B24859" s="306">
        <v>44518.257638945142</v>
      </c>
      <c r="C24859" s="304">
        <v>42.033885325621426</v>
      </c>
      <c r="D24859" s="305" t="s">
        <v>172</v>
      </c>
    </row>
    <row r="24860" spans="1:4" ht="14.5" customHeight="1" x14ac:dyDescent="0.35">
      <c r="A24860" s="1"/>
      <c r="B24860" s="306">
        <v>44518.258333389589</v>
      </c>
      <c r="C24860" s="304">
        <v>44.364917982419136</v>
      </c>
      <c r="D24860" s="305" t="s">
        <v>172</v>
      </c>
    </row>
    <row r="24861" spans="1:4" ht="14.5" customHeight="1" x14ac:dyDescent="0.35">
      <c r="A24861" s="1"/>
      <c r="B24861" s="306">
        <v>44518.259027834036</v>
      </c>
      <c r="C24861" s="304">
        <v>47.168650788397642</v>
      </c>
      <c r="D24861" s="305" t="s">
        <v>172</v>
      </c>
    </row>
    <row r="24862" spans="1:4" ht="14.5" customHeight="1" x14ac:dyDescent="0.35">
      <c r="A24862" s="1"/>
      <c r="B24862" s="306">
        <v>44518.259722278483</v>
      </c>
      <c r="C24862" s="304">
        <v>49.546622000721008</v>
      </c>
      <c r="D24862" s="305" t="s">
        <v>172</v>
      </c>
    </row>
    <row r="24863" spans="1:4" ht="14.5" customHeight="1" x14ac:dyDescent="0.35">
      <c r="A24863" s="1"/>
      <c r="B24863" s="306">
        <v>44518.260416722929</v>
      </c>
      <c r="C24863" s="304">
        <v>51.179878795534997</v>
      </c>
      <c r="D24863" s="305" t="s">
        <v>172</v>
      </c>
    </row>
    <row r="24864" spans="1:4" ht="14.5" customHeight="1" x14ac:dyDescent="0.35">
      <c r="A24864" s="1"/>
      <c r="B24864" s="306">
        <v>44518.261111167376</v>
      </c>
      <c r="C24864" s="304">
        <v>52.273185243767024</v>
      </c>
      <c r="D24864" s="305" t="s">
        <v>172</v>
      </c>
    </row>
    <row r="24865" spans="1:4" ht="14.5" customHeight="1" x14ac:dyDescent="0.35">
      <c r="A24865" s="1"/>
      <c r="B24865" s="306">
        <v>44518.261805611823</v>
      </c>
      <c r="C24865" s="304">
        <v>53.392538237122544</v>
      </c>
      <c r="D24865" s="305" t="s">
        <v>172</v>
      </c>
    </row>
    <row r="24866" spans="1:4" ht="14.5" customHeight="1" x14ac:dyDescent="0.35">
      <c r="A24866" s="1"/>
      <c r="B24866" s="306">
        <v>44518.262500056269</v>
      </c>
      <c r="C24866" s="304">
        <v>54.612870878745646</v>
      </c>
      <c r="D24866" s="305" t="s">
        <v>172</v>
      </c>
    </row>
    <row r="24867" spans="1:4" ht="14.5" customHeight="1" x14ac:dyDescent="0.35">
      <c r="A24867" s="1"/>
      <c r="B24867" s="306">
        <v>44518.263194500716</v>
      </c>
      <c r="C24867" s="304">
        <v>56.520293735862168</v>
      </c>
      <c r="D24867" s="305" t="s">
        <v>172</v>
      </c>
    </row>
    <row r="24868" spans="1:4" ht="14.5" customHeight="1" x14ac:dyDescent="0.35">
      <c r="A24868" s="1"/>
      <c r="B24868" s="306">
        <v>44518.263888945163</v>
      </c>
      <c r="C24868" s="304">
        <v>58.030989247974745</v>
      </c>
      <c r="D24868" s="305" t="s">
        <v>172</v>
      </c>
    </row>
    <row r="24869" spans="1:4" ht="14.5" customHeight="1" x14ac:dyDescent="0.35">
      <c r="A24869" s="1"/>
      <c r="B24869" s="306">
        <v>44518.264583389609</v>
      </c>
      <c r="C24869" s="304">
        <v>59.124414375165358</v>
      </c>
      <c r="D24869" s="305" t="s">
        <v>172</v>
      </c>
    </row>
    <row r="24870" spans="1:4" ht="14.5" customHeight="1" x14ac:dyDescent="0.35">
      <c r="A24870" s="1"/>
      <c r="B24870" s="306">
        <v>44518.265277834056</v>
      </c>
      <c r="C24870" s="304">
        <v>59.709895007409308</v>
      </c>
      <c r="D24870" s="305" t="s">
        <v>172</v>
      </c>
    </row>
    <row r="24871" spans="1:4" ht="14.5" customHeight="1" x14ac:dyDescent="0.35">
      <c r="A24871" s="1"/>
      <c r="B24871" s="306">
        <v>44518.265972278503</v>
      </c>
      <c r="C24871" s="304">
        <v>60.206654870874871</v>
      </c>
      <c r="D24871" s="305" t="s">
        <v>172</v>
      </c>
    </row>
    <row r="24872" spans="1:4" ht="14.5" customHeight="1" x14ac:dyDescent="0.35">
      <c r="A24872" s="1"/>
      <c r="B24872" s="306">
        <v>44518.26666672295</v>
      </c>
      <c r="C24872" s="304">
        <v>61.208507829223528</v>
      </c>
      <c r="D24872" s="305" t="s">
        <v>172</v>
      </c>
    </row>
    <row r="24873" spans="1:4" ht="14.5" customHeight="1" x14ac:dyDescent="0.35">
      <c r="A24873" s="1"/>
      <c r="B24873" s="306">
        <v>44518.267361167396</v>
      </c>
      <c r="C24873" s="304">
        <v>64.110591625226277</v>
      </c>
      <c r="D24873" s="305" t="s">
        <v>172</v>
      </c>
    </row>
    <row r="24874" spans="1:4" ht="14.5" customHeight="1" x14ac:dyDescent="0.35">
      <c r="A24874" s="1"/>
      <c r="B24874" s="306">
        <v>44518.268055611843</v>
      </c>
      <c r="C24874" s="304">
        <v>71.202947535262993</v>
      </c>
      <c r="D24874" s="305" t="s">
        <v>172</v>
      </c>
    </row>
    <row r="24875" spans="1:4" ht="14.5" customHeight="1" x14ac:dyDescent="0.35">
      <c r="A24875" s="1"/>
      <c r="B24875" s="306">
        <v>44518.26875005629</v>
      </c>
      <c r="C24875" s="304">
        <v>76.2953400161486</v>
      </c>
      <c r="D24875" s="305" t="s">
        <v>172</v>
      </c>
    </row>
    <row r="24876" spans="1:4" ht="14.5" customHeight="1" x14ac:dyDescent="0.35">
      <c r="A24876" s="1"/>
      <c r="B24876" s="306">
        <v>44518.269444500736</v>
      </c>
      <c r="C24876" s="304">
        <v>78.248635886894775</v>
      </c>
      <c r="D24876" s="305" t="s">
        <v>172</v>
      </c>
    </row>
    <row r="24877" spans="1:4" ht="14.5" customHeight="1" x14ac:dyDescent="0.35">
      <c r="A24877" s="1"/>
      <c r="B24877" s="306">
        <v>44518.270138945183</v>
      </c>
      <c r="C24877" s="304">
        <v>77.34001074788199</v>
      </c>
      <c r="D24877" s="305" t="s">
        <v>172</v>
      </c>
    </row>
    <row r="24878" spans="1:4" ht="14.5" customHeight="1" x14ac:dyDescent="0.35">
      <c r="A24878" s="1"/>
      <c r="B24878" s="306">
        <v>44518.27083338963</v>
      </c>
      <c r="C24878" s="304">
        <v>72.181891805752329</v>
      </c>
      <c r="D24878" s="305" t="s">
        <v>172</v>
      </c>
    </row>
    <row r="24879" spans="1:4" ht="14.5" customHeight="1" x14ac:dyDescent="0.35">
      <c r="A24879" s="1"/>
      <c r="B24879" s="306">
        <v>44518.271527834077</v>
      </c>
      <c r="C24879" s="304">
        <v>67.347481445807105</v>
      </c>
      <c r="D24879" s="305" t="s">
        <v>172</v>
      </c>
    </row>
    <row r="24880" spans="1:4" ht="14.5" customHeight="1" x14ac:dyDescent="0.35">
      <c r="A24880" s="1"/>
      <c r="B24880" s="306">
        <v>44518.272222278523</v>
      </c>
      <c r="C24880" s="304">
        <v>66.066054198421384</v>
      </c>
      <c r="D24880" s="305" t="s">
        <v>172</v>
      </c>
    </row>
    <row r="24881" spans="1:4" ht="14.5" customHeight="1" x14ac:dyDescent="0.35">
      <c r="A24881" s="1"/>
      <c r="B24881" s="306">
        <v>44518.27291672297</v>
      </c>
      <c r="C24881" s="304">
        <v>66.295063235961905</v>
      </c>
      <c r="D24881" s="305" t="s">
        <v>172</v>
      </c>
    </row>
    <row r="24882" spans="1:4" ht="14.5" customHeight="1" x14ac:dyDescent="0.35">
      <c r="A24882" s="1"/>
      <c r="B24882" s="306">
        <v>44518.273611167417</v>
      </c>
      <c r="C24882" s="304">
        <v>65.251498370598227</v>
      </c>
      <c r="D24882" s="305" t="s">
        <v>172</v>
      </c>
    </row>
    <row r="24883" spans="1:4" ht="14.5" customHeight="1" x14ac:dyDescent="0.35">
      <c r="A24883" s="1"/>
      <c r="B24883" s="306">
        <v>44518.274305611863</v>
      </c>
      <c r="C24883" s="304">
        <v>64.201800544001159</v>
      </c>
      <c r="D24883" s="305" t="s">
        <v>172</v>
      </c>
    </row>
    <row r="24884" spans="1:4" ht="14.5" customHeight="1" x14ac:dyDescent="0.35">
      <c r="A24884" s="1"/>
      <c r="B24884" s="306">
        <v>44518.27500005631</v>
      </c>
      <c r="C24884" s="304">
        <v>64.659692726980822</v>
      </c>
      <c r="D24884" s="305" t="s">
        <v>172</v>
      </c>
    </row>
    <row r="24885" spans="1:4" ht="14.5" customHeight="1" x14ac:dyDescent="0.35">
      <c r="A24885" s="1"/>
      <c r="B24885" s="306">
        <v>44518.275694500757</v>
      </c>
      <c r="C24885" s="304">
        <v>66.638026329063962</v>
      </c>
      <c r="D24885" s="305" t="s">
        <v>172</v>
      </c>
    </row>
    <row r="24886" spans="1:4" ht="14.5" customHeight="1" x14ac:dyDescent="0.35">
      <c r="A24886" s="1"/>
      <c r="B24886" s="306">
        <v>44518.276388945204</v>
      </c>
      <c r="C24886" s="304">
        <v>72.446959994657661</v>
      </c>
      <c r="D24886" s="305" t="s">
        <v>172</v>
      </c>
    </row>
    <row r="24887" spans="1:4" ht="14.5" customHeight="1" x14ac:dyDescent="0.35">
      <c r="A24887" s="1"/>
      <c r="B24887" s="306">
        <v>44518.27708338965</v>
      </c>
      <c r="C24887" s="304">
        <v>78.701841428761455</v>
      </c>
      <c r="D24887" s="305" t="s">
        <v>172</v>
      </c>
    </row>
    <row r="24888" spans="1:4" ht="14.5" customHeight="1" x14ac:dyDescent="0.35">
      <c r="A24888" s="1"/>
      <c r="B24888" s="306">
        <v>44518.277777834097</v>
      </c>
      <c r="C24888" s="304">
        <v>82.134595139637042</v>
      </c>
      <c r="D24888" s="305" t="s">
        <v>172</v>
      </c>
    </row>
    <row r="24889" spans="1:4" ht="14.5" customHeight="1" x14ac:dyDescent="0.35">
      <c r="A24889" s="1"/>
      <c r="B24889" s="306">
        <v>44518.278472278544</v>
      </c>
      <c r="C24889" s="304">
        <v>81.458224270087285</v>
      </c>
      <c r="D24889" s="305" t="s">
        <v>172</v>
      </c>
    </row>
    <row r="24890" spans="1:4" ht="14.5" customHeight="1" x14ac:dyDescent="0.35">
      <c r="A24890" s="1"/>
      <c r="B24890" s="306">
        <v>44518.27916672299</v>
      </c>
      <c r="C24890" s="304">
        <v>79.525303792192915</v>
      </c>
      <c r="D24890" s="305" t="s">
        <v>172</v>
      </c>
    </row>
    <row r="24891" spans="1:4" ht="14.5" customHeight="1" x14ac:dyDescent="0.35">
      <c r="A24891" s="1"/>
      <c r="B24891" s="306">
        <v>44518.279861167437</v>
      </c>
      <c r="C24891" s="304">
        <v>81.022105750321259</v>
      </c>
      <c r="D24891" s="305" t="s">
        <v>172</v>
      </c>
    </row>
    <row r="24892" spans="1:4" ht="14.5" customHeight="1" x14ac:dyDescent="0.35">
      <c r="A24892" s="1"/>
      <c r="B24892" s="306">
        <v>44518.280555611884</v>
      </c>
      <c r="C24892" s="304">
        <v>85.563476382663552</v>
      </c>
      <c r="D24892" s="305" t="s">
        <v>172</v>
      </c>
    </row>
    <row r="24893" spans="1:4" ht="14.5" customHeight="1" x14ac:dyDescent="0.35">
      <c r="A24893" s="1"/>
      <c r="B24893" s="306">
        <v>44518.28125005633</v>
      </c>
      <c r="C24893" s="304">
        <v>92.675653520864827</v>
      </c>
      <c r="D24893" s="305" t="s">
        <v>172</v>
      </c>
    </row>
    <row r="24894" spans="1:4" ht="14.5" customHeight="1" x14ac:dyDescent="0.35">
      <c r="A24894" s="1"/>
      <c r="B24894" s="306">
        <v>44518.281944500777</v>
      </c>
      <c r="C24894" s="304">
        <v>100.05170541307113</v>
      </c>
      <c r="D24894" s="305" t="s">
        <v>172</v>
      </c>
    </row>
    <row r="24895" spans="1:4" ht="14.5" customHeight="1" x14ac:dyDescent="0.35">
      <c r="A24895" s="1"/>
      <c r="B24895" s="306">
        <v>44518.282638945224</v>
      </c>
      <c r="C24895" s="304">
        <v>108.88162218426393</v>
      </c>
      <c r="D24895" s="305" t="s">
        <v>172</v>
      </c>
    </row>
    <row r="24896" spans="1:4" ht="14.5" customHeight="1" x14ac:dyDescent="0.35">
      <c r="A24896" s="1"/>
      <c r="B24896" s="306">
        <v>44518.283333389671</v>
      </c>
      <c r="C24896" s="304">
        <v>121.04811837162706</v>
      </c>
      <c r="D24896" s="305" t="s">
        <v>172</v>
      </c>
    </row>
    <row r="24897" spans="1:4" ht="14.5" customHeight="1" x14ac:dyDescent="0.35">
      <c r="A24897" s="1"/>
      <c r="B24897" s="306">
        <v>44518.284027834117</v>
      </c>
      <c r="C24897" s="304">
        <v>136.36980320438548</v>
      </c>
      <c r="D24897" s="305" t="s">
        <v>172</v>
      </c>
    </row>
    <row r="24898" spans="1:4" ht="14.5" customHeight="1" x14ac:dyDescent="0.35">
      <c r="A24898" s="1"/>
      <c r="B24898" s="306">
        <v>44518.284722278564</v>
      </c>
      <c r="C24898" s="304">
        <v>156.42517214188896</v>
      </c>
      <c r="D24898" s="305" t="s">
        <v>172</v>
      </c>
    </row>
    <row r="24899" spans="1:4" ht="14.5" customHeight="1" x14ac:dyDescent="0.35">
      <c r="A24899" s="1"/>
      <c r="B24899" s="306">
        <v>44518.285416723011</v>
      </c>
      <c r="C24899" s="304">
        <v>169.26488858934027</v>
      </c>
      <c r="D24899" s="305" t="s">
        <v>172</v>
      </c>
    </row>
    <row r="24900" spans="1:4" ht="14.5" customHeight="1" x14ac:dyDescent="0.35">
      <c r="A24900" s="1"/>
      <c r="B24900" s="306">
        <v>44518.286111167457</v>
      </c>
      <c r="C24900" s="304">
        <v>175.92570333817275</v>
      </c>
      <c r="D24900" s="305" t="s">
        <v>172</v>
      </c>
    </row>
    <row r="24901" spans="1:4" ht="14.5" customHeight="1" x14ac:dyDescent="0.35">
      <c r="A24901" s="1"/>
      <c r="B24901" s="306">
        <v>44518.286805611904</v>
      </c>
      <c r="C24901" s="304">
        <v>177.59909407909339</v>
      </c>
      <c r="D24901" s="305" t="s">
        <v>172</v>
      </c>
    </row>
    <row r="24902" spans="1:4" ht="14.5" customHeight="1" x14ac:dyDescent="0.35">
      <c r="A24902" s="1"/>
      <c r="B24902" s="306">
        <v>44518.287500056351</v>
      </c>
      <c r="C24902" s="304">
        <v>176.08899872448529</v>
      </c>
      <c r="D24902" s="305" t="s">
        <v>172</v>
      </c>
    </row>
    <row r="24903" spans="1:4" ht="14.5" customHeight="1" x14ac:dyDescent="0.35">
      <c r="A24903" s="1"/>
      <c r="B24903" s="306">
        <v>44518.288194500798</v>
      </c>
      <c r="C24903" s="304">
        <v>178.71354167634465</v>
      </c>
      <c r="D24903" s="305" t="s">
        <v>172</v>
      </c>
    </row>
    <row r="24904" spans="1:4" ht="14.5" customHeight="1" x14ac:dyDescent="0.35">
      <c r="A24904" s="1"/>
      <c r="B24904" s="306">
        <v>44518.288888945244</v>
      </c>
      <c r="C24904" s="304">
        <v>188.09118169042438</v>
      </c>
      <c r="D24904" s="305" t="s">
        <v>172</v>
      </c>
    </row>
    <row r="24905" spans="1:4" ht="14.5" customHeight="1" x14ac:dyDescent="0.35">
      <c r="A24905" s="1"/>
      <c r="B24905" s="306">
        <v>44518.289583389691</v>
      </c>
      <c r="C24905" s="304">
        <v>200.88068812916754</v>
      </c>
      <c r="D24905" s="305" t="s">
        <v>172</v>
      </c>
    </row>
    <row r="24906" spans="1:4" ht="14.5" customHeight="1" x14ac:dyDescent="0.35">
      <c r="A24906" s="1"/>
      <c r="B24906" s="306">
        <v>44518.290277834138</v>
      </c>
      <c r="C24906" s="304">
        <v>210.81642803695675</v>
      </c>
      <c r="D24906" s="305" t="s">
        <v>172</v>
      </c>
    </row>
    <row r="24907" spans="1:4" ht="14.5" customHeight="1" x14ac:dyDescent="0.35">
      <c r="A24907" s="1"/>
      <c r="B24907" s="306">
        <v>44518.290972278584</v>
      </c>
      <c r="C24907" s="304">
        <v>219.88496944476307</v>
      </c>
      <c r="D24907" s="305" t="s">
        <v>172</v>
      </c>
    </row>
    <row r="24908" spans="1:4" ht="14.5" customHeight="1" x14ac:dyDescent="0.35">
      <c r="A24908" s="1"/>
      <c r="B24908" s="306">
        <v>44518.291666723031</v>
      </c>
      <c r="C24908" s="304">
        <v>229.46079513590084</v>
      </c>
      <c r="D24908" s="305" t="s">
        <v>172</v>
      </c>
    </row>
    <row r="24909" spans="1:4" ht="14.5" customHeight="1" x14ac:dyDescent="0.35">
      <c r="A24909" s="1"/>
      <c r="B24909" s="306">
        <v>44518.292361167478</v>
      </c>
      <c r="C24909" s="304">
        <v>246.02875323351086</v>
      </c>
      <c r="D24909" s="305" t="s">
        <v>172</v>
      </c>
    </row>
    <row r="24910" spans="1:4" ht="14.5" customHeight="1" x14ac:dyDescent="0.35">
      <c r="A24910" s="1"/>
      <c r="B24910" s="306">
        <v>44518.293055611925</v>
      </c>
      <c r="C24910" s="304">
        <v>264.84283776273952</v>
      </c>
      <c r="D24910" s="305" t="s">
        <v>172</v>
      </c>
    </row>
    <row r="24911" spans="1:4" ht="14.5" customHeight="1" x14ac:dyDescent="0.35">
      <c r="A24911" s="1"/>
      <c r="B24911" s="306">
        <v>44518.293750056371</v>
      </c>
      <c r="C24911" s="304">
        <v>271.86165752750821</v>
      </c>
      <c r="D24911" s="305" t="s">
        <v>172</v>
      </c>
    </row>
    <row r="24912" spans="1:4" ht="14.5" customHeight="1" x14ac:dyDescent="0.35">
      <c r="A24912" s="1"/>
      <c r="B24912" s="306">
        <v>44518.294444500818</v>
      </c>
      <c r="C24912" s="304">
        <v>270.74432192779301</v>
      </c>
      <c r="D24912" s="305" t="s">
        <v>172</v>
      </c>
    </row>
    <row r="24913" spans="1:4" ht="14.5" customHeight="1" x14ac:dyDescent="0.35">
      <c r="A24913" s="1"/>
      <c r="B24913" s="306">
        <v>44518.295138945265</v>
      </c>
      <c r="C24913" s="304">
        <v>261.3430252212022</v>
      </c>
      <c r="D24913" s="305" t="s">
        <v>172</v>
      </c>
    </row>
    <row r="24914" spans="1:4" ht="14.5" customHeight="1" x14ac:dyDescent="0.35">
      <c r="A24914" s="1"/>
      <c r="B24914" s="306">
        <v>44518.295833389711</v>
      </c>
      <c r="C24914" s="304">
        <v>245.53482219363795</v>
      </c>
      <c r="D24914" s="305" t="s">
        <v>172</v>
      </c>
    </row>
    <row r="24915" spans="1:4" ht="14.5" customHeight="1" x14ac:dyDescent="0.35">
      <c r="A24915" s="1"/>
      <c r="B24915" s="306">
        <v>44518.296527834158</v>
      </c>
      <c r="C24915" s="304">
        <v>231.43252661411728</v>
      </c>
      <c r="D24915" s="305" t="s">
        <v>172</v>
      </c>
    </row>
    <row r="24916" spans="1:4" ht="14.5" customHeight="1" x14ac:dyDescent="0.35">
      <c r="A24916" s="1"/>
      <c r="B24916" s="306">
        <v>44518.297222278605</v>
      </c>
      <c r="C24916" s="304">
        <v>226.38390050456704</v>
      </c>
      <c r="D24916" s="305" t="s">
        <v>172</v>
      </c>
    </row>
    <row r="24917" spans="1:4" ht="14.5" customHeight="1" x14ac:dyDescent="0.35">
      <c r="A24917" s="1"/>
      <c r="B24917" s="306">
        <v>44518.297916723051</v>
      </c>
      <c r="C24917" s="304">
        <v>221.01361825395918</v>
      </c>
      <c r="D24917" s="305" t="s">
        <v>172</v>
      </c>
    </row>
    <row r="24918" spans="1:4" ht="14.5" customHeight="1" x14ac:dyDescent="0.35">
      <c r="A24918" s="1"/>
      <c r="B24918" s="306">
        <v>44518.298611167498</v>
      </c>
      <c r="C24918" s="304">
        <v>217.95437208824248</v>
      </c>
      <c r="D24918" s="305" t="s">
        <v>172</v>
      </c>
    </row>
    <row r="24919" spans="1:4" ht="14.5" customHeight="1" x14ac:dyDescent="0.35">
      <c r="A24919" s="1"/>
      <c r="B24919" s="306">
        <v>44518.299305611945</v>
      </c>
      <c r="C24919" s="304">
        <v>216.37062574699908</v>
      </c>
      <c r="D24919" s="305" t="s">
        <v>172</v>
      </c>
    </row>
    <row r="24920" spans="1:4" ht="14.5" customHeight="1" x14ac:dyDescent="0.35">
      <c r="A24920" s="1"/>
      <c r="B24920" s="306">
        <v>44518.300000056392</v>
      </c>
      <c r="C24920" s="304">
        <v>213.74326805338109</v>
      </c>
      <c r="D24920" s="305" t="s">
        <v>172</v>
      </c>
    </row>
    <row r="24921" spans="1:4" ht="14.5" customHeight="1" x14ac:dyDescent="0.35">
      <c r="A24921" s="1"/>
      <c r="B24921" s="306">
        <v>44518.300694500838</v>
      </c>
      <c r="C24921" s="304">
        <v>222.5768768582881</v>
      </c>
      <c r="D24921" s="305" t="s">
        <v>172</v>
      </c>
    </row>
    <row r="24922" spans="1:4" ht="14.5" customHeight="1" x14ac:dyDescent="0.35">
      <c r="A24922" s="1"/>
      <c r="B24922" s="306">
        <v>44518.301388945285</v>
      </c>
      <c r="C24922" s="304">
        <v>232.55315779284575</v>
      </c>
      <c r="D24922" s="305" t="s">
        <v>172</v>
      </c>
    </row>
    <row r="24923" spans="1:4" ht="14.5" customHeight="1" x14ac:dyDescent="0.35">
      <c r="A24923" s="1"/>
      <c r="B24923" s="306">
        <v>44518.302083389732</v>
      </c>
      <c r="C24923" s="304">
        <v>232.64524151029374</v>
      </c>
      <c r="D24923" s="305" t="s">
        <v>172</v>
      </c>
    </row>
    <row r="24924" spans="1:4" ht="14.5" customHeight="1" x14ac:dyDescent="0.35">
      <c r="A24924" s="1"/>
      <c r="B24924" s="306">
        <v>44518.302777834178</v>
      </c>
      <c r="C24924" s="304">
        <v>231.53401864381351</v>
      </c>
      <c r="D24924" s="305" t="s">
        <v>172</v>
      </c>
    </row>
    <row r="24925" spans="1:4" ht="14.5" customHeight="1" x14ac:dyDescent="0.35">
      <c r="A24925" s="1"/>
      <c r="B24925" s="306">
        <v>44518.303472278625</v>
      </c>
      <c r="C24925" s="304">
        <v>233.50445165428488</v>
      </c>
      <c r="D24925" s="305" t="s">
        <v>172</v>
      </c>
    </row>
    <row r="24926" spans="1:4" ht="14.5" customHeight="1" x14ac:dyDescent="0.35">
      <c r="A24926" s="1"/>
      <c r="B24926" s="306">
        <v>44518.304166723072</v>
      </c>
      <c r="C24926" s="304">
        <v>221.47999679824181</v>
      </c>
      <c r="D24926" s="305" t="s">
        <v>172</v>
      </c>
    </row>
    <row r="24927" spans="1:4" ht="14.5" customHeight="1" x14ac:dyDescent="0.35">
      <c r="A24927" s="1"/>
      <c r="B24927" s="306">
        <v>44518.304861167519</v>
      </c>
      <c r="C24927" s="304">
        <v>210.36600195736392</v>
      </c>
      <c r="D24927" s="305" t="s">
        <v>172</v>
      </c>
    </row>
    <row r="24928" spans="1:4" ht="14.5" customHeight="1" x14ac:dyDescent="0.35">
      <c r="A24928" s="1"/>
      <c r="B24928" s="306">
        <v>44518.305555611965</v>
      </c>
      <c r="C24928" s="304">
        <v>202.68534468688691</v>
      </c>
      <c r="D24928" s="305" t="s">
        <v>172</v>
      </c>
    </row>
    <row r="24929" spans="1:4" ht="14.5" customHeight="1" x14ac:dyDescent="0.35">
      <c r="A24929" s="1"/>
      <c r="B24929" s="306">
        <v>44518.306250056412</v>
      </c>
      <c r="C24929" s="304">
        <v>200.52648893629279</v>
      </c>
      <c r="D24929" s="305" t="s">
        <v>172</v>
      </c>
    </row>
    <row r="24930" spans="1:4" ht="14.5" customHeight="1" x14ac:dyDescent="0.35">
      <c r="A24930" s="1"/>
      <c r="B24930" s="306">
        <v>44518.306944500859</v>
      </c>
      <c r="C24930" s="304">
        <v>195.02451076949171</v>
      </c>
      <c r="D24930" s="305" t="s">
        <v>172</v>
      </c>
    </row>
    <row r="24931" spans="1:4" ht="14.5" customHeight="1" x14ac:dyDescent="0.35">
      <c r="A24931" s="1"/>
      <c r="B24931" s="306">
        <v>44518.307638945305</v>
      </c>
      <c r="C24931" s="304">
        <v>160.0120138691195</v>
      </c>
      <c r="D24931" s="305" t="s">
        <v>172</v>
      </c>
    </row>
    <row r="24932" spans="1:4" ht="14.5" customHeight="1" x14ac:dyDescent="0.35">
      <c r="A24932" s="1"/>
      <c r="B24932" s="306">
        <v>44518.308333389752</v>
      </c>
      <c r="C24932" s="304">
        <v>133.20974669280113</v>
      </c>
      <c r="D24932" s="305" t="s">
        <v>172</v>
      </c>
    </row>
    <row r="24933" spans="1:4" ht="14.5" customHeight="1" x14ac:dyDescent="0.35">
      <c r="A24933" s="1"/>
      <c r="B24933" s="306">
        <v>44518.309027834199</v>
      </c>
      <c r="C24933" s="304">
        <v>120.4198578375411</v>
      </c>
      <c r="D24933" s="305" t="s">
        <v>172</v>
      </c>
    </row>
    <row r="24934" spans="1:4" ht="14.5" customHeight="1" x14ac:dyDescent="0.35">
      <c r="A24934" s="1"/>
      <c r="B24934" s="306">
        <v>44518.309722278645</v>
      </c>
      <c r="C24934" s="304">
        <v>114.85262483892923</v>
      </c>
      <c r="D24934" s="305" t="s">
        <v>172</v>
      </c>
    </row>
    <row r="24935" spans="1:4" ht="14.5" customHeight="1" x14ac:dyDescent="0.35">
      <c r="A24935" s="1"/>
      <c r="B24935" s="306">
        <v>44518.310416723092</v>
      </c>
      <c r="C24935" s="304">
        <v>121.60547692220619</v>
      </c>
      <c r="D24935" s="305" t="s">
        <v>172</v>
      </c>
    </row>
    <row r="24936" spans="1:4" ht="14.5" customHeight="1" x14ac:dyDescent="0.35">
      <c r="A24936" s="1"/>
      <c r="B24936" s="306">
        <v>44518.311111167539</v>
      </c>
      <c r="C24936" s="304">
        <v>129.86054022526756</v>
      </c>
      <c r="D24936" s="305" t="s">
        <v>172</v>
      </c>
    </row>
    <row r="24937" spans="1:4" ht="14.5" customHeight="1" x14ac:dyDescent="0.35">
      <c r="A24937" s="1"/>
      <c r="B24937" s="306">
        <v>44518.311805611986</v>
      </c>
      <c r="C24937" s="304">
        <v>133.04060473611267</v>
      </c>
      <c r="D24937" s="305" t="s">
        <v>172</v>
      </c>
    </row>
    <row r="24938" spans="1:4" ht="14.5" customHeight="1" x14ac:dyDescent="0.35">
      <c r="A24938" s="1"/>
      <c r="B24938" s="306">
        <v>44518.312500056432</v>
      </c>
      <c r="C24938" s="304">
        <v>138.97108397234308</v>
      </c>
      <c r="D24938" s="305" t="s">
        <v>172</v>
      </c>
    </row>
    <row r="24939" spans="1:4" ht="14.5" customHeight="1" x14ac:dyDescent="0.35">
      <c r="A24939" s="1"/>
      <c r="B24939" s="306">
        <v>44518.313194500879</v>
      </c>
      <c r="C24939" s="304">
        <v>138.77837323493634</v>
      </c>
      <c r="D24939" s="305" t="s">
        <v>172</v>
      </c>
    </row>
    <row r="24940" spans="1:4" ht="14.5" customHeight="1" x14ac:dyDescent="0.35">
      <c r="A24940" s="1"/>
      <c r="B24940" s="306">
        <v>44518.313888945326</v>
      </c>
      <c r="C24940" s="304">
        <v>142.57173886772554</v>
      </c>
      <c r="D24940" s="305" t="s">
        <v>172</v>
      </c>
    </row>
    <row r="24941" spans="1:4" ht="14.5" customHeight="1" x14ac:dyDescent="0.35">
      <c r="A24941" s="1"/>
      <c r="B24941" s="306">
        <v>44518.314583389772</v>
      </c>
      <c r="C24941" s="304">
        <v>153.35573114268871</v>
      </c>
      <c r="D24941" s="305" t="s">
        <v>172</v>
      </c>
    </row>
    <row r="24942" spans="1:4" ht="14.5" customHeight="1" x14ac:dyDescent="0.35">
      <c r="A24942" s="1"/>
      <c r="B24942" s="306">
        <v>44518.315277834219</v>
      </c>
      <c r="C24942" s="304">
        <v>161.00104764802771</v>
      </c>
      <c r="D24942" s="305" t="s">
        <v>172</v>
      </c>
    </row>
    <row r="24943" spans="1:4" ht="14.5" customHeight="1" x14ac:dyDescent="0.35">
      <c r="A24943" s="1"/>
      <c r="B24943" s="306">
        <v>44518.315972278666</v>
      </c>
      <c r="C24943" s="304">
        <v>169.22082366255734</v>
      </c>
      <c r="D24943" s="305" t="s">
        <v>172</v>
      </c>
    </row>
    <row r="24944" spans="1:4" ht="14.5" customHeight="1" x14ac:dyDescent="0.35">
      <c r="A24944" s="1"/>
      <c r="B24944" s="306">
        <v>44518.316666723113</v>
      </c>
      <c r="C24944" s="304">
        <v>179.29971586961378</v>
      </c>
      <c r="D24944" s="305" t="s">
        <v>172</v>
      </c>
    </row>
    <row r="24945" spans="1:4" ht="14.5" customHeight="1" x14ac:dyDescent="0.35">
      <c r="A24945" s="1"/>
      <c r="B24945" s="306">
        <v>44518.317361167559</v>
      </c>
      <c r="C24945" s="304">
        <v>204.50570906974997</v>
      </c>
      <c r="D24945" s="305" t="s">
        <v>172</v>
      </c>
    </row>
    <row r="24946" spans="1:4" ht="14.5" customHeight="1" x14ac:dyDescent="0.35">
      <c r="A24946" s="1"/>
      <c r="B24946" s="306">
        <v>44518.318055612006</v>
      </c>
      <c r="C24946" s="304">
        <v>220.92720213501792</v>
      </c>
      <c r="D24946" s="305" t="s">
        <v>172</v>
      </c>
    </row>
    <row r="24947" spans="1:4" ht="14.5" customHeight="1" x14ac:dyDescent="0.35">
      <c r="A24947" s="1"/>
      <c r="B24947" s="306">
        <v>44518.318750056453</v>
      </c>
      <c r="C24947" s="304">
        <v>224.20631877311195</v>
      </c>
      <c r="D24947" s="305" t="s">
        <v>172</v>
      </c>
    </row>
    <row r="24948" spans="1:4" ht="14.5" customHeight="1" x14ac:dyDescent="0.35">
      <c r="A24948" s="1"/>
      <c r="B24948" s="306">
        <v>44518.319444500899</v>
      </c>
      <c r="C24948" s="304">
        <v>219.51611315793514</v>
      </c>
      <c r="D24948" s="305" t="s">
        <v>172</v>
      </c>
    </row>
    <row r="24949" spans="1:4" ht="14.5" customHeight="1" x14ac:dyDescent="0.35">
      <c r="A24949" s="1"/>
      <c r="B24949" s="306">
        <v>44518.320138945346</v>
      </c>
      <c r="C24949" s="304">
        <v>205.90857436247947</v>
      </c>
      <c r="D24949" s="305" t="s">
        <v>172</v>
      </c>
    </row>
    <row r="24950" spans="1:4" ht="14.5" customHeight="1" x14ac:dyDescent="0.35">
      <c r="A24950" s="1"/>
      <c r="B24950" s="306">
        <v>44518.320833389793</v>
      </c>
      <c r="C24950" s="304">
        <v>183.38301291937242</v>
      </c>
      <c r="D24950" s="305" t="s">
        <v>172</v>
      </c>
    </row>
    <row r="24951" spans="1:4" ht="14.5" customHeight="1" x14ac:dyDescent="0.35">
      <c r="A24951" s="1"/>
      <c r="B24951" s="306">
        <v>44518.32152783424</v>
      </c>
      <c r="C24951" s="304">
        <v>172.51159750440468</v>
      </c>
      <c r="D24951" s="305" t="s">
        <v>172</v>
      </c>
    </row>
    <row r="24952" spans="1:4" ht="14.5" customHeight="1" x14ac:dyDescent="0.35">
      <c r="A24952" s="1"/>
      <c r="B24952" s="306">
        <v>44518.322222278686</v>
      </c>
      <c r="C24952" s="304">
        <v>173.91492635880519</v>
      </c>
      <c r="D24952" s="305" t="s">
        <v>172</v>
      </c>
    </row>
    <row r="24953" spans="1:4" ht="14.5" customHeight="1" x14ac:dyDescent="0.35">
      <c r="A24953" s="1"/>
      <c r="B24953" s="306">
        <v>44518.322916723133</v>
      </c>
      <c r="C24953" s="304">
        <v>177.05657826123061</v>
      </c>
      <c r="D24953" s="305" t="s">
        <v>172</v>
      </c>
    </row>
    <row r="24954" spans="1:4" ht="14.5" customHeight="1" x14ac:dyDescent="0.35">
      <c r="A24954" s="1"/>
      <c r="B24954" s="306">
        <v>44518.32361116758</v>
      </c>
      <c r="C24954" s="304">
        <v>182.16339132544428</v>
      </c>
      <c r="D24954" s="305" t="s">
        <v>172</v>
      </c>
    </row>
    <row r="24955" spans="1:4" ht="14.5" customHeight="1" x14ac:dyDescent="0.35">
      <c r="A24955" s="1"/>
      <c r="B24955" s="306">
        <v>44518.324305612026</v>
      </c>
      <c r="C24955" s="304">
        <v>186.41063794552659</v>
      </c>
      <c r="D24955" s="305" t="s">
        <v>172</v>
      </c>
    </row>
    <row r="24956" spans="1:4" ht="14.5" customHeight="1" x14ac:dyDescent="0.35">
      <c r="A24956" s="1"/>
      <c r="B24956" s="306">
        <v>44518.325000056473</v>
      </c>
      <c r="C24956" s="304">
        <v>192.77841968603121</v>
      </c>
      <c r="D24956" s="305" t="s">
        <v>172</v>
      </c>
    </row>
    <row r="24957" spans="1:4" ht="14.5" customHeight="1" x14ac:dyDescent="0.35">
      <c r="A24957" s="1"/>
      <c r="B24957" s="306">
        <v>44518.32569450092</v>
      </c>
      <c r="C24957" s="304">
        <v>201.86059397043815</v>
      </c>
      <c r="D24957" s="305" t="s">
        <v>172</v>
      </c>
    </row>
    <row r="24958" spans="1:4" ht="14.5" customHeight="1" x14ac:dyDescent="0.35">
      <c r="A24958" s="1"/>
      <c r="B24958" s="306">
        <v>44518.326388945366</v>
      </c>
      <c r="C24958" s="304">
        <v>209.95740883199034</v>
      </c>
      <c r="D24958" s="305" t="s">
        <v>172</v>
      </c>
    </row>
    <row r="24959" spans="1:4" ht="14.5" customHeight="1" x14ac:dyDescent="0.35">
      <c r="A24959" s="1"/>
      <c r="B24959" s="306">
        <v>44518.327083389813</v>
      </c>
      <c r="C24959" s="304">
        <v>207.14459576416218</v>
      </c>
      <c r="D24959" s="305" t="s">
        <v>172</v>
      </c>
    </row>
    <row r="24960" spans="1:4" ht="14.5" customHeight="1" x14ac:dyDescent="0.35">
      <c r="A24960" s="1"/>
      <c r="B24960" s="306">
        <v>44518.32777783426</v>
      </c>
      <c r="C24960" s="304">
        <v>195.35348308203586</v>
      </c>
      <c r="D24960" s="305" t="s">
        <v>172</v>
      </c>
    </row>
    <row r="24961" spans="1:4" ht="14.5" customHeight="1" x14ac:dyDescent="0.35">
      <c r="A24961" s="1"/>
      <c r="B24961" s="306">
        <v>44518.328472278707</v>
      </c>
      <c r="C24961" s="304">
        <v>181.55819820823382</v>
      </c>
      <c r="D24961" s="305" t="s">
        <v>172</v>
      </c>
    </row>
    <row r="24962" spans="1:4" ht="14.5" customHeight="1" x14ac:dyDescent="0.35">
      <c r="A24962" s="1"/>
      <c r="B24962" s="306">
        <v>44518.329166723153</v>
      </c>
      <c r="C24962" s="304">
        <v>161.70771365141653</v>
      </c>
      <c r="D24962" s="305" t="s">
        <v>172</v>
      </c>
    </row>
    <row r="24963" spans="1:4" ht="14.5" customHeight="1" x14ac:dyDescent="0.35">
      <c r="A24963" s="1"/>
      <c r="B24963" s="306">
        <v>44518.3298611676</v>
      </c>
      <c r="C24963" s="304">
        <v>141.00021887176359</v>
      </c>
      <c r="D24963" s="305" t="s">
        <v>172</v>
      </c>
    </row>
    <row r="24964" spans="1:4" ht="14.5" customHeight="1" x14ac:dyDescent="0.35">
      <c r="A24964" s="1"/>
      <c r="B24964" s="306">
        <v>44518.330555612047</v>
      </c>
      <c r="C24964" s="304">
        <v>128.82554723948124</v>
      </c>
      <c r="D24964" s="305" t="s">
        <v>172</v>
      </c>
    </row>
    <row r="24965" spans="1:4" ht="14.5" customHeight="1" x14ac:dyDescent="0.35">
      <c r="A24965" s="1"/>
      <c r="B24965" s="306">
        <v>44518.331250056493</v>
      </c>
      <c r="C24965" s="304">
        <v>120.50093813035637</v>
      </c>
      <c r="D24965" s="305" t="s">
        <v>172</v>
      </c>
    </row>
    <row r="24966" spans="1:4" ht="14.5" customHeight="1" x14ac:dyDescent="0.35">
      <c r="A24966" s="1"/>
      <c r="B24966" s="306">
        <v>44518.33194450094</v>
      </c>
      <c r="C24966" s="304">
        <v>112.68949601073982</v>
      </c>
      <c r="D24966" s="305" t="s">
        <v>172</v>
      </c>
    </row>
    <row r="24967" spans="1:4" ht="14.5" customHeight="1" x14ac:dyDescent="0.35">
      <c r="A24967" s="1"/>
      <c r="B24967" s="306">
        <v>44518.332638945387</v>
      </c>
      <c r="C24967" s="304">
        <v>102.64448285780576</v>
      </c>
      <c r="D24967" s="305" t="s">
        <v>172</v>
      </c>
    </row>
    <row r="24968" spans="1:4" ht="14.5" customHeight="1" x14ac:dyDescent="0.35">
      <c r="A24968" s="1"/>
      <c r="B24968" s="306">
        <v>44518.333333389834</v>
      </c>
      <c r="C24968" s="304">
        <v>40.178853239102075</v>
      </c>
      <c r="D24968" s="305" t="s">
        <v>170</v>
      </c>
    </row>
    <row r="24969" spans="1:4" ht="14.5" customHeight="1" x14ac:dyDescent="0.35">
      <c r="A24969" s="1"/>
      <c r="B24969" s="306">
        <v>44518.33402783428</v>
      </c>
      <c r="C24969" s="304">
        <v>94.702415748221881</v>
      </c>
      <c r="D24969" s="305" t="s">
        <v>172</v>
      </c>
    </row>
    <row r="24970" spans="1:4" ht="14.5" customHeight="1" x14ac:dyDescent="0.35">
      <c r="A24970" s="1"/>
      <c r="B24970" s="306">
        <v>44518.334722278727</v>
      </c>
      <c r="C24970" s="304">
        <v>93.162380798603408</v>
      </c>
      <c r="D24970" s="305" t="s">
        <v>172</v>
      </c>
    </row>
    <row r="24971" spans="1:4" ht="14.5" customHeight="1" x14ac:dyDescent="0.35">
      <c r="A24971" s="1"/>
      <c r="B24971" s="306">
        <v>44518.335416723174</v>
      </c>
      <c r="C24971" s="304">
        <v>91.078007181235208</v>
      </c>
      <c r="D24971" s="305" t="s">
        <v>172</v>
      </c>
    </row>
    <row r="24972" spans="1:4" ht="14.5" customHeight="1" x14ac:dyDescent="0.35">
      <c r="A24972" s="1"/>
      <c r="B24972" s="306">
        <v>44518.33611116762</v>
      </c>
      <c r="C24972" s="304">
        <v>85.45653291040216</v>
      </c>
      <c r="D24972" s="305" t="s">
        <v>172</v>
      </c>
    </row>
    <row r="24973" spans="1:4" ht="14.5" customHeight="1" x14ac:dyDescent="0.35">
      <c r="A24973" s="1"/>
      <c r="B24973" s="306">
        <v>44518.336805612067</v>
      </c>
      <c r="C24973" s="304">
        <v>76.636426177580148</v>
      </c>
      <c r="D24973" s="305" t="s">
        <v>172</v>
      </c>
    </row>
    <row r="24974" spans="1:4" ht="14.5" customHeight="1" x14ac:dyDescent="0.35">
      <c r="A24974" s="1"/>
      <c r="B24974" s="306">
        <v>44518.337500056514</v>
      </c>
      <c r="C24974" s="304">
        <v>70.37631025734008</v>
      </c>
      <c r="D24974" s="305" t="s">
        <v>172</v>
      </c>
    </row>
    <row r="24975" spans="1:4" ht="14.5" customHeight="1" x14ac:dyDescent="0.35">
      <c r="A24975" s="1"/>
      <c r="B24975" s="306">
        <v>44518.338194500961</v>
      </c>
      <c r="C24975" s="304">
        <v>66.600894462412299</v>
      </c>
      <c r="D24975" s="305" t="s">
        <v>172</v>
      </c>
    </row>
    <row r="24976" spans="1:4" ht="14.5" customHeight="1" x14ac:dyDescent="0.35">
      <c r="A24976" s="1"/>
      <c r="B24976" s="306">
        <v>44518.338888945407</v>
      </c>
      <c r="C24976" s="304">
        <v>65.019609614325844</v>
      </c>
      <c r="D24976" s="305" t="s">
        <v>172</v>
      </c>
    </row>
    <row r="24977" spans="1:4" ht="14.5" customHeight="1" x14ac:dyDescent="0.35">
      <c r="A24977" s="1"/>
      <c r="B24977" s="306">
        <v>44518.339583389854</v>
      </c>
      <c r="C24977" s="304">
        <v>64.566656605373524</v>
      </c>
      <c r="D24977" s="305" t="s">
        <v>172</v>
      </c>
    </row>
    <row r="24978" spans="1:4" ht="14.5" customHeight="1" x14ac:dyDescent="0.35">
      <c r="A24978" s="1"/>
      <c r="B24978" s="306">
        <v>44518.340277834301</v>
      </c>
      <c r="C24978" s="304">
        <v>66.778726100459849</v>
      </c>
      <c r="D24978" s="305" t="s">
        <v>172</v>
      </c>
    </row>
    <row r="24979" spans="1:4" ht="14.5" customHeight="1" x14ac:dyDescent="0.35">
      <c r="A24979" s="1"/>
      <c r="B24979" s="306">
        <v>44518.340972278747</v>
      </c>
      <c r="C24979" s="304">
        <v>73.71973768523894</v>
      </c>
      <c r="D24979" s="305" t="s">
        <v>172</v>
      </c>
    </row>
    <row r="24980" spans="1:4" ht="14.5" customHeight="1" x14ac:dyDescent="0.35">
      <c r="A24980" s="1"/>
      <c r="B24980" s="306">
        <v>44518.341666723194</v>
      </c>
      <c r="C24980" s="304">
        <v>77.990811798733191</v>
      </c>
      <c r="D24980" s="305" t="s">
        <v>172</v>
      </c>
    </row>
    <row r="24981" spans="1:4" ht="14.5" customHeight="1" x14ac:dyDescent="0.35">
      <c r="A24981" s="1"/>
      <c r="B24981" s="306">
        <v>44518.342361167641</v>
      </c>
      <c r="C24981" s="304">
        <v>79.29236527194152</v>
      </c>
      <c r="D24981" s="305" t="s">
        <v>172</v>
      </c>
    </row>
    <row r="24982" spans="1:4" ht="14.5" customHeight="1" x14ac:dyDescent="0.35">
      <c r="A24982" s="1"/>
      <c r="B24982" s="306">
        <v>44518.343055612087</v>
      </c>
      <c r="C24982" s="304">
        <v>79.927418781182496</v>
      </c>
      <c r="D24982" s="305" t="s">
        <v>172</v>
      </c>
    </row>
    <row r="24983" spans="1:4" ht="14.5" customHeight="1" x14ac:dyDescent="0.35">
      <c r="A24983" s="1"/>
      <c r="B24983" s="306">
        <v>44518.343750056534</v>
      </c>
      <c r="C24983" s="304">
        <v>80.853549157800927</v>
      </c>
      <c r="D24983" s="305" t="s">
        <v>172</v>
      </c>
    </row>
    <row r="24984" spans="1:4" ht="14.5" customHeight="1" x14ac:dyDescent="0.35">
      <c r="A24984" s="1"/>
      <c r="B24984" s="306">
        <v>44518.344444500981</v>
      </c>
      <c r="C24984" s="304">
        <v>82.205878371576546</v>
      </c>
      <c r="D24984" s="305" t="s">
        <v>172</v>
      </c>
    </row>
    <row r="24985" spans="1:4" ht="14.5" customHeight="1" x14ac:dyDescent="0.35">
      <c r="A24985" s="1"/>
      <c r="B24985" s="306">
        <v>44518.345138945428</v>
      </c>
      <c r="C24985" s="304">
        <v>83.620094086295765</v>
      </c>
      <c r="D24985" s="305" t="s">
        <v>172</v>
      </c>
    </row>
    <row r="24986" spans="1:4" ht="14.5" customHeight="1" x14ac:dyDescent="0.35">
      <c r="A24986" s="1"/>
      <c r="B24986" s="306">
        <v>44518.345833389874</v>
      </c>
      <c r="C24986" s="304">
        <v>85.967384297292057</v>
      </c>
      <c r="D24986" s="305" t="s">
        <v>172</v>
      </c>
    </row>
    <row r="24987" spans="1:4" ht="14.5" customHeight="1" x14ac:dyDescent="0.35">
      <c r="A24987" s="1"/>
      <c r="B24987" s="306">
        <v>44518.346527834321</v>
      </c>
      <c r="C24987" s="304">
        <v>86.50441144059684</v>
      </c>
      <c r="D24987" s="305" t="s">
        <v>172</v>
      </c>
    </row>
    <row r="24988" spans="1:4" ht="14.5" customHeight="1" x14ac:dyDescent="0.35">
      <c r="A24988" s="1"/>
      <c r="B24988" s="306">
        <v>44518.347222278768</v>
      </c>
      <c r="C24988" s="304">
        <v>87.938805991913739</v>
      </c>
      <c r="D24988" s="305" t="s">
        <v>172</v>
      </c>
    </row>
    <row r="24989" spans="1:4" ht="14.5" customHeight="1" x14ac:dyDescent="0.35">
      <c r="A24989" s="1"/>
      <c r="B24989" s="306">
        <v>44518.347916723214</v>
      </c>
      <c r="C24989" s="304">
        <v>82.980137844214909</v>
      </c>
      <c r="D24989" s="305" t="s">
        <v>172</v>
      </c>
    </row>
    <row r="24990" spans="1:4" ht="14.5" customHeight="1" x14ac:dyDescent="0.35">
      <c r="A24990" s="1"/>
      <c r="B24990" s="306">
        <v>44518.348611167661</v>
      </c>
      <c r="C24990" s="304">
        <v>75.064756329551656</v>
      </c>
      <c r="D24990" s="305" t="s">
        <v>172</v>
      </c>
    </row>
    <row r="24991" spans="1:4" ht="14.5" customHeight="1" x14ac:dyDescent="0.35">
      <c r="A24991" s="1"/>
      <c r="B24991" s="306">
        <v>44518.349305612108</v>
      </c>
      <c r="C24991" s="304">
        <v>72.087790684762879</v>
      </c>
      <c r="D24991" s="305" t="s">
        <v>172</v>
      </c>
    </row>
    <row r="24992" spans="1:4" ht="14.5" customHeight="1" x14ac:dyDescent="0.35">
      <c r="A24992" s="1"/>
      <c r="B24992" s="306">
        <v>44518.350000056555</v>
      </c>
      <c r="C24992" s="304">
        <v>71.240170234924875</v>
      </c>
      <c r="D24992" s="305" t="s">
        <v>172</v>
      </c>
    </row>
    <row r="24993" spans="1:4" ht="14.5" customHeight="1" x14ac:dyDescent="0.35">
      <c r="A24993" s="1"/>
      <c r="B24993" s="306">
        <v>44518.350694501001</v>
      </c>
      <c r="C24993" s="304">
        <v>70.849762402843524</v>
      </c>
      <c r="D24993" s="305" t="s">
        <v>172</v>
      </c>
    </row>
    <row r="24994" spans="1:4" ht="14.5" customHeight="1" x14ac:dyDescent="0.35">
      <c r="A24994" s="1"/>
      <c r="B24994" s="306">
        <v>44518.351388945448</v>
      </c>
      <c r="C24994" s="304">
        <v>70.73471326977014</v>
      </c>
      <c r="D24994" s="305" t="s">
        <v>172</v>
      </c>
    </row>
    <row r="24995" spans="1:4" ht="14.5" customHeight="1" x14ac:dyDescent="0.35">
      <c r="A24995" s="1"/>
      <c r="B24995" s="306">
        <v>44518.352083389895</v>
      </c>
      <c r="C24995" s="304">
        <v>70.501949827743616</v>
      </c>
      <c r="D24995" s="305" t="s">
        <v>172</v>
      </c>
    </row>
    <row r="24996" spans="1:4" ht="14.5" customHeight="1" x14ac:dyDescent="0.35">
      <c r="A24996" s="1"/>
      <c r="B24996" s="306">
        <v>44518.352777834341</v>
      </c>
      <c r="C24996" s="304">
        <v>70.49442955883957</v>
      </c>
      <c r="D24996" s="305" t="s">
        <v>172</v>
      </c>
    </row>
    <row r="24997" spans="1:4" ht="14.5" customHeight="1" x14ac:dyDescent="0.35">
      <c r="A24997" s="1"/>
      <c r="B24997" s="306">
        <v>44518.353472278788</v>
      </c>
      <c r="C24997" s="304">
        <v>72.252508760816028</v>
      </c>
      <c r="D24997" s="305" t="s">
        <v>172</v>
      </c>
    </row>
    <row r="24998" spans="1:4" ht="14.5" customHeight="1" x14ac:dyDescent="0.35">
      <c r="A24998" s="1"/>
      <c r="B24998" s="306">
        <v>44518.354166723235</v>
      </c>
      <c r="C24998" s="304">
        <v>80.369551921410803</v>
      </c>
      <c r="D24998" s="305" t="s">
        <v>172</v>
      </c>
    </row>
    <row r="24999" spans="1:4" ht="14.5" customHeight="1" x14ac:dyDescent="0.35">
      <c r="A24999" s="1"/>
      <c r="B24999" s="306">
        <v>44518.354861167682</v>
      </c>
      <c r="C24999" s="304">
        <v>89.486114991989837</v>
      </c>
      <c r="D24999" s="305" t="s">
        <v>172</v>
      </c>
    </row>
    <row r="25000" spans="1:4" ht="14.5" customHeight="1" x14ac:dyDescent="0.35">
      <c r="A25000" s="1"/>
      <c r="B25000" s="306">
        <v>44518.355555612128</v>
      </c>
      <c r="C25000" s="304">
        <v>93.34828612342632</v>
      </c>
      <c r="D25000" s="305" t="s">
        <v>172</v>
      </c>
    </row>
    <row r="25001" spans="1:4" ht="14.5" customHeight="1" x14ac:dyDescent="0.35">
      <c r="A25001" s="1"/>
      <c r="B25001" s="306">
        <v>44518.356250056575</v>
      </c>
      <c r="C25001" s="304">
        <v>92.30763668613703</v>
      </c>
      <c r="D25001" s="305" t="s">
        <v>172</v>
      </c>
    </row>
    <row r="25002" spans="1:4" ht="14.5" customHeight="1" x14ac:dyDescent="0.35">
      <c r="A25002" s="1"/>
      <c r="B25002" s="306">
        <v>44518.356944501022</v>
      </c>
      <c r="C25002" s="304">
        <v>84.034712266382613</v>
      </c>
      <c r="D25002" s="305" t="s">
        <v>172</v>
      </c>
    </row>
    <row r="25003" spans="1:4" ht="14.5" customHeight="1" x14ac:dyDescent="0.35">
      <c r="A25003" s="1"/>
      <c r="B25003" s="306">
        <v>44518.357638945468</v>
      </c>
      <c r="C25003" s="304">
        <v>79.700740875588963</v>
      </c>
      <c r="D25003" s="305" t="s">
        <v>172</v>
      </c>
    </row>
    <row r="25004" spans="1:4" ht="14.5" customHeight="1" x14ac:dyDescent="0.35">
      <c r="A25004" s="1"/>
      <c r="B25004" s="306">
        <v>44518.358333389915</v>
      </c>
      <c r="C25004" s="304">
        <v>78.718503286027897</v>
      </c>
      <c r="D25004" s="305" t="s">
        <v>172</v>
      </c>
    </row>
    <row r="25005" spans="1:4" ht="14.5" customHeight="1" x14ac:dyDescent="0.35">
      <c r="A25005" s="1"/>
      <c r="B25005" s="306">
        <v>44518.359027834362</v>
      </c>
      <c r="C25005" s="304">
        <v>78.723644505342236</v>
      </c>
      <c r="D25005" s="305" t="s">
        <v>172</v>
      </c>
    </row>
    <row r="25006" spans="1:4" ht="14.5" customHeight="1" x14ac:dyDescent="0.35">
      <c r="A25006" s="1"/>
      <c r="B25006" s="306">
        <v>44518.359722278808</v>
      </c>
      <c r="C25006" s="304">
        <v>78.648548933068142</v>
      </c>
      <c r="D25006" s="305" t="s">
        <v>172</v>
      </c>
    </row>
    <row r="25007" spans="1:4" ht="14.5" customHeight="1" x14ac:dyDescent="0.35">
      <c r="A25007" s="1"/>
      <c r="B25007" s="306">
        <v>44518.360416723255</v>
      </c>
      <c r="C25007" s="304">
        <v>78.225197169004247</v>
      </c>
      <c r="D25007" s="305" t="s">
        <v>172</v>
      </c>
    </row>
    <row r="25008" spans="1:4" ht="14.5" customHeight="1" x14ac:dyDescent="0.35">
      <c r="A25008" s="1"/>
      <c r="B25008" s="306">
        <v>44518.361111167702</v>
      </c>
      <c r="C25008" s="304">
        <v>78.575003486268301</v>
      </c>
      <c r="D25008" s="305" t="s">
        <v>172</v>
      </c>
    </row>
    <row r="25009" spans="1:4" ht="14.5" customHeight="1" x14ac:dyDescent="0.35">
      <c r="A25009" s="1"/>
      <c r="B25009" s="306">
        <v>44518.361805612149</v>
      </c>
      <c r="C25009" s="304">
        <v>84.736625732597901</v>
      </c>
      <c r="D25009" s="305" t="s">
        <v>172</v>
      </c>
    </row>
    <row r="25010" spans="1:4" ht="14.5" customHeight="1" x14ac:dyDescent="0.35">
      <c r="A25010" s="1"/>
      <c r="B25010" s="306">
        <v>44518.362500056595</v>
      </c>
      <c r="C25010" s="304">
        <v>94.366723707898444</v>
      </c>
      <c r="D25010" s="305" t="s">
        <v>172</v>
      </c>
    </row>
    <row r="25011" spans="1:4" ht="14.5" customHeight="1" x14ac:dyDescent="0.35">
      <c r="A25011" s="1"/>
      <c r="B25011" s="306">
        <v>44518.363194501042</v>
      </c>
      <c r="C25011" s="304">
        <v>99.995476000668717</v>
      </c>
      <c r="D25011" s="305" t="s">
        <v>172</v>
      </c>
    </row>
    <row r="25012" spans="1:4" ht="14.5" customHeight="1" x14ac:dyDescent="0.35">
      <c r="A25012" s="1"/>
      <c r="B25012" s="306">
        <v>44518.363888945489</v>
      </c>
      <c r="C25012" s="304">
        <v>95.070883630883571</v>
      </c>
      <c r="D25012" s="305" t="s">
        <v>172</v>
      </c>
    </row>
    <row r="25013" spans="1:4" ht="14.5" customHeight="1" x14ac:dyDescent="0.35">
      <c r="A25013" s="1"/>
      <c r="B25013" s="306">
        <v>44518.364583389935</v>
      </c>
      <c r="C25013" s="304">
        <v>87.366591311063772</v>
      </c>
      <c r="D25013" s="305" t="s">
        <v>172</v>
      </c>
    </row>
    <row r="25014" spans="1:4" ht="14.5" customHeight="1" x14ac:dyDescent="0.35">
      <c r="A25014" s="1"/>
      <c r="B25014" s="306">
        <v>44518.365277834382</v>
      </c>
      <c r="C25014" s="304">
        <v>84.661672638589522</v>
      </c>
      <c r="D25014" s="305" t="s">
        <v>172</v>
      </c>
    </row>
    <row r="25015" spans="1:4" ht="14.5" customHeight="1" x14ac:dyDescent="0.35">
      <c r="A25015" s="1"/>
      <c r="B25015" s="306">
        <v>44518.365972278829</v>
      </c>
      <c r="C25015" s="304">
        <v>84.875292267081875</v>
      </c>
      <c r="D25015" s="305" t="s">
        <v>172</v>
      </c>
    </row>
    <row r="25016" spans="1:4" ht="14.5" customHeight="1" x14ac:dyDescent="0.35">
      <c r="A25016" s="1"/>
      <c r="B25016" s="306">
        <v>44518.366666723276</v>
      </c>
      <c r="C25016" s="304">
        <v>85.605789781026161</v>
      </c>
      <c r="D25016" s="305" t="s">
        <v>172</v>
      </c>
    </row>
    <row r="25017" spans="1:4" ht="14.5" customHeight="1" x14ac:dyDescent="0.35">
      <c r="A25017" s="1"/>
      <c r="B25017" s="306">
        <v>44518.367361167722</v>
      </c>
      <c r="C25017" s="304">
        <v>84.724499380699129</v>
      </c>
      <c r="D25017" s="305" t="s">
        <v>172</v>
      </c>
    </row>
    <row r="25018" spans="1:4" ht="14.5" customHeight="1" x14ac:dyDescent="0.35">
      <c r="A25018" s="1"/>
      <c r="B25018" s="306">
        <v>44518.368055612169</v>
      </c>
      <c r="C25018" s="304">
        <v>83.803664093088202</v>
      </c>
      <c r="D25018" s="305" t="s">
        <v>172</v>
      </c>
    </row>
    <row r="25019" spans="1:4" ht="14.5" customHeight="1" x14ac:dyDescent="0.35">
      <c r="A25019" s="1"/>
      <c r="B25019" s="306">
        <v>44518.368750056616</v>
      </c>
      <c r="C25019" s="304">
        <v>83.639097955991744</v>
      </c>
      <c r="D25019" s="305" t="s">
        <v>172</v>
      </c>
    </row>
    <row r="25020" spans="1:4" ht="14.5" customHeight="1" x14ac:dyDescent="0.35">
      <c r="A25020" s="1"/>
      <c r="B25020" s="306">
        <v>44518.369444501062</v>
      </c>
      <c r="C25020" s="304">
        <v>86.922816836044277</v>
      </c>
      <c r="D25020" s="305" t="s">
        <v>172</v>
      </c>
    </row>
    <row r="25021" spans="1:4" ht="14.5" customHeight="1" x14ac:dyDescent="0.35">
      <c r="A25021" s="1"/>
      <c r="B25021" s="306">
        <v>44518.370138945509</v>
      </c>
      <c r="C25021" s="304">
        <v>98.914905600564083</v>
      </c>
      <c r="D25021" s="305" t="s">
        <v>172</v>
      </c>
    </row>
    <row r="25022" spans="1:4" ht="14.5" customHeight="1" x14ac:dyDescent="0.35">
      <c r="A25022" s="1"/>
      <c r="B25022" s="306">
        <v>44518.370833389956</v>
      </c>
      <c r="C25022" s="304">
        <v>106.10092419421029</v>
      </c>
      <c r="D25022" s="305" t="s">
        <v>172</v>
      </c>
    </row>
    <row r="25023" spans="1:4" ht="14.5" customHeight="1" x14ac:dyDescent="0.35">
      <c r="A25023" s="1"/>
      <c r="B25023" s="306">
        <v>44518.371527834403</v>
      </c>
      <c r="C25023" s="304">
        <v>100.78661997528204</v>
      </c>
      <c r="D25023" s="305" t="s">
        <v>172</v>
      </c>
    </row>
    <row r="25024" spans="1:4" ht="14.5" customHeight="1" x14ac:dyDescent="0.35">
      <c r="A25024" s="1"/>
      <c r="B25024" s="306">
        <v>44518.372222278849</v>
      </c>
      <c r="C25024" s="304">
        <v>92.906775140407262</v>
      </c>
      <c r="D25024" s="305" t="s">
        <v>172</v>
      </c>
    </row>
    <row r="25025" spans="1:4" ht="14.5" customHeight="1" x14ac:dyDescent="0.35">
      <c r="A25025" s="1"/>
      <c r="B25025" s="306">
        <v>44518.372916723296</v>
      </c>
      <c r="C25025" s="304">
        <v>90.036985011878031</v>
      </c>
      <c r="D25025" s="305" t="s">
        <v>172</v>
      </c>
    </row>
    <row r="25026" spans="1:4" ht="14.5" customHeight="1" x14ac:dyDescent="0.35">
      <c r="A25026" s="1"/>
      <c r="B25026" s="306">
        <v>44518.373611167743</v>
      </c>
      <c r="C25026" s="304">
        <v>89.245514881579822</v>
      </c>
      <c r="D25026" s="305" t="s">
        <v>172</v>
      </c>
    </row>
    <row r="25027" spans="1:4" ht="14.5" customHeight="1" x14ac:dyDescent="0.35">
      <c r="A25027" s="1"/>
      <c r="B25027" s="306">
        <v>44518.374305612189</v>
      </c>
      <c r="C25027" s="304">
        <v>88.293004868421122</v>
      </c>
      <c r="D25027" s="305" t="s">
        <v>183</v>
      </c>
    </row>
    <row r="25028" spans="1:4" ht="14.5" customHeight="1" x14ac:dyDescent="0.35">
      <c r="A25028" s="1"/>
      <c r="B25028" s="306">
        <v>44518.375000056636</v>
      </c>
      <c r="C25028" s="304">
        <v>20.617286005678277</v>
      </c>
      <c r="D25028" s="305" t="s">
        <v>183</v>
      </c>
    </row>
    <row r="25029" spans="1:4" ht="14.5" customHeight="1" x14ac:dyDescent="0.35">
      <c r="A25029" s="1"/>
      <c r="B25029" s="306">
        <v>44518.375694501083</v>
      </c>
      <c r="C25029" s="304">
        <v>15.138749923112966</v>
      </c>
      <c r="D25029" s="305" t="s">
        <v>183</v>
      </c>
    </row>
    <row r="25030" spans="1:4" ht="14.5" customHeight="1" x14ac:dyDescent="0.35">
      <c r="A25030" s="1"/>
      <c r="B25030" s="306">
        <v>44518.376388945529</v>
      </c>
      <c r="C25030" s="304">
        <v>14.779882228503265</v>
      </c>
      <c r="D25030" s="305" t="s">
        <v>183</v>
      </c>
    </row>
    <row r="25031" spans="1:4" ht="14.5" customHeight="1" x14ac:dyDescent="0.35">
      <c r="A25031" s="1"/>
      <c r="B25031" s="306">
        <v>44518.377083389976</v>
      </c>
      <c r="C25031" s="304">
        <v>14.611813124127851</v>
      </c>
      <c r="D25031" s="305" t="s">
        <v>183</v>
      </c>
    </row>
    <row r="25032" spans="1:4" ht="14.5" customHeight="1" x14ac:dyDescent="0.35">
      <c r="A25032" s="1"/>
      <c r="B25032" s="306">
        <v>44518.377777834423</v>
      </c>
      <c r="C25032" s="304">
        <v>14.462534164548561</v>
      </c>
      <c r="D25032" s="305" t="s">
        <v>183</v>
      </c>
    </row>
    <row r="25033" spans="1:4" ht="14.5" customHeight="1" x14ac:dyDescent="0.35">
      <c r="A25033" s="1"/>
      <c r="B25033" s="306">
        <v>44518.37847227887</v>
      </c>
      <c r="C25033" s="304">
        <v>75.498466428201695</v>
      </c>
      <c r="D25033" s="305" t="s">
        <v>184</v>
      </c>
    </row>
    <row r="25034" spans="1:4" ht="14.5" customHeight="1" x14ac:dyDescent="0.35">
      <c r="A25034" s="1"/>
      <c r="B25034" s="306">
        <v>44518.379166723316</v>
      </c>
      <c r="C25034" s="304">
        <v>105.35152972286451</v>
      </c>
      <c r="D25034" s="305" t="s">
        <v>184</v>
      </c>
    </row>
    <row r="25035" spans="1:4" ht="14.5" customHeight="1" x14ac:dyDescent="0.35">
      <c r="A25035" s="1"/>
      <c r="B25035" s="306">
        <v>44518.379861167763</v>
      </c>
      <c r="C25035" s="304">
        <v>124.66758664878823</v>
      </c>
      <c r="D25035" s="305" t="s">
        <v>184</v>
      </c>
    </row>
    <row r="25036" spans="1:4" ht="14.5" customHeight="1" x14ac:dyDescent="0.35">
      <c r="A25036" s="1"/>
      <c r="B25036" s="306">
        <v>44518.38055561221</v>
      </c>
      <c r="C25036" s="304">
        <v>860.34380571384293</v>
      </c>
      <c r="D25036" s="305" t="s">
        <v>184</v>
      </c>
    </row>
    <row r="25037" spans="1:4" ht="14.5" customHeight="1" x14ac:dyDescent="0.35">
      <c r="A25037" s="1"/>
      <c r="B25037" s="306">
        <v>44518.381250056656</v>
      </c>
      <c r="C25037" s="304">
        <v>923.17939060019955</v>
      </c>
      <c r="D25037" s="305" t="s">
        <v>184</v>
      </c>
    </row>
    <row r="25038" spans="1:4" ht="14.5" customHeight="1" x14ac:dyDescent="0.35">
      <c r="A25038" s="1"/>
      <c r="B25038" s="306">
        <v>44518.381944501103</v>
      </c>
      <c r="C25038" s="304">
        <v>927.33521617947451</v>
      </c>
      <c r="D25038" s="305" t="s">
        <v>184</v>
      </c>
    </row>
    <row r="25039" spans="1:4" ht="14.5" customHeight="1" x14ac:dyDescent="0.35">
      <c r="A25039" s="1"/>
      <c r="B25039" s="306">
        <v>44518.38263894555</v>
      </c>
      <c r="C25039" s="304">
        <v>929.40642312080604</v>
      </c>
      <c r="D25039" s="305" t="s">
        <v>184</v>
      </c>
    </row>
    <row r="25040" spans="1:4" ht="14.5" customHeight="1" x14ac:dyDescent="0.35">
      <c r="A25040" s="1"/>
      <c r="B25040" s="306">
        <v>44518.383333389997</v>
      </c>
      <c r="C25040" s="304">
        <v>930.47326389107229</v>
      </c>
      <c r="D25040" s="305" t="s">
        <v>184</v>
      </c>
    </row>
    <row r="25041" spans="1:4" ht="14.5" customHeight="1" x14ac:dyDescent="0.35">
      <c r="A25041" s="1"/>
      <c r="B25041" s="306">
        <v>44518.384027834443</v>
      </c>
      <c r="C25041" s="304">
        <v>408.90753275521951</v>
      </c>
      <c r="D25041" s="305" t="s">
        <v>184</v>
      </c>
    </row>
    <row r="25042" spans="1:4" ht="14.5" customHeight="1" x14ac:dyDescent="0.35">
      <c r="A25042" s="1"/>
      <c r="B25042" s="306">
        <v>44518.38472227889</v>
      </c>
      <c r="C25042" s="304">
        <v>145.88556033843585</v>
      </c>
      <c r="D25042" s="305" t="s">
        <v>172</v>
      </c>
    </row>
    <row r="25043" spans="1:4" ht="14.5" customHeight="1" x14ac:dyDescent="0.35">
      <c r="A25043" s="1"/>
      <c r="B25043" s="306">
        <v>44518.385416723337</v>
      </c>
      <c r="C25043" s="304">
        <v>136.44309544536131</v>
      </c>
      <c r="D25043" s="305" t="s">
        <v>172</v>
      </c>
    </row>
    <row r="25044" spans="1:4" ht="14.5" customHeight="1" x14ac:dyDescent="0.35">
      <c r="A25044" s="1"/>
      <c r="B25044" s="306">
        <v>44518.386111167783</v>
      </c>
      <c r="C25044" s="304">
        <v>137.30447379995604</v>
      </c>
      <c r="D25044" s="305" t="s">
        <v>172</v>
      </c>
    </row>
    <row r="25045" spans="1:4" ht="14.5" customHeight="1" x14ac:dyDescent="0.35">
      <c r="A25045" s="1"/>
      <c r="B25045" s="306">
        <v>44518.38680561223</v>
      </c>
      <c r="C25045" s="304">
        <v>136.70411921661969</v>
      </c>
      <c r="D25045" s="305" t="s">
        <v>172</v>
      </c>
    </row>
    <row r="25046" spans="1:4" ht="14.5" customHeight="1" x14ac:dyDescent="0.35">
      <c r="A25046" s="1"/>
      <c r="B25046" s="306">
        <v>44518.387500056677</v>
      </c>
      <c r="C25046" s="304">
        <v>128.93814816498198</v>
      </c>
      <c r="D25046" s="305" t="s">
        <v>172</v>
      </c>
    </row>
    <row r="25047" spans="1:4" ht="14.5" customHeight="1" x14ac:dyDescent="0.35">
      <c r="A25047" s="1"/>
      <c r="B25047" s="306">
        <v>44518.388194501124</v>
      </c>
      <c r="C25047" s="304">
        <v>114.49723918434077</v>
      </c>
      <c r="D25047" s="305" t="s">
        <v>172</v>
      </c>
    </row>
    <row r="25048" spans="1:4" ht="14.5" customHeight="1" x14ac:dyDescent="0.35">
      <c r="A25048" s="1"/>
      <c r="B25048" s="306">
        <v>44518.38888894557</v>
      </c>
      <c r="C25048" s="304">
        <v>104.95011922717289</v>
      </c>
      <c r="D25048" s="305" t="s">
        <v>172</v>
      </c>
    </row>
    <row r="25049" spans="1:4" ht="14.5" customHeight="1" x14ac:dyDescent="0.35">
      <c r="A25049" s="1"/>
      <c r="B25049" s="306">
        <v>44518.389583390017</v>
      </c>
      <c r="C25049" s="304">
        <v>99.854208662863428</v>
      </c>
      <c r="D25049" s="305" t="s">
        <v>172</v>
      </c>
    </row>
    <row r="25050" spans="1:4" ht="14.5" customHeight="1" x14ac:dyDescent="0.35">
      <c r="A25050" s="1"/>
      <c r="B25050" s="306">
        <v>44518.390277834464</v>
      </c>
      <c r="C25050" s="304">
        <v>100.16177544402696</v>
      </c>
      <c r="D25050" s="305" t="s">
        <v>172</v>
      </c>
    </row>
    <row r="25051" spans="1:4" ht="14.5" customHeight="1" x14ac:dyDescent="0.35">
      <c r="A25051" s="1"/>
      <c r="B25051" s="306">
        <v>44518.39097227891</v>
      </c>
      <c r="C25051" s="304">
        <v>108.07231380890201</v>
      </c>
      <c r="D25051" s="305" t="s">
        <v>172</v>
      </c>
    </row>
    <row r="25052" spans="1:4" ht="14.5" customHeight="1" x14ac:dyDescent="0.35">
      <c r="A25052" s="1"/>
      <c r="B25052" s="306">
        <v>44518.391666723357</v>
      </c>
      <c r="C25052" s="304">
        <v>109.25187105397539</v>
      </c>
      <c r="D25052" s="305" t="s">
        <v>172</v>
      </c>
    </row>
    <row r="25053" spans="1:4" ht="14.5" customHeight="1" x14ac:dyDescent="0.35">
      <c r="A25053" s="1"/>
      <c r="B25053" s="306">
        <v>44518.392361167804</v>
      </c>
      <c r="C25053" s="304">
        <v>100.43308624544686</v>
      </c>
      <c r="D25053" s="305" t="s">
        <v>172</v>
      </c>
    </row>
    <row r="25054" spans="1:4" ht="14.5" customHeight="1" x14ac:dyDescent="0.35">
      <c r="A25054" s="1"/>
      <c r="B25054" s="306">
        <v>44518.39305561225</v>
      </c>
      <c r="C25054" s="304">
        <v>94.019848822109637</v>
      </c>
      <c r="D25054" s="305" t="s">
        <v>172</v>
      </c>
    </row>
    <row r="25055" spans="1:4" ht="14.5" customHeight="1" x14ac:dyDescent="0.35">
      <c r="A25055" s="1"/>
      <c r="B25055" s="306">
        <v>44518.393750056697</v>
      </c>
      <c r="C25055" s="304">
        <v>96.05915539668446</v>
      </c>
      <c r="D25055" s="305" t="s">
        <v>172</v>
      </c>
    </row>
    <row r="25056" spans="1:4" ht="14.5" customHeight="1" x14ac:dyDescent="0.35">
      <c r="A25056" s="1"/>
      <c r="B25056" s="306">
        <v>44518.394444501144</v>
      </c>
      <c r="C25056" s="304">
        <v>96.42644461620948</v>
      </c>
      <c r="D25056" s="305" t="s">
        <v>172</v>
      </c>
    </row>
    <row r="25057" spans="1:4" ht="14.5" customHeight="1" x14ac:dyDescent="0.35">
      <c r="A25057" s="1"/>
      <c r="B25057" s="306">
        <v>44518.395138945591</v>
      </c>
      <c r="C25057" s="304">
        <v>95.201937915237309</v>
      </c>
      <c r="D25057" s="305" t="s">
        <v>172</v>
      </c>
    </row>
    <row r="25058" spans="1:4" ht="14.5" customHeight="1" x14ac:dyDescent="0.35">
      <c r="A25058" s="1"/>
      <c r="B25058" s="306">
        <v>44518.395833390037</v>
      </c>
      <c r="C25058" s="304">
        <v>94.006891124969115</v>
      </c>
      <c r="D25058" s="305" t="s">
        <v>172</v>
      </c>
    </row>
    <row r="25059" spans="1:4" ht="14.5" customHeight="1" x14ac:dyDescent="0.35">
      <c r="A25059" s="1"/>
      <c r="B25059" s="306">
        <v>44518.396527834484</v>
      </c>
      <c r="C25059" s="304">
        <v>93.689948262084116</v>
      </c>
      <c r="D25059" s="305" t="s">
        <v>172</v>
      </c>
    </row>
    <row r="25060" spans="1:4" ht="14.5" customHeight="1" x14ac:dyDescent="0.35">
      <c r="A25060" s="1"/>
      <c r="B25060" s="306">
        <v>44518.397222278931</v>
      </c>
      <c r="C25060" s="304">
        <v>95.607556820074876</v>
      </c>
      <c r="D25060" s="305" t="s">
        <v>172</v>
      </c>
    </row>
    <row r="25061" spans="1:4" ht="14.5" customHeight="1" x14ac:dyDescent="0.35">
      <c r="A25061" s="1"/>
      <c r="B25061" s="306">
        <v>44518.397916723377</v>
      </c>
      <c r="C25061" s="304">
        <v>100.7714350556198</v>
      </c>
      <c r="D25061" s="305" t="s">
        <v>172</v>
      </c>
    </row>
    <row r="25062" spans="1:4" ht="14.5" customHeight="1" x14ac:dyDescent="0.35">
      <c r="A25062" s="1"/>
      <c r="B25062" s="306">
        <v>44518.398611167824</v>
      </c>
      <c r="C25062" s="304">
        <v>108.32492671853397</v>
      </c>
      <c r="D25062" s="305" t="s">
        <v>172</v>
      </c>
    </row>
    <row r="25063" spans="1:4" ht="14.5" customHeight="1" x14ac:dyDescent="0.35">
      <c r="A25063" s="1"/>
      <c r="B25063" s="306">
        <v>44518.399305612271</v>
      </c>
      <c r="C25063" s="304">
        <v>113.79901380231992</v>
      </c>
      <c r="D25063" s="305" t="s">
        <v>172</v>
      </c>
    </row>
    <row r="25064" spans="1:4" ht="14.5" customHeight="1" x14ac:dyDescent="0.35">
      <c r="A25064" s="1"/>
      <c r="B25064" s="306">
        <v>44518.400000056718</v>
      </c>
      <c r="C25064" s="304">
        <v>116.1712206312785</v>
      </c>
      <c r="D25064" s="305" t="s">
        <v>172</v>
      </c>
    </row>
    <row r="25065" spans="1:4" ht="14.5" customHeight="1" x14ac:dyDescent="0.35">
      <c r="A25065" s="1"/>
      <c r="B25065" s="306">
        <v>44518.400694501164</v>
      </c>
      <c r="C25065" s="304">
        <v>117.71646460324797</v>
      </c>
      <c r="D25065" s="305" t="s">
        <v>172</v>
      </c>
    </row>
    <row r="25066" spans="1:4" ht="14.5" customHeight="1" x14ac:dyDescent="0.35">
      <c r="A25066" s="1"/>
      <c r="B25066" s="306">
        <v>44518.401388945611</v>
      </c>
      <c r="C25066" s="304">
        <v>117.8199233423414</v>
      </c>
      <c r="D25066" s="305" t="s">
        <v>172</v>
      </c>
    </row>
    <row r="25067" spans="1:4" ht="14.5" customHeight="1" x14ac:dyDescent="0.35">
      <c r="A25067" s="1"/>
      <c r="B25067" s="306">
        <v>44518.402083390058</v>
      </c>
      <c r="C25067" s="304">
        <v>113.24396446745376</v>
      </c>
      <c r="D25067" s="305" t="s">
        <v>172</v>
      </c>
    </row>
    <row r="25068" spans="1:4" ht="14.5" customHeight="1" x14ac:dyDescent="0.35">
      <c r="A25068" s="1"/>
      <c r="B25068" s="306">
        <v>44518.402777834504</v>
      </c>
      <c r="C25068" s="304">
        <v>118.83857460027406</v>
      </c>
      <c r="D25068" s="305" t="s">
        <v>172</v>
      </c>
    </row>
    <row r="25069" spans="1:4" ht="14.5" customHeight="1" x14ac:dyDescent="0.35">
      <c r="A25069" s="1"/>
      <c r="B25069" s="306">
        <v>44518.403472278951</v>
      </c>
      <c r="C25069" s="304">
        <v>130.50058680928973</v>
      </c>
      <c r="D25069" s="305" t="s">
        <v>172</v>
      </c>
    </row>
    <row r="25070" spans="1:4" ht="14.5" customHeight="1" x14ac:dyDescent="0.35">
      <c r="A25070" s="1"/>
      <c r="B25070" s="306">
        <v>44518.404166723398</v>
      </c>
      <c r="C25070" s="304">
        <v>146.07284808472031</v>
      </c>
      <c r="D25070" s="305" t="s">
        <v>172</v>
      </c>
    </row>
    <row r="25071" spans="1:4" ht="14.5" customHeight="1" x14ac:dyDescent="0.35">
      <c r="A25071" s="1"/>
      <c r="B25071" s="306">
        <v>44518.404861167845</v>
      </c>
      <c r="C25071" s="304">
        <v>163.58619412957924</v>
      </c>
      <c r="D25071" s="305" t="s">
        <v>172</v>
      </c>
    </row>
    <row r="25072" spans="1:4" ht="14.5" customHeight="1" x14ac:dyDescent="0.35">
      <c r="A25072" s="1"/>
      <c r="B25072" s="306">
        <v>44518.405555612291</v>
      </c>
      <c r="C25072" s="304">
        <v>170.72367033556415</v>
      </c>
      <c r="D25072" s="305" t="s">
        <v>172</v>
      </c>
    </row>
    <row r="25073" spans="1:4" ht="14.5" customHeight="1" x14ac:dyDescent="0.35">
      <c r="A25073" s="1"/>
      <c r="B25073" s="306">
        <v>44518.406250056738</v>
      </c>
      <c r="C25073" s="304">
        <v>160.63887784692537</v>
      </c>
      <c r="D25073" s="305" t="s">
        <v>172</v>
      </c>
    </row>
    <row r="25074" spans="1:4" ht="14.5" customHeight="1" x14ac:dyDescent="0.35">
      <c r="A25074" s="1"/>
      <c r="B25074" s="306">
        <v>44518.406944501185</v>
      </c>
      <c r="C25074" s="304">
        <v>143.62134796995281</v>
      </c>
      <c r="D25074" s="305" t="s">
        <v>172</v>
      </c>
    </row>
    <row r="25075" spans="1:4" ht="14.5" customHeight="1" x14ac:dyDescent="0.35">
      <c r="A25075" s="1"/>
      <c r="B25075" s="306">
        <v>44518.407638945631</v>
      </c>
      <c r="C25075" s="304">
        <v>135.72412034256848</v>
      </c>
      <c r="D25075" s="305" t="s">
        <v>172</v>
      </c>
    </row>
    <row r="25076" spans="1:4" ht="14.5" customHeight="1" x14ac:dyDescent="0.35">
      <c r="A25076" s="1"/>
      <c r="B25076" s="306">
        <v>44518.408333390078</v>
      </c>
      <c r="C25076" s="304">
        <v>136.51373601786327</v>
      </c>
      <c r="D25076" s="305" t="s">
        <v>172</v>
      </c>
    </row>
    <row r="25077" spans="1:4" ht="14.5" customHeight="1" x14ac:dyDescent="0.35">
      <c r="A25077" s="1"/>
      <c r="B25077" s="306">
        <v>44518.409027834525</v>
      </c>
      <c r="C25077" s="304">
        <v>141.77750485643435</v>
      </c>
      <c r="D25077" s="305" t="s">
        <v>172</v>
      </c>
    </row>
    <row r="25078" spans="1:4" ht="14.5" customHeight="1" x14ac:dyDescent="0.35">
      <c r="A25078" s="1"/>
      <c r="B25078" s="306">
        <v>44518.409722278971</v>
      </c>
      <c r="C25078" s="304">
        <v>151.2303516761788</v>
      </c>
      <c r="D25078" s="305" t="s">
        <v>172</v>
      </c>
    </row>
    <row r="25079" spans="1:4" ht="14.5" customHeight="1" x14ac:dyDescent="0.35">
      <c r="A25079" s="1"/>
      <c r="B25079" s="306">
        <v>44518.410416723418</v>
      </c>
      <c r="C25079" s="304">
        <v>145.37146407146938</v>
      </c>
      <c r="D25079" s="305" t="s">
        <v>172</v>
      </c>
    </row>
    <row r="25080" spans="1:4" ht="14.5" customHeight="1" x14ac:dyDescent="0.35">
      <c r="A25080" s="1"/>
      <c r="B25080" s="306">
        <v>44518.411111167865</v>
      </c>
      <c r="C25080" s="304">
        <v>131.63291124555786</v>
      </c>
      <c r="D25080" s="305" t="s">
        <v>172</v>
      </c>
    </row>
    <row r="25081" spans="1:4" ht="14.5" customHeight="1" x14ac:dyDescent="0.35">
      <c r="A25081" s="1"/>
      <c r="B25081" s="306">
        <v>44518.411805612312</v>
      </c>
      <c r="C25081" s="304">
        <v>130.4667689083862</v>
      </c>
      <c r="D25081" s="305" t="s">
        <v>172</v>
      </c>
    </row>
    <row r="25082" spans="1:4" ht="14.5" customHeight="1" x14ac:dyDescent="0.35">
      <c r="A25082" s="1"/>
      <c r="B25082" s="306">
        <v>44518.412500056758</v>
      </c>
      <c r="C25082" s="304">
        <v>139.70427186011025</v>
      </c>
      <c r="D25082" s="305" t="s">
        <v>172</v>
      </c>
    </row>
    <row r="25083" spans="1:4" ht="14.5" customHeight="1" x14ac:dyDescent="0.35">
      <c r="A25083" s="1"/>
      <c r="B25083" s="306">
        <v>44518.413194501205</v>
      </c>
      <c r="C25083" s="304">
        <v>147.20618794183247</v>
      </c>
      <c r="D25083" s="305" t="s">
        <v>172</v>
      </c>
    </row>
    <row r="25084" spans="1:4" ht="14.5" customHeight="1" x14ac:dyDescent="0.35">
      <c r="A25084" s="1"/>
      <c r="B25084" s="306">
        <v>44518.413888945652</v>
      </c>
      <c r="C25084" s="304">
        <v>147.65603430139601</v>
      </c>
      <c r="D25084" s="305" t="s">
        <v>172</v>
      </c>
    </row>
    <row r="25085" spans="1:4" ht="14.5" customHeight="1" x14ac:dyDescent="0.35">
      <c r="A25085" s="1"/>
      <c r="B25085" s="306">
        <v>44518.414583390098</v>
      </c>
      <c r="C25085" s="304">
        <v>144.03635807778531</v>
      </c>
      <c r="D25085" s="305" t="s">
        <v>172</v>
      </c>
    </row>
    <row r="25086" spans="1:4" ht="14.5" customHeight="1" x14ac:dyDescent="0.35">
      <c r="A25086" s="1"/>
      <c r="B25086" s="306">
        <v>44518.415277834545</v>
      </c>
      <c r="C25086" s="304">
        <v>139.40475129177017</v>
      </c>
      <c r="D25086" s="305" t="s">
        <v>172</v>
      </c>
    </row>
    <row r="25087" spans="1:4" ht="14.5" customHeight="1" x14ac:dyDescent="0.35">
      <c r="A25087" s="1"/>
      <c r="B25087" s="306">
        <v>44518.415972278992</v>
      </c>
      <c r="C25087" s="304">
        <v>132.0115220726002</v>
      </c>
      <c r="D25087" s="305" t="s">
        <v>172</v>
      </c>
    </row>
    <row r="25088" spans="1:4" ht="14.5" customHeight="1" x14ac:dyDescent="0.35">
      <c r="A25088" s="1"/>
      <c r="B25088" s="306">
        <v>44518.416666723439</v>
      </c>
      <c r="C25088" s="304">
        <v>128.24240443515592</v>
      </c>
      <c r="D25088" s="305" t="s">
        <v>172</v>
      </c>
    </row>
    <row r="25089" spans="1:4" ht="14.5" customHeight="1" x14ac:dyDescent="0.35">
      <c r="A25089" s="1"/>
      <c r="B25089" s="306">
        <v>44518.417361167885</v>
      </c>
      <c r="C25089" s="304">
        <v>129.80539974969966</v>
      </c>
      <c r="D25089" s="305" t="s">
        <v>172</v>
      </c>
    </row>
    <row r="25090" spans="1:4" ht="14.5" customHeight="1" x14ac:dyDescent="0.35">
      <c r="A25090" s="1"/>
      <c r="B25090" s="306">
        <v>44518.418055612332</v>
      </c>
      <c r="C25090" s="304">
        <v>131.22088345160398</v>
      </c>
      <c r="D25090" s="305" t="s">
        <v>172</v>
      </c>
    </row>
    <row r="25091" spans="1:4" ht="14.5" customHeight="1" x14ac:dyDescent="0.35">
      <c r="A25091" s="1"/>
      <c r="B25091" s="306">
        <v>44518.418750056779</v>
      </c>
      <c r="C25091" s="304">
        <v>129.49729223093794</v>
      </c>
      <c r="D25091" s="305" t="s">
        <v>172</v>
      </c>
    </row>
    <row r="25092" spans="1:4" ht="14.5" customHeight="1" x14ac:dyDescent="0.35">
      <c r="A25092" s="1"/>
      <c r="B25092" s="306">
        <v>44518.419444501225</v>
      </c>
      <c r="C25092" s="304">
        <v>125.98933509929533</v>
      </c>
      <c r="D25092" s="305" t="s">
        <v>172</v>
      </c>
    </row>
    <row r="25093" spans="1:4" ht="14.5" customHeight="1" x14ac:dyDescent="0.35">
      <c r="A25093" s="1"/>
      <c r="B25093" s="306">
        <v>44518.420138945672</v>
      </c>
      <c r="C25093" s="304">
        <v>124.44769655087924</v>
      </c>
      <c r="D25093" s="305" t="s">
        <v>172</v>
      </c>
    </row>
    <row r="25094" spans="1:4" ht="14.5" customHeight="1" x14ac:dyDescent="0.35">
      <c r="A25094" s="1"/>
      <c r="B25094" s="306">
        <v>44518.420833390119</v>
      </c>
      <c r="C25094" s="304">
        <v>128.29803856682653</v>
      </c>
      <c r="D25094" s="305" t="s">
        <v>172</v>
      </c>
    </row>
    <row r="25095" spans="1:4" ht="14.5" customHeight="1" x14ac:dyDescent="0.35">
      <c r="A25095" s="1"/>
      <c r="B25095" s="306">
        <v>44518.421527834565</v>
      </c>
      <c r="C25095" s="304">
        <v>136.16527374048408</v>
      </c>
      <c r="D25095" s="305" t="s">
        <v>172</v>
      </c>
    </row>
    <row r="25096" spans="1:4" ht="14.5" customHeight="1" x14ac:dyDescent="0.35">
      <c r="A25096" s="1"/>
      <c r="B25096" s="306">
        <v>44518.422222279012</v>
      </c>
      <c r="C25096" s="304">
        <v>137.55332781427231</v>
      </c>
      <c r="D25096" s="305" t="s">
        <v>172</v>
      </c>
    </row>
    <row r="25097" spans="1:4" ht="14.5" customHeight="1" x14ac:dyDescent="0.35">
      <c r="A25097" s="1"/>
      <c r="B25097" s="306">
        <v>44518.422916723459</v>
      </c>
      <c r="C25097" s="304">
        <v>134.02000748968374</v>
      </c>
      <c r="D25097" s="305" t="s">
        <v>172</v>
      </c>
    </row>
    <row r="25098" spans="1:4" ht="14.5" customHeight="1" x14ac:dyDescent="0.35">
      <c r="A25098" s="1"/>
      <c r="B25098" s="306">
        <v>44518.423611167906</v>
      </c>
      <c r="C25098" s="304">
        <v>125.20060948410925</v>
      </c>
      <c r="D25098" s="305" t="s">
        <v>172</v>
      </c>
    </row>
    <row r="25099" spans="1:4" ht="14.5" customHeight="1" x14ac:dyDescent="0.35">
      <c r="A25099" s="1"/>
      <c r="B25099" s="306">
        <v>44518.424305612352</v>
      </c>
      <c r="C25099" s="304">
        <v>115.79604043936901</v>
      </c>
      <c r="D25099" s="305" t="s">
        <v>172</v>
      </c>
    </row>
    <row r="25100" spans="1:4" ht="14.5" customHeight="1" x14ac:dyDescent="0.35">
      <c r="A25100" s="1"/>
      <c r="B25100" s="306">
        <v>44518.425000056799</v>
      </c>
      <c r="C25100" s="304">
        <v>111.61585943041719</v>
      </c>
      <c r="D25100" s="305" t="s">
        <v>172</v>
      </c>
    </row>
    <row r="25101" spans="1:4" ht="14.5" customHeight="1" x14ac:dyDescent="0.35">
      <c r="A25101" s="1"/>
      <c r="B25101" s="306">
        <v>44518.425694501246</v>
      </c>
      <c r="C25101" s="304">
        <v>111.99409493185037</v>
      </c>
      <c r="D25101" s="305" t="s">
        <v>172</v>
      </c>
    </row>
    <row r="25102" spans="1:4" ht="14.5" customHeight="1" x14ac:dyDescent="0.35">
      <c r="A25102" s="1"/>
      <c r="B25102" s="306">
        <v>44518.426388945692</v>
      </c>
      <c r="C25102" s="304">
        <v>109.89628013007653</v>
      </c>
      <c r="D25102" s="305" t="s">
        <v>172</v>
      </c>
    </row>
    <row r="25103" spans="1:4" ht="14.5" customHeight="1" x14ac:dyDescent="0.35">
      <c r="A25103" s="1"/>
      <c r="B25103" s="306">
        <v>44518.427083390139</v>
      </c>
      <c r="C25103" s="304">
        <v>107.83049245555303</v>
      </c>
      <c r="D25103" s="305" t="s">
        <v>172</v>
      </c>
    </row>
    <row r="25104" spans="1:4" ht="14.5" customHeight="1" x14ac:dyDescent="0.35">
      <c r="A25104" s="1"/>
      <c r="B25104" s="306">
        <v>44518.427777834586</v>
      </c>
      <c r="C25104" s="304">
        <v>106.71130757413145</v>
      </c>
      <c r="D25104" s="305" t="s">
        <v>172</v>
      </c>
    </row>
    <row r="25105" spans="1:4" ht="14.5" customHeight="1" x14ac:dyDescent="0.35">
      <c r="A25105" s="1"/>
      <c r="B25105" s="306">
        <v>44518.428472279033</v>
      </c>
      <c r="C25105" s="304">
        <v>110.94186549416433</v>
      </c>
      <c r="D25105" s="305" t="s">
        <v>172</v>
      </c>
    </row>
    <row r="25106" spans="1:4" ht="14.5" customHeight="1" x14ac:dyDescent="0.35">
      <c r="A25106" s="1"/>
      <c r="B25106" s="306">
        <v>44518.429166723479</v>
      </c>
      <c r="C25106" s="304">
        <v>117.8650177464704</v>
      </c>
      <c r="D25106" s="305" t="s">
        <v>172</v>
      </c>
    </row>
    <row r="25107" spans="1:4" ht="14.5" customHeight="1" x14ac:dyDescent="0.35">
      <c r="A25107" s="1"/>
      <c r="B25107" s="306">
        <v>44518.429861167926</v>
      </c>
      <c r="C25107" s="304">
        <v>120.7950910952699</v>
      </c>
      <c r="D25107" s="305" t="s">
        <v>172</v>
      </c>
    </row>
    <row r="25108" spans="1:4" ht="14.5" customHeight="1" x14ac:dyDescent="0.35">
      <c r="A25108" s="1"/>
      <c r="B25108" s="306">
        <v>44518.430555612373</v>
      </c>
      <c r="C25108" s="304">
        <v>116.95988925305234</v>
      </c>
      <c r="D25108" s="305" t="s">
        <v>172</v>
      </c>
    </row>
    <row r="25109" spans="1:4" ht="14.5" customHeight="1" x14ac:dyDescent="0.35">
      <c r="A25109" s="1"/>
      <c r="B25109" s="306">
        <v>44518.431250056819</v>
      </c>
      <c r="C25109" s="304">
        <v>107.33991603187751</v>
      </c>
      <c r="D25109" s="305" t="s">
        <v>172</v>
      </c>
    </row>
    <row r="25110" spans="1:4" ht="14.5" customHeight="1" x14ac:dyDescent="0.35">
      <c r="A25110" s="1"/>
      <c r="B25110" s="306">
        <v>44518.431944501266</v>
      </c>
      <c r="C25110" s="304">
        <v>94.396720241735849</v>
      </c>
      <c r="D25110" s="305" t="s">
        <v>172</v>
      </c>
    </row>
    <row r="25111" spans="1:4" ht="14.5" customHeight="1" x14ac:dyDescent="0.35">
      <c r="A25111" s="1"/>
      <c r="B25111" s="306">
        <v>44518.432638945713</v>
      </c>
      <c r="C25111" s="304">
        <v>83.280306605750226</v>
      </c>
      <c r="D25111" s="305" t="s">
        <v>172</v>
      </c>
    </row>
    <row r="25112" spans="1:4" ht="14.5" customHeight="1" x14ac:dyDescent="0.35">
      <c r="A25112" s="1"/>
      <c r="B25112" s="306">
        <v>44518.43333339016</v>
      </c>
      <c r="C25112" s="304">
        <v>81.149231137442015</v>
      </c>
      <c r="D25112" s="305" t="s">
        <v>172</v>
      </c>
    </row>
    <row r="25113" spans="1:4" ht="14.5" customHeight="1" x14ac:dyDescent="0.35">
      <c r="A25113" s="1"/>
      <c r="B25113" s="306">
        <v>44518.434027834606</v>
      </c>
      <c r="C25113" s="304">
        <v>80.336756344909858</v>
      </c>
      <c r="D25113" s="305" t="s">
        <v>172</v>
      </c>
    </row>
    <row r="25114" spans="1:4" ht="14.5" customHeight="1" x14ac:dyDescent="0.35">
      <c r="A25114" s="1"/>
      <c r="B25114" s="306">
        <v>44518.434722279053</v>
      </c>
      <c r="C25114" s="304">
        <v>78.210433147397509</v>
      </c>
      <c r="D25114" s="305" t="s">
        <v>172</v>
      </c>
    </row>
    <row r="25115" spans="1:4" ht="14.5" customHeight="1" x14ac:dyDescent="0.35">
      <c r="A25115" s="1"/>
      <c r="B25115" s="306">
        <v>44518.4354167235</v>
      </c>
      <c r="C25115" s="304">
        <v>76.990048794316436</v>
      </c>
      <c r="D25115" s="305" t="s">
        <v>172</v>
      </c>
    </row>
    <row r="25116" spans="1:4" ht="14.5" customHeight="1" x14ac:dyDescent="0.35">
      <c r="A25116" s="1"/>
      <c r="B25116" s="306">
        <v>44518.436111167946</v>
      </c>
      <c r="C25116" s="304">
        <v>76.730132942089895</v>
      </c>
      <c r="D25116" s="305" t="s">
        <v>172</v>
      </c>
    </row>
    <row r="25117" spans="1:4" ht="14.5" customHeight="1" x14ac:dyDescent="0.35">
      <c r="A25117" s="1"/>
      <c r="B25117" s="306">
        <v>44518.436805612393</v>
      </c>
      <c r="C25117" s="304">
        <v>78.803455777703007</v>
      </c>
      <c r="D25117" s="305" t="s">
        <v>172</v>
      </c>
    </row>
    <row r="25118" spans="1:4" ht="14.5" customHeight="1" x14ac:dyDescent="0.35">
      <c r="A25118" s="1"/>
      <c r="B25118" s="306">
        <v>44518.43750005684</v>
      </c>
      <c r="C25118" s="304">
        <v>83.375478854263207</v>
      </c>
      <c r="D25118" s="305" t="s">
        <v>172</v>
      </c>
    </row>
    <row r="25119" spans="1:4" ht="14.5" customHeight="1" x14ac:dyDescent="0.35">
      <c r="A25119" s="1"/>
      <c r="B25119" s="306">
        <v>44518.438194501286</v>
      </c>
      <c r="C25119" s="304">
        <v>86.369067610759515</v>
      </c>
      <c r="D25119" s="305" t="s">
        <v>172</v>
      </c>
    </row>
    <row r="25120" spans="1:4" ht="14.5" customHeight="1" x14ac:dyDescent="0.35">
      <c r="A25120" s="1"/>
      <c r="B25120" s="306">
        <v>44518.438888945733</v>
      </c>
      <c r="C25120" s="304">
        <v>86.430273353160985</v>
      </c>
      <c r="D25120" s="305" t="s">
        <v>172</v>
      </c>
    </row>
    <row r="25121" spans="1:4" ht="14.5" customHeight="1" x14ac:dyDescent="0.35">
      <c r="A25121" s="1"/>
      <c r="B25121" s="306">
        <v>44518.43958339018</v>
      </c>
      <c r="C25121" s="304">
        <v>85.07442373155888</v>
      </c>
      <c r="D25121" s="305" t="s">
        <v>172</v>
      </c>
    </row>
    <row r="25122" spans="1:4" ht="14.5" customHeight="1" x14ac:dyDescent="0.35">
      <c r="A25122" s="1"/>
      <c r="B25122" s="306">
        <v>44518.440277834627</v>
      </c>
      <c r="C25122" s="304">
        <v>79.792027328388457</v>
      </c>
      <c r="D25122" s="305" t="s">
        <v>172</v>
      </c>
    </row>
    <row r="25123" spans="1:4" ht="14.5" customHeight="1" x14ac:dyDescent="0.35">
      <c r="A25123" s="1"/>
      <c r="B25123" s="306">
        <v>44518.440972279073</v>
      </c>
      <c r="C25123" s="304">
        <v>76.580143231469748</v>
      </c>
      <c r="D25123" s="305" t="s">
        <v>172</v>
      </c>
    </row>
    <row r="25124" spans="1:4" ht="14.5" customHeight="1" x14ac:dyDescent="0.35">
      <c r="A25124" s="1"/>
      <c r="B25124" s="306">
        <v>44518.44166672352</v>
      </c>
      <c r="C25124" s="304">
        <v>77.122853567858698</v>
      </c>
      <c r="D25124" s="305" t="s">
        <v>172</v>
      </c>
    </row>
    <row r="25125" spans="1:4" ht="14.5" customHeight="1" x14ac:dyDescent="0.35">
      <c r="A25125" s="1"/>
      <c r="B25125" s="306">
        <v>44518.442361167967</v>
      </c>
      <c r="C25125" s="304">
        <v>78.488930434203937</v>
      </c>
      <c r="D25125" s="305" t="s">
        <v>172</v>
      </c>
    </row>
    <row r="25126" spans="1:4" ht="14.5" customHeight="1" x14ac:dyDescent="0.35">
      <c r="A25126" s="1"/>
      <c r="B25126" s="306">
        <v>44518.443055612413</v>
      </c>
      <c r="C25126" s="304">
        <v>81.087285664762987</v>
      </c>
      <c r="D25126" s="305" t="s">
        <v>172</v>
      </c>
    </row>
    <row r="25127" spans="1:4" ht="14.5" customHeight="1" x14ac:dyDescent="0.35">
      <c r="A25127" s="1"/>
      <c r="B25127" s="306">
        <v>44518.44375005686</v>
      </c>
      <c r="C25127" s="304">
        <v>83.217371300229573</v>
      </c>
      <c r="D25127" s="305" t="s">
        <v>172</v>
      </c>
    </row>
    <row r="25128" spans="1:4" ht="14.5" customHeight="1" x14ac:dyDescent="0.35">
      <c r="A25128" s="1"/>
      <c r="B25128" s="306">
        <v>44518.444444501307</v>
      </c>
      <c r="C25128" s="304">
        <v>83.195214404179325</v>
      </c>
      <c r="D25128" s="305" t="s">
        <v>172</v>
      </c>
    </row>
    <row r="25129" spans="1:4" ht="14.5" customHeight="1" x14ac:dyDescent="0.35">
      <c r="A25129" s="1"/>
      <c r="B25129" s="306">
        <v>44518.445138945754</v>
      </c>
      <c r="C25129" s="304">
        <v>84.868561945834273</v>
      </c>
      <c r="D25129" s="305" t="s">
        <v>172</v>
      </c>
    </row>
    <row r="25130" spans="1:4" ht="14.5" customHeight="1" x14ac:dyDescent="0.35">
      <c r="A25130" s="1"/>
      <c r="B25130" s="306">
        <v>44518.4458333902</v>
      </c>
      <c r="C25130" s="304">
        <v>92.559615348405586</v>
      </c>
      <c r="D25130" s="305" t="s">
        <v>172</v>
      </c>
    </row>
    <row r="25131" spans="1:4" ht="14.5" customHeight="1" x14ac:dyDescent="0.35">
      <c r="A25131" s="1"/>
      <c r="B25131" s="306">
        <v>44518.446527834647</v>
      </c>
      <c r="C25131" s="304">
        <v>101.87891024999941</v>
      </c>
      <c r="D25131" s="305" t="s">
        <v>172</v>
      </c>
    </row>
    <row r="25132" spans="1:4" ht="14.5" customHeight="1" x14ac:dyDescent="0.35">
      <c r="A25132" s="1"/>
      <c r="B25132" s="306">
        <v>44518.447222279094</v>
      </c>
      <c r="C25132" s="304">
        <v>105.89185051894941</v>
      </c>
      <c r="D25132" s="305" t="s">
        <v>172</v>
      </c>
    </row>
    <row r="25133" spans="1:4" ht="14.5" customHeight="1" x14ac:dyDescent="0.35">
      <c r="A25133" s="1"/>
      <c r="B25133" s="306">
        <v>44518.44791672354</v>
      </c>
      <c r="C25133" s="304">
        <v>107.21223975165825</v>
      </c>
      <c r="D25133" s="305" t="s">
        <v>172</v>
      </c>
    </row>
    <row r="25134" spans="1:4" ht="14.5" customHeight="1" x14ac:dyDescent="0.35">
      <c r="A25134" s="1"/>
      <c r="B25134" s="306">
        <v>44518.448611167987</v>
      </c>
      <c r="C25134" s="304">
        <v>101.06721625717086</v>
      </c>
      <c r="D25134" s="305" t="s">
        <v>172</v>
      </c>
    </row>
    <row r="25135" spans="1:4" ht="14.5" customHeight="1" x14ac:dyDescent="0.35">
      <c r="A25135" s="1"/>
      <c r="B25135" s="306">
        <v>44518.449305612434</v>
      </c>
      <c r="C25135" s="304">
        <v>97.067455111991151</v>
      </c>
      <c r="D25135" s="305" t="s">
        <v>172</v>
      </c>
    </row>
    <row r="25136" spans="1:4" ht="14.5" customHeight="1" x14ac:dyDescent="0.35">
      <c r="A25136" s="1"/>
      <c r="B25136" s="306">
        <v>44518.450000056881</v>
      </c>
      <c r="C25136" s="304">
        <v>98.893899215226213</v>
      </c>
      <c r="D25136" s="305" t="s">
        <v>172</v>
      </c>
    </row>
    <row r="25137" spans="1:4" ht="14.5" customHeight="1" x14ac:dyDescent="0.35">
      <c r="A25137" s="1"/>
      <c r="B25137" s="306">
        <v>44518.450694501327</v>
      </c>
      <c r="C25137" s="304">
        <v>102.16218116662155</v>
      </c>
      <c r="D25137" s="305" t="s">
        <v>172</v>
      </c>
    </row>
    <row r="25138" spans="1:4" ht="14.5" customHeight="1" x14ac:dyDescent="0.35">
      <c r="A25138" s="1"/>
      <c r="B25138" s="306">
        <v>44518.451388945774</v>
      </c>
      <c r="C25138" s="304">
        <v>105.20155784381592</v>
      </c>
      <c r="D25138" s="305" t="s">
        <v>172</v>
      </c>
    </row>
    <row r="25139" spans="1:4" ht="14.5" customHeight="1" x14ac:dyDescent="0.35">
      <c r="A25139" s="1"/>
      <c r="B25139" s="306">
        <v>44518.452083390221</v>
      </c>
      <c r="C25139" s="304">
        <v>108.43369004879108</v>
      </c>
      <c r="D25139" s="305" t="s">
        <v>172</v>
      </c>
    </row>
    <row r="25140" spans="1:4" ht="14.5" customHeight="1" x14ac:dyDescent="0.35">
      <c r="A25140" s="1"/>
      <c r="B25140" s="306">
        <v>44518.452777834667</v>
      </c>
      <c r="C25140" s="304">
        <v>112.12866069136459</v>
      </c>
      <c r="D25140" s="305" t="s">
        <v>172</v>
      </c>
    </row>
    <row r="25141" spans="1:4" ht="14.5" customHeight="1" x14ac:dyDescent="0.35">
      <c r="A25141" s="1"/>
      <c r="B25141" s="306">
        <v>44518.453472279114</v>
      </c>
      <c r="C25141" s="304">
        <v>115.85145372084614</v>
      </c>
      <c r="D25141" s="305" t="s">
        <v>172</v>
      </c>
    </row>
    <row r="25142" spans="1:4" ht="14.5" customHeight="1" x14ac:dyDescent="0.35">
      <c r="A25142" s="1"/>
      <c r="B25142" s="306">
        <v>44518.454166723561</v>
      </c>
      <c r="C25142" s="304">
        <v>126.79233787903213</v>
      </c>
      <c r="D25142" s="305" t="s">
        <v>172</v>
      </c>
    </row>
    <row r="25143" spans="1:4" ht="14.5" customHeight="1" x14ac:dyDescent="0.35">
      <c r="A25143" s="1"/>
      <c r="B25143" s="306">
        <v>44518.454861168007</v>
      </c>
      <c r="C25143" s="304">
        <v>139.66404783696635</v>
      </c>
      <c r="D25143" s="305" t="s">
        <v>172</v>
      </c>
    </row>
    <row r="25144" spans="1:4" ht="14.5" customHeight="1" x14ac:dyDescent="0.35">
      <c r="A25144" s="1"/>
      <c r="B25144" s="306">
        <v>44518.455555612454</v>
      </c>
      <c r="C25144" s="304">
        <v>144.57252466715485</v>
      </c>
      <c r="D25144" s="305" t="s">
        <v>172</v>
      </c>
    </row>
    <row r="25145" spans="1:4" ht="14.5" customHeight="1" x14ac:dyDescent="0.35">
      <c r="A25145" s="1"/>
      <c r="B25145" s="306">
        <v>44518.456250056901</v>
      </c>
      <c r="C25145" s="304">
        <v>141.87751833225678</v>
      </c>
      <c r="D25145" s="305" t="s">
        <v>172</v>
      </c>
    </row>
    <row r="25146" spans="1:4" ht="14.5" customHeight="1" x14ac:dyDescent="0.35">
      <c r="A25146" s="1"/>
      <c r="B25146" s="306">
        <v>44518.456944501348</v>
      </c>
      <c r="C25146" s="304">
        <v>132.0845785883333</v>
      </c>
      <c r="D25146" s="305" t="s">
        <v>172</v>
      </c>
    </row>
    <row r="25147" spans="1:4" ht="14.5" customHeight="1" x14ac:dyDescent="0.35">
      <c r="A25147" s="1"/>
      <c r="B25147" s="306">
        <v>44518.457638945794</v>
      </c>
      <c r="C25147" s="304">
        <v>126.42173856177251</v>
      </c>
      <c r="D25147" s="305" t="s">
        <v>172</v>
      </c>
    </row>
    <row r="25148" spans="1:4" ht="14.5" customHeight="1" x14ac:dyDescent="0.35">
      <c r="A25148" s="1"/>
      <c r="B25148" s="306">
        <v>44518.458333390241</v>
      </c>
      <c r="C25148" s="304">
        <v>126.82926651721354</v>
      </c>
      <c r="D25148" s="305" t="s">
        <v>172</v>
      </c>
    </row>
    <row r="25149" spans="1:4" ht="14.5" customHeight="1" x14ac:dyDescent="0.35">
      <c r="A25149" s="1"/>
      <c r="B25149" s="306">
        <v>44518.459027834688</v>
      </c>
      <c r="C25149" s="304">
        <v>128.66191269480041</v>
      </c>
      <c r="D25149" s="305" t="s">
        <v>172</v>
      </c>
    </row>
    <row r="25150" spans="1:4" ht="14.5" customHeight="1" x14ac:dyDescent="0.35">
      <c r="A25150" s="1"/>
      <c r="B25150" s="306">
        <v>44518.459722279134</v>
      </c>
      <c r="C25150" s="304">
        <v>128.46682097903687</v>
      </c>
      <c r="D25150" s="305" t="s">
        <v>172</v>
      </c>
    </row>
    <row r="25151" spans="1:4" ht="14.5" customHeight="1" x14ac:dyDescent="0.35">
      <c r="A25151" s="1"/>
      <c r="B25151" s="306">
        <v>44518.460416723581</v>
      </c>
      <c r="C25151" s="304">
        <v>127.9876872257543</v>
      </c>
      <c r="D25151" s="305" t="s">
        <v>172</v>
      </c>
    </row>
    <row r="25152" spans="1:4" ht="14.5" customHeight="1" x14ac:dyDescent="0.35">
      <c r="A25152" s="1"/>
      <c r="B25152" s="306">
        <v>44518.461111168028</v>
      </c>
      <c r="C25152" s="304">
        <v>130.45290098726983</v>
      </c>
      <c r="D25152" s="305" t="s">
        <v>172</v>
      </c>
    </row>
    <row r="25153" spans="1:4" ht="14.5" customHeight="1" x14ac:dyDescent="0.35">
      <c r="A25153" s="1"/>
      <c r="B25153" s="306">
        <v>44518.461805612475</v>
      </c>
      <c r="C25153" s="304">
        <v>140.3602851499881</v>
      </c>
      <c r="D25153" s="305" t="s">
        <v>172</v>
      </c>
    </row>
    <row r="25154" spans="1:4" ht="14.5" customHeight="1" x14ac:dyDescent="0.35">
      <c r="A25154" s="1"/>
      <c r="B25154" s="306">
        <v>44518.462500056921</v>
      </c>
      <c r="C25154" s="304">
        <v>153.93865474397316</v>
      </c>
      <c r="D25154" s="305" t="s">
        <v>172</v>
      </c>
    </row>
    <row r="25155" spans="1:4" ht="14.5" customHeight="1" x14ac:dyDescent="0.35">
      <c r="A25155" s="1"/>
      <c r="B25155" s="306">
        <v>44518.463194501368</v>
      </c>
      <c r="C25155" s="304">
        <v>161.97158780760753</v>
      </c>
      <c r="D25155" s="305" t="s">
        <v>172</v>
      </c>
    </row>
    <row r="25156" spans="1:4" ht="14.5" customHeight="1" x14ac:dyDescent="0.35">
      <c r="A25156" s="1"/>
      <c r="B25156" s="306">
        <v>44518.463888945815</v>
      </c>
      <c r="C25156" s="304">
        <v>165.728971023974</v>
      </c>
      <c r="D25156" s="305" t="s">
        <v>172</v>
      </c>
    </row>
    <row r="25157" spans="1:4" ht="14.5" customHeight="1" x14ac:dyDescent="0.35">
      <c r="A25157" s="1"/>
      <c r="B25157" s="306">
        <v>44518.464583390261</v>
      </c>
      <c r="C25157" s="304">
        <v>163.35395050229272</v>
      </c>
      <c r="D25157" s="305" t="s">
        <v>172</v>
      </c>
    </row>
    <row r="25158" spans="1:4" ht="14.5" customHeight="1" x14ac:dyDescent="0.35">
      <c r="A25158" s="1"/>
      <c r="B25158" s="306">
        <v>44518.465277834708</v>
      </c>
      <c r="C25158" s="304">
        <v>150.2994847423009</v>
      </c>
      <c r="D25158" s="305" t="s">
        <v>172</v>
      </c>
    </row>
    <row r="25159" spans="1:4" ht="14.5" customHeight="1" x14ac:dyDescent="0.35">
      <c r="A25159" s="1"/>
      <c r="B25159" s="306">
        <v>44518.465972279155</v>
      </c>
      <c r="C25159" s="304">
        <v>131.26487251595245</v>
      </c>
      <c r="D25159" s="305" t="s">
        <v>172</v>
      </c>
    </row>
    <row r="25160" spans="1:4" ht="14.5" customHeight="1" x14ac:dyDescent="0.35">
      <c r="A25160" s="1"/>
      <c r="B25160" s="306">
        <v>44518.466666723602</v>
      </c>
      <c r="C25160" s="304">
        <v>118.52832528119713</v>
      </c>
      <c r="D25160" s="305" t="s">
        <v>172</v>
      </c>
    </row>
    <row r="25161" spans="1:4" ht="14.5" customHeight="1" x14ac:dyDescent="0.35">
      <c r="A25161" s="1"/>
      <c r="B25161" s="306">
        <v>44518.467361168048</v>
      </c>
      <c r="C25161" s="304">
        <v>114.288273810799</v>
      </c>
      <c r="D25161" s="305" t="s">
        <v>172</v>
      </c>
    </row>
    <row r="25162" spans="1:4" ht="14.5" customHeight="1" x14ac:dyDescent="0.35">
      <c r="A25162" s="1"/>
      <c r="B25162" s="306">
        <v>44518.468055612495</v>
      </c>
      <c r="C25162" s="304">
        <v>121.91169998551486</v>
      </c>
      <c r="D25162" s="305" t="s">
        <v>172</v>
      </c>
    </row>
    <row r="25163" spans="1:4" ht="14.5" customHeight="1" x14ac:dyDescent="0.35">
      <c r="A25163" s="1"/>
      <c r="B25163" s="306">
        <v>44518.468750056942</v>
      </c>
      <c r="C25163" s="304">
        <v>127.29166073930101</v>
      </c>
      <c r="D25163" s="305" t="s">
        <v>172</v>
      </c>
    </row>
    <row r="25164" spans="1:4" ht="14.5" customHeight="1" x14ac:dyDescent="0.35">
      <c r="A25164" s="1"/>
      <c r="B25164" s="306">
        <v>44518.469444501388</v>
      </c>
      <c r="C25164" s="304">
        <v>137.17993472452508</v>
      </c>
      <c r="D25164" s="305" t="s">
        <v>172</v>
      </c>
    </row>
    <row r="25165" spans="1:4" ht="14.5" customHeight="1" x14ac:dyDescent="0.35">
      <c r="A25165" s="1"/>
      <c r="B25165" s="306">
        <v>44518.470138945835</v>
      </c>
      <c r="C25165" s="304">
        <v>149.72506193854304</v>
      </c>
      <c r="D25165" s="305" t="s">
        <v>172</v>
      </c>
    </row>
    <row r="25166" spans="1:4" ht="14.5" customHeight="1" x14ac:dyDescent="0.35">
      <c r="A25166" s="1"/>
      <c r="B25166" s="306">
        <v>44518.470833390282</v>
      </c>
      <c r="C25166" s="304">
        <v>159.46410667393744</v>
      </c>
      <c r="D25166" s="305" t="s">
        <v>172</v>
      </c>
    </row>
    <row r="25167" spans="1:4" ht="14.5" customHeight="1" x14ac:dyDescent="0.35">
      <c r="A25167" s="1"/>
      <c r="B25167" s="306">
        <v>44518.471527834728</v>
      </c>
      <c r="C25167" s="304">
        <v>165.2372790199976</v>
      </c>
      <c r="D25167" s="305" t="s">
        <v>172</v>
      </c>
    </row>
    <row r="25168" spans="1:4" ht="14.5" customHeight="1" x14ac:dyDescent="0.35">
      <c r="A25168" s="1"/>
      <c r="B25168" s="306">
        <v>44518.472222279175</v>
      </c>
      <c r="C25168" s="304">
        <v>164.56236226974289</v>
      </c>
      <c r="D25168" s="305" t="s">
        <v>172</v>
      </c>
    </row>
    <row r="25169" spans="1:4" ht="14.5" customHeight="1" x14ac:dyDescent="0.35">
      <c r="A25169" s="1"/>
      <c r="B25169" s="306">
        <v>44518.472916723622</v>
      </c>
      <c r="C25169" s="304">
        <v>155.60090352319725</v>
      </c>
      <c r="D25169" s="305" t="s">
        <v>172</v>
      </c>
    </row>
    <row r="25170" spans="1:4" ht="14.5" customHeight="1" x14ac:dyDescent="0.35">
      <c r="A25170" s="1"/>
      <c r="B25170" s="306">
        <v>44518.473611168069</v>
      </c>
      <c r="C25170" s="304">
        <v>151.22814073618503</v>
      </c>
      <c r="D25170" s="305" t="s">
        <v>172</v>
      </c>
    </row>
    <row r="25171" spans="1:4" ht="14.5" customHeight="1" x14ac:dyDescent="0.35">
      <c r="A25171" s="1"/>
      <c r="B25171" s="306">
        <v>44518.474305612515</v>
      </c>
      <c r="C25171" s="304">
        <v>151.20935796293972</v>
      </c>
      <c r="D25171" s="305" t="s">
        <v>172</v>
      </c>
    </row>
    <row r="25172" spans="1:4" ht="14.5" customHeight="1" x14ac:dyDescent="0.35">
      <c r="A25172" s="1"/>
      <c r="B25172" s="306">
        <v>44518.475000056962</v>
      </c>
      <c r="C25172" s="304">
        <v>150.85008887924874</v>
      </c>
      <c r="D25172" s="305" t="s">
        <v>172</v>
      </c>
    </row>
    <row r="25173" spans="1:4" ht="14.5" customHeight="1" x14ac:dyDescent="0.35">
      <c r="A25173" s="1"/>
      <c r="B25173" s="306">
        <v>44518.475694501409</v>
      </c>
      <c r="C25173" s="304">
        <v>149.12515560139823</v>
      </c>
      <c r="D25173" s="305" t="s">
        <v>172</v>
      </c>
    </row>
    <row r="25174" spans="1:4" ht="14.5" customHeight="1" x14ac:dyDescent="0.35">
      <c r="A25174" s="1"/>
      <c r="B25174" s="306">
        <v>44518.476388945855</v>
      </c>
      <c r="C25174" s="304">
        <v>150.18533026378137</v>
      </c>
      <c r="D25174" s="305" t="s">
        <v>172</v>
      </c>
    </row>
    <row r="25175" spans="1:4" ht="14.5" customHeight="1" x14ac:dyDescent="0.35">
      <c r="A25175" s="1"/>
      <c r="B25175" s="306">
        <v>44518.477083390302</v>
      </c>
      <c r="C25175" s="304">
        <v>152.71470663979028</v>
      </c>
      <c r="D25175" s="305" t="s">
        <v>172</v>
      </c>
    </row>
    <row r="25176" spans="1:4" ht="14.5" customHeight="1" x14ac:dyDescent="0.35">
      <c r="A25176" s="1"/>
      <c r="B25176" s="306">
        <v>44518.477777834749</v>
      </c>
      <c r="C25176" s="304">
        <v>159.07255946726849</v>
      </c>
      <c r="D25176" s="305" t="s">
        <v>172</v>
      </c>
    </row>
    <row r="25177" spans="1:4" ht="14.5" customHeight="1" x14ac:dyDescent="0.35">
      <c r="A25177" s="1"/>
      <c r="B25177" s="306">
        <v>44518.478472279196</v>
      </c>
      <c r="C25177" s="304">
        <v>168.58041653059578</v>
      </c>
      <c r="D25177" s="305" t="s">
        <v>172</v>
      </c>
    </row>
    <row r="25178" spans="1:4" ht="14.5" customHeight="1" x14ac:dyDescent="0.35">
      <c r="A25178" s="1"/>
      <c r="B25178" s="306">
        <v>44518.479166723642</v>
      </c>
      <c r="C25178" s="304">
        <v>173.13266243579565</v>
      </c>
      <c r="D25178" s="305" t="s">
        <v>172</v>
      </c>
    </row>
    <row r="25179" spans="1:4" ht="14.5" customHeight="1" x14ac:dyDescent="0.35">
      <c r="A25179" s="1"/>
      <c r="B25179" s="306">
        <v>44518.479861168089</v>
      </c>
      <c r="C25179" s="304">
        <v>174.13803379743283</v>
      </c>
      <c r="D25179" s="305" t="s">
        <v>172</v>
      </c>
    </row>
    <row r="25180" spans="1:4" ht="14.5" customHeight="1" x14ac:dyDescent="0.35">
      <c r="A25180" s="1"/>
      <c r="B25180" s="306">
        <v>44518.480555612536</v>
      </c>
      <c r="C25180" s="304">
        <v>172.46997597832234</v>
      </c>
      <c r="D25180" s="305" t="s">
        <v>172</v>
      </c>
    </row>
    <row r="25181" spans="1:4" ht="14.5" customHeight="1" x14ac:dyDescent="0.35">
      <c r="A25181" s="1"/>
      <c r="B25181" s="306">
        <v>44518.481250056982</v>
      </c>
      <c r="C25181" s="304">
        <v>166.69067237946049</v>
      </c>
      <c r="D25181" s="305" t="s">
        <v>172</v>
      </c>
    </row>
    <row r="25182" spans="1:4" ht="14.5" customHeight="1" x14ac:dyDescent="0.35">
      <c r="A25182" s="1"/>
      <c r="B25182" s="306">
        <v>44518.481944501429</v>
      </c>
      <c r="C25182" s="304">
        <v>155.53246140375268</v>
      </c>
      <c r="D25182" s="305" t="s">
        <v>172</v>
      </c>
    </row>
    <row r="25183" spans="1:4" ht="14.5" customHeight="1" x14ac:dyDescent="0.35">
      <c r="A25183" s="1"/>
      <c r="B25183" s="306">
        <v>44518.482638945876</v>
      </c>
      <c r="C25183" s="304">
        <v>146.23375545828216</v>
      </c>
      <c r="D25183" s="305" t="s">
        <v>172</v>
      </c>
    </row>
    <row r="25184" spans="1:4" ht="14.5" customHeight="1" x14ac:dyDescent="0.35">
      <c r="A25184" s="1"/>
      <c r="B25184" s="306">
        <v>44518.483333390323</v>
      </c>
      <c r="C25184" s="304">
        <v>140.86825040522575</v>
      </c>
      <c r="D25184" s="305" t="s">
        <v>172</v>
      </c>
    </row>
    <row r="25185" spans="1:4" ht="14.5" customHeight="1" x14ac:dyDescent="0.35">
      <c r="A25185" s="1"/>
      <c r="B25185" s="306">
        <v>44518.484027834769</v>
      </c>
      <c r="C25185" s="304">
        <v>136.27879739255488</v>
      </c>
      <c r="D25185" s="305" t="s">
        <v>172</v>
      </c>
    </row>
    <row r="25186" spans="1:4" ht="14.5" customHeight="1" x14ac:dyDescent="0.35">
      <c r="A25186" s="1"/>
      <c r="B25186" s="306">
        <v>44518.484722279216</v>
      </c>
      <c r="C25186" s="304">
        <v>132.65661336170743</v>
      </c>
      <c r="D25186" s="305" t="s">
        <v>172</v>
      </c>
    </row>
    <row r="25187" spans="1:4" ht="14.5" customHeight="1" x14ac:dyDescent="0.35">
      <c r="A25187" s="1"/>
      <c r="B25187" s="306">
        <v>44518.485416723663</v>
      </c>
      <c r="C25187" s="304">
        <v>129.52858891467719</v>
      </c>
      <c r="D25187" s="305" t="s">
        <v>172</v>
      </c>
    </row>
    <row r="25188" spans="1:4" ht="14.5" customHeight="1" x14ac:dyDescent="0.35">
      <c r="A25188" s="1"/>
      <c r="B25188" s="306">
        <v>44518.486111168109</v>
      </c>
      <c r="C25188" s="304">
        <v>130.66815089368416</v>
      </c>
      <c r="D25188" s="305" t="s">
        <v>172</v>
      </c>
    </row>
    <row r="25189" spans="1:4" ht="14.5" customHeight="1" x14ac:dyDescent="0.35">
      <c r="A25189" s="1"/>
      <c r="B25189" s="306">
        <v>44518.486805612556</v>
      </c>
      <c r="C25189" s="304">
        <v>135.39596884939431</v>
      </c>
      <c r="D25189" s="305" t="s">
        <v>172</v>
      </c>
    </row>
    <row r="25190" spans="1:4" ht="14.5" customHeight="1" x14ac:dyDescent="0.35">
      <c r="A25190" s="1"/>
      <c r="B25190" s="306">
        <v>44518.487500057003</v>
      </c>
      <c r="C25190" s="304">
        <v>136.96758955471839</v>
      </c>
      <c r="D25190" s="305" t="s">
        <v>172</v>
      </c>
    </row>
    <row r="25191" spans="1:4" ht="14.5" customHeight="1" x14ac:dyDescent="0.35">
      <c r="A25191" s="1"/>
      <c r="B25191" s="306">
        <v>44518.488194501449</v>
      </c>
      <c r="C25191" s="304">
        <v>135.14732005958211</v>
      </c>
      <c r="D25191" s="305" t="s">
        <v>172</v>
      </c>
    </row>
    <row r="25192" spans="1:4" ht="14.5" customHeight="1" x14ac:dyDescent="0.35">
      <c r="A25192" s="1"/>
      <c r="B25192" s="306">
        <v>44518.488888945896</v>
      </c>
      <c r="C25192" s="304">
        <v>130.49125954886355</v>
      </c>
      <c r="D25192" s="305" t="s">
        <v>172</v>
      </c>
    </row>
    <row r="25193" spans="1:4" ht="14.5" customHeight="1" x14ac:dyDescent="0.35">
      <c r="A25193" s="1"/>
      <c r="B25193" s="306">
        <v>44518.489583390343</v>
      </c>
      <c r="C25193" s="304">
        <v>121.35806617988855</v>
      </c>
      <c r="D25193" s="305" t="s">
        <v>172</v>
      </c>
    </row>
    <row r="25194" spans="1:4" ht="14.5" customHeight="1" x14ac:dyDescent="0.35">
      <c r="A25194" s="1"/>
      <c r="B25194" s="306">
        <v>44518.49027783479</v>
      </c>
      <c r="C25194" s="304">
        <v>114.246889157731</v>
      </c>
      <c r="D25194" s="305" t="s">
        <v>172</v>
      </c>
    </row>
    <row r="25195" spans="1:4" ht="14.5" customHeight="1" x14ac:dyDescent="0.35">
      <c r="A25195" s="1"/>
      <c r="B25195" s="306">
        <v>44518.490972279236</v>
      </c>
      <c r="C25195" s="304">
        <v>110.24354195729829</v>
      </c>
      <c r="D25195" s="305" t="s">
        <v>172</v>
      </c>
    </row>
    <row r="25196" spans="1:4" ht="14.5" customHeight="1" x14ac:dyDescent="0.35">
      <c r="A25196" s="1"/>
      <c r="B25196" s="306">
        <v>44518.491666723683</v>
      </c>
      <c r="C25196" s="304">
        <v>107.37363545845341</v>
      </c>
      <c r="D25196" s="305" t="s">
        <v>172</v>
      </c>
    </row>
    <row r="25197" spans="1:4" ht="14.5" customHeight="1" x14ac:dyDescent="0.35">
      <c r="A25197" s="1"/>
      <c r="B25197" s="306">
        <v>44518.49236116813</v>
      </c>
      <c r="C25197" s="304">
        <v>105.8832881115862</v>
      </c>
      <c r="D25197" s="305" t="s">
        <v>172</v>
      </c>
    </row>
    <row r="25198" spans="1:4" ht="14.5" customHeight="1" x14ac:dyDescent="0.35">
      <c r="A25198" s="1"/>
      <c r="B25198" s="306">
        <v>44518.493055612576</v>
      </c>
      <c r="C25198" s="304">
        <v>104.53582286796687</v>
      </c>
      <c r="D25198" s="305" t="s">
        <v>172</v>
      </c>
    </row>
    <row r="25199" spans="1:4" ht="14.5" customHeight="1" x14ac:dyDescent="0.35">
      <c r="A25199" s="1"/>
      <c r="B25199" s="306">
        <v>44518.493750057023</v>
      </c>
      <c r="C25199" s="304">
        <v>103.34551044917704</v>
      </c>
      <c r="D25199" s="305" t="s">
        <v>172</v>
      </c>
    </row>
    <row r="25200" spans="1:4" ht="14.5" customHeight="1" x14ac:dyDescent="0.35">
      <c r="A25200" s="1"/>
      <c r="B25200" s="306">
        <v>44518.49444450147</v>
      </c>
      <c r="C25200" s="304">
        <v>105.52405909468264</v>
      </c>
      <c r="D25200" s="305" t="s">
        <v>172</v>
      </c>
    </row>
    <row r="25201" spans="1:4" ht="14.5" customHeight="1" x14ac:dyDescent="0.35">
      <c r="A25201" s="1"/>
      <c r="B25201" s="306">
        <v>44518.495138945917</v>
      </c>
      <c r="C25201" s="304">
        <v>111.24639993084905</v>
      </c>
      <c r="D25201" s="305" t="s">
        <v>172</v>
      </c>
    </row>
    <row r="25202" spans="1:4" ht="14.5" customHeight="1" x14ac:dyDescent="0.35">
      <c r="A25202" s="1"/>
      <c r="B25202" s="306">
        <v>44518.495833390363</v>
      </c>
      <c r="C25202" s="304">
        <v>112.54927904367408</v>
      </c>
      <c r="D25202" s="305" t="s">
        <v>172</v>
      </c>
    </row>
    <row r="25203" spans="1:4" ht="14.5" customHeight="1" x14ac:dyDescent="0.35">
      <c r="A25203" s="1"/>
      <c r="B25203" s="306">
        <v>44518.49652783481</v>
      </c>
      <c r="C25203" s="304">
        <v>105.25962678711124</v>
      </c>
      <c r="D25203" s="305" t="s">
        <v>172</v>
      </c>
    </row>
    <row r="25204" spans="1:4" ht="14.5" customHeight="1" x14ac:dyDescent="0.35">
      <c r="A25204" s="1"/>
      <c r="B25204" s="306">
        <v>44518.497222279257</v>
      </c>
      <c r="C25204" s="304">
        <v>97.821566684020212</v>
      </c>
      <c r="D25204" s="305" t="s">
        <v>172</v>
      </c>
    </row>
    <row r="25205" spans="1:4" ht="14.5" customHeight="1" x14ac:dyDescent="0.35">
      <c r="A25205" s="1"/>
      <c r="B25205" s="306">
        <v>44518.497916723703</v>
      </c>
      <c r="C25205" s="304">
        <v>88.435134252554661</v>
      </c>
      <c r="D25205" s="305" t="s">
        <v>172</v>
      </c>
    </row>
    <row r="25206" spans="1:4" ht="14.5" customHeight="1" x14ac:dyDescent="0.35">
      <c r="A25206" s="1"/>
      <c r="B25206" s="306">
        <v>44518.49861116815</v>
      </c>
      <c r="C25206" s="304">
        <v>84.255890623373361</v>
      </c>
      <c r="D25206" s="305" t="s">
        <v>172</v>
      </c>
    </row>
    <row r="25207" spans="1:4" ht="14.5" customHeight="1" x14ac:dyDescent="0.35">
      <c r="A25207" s="1"/>
      <c r="B25207" s="306">
        <v>44518.499305612597</v>
      </c>
      <c r="C25207" s="304">
        <v>81.502014356570243</v>
      </c>
      <c r="D25207" s="305" t="s">
        <v>172</v>
      </c>
    </row>
    <row r="25208" spans="1:4" ht="14.5" customHeight="1" x14ac:dyDescent="0.35">
      <c r="A25208" s="1"/>
      <c r="B25208" s="306">
        <v>44518.500000057044</v>
      </c>
      <c r="C25208" s="304">
        <v>35.402073142741088</v>
      </c>
      <c r="D25208" s="305" t="s">
        <v>170</v>
      </c>
    </row>
    <row r="25209" spans="1:4" ht="14.5" customHeight="1" x14ac:dyDescent="0.35">
      <c r="A25209" s="1"/>
      <c r="B25209" s="306">
        <v>44518.50069450149</v>
      </c>
      <c r="C25209" s="304">
        <v>77.635788848466476</v>
      </c>
      <c r="D25209" s="305" t="s">
        <v>172</v>
      </c>
    </row>
    <row r="25210" spans="1:4" ht="14.5" customHeight="1" x14ac:dyDescent="0.35">
      <c r="A25210" s="1"/>
      <c r="B25210" s="306">
        <v>44518.501388945937</v>
      </c>
      <c r="C25210" s="304">
        <v>76.452888082833184</v>
      </c>
      <c r="D25210" s="305" t="s">
        <v>172</v>
      </c>
    </row>
    <row r="25211" spans="1:4" ht="14.5" customHeight="1" x14ac:dyDescent="0.35">
      <c r="A25211" s="1"/>
      <c r="B25211" s="306">
        <v>44518.502083390384</v>
      </c>
      <c r="C25211" s="304">
        <v>76.287324277794681</v>
      </c>
      <c r="D25211" s="305" t="s">
        <v>172</v>
      </c>
    </row>
    <row r="25212" spans="1:4" ht="14.5" customHeight="1" x14ac:dyDescent="0.35">
      <c r="A25212" s="1"/>
      <c r="B25212" s="306">
        <v>44518.50277783483</v>
      </c>
      <c r="C25212" s="304">
        <v>79.642957765197693</v>
      </c>
      <c r="D25212" s="305" t="s">
        <v>172</v>
      </c>
    </row>
    <row r="25213" spans="1:4" ht="14.5" customHeight="1" x14ac:dyDescent="0.35">
      <c r="A25213" s="1"/>
      <c r="B25213" s="306">
        <v>44518.503472279277</v>
      </c>
      <c r="C25213" s="304">
        <v>88.106659002902845</v>
      </c>
      <c r="D25213" s="305" t="s">
        <v>172</v>
      </c>
    </row>
    <row r="25214" spans="1:4" ht="14.5" customHeight="1" x14ac:dyDescent="0.35">
      <c r="A25214" s="1"/>
      <c r="B25214" s="306">
        <v>44518.504166723724</v>
      </c>
      <c r="C25214" s="304">
        <v>94.424874426467184</v>
      </c>
      <c r="D25214" s="305" t="s">
        <v>172</v>
      </c>
    </row>
    <row r="25215" spans="1:4" ht="14.5" customHeight="1" x14ac:dyDescent="0.35">
      <c r="A25215" s="1"/>
      <c r="B25215" s="306">
        <v>44518.50486116817</v>
      </c>
      <c r="C25215" s="304">
        <v>96.772305446966001</v>
      </c>
      <c r="D25215" s="305" t="s">
        <v>172</v>
      </c>
    </row>
    <row r="25216" spans="1:4" ht="14.5" customHeight="1" x14ac:dyDescent="0.35">
      <c r="A25216" s="1"/>
      <c r="B25216" s="306">
        <v>44518.505555612617</v>
      </c>
      <c r="C25216" s="304">
        <v>92.468426786826839</v>
      </c>
      <c r="D25216" s="305" t="s">
        <v>172</v>
      </c>
    </row>
    <row r="25217" spans="1:4" ht="14.5" customHeight="1" x14ac:dyDescent="0.35">
      <c r="A25217" s="1"/>
      <c r="B25217" s="306">
        <v>44518.506250057064</v>
      </c>
      <c r="C25217" s="304">
        <v>90.089491172268751</v>
      </c>
      <c r="D25217" s="305" t="s">
        <v>172</v>
      </c>
    </row>
    <row r="25218" spans="1:4" ht="14.5" customHeight="1" x14ac:dyDescent="0.35">
      <c r="A25218" s="1"/>
      <c r="B25218" s="306">
        <v>44518.506944501511</v>
      </c>
      <c r="C25218" s="304">
        <v>89.851963133046709</v>
      </c>
      <c r="D25218" s="305" t="s">
        <v>172</v>
      </c>
    </row>
    <row r="25219" spans="1:4" ht="14.5" customHeight="1" x14ac:dyDescent="0.35">
      <c r="A25219" s="1"/>
      <c r="B25219" s="306">
        <v>44518.507638945957</v>
      </c>
      <c r="C25219" s="304">
        <v>89.737736360342623</v>
      </c>
      <c r="D25219" s="305" t="s">
        <v>172</v>
      </c>
    </row>
    <row r="25220" spans="1:4" ht="14.5" customHeight="1" x14ac:dyDescent="0.35">
      <c r="A25220" s="1"/>
      <c r="B25220" s="306">
        <v>44518.508333390404</v>
      </c>
      <c r="C25220" s="304">
        <v>90.184864866826686</v>
      </c>
      <c r="D25220" s="305" t="s">
        <v>172</v>
      </c>
    </row>
    <row r="25221" spans="1:4" ht="14.5" customHeight="1" x14ac:dyDescent="0.35">
      <c r="A25221" s="1"/>
      <c r="B25221" s="306">
        <v>44518.509027834851</v>
      </c>
      <c r="C25221" s="304">
        <v>92.213964620325712</v>
      </c>
      <c r="D25221" s="305" t="s">
        <v>172</v>
      </c>
    </row>
    <row r="25222" spans="1:4" ht="14.5" customHeight="1" x14ac:dyDescent="0.35">
      <c r="A25222" s="1"/>
      <c r="B25222" s="306">
        <v>44518.509722279297</v>
      </c>
      <c r="C25222" s="304">
        <v>95.604365088070821</v>
      </c>
      <c r="D25222" s="305" t="s">
        <v>172</v>
      </c>
    </row>
    <row r="25223" spans="1:4" ht="14.5" customHeight="1" x14ac:dyDescent="0.35">
      <c r="A25223" s="1"/>
      <c r="B25223" s="306">
        <v>44518.510416723744</v>
      </c>
      <c r="C25223" s="304">
        <v>100.13435810142934</v>
      </c>
      <c r="D25223" s="305" t="s">
        <v>172</v>
      </c>
    </row>
    <row r="25224" spans="1:4" ht="14.5" customHeight="1" x14ac:dyDescent="0.35">
      <c r="A25224" s="1"/>
      <c r="B25224" s="306">
        <v>44518.511111168191</v>
      </c>
      <c r="C25224" s="304">
        <v>111.06005197743653</v>
      </c>
      <c r="D25224" s="305" t="s">
        <v>172</v>
      </c>
    </row>
    <row r="25225" spans="1:4" ht="14.5" customHeight="1" x14ac:dyDescent="0.35">
      <c r="A25225" s="1"/>
      <c r="B25225" s="306">
        <v>44518.511805612638</v>
      </c>
      <c r="C25225" s="304">
        <v>122.86104486764137</v>
      </c>
      <c r="D25225" s="305" t="s">
        <v>172</v>
      </c>
    </row>
    <row r="25226" spans="1:4" ht="14.5" customHeight="1" x14ac:dyDescent="0.35">
      <c r="A25226" s="1"/>
      <c r="B25226" s="306">
        <v>44518.512500057084</v>
      </c>
      <c r="C25226" s="304">
        <v>130.66967299362489</v>
      </c>
      <c r="D25226" s="305" t="s">
        <v>172</v>
      </c>
    </row>
    <row r="25227" spans="1:4" ht="14.5" customHeight="1" x14ac:dyDescent="0.35">
      <c r="A25227" s="1"/>
      <c r="B25227" s="306">
        <v>44518.513194501531</v>
      </c>
      <c r="C25227" s="304">
        <v>134.21542364885875</v>
      </c>
      <c r="D25227" s="305" t="s">
        <v>172</v>
      </c>
    </row>
    <row r="25228" spans="1:4" ht="14.5" customHeight="1" x14ac:dyDescent="0.35">
      <c r="A25228" s="1"/>
      <c r="B25228" s="306">
        <v>44518.513888945978</v>
      </c>
      <c r="C25228" s="304">
        <v>130.91661601520997</v>
      </c>
      <c r="D25228" s="305" t="s">
        <v>172</v>
      </c>
    </row>
    <row r="25229" spans="1:4" ht="14.5" customHeight="1" x14ac:dyDescent="0.35">
      <c r="A25229" s="1"/>
      <c r="B25229" s="306">
        <v>44518.514583390424</v>
      </c>
      <c r="C25229" s="304">
        <v>125.65336405754788</v>
      </c>
      <c r="D25229" s="305" t="s">
        <v>172</v>
      </c>
    </row>
    <row r="25230" spans="1:4" ht="14.5" customHeight="1" x14ac:dyDescent="0.35">
      <c r="A25230" s="1"/>
      <c r="B25230" s="306">
        <v>44518.515277834871</v>
      </c>
      <c r="C25230" s="304">
        <v>124.96960316429808</v>
      </c>
      <c r="D25230" s="305" t="s">
        <v>172</v>
      </c>
    </row>
    <row r="25231" spans="1:4" ht="14.5" customHeight="1" x14ac:dyDescent="0.35">
      <c r="A25231" s="1"/>
      <c r="B25231" s="306">
        <v>44518.515972279318</v>
      </c>
      <c r="C25231" s="304">
        <v>127.81170422548118</v>
      </c>
      <c r="D25231" s="305" t="s">
        <v>172</v>
      </c>
    </row>
    <row r="25232" spans="1:4" ht="14.5" customHeight="1" x14ac:dyDescent="0.35">
      <c r="A25232" s="1"/>
      <c r="B25232" s="306">
        <v>44518.516666723765</v>
      </c>
      <c r="C25232" s="304">
        <v>131.70433095414967</v>
      </c>
      <c r="D25232" s="305" t="s">
        <v>172</v>
      </c>
    </row>
    <row r="25233" spans="1:4" ht="14.5" customHeight="1" x14ac:dyDescent="0.35">
      <c r="A25233" s="1"/>
      <c r="B25233" s="306">
        <v>44518.517361168211</v>
      </c>
      <c r="C25233" s="304">
        <v>132.88991213320986</v>
      </c>
      <c r="D25233" s="305" t="s">
        <v>172</v>
      </c>
    </row>
    <row r="25234" spans="1:4" ht="14.5" customHeight="1" x14ac:dyDescent="0.35">
      <c r="A25234" s="1"/>
      <c r="B25234" s="306">
        <v>44518.518055612658</v>
      </c>
      <c r="C25234" s="304">
        <v>133.91201736897929</v>
      </c>
      <c r="D25234" s="305" t="s">
        <v>172</v>
      </c>
    </row>
    <row r="25235" spans="1:4" ht="14.5" customHeight="1" x14ac:dyDescent="0.35">
      <c r="A25235" s="1"/>
      <c r="B25235" s="306">
        <v>44518.518750057105</v>
      </c>
      <c r="C25235" s="304">
        <v>136.01451453415211</v>
      </c>
      <c r="D25235" s="305" t="s">
        <v>172</v>
      </c>
    </row>
    <row r="25236" spans="1:4" ht="14.5" customHeight="1" x14ac:dyDescent="0.35">
      <c r="A25236" s="1"/>
      <c r="B25236" s="306">
        <v>44518.519444501551</v>
      </c>
      <c r="C25236" s="304">
        <v>141.74851796915365</v>
      </c>
      <c r="D25236" s="305" t="s">
        <v>172</v>
      </c>
    </row>
    <row r="25237" spans="1:4" ht="14.5" customHeight="1" x14ac:dyDescent="0.35">
      <c r="A25237" s="1"/>
      <c r="B25237" s="306">
        <v>44518.520138945998</v>
      </c>
      <c r="C25237" s="304">
        <v>144.76391926121431</v>
      </c>
      <c r="D25237" s="305" t="s">
        <v>172</v>
      </c>
    </row>
    <row r="25238" spans="1:4" ht="14.5" customHeight="1" x14ac:dyDescent="0.35">
      <c r="A25238" s="1"/>
      <c r="B25238" s="306">
        <v>44518.520833390445</v>
      </c>
      <c r="C25238" s="304">
        <v>140.33820534958505</v>
      </c>
      <c r="D25238" s="305" t="s">
        <v>172</v>
      </c>
    </row>
    <row r="25239" spans="1:4" ht="14.5" customHeight="1" x14ac:dyDescent="0.35">
      <c r="A25239" s="1"/>
      <c r="B25239" s="306">
        <v>44518.521527834891</v>
      </c>
      <c r="C25239" s="304">
        <v>139.44324375208234</v>
      </c>
      <c r="D25239" s="305" t="s">
        <v>172</v>
      </c>
    </row>
    <row r="25240" spans="1:4" ht="14.5" customHeight="1" x14ac:dyDescent="0.35">
      <c r="A25240" s="1"/>
      <c r="B25240" s="306">
        <v>44518.522222279338</v>
      </c>
      <c r="C25240" s="304">
        <v>130.57633356733714</v>
      </c>
      <c r="D25240" s="305" t="s">
        <v>172</v>
      </c>
    </row>
    <row r="25241" spans="1:4" ht="14.5" customHeight="1" x14ac:dyDescent="0.35">
      <c r="A25241" s="1"/>
      <c r="B25241" s="306">
        <v>44518.522916723785</v>
      </c>
      <c r="C25241" s="304">
        <v>118.52659753220699</v>
      </c>
      <c r="D25241" s="305" t="s">
        <v>172</v>
      </c>
    </row>
    <row r="25242" spans="1:4" ht="14.5" customHeight="1" x14ac:dyDescent="0.35">
      <c r="A25242" s="1"/>
      <c r="B25242" s="306">
        <v>44518.523611168232</v>
      </c>
      <c r="C25242" s="304">
        <v>113.45691350382985</v>
      </c>
      <c r="D25242" s="305" t="s">
        <v>172</v>
      </c>
    </row>
    <row r="25243" spans="1:4" ht="14.5" customHeight="1" x14ac:dyDescent="0.35">
      <c r="A25243" s="1"/>
      <c r="B25243" s="306">
        <v>44518.524305612678</v>
      </c>
      <c r="C25243" s="304">
        <v>109.85285496248397</v>
      </c>
      <c r="D25243" s="305" t="s">
        <v>172</v>
      </c>
    </row>
    <row r="25244" spans="1:4" ht="14.5" customHeight="1" x14ac:dyDescent="0.35">
      <c r="A25244" s="1"/>
      <c r="B25244" s="306">
        <v>44518.525000057125</v>
      </c>
      <c r="C25244" s="304">
        <v>106.02225357794669</v>
      </c>
      <c r="D25244" s="305" t="s">
        <v>172</v>
      </c>
    </row>
    <row r="25245" spans="1:4" ht="14.5" customHeight="1" x14ac:dyDescent="0.35">
      <c r="A25245" s="1"/>
      <c r="B25245" s="306">
        <v>44518.525694501572</v>
      </c>
      <c r="C25245" s="304">
        <v>104.07441666650314</v>
      </c>
      <c r="D25245" s="305" t="s">
        <v>172</v>
      </c>
    </row>
    <row r="25246" spans="1:4" ht="14.5" customHeight="1" x14ac:dyDescent="0.35">
      <c r="A25246" s="1"/>
      <c r="B25246" s="306">
        <v>44518.526388946018</v>
      </c>
      <c r="C25246" s="304">
        <v>103.41386797972567</v>
      </c>
      <c r="D25246" s="305" t="s">
        <v>172</v>
      </c>
    </row>
    <row r="25247" spans="1:4" ht="14.5" customHeight="1" x14ac:dyDescent="0.35">
      <c r="A25247" s="1"/>
      <c r="B25247" s="306">
        <v>44518.527083390465</v>
      </c>
      <c r="C25247" s="304">
        <v>106.12375665066841</v>
      </c>
      <c r="D25247" s="305" t="s">
        <v>172</v>
      </c>
    </row>
    <row r="25248" spans="1:4" ht="14.5" customHeight="1" x14ac:dyDescent="0.35">
      <c r="A25248" s="1"/>
      <c r="B25248" s="306">
        <v>44518.527777834912</v>
      </c>
      <c r="C25248" s="304">
        <v>107.6614930232948</v>
      </c>
      <c r="D25248" s="305" t="s">
        <v>172</v>
      </c>
    </row>
    <row r="25249" spans="1:4" ht="14.5" customHeight="1" x14ac:dyDescent="0.35">
      <c r="A25249" s="1"/>
      <c r="B25249" s="306">
        <v>44518.528472279359</v>
      </c>
      <c r="C25249" s="304">
        <v>105.63760407058871</v>
      </c>
      <c r="D25249" s="305" t="s">
        <v>172</v>
      </c>
    </row>
    <row r="25250" spans="1:4" ht="14.5" customHeight="1" x14ac:dyDescent="0.35">
      <c r="A25250" s="1"/>
      <c r="B25250" s="306">
        <v>44518.529166723805</v>
      </c>
      <c r="C25250" s="304">
        <v>99.944595193375918</v>
      </c>
      <c r="D25250" s="305" t="s">
        <v>172</v>
      </c>
    </row>
    <row r="25251" spans="1:4" ht="14.5" customHeight="1" x14ac:dyDescent="0.35">
      <c r="A25251" s="1"/>
      <c r="B25251" s="306">
        <v>44518.529861168252</v>
      </c>
      <c r="C25251" s="304">
        <v>88.639406546463334</v>
      </c>
      <c r="D25251" s="305" t="s">
        <v>172</v>
      </c>
    </row>
    <row r="25252" spans="1:4" ht="14.5" customHeight="1" x14ac:dyDescent="0.35">
      <c r="A25252" s="1"/>
      <c r="B25252" s="306">
        <v>44518.530555612699</v>
      </c>
      <c r="C25252" s="304">
        <v>80.380672976134036</v>
      </c>
      <c r="D25252" s="305" t="s">
        <v>172</v>
      </c>
    </row>
    <row r="25253" spans="1:4" ht="14.5" customHeight="1" x14ac:dyDescent="0.35">
      <c r="A25253" s="1"/>
      <c r="B25253" s="306">
        <v>44518.531250057145</v>
      </c>
      <c r="C25253" s="304">
        <v>76.53669358469584</v>
      </c>
      <c r="D25253" s="305" t="s">
        <v>172</v>
      </c>
    </row>
    <row r="25254" spans="1:4" ht="14.5" customHeight="1" x14ac:dyDescent="0.35">
      <c r="A25254" s="1"/>
      <c r="B25254" s="306">
        <v>44518.531944501592</v>
      </c>
      <c r="C25254" s="304">
        <v>74.31040903751078</v>
      </c>
      <c r="D25254" s="305" t="s">
        <v>172</v>
      </c>
    </row>
    <row r="25255" spans="1:4" ht="14.5" customHeight="1" x14ac:dyDescent="0.35">
      <c r="A25255" s="1"/>
      <c r="B25255" s="306">
        <v>44518.532638946039</v>
      </c>
      <c r="C25255" s="304">
        <v>71.288220537510156</v>
      </c>
      <c r="D25255" s="305" t="s">
        <v>172</v>
      </c>
    </row>
    <row r="25256" spans="1:4" ht="14.5" customHeight="1" x14ac:dyDescent="0.35">
      <c r="A25256" s="1"/>
      <c r="B25256" s="306">
        <v>44518.533333390485</v>
      </c>
      <c r="C25256" s="304">
        <v>67.429292079963489</v>
      </c>
      <c r="D25256" s="305" t="s">
        <v>172</v>
      </c>
    </row>
    <row r="25257" spans="1:4" ht="14.5" customHeight="1" x14ac:dyDescent="0.35">
      <c r="A25257" s="1"/>
      <c r="B25257" s="306">
        <v>44518.534027834932</v>
      </c>
      <c r="C25257" s="304">
        <v>68.65084610372044</v>
      </c>
      <c r="D25257" s="305" t="s">
        <v>172</v>
      </c>
    </row>
    <row r="25258" spans="1:4" ht="14.5" customHeight="1" x14ac:dyDescent="0.35">
      <c r="A25258" s="1"/>
      <c r="B25258" s="306">
        <v>44518.534722279379</v>
      </c>
      <c r="C25258" s="304">
        <v>70.507914779603013</v>
      </c>
      <c r="D25258" s="305" t="s">
        <v>172</v>
      </c>
    </row>
    <row r="25259" spans="1:4" ht="14.5" customHeight="1" x14ac:dyDescent="0.35">
      <c r="A25259" s="1"/>
      <c r="B25259" s="306">
        <v>44518.535416723826</v>
      </c>
      <c r="C25259" s="304">
        <v>68.07678653996166</v>
      </c>
      <c r="D25259" s="305" t="s">
        <v>172</v>
      </c>
    </row>
    <row r="25260" spans="1:4" ht="14.5" customHeight="1" x14ac:dyDescent="0.35">
      <c r="A25260" s="1"/>
      <c r="B25260" s="306">
        <v>44518.536111168272</v>
      </c>
      <c r="C25260" s="304">
        <v>65.082282295581535</v>
      </c>
      <c r="D25260" s="305" t="s">
        <v>172</v>
      </c>
    </row>
    <row r="25261" spans="1:4" ht="14.5" customHeight="1" x14ac:dyDescent="0.35">
      <c r="A25261" s="1"/>
      <c r="B25261" s="306">
        <v>44518.536805612719</v>
      </c>
      <c r="C25261" s="304">
        <v>60.388432863811616</v>
      </c>
      <c r="D25261" s="305" t="s">
        <v>172</v>
      </c>
    </row>
    <row r="25262" spans="1:4" ht="14.5" customHeight="1" x14ac:dyDescent="0.35">
      <c r="A25262" s="1"/>
      <c r="B25262" s="306">
        <v>44518.537500057166</v>
      </c>
      <c r="C25262" s="304">
        <v>55.079263635983807</v>
      </c>
      <c r="D25262" s="305" t="s">
        <v>172</v>
      </c>
    </row>
    <row r="25263" spans="1:4" ht="14.5" customHeight="1" x14ac:dyDescent="0.35">
      <c r="A25263" s="1"/>
      <c r="B25263" s="306">
        <v>44518.538194501612</v>
      </c>
      <c r="C25263" s="304">
        <v>53.26378321768037</v>
      </c>
      <c r="D25263" s="305" t="s">
        <v>172</v>
      </c>
    </row>
    <row r="25264" spans="1:4" ht="14.5" customHeight="1" x14ac:dyDescent="0.35">
      <c r="A25264" s="1"/>
      <c r="B25264" s="306">
        <v>44518.538888946059</v>
      </c>
      <c r="C25264" s="304">
        <v>51.873623896428036</v>
      </c>
      <c r="D25264" s="305" t="s">
        <v>172</v>
      </c>
    </row>
    <row r="25265" spans="1:4" ht="14.5" customHeight="1" x14ac:dyDescent="0.35">
      <c r="A25265" s="1"/>
      <c r="B25265" s="306">
        <v>44518.539583390506</v>
      </c>
      <c r="C25265" s="304">
        <v>51.168174539368678</v>
      </c>
      <c r="D25265" s="305" t="s">
        <v>172</v>
      </c>
    </row>
    <row r="25266" spans="1:4" ht="14.5" customHeight="1" x14ac:dyDescent="0.35">
      <c r="A25266" s="1"/>
      <c r="B25266" s="306">
        <v>44518.540277834953</v>
      </c>
      <c r="C25266" s="304">
        <v>49.101757908308841</v>
      </c>
      <c r="D25266" s="305" t="s">
        <v>172</v>
      </c>
    </row>
    <row r="25267" spans="1:4" ht="14.5" customHeight="1" x14ac:dyDescent="0.35">
      <c r="A25267" s="1"/>
      <c r="B25267" s="306">
        <v>44518.540972279399</v>
      </c>
      <c r="C25267" s="304">
        <v>47.531935144034406</v>
      </c>
      <c r="D25267" s="305" t="s">
        <v>172</v>
      </c>
    </row>
    <row r="25268" spans="1:4" ht="14.5" customHeight="1" x14ac:dyDescent="0.35">
      <c r="A25268" s="1"/>
      <c r="B25268" s="306">
        <v>44518.541666723846</v>
      </c>
      <c r="C25268" s="304">
        <v>48.257150785359165</v>
      </c>
      <c r="D25268" s="305" t="s">
        <v>172</v>
      </c>
    </row>
    <row r="25269" spans="1:4" ht="14.5" customHeight="1" x14ac:dyDescent="0.35">
      <c r="A25269" s="1"/>
      <c r="B25269" s="306">
        <v>44518.542361168293</v>
      </c>
      <c r="C25269" s="304">
        <v>49.903994134795113</v>
      </c>
      <c r="D25269" s="305" t="s">
        <v>172</v>
      </c>
    </row>
    <row r="25270" spans="1:4" ht="14.5" customHeight="1" x14ac:dyDescent="0.35">
      <c r="A25270" s="1"/>
      <c r="B25270" s="306">
        <v>44518.543055612739</v>
      </c>
      <c r="C25270" s="304">
        <v>50.783888297083713</v>
      </c>
      <c r="D25270" s="305" t="s">
        <v>172</v>
      </c>
    </row>
    <row r="25271" spans="1:4" ht="14.5" customHeight="1" x14ac:dyDescent="0.35">
      <c r="A25271" s="1"/>
      <c r="B25271" s="306">
        <v>44518.543750057186</v>
      </c>
      <c r="C25271" s="304">
        <v>50.345690478309798</v>
      </c>
      <c r="D25271" s="305" t="s">
        <v>172</v>
      </c>
    </row>
    <row r="25272" spans="1:4" ht="14.5" customHeight="1" x14ac:dyDescent="0.35">
      <c r="A25272" s="1"/>
      <c r="B25272" s="306">
        <v>44518.544444501633</v>
      </c>
      <c r="C25272" s="304">
        <v>50.332164968568641</v>
      </c>
      <c r="D25272" s="305" t="s">
        <v>172</v>
      </c>
    </row>
    <row r="25273" spans="1:4" ht="14.5" customHeight="1" x14ac:dyDescent="0.35">
      <c r="A25273" s="1"/>
      <c r="B25273" s="306">
        <v>44518.54513894608</v>
      </c>
      <c r="C25273" s="304">
        <v>48.761799825445635</v>
      </c>
      <c r="D25273" s="305" t="s">
        <v>172</v>
      </c>
    </row>
    <row r="25274" spans="1:4" ht="14.5" customHeight="1" x14ac:dyDescent="0.35">
      <c r="A25274" s="1"/>
      <c r="B25274" s="306">
        <v>44518.545833390526</v>
      </c>
      <c r="C25274" s="304">
        <v>47.958766874331438</v>
      </c>
      <c r="D25274" s="305" t="s">
        <v>172</v>
      </c>
    </row>
    <row r="25275" spans="1:4" ht="14.5" customHeight="1" x14ac:dyDescent="0.35">
      <c r="A25275" s="1"/>
      <c r="B25275" s="306">
        <v>44518.546527834973</v>
      </c>
      <c r="C25275" s="304">
        <v>48.003163337168125</v>
      </c>
      <c r="D25275" s="305" t="s">
        <v>172</v>
      </c>
    </row>
    <row r="25276" spans="1:4" ht="14.5" customHeight="1" x14ac:dyDescent="0.35">
      <c r="A25276" s="1"/>
      <c r="B25276" s="306">
        <v>44518.54722227942</v>
      </c>
      <c r="C25276" s="304">
        <v>48.921914928265807</v>
      </c>
      <c r="D25276" s="305" t="s">
        <v>172</v>
      </c>
    </row>
    <row r="25277" spans="1:4" ht="14.5" customHeight="1" x14ac:dyDescent="0.35">
      <c r="A25277" s="1"/>
      <c r="B25277" s="306">
        <v>44518.547916723866</v>
      </c>
      <c r="C25277" s="304">
        <v>51.824437430503892</v>
      </c>
      <c r="D25277" s="305" t="s">
        <v>172</v>
      </c>
    </row>
    <row r="25278" spans="1:4" ht="14.5" customHeight="1" x14ac:dyDescent="0.35">
      <c r="A25278" s="1"/>
      <c r="B25278" s="306">
        <v>44518.548611168313</v>
      </c>
      <c r="C25278" s="304">
        <v>54.162762552421192</v>
      </c>
      <c r="D25278" s="305" t="s">
        <v>172</v>
      </c>
    </row>
    <row r="25279" spans="1:4" ht="14.5" customHeight="1" x14ac:dyDescent="0.35">
      <c r="A25279" s="1"/>
      <c r="B25279" s="306">
        <v>44518.54930561276</v>
      </c>
      <c r="C25279" s="304">
        <v>54.972843684659651</v>
      </c>
      <c r="D25279" s="305" t="s">
        <v>172</v>
      </c>
    </row>
    <row r="25280" spans="1:4" ht="14.5" customHeight="1" x14ac:dyDescent="0.35">
      <c r="A25280" s="1"/>
      <c r="B25280" s="306">
        <v>44518.550000057206</v>
      </c>
      <c r="C25280" s="304">
        <v>56.005813162449826</v>
      </c>
      <c r="D25280" s="305" t="s">
        <v>172</v>
      </c>
    </row>
    <row r="25281" spans="1:4" ht="14.5" customHeight="1" x14ac:dyDescent="0.35">
      <c r="A25281" s="1"/>
      <c r="B25281" s="306">
        <v>44518.550694501653</v>
      </c>
      <c r="C25281" s="304">
        <v>59.794772863264853</v>
      </c>
      <c r="D25281" s="305" t="s">
        <v>172</v>
      </c>
    </row>
    <row r="25282" spans="1:4" ht="14.5" customHeight="1" x14ac:dyDescent="0.35">
      <c r="A25282" s="1"/>
      <c r="B25282" s="306">
        <v>44518.5513889461</v>
      </c>
      <c r="C25282" s="304">
        <v>63.505502209130405</v>
      </c>
      <c r="D25282" s="305" t="s">
        <v>172</v>
      </c>
    </row>
    <row r="25283" spans="1:4" ht="14.5" customHeight="1" x14ac:dyDescent="0.35">
      <c r="A25283" s="1"/>
      <c r="B25283" s="306">
        <v>44518.552083390547</v>
      </c>
      <c r="C25283" s="304">
        <v>61.161339983951379</v>
      </c>
      <c r="D25283" s="305" t="s">
        <v>172</v>
      </c>
    </row>
    <row r="25284" spans="1:4" ht="14.5" customHeight="1" x14ac:dyDescent="0.35">
      <c r="A25284" s="1"/>
      <c r="B25284" s="306">
        <v>44518.552777834993</v>
      </c>
      <c r="C25284" s="304">
        <v>57.956527226538554</v>
      </c>
      <c r="D25284" s="305" t="s">
        <v>172</v>
      </c>
    </row>
    <row r="25285" spans="1:4" ht="14.5" customHeight="1" x14ac:dyDescent="0.35">
      <c r="A25285" s="1"/>
      <c r="B25285" s="306">
        <v>44518.55347227944</v>
      </c>
      <c r="C25285" s="304">
        <v>56.976333609851039</v>
      </c>
      <c r="D25285" s="305" t="s">
        <v>172</v>
      </c>
    </row>
    <row r="25286" spans="1:4" ht="14.5" customHeight="1" x14ac:dyDescent="0.35">
      <c r="A25286" s="1"/>
      <c r="B25286" s="306">
        <v>44518.554166723887</v>
      </c>
      <c r="C25286" s="304">
        <v>59.418458771703691</v>
      </c>
      <c r="D25286" s="305" t="s">
        <v>172</v>
      </c>
    </row>
    <row r="25287" spans="1:4" ht="14.5" customHeight="1" x14ac:dyDescent="0.35">
      <c r="A25287" s="1"/>
      <c r="B25287" s="306">
        <v>44518.554861168333</v>
      </c>
      <c r="C25287" s="304">
        <v>61.078086419704292</v>
      </c>
      <c r="D25287" s="305" t="s">
        <v>172</v>
      </c>
    </row>
    <row r="25288" spans="1:4" ht="14.5" customHeight="1" x14ac:dyDescent="0.35">
      <c r="A25288" s="1"/>
      <c r="B25288" s="306">
        <v>44518.55555561278</v>
      </c>
      <c r="C25288" s="304">
        <v>61.453277893604053</v>
      </c>
      <c r="D25288" s="305" t="s">
        <v>172</v>
      </c>
    </row>
    <row r="25289" spans="1:4" ht="14.5" customHeight="1" x14ac:dyDescent="0.35">
      <c r="A25289" s="1"/>
      <c r="B25289" s="306">
        <v>44518.556250057227</v>
      </c>
      <c r="C25289" s="304">
        <v>62.013800131017341</v>
      </c>
      <c r="D25289" s="305" t="s">
        <v>172</v>
      </c>
    </row>
    <row r="25290" spans="1:4" ht="14.5" customHeight="1" x14ac:dyDescent="0.35">
      <c r="A25290" s="1"/>
      <c r="B25290" s="306">
        <v>44518.556944501674</v>
      </c>
      <c r="C25290" s="304">
        <v>61.803449855711854</v>
      </c>
      <c r="D25290" s="305" t="s">
        <v>172</v>
      </c>
    </row>
    <row r="25291" spans="1:4" ht="14.5" customHeight="1" x14ac:dyDescent="0.35">
      <c r="A25291" s="1"/>
      <c r="B25291" s="306">
        <v>44518.55763894612</v>
      </c>
      <c r="C25291" s="304">
        <v>60.156282295550533</v>
      </c>
      <c r="D25291" s="305" t="s">
        <v>172</v>
      </c>
    </row>
    <row r="25292" spans="1:4" ht="14.5" customHeight="1" x14ac:dyDescent="0.35">
      <c r="A25292" s="1"/>
      <c r="B25292" s="306">
        <v>44518.558333390567</v>
      </c>
      <c r="C25292" s="304">
        <v>63.043052338741838</v>
      </c>
      <c r="D25292" s="305" t="s">
        <v>172</v>
      </c>
    </row>
    <row r="25293" spans="1:4" ht="14.5" customHeight="1" x14ac:dyDescent="0.35">
      <c r="A25293" s="1"/>
      <c r="B25293" s="306">
        <v>44518.559027835014</v>
      </c>
      <c r="C25293" s="304">
        <v>68.543588916629474</v>
      </c>
      <c r="D25293" s="305" t="s">
        <v>172</v>
      </c>
    </row>
    <row r="25294" spans="1:4" ht="14.5" customHeight="1" x14ac:dyDescent="0.35">
      <c r="A25294" s="1"/>
      <c r="B25294" s="306">
        <v>44518.55972227946</v>
      </c>
      <c r="C25294" s="304">
        <v>71.239187526697066</v>
      </c>
      <c r="D25294" s="305" t="s">
        <v>172</v>
      </c>
    </row>
    <row r="25295" spans="1:4" ht="14.5" customHeight="1" x14ac:dyDescent="0.35">
      <c r="A25295" s="1"/>
      <c r="B25295" s="306">
        <v>44518.560416723907</v>
      </c>
      <c r="C25295" s="304">
        <v>71.65271798226361</v>
      </c>
      <c r="D25295" s="305" t="s">
        <v>172</v>
      </c>
    </row>
    <row r="25296" spans="1:4" ht="14.5" customHeight="1" x14ac:dyDescent="0.35">
      <c r="A25296" s="1"/>
      <c r="B25296" s="306">
        <v>44518.561111168354</v>
      </c>
      <c r="C25296" s="304">
        <v>71.409762015383848</v>
      </c>
      <c r="D25296" s="305" t="s">
        <v>172</v>
      </c>
    </row>
    <row r="25297" spans="1:4" ht="14.5" customHeight="1" x14ac:dyDescent="0.35">
      <c r="A25297" s="1"/>
      <c r="B25297" s="306">
        <v>44518.561805612801</v>
      </c>
      <c r="C25297" s="304">
        <v>68.305903910273145</v>
      </c>
      <c r="D25297" s="305" t="s">
        <v>172</v>
      </c>
    </row>
    <row r="25298" spans="1:4" ht="14.5" customHeight="1" x14ac:dyDescent="0.35">
      <c r="A25298" s="1"/>
      <c r="B25298" s="306">
        <v>44518.562500057247</v>
      </c>
      <c r="C25298" s="304">
        <v>66.31371994415143</v>
      </c>
      <c r="D25298" s="305" t="s">
        <v>172</v>
      </c>
    </row>
    <row r="25299" spans="1:4" ht="14.5" customHeight="1" x14ac:dyDescent="0.35">
      <c r="A25299" s="1"/>
      <c r="B25299" s="306">
        <v>44518.563194501694</v>
      </c>
      <c r="C25299" s="304">
        <v>68.514696856467836</v>
      </c>
      <c r="D25299" s="305" t="s">
        <v>172</v>
      </c>
    </row>
    <row r="25300" spans="1:4" ht="14.5" customHeight="1" x14ac:dyDescent="0.35">
      <c r="A25300" s="1"/>
      <c r="B25300" s="306">
        <v>44518.563888946141</v>
      </c>
      <c r="C25300" s="304">
        <v>72.256652372871756</v>
      </c>
      <c r="D25300" s="305" t="s">
        <v>172</v>
      </c>
    </row>
    <row r="25301" spans="1:4" ht="14.5" customHeight="1" x14ac:dyDescent="0.35">
      <c r="A25301" s="1"/>
      <c r="B25301" s="306">
        <v>44518.564583390587</v>
      </c>
      <c r="C25301" s="304">
        <v>75.689121853346776</v>
      </c>
      <c r="D25301" s="305" t="s">
        <v>172</v>
      </c>
    </row>
    <row r="25302" spans="1:4" ht="14.5" customHeight="1" x14ac:dyDescent="0.35">
      <c r="A25302" s="1"/>
      <c r="B25302" s="306">
        <v>44518.565277835034</v>
      </c>
      <c r="C25302" s="304">
        <v>78.933339960407466</v>
      </c>
      <c r="D25302" s="305" t="s">
        <v>172</v>
      </c>
    </row>
    <row r="25303" spans="1:4" ht="14.5" customHeight="1" x14ac:dyDescent="0.35">
      <c r="A25303" s="1"/>
      <c r="B25303" s="306">
        <v>44518.565972279481</v>
      </c>
      <c r="C25303" s="304">
        <v>83.556270855220887</v>
      </c>
      <c r="D25303" s="305" t="s">
        <v>172</v>
      </c>
    </row>
    <row r="25304" spans="1:4" ht="14.5" customHeight="1" x14ac:dyDescent="0.35">
      <c r="A25304" s="1"/>
      <c r="B25304" s="306">
        <v>44518.566666723927</v>
      </c>
      <c r="C25304" s="304">
        <v>89.941355287314707</v>
      </c>
      <c r="D25304" s="305" t="s">
        <v>172</v>
      </c>
    </row>
    <row r="25305" spans="1:4" ht="14.5" customHeight="1" x14ac:dyDescent="0.35">
      <c r="A25305" s="1"/>
      <c r="B25305" s="306">
        <v>44518.567361168374</v>
      </c>
      <c r="C25305" s="304">
        <v>100.0434102742564</v>
      </c>
      <c r="D25305" s="305" t="s">
        <v>172</v>
      </c>
    </row>
    <row r="25306" spans="1:4" ht="14.5" customHeight="1" x14ac:dyDescent="0.35">
      <c r="A25306" s="1"/>
      <c r="B25306" s="306">
        <v>44518.568055612821</v>
      </c>
      <c r="C25306" s="304">
        <v>105.67416323566771</v>
      </c>
      <c r="D25306" s="305" t="s">
        <v>172</v>
      </c>
    </row>
    <row r="25307" spans="1:4" ht="14.5" customHeight="1" x14ac:dyDescent="0.35">
      <c r="A25307" s="1"/>
      <c r="B25307" s="306">
        <v>44518.568750057268</v>
      </c>
      <c r="C25307" s="304">
        <v>108.12562264656881</v>
      </c>
      <c r="D25307" s="305" t="s">
        <v>172</v>
      </c>
    </row>
    <row r="25308" spans="1:4" ht="14.5" customHeight="1" x14ac:dyDescent="0.35">
      <c r="A25308" s="1"/>
      <c r="B25308" s="306">
        <v>44518.569444501714</v>
      </c>
      <c r="C25308" s="304">
        <v>105.48748119102869</v>
      </c>
      <c r="D25308" s="305" t="s">
        <v>172</v>
      </c>
    </row>
    <row r="25309" spans="1:4" ht="14.5" customHeight="1" x14ac:dyDescent="0.35">
      <c r="A25309" s="1"/>
      <c r="B25309" s="306">
        <v>44518.570138946161</v>
      </c>
      <c r="C25309" s="304">
        <v>100.77200274321949</v>
      </c>
      <c r="D25309" s="305" t="s">
        <v>172</v>
      </c>
    </row>
    <row r="25310" spans="1:4" ht="14.5" customHeight="1" x14ac:dyDescent="0.35">
      <c r="A25310" s="1"/>
      <c r="B25310" s="306">
        <v>44518.570833390608</v>
      </c>
      <c r="C25310" s="304">
        <v>101.66728565307955</v>
      </c>
      <c r="D25310" s="305" t="s">
        <v>172</v>
      </c>
    </row>
    <row r="25311" spans="1:4" ht="14.5" customHeight="1" x14ac:dyDescent="0.35">
      <c r="A25311" s="1"/>
      <c r="B25311" s="306">
        <v>44518.571527835054</v>
      </c>
      <c r="C25311" s="304">
        <v>107.78491100696071</v>
      </c>
      <c r="D25311" s="305" t="s">
        <v>172</v>
      </c>
    </row>
    <row r="25312" spans="1:4" ht="14.5" customHeight="1" x14ac:dyDescent="0.35">
      <c r="A25312" s="1"/>
      <c r="B25312" s="306">
        <v>44518.572222279501</v>
      </c>
      <c r="C25312" s="304">
        <v>114.6700815634608</v>
      </c>
      <c r="D25312" s="305" t="s">
        <v>172</v>
      </c>
    </row>
    <row r="25313" spans="1:4" ht="14.5" customHeight="1" x14ac:dyDescent="0.35">
      <c r="A25313" s="1"/>
      <c r="B25313" s="306">
        <v>44518.572916723948</v>
      </c>
      <c r="C25313" s="304">
        <v>120.98469921143842</v>
      </c>
      <c r="D25313" s="305" t="s">
        <v>172</v>
      </c>
    </row>
    <row r="25314" spans="1:4" ht="14.5" customHeight="1" x14ac:dyDescent="0.35">
      <c r="A25314" s="1"/>
      <c r="B25314" s="306">
        <v>44518.573611168395</v>
      </c>
      <c r="C25314" s="304">
        <v>124.44408113318495</v>
      </c>
      <c r="D25314" s="305" t="s">
        <v>172</v>
      </c>
    </row>
    <row r="25315" spans="1:4" ht="14.5" customHeight="1" x14ac:dyDescent="0.35">
      <c r="A25315" s="1"/>
      <c r="B25315" s="306">
        <v>44518.574305612841</v>
      </c>
      <c r="C25315" s="304">
        <v>127.72636019387477</v>
      </c>
      <c r="D25315" s="305" t="s">
        <v>172</v>
      </c>
    </row>
    <row r="25316" spans="1:4" ht="14.5" customHeight="1" x14ac:dyDescent="0.35">
      <c r="A25316" s="1"/>
      <c r="B25316" s="306">
        <v>44518.575000057288</v>
      </c>
      <c r="C25316" s="304">
        <v>135.88891467833503</v>
      </c>
      <c r="D25316" s="305" t="s">
        <v>172</v>
      </c>
    </row>
    <row r="25317" spans="1:4" ht="14.5" customHeight="1" x14ac:dyDescent="0.35">
      <c r="A25317" s="1"/>
      <c r="B25317" s="306">
        <v>44518.575694501735</v>
      </c>
      <c r="C25317" s="304">
        <v>147.70071955591362</v>
      </c>
      <c r="D25317" s="305" t="s">
        <v>172</v>
      </c>
    </row>
    <row r="25318" spans="1:4" ht="14.5" customHeight="1" x14ac:dyDescent="0.35">
      <c r="A25318" s="1"/>
      <c r="B25318" s="306">
        <v>44518.576388946181</v>
      </c>
      <c r="C25318" s="304">
        <v>149.23998885431405</v>
      </c>
      <c r="D25318" s="305" t="s">
        <v>172</v>
      </c>
    </row>
    <row r="25319" spans="1:4" ht="14.5" customHeight="1" x14ac:dyDescent="0.35">
      <c r="A25319" s="1"/>
      <c r="B25319" s="306">
        <v>44518.577083390628</v>
      </c>
      <c r="C25319" s="304">
        <v>147.09039388895812</v>
      </c>
      <c r="D25319" s="305" t="s">
        <v>172</v>
      </c>
    </row>
    <row r="25320" spans="1:4" ht="14.5" customHeight="1" x14ac:dyDescent="0.35">
      <c r="A25320" s="1"/>
      <c r="B25320" s="306">
        <v>44518.577777835075</v>
      </c>
      <c r="C25320" s="304">
        <v>138.28531790163444</v>
      </c>
      <c r="D25320" s="305" t="s">
        <v>172</v>
      </c>
    </row>
    <row r="25321" spans="1:4" ht="14.5" customHeight="1" x14ac:dyDescent="0.35">
      <c r="A25321" s="1"/>
      <c r="B25321" s="306">
        <v>44518.578472279522</v>
      </c>
      <c r="C25321" s="304">
        <v>127.70182820667785</v>
      </c>
      <c r="D25321" s="305" t="s">
        <v>172</v>
      </c>
    </row>
    <row r="25322" spans="1:4" ht="14.5" customHeight="1" x14ac:dyDescent="0.35">
      <c r="A25322" s="1"/>
      <c r="B25322" s="306">
        <v>44518.579166723968</v>
      </c>
      <c r="C25322" s="304">
        <v>122.65219900064598</v>
      </c>
      <c r="D25322" s="305" t="s">
        <v>172</v>
      </c>
    </row>
    <row r="25323" spans="1:4" ht="14.5" customHeight="1" x14ac:dyDescent="0.35">
      <c r="A25323" s="1"/>
      <c r="B25323" s="306">
        <v>44518.579861168415</v>
      </c>
      <c r="C25323" s="304">
        <v>122.7431906505682</v>
      </c>
      <c r="D25323" s="305" t="s">
        <v>172</v>
      </c>
    </row>
    <row r="25324" spans="1:4" ht="14.5" customHeight="1" x14ac:dyDescent="0.35">
      <c r="A25324" s="1"/>
      <c r="B25324" s="306">
        <v>44518.580555612862</v>
      </c>
      <c r="C25324" s="304">
        <v>120.53896692233975</v>
      </c>
      <c r="D25324" s="305" t="s">
        <v>172</v>
      </c>
    </row>
    <row r="25325" spans="1:4" ht="14.5" customHeight="1" x14ac:dyDescent="0.35">
      <c r="A25325" s="1"/>
      <c r="B25325" s="306">
        <v>44518.581250057308</v>
      </c>
      <c r="C25325" s="304">
        <v>111.93042950215167</v>
      </c>
      <c r="D25325" s="305" t="s">
        <v>172</v>
      </c>
    </row>
    <row r="25326" spans="1:4" ht="14.5" customHeight="1" x14ac:dyDescent="0.35">
      <c r="A25326" s="1"/>
      <c r="B25326" s="306">
        <v>44518.581944501755</v>
      </c>
      <c r="C25326" s="304">
        <v>101.13083786756228</v>
      </c>
      <c r="D25326" s="305" t="s">
        <v>172</v>
      </c>
    </row>
    <row r="25327" spans="1:4" ht="14.5" customHeight="1" x14ac:dyDescent="0.35">
      <c r="A25327" s="1"/>
      <c r="B25327" s="306">
        <v>44518.582638946202</v>
      </c>
      <c r="C25327" s="304">
        <v>96.857798520611439</v>
      </c>
      <c r="D25327" s="305" t="s">
        <v>172</v>
      </c>
    </row>
    <row r="25328" spans="1:4" ht="14.5" customHeight="1" x14ac:dyDescent="0.35">
      <c r="A25328" s="1"/>
      <c r="B25328" s="306">
        <v>44518.583333390648</v>
      </c>
      <c r="C25328" s="304">
        <v>104.10778777096421</v>
      </c>
      <c r="D25328" s="305" t="s">
        <v>172</v>
      </c>
    </row>
    <row r="25329" spans="1:4" ht="14.5" customHeight="1" x14ac:dyDescent="0.35">
      <c r="A25329" s="1"/>
      <c r="B25329" s="306">
        <v>44518.584027835095</v>
      </c>
      <c r="C25329" s="304">
        <v>112.24225794364078</v>
      </c>
      <c r="D25329" s="305" t="s">
        <v>172</v>
      </c>
    </row>
    <row r="25330" spans="1:4" ht="14.5" customHeight="1" x14ac:dyDescent="0.35">
      <c r="A25330" s="1"/>
      <c r="B25330" s="306">
        <v>44518.584722279542</v>
      </c>
      <c r="C25330" s="304">
        <v>115.19590206882567</v>
      </c>
      <c r="D25330" s="305" t="s">
        <v>172</v>
      </c>
    </row>
    <row r="25331" spans="1:4" ht="14.5" customHeight="1" x14ac:dyDescent="0.35">
      <c r="A25331" s="1"/>
      <c r="B25331" s="306">
        <v>44518.585416723989</v>
      </c>
      <c r="C25331" s="304">
        <v>116.4070704188877</v>
      </c>
      <c r="D25331" s="305" t="s">
        <v>172</v>
      </c>
    </row>
    <row r="25332" spans="1:4" ht="14.5" customHeight="1" x14ac:dyDescent="0.35">
      <c r="A25332" s="1"/>
      <c r="B25332" s="306">
        <v>44518.586111168435</v>
      </c>
      <c r="C25332" s="304">
        <v>115.74112117993839</v>
      </c>
      <c r="D25332" s="305" t="s">
        <v>172</v>
      </c>
    </row>
    <row r="25333" spans="1:4" ht="14.5" customHeight="1" x14ac:dyDescent="0.35">
      <c r="A25333" s="1"/>
      <c r="B25333" s="306">
        <v>44518.586805612882</v>
      </c>
      <c r="C25333" s="304">
        <v>111.47974446554824</v>
      </c>
      <c r="D25333" s="305" t="s">
        <v>172</v>
      </c>
    </row>
    <row r="25334" spans="1:4" ht="14.5" customHeight="1" x14ac:dyDescent="0.35">
      <c r="A25334" s="1"/>
      <c r="B25334" s="306">
        <v>44518.587500057329</v>
      </c>
      <c r="C25334" s="304">
        <v>110.91814754647785</v>
      </c>
      <c r="D25334" s="305" t="s">
        <v>172</v>
      </c>
    </row>
    <row r="25335" spans="1:4" ht="14.5" customHeight="1" x14ac:dyDescent="0.35">
      <c r="A25335" s="1"/>
      <c r="B25335" s="306">
        <v>44518.588194501775</v>
      </c>
      <c r="C25335" s="304">
        <v>115.07154884397944</v>
      </c>
      <c r="D25335" s="305" t="s">
        <v>172</v>
      </c>
    </row>
    <row r="25336" spans="1:4" ht="14.5" customHeight="1" x14ac:dyDescent="0.35">
      <c r="A25336" s="1"/>
      <c r="B25336" s="306">
        <v>44518.588888946222</v>
      </c>
      <c r="C25336" s="304">
        <v>124.09410402042752</v>
      </c>
      <c r="D25336" s="305" t="s">
        <v>172</v>
      </c>
    </row>
    <row r="25337" spans="1:4" ht="14.5" customHeight="1" x14ac:dyDescent="0.35">
      <c r="A25337" s="1"/>
      <c r="B25337" s="306">
        <v>44518.589583390669</v>
      </c>
      <c r="C25337" s="304">
        <v>132.06651701205411</v>
      </c>
      <c r="D25337" s="305" t="s">
        <v>172</v>
      </c>
    </row>
    <row r="25338" spans="1:4" ht="14.5" customHeight="1" x14ac:dyDescent="0.35">
      <c r="A25338" s="1"/>
      <c r="B25338" s="306">
        <v>44518.590277835116</v>
      </c>
      <c r="C25338" s="304">
        <v>138.06644851510256</v>
      </c>
      <c r="D25338" s="305" t="s">
        <v>172</v>
      </c>
    </row>
    <row r="25339" spans="1:4" ht="14.5" customHeight="1" x14ac:dyDescent="0.35">
      <c r="A25339" s="1"/>
      <c r="B25339" s="306">
        <v>44518.590972279562</v>
      </c>
      <c r="C25339" s="304">
        <v>144.39984708127255</v>
      </c>
      <c r="D25339" s="305" t="s">
        <v>172</v>
      </c>
    </row>
    <row r="25340" spans="1:4" ht="14.5" customHeight="1" x14ac:dyDescent="0.35">
      <c r="A25340" s="1"/>
      <c r="B25340" s="306">
        <v>44518.591666724009</v>
      </c>
      <c r="C25340" s="304">
        <v>154.43643216571849</v>
      </c>
      <c r="D25340" s="305" t="s">
        <v>172</v>
      </c>
    </row>
    <row r="25341" spans="1:4" ht="14.5" customHeight="1" x14ac:dyDescent="0.35">
      <c r="A25341" s="1"/>
      <c r="B25341" s="306">
        <v>44518.592361168456</v>
      </c>
      <c r="C25341" s="304">
        <v>165.63403715058618</v>
      </c>
      <c r="D25341" s="305" t="s">
        <v>172</v>
      </c>
    </row>
    <row r="25342" spans="1:4" ht="14.5" customHeight="1" x14ac:dyDescent="0.35">
      <c r="A25342" s="1"/>
      <c r="B25342" s="306">
        <v>44518.593055612902</v>
      </c>
      <c r="C25342" s="304">
        <v>170.75066910878911</v>
      </c>
      <c r="D25342" s="305" t="s">
        <v>172</v>
      </c>
    </row>
    <row r="25343" spans="1:4" ht="14.5" customHeight="1" x14ac:dyDescent="0.35">
      <c r="A25343" s="1"/>
      <c r="B25343" s="306">
        <v>44518.593750057349</v>
      </c>
      <c r="C25343" s="304">
        <v>171.93277125948418</v>
      </c>
      <c r="D25343" s="305" t="s">
        <v>172</v>
      </c>
    </row>
    <row r="25344" spans="1:4" ht="14.5" customHeight="1" x14ac:dyDescent="0.35">
      <c r="A25344" s="1"/>
      <c r="B25344" s="306">
        <v>44518.594444501796</v>
      </c>
      <c r="C25344" s="304">
        <v>163.32943003604112</v>
      </c>
      <c r="D25344" s="305" t="s">
        <v>172</v>
      </c>
    </row>
    <row r="25345" spans="1:4" ht="14.5" customHeight="1" x14ac:dyDescent="0.35">
      <c r="A25345" s="1"/>
      <c r="B25345" s="306">
        <v>44518.595138946243</v>
      </c>
      <c r="C25345" s="304">
        <v>152.55391436314676</v>
      </c>
      <c r="D25345" s="305" t="s">
        <v>172</v>
      </c>
    </row>
    <row r="25346" spans="1:4" ht="14.5" customHeight="1" x14ac:dyDescent="0.35">
      <c r="A25346" s="1"/>
      <c r="B25346" s="306">
        <v>44518.595833390689</v>
      </c>
      <c r="C25346" s="304">
        <v>148.04859403457959</v>
      </c>
      <c r="D25346" s="305" t="s">
        <v>172</v>
      </c>
    </row>
    <row r="25347" spans="1:4" ht="14.5" customHeight="1" x14ac:dyDescent="0.35">
      <c r="A25347" s="1"/>
      <c r="B25347" s="306">
        <v>44518.596527835136</v>
      </c>
      <c r="C25347" s="304">
        <v>147.77356415976925</v>
      </c>
      <c r="D25347" s="305" t="s">
        <v>172</v>
      </c>
    </row>
    <row r="25348" spans="1:4" ht="14.5" customHeight="1" x14ac:dyDescent="0.35">
      <c r="A25348" s="1"/>
      <c r="B25348" s="306">
        <v>44518.597222279583</v>
      </c>
      <c r="C25348" s="304">
        <v>148.5626513204615</v>
      </c>
      <c r="D25348" s="305" t="s">
        <v>172</v>
      </c>
    </row>
    <row r="25349" spans="1:4" ht="14.5" customHeight="1" x14ac:dyDescent="0.35">
      <c r="A25349" s="1"/>
      <c r="B25349" s="306">
        <v>44518.597916724029</v>
      </c>
      <c r="C25349" s="304">
        <v>152.64179907440362</v>
      </c>
      <c r="D25349" s="305" t="s">
        <v>172</v>
      </c>
    </row>
    <row r="25350" spans="1:4" ht="14.5" customHeight="1" x14ac:dyDescent="0.35">
      <c r="A25350" s="1"/>
      <c r="B25350" s="306">
        <v>44518.598611168476</v>
      </c>
      <c r="C25350" s="304">
        <v>158.88830375218143</v>
      </c>
      <c r="D25350" s="305" t="s">
        <v>172</v>
      </c>
    </row>
    <row r="25351" spans="1:4" ht="14.5" customHeight="1" x14ac:dyDescent="0.35">
      <c r="A25351" s="1"/>
      <c r="B25351" s="306">
        <v>44518.599305612923</v>
      </c>
      <c r="C25351" s="304">
        <v>171.76646779534252</v>
      </c>
      <c r="D25351" s="305" t="s">
        <v>172</v>
      </c>
    </row>
    <row r="25352" spans="1:4" ht="14.5" customHeight="1" x14ac:dyDescent="0.35">
      <c r="A25352" s="1"/>
      <c r="B25352" s="306">
        <v>44518.600000057369</v>
      </c>
      <c r="C25352" s="304">
        <v>188.01780813179988</v>
      </c>
      <c r="D25352" s="305" t="s">
        <v>172</v>
      </c>
    </row>
    <row r="25353" spans="1:4" ht="14.5" customHeight="1" x14ac:dyDescent="0.35">
      <c r="A25353" s="1"/>
      <c r="B25353" s="306">
        <v>44518.600694501816</v>
      </c>
      <c r="C25353" s="304">
        <v>195.70101753422446</v>
      </c>
      <c r="D25353" s="305" t="s">
        <v>172</v>
      </c>
    </row>
    <row r="25354" spans="1:4" ht="14.5" customHeight="1" x14ac:dyDescent="0.35">
      <c r="A25354" s="1"/>
      <c r="B25354" s="306">
        <v>44518.601388946263</v>
      </c>
      <c r="C25354" s="304">
        <v>196.1535977992462</v>
      </c>
      <c r="D25354" s="305" t="s">
        <v>172</v>
      </c>
    </row>
    <row r="25355" spans="1:4" ht="14.5" customHeight="1" x14ac:dyDescent="0.35">
      <c r="A25355" s="1"/>
      <c r="B25355" s="306">
        <v>44518.60208339071</v>
      </c>
      <c r="C25355" s="304">
        <v>192.70030059442701</v>
      </c>
      <c r="D25355" s="305" t="s">
        <v>172</v>
      </c>
    </row>
    <row r="25356" spans="1:4" ht="14.5" customHeight="1" x14ac:dyDescent="0.35">
      <c r="A25356" s="1"/>
      <c r="B25356" s="306">
        <v>44518.602777835156</v>
      </c>
      <c r="C25356" s="304">
        <v>185.94611641611749</v>
      </c>
      <c r="D25356" s="305" t="s">
        <v>172</v>
      </c>
    </row>
    <row r="25357" spans="1:4" ht="14.5" customHeight="1" x14ac:dyDescent="0.35">
      <c r="A25357" s="1"/>
      <c r="B25357" s="306">
        <v>44518.603472279603</v>
      </c>
      <c r="C25357" s="304">
        <v>178.8783444171228</v>
      </c>
      <c r="D25357" s="305" t="s">
        <v>172</v>
      </c>
    </row>
    <row r="25358" spans="1:4" ht="14.5" customHeight="1" x14ac:dyDescent="0.35">
      <c r="A25358" s="1"/>
      <c r="B25358" s="306">
        <v>44518.60416672405</v>
      </c>
      <c r="C25358" s="304">
        <v>176.93043141248637</v>
      </c>
      <c r="D25358" s="305" t="s">
        <v>172</v>
      </c>
    </row>
    <row r="25359" spans="1:4" ht="14.5" customHeight="1" x14ac:dyDescent="0.35">
      <c r="A25359" s="1"/>
      <c r="B25359" s="306">
        <v>44518.604861168496</v>
      </c>
      <c r="C25359" s="304">
        <v>178.78015427639474</v>
      </c>
      <c r="D25359" s="305" t="s">
        <v>172</v>
      </c>
    </row>
    <row r="25360" spans="1:4" ht="14.5" customHeight="1" x14ac:dyDescent="0.35">
      <c r="A25360" s="1"/>
      <c r="B25360" s="306">
        <v>44518.605555612943</v>
      </c>
      <c r="C25360" s="304">
        <v>183.34513044848961</v>
      </c>
      <c r="D25360" s="305" t="s">
        <v>172</v>
      </c>
    </row>
    <row r="25361" spans="1:4" ht="14.5" customHeight="1" x14ac:dyDescent="0.35">
      <c r="A25361" s="1"/>
      <c r="B25361" s="306">
        <v>44518.60625005739</v>
      </c>
      <c r="C25361" s="304">
        <v>186.82618366608318</v>
      </c>
      <c r="D25361" s="305" t="s">
        <v>172</v>
      </c>
    </row>
    <row r="25362" spans="1:4" ht="14.5" customHeight="1" x14ac:dyDescent="0.35">
      <c r="A25362" s="1"/>
      <c r="B25362" s="306">
        <v>44518.606944501837</v>
      </c>
      <c r="C25362" s="304">
        <v>188.20908524000939</v>
      </c>
      <c r="D25362" s="305" t="s">
        <v>172</v>
      </c>
    </row>
    <row r="25363" spans="1:4" ht="14.5" customHeight="1" x14ac:dyDescent="0.35">
      <c r="A25363" s="1"/>
      <c r="B25363" s="306">
        <v>44518.607638946283</v>
      </c>
      <c r="C25363" s="304">
        <v>192.22301165145279</v>
      </c>
      <c r="D25363" s="305" t="s">
        <v>172</v>
      </c>
    </row>
    <row r="25364" spans="1:4" ht="14.5" customHeight="1" x14ac:dyDescent="0.35">
      <c r="A25364" s="1"/>
      <c r="B25364" s="306">
        <v>44518.60833339073</v>
      </c>
      <c r="C25364" s="304">
        <v>204.18749591945669</v>
      </c>
      <c r="D25364" s="305" t="s">
        <v>172</v>
      </c>
    </row>
    <row r="25365" spans="1:4" ht="14.5" customHeight="1" x14ac:dyDescent="0.35">
      <c r="A25365" s="1"/>
      <c r="B25365" s="306">
        <v>44518.609027835177</v>
      </c>
      <c r="C25365" s="304">
        <v>209.97328620458333</v>
      </c>
      <c r="D25365" s="305" t="s">
        <v>172</v>
      </c>
    </row>
    <row r="25366" spans="1:4" ht="14.5" customHeight="1" x14ac:dyDescent="0.35">
      <c r="A25366" s="1"/>
      <c r="B25366" s="306">
        <v>44518.609722279623</v>
      </c>
      <c r="C25366" s="304">
        <v>213.42340470888885</v>
      </c>
      <c r="D25366" s="305" t="s">
        <v>172</v>
      </c>
    </row>
    <row r="25367" spans="1:4" ht="14.5" customHeight="1" x14ac:dyDescent="0.35">
      <c r="A25367" s="1"/>
      <c r="B25367" s="306">
        <v>44518.61041672407</v>
      </c>
      <c r="C25367" s="304">
        <v>212.60237518986688</v>
      </c>
      <c r="D25367" s="305" t="s">
        <v>172</v>
      </c>
    </row>
    <row r="25368" spans="1:4" ht="14.5" customHeight="1" x14ac:dyDescent="0.35">
      <c r="A25368" s="1"/>
      <c r="B25368" s="306">
        <v>44518.611111168517</v>
      </c>
      <c r="C25368" s="304">
        <v>203.24418464546324</v>
      </c>
      <c r="D25368" s="305" t="s">
        <v>172</v>
      </c>
    </row>
    <row r="25369" spans="1:4" ht="14.5" customHeight="1" x14ac:dyDescent="0.35">
      <c r="A25369" s="1"/>
      <c r="B25369" s="306">
        <v>44518.611805612964</v>
      </c>
      <c r="C25369" s="304">
        <v>175.13930806365872</v>
      </c>
      <c r="D25369" s="305" t="s">
        <v>172</v>
      </c>
    </row>
    <row r="25370" spans="1:4" ht="14.5" customHeight="1" x14ac:dyDescent="0.35">
      <c r="A25370" s="1"/>
      <c r="B25370" s="306">
        <v>44518.61250005741</v>
      </c>
      <c r="C25370" s="304">
        <v>154.2752191168295</v>
      </c>
      <c r="D25370" s="305" t="s">
        <v>172</v>
      </c>
    </row>
    <row r="25371" spans="1:4" ht="14.5" customHeight="1" x14ac:dyDescent="0.35">
      <c r="A25371" s="1"/>
      <c r="B25371" s="306">
        <v>44518.613194501857</v>
      </c>
      <c r="C25371" s="304">
        <v>146.63495507980696</v>
      </c>
      <c r="D25371" s="305" t="s">
        <v>172</v>
      </c>
    </row>
    <row r="25372" spans="1:4" ht="14.5" customHeight="1" x14ac:dyDescent="0.35">
      <c r="A25372" s="1"/>
      <c r="B25372" s="306">
        <v>44518.613888946304</v>
      </c>
      <c r="C25372" s="304">
        <v>146.97935690149123</v>
      </c>
      <c r="D25372" s="305" t="s">
        <v>172</v>
      </c>
    </row>
    <row r="25373" spans="1:4" ht="14.5" customHeight="1" x14ac:dyDescent="0.35">
      <c r="A25373" s="1"/>
      <c r="B25373" s="306">
        <v>44518.61458339075</v>
      </c>
      <c r="C25373" s="304">
        <v>150.38422371595709</v>
      </c>
      <c r="D25373" s="305" t="s">
        <v>172</v>
      </c>
    </row>
    <row r="25374" spans="1:4" ht="14.5" customHeight="1" x14ac:dyDescent="0.35">
      <c r="A25374" s="1"/>
      <c r="B25374" s="306">
        <v>44518.615277835197</v>
      </c>
      <c r="C25374" s="304">
        <v>147.09826440595012</v>
      </c>
      <c r="D25374" s="305" t="s">
        <v>172</v>
      </c>
    </row>
    <row r="25375" spans="1:4" ht="14.5" customHeight="1" x14ac:dyDescent="0.35">
      <c r="A25375" s="1"/>
      <c r="B25375" s="306">
        <v>44518.615972279644</v>
      </c>
      <c r="C25375" s="304">
        <v>143.05019242393706</v>
      </c>
      <c r="D25375" s="305" t="s">
        <v>172</v>
      </c>
    </row>
    <row r="25376" spans="1:4" ht="14.5" customHeight="1" x14ac:dyDescent="0.35">
      <c r="A25376" s="1"/>
      <c r="B25376" s="306">
        <v>44518.61666672409</v>
      </c>
      <c r="C25376" s="304">
        <v>137.62565892098937</v>
      </c>
      <c r="D25376" s="305" t="s">
        <v>172</v>
      </c>
    </row>
    <row r="25377" spans="1:4" ht="14.5" customHeight="1" x14ac:dyDescent="0.35">
      <c r="A25377" s="1"/>
      <c r="B25377" s="306">
        <v>44518.617361168537</v>
      </c>
      <c r="C25377" s="304">
        <v>132.85269742688396</v>
      </c>
      <c r="D25377" s="305" t="s">
        <v>172</v>
      </c>
    </row>
    <row r="25378" spans="1:4" ht="14.5" customHeight="1" x14ac:dyDescent="0.35">
      <c r="A25378" s="1"/>
      <c r="B25378" s="306">
        <v>44518.618055612984</v>
      </c>
      <c r="C25378" s="304">
        <v>128.27644926256423</v>
      </c>
      <c r="D25378" s="305" t="s">
        <v>172</v>
      </c>
    </row>
    <row r="25379" spans="1:4" ht="14.5" customHeight="1" x14ac:dyDescent="0.35">
      <c r="A25379" s="1"/>
      <c r="B25379" s="306">
        <v>44518.618750057431</v>
      </c>
      <c r="C25379" s="304">
        <v>123.88239371441111</v>
      </c>
      <c r="D25379" s="305" t="s">
        <v>172</v>
      </c>
    </row>
    <row r="25380" spans="1:4" ht="14.5" customHeight="1" x14ac:dyDescent="0.35">
      <c r="A25380" s="1"/>
      <c r="B25380" s="306">
        <v>44518.619444501877</v>
      </c>
      <c r="C25380" s="304">
        <v>121.25553754537832</v>
      </c>
      <c r="D25380" s="305" t="s">
        <v>172</v>
      </c>
    </row>
    <row r="25381" spans="1:4" ht="14.5" customHeight="1" x14ac:dyDescent="0.35">
      <c r="A25381" s="1"/>
      <c r="B25381" s="306">
        <v>44518.620138946324</v>
      </c>
      <c r="C25381" s="304">
        <v>119.77296594196814</v>
      </c>
      <c r="D25381" s="305" t="s">
        <v>172</v>
      </c>
    </row>
    <row r="25382" spans="1:4" ht="14.5" customHeight="1" x14ac:dyDescent="0.35">
      <c r="A25382" s="1"/>
      <c r="B25382" s="306">
        <v>44518.620833390771</v>
      </c>
      <c r="C25382" s="304">
        <v>116.71404853485485</v>
      </c>
      <c r="D25382" s="305" t="s">
        <v>172</v>
      </c>
    </row>
    <row r="25383" spans="1:4" ht="14.5" customHeight="1" x14ac:dyDescent="0.35">
      <c r="A25383" s="1"/>
      <c r="B25383" s="306">
        <v>44518.621527835217</v>
      </c>
      <c r="C25383" s="304">
        <v>109.27466514639285</v>
      </c>
      <c r="D25383" s="305" t="s">
        <v>172</v>
      </c>
    </row>
    <row r="25384" spans="1:4" ht="14.5" customHeight="1" x14ac:dyDescent="0.35">
      <c r="A25384" s="1"/>
      <c r="B25384" s="306">
        <v>44518.622222279664</v>
      </c>
      <c r="C25384" s="304">
        <v>97.522086380484197</v>
      </c>
      <c r="D25384" s="305" t="s">
        <v>172</v>
      </c>
    </row>
    <row r="25385" spans="1:4" ht="14.5" customHeight="1" x14ac:dyDescent="0.35">
      <c r="A25385" s="1"/>
      <c r="B25385" s="306">
        <v>44518.622916724111</v>
      </c>
      <c r="C25385" s="304">
        <v>91.087429819380247</v>
      </c>
      <c r="D25385" s="305" t="s">
        <v>172</v>
      </c>
    </row>
    <row r="25386" spans="1:4" ht="14.5" customHeight="1" x14ac:dyDescent="0.35">
      <c r="A25386" s="1"/>
      <c r="B25386" s="306">
        <v>44518.623611168558</v>
      </c>
      <c r="C25386" s="304">
        <v>87.663287431253892</v>
      </c>
      <c r="D25386" s="305" t="s">
        <v>172</v>
      </c>
    </row>
    <row r="25387" spans="1:4" ht="14.5" customHeight="1" x14ac:dyDescent="0.35">
      <c r="A25387" s="1"/>
      <c r="B25387" s="306">
        <v>44518.624305613004</v>
      </c>
      <c r="C25387" s="304">
        <v>84.720861955644793</v>
      </c>
      <c r="D25387" s="305" t="s">
        <v>172</v>
      </c>
    </row>
    <row r="25388" spans="1:4" ht="14.5" customHeight="1" x14ac:dyDescent="0.35">
      <c r="A25388" s="1"/>
      <c r="B25388" s="306">
        <v>44518.625000057451</v>
      </c>
      <c r="C25388" s="304">
        <v>81.574436232760007</v>
      </c>
      <c r="D25388" s="305" t="s">
        <v>172</v>
      </c>
    </row>
    <row r="25389" spans="1:4" ht="14.5" customHeight="1" x14ac:dyDescent="0.35">
      <c r="A25389" s="1"/>
      <c r="B25389" s="306">
        <v>44518.625694501898</v>
      </c>
      <c r="C25389" s="304">
        <v>78.904152400027186</v>
      </c>
      <c r="D25389" s="305" t="s">
        <v>172</v>
      </c>
    </row>
    <row r="25390" spans="1:4" ht="14.5" customHeight="1" x14ac:dyDescent="0.35">
      <c r="A25390" s="1"/>
      <c r="B25390" s="306">
        <v>44518.626388946344</v>
      </c>
      <c r="C25390" s="304">
        <v>76.80689671394066</v>
      </c>
      <c r="D25390" s="305" t="s">
        <v>172</v>
      </c>
    </row>
    <row r="25391" spans="1:4" ht="14.5" customHeight="1" x14ac:dyDescent="0.35">
      <c r="A25391" s="1"/>
      <c r="B25391" s="306">
        <v>44518.627083390791</v>
      </c>
      <c r="C25391" s="304">
        <v>75.73993438032727</v>
      </c>
      <c r="D25391" s="305" t="s">
        <v>172</v>
      </c>
    </row>
    <row r="25392" spans="1:4" ht="14.5" customHeight="1" x14ac:dyDescent="0.35">
      <c r="A25392" s="1"/>
      <c r="B25392" s="306">
        <v>44518.627777835238</v>
      </c>
      <c r="C25392" s="304">
        <v>78.336407706690565</v>
      </c>
      <c r="D25392" s="305" t="s">
        <v>172</v>
      </c>
    </row>
    <row r="25393" spans="1:4" ht="14.5" customHeight="1" x14ac:dyDescent="0.35">
      <c r="A25393" s="1"/>
      <c r="B25393" s="306">
        <v>44518.628472279685</v>
      </c>
      <c r="C25393" s="304">
        <v>78.615507544037726</v>
      </c>
      <c r="D25393" s="305" t="s">
        <v>172</v>
      </c>
    </row>
    <row r="25394" spans="1:4" ht="14.5" customHeight="1" x14ac:dyDescent="0.35">
      <c r="A25394" s="1"/>
      <c r="B25394" s="306">
        <v>44518.629166724131</v>
      </c>
      <c r="C25394" s="304">
        <v>73.951451412683426</v>
      </c>
      <c r="D25394" s="305" t="s">
        <v>172</v>
      </c>
    </row>
    <row r="25395" spans="1:4" ht="14.5" customHeight="1" x14ac:dyDescent="0.35">
      <c r="A25395" s="1"/>
      <c r="B25395" s="306">
        <v>44518.629861168578</v>
      </c>
      <c r="C25395" s="304">
        <v>70.958776340641393</v>
      </c>
      <c r="D25395" s="305" t="s">
        <v>172</v>
      </c>
    </row>
    <row r="25396" spans="1:4" ht="14.5" customHeight="1" x14ac:dyDescent="0.35">
      <c r="A25396" s="1"/>
      <c r="B25396" s="306">
        <v>44518.630555613025</v>
      </c>
      <c r="C25396" s="304">
        <v>69.63904536635188</v>
      </c>
      <c r="D25396" s="305" t="s">
        <v>172</v>
      </c>
    </row>
    <row r="25397" spans="1:4" ht="14.5" customHeight="1" x14ac:dyDescent="0.35">
      <c r="A25397" s="1"/>
      <c r="B25397" s="306">
        <v>44518.631250057471</v>
      </c>
      <c r="C25397" s="304">
        <v>68.823619293908507</v>
      </c>
      <c r="D25397" s="305" t="s">
        <v>172</v>
      </c>
    </row>
    <row r="25398" spans="1:4" ht="14.5" customHeight="1" x14ac:dyDescent="0.35">
      <c r="A25398" s="1"/>
      <c r="B25398" s="306">
        <v>44518.631944501918</v>
      </c>
      <c r="C25398" s="304">
        <v>68.040699907126452</v>
      </c>
      <c r="D25398" s="305" t="s">
        <v>172</v>
      </c>
    </row>
    <row r="25399" spans="1:4" ht="14.5" customHeight="1" x14ac:dyDescent="0.35">
      <c r="A25399" s="1"/>
      <c r="B25399" s="306">
        <v>44518.632638946365</v>
      </c>
      <c r="C25399" s="304">
        <v>67.026632913941285</v>
      </c>
      <c r="D25399" s="305" t="s">
        <v>172</v>
      </c>
    </row>
    <row r="25400" spans="1:4" ht="14.5" customHeight="1" x14ac:dyDescent="0.35">
      <c r="A25400" s="1"/>
      <c r="B25400" s="306">
        <v>44518.633333390811</v>
      </c>
      <c r="C25400" s="304">
        <v>66.35604653815777</v>
      </c>
      <c r="D25400" s="305" t="s">
        <v>172</v>
      </c>
    </row>
    <row r="25401" spans="1:4" ht="14.5" customHeight="1" x14ac:dyDescent="0.35">
      <c r="A25401" s="1"/>
      <c r="B25401" s="306">
        <v>44518.634027835258</v>
      </c>
      <c r="C25401" s="304">
        <v>67.084509841521509</v>
      </c>
      <c r="D25401" s="305" t="s">
        <v>172</v>
      </c>
    </row>
    <row r="25402" spans="1:4" ht="14.5" customHeight="1" x14ac:dyDescent="0.35">
      <c r="A25402" s="1"/>
      <c r="B25402" s="306">
        <v>44518.634722279705</v>
      </c>
      <c r="C25402" s="304">
        <v>72.379321288561911</v>
      </c>
      <c r="D25402" s="305" t="s">
        <v>172</v>
      </c>
    </row>
    <row r="25403" spans="1:4" ht="14.5" customHeight="1" x14ac:dyDescent="0.35">
      <c r="A25403" s="1"/>
      <c r="B25403" s="306">
        <v>44518.635416724152</v>
      </c>
      <c r="C25403" s="304">
        <v>77.136622448118089</v>
      </c>
      <c r="D25403" s="305" t="s">
        <v>172</v>
      </c>
    </row>
    <row r="25404" spans="1:4" ht="14.5" customHeight="1" x14ac:dyDescent="0.35">
      <c r="A25404" s="1"/>
      <c r="B25404" s="306">
        <v>44518.636111168598</v>
      </c>
      <c r="C25404" s="304">
        <v>74.629696267418325</v>
      </c>
      <c r="D25404" s="305" t="s">
        <v>172</v>
      </c>
    </row>
    <row r="25405" spans="1:4" ht="14.5" customHeight="1" x14ac:dyDescent="0.35">
      <c r="A25405" s="1"/>
      <c r="B25405" s="306">
        <v>44518.636805613045</v>
      </c>
      <c r="C25405" s="304">
        <v>67.310064756175663</v>
      </c>
      <c r="D25405" s="305" t="s">
        <v>172</v>
      </c>
    </row>
    <row r="25406" spans="1:4" ht="14.5" customHeight="1" x14ac:dyDescent="0.35">
      <c r="A25406" s="1"/>
      <c r="B25406" s="306">
        <v>44518.637500057492</v>
      </c>
      <c r="C25406" s="304">
        <v>64.202668731975919</v>
      </c>
      <c r="D25406" s="305" t="s">
        <v>172</v>
      </c>
    </row>
    <row r="25407" spans="1:4" ht="14.5" customHeight="1" x14ac:dyDescent="0.35">
      <c r="A25407" s="1"/>
      <c r="B25407" s="306">
        <v>44518.638194501938</v>
      </c>
      <c r="C25407" s="304">
        <v>63.093292026352721</v>
      </c>
      <c r="D25407" s="305" t="s">
        <v>172</v>
      </c>
    </row>
    <row r="25408" spans="1:4" ht="14.5" customHeight="1" x14ac:dyDescent="0.35">
      <c r="A25408" s="1"/>
      <c r="B25408" s="306">
        <v>44518.638888946385</v>
      </c>
      <c r="C25408" s="304">
        <v>62.231604132750846</v>
      </c>
      <c r="D25408" s="305" t="s">
        <v>172</v>
      </c>
    </row>
    <row r="25409" spans="1:4" ht="14.5" customHeight="1" x14ac:dyDescent="0.35">
      <c r="A25409" s="1"/>
      <c r="B25409" s="306">
        <v>44518.639583390832</v>
      </c>
      <c r="C25409" s="304">
        <v>61.462044214018775</v>
      </c>
      <c r="D25409" s="305" t="s">
        <v>172</v>
      </c>
    </row>
    <row r="25410" spans="1:4" ht="14.5" customHeight="1" x14ac:dyDescent="0.35">
      <c r="A25410" s="1"/>
      <c r="B25410" s="306">
        <v>44518.640277835279</v>
      </c>
      <c r="C25410" s="304">
        <v>60.760392720382271</v>
      </c>
      <c r="D25410" s="305" t="s">
        <v>172</v>
      </c>
    </row>
    <row r="25411" spans="1:4" ht="14.5" customHeight="1" x14ac:dyDescent="0.35">
      <c r="A25411" s="1"/>
      <c r="B25411" s="306">
        <v>44518.640972279725</v>
      </c>
      <c r="C25411" s="304">
        <v>60.890352947760647</v>
      </c>
      <c r="D25411" s="305" t="s">
        <v>172</v>
      </c>
    </row>
    <row r="25412" spans="1:4" ht="14.5" customHeight="1" x14ac:dyDescent="0.35">
      <c r="A25412" s="1"/>
      <c r="B25412" s="306">
        <v>44518.641666724172</v>
      </c>
      <c r="C25412" s="304">
        <v>66.165778600864002</v>
      </c>
      <c r="D25412" s="305" t="s">
        <v>172</v>
      </c>
    </row>
    <row r="25413" spans="1:4" ht="14.5" customHeight="1" x14ac:dyDescent="0.35">
      <c r="A25413" s="1"/>
      <c r="B25413" s="306">
        <v>44518.642361168619</v>
      </c>
      <c r="C25413" s="304">
        <v>72.359853637829659</v>
      </c>
      <c r="D25413" s="305" t="s">
        <v>172</v>
      </c>
    </row>
    <row r="25414" spans="1:4" ht="14.5" customHeight="1" x14ac:dyDescent="0.35">
      <c r="A25414" s="1"/>
      <c r="B25414" s="306">
        <v>44518.643055613065</v>
      </c>
      <c r="C25414" s="304">
        <v>74.540696279465919</v>
      </c>
      <c r="D25414" s="305" t="s">
        <v>172</v>
      </c>
    </row>
    <row r="25415" spans="1:4" ht="14.5" customHeight="1" x14ac:dyDescent="0.35">
      <c r="A25415" s="1"/>
      <c r="B25415" s="306">
        <v>44518.643750057512</v>
      </c>
      <c r="C25415" s="304">
        <v>68.33424284949821</v>
      </c>
      <c r="D25415" s="305" t="s">
        <v>172</v>
      </c>
    </row>
    <row r="25416" spans="1:4" ht="14.5" customHeight="1" x14ac:dyDescent="0.35">
      <c r="A25416" s="1"/>
      <c r="B25416" s="306">
        <v>44518.644444501959</v>
      </c>
      <c r="C25416" s="304">
        <v>61.832207363675117</v>
      </c>
      <c r="D25416" s="305" t="s">
        <v>172</v>
      </c>
    </row>
    <row r="25417" spans="1:4" ht="14.5" customHeight="1" x14ac:dyDescent="0.35">
      <c r="A25417" s="1"/>
      <c r="B25417" s="306">
        <v>44518.645138946405</v>
      </c>
      <c r="C25417" s="304">
        <v>60.442359813291112</v>
      </c>
      <c r="D25417" s="305" t="s">
        <v>172</v>
      </c>
    </row>
    <row r="25418" spans="1:4" ht="14.5" customHeight="1" x14ac:dyDescent="0.35">
      <c r="A25418" s="1"/>
      <c r="B25418" s="306">
        <v>44518.645833390852</v>
      </c>
      <c r="C25418" s="304">
        <v>59.001772918110753</v>
      </c>
      <c r="D25418" s="305" t="s">
        <v>172</v>
      </c>
    </row>
    <row r="25419" spans="1:4" ht="14.5" customHeight="1" x14ac:dyDescent="0.35">
      <c r="A25419" s="1"/>
      <c r="B25419" s="306">
        <v>44518.646527835299</v>
      </c>
      <c r="C25419" s="304">
        <v>56.074593836715209</v>
      </c>
      <c r="D25419" s="305" t="s">
        <v>172</v>
      </c>
    </row>
    <row r="25420" spans="1:4" ht="14.5" customHeight="1" x14ac:dyDescent="0.35">
      <c r="A25420" s="1"/>
      <c r="B25420" s="306">
        <v>44518.647222279746</v>
      </c>
      <c r="C25420" s="304">
        <v>55.721328823011326</v>
      </c>
      <c r="D25420" s="305" t="s">
        <v>172</v>
      </c>
    </row>
    <row r="25421" spans="1:4" ht="14.5" customHeight="1" x14ac:dyDescent="0.35">
      <c r="A25421" s="1"/>
      <c r="B25421" s="306">
        <v>44518.647916724192</v>
      </c>
      <c r="C25421" s="304">
        <v>59.468463340350233</v>
      </c>
      <c r="D25421" s="305" t="s">
        <v>172</v>
      </c>
    </row>
    <row r="25422" spans="1:4" ht="14.5" customHeight="1" x14ac:dyDescent="0.35">
      <c r="A25422" s="1"/>
      <c r="B25422" s="306">
        <v>44518.648611168639</v>
      </c>
      <c r="C25422" s="304">
        <v>61.309342045244797</v>
      </c>
      <c r="D25422" s="305" t="s">
        <v>172</v>
      </c>
    </row>
    <row r="25423" spans="1:4" ht="14.5" customHeight="1" x14ac:dyDescent="0.35">
      <c r="A25423" s="1"/>
      <c r="B25423" s="306">
        <v>44518.649305613086</v>
      </c>
      <c r="C25423" s="304">
        <v>61.757550043697123</v>
      </c>
      <c r="D25423" s="305" t="s">
        <v>172</v>
      </c>
    </row>
    <row r="25424" spans="1:4" ht="14.5" customHeight="1" x14ac:dyDescent="0.35">
      <c r="A25424" s="1"/>
      <c r="B25424" s="306">
        <v>44518.650000057532</v>
      </c>
      <c r="C25424" s="304">
        <v>64.237615671956647</v>
      </c>
      <c r="D25424" s="305" t="s">
        <v>172</v>
      </c>
    </row>
    <row r="25425" spans="1:4" ht="14.5" customHeight="1" x14ac:dyDescent="0.35">
      <c r="A25425" s="1"/>
      <c r="B25425" s="306">
        <v>44518.650694501979</v>
      </c>
      <c r="C25425" s="304">
        <v>68.078382833825884</v>
      </c>
      <c r="D25425" s="305" t="s">
        <v>172</v>
      </c>
    </row>
    <row r="25426" spans="1:4" ht="14.5" customHeight="1" x14ac:dyDescent="0.35">
      <c r="A25426" s="1"/>
      <c r="B25426" s="306">
        <v>44518.651388946426</v>
      </c>
      <c r="C25426" s="304">
        <v>72.279397593661756</v>
      </c>
      <c r="D25426" s="305" t="s">
        <v>172</v>
      </c>
    </row>
    <row r="25427" spans="1:4" ht="14.5" customHeight="1" x14ac:dyDescent="0.35">
      <c r="A25427" s="1"/>
      <c r="B25427" s="306">
        <v>44518.652083390873</v>
      </c>
      <c r="C25427" s="304">
        <v>76.835519794506638</v>
      </c>
      <c r="D25427" s="305" t="s">
        <v>172</v>
      </c>
    </row>
    <row r="25428" spans="1:4" ht="14.5" customHeight="1" x14ac:dyDescent="0.35">
      <c r="A25428" s="1"/>
      <c r="B25428" s="306">
        <v>44518.652777835319</v>
      </c>
      <c r="C25428" s="304">
        <v>81.365555567249729</v>
      </c>
      <c r="D25428" s="305" t="s">
        <v>172</v>
      </c>
    </row>
    <row r="25429" spans="1:4" ht="14.5" customHeight="1" x14ac:dyDescent="0.35">
      <c r="A25429" s="1"/>
      <c r="B25429" s="306">
        <v>44518.653472279766</v>
      </c>
      <c r="C25429" s="304">
        <v>86.691647818554586</v>
      </c>
      <c r="D25429" s="305" t="s">
        <v>172</v>
      </c>
    </row>
    <row r="25430" spans="1:4" ht="14.5" customHeight="1" x14ac:dyDescent="0.35">
      <c r="A25430" s="1"/>
      <c r="B25430" s="306">
        <v>44518.654166724213</v>
      </c>
      <c r="C25430" s="304">
        <v>97.268929160184541</v>
      </c>
      <c r="D25430" s="305" t="s">
        <v>172</v>
      </c>
    </row>
    <row r="25431" spans="1:4" ht="14.5" customHeight="1" x14ac:dyDescent="0.35">
      <c r="A25431" s="1"/>
      <c r="B25431" s="306">
        <v>44518.654861168659</v>
      </c>
      <c r="C25431" s="304">
        <v>110.38625447225446</v>
      </c>
      <c r="D25431" s="305" t="s">
        <v>172</v>
      </c>
    </row>
    <row r="25432" spans="1:4" ht="14.5" customHeight="1" x14ac:dyDescent="0.35">
      <c r="A25432" s="1"/>
      <c r="B25432" s="306">
        <v>44518.655555613106</v>
      </c>
      <c r="C25432" s="304">
        <v>122.5439632005</v>
      </c>
      <c r="D25432" s="305" t="s">
        <v>172</v>
      </c>
    </row>
    <row r="25433" spans="1:4" ht="14.5" customHeight="1" x14ac:dyDescent="0.35">
      <c r="A25433" s="1"/>
      <c r="B25433" s="306">
        <v>44518.656250057553</v>
      </c>
      <c r="C25433" s="304">
        <v>133.91836728756704</v>
      </c>
      <c r="D25433" s="305" t="s">
        <v>172</v>
      </c>
    </row>
    <row r="25434" spans="1:4" ht="14.5" customHeight="1" x14ac:dyDescent="0.35">
      <c r="A25434" s="1"/>
      <c r="B25434" s="306">
        <v>44518.656944502</v>
      </c>
      <c r="C25434" s="304">
        <v>146.59279854414442</v>
      </c>
      <c r="D25434" s="305" t="s">
        <v>172</v>
      </c>
    </row>
    <row r="25435" spans="1:4" ht="14.5" customHeight="1" x14ac:dyDescent="0.35">
      <c r="A25435" s="1"/>
      <c r="B25435" s="306">
        <v>44518.657638946446</v>
      </c>
      <c r="C25435" s="304">
        <v>151.3345344073372</v>
      </c>
      <c r="D25435" s="305" t="s">
        <v>172</v>
      </c>
    </row>
    <row r="25436" spans="1:4" ht="14.5" customHeight="1" x14ac:dyDescent="0.35">
      <c r="A25436" s="1"/>
      <c r="B25436" s="306">
        <v>44518.658333390893</v>
      </c>
      <c r="C25436" s="304">
        <v>131.04185792699573</v>
      </c>
      <c r="D25436" s="305" t="s">
        <v>172</v>
      </c>
    </row>
    <row r="25437" spans="1:4" ht="14.5" customHeight="1" x14ac:dyDescent="0.35">
      <c r="A25437" s="1"/>
      <c r="B25437" s="306">
        <v>44518.65902783534</v>
      </c>
      <c r="C25437" s="304">
        <v>114.96972469849085</v>
      </c>
      <c r="D25437" s="305" t="s">
        <v>172</v>
      </c>
    </row>
    <row r="25438" spans="1:4" ht="14.5" customHeight="1" x14ac:dyDescent="0.35">
      <c r="A25438" s="1"/>
      <c r="B25438" s="306">
        <v>44518.659722279786</v>
      </c>
      <c r="C25438" s="304">
        <v>111.2855525961204</v>
      </c>
      <c r="D25438" s="305" t="s">
        <v>172</v>
      </c>
    </row>
    <row r="25439" spans="1:4" ht="14.5" customHeight="1" x14ac:dyDescent="0.35">
      <c r="A25439" s="1"/>
      <c r="B25439" s="306">
        <v>44518.660416724233</v>
      </c>
      <c r="C25439" s="304">
        <v>116.34435568684906</v>
      </c>
      <c r="D25439" s="305" t="s">
        <v>172</v>
      </c>
    </row>
    <row r="25440" spans="1:4" ht="14.5" customHeight="1" x14ac:dyDescent="0.35">
      <c r="A25440" s="1"/>
      <c r="B25440" s="306">
        <v>44518.66111116868</v>
      </c>
      <c r="C25440" s="304">
        <v>117.55109455675895</v>
      </c>
      <c r="D25440" s="305" t="s">
        <v>172</v>
      </c>
    </row>
    <row r="25441" spans="1:4" ht="14.5" customHeight="1" x14ac:dyDescent="0.35">
      <c r="A25441" s="1"/>
      <c r="B25441" s="306">
        <v>44518.661805613126</v>
      </c>
      <c r="C25441" s="304">
        <v>120.33889671570699</v>
      </c>
      <c r="D25441" s="305" t="s">
        <v>172</v>
      </c>
    </row>
    <row r="25442" spans="1:4" ht="14.5" customHeight="1" x14ac:dyDescent="0.35">
      <c r="A25442" s="1"/>
      <c r="B25442" s="306">
        <v>44518.662500057573</v>
      </c>
      <c r="C25442" s="304">
        <v>132.84268556562796</v>
      </c>
      <c r="D25442" s="305" t="s">
        <v>172</v>
      </c>
    </row>
    <row r="25443" spans="1:4" ht="14.5" customHeight="1" x14ac:dyDescent="0.35">
      <c r="A25443" s="1"/>
      <c r="B25443" s="306">
        <v>44518.66319450202</v>
      </c>
      <c r="C25443" s="304">
        <v>146.73659147165793</v>
      </c>
      <c r="D25443" s="305" t="s">
        <v>172</v>
      </c>
    </row>
    <row r="25444" spans="1:4" ht="14.5" customHeight="1" x14ac:dyDescent="0.35">
      <c r="A25444" s="1"/>
      <c r="B25444" s="306">
        <v>44518.663888946467</v>
      </c>
      <c r="C25444" s="304">
        <v>156.0477782949495</v>
      </c>
      <c r="D25444" s="305" t="s">
        <v>172</v>
      </c>
    </row>
    <row r="25445" spans="1:4" ht="14.5" customHeight="1" x14ac:dyDescent="0.35">
      <c r="A25445" s="1"/>
      <c r="B25445" s="306">
        <v>44518.664583390913</v>
      </c>
      <c r="C25445" s="304">
        <v>162.27441974610167</v>
      </c>
      <c r="D25445" s="305" t="s">
        <v>172</v>
      </c>
    </row>
    <row r="25446" spans="1:4" ht="14.5" customHeight="1" x14ac:dyDescent="0.35">
      <c r="A25446" s="1"/>
      <c r="B25446" s="306">
        <v>44518.66527783536</v>
      </c>
      <c r="C25446" s="304">
        <v>162.38965247868717</v>
      </c>
      <c r="D25446" s="305" t="s">
        <v>172</v>
      </c>
    </row>
    <row r="25447" spans="1:4" ht="14.5" customHeight="1" x14ac:dyDescent="0.35">
      <c r="A25447" s="1"/>
      <c r="B25447" s="306">
        <v>44518.665972279807</v>
      </c>
      <c r="C25447" s="304">
        <v>149.96678157584975</v>
      </c>
      <c r="D25447" s="305" t="s">
        <v>172</v>
      </c>
    </row>
    <row r="25448" spans="1:4" ht="14.5" customHeight="1" x14ac:dyDescent="0.35">
      <c r="A25448" s="1"/>
      <c r="B25448" s="306">
        <v>44518.666666724253</v>
      </c>
      <c r="C25448" s="304">
        <v>55.664141329745568</v>
      </c>
      <c r="D25448" s="305" t="s">
        <v>170</v>
      </c>
    </row>
    <row r="25449" spans="1:4" ht="14.5" customHeight="1" x14ac:dyDescent="0.35">
      <c r="A25449" s="1"/>
      <c r="B25449" s="306">
        <v>44518.6673611687</v>
      </c>
      <c r="C25449" s="304">
        <v>147.91059268661775</v>
      </c>
      <c r="D25449" s="305" t="s">
        <v>172</v>
      </c>
    </row>
    <row r="25450" spans="1:4" ht="14.5" customHeight="1" x14ac:dyDescent="0.35">
      <c r="A25450" s="1"/>
      <c r="B25450" s="306">
        <v>44518.668055613147</v>
      </c>
      <c r="C25450" s="304">
        <v>152.21483232404572</v>
      </c>
      <c r="D25450" s="305" t="s">
        <v>172</v>
      </c>
    </row>
    <row r="25451" spans="1:4" ht="14.5" customHeight="1" x14ac:dyDescent="0.35">
      <c r="A25451" s="1"/>
      <c r="B25451" s="306">
        <v>44518.668750057594</v>
      </c>
      <c r="C25451" s="304">
        <v>155.34079915077504</v>
      </c>
      <c r="D25451" s="305" t="s">
        <v>172</v>
      </c>
    </row>
    <row r="25452" spans="1:4" ht="14.5" customHeight="1" x14ac:dyDescent="0.35">
      <c r="A25452" s="1"/>
      <c r="B25452" s="306">
        <v>44518.66944450204</v>
      </c>
      <c r="C25452" s="304">
        <v>157.75477925407856</v>
      </c>
      <c r="D25452" s="305" t="s">
        <v>172</v>
      </c>
    </row>
    <row r="25453" spans="1:4" ht="14.5" customHeight="1" x14ac:dyDescent="0.35">
      <c r="A25453" s="1"/>
      <c r="B25453" s="306">
        <v>44518.670138946487</v>
      </c>
      <c r="C25453" s="304">
        <v>159.27861557616077</v>
      </c>
      <c r="D25453" s="305" t="s">
        <v>172</v>
      </c>
    </row>
    <row r="25454" spans="1:4" ht="14.5" customHeight="1" x14ac:dyDescent="0.35">
      <c r="A25454" s="1"/>
      <c r="B25454" s="306">
        <v>44518.670833390934</v>
      </c>
      <c r="C25454" s="304">
        <v>165.80774995839457</v>
      </c>
      <c r="D25454" s="305" t="s">
        <v>172</v>
      </c>
    </row>
    <row r="25455" spans="1:4" ht="14.5" customHeight="1" x14ac:dyDescent="0.35">
      <c r="A25455" s="1"/>
      <c r="B25455" s="306">
        <v>44518.67152783538</v>
      </c>
      <c r="C25455" s="304">
        <v>176.05438357803504</v>
      </c>
      <c r="D25455" s="305" t="s">
        <v>172</v>
      </c>
    </row>
    <row r="25456" spans="1:4" ht="14.5" customHeight="1" x14ac:dyDescent="0.35">
      <c r="A25456" s="1"/>
      <c r="B25456" s="306">
        <v>44518.672222279827</v>
      </c>
      <c r="C25456" s="304">
        <v>179.19135073773796</v>
      </c>
      <c r="D25456" s="305" t="s">
        <v>172</v>
      </c>
    </row>
    <row r="25457" spans="1:4" ht="14.5" customHeight="1" x14ac:dyDescent="0.35">
      <c r="A25457" s="1"/>
      <c r="B25457" s="306">
        <v>44518.672916724274</v>
      </c>
      <c r="C25457" s="304">
        <v>175.66330489819714</v>
      </c>
      <c r="D25457" s="305" t="s">
        <v>172</v>
      </c>
    </row>
    <row r="25458" spans="1:4" ht="14.5" customHeight="1" x14ac:dyDescent="0.35">
      <c r="A25458" s="1"/>
      <c r="B25458" s="306">
        <v>44518.673611168721</v>
      </c>
      <c r="C25458" s="304">
        <v>161.71403084840469</v>
      </c>
      <c r="D25458" s="305" t="s">
        <v>172</v>
      </c>
    </row>
    <row r="25459" spans="1:4" ht="14.5" customHeight="1" x14ac:dyDescent="0.35">
      <c r="A25459" s="1"/>
      <c r="B25459" s="306">
        <v>44518.674305613167</v>
      </c>
      <c r="C25459" s="304">
        <v>147.03755959008899</v>
      </c>
      <c r="D25459" s="305" t="s">
        <v>172</v>
      </c>
    </row>
    <row r="25460" spans="1:4" ht="14.5" customHeight="1" x14ac:dyDescent="0.35">
      <c r="A25460" s="1"/>
      <c r="B25460" s="306">
        <v>44518.675000057614</v>
      </c>
      <c r="C25460" s="304">
        <v>137.37521151138546</v>
      </c>
      <c r="D25460" s="305" t="s">
        <v>172</v>
      </c>
    </row>
    <row r="25461" spans="1:4" ht="14.5" customHeight="1" x14ac:dyDescent="0.35">
      <c r="A25461" s="1"/>
      <c r="B25461" s="306">
        <v>44518.675694502061</v>
      </c>
      <c r="C25461" s="304">
        <v>132.96661182368018</v>
      </c>
      <c r="D25461" s="305" t="s">
        <v>172</v>
      </c>
    </row>
    <row r="25462" spans="1:4" ht="14.5" customHeight="1" x14ac:dyDescent="0.35">
      <c r="A25462" s="1"/>
      <c r="B25462" s="306">
        <v>44518.676388946507</v>
      </c>
      <c r="C25462" s="304">
        <v>128.86639769692945</v>
      </c>
      <c r="D25462" s="305" t="s">
        <v>172</v>
      </c>
    </row>
    <row r="25463" spans="1:4" ht="14.5" customHeight="1" x14ac:dyDescent="0.35">
      <c r="A25463" s="1"/>
      <c r="B25463" s="306">
        <v>44518.677083390954</v>
      </c>
      <c r="C25463" s="304">
        <v>124.31700633381843</v>
      </c>
      <c r="D25463" s="305" t="s">
        <v>172</v>
      </c>
    </row>
    <row r="25464" spans="1:4" ht="14.5" customHeight="1" x14ac:dyDescent="0.35">
      <c r="A25464" s="1"/>
      <c r="B25464" s="306">
        <v>44518.677777835401</v>
      </c>
      <c r="C25464" s="304">
        <v>121.59027324059279</v>
      </c>
      <c r="D25464" s="305" t="s">
        <v>172</v>
      </c>
    </row>
    <row r="25465" spans="1:4" ht="14.5" customHeight="1" x14ac:dyDescent="0.35">
      <c r="A25465" s="1"/>
      <c r="B25465" s="306">
        <v>44518.678472279847</v>
      </c>
      <c r="C25465" s="304">
        <v>123.46461920447182</v>
      </c>
      <c r="D25465" s="305" t="s">
        <v>172</v>
      </c>
    </row>
    <row r="25466" spans="1:4" ht="14.5" customHeight="1" x14ac:dyDescent="0.35">
      <c r="A25466" s="1"/>
      <c r="B25466" s="306">
        <v>44518.679166724294</v>
      </c>
      <c r="C25466" s="304">
        <v>127.84012581475545</v>
      </c>
      <c r="D25466" s="305" t="s">
        <v>172</v>
      </c>
    </row>
    <row r="25467" spans="1:4" ht="14.5" customHeight="1" x14ac:dyDescent="0.35">
      <c r="A25467" s="1"/>
      <c r="B25467" s="306">
        <v>44518.679861168741</v>
      </c>
      <c r="C25467" s="304">
        <v>129.54749302524141</v>
      </c>
      <c r="D25467" s="305" t="s">
        <v>172</v>
      </c>
    </row>
    <row r="25468" spans="1:4" ht="14.5" customHeight="1" x14ac:dyDescent="0.35">
      <c r="A25468" s="1"/>
      <c r="B25468" s="306">
        <v>44518.680555613188</v>
      </c>
      <c r="C25468" s="304">
        <v>126.43120738042246</v>
      </c>
      <c r="D25468" s="305" t="s">
        <v>172</v>
      </c>
    </row>
    <row r="25469" spans="1:4" ht="14.5" customHeight="1" x14ac:dyDescent="0.35">
      <c r="A25469" s="1"/>
      <c r="B25469" s="306">
        <v>44518.681250057634</v>
      </c>
      <c r="C25469" s="304">
        <v>121.15327427205241</v>
      </c>
      <c r="D25469" s="305" t="s">
        <v>172</v>
      </c>
    </row>
    <row r="25470" spans="1:4" ht="14.5" customHeight="1" x14ac:dyDescent="0.35">
      <c r="A25470" s="1"/>
      <c r="B25470" s="306">
        <v>44518.681944502081</v>
      </c>
      <c r="C25470" s="304">
        <v>109.22130372027944</v>
      </c>
      <c r="D25470" s="305" t="s">
        <v>172</v>
      </c>
    </row>
    <row r="25471" spans="1:4" ht="14.5" customHeight="1" x14ac:dyDescent="0.35">
      <c r="A25471" s="1"/>
      <c r="B25471" s="306">
        <v>44518.682638946528</v>
      </c>
      <c r="C25471" s="304">
        <v>98.841097784313988</v>
      </c>
      <c r="D25471" s="305" t="s">
        <v>172</v>
      </c>
    </row>
    <row r="25472" spans="1:4" ht="14.5" customHeight="1" x14ac:dyDescent="0.35">
      <c r="A25472" s="1"/>
      <c r="B25472" s="306">
        <v>44518.683333390974</v>
      </c>
      <c r="C25472" s="304">
        <v>92.683767900689659</v>
      </c>
      <c r="D25472" s="305" t="s">
        <v>172</v>
      </c>
    </row>
    <row r="25473" spans="1:4" ht="14.5" customHeight="1" x14ac:dyDescent="0.35">
      <c r="A25473" s="1"/>
      <c r="B25473" s="306">
        <v>44518.684027835421</v>
      </c>
      <c r="C25473" s="304">
        <v>87.75856338403149</v>
      </c>
      <c r="D25473" s="305" t="s">
        <v>172</v>
      </c>
    </row>
    <row r="25474" spans="1:4" ht="14.5" customHeight="1" x14ac:dyDescent="0.35">
      <c r="A25474" s="1"/>
      <c r="B25474" s="306">
        <v>44518.684722279868</v>
      </c>
      <c r="C25474" s="304">
        <v>83.978483239237292</v>
      </c>
      <c r="D25474" s="305" t="s">
        <v>172</v>
      </c>
    </row>
    <row r="25475" spans="1:4" ht="14.5" customHeight="1" x14ac:dyDescent="0.35">
      <c r="A25475" s="1"/>
      <c r="B25475" s="306">
        <v>44518.685416724315</v>
      </c>
      <c r="C25475" s="304">
        <v>81.853200365517594</v>
      </c>
      <c r="D25475" s="305" t="s">
        <v>172</v>
      </c>
    </row>
    <row r="25476" spans="1:4" ht="14.5" customHeight="1" x14ac:dyDescent="0.35">
      <c r="A25476" s="1"/>
      <c r="B25476" s="306">
        <v>44518.686111168761</v>
      </c>
      <c r="C25476" s="304">
        <v>83.040485607654162</v>
      </c>
      <c r="D25476" s="305" t="s">
        <v>172</v>
      </c>
    </row>
    <row r="25477" spans="1:4" ht="14.5" customHeight="1" x14ac:dyDescent="0.35">
      <c r="A25477" s="1"/>
      <c r="B25477" s="306">
        <v>44518.686805613208</v>
      </c>
      <c r="C25477" s="304">
        <v>82.829979249869936</v>
      </c>
      <c r="D25477" s="305" t="s">
        <v>172</v>
      </c>
    </row>
    <row r="25478" spans="1:4" ht="14.5" customHeight="1" x14ac:dyDescent="0.35">
      <c r="A25478" s="1"/>
      <c r="B25478" s="306">
        <v>44518.687500057655</v>
      </c>
      <c r="C25478" s="304">
        <v>80.327125385954659</v>
      </c>
      <c r="D25478" s="305" t="s">
        <v>172</v>
      </c>
    </row>
    <row r="25479" spans="1:4" ht="14.5" customHeight="1" x14ac:dyDescent="0.35">
      <c r="A25479" s="1"/>
      <c r="B25479" s="306">
        <v>44518.688194502101</v>
      </c>
      <c r="C25479" s="304">
        <v>80.769687102160731</v>
      </c>
      <c r="D25479" s="305" t="s">
        <v>172</v>
      </c>
    </row>
    <row r="25480" spans="1:4" ht="14.5" customHeight="1" x14ac:dyDescent="0.35">
      <c r="A25480" s="1"/>
      <c r="B25480" s="306">
        <v>44518.688888946548</v>
      </c>
      <c r="C25480" s="304">
        <v>83.807154332790134</v>
      </c>
      <c r="D25480" s="305" t="s">
        <v>172</v>
      </c>
    </row>
    <row r="25481" spans="1:4" ht="14.5" customHeight="1" x14ac:dyDescent="0.35">
      <c r="A25481" s="1"/>
      <c r="B25481" s="306">
        <v>44518.689583390995</v>
      </c>
      <c r="C25481" s="304">
        <v>83.428114756022111</v>
      </c>
      <c r="D25481" s="305" t="s">
        <v>172</v>
      </c>
    </row>
    <row r="25482" spans="1:4" ht="14.5" customHeight="1" x14ac:dyDescent="0.35">
      <c r="A25482" s="1"/>
      <c r="B25482" s="306">
        <v>44518.690277835442</v>
      </c>
      <c r="C25482" s="304">
        <v>76.881329869996989</v>
      </c>
      <c r="D25482" s="305" t="s">
        <v>172</v>
      </c>
    </row>
    <row r="25483" spans="1:4" ht="14.5" customHeight="1" x14ac:dyDescent="0.35">
      <c r="A25483" s="1"/>
      <c r="B25483" s="306">
        <v>44518.690972279888</v>
      </c>
      <c r="C25483" s="304">
        <v>66.887973702353577</v>
      </c>
      <c r="D25483" s="305" t="s">
        <v>172</v>
      </c>
    </row>
    <row r="25484" spans="1:4" ht="14.5" customHeight="1" x14ac:dyDescent="0.35">
      <c r="A25484" s="1"/>
      <c r="B25484" s="306">
        <v>44518.691666724335</v>
      </c>
      <c r="C25484" s="304">
        <v>62.133855009133306</v>
      </c>
      <c r="D25484" s="305" t="s">
        <v>172</v>
      </c>
    </row>
    <row r="25485" spans="1:4" ht="14.5" customHeight="1" x14ac:dyDescent="0.35">
      <c r="A25485" s="1"/>
      <c r="B25485" s="306">
        <v>44518.692361168782</v>
      </c>
      <c r="C25485" s="304">
        <v>59.678690262850914</v>
      </c>
      <c r="D25485" s="305" t="s">
        <v>172</v>
      </c>
    </row>
    <row r="25486" spans="1:4" ht="14.5" customHeight="1" x14ac:dyDescent="0.35">
      <c r="A25486" s="1"/>
      <c r="B25486" s="306">
        <v>44518.693055613228</v>
      </c>
      <c r="C25486" s="304">
        <v>58.867014608588455</v>
      </c>
      <c r="D25486" s="305" t="s">
        <v>172</v>
      </c>
    </row>
    <row r="25487" spans="1:4" ht="14.5" customHeight="1" x14ac:dyDescent="0.35">
      <c r="A25487" s="1"/>
      <c r="B25487" s="306">
        <v>44518.693750057675</v>
      </c>
      <c r="C25487" s="304">
        <v>53.359659948893629</v>
      </c>
      <c r="D25487" s="305" t="s">
        <v>172</v>
      </c>
    </row>
    <row r="25488" spans="1:4" ht="14.5" customHeight="1" x14ac:dyDescent="0.35">
      <c r="A25488" s="1"/>
      <c r="B25488" s="306">
        <v>44518.694444502122</v>
      </c>
      <c r="C25488" s="304">
        <v>47.304200423328439</v>
      </c>
      <c r="D25488" s="305" t="s">
        <v>172</v>
      </c>
    </row>
    <row r="25489" spans="1:4" ht="14.5" customHeight="1" x14ac:dyDescent="0.35">
      <c r="A25489" s="1"/>
      <c r="B25489" s="306">
        <v>44518.695138946568</v>
      </c>
      <c r="C25489" s="304">
        <v>44.610444168092606</v>
      </c>
      <c r="D25489" s="305" t="s">
        <v>172</v>
      </c>
    </row>
    <row r="25490" spans="1:4" ht="14.5" customHeight="1" x14ac:dyDescent="0.35">
      <c r="A25490" s="1"/>
      <c r="B25490" s="306">
        <v>44518.695833391015</v>
      </c>
      <c r="C25490" s="304">
        <v>44.708188831663577</v>
      </c>
      <c r="D25490" s="305" t="s">
        <v>172</v>
      </c>
    </row>
    <row r="25491" spans="1:4" ht="14.5" customHeight="1" x14ac:dyDescent="0.35">
      <c r="A25491" s="1"/>
      <c r="B25491" s="306">
        <v>44518.696527835462</v>
      </c>
      <c r="C25491" s="304">
        <v>44.946697578520009</v>
      </c>
      <c r="D25491" s="305" t="s">
        <v>172</v>
      </c>
    </row>
    <row r="25492" spans="1:4" ht="14.5" customHeight="1" x14ac:dyDescent="0.35">
      <c r="A25492" s="1"/>
      <c r="B25492" s="306">
        <v>44518.697222279909</v>
      </c>
      <c r="C25492" s="304">
        <v>44.594990474246636</v>
      </c>
      <c r="D25492" s="305" t="s">
        <v>172</v>
      </c>
    </row>
    <row r="25493" spans="1:4" ht="14.5" customHeight="1" x14ac:dyDescent="0.35">
      <c r="A25493" s="1"/>
      <c r="B25493" s="306">
        <v>44518.697916724355</v>
      </c>
      <c r="C25493" s="304">
        <v>44.868406191703983</v>
      </c>
      <c r="D25493" s="305" t="s">
        <v>172</v>
      </c>
    </row>
    <row r="25494" spans="1:4" ht="14.5" customHeight="1" x14ac:dyDescent="0.35">
      <c r="A25494" s="1"/>
      <c r="B25494" s="306">
        <v>44518.698611168802</v>
      </c>
      <c r="C25494" s="304">
        <v>44.684171329845171</v>
      </c>
      <c r="D25494" s="305" t="s">
        <v>172</v>
      </c>
    </row>
    <row r="25495" spans="1:4" ht="14.5" customHeight="1" x14ac:dyDescent="0.35">
      <c r="A25495" s="1"/>
      <c r="B25495" s="306">
        <v>44518.699305613249</v>
      </c>
      <c r="C25495" s="304">
        <v>41.903870643252354</v>
      </c>
      <c r="D25495" s="305" t="s">
        <v>172</v>
      </c>
    </row>
    <row r="25496" spans="1:4" ht="14.5" customHeight="1" x14ac:dyDescent="0.35">
      <c r="A25496" s="1"/>
      <c r="B25496" s="306">
        <v>44518.700000057695</v>
      </c>
      <c r="C25496" s="304">
        <v>39.274747816404364</v>
      </c>
      <c r="D25496" s="305" t="s">
        <v>172</v>
      </c>
    </row>
    <row r="25497" spans="1:4" ht="14.5" customHeight="1" x14ac:dyDescent="0.35">
      <c r="A25497" s="1"/>
      <c r="B25497" s="306">
        <v>44518.700694502142</v>
      </c>
      <c r="C25497" s="304">
        <v>37.611414591025095</v>
      </c>
      <c r="D25497" s="305" t="s">
        <v>172</v>
      </c>
    </row>
    <row r="25498" spans="1:4" ht="14.5" customHeight="1" x14ac:dyDescent="0.35">
      <c r="A25498" s="1"/>
      <c r="B25498" s="306">
        <v>44518.701388946589</v>
      </c>
      <c r="C25498" s="304">
        <v>36.410835176504527</v>
      </c>
      <c r="D25498" s="305" t="s">
        <v>172</v>
      </c>
    </row>
    <row r="25499" spans="1:4" ht="14.5" customHeight="1" x14ac:dyDescent="0.35">
      <c r="A25499" s="1"/>
      <c r="B25499" s="306">
        <v>44518.702083391036</v>
      </c>
      <c r="C25499" s="304">
        <v>35.467256497225996</v>
      </c>
      <c r="D25499" s="305" t="s">
        <v>172</v>
      </c>
    </row>
    <row r="25500" spans="1:4" ht="14.5" customHeight="1" x14ac:dyDescent="0.35">
      <c r="A25500" s="1"/>
      <c r="B25500" s="306">
        <v>44518.702777835482</v>
      </c>
      <c r="C25500" s="304">
        <v>34.81315083709196</v>
      </c>
      <c r="D25500" s="305" t="s">
        <v>172</v>
      </c>
    </row>
    <row r="25501" spans="1:4" ht="14.5" customHeight="1" x14ac:dyDescent="0.35">
      <c r="A25501" s="1"/>
      <c r="B25501" s="306">
        <v>44518.703472279929</v>
      </c>
      <c r="C25501" s="304">
        <v>34.22000338596699</v>
      </c>
      <c r="D25501" s="305" t="s">
        <v>172</v>
      </c>
    </row>
    <row r="25502" spans="1:4" ht="14.5" customHeight="1" x14ac:dyDescent="0.35">
      <c r="A25502" s="1"/>
      <c r="B25502" s="306">
        <v>44518.704166724376</v>
      </c>
      <c r="C25502" s="304">
        <v>33.599136288893838</v>
      </c>
      <c r="D25502" s="305" t="s">
        <v>172</v>
      </c>
    </row>
    <row r="25503" spans="1:4" ht="14.5" customHeight="1" x14ac:dyDescent="0.35">
      <c r="A25503" s="1"/>
      <c r="B25503" s="306">
        <v>44518.704861168822</v>
      </c>
      <c r="C25503" s="304">
        <v>33.086711784858686</v>
      </c>
      <c r="D25503" s="305" t="s">
        <v>172</v>
      </c>
    </row>
    <row r="25504" spans="1:4" ht="14.5" customHeight="1" x14ac:dyDescent="0.35">
      <c r="A25504" s="1"/>
      <c r="B25504" s="306">
        <v>44518.705555613269</v>
      </c>
      <c r="C25504" s="304">
        <v>32.841309332591479</v>
      </c>
      <c r="D25504" s="305" t="s">
        <v>172</v>
      </c>
    </row>
    <row r="25505" spans="1:4" ht="14.5" customHeight="1" x14ac:dyDescent="0.35">
      <c r="A25505" s="1"/>
      <c r="B25505" s="306">
        <v>44518.706250057716</v>
      </c>
      <c r="C25505" s="304">
        <v>32.655089292000049</v>
      </c>
      <c r="D25505" s="305" t="s">
        <v>172</v>
      </c>
    </row>
    <row r="25506" spans="1:4" ht="14.5" customHeight="1" x14ac:dyDescent="0.35">
      <c r="A25506" s="1"/>
      <c r="B25506" s="306">
        <v>44518.706944502163</v>
      </c>
      <c r="C25506" s="304">
        <v>32.32284140470729</v>
      </c>
      <c r="D25506" s="305" t="s">
        <v>172</v>
      </c>
    </row>
    <row r="25507" spans="1:4" ht="14.5" customHeight="1" x14ac:dyDescent="0.35">
      <c r="A25507" s="1"/>
      <c r="B25507" s="306">
        <v>44518.707638946609</v>
      </c>
      <c r="C25507" s="304">
        <v>32.485272012693649</v>
      </c>
      <c r="D25507" s="305" t="s">
        <v>172</v>
      </c>
    </row>
    <row r="25508" spans="1:4" ht="14.5" customHeight="1" x14ac:dyDescent="0.35">
      <c r="A25508" s="1"/>
      <c r="B25508" s="306">
        <v>44518.708333391056</v>
      </c>
      <c r="C25508" s="304">
        <v>33.007785121518346</v>
      </c>
      <c r="D25508" s="305" t="s">
        <v>172</v>
      </c>
    </row>
    <row r="25509" spans="1:4" ht="14.5" customHeight="1" x14ac:dyDescent="0.35">
      <c r="A25509" s="1"/>
      <c r="B25509" s="306">
        <v>44518.709027835503</v>
      </c>
      <c r="C25509" s="304">
        <v>34.061284004225548</v>
      </c>
      <c r="D25509" s="305" t="s">
        <v>172</v>
      </c>
    </row>
    <row r="25510" spans="1:4" ht="14.5" customHeight="1" x14ac:dyDescent="0.35">
      <c r="A25510" s="1"/>
      <c r="B25510" s="306">
        <v>44518.709722279949</v>
      </c>
      <c r="C25510" s="304">
        <v>35.234508249222806</v>
      </c>
      <c r="D25510" s="305" t="s">
        <v>172</v>
      </c>
    </row>
    <row r="25511" spans="1:4" ht="14.5" customHeight="1" x14ac:dyDescent="0.35">
      <c r="A25511" s="1"/>
      <c r="B25511" s="306">
        <v>44518.710416724396</v>
      </c>
      <c r="C25511" s="304">
        <v>36.415659365556593</v>
      </c>
      <c r="D25511" s="305" t="s">
        <v>172</v>
      </c>
    </row>
    <row r="25512" spans="1:4" ht="14.5" customHeight="1" x14ac:dyDescent="0.35">
      <c r="A25512" s="1"/>
      <c r="B25512" s="306">
        <v>44518.711111168843</v>
      </c>
      <c r="C25512" s="304">
        <v>37.787409194313419</v>
      </c>
      <c r="D25512" s="305" t="s">
        <v>172</v>
      </c>
    </row>
    <row r="25513" spans="1:4" ht="14.5" customHeight="1" x14ac:dyDescent="0.35">
      <c r="A25513" s="1"/>
      <c r="B25513" s="306">
        <v>44518.711805613289</v>
      </c>
      <c r="C25513" s="304">
        <v>41.60164206438737</v>
      </c>
      <c r="D25513" s="305" t="s">
        <v>172</v>
      </c>
    </row>
    <row r="25514" spans="1:4" ht="14.5" customHeight="1" x14ac:dyDescent="0.35">
      <c r="A25514" s="1"/>
      <c r="B25514" s="306">
        <v>44518.712500057736</v>
      </c>
      <c r="C25514" s="304">
        <v>51.613174059420516</v>
      </c>
      <c r="D25514" s="305" t="s">
        <v>172</v>
      </c>
    </row>
    <row r="25515" spans="1:4" ht="14.5" customHeight="1" x14ac:dyDescent="0.35">
      <c r="A25515" s="1"/>
      <c r="B25515" s="306">
        <v>44518.713194502183</v>
      </c>
      <c r="C25515" s="304">
        <v>58.661826966790251</v>
      </c>
      <c r="D25515" s="305" t="s">
        <v>172</v>
      </c>
    </row>
    <row r="25516" spans="1:4" ht="14.5" customHeight="1" x14ac:dyDescent="0.35">
      <c r="A25516" s="1"/>
      <c r="B25516" s="306">
        <v>44518.71388894663</v>
      </c>
      <c r="C25516" s="304">
        <v>61.507645754028154</v>
      </c>
      <c r="D25516" s="305" t="s">
        <v>172</v>
      </c>
    </row>
    <row r="25517" spans="1:4" ht="14.5" customHeight="1" x14ac:dyDescent="0.35">
      <c r="A25517" s="1"/>
      <c r="B25517" s="306">
        <v>44518.714583391076</v>
      </c>
      <c r="C25517" s="304">
        <v>56.411294528051322</v>
      </c>
      <c r="D25517" s="305" t="s">
        <v>172</v>
      </c>
    </row>
    <row r="25518" spans="1:4" ht="14.5" customHeight="1" x14ac:dyDescent="0.35">
      <c r="A25518" s="1"/>
      <c r="B25518" s="306">
        <v>44518.715277835523</v>
      </c>
      <c r="C25518" s="304">
        <v>52.128817426706277</v>
      </c>
      <c r="D25518" s="305" t="s">
        <v>172</v>
      </c>
    </row>
    <row r="25519" spans="1:4" ht="14.5" customHeight="1" x14ac:dyDescent="0.35">
      <c r="A25519" s="1"/>
      <c r="B25519" s="306">
        <v>44518.71597227997</v>
      </c>
      <c r="C25519" s="304">
        <v>51.471828512332287</v>
      </c>
      <c r="D25519" s="305" t="s">
        <v>172</v>
      </c>
    </row>
    <row r="25520" spans="1:4" ht="14.5" customHeight="1" x14ac:dyDescent="0.35">
      <c r="A25520" s="1"/>
      <c r="B25520" s="306">
        <v>44518.716666724416</v>
      </c>
      <c r="C25520" s="304">
        <v>52.569012396867038</v>
      </c>
      <c r="D25520" s="305" t="s">
        <v>172</v>
      </c>
    </row>
    <row r="25521" spans="1:4" ht="14.5" customHeight="1" x14ac:dyDescent="0.35">
      <c r="A25521" s="1"/>
      <c r="B25521" s="306">
        <v>44518.717361168863</v>
      </c>
      <c r="C25521" s="304">
        <v>58.747032890619202</v>
      </c>
      <c r="D25521" s="305" t="s">
        <v>172</v>
      </c>
    </row>
    <row r="25522" spans="1:4" ht="14.5" customHeight="1" x14ac:dyDescent="0.35">
      <c r="A25522" s="1"/>
      <c r="B25522" s="306">
        <v>44518.71805561331</v>
      </c>
      <c r="C25522" s="304">
        <v>63.960808004682377</v>
      </c>
      <c r="D25522" s="305" t="s">
        <v>172</v>
      </c>
    </row>
    <row r="25523" spans="1:4" ht="14.5" customHeight="1" x14ac:dyDescent="0.35">
      <c r="A25523" s="1"/>
      <c r="B25523" s="306">
        <v>44518.718750057757</v>
      </c>
      <c r="C25523" s="304">
        <v>63.969481352406241</v>
      </c>
      <c r="D25523" s="305" t="s">
        <v>172</v>
      </c>
    </row>
    <row r="25524" spans="1:4" ht="14.5" customHeight="1" x14ac:dyDescent="0.35">
      <c r="A25524" s="1"/>
      <c r="B25524" s="306">
        <v>44518.719444502203</v>
      </c>
      <c r="C25524" s="304">
        <v>64.666657659420167</v>
      </c>
      <c r="D25524" s="305" t="s">
        <v>172</v>
      </c>
    </row>
    <row r="25525" spans="1:4" ht="14.5" customHeight="1" x14ac:dyDescent="0.35">
      <c r="A25525" s="1"/>
      <c r="B25525" s="306">
        <v>44518.72013894665</v>
      </c>
      <c r="C25525" s="304">
        <v>66.226262456054485</v>
      </c>
      <c r="D25525" s="305" t="s">
        <v>172</v>
      </c>
    </row>
    <row r="25526" spans="1:4" ht="14.5" customHeight="1" x14ac:dyDescent="0.35">
      <c r="A25526" s="1"/>
      <c r="B25526" s="306">
        <v>44518.720833391097</v>
      </c>
      <c r="C25526" s="304">
        <v>68.734721982496552</v>
      </c>
      <c r="D25526" s="305" t="s">
        <v>172</v>
      </c>
    </row>
    <row r="25527" spans="1:4" ht="14.5" customHeight="1" x14ac:dyDescent="0.35">
      <c r="A25527" s="1"/>
      <c r="B25527" s="306">
        <v>44518.721527835543</v>
      </c>
      <c r="C25527" s="304">
        <v>71.594957682816315</v>
      </c>
      <c r="D25527" s="305" t="s">
        <v>172</v>
      </c>
    </row>
    <row r="25528" spans="1:4" ht="14.5" customHeight="1" x14ac:dyDescent="0.35">
      <c r="A25528" s="1"/>
      <c r="B25528" s="306">
        <v>44518.72222227999</v>
      </c>
      <c r="C25528" s="304">
        <v>75.036149186309189</v>
      </c>
      <c r="D25528" s="305" t="s">
        <v>172</v>
      </c>
    </row>
    <row r="25529" spans="1:4" ht="14.5" customHeight="1" x14ac:dyDescent="0.35">
      <c r="A25529" s="1"/>
      <c r="B25529" s="306">
        <v>44518.722916724437</v>
      </c>
      <c r="C25529" s="304">
        <v>77.962720480219772</v>
      </c>
      <c r="D25529" s="305" t="s">
        <v>172</v>
      </c>
    </row>
    <row r="25530" spans="1:4" ht="14.5" customHeight="1" x14ac:dyDescent="0.35">
      <c r="A25530" s="1"/>
      <c r="B25530" s="306">
        <v>44518.723611168884</v>
      </c>
      <c r="C25530" s="304">
        <v>80.44970646266593</v>
      </c>
      <c r="D25530" s="305" t="s">
        <v>172</v>
      </c>
    </row>
    <row r="25531" spans="1:4" ht="14.5" customHeight="1" x14ac:dyDescent="0.35">
      <c r="A25531" s="1"/>
      <c r="B25531" s="306">
        <v>44518.72430561333</v>
      </c>
      <c r="C25531" s="304">
        <v>83.633026545279421</v>
      </c>
      <c r="D25531" s="305" t="s">
        <v>172</v>
      </c>
    </row>
    <row r="25532" spans="1:4" ht="14.5" customHeight="1" x14ac:dyDescent="0.35">
      <c r="A25532" s="1"/>
      <c r="B25532" s="306">
        <v>44518.725000057777</v>
      </c>
      <c r="C25532" s="304">
        <v>87.284598257445026</v>
      </c>
      <c r="D25532" s="305" t="s">
        <v>172</v>
      </c>
    </row>
    <row r="25533" spans="1:4" ht="14.5" customHeight="1" x14ac:dyDescent="0.35">
      <c r="A25533" s="1"/>
      <c r="B25533" s="306">
        <v>44518.725694502224</v>
      </c>
      <c r="C25533" s="304">
        <v>91.652285577725465</v>
      </c>
      <c r="D25533" s="305" t="s">
        <v>172</v>
      </c>
    </row>
    <row r="25534" spans="1:4" ht="14.5" customHeight="1" x14ac:dyDescent="0.35">
      <c r="A25534" s="1"/>
      <c r="B25534" s="306">
        <v>44518.72638894667</v>
      </c>
      <c r="C25534" s="304">
        <v>96.344777213972222</v>
      </c>
      <c r="D25534" s="305" t="s">
        <v>172</v>
      </c>
    </row>
    <row r="25535" spans="1:4" ht="14.5" customHeight="1" x14ac:dyDescent="0.35">
      <c r="A25535" s="1"/>
      <c r="B25535" s="306">
        <v>44518.727083391117</v>
      </c>
      <c r="C25535" s="304">
        <v>100.80677004155781</v>
      </c>
      <c r="D25535" s="305" t="s">
        <v>172</v>
      </c>
    </row>
    <row r="25536" spans="1:4" ht="14.5" customHeight="1" x14ac:dyDescent="0.35">
      <c r="A25536" s="1"/>
      <c r="B25536" s="306">
        <v>44518.727777835564</v>
      </c>
      <c r="C25536" s="304">
        <v>106.75199897065177</v>
      </c>
      <c r="D25536" s="305" t="s">
        <v>172</v>
      </c>
    </row>
    <row r="25537" spans="1:4" ht="14.5" customHeight="1" x14ac:dyDescent="0.35">
      <c r="A25537" s="1"/>
      <c r="B25537" s="306">
        <v>44518.72847228001</v>
      </c>
      <c r="C25537" s="304">
        <v>116.09029477463531</v>
      </c>
      <c r="D25537" s="305" t="s">
        <v>172</v>
      </c>
    </row>
    <row r="25538" spans="1:4" ht="14.5" customHeight="1" x14ac:dyDescent="0.35">
      <c r="A25538" s="1"/>
      <c r="B25538" s="306">
        <v>44518.729166724457</v>
      </c>
      <c r="C25538" s="304">
        <v>126.10907553280121</v>
      </c>
      <c r="D25538" s="305" t="s">
        <v>172</v>
      </c>
    </row>
    <row r="25539" spans="1:4" ht="14.5" customHeight="1" x14ac:dyDescent="0.35">
      <c r="A25539" s="1"/>
      <c r="B25539" s="306">
        <v>44518.729861168904</v>
      </c>
      <c r="C25539" s="304">
        <v>135.73569289539009</v>
      </c>
      <c r="D25539" s="305" t="s">
        <v>172</v>
      </c>
    </row>
    <row r="25540" spans="1:4" ht="14.5" customHeight="1" x14ac:dyDescent="0.35">
      <c r="A25540" s="1"/>
      <c r="B25540" s="306">
        <v>44518.730555613351</v>
      </c>
      <c r="C25540" s="304">
        <v>135.92392311752386</v>
      </c>
      <c r="D25540" s="305" t="s">
        <v>172</v>
      </c>
    </row>
    <row r="25541" spans="1:4" ht="14.5" customHeight="1" x14ac:dyDescent="0.35">
      <c r="A25541" s="1"/>
      <c r="B25541" s="306">
        <v>44518.731250057797</v>
      </c>
      <c r="C25541" s="304">
        <v>131.99136230632624</v>
      </c>
      <c r="D25541" s="305" t="s">
        <v>172</v>
      </c>
    </row>
    <row r="25542" spans="1:4" ht="14.5" customHeight="1" x14ac:dyDescent="0.35">
      <c r="A25542" s="1"/>
      <c r="B25542" s="306">
        <v>44518.731944502244</v>
      </c>
      <c r="C25542" s="304">
        <v>123.58903909733247</v>
      </c>
      <c r="D25542" s="305" t="s">
        <v>172</v>
      </c>
    </row>
    <row r="25543" spans="1:4" ht="14.5" customHeight="1" x14ac:dyDescent="0.35">
      <c r="A25543" s="1"/>
      <c r="B25543" s="306">
        <v>44518.732638946691</v>
      </c>
      <c r="C25543" s="304">
        <v>119.57024880197132</v>
      </c>
      <c r="D25543" s="305" t="s">
        <v>172</v>
      </c>
    </row>
    <row r="25544" spans="1:4" ht="14.5" customHeight="1" x14ac:dyDescent="0.35">
      <c r="A25544" s="1"/>
      <c r="B25544" s="306">
        <v>44518.733333391137</v>
      </c>
      <c r="C25544" s="304">
        <v>107.6492170384891</v>
      </c>
      <c r="D25544" s="305" t="s">
        <v>172</v>
      </c>
    </row>
    <row r="25545" spans="1:4" ht="14.5" customHeight="1" x14ac:dyDescent="0.35">
      <c r="A25545" s="1"/>
      <c r="B25545" s="306">
        <v>44518.734027835584</v>
      </c>
      <c r="C25545" s="304">
        <v>95.709716248826595</v>
      </c>
      <c r="D25545" s="305" t="s">
        <v>172</v>
      </c>
    </row>
    <row r="25546" spans="1:4" ht="14.5" customHeight="1" x14ac:dyDescent="0.35">
      <c r="A25546" s="1"/>
      <c r="B25546" s="306">
        <v>44518.734722280031</v>
      </c>
      <c r="C25546" s="304">
        <v>93.769789200893143</v>
      </c>
      <c r="D25546" s="305" t="s">
        <v>172</v>
      </c>
    </row>
    <row r="25547" spans="1:4" ht="14.5" customHeight="1" x14ac:dyDescent="0.35">
      <c r="A25547" s="1"/>
      <c r="B25547" s="306">
        <v>44518.735416724478</v>
      </c>
      <c r="C25547" s="304">
        <v>97.992991210597879</v>
      </c>
      <c r="D25547" s="305" t="s">
        <v>172</v>
      </c>
    </row>
    <row r="25548" spans="1:4" ht="14.5" customHeight="1" x14ac:dyDescent="0.35">
      <c r="A25548" s="1"/>
      <c r="B25548" s="306">
        <v>44518.736111168924</v>
      </c>
      <c r="C25548" s="304">
        <v>98.719796554191277</v>
      </c>
      <c r="D25548" s="305" t="s">
        <v>172</v>
      </c>
    </row>
    <row r="25549" spans="1:4" ht="14.5" customHeight="1" x14ac:dyDescent="0.35">
      <c r="A25549" s="1"/>
      <c r="B25549" s="306">
        <v>44518.736805613371</v>
      </c>
      <c r="C25549" s="304">
        <v>101.97529167574636</v>
      </c>
      <c r="D25549" s="305" t="s">
        <v>172</v>
      </c>
    </row>
    <row r="25550" spans="1:4" ht="14.5" customHeight="1" x14ac:dyDescent="0.35">
      <c r="A25550" s="1"/>
      <c r="B25550" s="306">
        <v>44518.737500057818</v>
      </c>
      <c r="C25550" s="304">
        <v>105.9901122396482</v>
      </c>
      <c r="D25550" s="305" t="s">
        <v>172</v>
      </c>
    </row>
    <row r="25551" spans="1:4" ht="14.5" customHeight="1" x14ac:dyDescent="0.35">
      <c r="A25551" s="1"/>
      <c r="B25551" s="306">
        <v>44518.738194502264</v>
      </c>
      <c r="C25551" s="304">
        <v>110.19285926680119</v>
      </c>
      <c r="D25551" s="305" t="s">
        <v>172</v>
      </c>
    </row>
    <row r="25552" spans="1:4" ht="14.5" customHeight="1" x14ac:dyDescent="0.35">
      <c r="A25552" s="1"/>
      <c r="B25552" s="306">
        <v>44518.738888946711</v>
      </c>
      <c r="C25552" s="304">
        <v>117.61928997253418</v>
      </c>
      <c r="D25552" s="305" t="s">
        <v>172</v>
      </c>
    </row>
    <row r="25553" spans="1:4" ht="14.5" customHeight="1" x14ac:dyDescent="0.35">
      <c r="A25553" s="1"/>
      <c r="B25553" s="306">
        <v>44518.739583391158</v>
      </c>
      <c r="C25553" s="304">
        <v>116.24422147638397</v>
      </c>
      <c r="D25553" s="305" t="s">
        <v>172</v>
      </c>
    </row>
    <row r="25554" spans="1:4" ht="14.5" customHeight="1" x14ac:dyDescent="0.35">
      <c r="A25554" s="1"/>
      <c r="B25554" s="306">
        <v>44518.740277835605</v>
      </c>
      <c r="C25554" s="304">
        <v>116.40635654265837</v>
      </c>
      <c r="D25554" s="305" t="s">
        <v>172</v>
      </c>
    </row>
    <row r="25555" spans="1:4" ht="14.5" customHeight="1" x14ac:dyDescent="0.35">
      <c r="A25555" s="1"/>
      <c r="B25555" s="306">
        <v>44518.740972280051</v>
      </c>
      <c r="C25555" s="304">
        <v>112.50955126230062</v>
      </c>
      <c r="D25555" s="305" t="s">
        <v>172</v>
      </c>
    </row>
    <row r="25556" spans="1:4" ht="14.5" customHeight="1" x14ac:dyDescent="0.35">
      <c r="A25556" s="1"/>
      <c r="B25556" s="306">
        <v>44518.741666724498</v>
      </c>
      <c r="C25556" s="304">
        <v>107.83489480228357</v>
      </c>
      <c r="D25556" s="305" t="s">
        <v>172</v>
      </c>
    </row>
    <row r="25557" spans="1:4" ht="14.5" customHeight="1" x14ac:dyDescent="0.35">
      <c r="A25557" s="1"/>
      <c r="B25557" s="306">
        <v>44518.742361168945</v>
      </c>
      <c r="C25557" s="304">
        <v>111.04106310389277</v>
      </c>
      <c r="D25557" s="305" t="s">
        <v>172</v>
      </c>
    </row>
    <row r="25558" spans="1:4" ht="14.5" customHeight="1" x14ac:dyDescent="0.35">
      <c r="A25558" s="1"/>
      <c r="B25558" s="306">
        <v>44518.743055613391</v>
      </c>
      <c r="C25558" s="304">
        <v>120.74703829355033</v>
      </c>
      <c r="D25558" s="305" t="s">
        <v>172</v>
      </c>
    </row>
    <row r="25559" spans="1:4" ht="14.5" customHeight="1" x14ac:dyDescent="0.35">
      <c r="A25559" s="1"/>
      <c r="B25559" s="306">
        <v>44518.743750057838</v>
      </c>
      <c r="C25559" s="304">
        <v>126.5339984856934</v>
      </c>
      <c r="D25559" s="305" t="s">
        <v>172</v>
      </c>
    </row>
    <row r="25560" spans="1:4" ht="14.5" customHeight="1" x14ac:dyDescent="0.35">
      <c r="A25560" s="1"/>
      <c r="B25560" s="306">
        <v>44518.744444502285</v>
      </c>
      <c r="C25560" s="304">
        <v>129.39965169599358</v>
      </c>
      <c r="D25560" s="305" t="s">
        <v>172</v>
      </c>
    </row>
    <row r="25561" spans="1:4" ht="14.5" customHeight="1" x14ac:dyDescent="0.35">
      <c r="A25561" s="1"/>
      <c r="B25561" s="306">
        <v>44518.745138946731</v>
      </c>
      <c r="C25561" s="304">
        <v>128.49721023935126</v>
      </c>
      <c r="D25561" s="305" t="s">
        <v>172</v>
      </c>
    </row>
    <row r="25562" spans="1:4" ht="14.5" customHeight="1" x14ac:dyDescent="0.35">
      <c r="A25562" s="1"/>
      <c r="B25562" s="306">
        <v>44518.745833391178</v>
      </c>
      <c r="C25562" s="304">
        <v>128.14526053305988</v>
      </c>
      <c r="D25562" s="305" t="s">
        <v>172</v>
      </c>
    </row>
    <row r="25563" spans="1:4" ht="14.5" customHeight="1" x14ac:dyDescent="0.35">
      <c r="A25563" s="1"/>
      <c r="B25563" s="306">
        <v>44518.746527835625</v>
      </c>
      <c r="C25563" s="304">
        <v>134.91162523065384</v>
      </c>
      <c r="D25563" s="305" t="s">
        <v>172</v>
      </c>
    </row>
    <row r="25564" spans="1:4" ht="14.5" customHeight="1" x14ac:dyDescent="0.35">
      <c r="A25564" s="1"/>
      <c r="B25564" s="306">
        <v>44518.747222280072</v>
      </c>
      <c r="C25564" s="304">
        <v>142.13859500986291</v>
      </c>
      <c r="D25564" s="305" t="s">
        <v>172</v>
      </c>
    </row>
    <row r="25565" spans="1:4" ht="14.5" customHeight="1" x14ac:dyDescent="0.35">
      <c r="A25565" s="1"/>
      <c r="B25565" s="306">
        <v>44518.747916724518</v>
      </c>
      <c r="C25565" s="304">
        <v>139.48612779131315</v>
      </c>
      <c r="D25565" s="305" t="s">
        <v>172</v>
      </c>
    </row>
    <row r="25566" spans="1:4" ht="14.5" customHeight="1" x14ac:dyDescent="0.35">
      <c r="A25566" s="1"/>
      <c r="B25566" s="306">
        <v>44518.748611168965</v>
      </c>
      <c r="C25566" s="304">
        <v>141.05910528193149</v>
      </c>
      <c r="D25566" s="305" t="s">
        <v>172</v>
      </c>
    </row>
    <row r="25567" spans="1:4" ht="14.5" customHeight="1" x14ac:dyDescent="0.35">
      <c r="A25567" s="1"/>
      <c r="B25567" s="306">
        <v>44518.749305613412</v>
      </c>
      <c r="C25567" s="304">
        <v>142.25860795661185</v>
      </c>
      <c r="D25567" s="305" t="s">
        <v>172</v>
      </c>
    </row>
    <row r="25568" spans="1:4" ht="14.5" customHeight="1" x14ac:dyDescent="0.35">
      <c r="A25568" s="1"/>
      <c r="B25568" s="306">
        <v>44518.750000057858</v>
      </c>
      <c r="C25568" s="304">
        <v>139.66308096329061</v>
      </c>
      <c r="D25568" s="305" t="s">
        <v>172</v>
      </c>
    </row>
    <row r="25569" spans="1:4" ht="14.5" customHeight="1" x14ac:dyDescent="0.35">
      <c r="A25569" s="1"/>
      <c r="B25569" s="306">
        <v>44518.750694502305</v>
      </c>
      <c r="C25569" s="304">
        <v>143.59507681212466</v>
      </c>
      <c r="D25569" s="305" t="s">
        <v>172</v>
      </c>
    </row>
    <row r="25570" spans="1:4" ht="14.5" customHeight="1" x14ac:dyDescent="0.35">
      <c r="A25570" s="1"/>
      <c r="B25570" s="306">
        <v>44518.751388946752</v>
      </c>
      <c r="C25570" s="304">
        <v>171.2236437838059</v>
      </c>
      <c r="D25570" s="305" t="s">
        <v>172</v>
      </c>
    </row>
    <row r="25571" spans="1:4" ht="14.5" customHeight="1" x14ac:dyDescent="0.35">
      <c r="A25571" s="1"/>
      <c r="B25571" s="306">
        <v>44518.752083391199</v>
      </c>
      <c r="C25571" s="304">
        <v>201.99165868479369</v>
      </c>
      <c r="D25571" s="305" t="s">
        <v>172</v>
      </c>
    </row>
    <row r="25572" spans="1:4" ht="14.5" customHeight="1" x14ac:dyDescent="0.35">
      <c r="A25572" s="1"/>
      <c r="B25572" s="306">
        <v>44518.752777835645</v>
      </c>
      <c r="C25572" s="304">
        <v>215.47269187801285</v>
      </c>
      <c r="D25572" s="305" t="s">
        <v>172</v>
      </c>
    </row>
    <row r="25573" spans="1:4" ht="14.5" customHeight="1" x14ac:dyDescent="0.35">
      <c r="A25573" s="1"/>
      <c r="B25573" s="306">
        <v>44518.753472280092</v>
      </c>
      <c r="C25573" s="304">
        <v>227.67112002051823</v>
      </c>
      <c r="D25573" s="305" t="s">
        <v>172</v>
      </c>
    </row>
    <row r="25574" spans="1:4" ht="14.5" customHeight="1" x14ac:dyDescent="0.35">
      <c r="A25574" s="1"/>
      <c r="B25574" s="306">
        <v>44518.754166724539</v>
      </c>
      <c r="C25574" s="304">
        <v>251.44200279400684</v>
      </c>
      <c r="D25574" s="305" t="s">
        <v>172</v>
      </c>
    </row>
    <row r="25575" spans="1:4" ht="14.5" customHeight="1" x14ac:dyDescent="0.35">
      <c r="A25575" s="1"/>
      <c r="B25575" s="306">
        <v>44518.754861168985</v>
      </c>
      <c r="C25575" s="304">
        <v>283.24187034068939</v>
      </c>
      <c r="D25575" s="305" t="s">
        <v>172</v>
      </c>
    </row>
    <row r="25576" spans="1:4" ht="14.5" customHeight="1" x14ac:dyDescent="0.35">
      <c r="A25576" s="1"/>
      <c r="B25576" s="306">
        <v>44518.755555613432</v>
      </c>
      <c r="C25576" s="304">
        <v>276.77969340475585</v>
      </c>
      <c r="D25576" s="305" t="s">
        <v>172</v>
      </c>
    </row>
    <row r="25577" spans="1:4" ht="14.5" customHeight="1" x14ac:dyDescent="0.35">
      <c r="A25577" s="1"/>
      <c r="B25577" s="306">
        <v>44518.756250057879</v>
      </c>
      <c r="C25577" s="304">
        <v>234.74710404416547</v>
      </c>
      <c r="D25577" s="305" t="s">
        <v>172</v>
      </c>
    </row>
    <row r="25578" spans="1:4" ht="14.5" customHeight="1" x14ac:dyDescent="0.35">
      <c r="A25578" s="1"/>
      <c r="B25578" s="306">
        <v>44518.756944502325</v>
      </c>
      <c r="C25578" s="304">
        <v>211.55236886976442</v>
      </c>
      <c r="D25578" s="305" t="s">
        <v>172</v>
      </c>
    </row>
    <row r="25579" spans="1:4" ht="14.5" customHeight="1" x14ac:dyDescent="0.35">
      <c r="A25579" s="1"/>
      <c r="B25579" s="306">
        <v>44518.757638946772</v>
      </c>
      <c r="C25579" s="304">
        <v>213.18212229719308</v>
      </c>
      <c r="D25579" s="305" t="s">
        <v>172</v>
      </c>
    </row>
    <row r="25580" spans="1:4" ht="14.5" customHeight="1" x14ac:dyDescent="0.35">
      <c r="A25580" s="1"/>
      <c r="B25580" s="306">
        <v>44518.758333391219</v>
      </c>
      <c r="C25580" s="304">
        <v>243.31810289278704</v>
      </c>
      <c r="D25580" s="305" t="s">
        <v>172</v>
      </c>
    </row>
    <row r="25581" spans="1:4" ht="14.5" customHeight="1" x14ac:dyDescent="0.35">
      <c r="A25581" s="1"/>
      <c r="B25581" s="306">
        <v>44518.759027835666</v>
      </c>
      <c r="C25581" s="304">
        <v>252.08913543845992</v>
      </c>
      <c r="D25581" s="305" t="s">
        <v>172</v>
      </c>
    </row>
    <row r="25582" spans="1:4" ht="14.5" customHeight="1" x14ac:dyDescent="0.35">
      <c r="A25582" s="1"/>
      <c r="B25582" s="306">
        <v>44518.759722280112</v>
      </c>
      <c r="C25582" s="304">
        <v>288.52218887482303</v>
      </c>
      <c r="D25582" s="305" t="s">
        <v>172</v>
      </c>
    </row>
    <row r="25583" spans="1:4" ht="14.5" customHeight="1" x14ac:dyDescent="0.35">
      <c r="A25583" s="1"/>
      <c r="B25583" s="306">
        <v>44518.760416724559</v>
      </c>
      <c r="C25583" s="304">
        <v>320.13819425550753</v>
      </c>
      <c r="D25583" s="305" t="s">
        <v>172</v>
      </c>
    </row>
    <row r="25584" spans="1:4" ht="14.5" customHeight="1" x14ac:dyDescent="0.35">
      <c r="A25584" s="1"/>
      <c r="B25584" s="306">
        <v>44518.761111169006</v>
      </c>
      <c r="C25584" s="304">
        <v>341.87473159021079</v>
      </c>
      <c r="D25584" s="305" t="s">
        <v>172</v>
      </c>
    </row>
    <row r="25585" spans="1:4" ht="14.5" customHeight="1" x14ac:dyDescent="0.35">
      <c r="A25585" s="1"/>
      <c r="B25585" s="306">
        <v>44518.761805613452</v>
      </c>
      <c r="C25585" s="304">
        <v>355.98022534314077</v>
      </c>
      <c r="D25585" s="305" t="s">
        <v>172</v>
      </c>
    </row>
    <row r="25586" spans="1:4" ht="14.5" customHeight="1" x14ac:dyDescent="0.35">
      <c r="A25586" s="1"/>
      <c r="B25586" s="306">
        <v>44518.762500057899</v>
      </c>
      <c r="C25586" s="304">
        <v>367.73200332915098</v>
      </c>
      <c r="D25586" s="305" t="s">
        <v>172</v>
      </c>
    </row>
    <row r="25587" spans="1:4" ht="14.5" customHeight="1" x14ac:dyDescent="0.35">
      <c r="A25587" s="1"/>
      <c r="B25587" s="306">
        <v>44518.763194502346</v>
      </c>
      <c r="C25587" s="304">
        <v>384.91097119077261</v>
      </c>
      <c r="D25587" s="305" t="s">
        <v>172</v>
      </c>
    </row>
    <row r="25588" spans="1:4" ht="14.5" customHeight="1" x14ac:dyDescent="0.35">
      <c r="A25588" s="1"/>
      <c r="B25588" s="306">
        <v>44518.763888946793</v>
      </c>
      <c r="C25588" s="304">
        <v>391.9660188419046</v>
      </c>
      <c r="D25588" s="305" t="s">
        <v>172</v>
      </c>
    </row>
    <row r="25589" spans="1:4" ht="14.5" customHeight="1" x14ac:dyDescent="0.35">
      <c r="A25589" s="1"/>
      <c r="B25589" s="306">
        <v>44518.764583391239</v>
      </c>
      <c r="C25589" s="304">
        <v>368.27396140878557</v>
      </c>
      <c r="D25589" s="305" t="s">
        <v>172</v>
      </c>
    </row>
    <row r="25590" spans="1:4" ht="14.5" customHeight="1" x14ac:dyDescent="0.35">
      <c r="A25590" s="1"/>
      <c r="B25590" s="306">
        <v>44518.765277835686</v>
      </c>
      <c r="C25590" s="304">
        <v>359.71990827167559</v>
      </c>
      <c r="D25590" s="305" t="s">
        <v>172</v>
      </c>
    </row>
    <row r="25591" spans="1:4" ht="14.5" customHeight="1" x14ac:dyDescent="0.35">
      <c r="A25591" s="1"/>
      <c r="B25591" s="306">
        <v>44518.765972280133</v>
      </c>
      <c r="C25591" s="304">
        <v>358.98848328376187</v>
      </c>
      <c r="D25591" s="305" t="s">
        <v>172</v>
      </c>
    </row>
    <row r="25592" spans="1:4" ht="14.5" customHeight="1" x14ac:dyDescent="0.35">
      <c r="A25592" s="1"/>
      <c r="B25592" s="306">
        <v>44518.766666724579</v>
      </c>
      <c r="C25592" s="304">
        <v>343.83530405777663</v>
      </c>
      <c r="D25592" s="305" t="s">
        <v>172</v>
      </c>
    </row>
    <row r="25593" spans="1:4" ht="14.5" customHeight="1" x14ac:dyDescent="0.35">
      <c r="A25593" s="1"/>
      <c r="B25593" s="306">
        <v>44518.767361169026</v>
      </c>
      <c r="C25593" s="304">
        <v>347.18967981503812</v>
      </c>
      <c r="D25593" s="305" t="s">
        <v>172</v>
      </c>
    </row>
    <row r="25594" spans="1:4" ht="14.5" customHeight="1" x14ac:dyDescent="0.35">
      <c r="A25594" s="1"/>
      <c r="B25594" s="306">
        <v>44518.768055613473</v>
      </c>
      <c r="C25594" s="304">
        <v>386.06997086058834</v>
      </c>
      <c r="D25594" s="305" t="s">
        <v>172</v>
      </c>
    </row>
    <row r="25595" spans="1:4" ht="14.5" customHeight="1" x14ac:dyDescent="0.35">
      <c r="A25595" s="1"/>
      <c r="B25595" s="306">
        <v>44518.76875005792</v>
      </c>
      <c r="C25595" s="304">
        <v>401.95445109881308</v>
      </c>
      <c r="D25595" s="305" t="s">
        <v>172</v>
      </c>
    </row>
    <row r="25596" spans="1:4" ht="14.5" customHeight="1" x14ac:dyDescent="0.35">
      <c r="A25596" s="1"/>
      <c r="B25596" s="306">
        <v>44518.769444502366</v>
      </c>
      <c r="C25596" s="304">
        <v>410.21368778677038</v>
      </c>
      <c r="D25596" s="305" t="s">
        <v>172</v>
      </c>
    </row>
    <row r="25597" spans="1:4" ht="14.5" customHeight="1" x14ac:dyDescent="0.35">
      <c r="A25597" s="1"/>
      <c r="B25597" s="306">
        <v>44518.770138946813</v>
      </c>
      <c r="C25597" s="304">
        <v>403.60829920169584</v>
      </c>
      <c r="D25597" s="305" t="s">
        <v>172</v>
      </c>
    </row>
    <row r="25598" spans="1:4" ht="14.5" customHeight="1" x14ac:dyDescent="0.35">
      <c r="A25598" s="1"/>
      <c r="B25598" s="306">
        <v>44518.77083339126</v>
      </c>
      <c r="C25598" s="304">
        <v>392.83681797028208</v>
      </c>
      <c r="D25598" s="305" t="s">
        <v>172</v>
      </c>
    </row>
    <row r="25599" spans="1:4" ht="14.5" customHeight="1" x14ac:dyDescent="0.35">
      <c r="A25599" s="1"/>
      <c r="B25599" s="306">
        <v>44518.771527835706</v>
      </c>
      <c r="C25599" s="304">
        <v>405.36153659835304</v>
      </c>
      <c r="D25599" s="305" t="s">
        <v>172</v>
      </c>
    </row>
    <row r="25600" spans="1:4" ht="14.5" customHeight="1" x14ac:dyDescent="0.35">
      <c r="A25600" s="1"/>
      <c r="B25600" s="306">
        <v>44518.772222280153</v>
      </c>
      <c r="C25600" s="304">
        <v>393.42725555428768</v>
      </c>
      <c r="D25600" s="305" t="s">
        <v>172</v>
      </c>
    </row>
    <row r="25601" spans="1:4" ht="14.5" customHeight="1" x14ac:dyDescent="0.35">
      <c r="A25601" s="1"/>
      <c r="B25601" s="306">
        <v>44518.7729167246</v>
      </c>
      <c r="C25601" s="304">
        <v>360.89821743573219</v>
      </c>
      <c r="D25601" s="305" t="s">
        <v>172</v>
      </c>
    </row>
    <row r="25602" spans="1:4" ht="14.5" customHeight="1" x14ac:dyDescent="0.35">
      <c r="A25602" s="1"/>
      <c r="B25602" s="306">
        <v>44518.773611169046</v>
      </c>
      <c r="C25602" s="304">
        <v>344.19409092077211</v>
      </c>
      <c r="D25602" s="305" t="s">
        <v>172</v>
      </c>
    </row>
    <row r="25603" spans="1:4" ht="14.5" customHeight="1" x14ac:dyDescent="0.35">
      <c r="A25603" s="1"/>
      <c r="B25603" s="306">
        <v>44518.774305613493</v>
      </c>
      <c r="C25603" s="304">
        <v>335.62325739303293</v>
      </c>
      <c r="D25603" s="305" t="s">
        <v>172</v>
      </c>
    </row>
    <row r="25604" spans="1:4" ht="14.5" customHeight="1" x14ac:dyDescent="0.35">
      <c r="A25604" s="1"/>
      <c r="B25604" s="306">
        <v>44518.77500005794</v>
      </c>
      <c r="C25604" s="304">
        <v>338.10359651620189</v>
      </c>
      <c r="D25604" s="305" t="s">
        <v>172</v>
      </c>
    </row>
    <row r="25605" spans="1:4" ht="14.5" customHeight="1" x14ac:dyDescent="0.35">
      <c r="A25605" s="1"/>
      <c r="B25605" s="306">
        <v>44518.775694502387</v>
      </c>
      <c r="C25605" s="304">
        <v>346.98791860700584</v>
      </c>
      <c r="D25605" s="305" t="s">
        <v>172</v>
      </c>
    </row>
    <row r="25606" spans="1:4" ht="14.5" customHeight="1" x14ac:dyDescent="0.35">
      <c r="A25606" s="1"/>
      <c r="B25606" s="306">
        <v>44518.776388946833</v>
      </c>
      <c r="C25606" s="304">
        <v>348.66157440143485</v>
      </c>
      <c r="D25606" s="305" t="s">
        <v>172</v>
      </c>
    </row>
    <row r="25607" spans="1:4" ht="14.5" customHeight="1" x14ac:dyDescent="0.35">
      <c r="A25607" s="1"/>
      <c r="B25607" s="306">
        <v>44518.77708339128</v>
      </c>
      <c r="C25607" s="304">
        <v>356.88893791452671</v>
      </c>
      <c r="D25607" s="305" t="s">
        <v>172</v>
      </c>
    </row>
    <row r="25608" spans="1:4" ht="14.5" customHeight="1" x14ac:dyDescent="0.35">
      <c r="A25608" s="1"/>
      <c r="B25608" s="306">
        <v>44518.777777835727</v>
      </c>
      <c r="C25608" s="304">
        <v>366.83150140074235</v>
      </c>
      <c r="D25608" s="305" t="s">
        <v>172</v>
      </c>
    </row>
    <row r="25609" spans="1:4" ht="14.5" customHeight="1" x14ac:dyDescent="0.35">
      <c r="A25609" s="1"/>
      <c r="B25609" s="306">
        <v>44518.778472280173</v>
      </c>
      <c r="C25609" s="304">
        <v>380.20478679031754</v>
      </c>
      <c r="D25609" s="305" t="s">
        <v>172</v>
      </c>
    </row>
    <row r="25610" spans="1:4" ht="14.5" customHeight="1" x14ac:dyDescent="0.35">
      <c r="A25610" s="1"/>
      <c r="B25610" s="306">
        <v>44518.77916672462</v>
      </c>
      <c r="C25610" s="304">
        <v>404.23761188462379</v>
      </c>
      <c r="D25610" s="305" t="s">
        <v>172</v>
      </c>
    </row>
    <row r="25611" spans="1:4" ht="14.5" customHeight="1" x14ac:dyDescent="0.35">
      <c r="A25611" s="1"/>
      <c r="B25611" s="306">
        <v>44518.779861169067</v>
      </c>
      <c r="C25611" s="304">
        <v>411.21283967860506</v>
      </c>
      <c r="D25611" s="305" t="s">
        <v>172</v>
      </c>
    </row>
    <row r="25612" spans="1:4" ht="14.5" customHeight="1" x14ac:dyDescent="0.35">
      <c r="A25612" s="1"/>
      <c r="B25612" s="306">
        <v>44518.780555613514</v>
      </c>
      <c r="C25612" s="304">
        <v>412.63751991689981</v>
      </c>
      <c r="D25612" s="305" t="s">
        <v>172</v>
      </c>
    </row>
    <row r="25613" spans="1:4" ht="14.5" customHeight="1" x14ac:dyDescent="0.35">
      <c r="A25613" s="1"/>
      <c r="B25613" s="306">
        <v>44518.78125005796</v>
      </c>
      <c r="C25613" s="304">
        <v>404.82125664586977</v>
      </c>
      <c r="D25613" s="305" t="s">
        <v>172</v>
      </c>
    </row>
    <row r="25614" spans="1:4" ht="14.5" customHeight="1" x14ac:dyDescent="0.35">
      <c r="A25614" s="1"/>
      <c r="B25614" s="306">
        <v>44518.781944502407</v>
      </c>
      <c r="C25614" s="304">
        <v>396.65519131865199</v>
      </c>
      <c r="D25614" s="305" t="s">
        <v>172</v>
      </c>
    </row>
    <row r="25615" spans="1:4" ht="14.5" customHeight="1" x14ac:dyDescent="0.35">
      <c r="A25615" s="1"/>
      <c r="B25615" s="306">
        <v>44518.782638946854</v>
      </c>
      <c r="C25615" s="304">
        <v>397.02094109590786</v>
      </c>
      <c r="D25615" s="305" t="s">
        <v>172</v>
      </c>
    </row>
    <row r="25616" spans="1:4" ht="14.5" customHeight="1" x14ac:dyDescent="0.35">
      <c r="A25616" s="1"/>
      <c r="B25616" s="306">
        <v>44518.7833333913</v>
      </c>
      <c r="C25616" s="304">
        <v>408.61630101304814</v>
      </c>
      <c r="D25616" s="305" t="s">
        <v>172</v>
      </c>
    </row>
    <row r="25617" spans="1:4" ht="14.5" customHeight="1" x14ac:dyDescent="0.35">
      <c r="A25617" s="1"/>
      <c r="B25617" s="306">
        <v>44518.784027835747</v>
      </c>
      <c r="C25617" s="304">
        <v>410.36351087169413</v>
      </c>
      <c r="D25617" s="305" t="s">
        <v>172</v>
      </c>
    </row>
    <row r="25618" spans="1:4" ht="14.5" customHeight="1" x14ac:dyDescent="0.35">
      <c r="A25618" s="1"/>
      <c r="B25618" s="306">
        <v>44518.784722280194</v>
      </c>
      <c r="C25618" s="304">
        <v>375.55176582462155</v>
      </c>
      <c r="D25618" s="305" t="s">
        <v>172</v>
      </c>
    </row>
    <row r="25619" spans="1:4" ht="14.5" customHeight="1" x14ac:dyDescent="0.35">
      <c r="A25619" s="1"/>
      <c r="B25619" s="306">
        <v>44518.785416724641</v>
      </c>
      <c r="C25619" s="304">
        <v>279.91672303370819</v>
      </c>
      <c r="D25619" s="305" t="s">
        <v>172</v>
      </c>
    </row>
    <row r="25620" spans="1:4" ht="14.5" customHeight="1" x14ac:dyDescent="0.35">
      <c r="A25620" s="1"/>
      <c r="B25620" s="306">
        <v>44518.786111169087</v>
      </c>
      <c r="C25620" s="304">
        <v>215.80720683817054</v>
      </c>
      <c r="D25620" s="305" t="s">
        <v>172</v>
      </c>
    </row>
    <row r="25621" spans="1:4" ht="14.5" customHeight="1" x14ac:dyDescent="0.35">
      <c r="A25621" s="1"/>
      <c r="B25621" s="306">
        <v>44518.786805613534</v>
      </c>
      <c r="C25621" s="304">
        <v>188.81910215673659</v>
      </c>
      <c r="D25621" s="305" t="s">
        <v>172</v>
      </c>
    </row>
    <row r="25622" spans="1:4" ht="14.5" customHeight="1" x14ac:dyDescent="0.35">
      <c r="A25622" s="1"/>
      <c r="B25622" s="306">
        <v>44518.787500057981</v>
      </c>
      <c r="C25622" s="304">
        <v>192.36971247218315</v>
      </c>
      <c r="D25622" s="305" t="s">
        <v>172</v>
      </c>
    </row>
    <row r="25623" spans="1:4" ht="14.5" customHeight="1" x14ac:dyDescent="0.35">
      <c r="A25623" s="1"/>
      <c r="B25623" s="306">
        <v>44518.788194502427</v>
      </c>
      <c r="C25623" s="304">
        <v>198.05564083542751</v>
      </c>
      <c r="D25623" s="305" t="s">
        <v>172</v>
      </c>
    </row>
    <row r="25624" spans="1:4" ht="14.5" customHeight="1" x14ac:dyDescent="0.35">
      <c r="A25624" s="1"/>
      <c r="B25624" s="306">
        <v>44518.788888946874</v>
      </c>
      <c r="C25624" s="304">
        <v>199.86799766803549</v>
      </c>
      <c r="D25624" s="305" t="s">
        <v>172</v>
      </c>
    </row>
    <row r="25625" spans="1:4" ht="14.5" customHeight="1" x14ac:dyDescent="0.35">
      <c r="A25625" s="1"/>
      <c r="B25625" s="306">
        <v>44518.789583391321</v>
      </c>
      <c r="C25625" s="304">
        <v>208.70762403315942</v>
      </c>
      <c r="D25625" s="305" t="s">
        <v>172</v>
      </c>
    </row>
    <row r="25626" spans="1:4" ht="14.5" customHeight="1" x14ac:dyDescent="0.35">
      <c r="A25626" s="1"/>
      <c r="B25626" s="306">
        <v>44518.790277835767</v>
      </c>
      <c r="C25626" s="304">
        <v>213.21196691486983</v>
      </c>
      <c r="D25626" s="305" t="s">
        <v>172</v>
      </c>
    </row>
    <row r="25627" spans="1:4" ht="14.5" customHeight="1" x14ac:dyDescent="0.35">
      <c r="A25627" s="1"/>
      <c r="B25627" s="306">
        <v>44518.790972280214</v>
      </c>
      <c r="C25627" s="304">
        <v>214.22746184306453</v>
      </c>
      <c r="D25627" s="305" t="s">
        <v>172</v>
      </c>
    </row>
    <row r="25628" spans="1:4" ht="14.5" customHeight="1" x14ac:dyDescent="0.35">
      <c r="A25628" s="1"/>
      <c r="B25628" s="306">
        <v>44518.791666724661</v>
      </c>
      <c r="C25628" s="304">
        <v>220.55883027031086</v>
      </c>
      <c r="D25628" s="305" t="s">
        <v>172</v>
      </c>
    </row>
    <row r="25629" spans="1:4" ht="14.5" customHeight="1" x14ac:dyDescent="0.35">
      <c r="A25629" s="1"/>
      <c r="B25629" s="306">
        <v>44518.792361169108</v>
      </c>
      <c r="C25629" s="304">
        <v>233.13404666914914</v>
      </c>
      <c r="D25629" s="305" t="s">
        <v>172</v>
      </c>
    </row>
    <row r="25630" spans="1:4" ht="14.5" customHeight="1" x14ac:dyDescent="0.35">
      <c r="A25630" s="1"/>
      <c r="B25630" s="306">
        <v>44518.793055613554</v>
      </c>
      <c r="C25630" s="304">
        <v>243.89423865495482</v>
      </c>
      <c r="D25630" s="305" t="s">
        <v>172</v>
      </c>
    </row>
    <row r="25631" spans="1:4" ht="14.5" customHeight="1" x14ac:dyDescent="0.35">
      <c r="A25631" s="1"/>
      <c r="B25631" s="306">
        <v>44518.793750058001</v>
      </c>
      <c r="C25631" s="304">
        <v>252.25693604539848</v>
      </c>
      <c r="D25631" s="305" t="s">
        <v>172</v>
      </c>
    </row>
    <row r="25632" spans="1:4" ht="14.5" customHeight="1" x14ac:dyDescent="0.35">
      <c r="A25632" s="1"/>
      <c r="B25632" s="306">
        <v>44518.794444502448</v>
      </c>
      <c r="C25632" s="304">
        <v>259.83892287725274</v>
      </c>
      <c r="D25632" s="305" t="s">
        <v>172</v>
      </c>
    </row>
    <row r="25633" spans="1:4" ht="14.5" customHeight="1" x14ac:dyDescent="0.35">
      <c r="A25633" s="1"/>
      <c r="B25633" s="306">
        <v>44518.795138946894</v>
      </c>
      <c r="C25633" s="304">
        <v>273.82762081917997</v>
      </c>
      <c r="D25633" s="305" t="s">
        <v>172</v>
      </c>
    </row>
    <row r="25634" spans="1:4" ht="14.5" customHeight="1" x14ac:dyDescent="0.35">
      <c r="A25634" s="1"/>
      <c r="B25634" s="306">
        <v>44518.795833391341</v>
      </c>
      <c r="C25634" s="304">
        <v>294.71425311679485</v>
      </c>
      <c r="D25634" s="305" t="s">
        <v>172</v>
      </c>
    </row>
    <row r="25635" spans="1:4" ht="14.5" customHeight="1" x14ac:dyDescent="0.35">
      <c r="A25635" s="1"/>
      <c r="B25635" s="306">
        <v>44518.796527835788</v>
      </c>
      <c r="C25635" s="304">
        <v>303.85212976636052</v>
      </c>
      <c r="D25635" s="305" t="s">
        <v>172</v>
      </c>
    </row>
    <row r="25636" spans="1:4" ht="14.5" customHeight="1" x14ac:dyDescent="0.35">
      <c r="A25636" s="1"/>
      <c r="B25636" s="306">
        <v>44518.797222280235</v>
      </c>
      <c r="C25636" s="304">
        <v>306.85299758823436</v>
      </c>
      <c r="D25636" s="305" t="s">
        <v>172</v>
      </c>
    </row>
    <row r="25637" spans="1:4" ht="14.5" customHeight="1" x14ac:dyDescent="0.35">
      <c r="A25637" s="1"/>
      <c r="B25637" s="306">
        <v>44518.797916724681</v>
      </c>
      <c r="C25637" s="304">
        <v>302.03191482162413</v>
      </c>
      <c r="D25637" s="305" t="s">
        <v>172</v>
      </c>
    </row>
    <row r="25638" spans="1:4" ht="14.5" customHeight="1" x14ac:dyDescent="0.35">
      <c r="A25638" s="1"/>
      <c r="B25638" s="306">
        <v>44518.798611169128</v>
      </c>
      <c r="C25638" s="304">
        <v>289.77841049407141</v>
      </c>
      <c r="D25638" s="305" t="s">
        <v>172</v>
      </c>
    </row>
    <row r="25639" spans="1:4" ht="14.5" customHeight="1" x14ac:dyDescent="0.35">
      <c r="A25639" s="1"/>
      <c r="B25639" s="306">
        <v>44518.799305613575</v>
      </c>
      <c r="C25639" s="304">
        <v>270.84684945242481</v>
      </c>
      <c r="D25639" s="305" t="s">
        <v>172</v>
      </c>
    </row>
    <row r="25640" spans="1:4" ht="14.5" customHeight="1" x14ac:dyDescent="0.35">
      <c r="A25640" s="1"/>
      <c r="B25640" s="306">
        <v>44518.800000058021</v>
      </c>
      <c r="C25640" s="304">
        <v>259.79944304403227</v>
      </c>
      <c r="D25640" s="305" t="s">
        <v>172</v>
      </c>
    </row>
    <row r="25641" spans="1:4" ht="14.5" customHeight="1" x14ac:dyDescent="0.35">
      <c r="A25641" s="1"/>
      <c r="B25641" s="306">
        <v>44518.800694502468</v>
      </c>
      <c r="C25641" s="304">
        <v>258.60940741483745</v>
      </c>
      <c r="D25641" s="305" t="s">
        <v>172</v>
      </c>
    </row>
    <row r="25642" spans="1:4" ht="14.5" customHeight="1" x14ac:dyDescent="0.35">
      <c r="A25642" s="1"/>
      <c r="B25642" s="306">
        <v>44518.801388946915</v>
      </c>
      <c r="C25642" s="304">
        <v>259.93604414977597</v>
      </c>
      <c r="D25642" s="305" t="s">
        <v>172</v>
      </c>
    </row>
    <row r="25643" spans="1:4" ht="14.5" customHeight="1" x14ac:dyDescent="0.35">
      <c r="A25643" s="1"/>
      <c r="B25643" s="306">
        <v>44518.802083391362</v>
      </c>
      <c r="C25643" s="304">
        <v>260.30589810826348</v>
      </c>
      <c r="D25643" s="305" t="s">
        <v>172</v>
      </c>
    </row>
    <row r="25644" spans="1:4" ht="14.5" customHeight="1" x14ac:dyDescent="0.35">
      <c r="A25644" s="1"/>
      <c r="B25644" s="306">
        <v>44518.802777835808</v>
      </c>
      <c r="C25644" s="304">
        <v>258.46747611470829</v>
      </c>
      <c r="D25644" s="305" t="s">
        <v>172</v>
      </c>
    </row>
    <row r="25645" spans="1:4" ht="14.5" customHeight="1" x14ac:dyDescent="0.35">
      <c r="A25645" s="1"/>
      <c r="B25645" s="306">
        <v>44518.803472280255</v>
      </c>
      <c r="C25645" s="304">
        <v>258.44092300913763</v>
      </c>
      <c r="D25645" s="305" t="s">
        <v>172</v>
      </c>
    </row>
    <row r="25646" spans="1:4" ht="14.5" customHeight="1" x14ac:dyDescent="0.35">
      <c r="A25646" s="1"/>
      <c r="B25646" s="306">
        <v>44518.804166724702</v>
      </c>
      <c r="C25646" s="304">
        <v>257.84156703151916</v>
      </c>
      <c r="D25646" s="305" t="s">
        <v>172</v>
      </c>
    </row>
    <row r="25647" spans="1:4" ht="14.5" customHeight="1" x14ac:dyDescent="0.35">
      <c r="A25647" s="1"/>
      <c r="B25647" s="306">
        <v>44518.804861169148</v>
      </c>
      <c r="C25647" s="304">
        <v>257.87742734339554</v>
      </c>
      <c r="D25647" s="305" t="s">
        <v>172</v>
      </c>
    </row>
    <row r="25648" spans="1:4" ht="14.5" customHeight="1" x14ac:dyDescent="0.35">
      <c r="A25648" s="1"/>
      <c r="B25648" s="306">
        <v>44518.805555613595</v>
      </c>
      <c r="C25648" s="304">
        <v>254.20942100176666</v>
      </c>
      <c r="D25648" s="305" t="s">
        <v>172</v>
      </c>
    </row>
    <row r="25649" spans="1:4" ht="14.5" customHeight="1" x14ac:dyDescent="0.35">
      <c r="A25649" s="1"/>
      <c r="B25649" s="306">
        <v>44518.806250058042</v>
      </c>
      <c r="C25649" s="304">
        <v>246.50649602234674</v>
      </c>
      <c r="D25649" s="305" t="s">
        <v>172</v>
      </c>
    </row>
    <row r="25650" spans="1:4" ht="14.5" customHeight="1" x14ac:dyDescent="0.35">
      <c r="A25650" s="1"/>
      <c r="B25650" s="306">
        <v>44518.806944502488</v>
      </c>
      <c r="C25650" s="304">
        <v>234.44924365087644</v>
      </c>
      <c r="D25650" s="305" t="s">
        <v>172</v>
      </c>
    </row>
    <row r="25651" spans="1:4" ht="14.5" customHeight="1" x14ac:dyDescent="0.35">
      <c r="A25651" s="1"/>
      <c r="B25651" s="306">
        <v>44518.807638946935</v>
      </c>
      <c r="C25651" s="304">
        <v>212.82186428304993</v>
      </c>
      <c r="D25651" s="305" t="s">
        <v>172</v>
      </c>
    </row>
    <row r="25652" spans="1:4" ht="14.5" customHeight="1" x14ac:dyDescent="0.35">
      <c r="A25652" s="1"/>
      <c r="B25652" s="306">
        <v>44518.808333391382</v>
      </c>
      <c r="C25652" s="304">
        <v>190.11319866769094</v>
      </c>
      <c r="D25652" s="305" t="s">
        <v>172</v>
      </c>
    </row>
    <row r="25653" spans="1:4" ht="14.5" customHeight="1" x14ac:dyDescent="0.35">
      <c r="A25653" s="1"/>
      <c r="B25653" s="306">
        <v>44518.809027835829</v>
      </c>
      <c r="C25653" s="304">
        <v>163.34664786797171</v>
      </c>
      <c r="D25653" s="305" t="s">
        <v>172</v>
      </c>
    </row>
    <row r="25654" spans="1:4" ht="14.5" customHeight="1" x14ac:dyDescent="0.35">
      <c r="A25654" s="1"/>
      <c r="B25654" s="306">
        <v>44518.809722280275</v>
      </c>
      <c r="C25654" s="304">
        <v>146.6327928130282</v>
      </c>
      <c r="D25654" s="305" t="s">
        <v>172</v>
      </c>
    </row>
    <row r="25655" spans="1:4" ht="14.5" customHeight="1" x14ac:dyDescent="0.35">
      <c r="A25655" s="1"/>
      <c r="B25655" s="306">
        <v>44518.810416724722</v>
      </c>
      <c r="C25655" s="304">
        <v>135.33181777369853</v>
      </c>
      <c r="D25655" s="305" t="s">
        <v>172</v>
      </c>
    </row>
    <row r="25656" spans="1:4" ht="14.5" customHeight="1" x14ac:dyDescent="0.35">
      <c r="A25656" s="1"/>
      <c r="B25656" s="306">
        <v>44518.811111169169</v>
      </c>
      <c r="C25656" s="304">
        <v>126.87764167945328</v>
      </c>
      <c r="D25656" s="305" t="s">
        <v>172</v>
      </c>
    </row>
    <row r="25657" spans="1:4" ht="14.5" customHeight="1" x14ac:dyDescent="0.35">
      <c r="A25657" s="1"/>
      <c r="B25657" s="306">
        <v>44518.811805613615</v>
      </c>
      <c r="C25657" s="304">
        <v>122.51453777993835</v>
      </c>
      <c r="D25657" s="305" t="s">
        <v>172</v>
      </c>
    </row>
    <row r="25658" spans="1:4" ht="14.5" customHeight="1" x14ac:dyDescent="0.35">
      <c r="A25658" s="1"/>
      <c r="B25658" s="306">
        <v>44518.812500058062</v>
      </c>
      <c r="C25658" s="304">
        <v>122.57240048229578</v>
      </c>
      <c r="D25658" s="305" t="s">
        <v>172</v>
      </c>
    </row>
    <row r="25659" spans="1:4" ht="14.5" customHeight="1" x14ac:dyDescent="0.35">
      <c r="A25659" s="1"/>
      <c r="B25659" s="306">
        <v>44518.813194502509</v>
      </c>
      <c r="C25659" s="304">
        <v>120.08709076513769</v>
      </c>
      <c r="D25659" s="305" t="s">
        <v>172</v>
      </c>
    </row>
    <row r="25660" spans="1:4" ht="14.5" customHeight="1" x14ac:dyDescent="0.35">
      <c r="A25660" s="1"/>
      <c r="B25660" s="306">
        <v>44518.813888946956</v>
      </c>
      <c r="C25660" s="304">
        <v>113.70505486639449</v>
      </c>
      <c r="D25660" s="305" t="s">
        <v>172</v>
      </c>
    </row>
    <row r="25661" spans="1:4" ht="14.5" customHeight="1" x14ac:dyDescent="0.35">
      <c r="A25661" s="1"/>
      <c r="B25661" s="306">
        <v>44518.814583391402</v>
      </c>
      <c r="C25661" s="304">
        <v>113.34501580707146</v>
      </c>
      <c r="D25661" s="305" t="s">
        <v>172</v>
      </c>
    </row>
    <row r="25662" spans="1:4" ht="14.5" customHeight="1" x14ac:dyDescent="0.35">
      <c r="A25662" s="1"/>
      <c r="B25662" s="306">
        <v>44518.815277835849</v>
      </c>
      <c r="C25662" s="304">
        <v>116.76449167421863</v>
      </c>
      <c r="D25662" s="305" t="s">
        <v>172</v>
      </c>
    </row>
    <row r="25663" spans="1:4" ht="14.5" customHeight="1" x14ac:dyDescent="0.35">
      <c r="A25663" s="1"/>
      <c r="B25663" s="306">
        <v>44518.815972280296</v>
      </c>
      <c r="C25663" s="304">
        <v>115.27462097806662</v>
      </c>
      <c r="D25663" s="305" t="s">
        <v>172</v>
      </c>
    </row>
    <row r="25664" spans="1:4" ht="14.5" customHeight="1" x14ac:dyDescent="0.35">
      <c r="A25664" s="1"/>
      <c r="B25664" s="306">
        <v>44518.816666724742</v>
      </c>
      <c r="C25664" s="304">
        <v>111.01841133113484</v>
      </c>
      <c r="D25664" s="305" t="s">
        <v>172</v>
      </c>
    </row>
    <row r="25665" spans="1:4" ht="14.5" customHeight="1" x14ac:dyDescent="0.35">
      <c r="A25665" s="1"/>
      <c r="B25665" s="306">
        <v>44518.817361169189</v>
      </c>
      <c r="C25665" s="304">
        <v>109.65321619258417</v>
      </c>
      <c r="D25665" s="305" t="s">
        <v>172</v>
      </c>
    </row>
    <row r="25666" spans="1:4" ht="14.5" customHeight="1" x14ac:dyDescent="0.35">
      <c r="A25666" s="1"/>
      <c r="B25666" s="306">
        <v>44518.818055613636</v>
      </c>
      <c r="C25666" s="304">
        <v>111.5664246273945</v>
      </c>
      <c r="D25666" s="305" t="s">
        <v>172</v>
      </c>
    </row>
    <row r="25667" spans="1:4" ht="14.5" customHeight="1" x14ac:dyDescent="0.35">
      <c r="A25667" s="1"/>
      <c r="B25667" s="306">
        <v>44518.818750058083</v>
      </c>
      <c r="C25667" s="304">
        <v>117.76570462004165</v>
      </c>
      <c r="D25667" s="305" t="s">
        <v>172</v>
      </c>
    </row>
    <row r="25668" spans="1:4" ht="14.5" customHeight="1" x14ac:dyDescent="0.35">
      <c r="A25668" s="1"/>
      <c r="B25668" s="306">
        <v>44518.819444502529</v>
      </c>
      <c r="C25668" s="304">
        <v>124.16789520513655</v>
      </c>
      <c r="D25668" s="305" t="s">
        <v>172</v>
      </c>
    </row>
    <row r="25669" spans="1:4" ht="14.5" customHeight="1" x14ac:dyDescent="0.35">
      <c r="A25669" s="1"/>
      <c r="B25669" s="306">
        <v>44518.820138946976</v>
      </c>
      <c r="C25669" s="304">
        <v>129.52124428607834</v>
      </c>
      <c r="D25669" s="305" t="s">
        <v>172</v>
      </c>
    </row>
    <row r="25670" spans="1:4" ht="14.5" customHeight="1" x14ac:dyDescent="0.35">
      <c r="A25670" s="1"/>
      <c r="B25670" s="306">
        <v>44518.820833391423</v>
      </c>
      <c r="C25670" s="304">
        <v>134.09811780651799</v>
      </c>
      <c r="D25670" s="305" t="s">
        <v>172</v>
      </c>
    </row>
    <row r="25671" spans="1:4" ht="14.5" customHeight="1" x14ac:dyDescent="0.35">
      <c r="A25671" s="1"/>
      <c r="B25671" s="306">
        <v>44518.821527835869</v>
      </c>
      <c r="C25671" s="304">
        <v>139.71392953858401</v>
      </c>
      <c r="D25671" s="305" t="s">
        <v>172</v>
      </c>
    </row>
    <row r="25672" spans="1:4" ht="14.5" customHeight="1" x14ac:dyDescent="0.35">
      <c r="A25672" s="1"/>
      <c r="B25672" s="306">
        <v>44518.822222280316</v>
      </c>
      <c r="C25672" s="304">
        <v>149.39125140163426</v>
      </c>
      <c r="D25672" s="305" t="s">
        <v>172</v>
      </c>
    </row>
    <row r="25673" spans="1:4" ht="14.5" customHeight="1" x14ac:dyDescent="0.35">
      <c r="A25673" s="1"/>
      <c r="B25673" s="306">
        <v>44518.822916724763</v>
      </c>
      <c r="C25673" s="304">
        <v>159.12141989028703</v>
      </c>
      <c r="D25673" s="305" t="s">
        <v>172</v>
      </c>
    </row>
    <row r="25674" spans="1:4" ht="14.5" customHeight="1" x14ac:dyDescent="0.35">
      <c r="A25674" s="1"/>
      <c r="B25674" s="306">
        <v>44518.823611169209</v>
      </c>
      <c r="C25674" s="304">
        <v>160.0638846216801</v>
      </c>
      <c r="D25674" s="305" t="s">
        <v>172</v>
      </c>
    </row>
    <row r="25675" spans="1:4" ht="14.5" customHeight="1" x14ac:dyDescent="0.35">
      <c r="A25675" s="1"/>
      <c r="B25675" s="306">
        <v>44518.824305613656</v>
      </c>
      <c r="C25675" s="304">
        <v>158.55730236084977</v>
      </c>
      <c r="D25675" s="305" t="s">
        <v>172</v>
      </c>
    </row>
    <row r="25676" spans="1:4" ht="14.5" customHeight="1" x14ac:dyDescent="0.35">
      <c r="A25676" s="1"/>
      <c r="B25676" s="306">
        <v>44518.825000058103</v>
      </c>
      <c r="C25676" s="304">
        <v>151.96158562935113</v>
      </c>
      <c r="D25676" s="305" t="s">
        <v>172</v>
      </c>
    </row>
    <row r="25677" spans="1:4" ht="14.5" customHeight="1" x14ac:dyDescent="0.35">
      <c r="A25677" s="1"/>
      <c r="B25677" s="306">
        <v>44518.82569450255</v>
      </c>
      <c r="C25677" s="304">
        <v>142.72230825967077</v>
      </c>
      <c r="D25677" s="305" t="s">
        <v>172</v>
      </c>
    </row>
    <row r="25678" spans="1:4" ht="14.5" customHeight="1" x14ac:dyDescent="0.35">
      <c r="A25678" s="1"/>
      <c r="B25678" s="306">
        <v>44518.826388946996</v>
      </c>
      <c r="C25678" s="304">
        <v>139.84040868053756</v>
      </c>
      <c r="D25678" s="305" t="s">
        <v>172</v>
      </c>
    </row>
    <row r="25679" spans="1:4" ht="14.5" customHeight="1" x14ac:dyDescent="0.35">
      <c r="A25679" s="1"/>
      <c r="B25679" s="306">
        <v>44518.827083391443</v>
      </c>
      <c r="C25679" s="304">
        <v>138.39428062337296</v>
      </c>
      <c r="D25679" s="305" t="s">
        <v>172</v>
      </c>
    </row>
    <row r="25680" spans="1:4" ht="14.5" customHeight="1" x14ac:dyDescent="0.35">
      <c r="A25680" s="1"/>
      <c r="B25680" s="306">
        <v>44518.82777783589</v>
      </c>
      <c r="C25680" s="304">
        <v>137.94862509880525</v>
      </c>
      <c r="D25680" s="305" t="s">
        <v>172</v>
      </c>
    </row>
    <row r="25681" spans="1:4" ht="14.5" customHeight="1" x14ac:dyDescent="0.35">
      <c r="A25681" s="1"/>
      <c r="B25681" s="306">
        <v>44518.828472280336</v>
      </c>
      <c r="C25681" s="304">
        <v>138.722196045126</v>
      </c>
      <c r="D25681" s="305" t="s">
        <v>172</v>
      </c>
    </row>
    <row r="25682" spans="1:4" ht="14.5" customHeight="1" x14ac:dyDescent="0.35">
      <c r="A25682" s="1"/>
      <c r="B25682" s="306">
        <v>44518.829166724783</v>
      </c>
      <c r="C25682" s="304">
        <v>142.99172615361556</v>
      </c>
      <c r="D25682" s="305" t="s">
        <v>172</v>
      </c>
    </row>
    <row r="25683" spans="1:4" ht="14.5" customHeight="1" x14ac:dyDescent="0.35">
      <c r="A25683" s="1"/>
      <c r="B25683" s="306">
        <v>44518.82986116923</v>
      </c>
      <c r="C25683" s="304">
        <v>154.04056905433924</v>
      </c>
      <c r="D25683" s="305" t="s">
        <v>172</v>
      </c>
    </row>
    <row r="25684" spans="1:4" ht="14.5" customHeight="1" x14ac:dyDescent="0.35">
      <c r="A25684" s="1"/>
      <c r="B25684" s="306">
        <v>44518.830555613677</v>
      </c>
      <c r="C25684" s="304">
        <v>162.01555874632515</v>
      </c>
      <c r="D25684" s="305" t="s">
        <v>172</v>
      </c>
    </row>
    <row r="25685" spans="1:4" ht="14.5" customHeight="1" x14ac:dyDescent="0.35">
      <c r="A25685" s="1"/>
      <c r="B25685" s="306">
        <v>44518.831250058123</v>
      </c>
      <c r="C25685" s="304">
        <v>165.30316627880867</v>
      </c>
      <c r="D25685" s="305" t="s">
        <v>172</v>
      </c>
    </row>
    <row r="25686" spans="1:4" ht="14.5" customHeight="1" x14ac:dyDescent="0.35">
      <c r="A25686" s="1"/>
      <c r="B25686" s="306">
        <v>44518.83194450257</v>
      </c>
      <c r="C25686" s="304">
        <v>165.31195578114131</v>
      </c>
      <c r="D25686" s="305" t="s">
        <v>172</v>
      </c>
    </row>
    <row r="25687" spans="1:4" ht="14.5" customHeight="1" x14ac:dyDescent="0.35">
      <c r="A25687" s="1"/>
      <c r="B25687" s="306">
        <v>44518.832638947017</v>
      </c>
      <c r="C25687" s="304">
        <v>154.34604246010616</v>
      </c>
      <c r="D25687" s="305" t="s">
        <v>172</v>
      </c>
    </row>
    <row r="25688" spans="1:4" ht="14.5" customHeight="1" x14ac:dyDescent="0.35">
      <c r="A25688" s="1"/>
      <c r="B25688" s="306">
        <v>44518.833333391463</v>
      </c>
      <c r="C25688" s="304">
        <v>56.802196907902541</v>
      </c>
      <c r="D25688" s="305" t="s">
        <v>170</v>
      </c>
    </row>
    <row r="25689" spans="1:4" ht="14.5" customHeight="1" x14ac:dyDescent="0.35">
      <c r="A25689" s="1"/>
      <c r="B25689" s="306">
        <v>44518.83402783591</v>
      </c>
      <c r="C25689" s="304">
        <v>135.72113977330349</v>
      </c>
      <c r="D25689" s="305" t="s">
        <v>172</v>
      </c>
    </row>
    <row r="25690" spans="1:4" ht="14.5" customHeight="1" x14ac:dyDescent="0.35">
      <c r="A25690" s="1"/>
      <c r="B25690" s="306">
        <v>44518.834722280357</v>
      </c>
      <c r="C25690" s="304">
        <v>132.03929452657468</v>
      </c>
      <c r="D25690" s="305" t="s">
        <v>172</v>
      </c>
    </row>
    <row r="25691" spans="1:4" ht="14.5" customHeight="1" x14ac:dyDescent="0.35">
      <c r="A25691" s="1"/>
      <c r="B25691" s="306">
        <v>44518.835416724804</v>
      </c>
      <c r="C25691" s="304">
        <v>128.73690523918486</v>
      </c>
      <c r="D25691" s="305" t="s">
        <v>172</v>
      </c>
    </row>
    <row r="25692" spans="1:4" ht="14.5" customHeight="1" x14ac:dyDescent="0.35">
      <c r="A25692" s="1"/>
      <c r="B25692" s="306">
        <v>44518.83611116925</v>
      </c>
      <c r="C25692" s="304">
        <v>127.36217490772833</v>
      </c>
      <c r="D25692" s="305" t="s">
        <v>172</v>
      </c>
    </row>
    <row r="25693" spans="1:4" ht="14.5" customHeight="1" x14ac:dyDescent="0.35">
      <c r="A25693" s="1"/>
      <c r="B25693" s="306">
        <v>44518.836805613697</v>
      </c>
      <c r="C25693" s="304">
        <v>127.14580623190656</v>
      </c>
      <c r="D25693" s="305" t="s">
        <v>172</v>
      </c>
    </row>
    <row r="25694" spans="1:4" ht="14.5" customHeight="1" x14ac:dyDescent="0.35">
      <c r="A25694" s="1"/>
      <c r="B25694" s="306">
        <v>44518.837500058144</v>
      </c>
      <c r="C25694" s="304">
        <v>127.1780727468237</v>
      </c>
      <c r="D25694" s="305" t="s">
        <v>172</v>
      </c>
    </row>
    <row r="25695" spans="1:4" ht="14.5" customHeight="1" x14ac:dyDescent="0.35">
      <c r="A25695" s="1"/>
      <c r="B25695" s="306">
        <v>44518.83819450259</v>
      </c>
      <c r="C25695" s="304">
        <v>129.12369157055315</v>
      </c>
      <c r="D25695" s="305" t="s">
        <v>172</v>
      </c>
    </row>
    <row r="25696" spans="1:4" ht="14.5" customHeight="1" x14ac:dyDescent="0.35">
      <c r="A25696" s="1"/>
      <c r="B25696" s="306">
        <v>44518.838888947037</v>
      </c>
      <c r="C25696" s="304">
        <v>135.62067111922272</v>
      </c>
      <c r="D25696" s="305" t="s">
        <v>172</v>
      </c>
    </row>
    <row r="25697" spans="1:4" ht="14.5" customHeight="1" x14ac:dyDescent="0.35">
      <c r="A25697" s="1"/>
      <c r="B25697" s="306">
        <v>44518.839583391484</v>
      </c>
      <c r="C25697" s="304">
        <v>140.24400188818495</v>
      </c>
      <c r="D25697" s="305" t="s">
        <v>172</v>
      </c>
    </row>
    <row r="25698" spans="1:4" ht="14.5" customHeight="1" x14ac:dyDescent="0.35">
      <c r="A25698" s="1"/>
      <c r="B25698" s="306">
        <v>44518.84027783593</v>
      </c>
      <c r="C25698" s="304">
        <v>139.07166610119165</v>
      </c>
      <c r="D25698" s="305" t="s">
        <v>172</v>
      </c>
    </row>
    <row r="25699" spans="1:4" ht="14.5" customHeight="1" x14ac:dyDescent="0.35">
      <c r="A25699" s="1"/>
      <c r="B25699" s="306">
        <v>44518.840972280377</v>
      </c>
      <c r="C25699" s="304">
        <v>135.07722633937374</v>
      </c>
      <c r="D25699" s="305" t="s">
        <v>172</v>
      </c>
    </row>
    <row r="25700" spans="1:4" ht="14.5" customHeight="1" x14ac:dyDescent="0.35">
      <c r="A25700" s="1"/>
      <c r="B25700" s="306">
        <v>44518.841666724824</v>
      </c>
      <c r="C25700" s="304">
        <v>126.43208710837449</v>
      </c>
      <c r="D25700" s="305" t="s">
        <v>172</v>
      </c>
    </row>
    <row r="25701" spans="1:4" ht="14.5" customHeight="1" x14ac:dyDescent="0.35">
      <c r="A25701" s="1"/>
      <c r="B25701" s="306">
        <v>44518.842361169271</v>
      </c>
      <c r="C25701" s="304">
        <v>112.37790672888319</v>
      </c>
      <c r="D25701" s="305" t="s">
        <v>172</v>
      </c>
    </row>
    <row r="25702" spans="1:4" ht="14.5" customHeight="1" x14ac:dyDescent="0.35">
      <c r="A25702" s="1"/>
      <c r="B25702" s="306">
        <v>44518.843055613717</v>
      </c>
      <c r="C25702" s="304">
        <v>102.06227285039495</v>
      </c>
      <c r="D25702" s="305" t="s">
        <v>172</v>
      </c>
    </row>
    <row r="25703" spans="1:4" ht="14.5" customHeight="1" x14ac:dyDescent="0.35">
      <c r="A25703" s="1"/>
      <c r="B25703" s="306">
        <v>44518.843750058164</v>
      </c>
      <c r="C25703" s="304">
        <v>95.916865468450126</v>
      </c>
      <c r="D25703" s="305" t="s">
        <v>172</v>
      </c>
    </row>
    <row r="25704" spans="1:4" ht="14.5" customHeight="1" x14ac:dyDescent="0.35">
      <c r="A25704" s="1"/>
      <c r="B25704" s="306">
        <v>44518.844444502611</v>
      </c>
      <c r="C25704" s="304">
        <v>89.693859041319229</v>
      </c>
      <c r="D25704" s="305" t="s">
        <v>172</v>
      </c>
    </row>
    <row r="25705" spans="1:4" ht="14.5" customHeight="1" x14ac:dyDescent="0.35">
      <c r="A25705" s="1"/>
      <c r="B25705" s="306">
        <v>44518.845138947057</v>
      </c>
      <c r="C25705" s="304">
        <v>83.855571808103321</v>
      </c>
      <c r="D25705" s="305" t="s">
        <v>172</v>
      </c>
    </row>
    <row r="25706" spans="1:4" ht="14.5" customHeight="1" x14ac:dyDescent="0.35">
      <c r="A25706" s="1"/>
      <c r="B25706" s="306">
        <v>44518.845833391504</v>
      </c>
      <c r="C25706" s="304">
        <v>78.584223939872274</v>
      </c>
      <c r="D25706" s="305" t="s">
        <v>172</v>
      </c>
    </row>
    <row r="25707" spans="1:4" ht="14.5" customHeight="1" x14ac:dyDescent="0.35">
      <c r="A25707" s="1"/>
      <c r="B25707" s="306">
        <v>44518.846527835951</v>
      </c>
      <c r="C25707" s="304">
        <v>74.189512920701716</v>
      </c>
      <c r="D25707" s="305" t="s">
        <v>172</v>
      </c>
    </row>
    <row r="25708" spans="1:4" ht="14.5" customHeight="1" x14ac:dyDescent="0.35">
      <c r="A25708" s="1"/>
      <c r="B25708" s="306">
        <v>44518.847222280398</v>
      </c>
      <c r="C25708" s="304">
        <v>72.857345548229446</v>
      </c>
      <c r="D25708" s="305" t="s">
        <v>172</v>
      </c>
    </row>
    <row r="25709" spans="1:4" ht="14.5" customHeight="1" x14ac:dyDescent="0.35">
      <c r="A25709" s="1"/>
      <c r="B25709" s="306">
        <v>44518.847916724844</v>
      </c>
      <c r="C25709" s="304">
        <v>74.127849899985208</v>
      </c>
      <c r="D25709" s="305" t="s">
        <v>172</v>
      </c>
    </row>
    <row r="25710" spans="1:4" ht="14.5" customHeight="1" x14ac:dyDescent="0.35">
      <c r="A25710" s="1"/>
      <c r="B25710" s="306">
        <v>44518.848611169291</v>
      </c>
      <c r="C25710" s="304">
        <v>73.84268081282886</v>
      </c>
      <c r="D25710" s="305" t="s">
        <v>172</v>
      </c>
    </row>
    <row r="25711" spans="1:4" ht="14.5" customHeight="1" x14ac:dyDescent="0.35">
      <c r="A25711" s="1"/>
      <c r="B25711" s="306">
        <v>44518.849305613738</v>
      </c>
      <c r="C25711" s="304">
        <v>70.959024083428091</v>
      </c>
      <c r="D25711" s="305" t="s">
        <v>172</v>
      </c>
    </row>
    <row r="25712" spans="1:4" ht="14.5" customHeight="1" x14ac:dyDescent="0.35">
      <c r="A25712" s="1"/>
      <c r="B25712" s="306">
        <v>44518.850000058184</v>
      </c>
      <c r="C25712" s="304">
        <v>67.621656342789848</v>
      </c>
      <c r="D25712" s="305" t="s">
        <v>172</v>
      </c>
    </row>
    <row r="25713" spans="1:4" ht="14.5" customHeight="1" x14ac:dyDescent="0.35">
      <c r="A25713" s="1"/>
      <c r="B25713" s="306">
        <v>44518.850694502631</v>
      </c>
      <c r="C25713" s="304">
        <v>61.940513497024462</v>
      </c>
      <c r="D25713" s="305" t="s">
        <v>172</v>
      </c>
    </row>
    <row r="25714" spans="1:4" ht="14.5" customHeight="1" x14ac:dyDescent="0.35">
      <c r="A25714" s="1"/>
      <c r="B25714" s="306">
        <v>44518.851388947078</v>
      </c>
      <c r="C25714" s="304">
        <v>55.386628250279074</v>
      </c>
      <c r="D25714" s="305" t="s">
        <v>172</v>
      </c>
    </row>
    <row r="25715" spans="1:4" ht="14.5" customHeight="1" x14ac:dyDescent="0.35">
      <c r="A25715" s="1"/>
      <c r="B25715" s="306">
        <v>44518.852083391525</v>
      </c>
      <c r="C25715" s="304">
        <v>51.524010570575292</v>
      </c>
      <c r="D25715" s="305" t="s">
        <v>172</v>
      </c>
    </row>
    <row r="25716" spans="1:4" ht="14.5" customHeight="1" x14ac:dyDescent="0.35">
      <c r="A25716" s="1"/>
      <c r="B25716" s="306">
        <v>44518.852777835971</v>
      </c>
      <c r="C25716" s="304">
        <v>50.097690341535298</v>
      </c>
      <c r="D25716" s="305" t="s">
        <v>172</v>
      </c>
    </row>
    <row r="25717" spans="1:4" ht="14.5" customHeight="1" x14ac:dyDescent="0.35">
      <c r="A25717" s="1"/>
      <c r="B25717" s="306">
        <v>44518.853472280418</v>
      </c>
      <c r="C25717" s="304">
        <v>50.318963969059403</v>
      </c>
      <c r="D25717" s="305" t="s">
        <v>172</v>
      </c>
    </row>
    <row r="25718" spans="1:4" ht="14.5" customHeight="1" x14ac:dyDescent="0.35">
      <c r="A25718" s="1"/>
      <c r="B25718" s="306">
        <v>44518.854166724865</v>
      </c>
      <c r="C25718" s="304">
        <v>52.29989380057377</v>
      </c>
      <c r="D25718" s="305" t="s">
        <v>172</v>
      </c>
    </row>
    <row r="25719" spans="1:4" ht="14.5" customHeight="1" x14ac:dyDescent="0.35">
      <c r="A25719" s="1"/>
      <c r="B25719" s="306">
        <v>44518.854861169311</v>
      </c>
      <c r="C25719" s="304">
        <v>53.802429977168991</v>
      </c>
      <c r="D25719" s="305" t="s">
        <v>172</v>
      </c>
    </row>
    <row r="25720" spans="1:4" ht="14.5" customHeight="1" x14ac:dyDescent="0.35">
      <c r="A25720" s="1"/>
      <c r="B25720" s="306">
        <v>44518.855555613758</v>
      </c>
      <c r="C25720" s="304">
        <v>55.396665301318471</v>
      </c>
      <c r="D25720" s="305" t="s">
        <v>172</v>
      </c>
    </row>
    <row r="25721" spans="1:4" ht="14.5" customHeight="1" x14ac:dyDescent="0.35">
      <c r="A25721" s="1"/>
      <c r="B25721" s="306">
        <v>44518.856250058205</v>
      </c>
      <c r="C25721" s="304">
        <v>59.342131160485827</v>
      </c>
      <c r="D25721" s="305" t="s">
        <v>172</v>
      </c>
    </row>
    <row r="25722" spans="1:4" ht="14.5" customHeight="1" x14ac:dyDescent="0.35">
      <c r="A25722" s="1"/>
      <c r="B25722" s="306">
        <v>44518.856944502651</v>
      </c>
      <c r="C25722" s="304">
        <v>64.701028214417363</v>
      </c>
      <c r="D25722" s="305" t="s">
        <v>172</v>
      </c>
    </row>
    <row r="25723" spans="1:4" ht="14.5" customHeight="1" x14ac:dyDescent="0.35">
      <c r="A25723" s="1"/>
      <c r="B25723" s="306">
        <v>44518.857638947098</v>
      </c>
      <c r="C25723" s="304">
        <v>66.512008318640682</v>
      </c>
      <c r="D25723" s="305" t="s">
        <v>172</v>
      </c>
    </row>
    <row r="25724" spans="1:4" ht="14.5" customHeight="1" x14ac:dyDescent="0.35">
      <c r="A25724" s="1"/>
      <c r="B25724" s="306">
        <v>44518.858333391545</v>
      </c>
      <c r="C25724" s="304">
        <v>63.481487753511949</v>
      </c>
      <c r="D25724" s="305" t="s">
        <v>172</v>
      </c>
    </row>
    <row r="25725" spans="1:4" ht="14.5" customHeight="1" x14ac:dyDescent="0.35">
      <c r="A25725" s="1"/>
      <c r="B25725" s="306">
        <v>44518.859027835992</v>
      </c>
      <c r="C25725" s="304">
        <v>59.210279500406855</v>
      </c>
      <c r="D25725" s="305" t="s">
        <v>172</v>
      </c>
    </row>
    <row r="25726" spans="1:4" ht="14.5" customHeight="1" x14ac:dyDescent="0.35">
      <c r="A25726" s="1"/>
      <c r="B25726" s="306">
        <v>44518.859722280438</v>
      </c>
      <c r="C25726" s="304">
        <v>57.961056222506642</v>
      </c>
      <c r="D25726" s="305" t="s">
        <v>172</v>
      </c>
    </row>
    <row r="25727" spans="1:4" ht="14.5" customHeight="1" x14ac:dyDescent="0.35">
      <c r="A25727" s="1"/>
      <c r="B25727" s="306">
        <v>44518.860416724885</v>
      </c>
      <c r="C25727" s="304">
        <v>59.311342888497165</v>
      </c>
      <c r="D25727" s="305" t="s">
        <v>172</v>
      </c>
    </row>
    <row r="25728" spans="1:4" ht="14.5" customHeight="1" x14ac:dyDescent="0.35">
      <c r="A25728" s="1"/>
      <c r="B25728" s="306">
        <v>44518.861111169332</v>
      </c>
      <c r="C25728" s="304">
        <v>62.151425064908111</v>
      </c>
      <c r="D25728" s="305" t="s">
        <v>172</v>
      </c>
    </row>
    <row r="25729" spans="1:4" ht="14.5" customHeight="1" x14ac:dyDescent="0.35">
      <c r="A25729" s="1"/>
      <c r="B25729" s="306">
        <v>44518.861805613778</v>
      </c>
      <c r="C25729" s="304">
        <v>63.426500652550018</v>
      </c>
      <c r="D25729" s="305" t="s">
        <v>172</v>
      </c>
    </row>
    <row r="25730" spans="1:4" ht="14.5" customHeight="1" x14ac:dyDescent="0.35">
      <c r="A25730" s="1"/>
      <c r="B25730" s="306">
        <v>44518.862500058225</v>
      </c>
      <c r="C25730" s="304">
        <v>66.838772539301615</v>
      </c>
      <c r="D25730" s="305" t="s">
        <v>172</v>
      </c>
    </row>
    <row r="25731" spans="1:4" ht="14.5" customHeight="1" x14ac:dyDescent="0.35">
      <c r="A25731" s="1"/>
      <c r="B25731" s="306">
        <v>44518.863194502672</v>
      </c>
      <c r="C25731" s="304">
        <v>72.955705080633436</v>
      </c>
      <c r="D25731" s="305" t="s">
        <v>172</v>
      </c>
    </row>
    <row r="25732" spans="1:4" ht="14.5" customHeight="1" x14ac:dyDescent="0.35">
      <c r="A25732" s="1"/>
      <c r="B25732" s="306">
        <v>44518.863888947119</v>
      </c>
      <c r="C25732" s="304">
        <v>77.780783322092617</v>
      </c>
      <c r="D25732" s="305" t="s">
        <v>172</v>
      </c>
    </row>
    <row r="25733" spans="1:4" ht="14.5" customHeight="1" x14ac:dyDescent="0.35">
      <c r="A25733" s="1"/>
      <c r="B25733" s="306">
        <v>44518.864583391565</v>
      </c>
      <c r="C25733" s="304">
        <v>80.61010780015495</v>
      </c>
      <c r="D25733" s="305" t="s">
        <v>172</v>
      </c>
    </row>
    <row r="25734" spans="1:4" ht="14.5" customHeight="1" x14ac:dyDescent="0.35">
      <c r="A25734" s="1"/>
      <c r="B25734" s="306">
        <v>44518.865277836012</v>
      </c>
      <c r="C25734" s="304">
        <v>80.890851631351197</v>
      </c>
      <c r="D25734" s="305" t="s">
        <v>172</v>
      </c>
    </row>
    <row r="25735" spans="1:4" ht="14.5" customHeight="1" x14ac:dyDescent="0.35">
      <c r="A25735" s="1"/>
      <c r="B25735" s="306">
        <v>44518.865972280459</v>
      </c>
      <c r="C25735" s="304">
        <v>77.367955939143812</v>
      </c>
      <c r="D25735" s="305" t="s">
        <v>172</v>
      </c>
    </row>
    <row r="25736" spans="1:4" ht="14.5" customHeight="1" x14ac:dyDescent="0.35">
      <c r="A25736" s="1"/>
      <c r="B25736" s="306">
        <v>44518.866666724905</v>
      </c>
      <c r="C25736" s="304">
        <v>73.978716389811595</v>
      </c>
      <c r="D25736" s="305" t="s">
        <v>172</v>
      </c>
    </row>
    <row r="25737" spans="1:4" ht="14.5" customHeight="1" x14ac:dyDescent="0.35">
      <c r="A25737" s="1"/>
      <c r="B25737" s="306">
        <v>44518.867361169352</v>
      </c>
      <c r="C25737" s="304">
        <v>73.990408985308989</v>
      </c>
      <c r="D25737" s="305" t="s">
        <v>172</v>
      </c>
    </row>
    <row r="25738" spans="1:4" ht="14.5" customHeight="1" x14ac:dyDescent="0.35">
      <c r="A25738" s="1"/>
      <c r="B25738" s="306">
        <v>44518.868055613799</v>
      </c>
      <c r="C25738" s="304">
        <v>76.180813434855864</v>
      </c>
      <c r="D25738" s="305" t="s">
        <v>172</v>
      </c>
    </row>
    <row r="25739" spans="1:4" ht="14.5" customHeight="1" x14ac:dyDescent="0.35">
      <c r="A25739" s="1"/>
      <c r="B25739" s="306">
        <v>44518.868750058245</v>
      </c>
      <c r="C25739" s="304">
        <v>78.225452403912399</v>
      </c>
      <c r="D25739" s="305" t="s">
        <v>172</v>
      </c>
    </row>
    <row r="25740" spans="1:4" ht="14.5" customHeight="1" x14ac:dyDescent="0.35">
      <c r="A25740" s="1"/>
      <c r="B25740" s="306">
        <v>44518.869444502692</v>
      </c>
      <c r="C25740" s="304">
        <v>80.484927494872437</v>
      </c>
      <c r="D25740" s="305" t="s">
        <v>172</v>
      </c>
    </row>
    <row r="25741" spans="1:4" ht="14.5" customHeight="1" x14ac:dyDescent="0.35">
      <c r="A25741" s="1"/>
      <c r="B25741" s="306">
        <v>44518.870138947139</v>
      </c>
      <c r="C25741" s="304">
        <v>83.759006575269936</v>
      </c>
      <c r="D25741" s="305" t="s">
        <v>172</v>
      </c>
    </row>
    <row r="25742" spans="1:4" ht="14.5" customHeight="1" x14ac:dyDescent="0.35">
      <c r="A25742" s="1"/>
      <c r="B25742" s="306">
        <v>44518.870833391586</v>
      </c>
      <c r="C25742" s="304">
        <v>88.424553690751779</v>
      </c>
      <c r="D25742" s="305" t="s">
        <v>172</v>
      </c>
    </row>
    <row r="25743" spans="1:4" ht="14.5" customHeight="1" x14ac:dyDescent="0.35">
      <c r="A25743" s="1"/>
      <c r="B25743" s="306">
        <v>44518.871527836032</v>
      </c>
      <c r="C25743" s="304">
        <v>98.072837971568035</v>
      </c>
      <c r="D25743" s="305" t="s">
        <v>172</v>
      </c>
    </row>
    <row r="25744" spans="1:4" ht="14.5" customHeight="1" x14ac:dyDescent="0.35">
      <c r="A25744" s="1"/>
      <c r="B25744" s="306">
        <v>44518.872222280479</v>
      </c>
      <c r="C25744" s="304">
        <v>110.51028583917262</v>
      </c>
      <c r="D25744" s="305" t="s">
        <v>172</v>
      </c>
    </row>
    <row r="25745" spans="1:4" ht="14.5" customHeight="1" x14ac:dyDescent="0.35">
      <c r="A25745" s="1"/>
      <c r="B25745" s="306">
        <v>44518.872916724926</v>
      </c>
      <c r="C25745" s="304">
        <v>118.19255665147405</v>
      </c>
      <c r="D25745" s="305" t="s">
        <v>172</v>
      </c>
    </row>
    <row r="25746" spans="1:4" ht="14.5" customHeight="1" x14ac:dyDescent="0.35">
      <c r="A25746" s="1"/>
      <c r="B25746" s="306">
        <v>44518.873611169372</v>
      </c>
      <c r="C25746" s="304">
        <v>118.29592908339886</v>
      </c>
      <c r="D25746" s="305" t="s">
        <v>172</v>
      </c>
    </row>
    <row r="25747" spans="1:4" ht="14.5" customHeight="1" x14ac:dyDescent="0.35">
      <c r="A25747" s="1"/>
      <c r="B25747" s="306">
        <v>44518.874305613819</v>
      </c>
      <c r="C25747" s="304">
        <v>115.38727722753538</v>
      </c>
      <c r="D25747" s="305" t="s">
        <v>172</v>
      </c>
    </row>
    <row r="25748" spans="1:4" ht="14.5" customHeight="1" x14ac:dyDescent="0.35">
      <c r="A25748" s="1"/>
      <c r="B25748" s="306">
        <v>44518.875000058266</v>
      </c>
      <c r="C25748" s="304">
        <v>116.3575119530006</v>
      </c>
      <c r="D25748" s="305" t="s">
        <v>172</v>
      </c>
    </row>
    <row r="25749" spans="1:4" ht="14.5" customHeight="1" x14ac:dyDescent="0.35">
      <c r="A25749" s="1"/>
      <c r="B25749" s="306">
        <v>44518.875694502713</v>
      </c>
      <c r="C25749" s="304">
        <v>121.60041792883422</v>
      </c>
      <c r="D25749" s="305" t="s">
        <v>172</v>
      </c>
    </row>
    <row r="25750" spans="1:4" ht="14.5" customHeight="1" x14ac:dyDescent="0.35">
      <c r="A25750" s="1"/>
      <c r="B25750" s="306">
        <v>44518.876388947159</v>
      </c>
      <c r="C25750" s="304">
        <v>126.96272781150377</v>
      </c>
      <c r="D25750" s="305" t="s">
        <v>172</v>
      </c>
    </row>
    <row r="25751" spans="1:4" ht="14.5" customHeight="1" x14ac:dyDescent="0.35">
      <c r="A25751" s="1"/>
      <c r="B25751" s="306">
        <v>44518.877083391606</v>
      </c>
      <c r="C25751" s="304">
        <v>129.59480738448136</v>
      </c>
      <c r="D25751" s="305" t="s">
        <v>172</v>
      </c>
    </row>
    <row r="25752" spans="1:4" ht="14.5" customHeight="1" x14ac:dyDescent="0.35">
      <c r="A25752" s="1"/>
      <c r="B25752" s="306">
        <v>44518.877777836053</v>
      </c>
      <c r="C25752" s="304">
        <v>133.71639478253977</v>
      </c>
      <c r="D25752" s="305" t="s">
        <v>172</v>
      </c>
    </row>
    <row r="25753" spans="1:4" ht="14.5" customHeight="1" x14ac:dyDescent="0.35">
      <c r="A25753" s="1"/>
      <c r="B25753" s="306">
        <v>44518.878472280499</v>
      </c>
      <c r="C25753" s="304">
        <v>137.01200708002628</v>
      </c>
      <c r="D25753" s="305" t="s">
        <v>172</v>
      </c>
    </row>
    <row r="25754" spans="1:4" ht="14.5" customHeight="1" x14ac:dyDescent="0.35">
      <c r="A25754" s="1"/>
      <c r="B25754" s="306">
        <v>44518.879166724946</v>
      </c>
      <c r="C25754" s="304">
        <v>142.0732226196948</v>
      </c>
      <c r="D25754" s="305" t="s">
        <v>172</v>
      </c>
    </row>
    <row r="25755" spans="1:4" ht="14.5" customHeight="1" x14ac:dyDescent="0.35">
      <c r="A25755" s="1"/>
      <c r="B25755" s="306">
        <v>44518.879861169393</v>
      </c>
      <c r="C25755" s="304">
        <v>153.27565726076719</v>
      </c>
      <c r="D25755" s="305" t="s">
        <v>172</v>
      </c>
    </row>
    <row r="25756" spans="1:4" ht="14.5" customHeight="1" x14ac:dyDescent="0.35">
      <c r="A25756" s="1"/>
      <c r="B25756" s="306">
        <v>44518.88055561384</v>
      </c>
      <c r="C25756" s="304">
        <v>163.15837620416036</v>
      </c>
      <c r="D25756" s="305" t="s">
        <v>172</v>
      </c>
    </row>
    <row r="25757" spans="1:4" ht="14.5" customHeight="1" x14ac:dyDescent="0.35">
      <c r="A25757" s="1"/>
      <c r="B25757" s="306">
        <v>44518.881250058286</v>
      </c>
      <c r="C25757" s="304">
        <v>158.2139085950291</v>
      </c>
      <c r="D25757" s="305" t="s">
        <v>172</v>
      </c>
    </row>
    <row r="25758" spans="1:4" ht="14.5" customHeight="1" x14ac:dyDescent="0.35">
      <c r="A25758" s="1"/>
      <c r="B25758" s="306">
        <v>44518.881944502733</v>
      </c>
      <c r="C25758" s="304">
        <v>139.11682569001567</v>
      </c>
      <c r="D25758" s="305" t="s">
        <v>172</v>
      </c>
    </row>
    <row r="25759" spans="1:4" ht="14.5" customHeight="1" x14ac:dyDescent="0.35">
      <c r="A25759" s="1"/>
      <c r="B25759" s="306">
        <v>44518.88263894718</v>
      </c>
      <c r="C25759" s="304">
        <v>119.09478253234604</v>
      </c>
      <c r="D25759" s="305" t="s">
        <v>172</v>
      </c>
    </row>
    <row r="25760" spans="1:4" ht="14.5" customHeight="1" x14ac:dyDescent="0.35">
      <c r="A25760" s="1"/>
      <c r="B25760" s="306">
        <v>44518.883333391626</v>
      </c>
      <c r="C25760" s="304">
        <v>113.46168158604608</v>
      </c>
      <c r="D25760" s="305" t="s">
        <v>172</v>
      </c>
    </row>
    <row r="25761" spans="1:4" ht="14.5" customHeight="1" x14ac:dyDescent="0.35">
      <c r="A25761" s="1"/>
      <c r="B25761" s="306">
        <v>44518.884027836073</v>
      </c>
      <c r="C25761" s="304">
        <v>112.00883702360055</v>
      </c>
      <c r="D25761" s="305" t="s">
        <v>172</v>
      </c>
    </row>
    <row r="25762" spans="1:4" ht="14.5" customHeight="1" x14ac:dyDescent="0.35">
      <c r="A25762" s="1"/>
      <c r="B25762" s="306">
        <v>44518.88472228052</v>
      </c>
      <c r="C25762" s="304">
        <v>111.68083214580935</v>
      </c>
      <c r="D25762" s="305" t="s">
        <v>172</v>
      </c>
    </row>
    <row r="25763" spans="1:4" ht="14.5" customHeight="1" x14ac:dyDescent="0.35">
      <c r="A25763" s="1"/>
      <c r="B25763" s="306">
        <v>44518.885416724966</v>
      </c>
      <c r="C25763" s="304">
        <v>112.47477064173047</v>
      </c>
      <c r="D25763" s="305" t="s">
        <v>172</v>
      </c>
    </row>
    <row r="25764" spans="1:4" ht="14.5" customHeight="1" x14ac:dyDescent="0.35">
      <c r="A25764" s="1"/>
      <c r="B25764" s="306">
        <v>44518.886111169413</v>
      </c>
      <c r="C25764" s="304">
        <v>119.25374140766023</v>
      </c>
      <c r="D25764" s="305" t="s">
        <v>172</v>
      </c>
    </row>
    <row r="25765" spans="1:4" ht="14.5" customHeight="1" x14ac:dyDescent="0.35">
      <c r="A25765" s="1"/>
      <c r="B25765" s="306">
        <v>44518.88680561386</v>
      </c>
      <c r="C25765" s="304">
        <v>126.4094312688588</v>
      </c>
      <c r="D25765" s="305" t="s">
        <v>172</v>
      </c>
    </row>
    <row r="25766" spans="1:4" ht="14.5" customHeight="1" x14ac:dyDescent="0.35">
      <c r="A25766" s="1"/>
      <c r="B25766" s="306">
        <v>44518.887500058307</v>
      </c>
      <c r="C25766" s="304">
        <v>135.65829360369051</v>
      </c>
      <c r="D25766" s="305" t="s">
        <v>172</v>
      </c>
    </row>
    <row r="25767" spans="1:4" ht="14.5" customHeight="1" x14ac:dyDescent="0.35">
      <c r="A25767" s="1"/>
      <c r="B25767" s="306">
        <v>44518.888194502753</v>
      </c>
      <c r="C25767" s="304">
        <v>157.6801840942353</v>
      </c>
      <c r="D25767" s="305" t="s">
        <v>172</v>
      </c>
    </row>
    <row r="25768" spans="1:4" ht="14.5" customHeight="1" x14ac:dyDescent="0.35">
      <c r="A25768" s="1"/>
      <c r="B25768" s="306">
        <v>44518.8888889472</v>
      </c>
      <c r="C25768" s="304">
        <v>179.02706340936712</v>
      </c>
      <c r="D25768" s="305" t="s">
        <v>172</v>
      </c>
    </row>
    <row r="25769" spans="1:4" ht="14.5" customHeight="1" x14ac:dyDescent="0.35">
      <c r="A25769" s="1"/>
      <c r="B25769" s="306">
        <v>44518.889583391647</v>
      </c>
      <c r="C25769" s="304">
        <v>188.42403546709102</v>
      </c>
      <c r="D25769" s="305" t="s">
        <v>172</v>
      </c>
    </row>
    <row r="25770" spans="1:4" ht="14.5" customHeight="1" x14ac:dyDescent="0.35">
      <c r="A25770" s="1"/>
      <c r="B25770" s="306">
        <v>44518.890277836093</v>
      </c>
      <c r="C25770" s="304">
        <v>193.46031040751842</v>
      </c>
      <c r="D25770" s="305" t="s">
        <v>172</v>
      </c>
    </row>
    <row r="25771" spans="1:4" ht="14.5" customHeight="1" x14ac:dyDescent="0.35">
      <c r="A25771" s="1"/>
      <c r="B25771" s="306">
        <v>44518.89097228054</v>
      </c>
      <c r="C25771" s="304">
        <v>182.18789358817352</v>
      </c>
      <c r="D25771" s="305" t="s">
        <v>172</v>
      </c>
    </row>
    <row r="25772" spans="1:4" ht="14.5" customHeight="1" x14ac:dyDescent="0.35">
      <c r="A25772" s="1"/>
      <c r="B25772" s="306">
        <v>44518.891666724987</v>
      </c>
      <c r="C25772" s="304">
        <v>162.40360611159898</v>
      </c>
      <c r="D25772" s="305" t="s">
        <v>172</v>
      </c>
    </row>
    <row r="25773" spans="1:4" ht="14.5" customHeight="1" x14ac:dyDescent="0.35">
      <c r="A25773" s="1"/>
      <c r="B25773" s="306">
        <v>44518.892361169434</v>
      </c>
      <c r="C25773" s="304">
        <v>160.38338616195057</v>
      </c>
      <c r="D25773" s="305" t="s">
        <v>172</v>
      </c>
    </row>
    <row r="25774" spans="1:4" ht="14.5" customHeight="1" x14ac:dyDescent="0.35">
      <c r="A25774" s="1"/>
      <c r="B25774" s="306">
        <v>44518.89305561388</v>
      </c>
      <c r="C25774" s="304">
        <v>166.55665086734419</v>
      </c>
      <c r="D25774" s="305" t="s">
        <v>172</v>
      </c>
    </row>
    <row r="25775" spans="1:4" ht="14.5" customHeight="1" x14ac:dyDescent="0.35">
      <c r="A25775" s="1"/>
      <c r="B25775" s="306">
        <v>44518.893750058327</v>
      </c>
      <c r="C25775" s="304">
        <v>174.69165481100791</v>
      </c>
      <c r="D25775" s="305" t="s">
        <v>172</v>
      </c>
    </row>
    <row r="25776" spans="1:4" ht="14.5" customHeight="1" x14ac:dyDescent="0.35">
      <c r="A25776" s="1"/>
      <c r="B25776" s="306">
        <v>44518.894444502774</v>
      </c>
      <c r="C25776" s="304">
        <v>182.5589590215163</v>
      </c>
      <c r="D25776" s="305" t="s">
        <v>172</v>
      </c>
    </row>
    <row r="25777" spans="1:4" ht="14.5" customHeight="1" x14ac:dyDescent="0.35">
      <c r="A25777" s="1"/>
      <c r="B25777" s="306">
        <v>44518.89513894722</v>
      </c>
      <c r="C25777" s="304">
        <v>195.68864219073438</v>
      </c>
      <c r="D25777" s="305" t="s">
        <v>172</v>
      </c>
    </row>
    <row r="25778" spans="1:4" ht="14.5" customHeight="1" x14ac:dyDescent="0.35">
      <c r="A25778" s="1"/>
      <c r="B25778" s="306">
        <v>44518.895833391667</v>
      </c>
      <c r="C25778" s="304">
        <v>218.91851146473007</v>
      </c>
      <c r="D25778" s="305" t="s">
        <v>172</v>
      </c>
    </row>
    <row r="25779" spans="1:4" ht="14.5" customHeight="1" x14ac:dyDescent="0.35">
      <c r="A25779" s="1"/>
      <c r="B25779" s="306">
        <v>44518.896527836114</v>
      </c>
      <c r="C25779" s="304">
        <v>228.10970665525721</v>
      </c>
      <c r="D25779" s="305" t="s">
        <v>172</v>
      </c>
    </row>
    <row r="25780" spans="1:4" ht="14.5" customHeight="1" x14ac:dyDescent="0.35">
      <c r="A25780" s="1"/>
      <c r="B25780" s="306">
        <v>44518.897222280561</v>
      </c>
      <c r="C25780" s="304">
        <v>223.96218223125132</v>
      </c>
      <c r="D25780" s="305" t="s">
        <v>172</v>
      </c>
    </row>
    <row r="25781" spans="1:4" ht="14.5" customHeight="1" x14ac:dyDescent="0.35">
      <c r="A25781" s="1"/>
      <c r="B25781" s="306">
        <v>44518.897916725007</v>
      </c>
      <c r="C25781" s="304">
        <v>222.8366615487806</v>
      </c>
      <c r="D25781" s="305" t="s">
        <v>172</v>
      </c>
    </row>
    <row r="25782" spans="1:4" ht="14.5" customHeight="1" x14ac:dyDescent="0.35">
      <c r="A25782" s="1"/>
      <c r="B25782" s="306">
        <v>44518.898611169454</v>
      </c>
      <c r="C25782" s="304">
        <v>214.23186105611578</v>
      </c>
      <c r="D25782" s="305" t="s">
        <v>172</v>
      </c>
    </row>
    <row r="25783" spans="1:4" ht="14.5" customHeight="1" x14ac:dyDescent="0.35">
      <c r="A25783" s="1"/>
      <c r="B25783" s="306">
        <v>44518.899305613901</v>
      </c>
      <c r="C25783" s="304">
        <v>205.63702696251761</v>
      </c>
      <c r="D25783" s="305" t="s">
        <v>172</v>
      </c>
    </row>
    <row r="25784" spans="1:4" ht="14.5" customHeight="1" x14ac:dyDescent="0.35">
      <c r="A25784" s="1"/>
      <c r="B25784" s="306">
        <v>44518.900000058347</v>
      </c>
      <c r="C25784" s="304">
        <v>203.04464692295295</v>
      </c>
      <c r="D25784" s="305" t="s">
        <v>172</v>
      </c>
    </row>
    <row r="25785" spans="1:4" ht="14.5" customHeight="1" x14ac:dyDescent="0.35">
      <c r="A25785" s="1"/>
      <c r="B25785" s="306">
        <v>44518.900694502794</v>
      </c>
      <c r="C25785" s="304">
        <v>203.56274321147552</v>
      </c>
      <c r="D25785" s="305" t="s">
        <v>172</v>
      </c>
    </row>
    <row r="25786" spans="1:4" ht="14.5" customHeight="1" x14ac:dyDescent="0.35">
      <c r="A25786" s="1"/>
      <c r="B25786" s="306">
        <v>44518.901388947241</v>
      </c>
      <c r="C25786" s="304">
        <v>198.52746176968017</v>
      </c>
      <c r="D25786" s="305" t="s">
        <v>172</v>
      </c>
    </row>
    <row r="25787" spans="1:4" ht="14.5" customHeight="1" x14ac:dyDescent="0.35">
      <c r="A25787" s="1"/>
      <c r="B25787" s="306">
        <v>44518.902083391687</v>
      </c>
      <c r="C25787" s="304">
        <v>195.20105211447225</v>
      </c>
      <c r="D25787" s="305" t="s">
        <v>172</v>
      </c>
    </row>
    <row r="25788" spans="1:4" ht="14.5" customHeight="1" x14ac:dyDescent="0.35">
      <c r="A25788" s="1"/>
      <c r="B25788" s="306">
        <v>44518.902777836134</v>
      </c>
      <c r="C25788" s="304">
        <v>194.87643184668073</v>
      </c>
      <c r="D25788" s="305" t="s">
        <v>172</v>
      </c>
    </row>
    <row r="25789" spans="1:4" ht="14.5" customHeight="1" x14ac:dyDescent="0.35">
      <c r="A25789" s="1"/>
      <c r="B25789" s="306">
        <v>44518.903472280581</v>
      </c>
      <c r="C25789" s="304">
        <v>204.46499876267043</v>
      </c>
      <c r="D25789" s="305" t="s">
        <v>172</v>
      </c>
    </row>
    <row r="25790" spans="1:4" ht="14.5" customHeight="1" x14ac:dyDescent="0.35">
      <c r="A25790" s="1"/>
      <c r="B25790" s="306">
        <v>44518.904166725028</v>
      </c>
      <c r="C25790" s="304">
        <v>213.12465292528893</v>
      </c>
      <c r="D25790" s="305" t="s">
        <v>172</v>
      </c>
    </row>
    <row r="25791" spans="1:4" ht="14.5" customHeight="1" x14ac:dyDescent="0.35">
      <c r="A25791" s="1"/>
      <c r="B25791" s="306">
        <v>44518.904861169474</v>
      </c>
      <c r="C25791" s="304">
        <v>216.65839573137151</v>
      </c>
      <c r="D25791" s="305" t="s">
        <v>172</v>
      </c>
    </row>
    <row r="25792" spans="1:4" ht="14.5" customHeight="1" x14ac:dyDescent="0.35">
      <c r="A25792" s="1"/>
      <c r="B25792" s="306">
        <v>44518.905555613921</v>
      </c>
      <c r="C25792" s="304">
        <v>214.62908552672016</v>
      </c>
      <c r="D25792" s="305" t="s">
        <v>172</v>
      </c>
    </row>
    <row r="25793" spans="1:4" ht="14.5" customHeight="1" x14ac:dyDescent="0.35">
      <c r="A25793" s="1"/>
      <c r="B25793" s="306">
        <v>44518.906250058368</v>
      </c>
      <c r="C25793" s="304">
        <v>209.4543713334327</v>
      </c>
      <c r="D25793" s="305" t="s">
        <v>172</v>
      </c>
    </row>
    <row r="25794" spans="1:4" ht="14.5" customHeight="1" x14ac:dyDescent="0.35">
      <c r="A25794" s="1"/>
      <c r="B25794" s="306">
        <v>44518.906944502814</v>
      </c>
      <c r="C25794" s="304">
        <v>200.9477105588264</v>
      </c>
      <c r="D25794" s="305" t="s">
        <v>172</v>
      </c>
    </row>
    <row r="25795" spans="1:4" ht="14.5" customHeight="1" x14ac:dyDescent="0.35">
      <c r="A25795" s="1"/>
      <c r="B25795" s="306">
        <v>44518.907638947261</v>
      </c>
      <c r="C25795" s="304">
        <v>182.10985139713156</v>
      </c>
      <c r="D25795" s="305" t="s">
        <v>172</v>
      </c>
    </row>
    <row r="25796" spans="1:4" ht="14.5" customHeight="1" x14ac:dyDescent="0.35">
      <c r="A25796" s="1"/>
      <c r="B25796" s="306">
        <v>44518.908333391708</v>
      </c>
      <c r="C25796" s="304">
        <v>158.70470568465535</v>
      </c>
      <c r="D25796" s="305" t="s">
        <v>172</v>
      </c>
    </row>
    <row r="25797" spans="1:4" ht="14.5" customHeight="1" x14ac:dyDescent="0.35">
      <c r="A25797" s="1"/>
      <c r="B25797" s="306">
        <v>44518.909027836155</v>
      </c>
      <c r="C25797" s="304">
        <v>136.90192091036394</v>
      </c>
      <c r="D25797" s="305" t="s">
        <v>172</v>
      </c>
    </row>
    <row r="25798" spans="1:4" ht="14.5" customHeight="1" x14ac:dyDescent="0.35">
      <c r="A25798" s="1"/>
      <c r="B25798" s="306">
        <v>44518.909722280601</v>
      </c>
      <c r="C25798" s="304">
        <v>122.52820585172546</v>
      </c>
      <c r="D25798" s="305" t="s">
        <v>172</v>
      </c>
    </row>
    <row r="25799" spans="1:4" ht="14.5" customHeight="1" x14ac:dyDescent="0.35">
      <c r="A25799" s="1"/>
      <c r="B25799" s="306">
        <v>44518.910416725048</v>
      </c>
      <c r="C25799" s="304">
        <v>124.99314060340984</v>
      </c>
      <c r="D25799" s="305" t="s">
        <v>172</v>
      </c>
    </row>
    <row r="25800" spans="1:4" ht="14.5" customHeight="1" x14ac:dyDescent="0.35">
      <c r="A25800" s="1"/>
      <c r="B25800" s="306">
        <v>44518.911111169495</v>
      </c>
      <c r="C25800" s="304">
        <v>128.29819885075753</v>
      </c>
      <c r="D25800" s="305" t="s">
        <v>172</v>
      </c>
    </row>
    <row r="25801" spans="1:4" ht="14.5" customHeight="1" x14ac:dyDescent="0.35">
      <c r="A25801" s="1"/>
      <c r="B25801" s="306">
        <v>44518.911805613941</v>
      </c>
      <c r="C25801" s="304">
        <v>133.55128753551591</v>
      </c>
      <c r="D25801" s="305" t="s">
        <v>172</v>
      </c>
    </row>
    <row r="25802" spans="1:4" ht="14.5" customHeight="1" x14ac:dyDescent="0.35">
      <c r="A25802" s="1"/>
      <c r="B25802" s="306">
        <v>44518.912500058388</v>
      </c>
      <c r="C25802" s="304">
        <v>143.21442089360983</v>
      </c>
      <c r="D25802" s="305" t="s">
        <v>172</v>
      </c>
    </row>
    <row r="25803" spans="1:4" ht="14.5" customHeight="1" x14ac:dyDescent="0.35">
      <c r="A25803" s="1"/>
      <c r="B25803" s="306">
        <v>44518.913194502835</v>
      </c>
      <c r="C25803" s="304">
        <v>148.98736375308363</v>
      </c>
      <c r="D25803" s="305" t="s">
        <v>172</v>
      </c>
    </row>
    <row r="25804" spans="1:4" ht="14.5" customHeight="1" x14ac:dyDescent="0.35">
      <c r="A25804" s="1"/>
      <c r="B25804" s="306">
        <v>44518.913888947282</v>
      </c>
      <c r="C25804" s="304">
        <v>150.39568303055518</v>
      </c>
      <c r="D25804" s="305" t="s">
        <v>172</v>
      </c>
    </row>
    <row r="25805" spans="1:4" ht="14.5" customHeight="1" x14ac:dyDescent="0.35">
      <c r="A25805" s="1"/>
      <c r="B25805" s="306">
        <v>44518.914583391728</v>
      </c>
      <c r="C25805" s="304">
        <v>149.78847324702656</v>
      </c>
      <c r="D25805" s="305" t="s">
        <v>172</v>
      </c>
    </row>
    <row r="25806" spans="1:4" ht="14.5" customHeight="1" x14ac:dyDescent="0.35">
      <c r="A25806" s="1"/>
      <c r="B25806" s="306">
        <v>44518.915277836175</v>
      </c>
      <c r="C25806" s="304">
        <v>142.3664217908634</v>
      </c>
      <c r="D25806" s="305" t="s">
        <v>172</v>
      </c>
    </row>
    <row r="25807" spans="1:4" ht="14.5" customHeight="1" x14ac:dyDescent="0.35">
      <c r="A25807" s="1"/>
      <c r="B25807" s="306">
        <v>44518.915972280622</v>
      </c>
      <c r="C25807" s="304">
        <v>136.47793635003424</v>
      </c>
      <c r="D25807" s="305" t="s">
        <v>172</v>
      </c>
    </row>
    <row r="25808" spans="1:4" ht="14.5" customHeight="1" x14ac:dyDescent="0.35">
      <c r="A25808" s="1"/>
      <c r="B25808" s="306">
        <v>44518.916666725068</v>
      </c>
      <c r="C25808" s="304">
        <v>135.45295333455627</v>
      </c>
      <c r="D25808" s="305" t="s">
        <v>172</v>
      </c>
    </row>
    <row r="25809" spans="1:4" ht="14.5" customHeight="1" x14ac:dyDescent="0.35">
      <c r="A25809" s="1"/>
      <c r="B25809" s="306">
        <v>44518.917361169515</v>
      </c>
      <c r="C25809" s="304">
        <v>133.78272164509787</v>
      </c>
      <c r="D25809" s="305" t="s">
        <v>172</v>
      </c>
    </row>
    <row r="25810" spans="1:4" ht="14.5" customHeight="1" x14ac:dyDescent="0.35">
      <c r="A25810" s="1"/>
      <c r="B25810" s="306">
        <v>44518.918055613962</v>
      </c>
      <c r="C25810" s="304">
        <v>136.4070500966433</v>
      </c>
      <c r="D25810" s="305" t="s">
        <v>172</v>
      </c>
    </row>
    <row r="25811" spans="1:4" ht="14.5" customHeight="1" x14ac:dyDescent="0.35">
      <c r="A25811" s="1"/>
      <c r="B25811" s="306">
        <v>44518.918750058408</v>
      </c>
      <c r="C25811" s="304">
        <v>139.75121735585466</v>
      </c>
      <c r="D25811" s="305" t="s">
        <v>172</v>
      </c>
    </row>
    <row r="25812" spans="1:4" ht="14.5" customHeight="1" x14ac:dyDescent="0.35">
      <c r="A25812" s="1"/>
      <c r="B25812" s="306">
        <v>44518.919444502855</v>
      </c>
      <c r="C25812" s="304">
        <v>143.24785013715737</v>
      </c>
      <c r="D25812" s="305" t="s">
        <v>172</v>
      </c>
    </row>
    <row r="25813" spans="1:4" ht="14.5" customHeight="1" x14ac:dyDescent="0.35">
      <c r="A25813" s="1"/>
      <c r="B25813" s="306">
        <v>44518.920138947302</v>
      </c>
      <c r="C25813" s="304">
        <v>152.33929670223344</v>
      </c>
      <c r="D25813" s="305" t="s">
        <v>172</v>
      </c>
    </row>
    <row r="25814" spans="1:4" ht="14.5" customHeight="1" x14ac:dyDescent="0.35">
      <c r="A25814" s="1"/>
      <c r="B25814" s="306">
        <v>44518.920833391749</v>
      </c>
      <c r="C25814" s="304">
        <v>159.13645146186076</v>
      </c>
      <c r="D25814" s="305" t="s">
        <v>172</v>
      </c>
    </row>
    <row r="25815" spans="1:4" ht="14.5" customHeight="1" x14ac:dyDescent="0.35">
      <c r="A25815" s="1"/>
      <c r="B25815" s="306">
        <v>44518.921527836195</v>
      </c>
      <c r="C25815" s="304">
        <v>157.91879228151714</v>
      </c>
      <c r="D25815" s="305" t="s">
        <v>172</v>
      </c>
    </row>
    <row r="25816" spans="1:4" ht="14.5" customHeight="1" x14ac:dyDescent="0.35">
      <c r="A25816" s="1"/>
      <c r="B25816" s="306">
        <v>44518.922222280642</v>
      </c>
      <c r="C25816" s="304">
        <v>153.06324394811722</v>
      </c>
      <c r="D25816" s="305" t="s">
        <v>172</v>
      </c>
    </row>
    <row r="25817" spans="1:4" ht="14.5" customHeight="1" x14ac:dyDescent="0.35">
      <c r="A25817" s="1"/>
      <c r="B25817" s="306">
        <v>44518.922916725089</v>
      </c>
      <c r="C25817" s="304">
        <v>144.48536876293753</v>
      </c>
      <c r="D25817" s="305" t="s">
        <v>172</v>
      </c>
    </row>
    <row r="25818" spans="1:4" ht="14.5" customHeight="1" x14ac:dyDescent="0.35">
      <c r="A25818" s="1"/>
      <c r="B25818" s="306">
        <v>44518.923611169535</v>
      </c>
      <c r="C25818" s="304">
        <v>134.74678610003321</v>
      </c>
      <c r="D25818" s="305" t="s">
        <v>172</v>
      </c>
    </row>
    <row r="25819" spans="1:4" ht="14.5" customHeight="1" x14ac:dyDescent="0.35">
      <c r="A25819" s="1"/>
      <c r="B25819" s="306">
        <v>44518.924305613982</v>
      </c>
      <c r="C25819" s="304">
        <v>129.14334654856162</v>
      </c>
      <c r="D25819" s="305" t="s">
        <v>172</v>
      </c>
    </row>
    <row r="25820" spans="1:4" ht="14.5" customHeight="1" x14ac:dyDescent="0.35">
      <c r="A25820" s="1"/>
      <c r="B25820" s="306">
        <v>44518.925000058429</v>
      </c>
      <c r="C25820" s="304">
        <v>124.41242511226834</v>
      </c>
      <c r="D25820" s="305" t="s">
        <v>172</v>
      </c>
    </row>
    <row r="25821" spans="1:4" ht="14.5" customHeight="1" x14ac:dyDescent="0.35">
      <c r="A25821" s="1"/>
      <c r="B25821" s="306">
        <v>44518.925694502876</v>
      </c>
      <c r="C25821" s="304">
        <v>120.40999344127097</v>
      </c>
      <c r="D25821" s="305" t="s">
        <v>172</v>
      </c>
    </row>
    <row r="25822" spans="1:4" ht="14.5" customHeight="1" x14ac:dyDescent="0.35">
      <c r="A25822" s="1"/>
      <c r="B25822" s="306">
        <v>44518.926388947322</v>
      </c>
      <c r="C25822" s="304">
        <v>120.17003709145938</v>
      </c>
      <c r="D25822" s="305" t="s">
        <v>172</v>
      </c>
    </row>
    <row r="25823" spans="1:4" ht="14.5" customHeight="1" x14ac:dyDescent="0.35">
      <c r="A25823" s="1"/>
      <c r="B25823" s="306">
        <v>44518.927083391769</v>
      </c>
      <c r="C25823" s="304">
        <v>121.48100813912849</v>
      </c>
      <c r="D25823" s="305" t="s">
        <v>172</v>
      </c>
    </row>
    <row r="25824" spans="1:4" ht="14.5" customHeight="1" x14ac:dyDescent="0.35">
      <c r="A25824" s="1"/>
      <c r="B25824" s="306">
        <v>44518.927777836216</v>
      </c>
      <c r="C25824" s="304">
        <v>125.58080207438907</v>
      </c>
      <c r="D25824" s="305" t="s">
        <v>172</v>
      </c>
    </row>
    <row r="25825" spans="1:4" ht="14.5" customHeight="1" x14ac:dyDescent="0.35">
      <c r="A25825" s="1"/>
      <c r="B25825" s="306">
        <v>44518.928472280662</v>
      </c>
      <c r="C25825" s="304">
        <v>132.18926782836982</v>
      </c>
      <c r="D25825" s="305" t="s">
        <v>172</v>
      </c>
    </row>
    <row r="25826" spans="1:4" ht="14.5" customHeight="1" x14ac:dyDescent="0.35">
      <c r="A25826" s="1"/>
      <c r="B25826" s="306">
        <v>44518.929166725109</v>
      </c>
      <c r="C25826" s="304">
        <v>143.52927340467383</v>
      </c>
      <c r="D25826" s="305" t="s">
        <v>172</v>
      </c>
    </row>
    <row r="25827" spans="1:4" ht="14.5" customHeight="1" x14ac:dyDescent="0.35">
      <c r="A25827" s="1"/>
      <c r="B25827" s="306">
        <v>44518.929861169556</v>
      </c>
      <c r="C25827" s="304">
        <v>151.58985944222272</v>
      </c>
      <c r="D25827" s="305" t="s">
        <v>172</v>
      </c>
    </row>
    <row r="25828" spans="1:4" ht="14.5" customHeight="1" x14ac:dyDescent="0.35">
      <c r="A25828" s="1"/>
      <c r="B25828" s="306">
        <v>44518.930555614003</v>
      </c>
      <c r="C25828" s="304">
        <v>150.15157754826748</v>
      </c>
      <c r="D25828" s="305" t="s">
        <v>172</v>
      </c>
    </row>
    <row r="25829" spans="1:4" ht="14.5" customHeight="1" x14ac:dyDescent="0.35">
      <c r="A25829" s="1"/>
      <c r="B25829" s="306">
        <v>44518.931250058449</v>
      </c>
      <c r="C25829" s="304">
        <v>145.65268742558933</v>
      </c>
      <c r="D25829" s="305" t="s">
        <v>172</v>
      </c>
    </row>
    <row r="25830" spans="1:4" ht="14.5" customHeight="1" x14ac:dyDescent="0.35">
      <c r="A25830" s="1"/>
      <c r="B25830" s="306">
        <v>44518.931944502896</v>
      </c>
      <c r="C25830" s="304">
        <v>133.70662439708056</v>
      </c>
      <c r="D25830" s="305" t="s">
        <v>172</v>
      </c>
    </row>
    <row r="25831" spans="1:4" ht="14.5" customHeight="1" x14ac:dyDescent="0.35">
      <c r="A25831" s="1"/>
      <c r="B25831" s="306">
        <v>44518.932638947343</v>
      </c>
      <c r="C25831" s="304">
        <v>120.10645306711473</v>
      </c>
      <c r="D25831" s="305" t="s">
        <v>172</v>
      </c>
    </row>
    <row r="25832" spans="1:4" ht="14.5" customHeight="1" x14ac:dyDescent="0.35">
      <c r="A25832" s="1"/>
      <c r="B25832" s="306">
        <v>44518.933333391789</v>
      </c>
      <c r="C25832" s="304">
        <v>113.06730117866731</v>
      </c>
      <c r="D25832" s="305" t="s">
        <v>172</v>
      </c>
    </row>
    <row r="25833" spans="1:4" ht="14.5" customHeight="1" x14ac:dyDescent="0.35">
      <c r="A25833" s="1"/>
      <c r="B25833" s="306">
        <v>44518.934027836236</v>
      </c>
      <c r="C25833" s="304">
        <v>108.60417312379771</v>
      </c>
      <c r="D25833" s="305" t="s">
        <v>172</v>
      </c>
    </row>
    <row r="25834" spans="1:4" ht="14.5" customHeight="1" x14ac:dyDescent="0.35">
      <c r="A25834" s="1"/>
      <c r="B25834" s="306">
        <v>44518.934722280683</v>
      </c>
      <c r="C25834" s="304">
        <v>104.13895833674663</v>
      </c>
      <c r="D25834" s="305" t="s">
        <v>172</v>
      </c>
    </row>
    <row r="25835" spans="1:4" ht="14.5" customHeight="1" x14ac:dyDescent="0.35">
      <c r="A25835" s="1"/>
      <c r="B25835" s="306">
        <v>44518.935416725129</v>
      </c>
      <c r="C25835" s="304">
        <v>101.88447318690596</v>
      </c>
      <c r="D25835" s="305" t="s">
        <v>172</v>
      </c>
    </row>
    <row r="25836" spans="1:4" ht="14.5" customHeight="1" x14ac:dyDescent="0.35">
      <c r="A25836" s="1"/>
      <c r="B25836" s="306">
        <v>44518.936111169576</v>
      </c>
      <c r="C25836" s="304">
        <v>99.627526259649315</v>
      </c>
      <c r="D25836" s="305" t="s">
        <v>172</v>
      </c>
    </row>
    <row r="25837" spans="1:4" ht="14.5" customHeight="1" x14ac:dyDescent="0.35">
      <c r="A25837" s="1"/>
      <c r="B25837" s="306">
        <v>44518.936805614023</v>
      </c>
      <c r="C25837" s="304">
        <v>97.991393712139683</v>
      </c>
      <c r="D25837" s="305" t="s">
        <v>172</v>
      </c>
    </row>
    <row r="25838" spans="1:4" ht="14.5" customHeight="1" x14ac:dyDescent="0.35">
      <c r="A25838" s="1"/>
      <c r="B25838" s="306">
        <v>44518.93750005847</v>
      </c>
      <c r="C25838" s="304">
        <v>100.27817414144519</v>
      </c>
      <c r="D25838" s="305" t="s">
        <v>172</v>
      </c>
    </row>
    <row r="25839" spans="1:4" ht="14.5" customHeight="1" x14ac:dyDescent="0.35">
      <c r="A25839" s="1"/>
      <c r="B25839" s="306">
        <v>44518.938194502916</v>
      </c>
      <c r="C25839" s="304">
        <v>104.48522124134858</v>
      </c>
      <c r="D25839" s="305" t="s">
        <v>172</v>
      </c>
    </row>
    <row r="25840" spans="1:4" ht="14.5" customHeight="1" x14ac:dyDescent="0.35">
      <c r="A25840" s="1"/>
      <c r="B25840" s="306">
        <v>44518.938888947363</v>
      </c>
      <c r="C25840" s="304">
        <v>104.77966900023554</v>
      </c>
      <c r="D25840" s="305" t="s">
        <v>172</v>
      </c>
    </row>
    <row r="25841" spans="1:4" ht="14.5" customHeight="1" x14ac:dyDescent="0.35">
      <c r="A25841" s="1"/>
      <c r="B25841" s="306">
        <v>44518.93958339181</v>
      </c>
      <c r="C25841" s="304">
        <v>100.03820057139576</v>
      </c>
      <c r="D25841" s="305" t="s">
        <v>172</v>
      </c>
    </row>
    <row r="25842" spans="1:4" ht="14.5" customHeight="1" x14ac:dyDescent="0.35">
      <c r="A25842" s="1"/>
      <c r="B25842" s="306">
        <v>44518.940277836256</v>
      </c>
      <c r="C25842" s="304">
        <v>91.509970562524785</v>
      </c>
      <c r="D25842" s="305" t="s">
        <v>172</v>
      </c>
    </row>
    <row r="25843" spans="1:4" ht="14.5" customHeight="1" x14ac:dyDescent="0.35">
      <c r="A25843" s="1"/>
      <c r="B25843" s="306">
        <v>44518.940972280703</v>
      </c>
      <c r="C25843" s="304">
        <v>84.892930277795912</v>
      </c>
      <c r="D25843" s="305" t="s">
        <v>172</v>
      </c>
    </row>
    <row r="25844" spans="1:4" ht="14.5" customHeight="1" x14ac:dyDescent="0.35">
      <c r="A25844" s="1"/>
      <c r="B25844" s="306">
        <v>44518.94166672515</v>
      </c>
      <c r="C25844" s="304">
        <v>82.054932931094669</v>
      </c>
      <c r="D25844" s="305" t="s">
        <v>172</v>
      </c>
    </row>
    <row r="25845" spans="1:4" ht="14.5" customHeight="1" x14ac:dyDescent="0.35">
      <c r="A25845" s="1"/>
      <c r="B25845" s="306">
        <v>44518.942361169597</v>
      </c>
      <c r="C25845" s="304">
        <v>79.541695289391399</v>
      </c>
      <c r="D25845" s="305" t="s">
        <v>172</v>
      </c>
    </row>
    <row r="25846" spans="1:4" ht="14.5" customHeight="1" x14ac:dyDescent="0.35">
      <c r="A25846" s="1"/>
      <c r="B25846" s="306">
        <v>44518.943055614043</v>
      </c>
      <c r="C25846" s="304">
        <v>76.96090426111671</v>
      </c>
      <c r="D25846" s="305" t="s">
        <v>172</v>
      </c>
    </row>
    <row r="25847" spans="1:4" ht="14.5" customHeight="1" x14ac:dyDescent="0.35">
      <c r="A25847" s="1"/>
      <c r="B25847" s="306">
        <v>44518.94375005849</v>
      </c>
      <c r="C25847" s="304">
        <v>74.437332141471174</v>
      </c>
      <c r="D25847" s="305" t="s">
        <v>172</v>
      </c>
    </row>
    <row r="25848" spans="1:4" ht="14.5" customHeight="1" x14ac:dyDescent="0.35">
      <c r="A25848" s="1"/>
      <c r="B25848" s="306">
        <v>44518.944444502937</v>
      </c>
      <c r="C25848" s="304">
        <v>72.840227722939261</v>
      </c>
      <c r="D25848" s="305" t="s">
        <v>172</v>
      </c>
    </row>
    <row r="25849" spans="1:4" ht="14.5" customHeight="1" x14ac:dyDescent="0.35">
      <c r="A25849" s="1"/>
      <c r="B25849" s="306">
        <v>44518.945138947383</v>
      </c>
      <c r="C25849" s="304">
        <v>73.229941006650918</v>
      </c>
      <c r="D25849" s="305" t="s">
        <v>172</v>
      </c>
    </row>
    <row r="25850" spans="1:4" ht="14.5" customHeight="1" x14ac:dyDescent="0.35">
      <c r="A25850" s="1"/>
      <c r="B25850" s="306">
        <v>44518.94583339183</v>
      </c>
      <c r="C25850" s="304">
        <v>75.787760546572585</v>
      </c>
      <c r="D25850" s="305" t="s">
        <v>172</v>
      </c>
    </row>
    <row r="25851" spans="1:4" ht="14.5" customHeight="1" x14ac:dyDescent="0.35">
      <c r="A25851" s="1"/>
      <c r="B25851" s="306">
        <v>44518.946527836277</v>
      </c>
      <c r="C25851" s="304">
        <v>76.234480852563863</v>
      </c>
      <c r="D25851" s="305" t="s">
        <v>172</v>
      </c>
    </row>
    <row r="25852" spans="1:4" ht="14.5" customHeight="1" x14ac:dyDescent="0.35">
      <c r="A25852" s="1"/>
      <c r="B25852" s="306">
        <v>44518.947222280724</v>
      </c>
      <c r="C25852" s="304">
        <v>75.274930747619749</v>
      </c>
      <c r="D25852" s="305" t="s">
        <v>172</v>
      </c>
    </row>
    <row r="25853" spans="1:4" ht="14.5" customHeight="1" x14ac:dyDescent="0.35">
      <c r="A25853" s="1"/>
      <c r="B25853" s="306">
        <v>44518.94791672517</v>
      </c>
      <c r="C25853" s="304">
        <v>75.239649604163915</v>
      </c>
      <c r="D25853" s="305" t="s">
        <v>172</v>
      </c>
    </row>
    <row r="25854" spans="1:4" ht="14.5" customHeight="1" x14ac:dyDescent="0.35">
      <c r="A25854" s="1"/>
      <c r="B25854" s="306">
        <v>44518.948611169617</v>
      </c>
      <c r="C25854" s="304">
        <v>73.455541709373932</v>
      </c>
      <c r="D25854" s="305" t="s">
        <v>172</v>
      </c>
    </row>
    <row r="25855" spans="1:4" ht="14.5" customHeight="1" x14ac:dyDescent="0.35">
      <c r="A25855" s="1"/>
      <c r="B25855" s="306">
        <v>44518.949305614064</v>
      </c>
      <c r="C25855" s="304">
        <v>71.912448694900377</v>
      </c>
      <c r="D25855" s="305" t="s">
        <v>172</v>
      </c>
    </row>
    <row r="25856" spans="1:4" ht="14.5" customHeight="1" x14ac:dyDescent="0.35">
      <c r="A25856" s="1"/>
      <c r="B25856" s="306">
        <v>44518.95000005851</v>
      </c>
      <c r="C25856" s="304">
        <v>70.094652198602361</v>
      </c>
      <c r="D25856" s="305" t="s">
        <v>172</v>
      </c>
    </row>
    <row r="25857" spans="1:4" ht="14.5" customHeight="1" x14ac:dyDescent="0.35">
      <c r="A25857" s="1"/>
      <c r="B25857" s="306">
        <v>44518.950694502957</v>
      </c>
      <c r="C25857" s="304">
        <v>64.629931666400324</v>
      </c>
      <c r="D25857" s="305" t="s">
        <v>172</v>
      </c>
    </row>
    <row r="25858" spans="1:4" ht="14.5" customHeight="1" x14ac:dyDescent="0.35">
      <c r="A25858" s="1"/>
      <c r="B25858" s="306">
        <v>44518.951388947404</v>
      </c>
      <c r="C25858" s="304">
        <v>57.719839848315068</v>
      </c>
      <c r="D25858" s="305" t="s">
        <v>172</v>
      </c>
    </row>
    <row r="25859" spans="1:4" ht="14.5" customHeight="1" x14ac:dyDescent="0.35">
      <c r="A25859" s="1"/>
      <c r="B25859" s="306">
        <v>44518.95208339185</v>
      </c>
      <c r="C25859" s="304">
        <v>54.216900536209387</v>
      </c>
      <c r="D25859" s="305" t="s">
        <v>172</v>
      </c>
    </row>
    <row r="25860" spans="1:4" ht="14.5" customHeight="1" x14ac:dyDescent="0.35">
      <c r="A25860" s="1"/>
      <c r="B25860" s="306">
        <v>44518.952777836297</v>
      </c>
      <c r="C25860" s="304">
        <v>52.642561095095395</v>
      </c>
      <c r="D25860" s="305" t="s">
        <v>172</v>
      </c>
    </row>
    <row r="25861" spans="1:4" ht="14.5" customHeight="1" x14ac:dyDescent="0.35">
      <c r="A25861" s="1"/>
      <c r="B25861" s="306">
        <v>44518.953472280744</v>
      </c>
      <c r="C25861" s="304">
        <v>51.666308928524572</v>
      </c>
      <c r="D25861" s="305" t="s">
        <v>172</v>
      </c>
    </row>
    <row r="25862" spans="1:4" ht="14.5" customHeight="1" x14ac:dyDescent="0.35">
      <c r="A25862" s="1"/>
      <c r="B25862" s="306">
        <v>44518.954166725191</v>
      </c>
      <c r="C25862" s="304">
        <v>50.614914789316636</v>
      </c>
      <c r="D25862" s="305" t="s">
        <v>172</v>
      </c>
    </row>
    <row r="25863" spans="1:4" ht="14.5" customHeight="1" x14ac:dyDescent="0.35">
      <c r="A25863" s="1"/>
      <c r="B25863" s="306">
        <v>44518.954861169637</v>
      </c>
      <c r="C25863" s="304">
        <v>49.489738951416804</v>
      </c>
      <c r="D25863" s="305" t="s">
        <v>172</v>
      </c>
    </row>
    <row r="25864" spans="1:4" ht="14.5" customHeight="1" x14ac:dyDescent="0.35">
      <c r="A25864" s="1"/>
      <c r="B25864" s="306">
        <v>44518.955555614084</v>
      </c>
      <c r="C25864" s="304">
        <v>48.711216250126014</v>
      </c>
      <c r="D25864" s="305" t="s">
        <v>172</v>
      </c>
    </row>
    <row r="25865" spans="1:4" ht="14.5" customHeight="1" x14ac:dyDescent="0.35">
      <c r="A25865" s="1"/>
      <c r="B25865" s="306">
        <v>44518.956250058531</v>
      </c>
      <c r="C25865" s="304">
        <v>49.732902443368218</v>
      </c>
      <c r="D25865" s="305" t="s">
        <v>172</v>
      </c>
    </row>
    <row r="25866" spans="1:4" ht="14.5" customHeight="1" x14ac:dyDescent="0.35">
      <c r="A25866" s="1"/>
      <c r="B25866" s="306">
        <v>44518.956944502977</v>
      </c>
      <c r="C25866" s="304">
        <v>53.290323177569853</v>
      </c>
      <c r="D25866" s="305" t="s">
        <v>172</v>
      </c>
    </row>
    <row r="25867" spans="1:4" ht="14.5" customHeight="1" x14ac:dyDescent="0.35">
      <c r="A25867" s="1"/>
      <c r="B25867" s="306">
        <v>44518.957638947424</v>
      </c>
      <c r="C25867" s="304">
        <v>55.838771454869615</v>
      </c>
      <c r="D25867" s="305" t="s">
        <v>172</v>
      </c>
    </row>
    <row r="25868" spans="1:4" ht="14.5" customHeight="1" x14ac:dyDescent="0.35">
      <c r="A25868" s="1"/>
      <c r="B25868" s="306">
        <v>44518.958333391871</v>
      </c>
      <c r="C25868" s="304">
        <v>55.602112486591793</v>
      </c>
      <c r="D25868" s="305" t="s">
        <v>172</v>
      </c>
    </row>
    <row r="25869" spans="1:4" ht="14.5" customHeight="1" x14ac:dyDescent="0.35">
      <c r="A25869" s="1"/>
      <c r="B25869" s="306">
        <v>44518.959027836318</v>
      </c>
      <c r="C25869" s="304">
        <v>51.776506605481458</v>
      </c>
      <c r="D25869" s="305" t="s">
        <v>172</v>
      </c>
    </row>
    <row r="25870" spans="1:4" ht="14.5" customHeight="1" x14ac:dyDescent="0.35">
      <c r="A25870" s="1"/>
      <c r="B25870" s="306">
        <v>44518.959722280764</v>
      </c>
      <c r="C25870" s="304">
        <v>47.016260761324276</v>
      </c>
      <c r="D25870" s="305" t="s">
        <v>172</v>
      </c>
    </row>
    <row r="25871" spans="1:4" ht="14.5" customHeight="1" x14ac:dyDescent="0.35">
      <c r="A25871" s="1"/>
      <c r="B25871" s="306">
        <v>44518.960416725211</v>
      </c>
      <c r="C25871" s="304">
        <v>45.48006119179481</v>
      </c>
      <c r="D25871" s="305" t="s">
        <v>172</v>
      </c>
    </row>
    <row r="25872" spans="1:4" ht="14.5" customHeight="1" x14ac:dyDescent="0.35">
      <c r="A25872" s="1"/>
      <c r="B25872" s="306">
        <v>44518.961111169658</v>
      </c>
      <c r="C25872" s="304">
        <v>44.705446340984778</v>
      </c>
      <c r="D25872" s="305" t="s">
        <v>172</v>
      </c>
    </row>
    <row r="25873" spans="1:4" ht="14.5" customHeight="1" x14ac:dyDescent="0.35">
      <c r="A25873" s="1"/>
      <c r="B25873" s="306">
        <v>44518.961805614104</v>
      </c>
      <c r="C25873" s="304">
        <v>43.623626250987094</v>
      </c>
      <c r="D25873" s="305" t="s">
        <v>172</v>
      </c>
    </row>
    <row r="25874" spans="1:4" ht="14.5" customHeight="1" x14ac:dyDescent="0.35">
      <c r="A25874" s="1"/>
      <c r="B25874" s="306">
        <v>44518.962500058551</v>
      </c>
      <c r="C25874" s="304">
        <v>41.641097245835894</v>
      </c>
      <c r="D25874" s="305" t="s">
        <v>172</v>
      </c>
    </row>
    <row r="25875" spans="1:4" ht="14.5" customHeight="1" x14ac:dyDescent="0.35">
      <c r="A25875" s="1"/>
      <c r="B25875" s="306">
        <v>44518.963194502998</v>
      </c>
      <c r="C25875" s="304">
        <v>40.123285067977847</v>
      </c>
      <c r="D25875" s="305" t="s">
        <v>172</v>
      </c>
    </row>
    <row r="25876" spans="1:4" ht="14.5" customHeight="1" x14ac:dyDescent="0.35">
      <c r="A25876" s="1"/>
      <c r="B25876" s="306">
        <v>44518.963888947445</v>
      </c>
      <c r="C25876" s="304">
        <v>40.718457050697182</v>
      </c>
      <c r="D25876" s="305" t="s">
        <v>172</v>
      </c>
    </row>
    <row r="25877" spans="1:4" ht="14.5" customHeight="1" x14ac:dyDescent="0.35">
      <c r="A25877" s="1"/>
      <c r="B25877" s="306">
        <v>44518.964583391891</v>
      </c>
      <c r="C25877" s="304">
        <v>41.786849566269666</v>
      </c>
      <c r="D25877" s="305" t="s">
        <v>172</v>
      </c>
    </row>
    <row r="25878" spans="1:4" ht="14.5" customHeight="1" x14ac:dyDescent="0.35">
      <c r="A25878" s="1"/>
      <c r="B25878" s="306">
        <v>44518.965277836338</v>
      </c>
      <c r="C25878" s="304">
        <v>42.341356136268587</v>
      </c>
      <c r="D25878" s="305" t="s">
        <v>172</v>
      </c>
    </row>
    <row r="25879" spans="1:4" ht="14.5" customHeight="1" x14ac:dyDescent="0.35">
      <c r="A25879" s="1"/>
      <c r="B25879" s="306">
        <v>44518.965972280785</v>
      </c>
      <c r="C25879" s="304">
        <v>42.386976721894463</v>
      </c>
      <c r="D25879" s="305" t="s">
        <v>172</v>
      </c>
    </row>
    <row r="25880" spans="1:4" ht="14.5" customHeight="1" x14ac:dyDescent="0.35">
      <c r="A25880" s="1"/>
      <c r="B25880" s="306">
        <v>44518.966666725231</v>
      </c>
      <c r="C25880" s="304">
        <v>42.010936348643739</v>
      </c>
      <c r="D25880" s="305" t="s">
        <v>172</v>
      </c>
    </row>
    <row r="25881" spans="1:4" ht="14.5" customHeight="1" x14ac:dyDescent="0.35">
      <c r="A25881" s="1"/>
      <c r="B25881" s="306">
        <v>44518.967361169678</v>
      </c>
      <c r="C25881" s="304">
        <v>40.317017945931489</v>
      </c>
      <c r="D25881" s="305" t="s">
        <v>172</v>
      </c>
    </row>
    <row r="25882" spans="1:4" ht="14.5" customHeight="1" x14ac:dyDescent="0.35">
      <c r="A25882" s="1"/>
      <c r="B25882" s="306">
        <v>44518.968055614125</v>
      </c>
      <c r="C25882" s="304">
        <v>40.148104198328411</v>
      </c>
      <c r="D25882" s="305" t="s">
        <v>172</v>
      </c>
    </row>
    <row r="25883" spans="1:4" ht="14.5" customHeight="1" x14ac:dyDescent="0.35">
      <c r="A25883" s="1"/>
      <c r="B25883" s="306">
        <v>44518.968750058571</v>
      </c>
      <c r="C25883" s="304">
        <v>39.947815695782388</v>
      </c>
      <c r="D25883" s="305" t="s">
        <v>172</v>
      </c>
    </row>
    <row r="25884" spans="1:4" ht="14.5" customHeight="1" x14ac:dyDescent="0.35">
      <c r="A25884" s="1"/>
      <c r="B25884" s="306">
        <v>44518.969444503018</v>
      </c>
      <c r="C25884" s="304">
        <v>39.490842991938308</v>
      </c>
      <c r="D25884" s="305" t="s">
        <v>172</v>
      </c>
    </row>
    <row r="25885" spans="1:4" ht="14.5" customHeight="1" x14ac:dyDescent="0.35">
      <c r="A25885" s="1"/>
      <c r="B25885" s="306">
        <v>44518.970138947465</v>
      </c>
      <c r="C25885" s="304">
        <v>40.551460107141367</v>
      </c>
      <c r="D25885" s="305" t="s">
        <v>172</v>
      </c>
    </row>
    <row r="25886" spans="1:4" ht="14.5" customHeight="1" x14ac:dyDescent="0.35">
      <c r="A25886" s="1"/>
      <c r="B25886" s="306">
        <v>44518.970833391912</v>
      </c>
      <c r="C25886" s="304">
        <v>46.639297299667184</v>
      </c>
      <c r="D25886" s="305" t="s">
        <v>172</v>
      </c>
    </row>
    <row r="25887" spans="1:4" ht="14.5" customHeight="1" x14ac:dyDescent="0.35">
      <c r="A25887" s="1"/>
      <c r="B25887" s="306">
        <v>44518.971527836358</v>
      </c>
      <c r="C25887" s="304">
        <v>49.865665647016918</v>
      </c>
      <c r="D25887" s="305" t="s">
        <v>172</v>
      </c>
    </row>
    <row r="25888" spans="1:4" ht="14.5" customHeight="1" x14ac:dyDescent="0.35">
      <c r="A25888" s="1"/>
      <c r="B25888" s="306">
        <v>44518.972222280805</v>
      </c>
      <c r="C25888" s="304">
        <v>50.070623255973139</v>
      </c>
      <c r="D25888" s="305" t="s">
        <v>172</v>
      </c>
    </row>
    <row r="25889" spans="1:4" ht="14.5" customHeight="1" x14ac:dyDescent="0.35">
      <c r="A25889" s="1"/>
      <c r="B25889" s="306">
        <v>44518.972916725252</v>
      </c>
      <c r="C25889" s="304">
        <v>48.933408826628387</v>
      </c>
      <c r="D25889" s="305" t="s">
        <v>172</v>
      </c>
    </row>
    <row r="25890" spans="1:4" ht="14.5" customHeight="1" x14ac:dyDescent="0.35">
      <c r="A25890" s="1"/>
      <c r="B25890" s="306">
        <v>44518.973611169698</v>
      </c>
      <c r="C25890" s="304">
        <v>47.652948284329611</v>
      </c>
      <c r="D25890" s="305" t="s">
        <v>172</v>
      </c>
    </row>
    <row r="25891" spans="1:4" ht="14.5" customHeight="1" x14ac:dyDescent="0.35">
      <c r="A25891" s="1"/>
      <c r="B25891" s="306">
        <v>44518.974305614145</v>
      </c>
      <c r="C25891" s="304">
        <v>44.727249789003203</v>
      </c>
      <c r="D25891" s="305" t="s">
        <v>172</v>
      </c>
    </row>
    <row r="25892" spans="1:4" ht="14.5" customHeight="1" x14ac:dyDescent="0.35">
      <c r="A25892" s="1"/>
      <c r="B25892" s="306">
        <v>44518.975000058592</v>
      </c>
      <c r="C25892" s="304">
        <v>43.497742454527177</v>
      </c>
      <c r="D25892" s="305" t="s">
        <v>172</v>
      </c>
    </row>
    <row r="25893" spans="1:4" ht="14.5" customHeight="1" x14ac:dyDescent="0.35">
      <c r="A25893" s="1"/>
      <c r="B25893" s="306">
        <v>44518.975694503039</v>
      </c>
      <c r="C25893" s="304">
        <v>43.000169456003157</v>
      </c>
      <c r="D25893" s="305" t="s">
        <v>172</v>
      </c>
    </row>
    <row r="25894" spans="1:4" ht="14.5" customHeight="1" x14ac:dyDescent="0.35">
      <c r="A25894" s="1"/>
      <c r="B25894" s="306">
        <v>44518.976388947485</v>
      </c>
      <c r="C25894" s="304">
        <v>42.634232232303475</v>
      </c>
      <c r="D25894" s="305" t="s">
        <v>172</v>
      </c>
    </row>
    <row r="25895" spans="1:4" ht="14.5" customHeight="1" x14ac:dyDescent="0.35">
      <c r="A25895" s="1"/>
      <c r="B25895" s="306">
        <v>44518.977083391932</v>
      </c>
      <c r="C25895" s="304">
        <v>42.428284354608813</v>
      </c>
      <c r="D25895" s="305" t="s">
        <v>172</v>
      </c>
    </row>
    <row r="25896" spans="1:4" ht="14.5" customHeight="1" x14ac:dyDescent="0.35">
      <c r="A25896" s="1"/>
      <c r="B25896" s="306">
        <v>44518.977777836379</v>
      </c>
      <c r="C25896" s="304">
        <v>42.247520354195146</v>
      </c>
      <c r="D25896" s="305" t="s">
        <v>172</v>
      </c>
    </row>
    <row r="25897" spans="1:4" ht="14.5" customHeight="1" x14ac:dyDescent="0.35">
      <c r="A25897" s="1"/>
      <c r="B25897" s="306">
        <v>44518.978472280825</v>
      </c>
      <c r="C25897" s="304">
        <v>41.960608017226335</v>
      </c>
      <c r="D25897" s="305" t="s">
        <v>172</v>
      </c>
    </row>
    <row r="25898" spans="1:4" ht="14.5" customHeight="1" x14ac:dyDescent="0.35">
      <c r="A25898" s="1"/>
      <c r="B25898" s="306">
        <v>44518.979166725272</v>
      </c>
      <c r="C25898" s="304">
        <v>42.90988081853429</v>
      </c>
      <c r="D25898" s="305" t="s">
        <v>172</v>
      </c>
    </row>
    <row r="25899" spans="1:4" ht="14.5" customHeight="1" x14ac:dyDescent="0.35">
      <c r="A25899" s="1"/>
      <c r="B25899" s="306">
        <v>44518.979861169719</v>
      </c>
      <c r="C25899" s="304">
        <v>44.244682348595234</v>
      </c>
      <c r="D25899" s="305" t="s">
        <v>172</v>
      </c>
    </row>
    <row r="25900" spans="1:4" ht="14.5" customHeight="1" x14ac:dyDescent="0.35">
      <c r="A25900" s="1"/>
      <c r="B25900" s="306">
        <v>44518.980555614165</v>
      </c>
      <c r="C25900" s="304">
        <v>44.654730839009666</v>
      </c>
      <c r="D25900" s="305" t="s">
        <v>172</v>
      </c>
    </row>
    <row r="25901" spans="1:4" ht="14.5" customHeight="1" x14ac:dyDescent="0.35">
      <c r="A25901" s="1"/>
      <c r="B25901" s="306">
        <v>44518.981250058612</v>
      </c>
      <c r="C25901" s="304">
        <v>44.348719358428689</v>
      </c>
      <c r="D25901" s="305" t="s">
        <v>172</v>
      </c>
    </row>
    <row r="25902" spans="1:4" ht="14.5" customHeight="1" x14ac:dyDescent="0.35">
      <c r="A25902" s="1"/>
      <c r="B25902" s="306">
        <v>44518.981944503059</v>
      </c>
      <c r="C25902" s="304">
        <v>43.940923497713328</v>
      </c>
      <c r="D25902" s="305" t="s">
        <v>172</v>
      </c>
    </row>
    <row r="25903" spans="1:4" ht="14.5" customHeight="1" x14ac:dyDescent="0.35">
      <c r="A25903" s="1"/>
      <c r="B25903" s="306">
        <v>44518.982638947506</v>
      </c>
      <c r="C25903" s="304">
        <v>44.427700893160846</v>
      </c>
      <c r="D25903" s="305" t="s">
        <v>172</v>
      </c>
    </row>
    <row r="25904" spans="1:4" ht="14.5" customHeight="1" x14ac:dyDescent="0.35">
      <c r="A25904" s="1"/>
      <c r="B25904" s="306">
        <v>44518.983333391952</v>
      </c>
      <c r="C25904" s="304">
        <v>44.920083187074248</v>
      </c>
      <c r="D25904" s="305" t="s">
        <v>172</v>
      </c>
    </row>
    <row r="25905" spans="1:4" ht="14.5" customHeight="1" x14ac:dyDescent="0.35">
      <c r="A25905" s="1"/>
      <c r="B25905" s="306">
        <v>44518.984027836399</v>
      </c>
      <c r="C25905" s="304">
        <v>46.576892538280418</v>
      </c>
      <c r="D25905" s="305" t="s">
        <v>172</v>
      </c>
    </row>
    <row r="25906" spans="1:4" ht="14.5" customHeight="1" x14ac:dyDescent="0.35">
      <c r="A25906" s="1"/>
      <c r="B25906" s="306">
        <v>44518.984722280846</v>
      </c>
      <c r="C25906" s="304">
        <v>49.880737838404215</v>
      </c>
      <c r="D25906" s="305" t="s">
        <v>172</v>
      </c>
    </row>
    <row r="25907" spans="1:4" ht="14.5" customHeight="1" x14ac:dyDescent="0.35">
      <c r="A25907" s="1"/>
      <c r="B25907" s="306">
        <v>44518.985416725292</v>
      </c>
      <c r="C25907" s="304">
        <v>51.955033425184475</v>
      </c>
      <c r="D25907" s="305" t="s">
        <v>172</v>
      </c>
    </row>
    <row r="25908" spans="1:4" ht="14.5" customHeight="1" x14ac:dyDescent="0.35">
      <c r="A25908" s="1"/>
      <c r="B25908" s="306">
        <v>44518.986111169739</v>
      </c>
      <c r="C25908" s="304">
        <v>54.61185770200585</v>
      </c>
      <c r="D25908" s="305" t="s">
        <v>172</v>
      </c>
    </row>
    <row r="25909" spans="1:4" ht="14.5" customHeight="1" x14ac:dyDescent="0.35">
      <c r="A25909" s="1"/>
      <c r="B25909" s="306">
        <v>44518.986805614186</v>
      </c>
      <c r="C25909" s="304">
        <v>57.560162243073378</v>
      </c>
      <c r="D25909" s="305" t="s">
        <v>172</v>
      </c>
    </row>
    <row r="25910" spans="1:4" ht="14.5" customHeight="1" x14ac:dyDescent="0.35">
      <c r="A25910" s="1"/>
      <c r="B25910" s="306">
        <v>44518.987500058633</v>
      </c>
      <c r="C25910" s="304">
        <v>60.218181768398303</v>
      </c>
      <c r="D25910" s="305" t="s">
        <v>172</v>
      </c>
    </row>
    <row r="25911" spans="1:4" ht="14.5" customHeight="1" x14ac:dyDescent="0.35">
      <c r="A25911" s="1"/>
      <c r="B25911" s="306">
        <v>44518.988194503079</v>
      </c>
      <c r="C25911" s="304">
        <v>64.122418135862489</v>
      </c>
      <c r="D25911" s="305" t="s">
        <v>172</v>
      </c>
    </row>
    <row r="25912" spans="1:4" ht="14.5" customHeight="1" x14ac:dyDescent="0.35">
      <c r="A25912" s="1"/>
      <c r="B25912" s="306">
        <v>44518.988888947526</v>
      </c>
      <c r="C25912" s="304">
        <v>69.876224631672571</v>
      </c>
      <c r="D25912" s="305" t="s">
        <v>172</v>
      </c>
    </row>
    <row r="25913" spans="1:4" ht="14.5" customHeight="1" x14ac:dyDescent="0.35">
      <c r="A25913" s="1"/>
      <c r="B25913" s="306">
        <v>44518.989583391973</v>
      </c>
      <c r="C25913" s="304">
        <v>72.517468395221897</v>
      </c>
      <c r="D25913" s="305" t="s">
        <v>172</v>
      </c>
    </row>
    <row r="25914" spans="1:4" ht="14.5" customHeight="1" x14ac:dyDescent="0.35">
      <c r="A25914" s="1"/>
      <c r="B25914" s="306">
        <v>44518.990277836419</v>
      </c>
      <c r="C25914" s="304">
        <v>73.42317308844261</v>
      </c>
      <c r="D25914" s="305" t="s">
        <v>172</v>
      </c>
    </row>
    <row r="25915" spans="1:4" ht="14.5" customHeight="1" x14ac:dyDescent="0.35">
      <c r="A25915" s="1"/>
      <c r="B25915" s="306">
        <v>44518.990972280866</v>
      </c>
      <c r="C25915" s="304">
        <v>67.998361606758166</v>
      </c>
      <c r="D25915" s="305" t="s">
        <v>172</v>
      </c>
    </row>
    <row r="25916" spans="1:4" ht="14.5" customHeight="1" x14ac:dyDescent="0.35">
      <c r="A25916" s="1"/>
      <c r="B25916" s="306">
        <v>44518.991666725313</v>
      </c>
      <c r="C25916" s="304">
        <v>60.642269396786773</v>
      </c>
      <c r="D25916" s="305" t="s">
        <v>172</v>
      </c>
    </row>
    <row r="25917" spans="1:4" ht="14.5" customHeight="1" x14ac:dyDescent="0.35">
      <c r="A25917" s="1"/>
      <c r="B25917" s="306">
        <v>44518.99236116976</v>
      </c>
      <c r="C25917" s="304">
        <v>60.191449281009653</v>
      </c>
      <c r="D25917" s="305" t="s">
        <v>172</v>
      </c>
    </row>
    <row r="25918" spans="1:4" ht="14.5" customHeight="1" x14ac:dyDescent="0.35">
      <c r="A25918" s="1"/>
      <c r="B25918" s="306">
        <v>44518.993055614206</v>
      </c>
      <c r="C25918" s="304">
        <v>63.313024589963604</v>
      </c>
      <c r="D25918" s="305" t="s">
        <v>172</v>
      </c>
    </row>
    <row r="25919" spans="1:4" ht="14.5" customHeight="1" x14ac:dyDescent="0.35">
      <c r="A25919" s="1"/>
      <c r="B25919" s="306">
        <v>44518.993750058653</v>
      </c>
      <c r="C25919" s="304">
        <v>70.008094931686841</v>
      </c>
      <c r="D25919" s="305" t="s">
        <v>172</v>
      </c>
    </row>
    <row r="25920" spans="1:4" ht="14.5" customHeight="1" x14ac:dyDescent="0.35">
      <c r="A25920" s="1"/>
      <c r="B25920" s="306">
        <v>44518.9944445031</v>
      </c>
      <c r="C25920" s="304">
        <v>73.355292341361448</v>
      </c>
      <c r="D25920" s="305" t="s">
        <v>172</v>
      </c>
    </row>
    <row r="25921" spans="1:4" ht="14.5" customHeight="1" x14ac:dyDescent="0.35">
      <c r="A25921" s="1"/>
      <c r="B25921" s="306">
        <v>44518.995138947546</v>
      </c>
      <c r="C25921" s="304">
        <v>77.191490330098901</v>
      </c>
      <c r="D25921" s="305" t="s">
        <v>172</v>
      </c>
    </row>
    <row r="25922" spans="1:4" ht="14.5" customHeight="1" x14ac:dyDescent="0.35">
      <c r="A25922" s="1"/>
      <c r="B25922" s="306">
        <v>44518.995833391993</v>
      </c>
      <c r="C25922" s="304">
        <v>84.278245728486212</v>
      </c>
      <c r="D25922" s="305" t="s">
        <v>172</v>
      </c>
    </row>
    <row r="25923" spans="1:4" ht="14.5" customHeight="1" x14ac:dyDescent="0.35">
      <c r="A25923" s="1"/>
      <c r="B25923" s="306">
        <v>44518.99652783644</v>
      </c>
      <c r="C25923" s="304">
        <v>87.193984908230291</v>
      </c>
      <c r="D25923" s="305" t="s">
        <v>172</v>
      </c>
    </row>
    <row r="25924" spans="1:4" ht="14.5" customHeight="1" x14ac:dyDescent="0.35">
      <c r="A25924" s="1"/>
      <c r="B25924" s="306">
        <v>44518.997222280886</v>
      </c>
      <c r="C25924" s="304">
        <v>87.69694176024835</v>
      </c>
      <c r="D25924" s="305" t="s">
        <v>172</v>
      </c>
    </row>
    <row r="25925" spans="1:4" ht="14.5" customHeight="1" x14ac:dyDescent="0.35">
      <c r="A25925" s="1"/>
      <c r="B25925" s="306">
        <v>44518.997916725333</v>
      </c>
      <c r="C25925" s="304">
        <v>86.867266752859962</v>
      </c>
      <c r="D25925" s="305" t="s">
        <v>172</v>
      </c>
    </row>
    <row r="25926" spans="1:4" ht="14.5" customHeight="1" x14ac:dyDescent="0.35">
      <c r="A25926" s="1"/>
      <c r="B25926" s="306">
        <v>44518.99861116978</v>
      </c>
      <c r="C25926" s="304">
        <v>85.925021275773176</v>
      </c>
      <c r="D25926" s="305" t="s">
        <v>172</v>
      </c>
    </row>
    <row r="25927" spans="1:4" ht="14.5" customHeight="1" x14ac:dyDescent="0.35">
      <c r="A25927" s="1"/>
      <c r="B25927" s="306">
        <v>44518.999305614227</v>
      </c>
      <c r="C25927" s="304">
        <v>84.087148297191021</v>
      </c>
      <c r="D25927" s="305" t="s">
        <v>172</v>
      </c>
    </row>
    <row r="25928" spans="1:4" ht="14.5" customHeight="1" x14ac:dyDescent="0.35">
      <c r="A25928" s="1"/>
      <c r="B25928" s="306">
        <v>44519.000000058673</v>
      </c>
      <c r="C25928" s="304">
        <v>38.468586448691347</v>
      </c>
      <c r="D25928" s="305" t="s">
        <v>172</v>
      </c>
    </row>
    <row r="25929" spans="1:4" ht="14.5" customHeight="1" x14ac:dyDescent="0.35">
      <c r="A25929" s="1"/>
      <c r="B25929" s="306">
        <v>44519.00069450312</v>
      </c>
      <c r="C25929" s="304">
        <v>94.928791829708885</v>
      </c>
      <c r="D25929" s="305" t="s">
        <v>172</v>
      </c>
    </row>
    <row r="25930" spans="1:4" ht="14.5" customHeight="1" x14ac:dyDescent="0.35">
      <c r="A25930" s="1"/>
      <c r="B25930" s="306">
        <v>44519.001388947567</v>
      </c>
      <c r="C25930" s="304">
        <v>97.712888315525689</v>
      </c>
      <c r="D25930" s="305" t="s">
        <v>172</v>
      </c>
    </row>
    <row r="25931" spans="1:4" ht="14.5" customHeight="1" x14ac:dyDescent="0.35">
      <c r="A25931" s="1"/>
      <c r="B25931" s="306">
        <v>44519.002083392013</v>
      </c>
      <c r="C25931" s="304">
        <v>100.91358646574469</v>
      </c>
      <c r="D25931" s="305" t="s">
        <v>172</v>
      </c>
    </row>
    <row r="25932" spans="1:4" ht="14.5" customHeight="1" x14ac:dyDescent="0.35">
      <c r="A25932" s="1"/>
      <c r="B25932" s="306">
        <v>44519.00277783646</v>
      </c>
      <c r="C25932" s="304">
        <v>106.23132798515338</v>
      </c>
      <c r="D25932" s="305" t="s">
        <v>172</v>
      </c>
    </row>
    <row r="25933" spans="1:4" ht="14.5" customHeight="1" x14ac:dyDescent="0.35">
      <c r="A25933" s="1"/>
      <c r="B25933" s="306">
        <v>44519.003472280907</v>
      </c>
      <c r="C25933" s="304">
        <v>118.1491948307356</v>
      </c>
      <c r="D25933" s="305" t="s">
        <v>172</v>
      </c>
    </row>
    <row r="25934" spans="1:4" ht="14.5" customHeight="1" x14ac:dyDescent="0.35">
      <c r="A25934" s="1"/>
      <c r="B25934" s="306">
        <v>44519.004166725354</v>
      </c>
      <c r="C25934" s="304">
        <v>127.09256629454127</v>
      </c>
      <c r="D25934" s="305" t="s">
        <v>172</v>
      </c>
    </row>
    <row r="25935" spans="1:4" ht="14.5" customHeight="1" x14ac:dyDescent="0.35">
      <c r="A25935" s="1"/>
      <c r="B25935" s="306">
        <v>44519.0048611698</v>
      </c>
      <c r="C25935" s="304">
        <v>131.13954973152528</v>
      </c>
      <c r="D25935" s="305" t="s">
        <v>172</v>
      </c>
    </row>
    <row r="25936" spans="1:4" ht="14.5" customHeight="1" x14ac:dyDescent="0.35">
      <c r="A25936" s="1"/>
      <c r="B25936" s="306">
        <v>44519.005555614247</v>
      </c>
      <c r="C25936" s="304">
        <v>130.13935403372938</v>
      </c>
      <c r="D25936" s="305" t="s">
        <v>172</v>
      </c>
    </row>
    <row r="25937" spans="1:4" ht="14.5" customHeight="1" x14ac:dyDescent="0.35">
      <c r="A25937" s="1"/>
      <c r="B25937" s="306">
        <v>44519.006250058694</v>
      </c>
      <c r="C25937" s="304">
        <v>126.52972484372827</v>
      </c>
      <c r="D25937" s="305" t="s">
        <v>172</v>
      </c>
    </row>
    <row r="25938" spans="1:4" ht="14.5" customHeight="1" x14ac:dyDescent="0.35">
      <c r="A25938" s="1"/>
      <c r="B25938" s="306">
        <v>44519.00694450314</v>
      </c>
      <c r="C25938" s="304">
        <v>126.13041612512122</v>
      </c>
      <c r="D25938" s="305" t="s">
        <v>172</v>
      </c>
    </row>
    <row r="25939" spans="1:4" ht="14.5" customHeight="1" x14ac:dyDescent="0.35">
      <c r="A25939" s="1"/>
      <c r="B25939" s="306">
        <v>44519.007638947587</v>
      </c>
      <c r="C25939" s="304">
        <v>133.33977764094985</v>
      </c>
      <c r="D25939" s="305" t="s">
        <v>172</v>
      </c>
    </row>
    <row r="25940" spans="1:4" ht="14.5" customHeight="1" x14ac:dyDescent="0.35">
      <c r="A25940" s="1"/>
      <c r="B25940" s="306">
        <v>44519.008333392034</v>
      </c>
      <c r="C25940" s="304">
        <v>141.9191546183157</v>
      </c>
      <c r="D25940" s="305" t="s">
        <v>172</v>
      </c>
    </row>
    <row r="25941" spans="1:4" ht="14.5" customHeight="1" x14ac:dyDescent="0.35">
      <c r="A25941" s="1"/>
      <c r="B25941" s="306">
        <v>44519.009027836481</v>
      </c>
      <c r="C25941" s="304">
        <v>147.77120597122314</v>
      </c>
      <c r="D25941" s="305" t="s">
        <v>172</v>
      </c>
    </row>
    <row r="25942" spans="1:4" ht="14.5" customHeight="1" x14ac:dyDescent="0.35">
      <c r="A25942" s="1"/>
      <c r="B25942" s="306">
        <v>44519.009722280927</v>
      </c>
      <c r="C25942" s="304">
        <v>152.76871017921172</v>
      </c>
      <c r="D25942" s="305" t="s">
        <v>172</v>
      </c>
    </row>
    <row r="25943" spans="1:4" ht="14.5" customHeight="1" x14ac:dyDescent="0.35">
      <c r="A25943" s="1"/>
      <c r="B25943" s="306">
        <v>44519.010416725374</v>
      </c>
      <c r="C25943" s="304">
        <v>158.64829773120971</v>
      </c>
      <c r="D25943" s="305" t="s">
        <v>172</v>
      </c>
    </row>
    <row r="25944" spans="1:4" ht="14.5" customHeight="1" x14ac:dyDescent="0.35">
      <c r="A25944" s="1"/>
      <c r="B25944" s="306">
        <v>44519.011111169821</v>
      </c>
      <c r="C25944" s="304">
        <v>167.35368622562382</v>
      </c>
      <c r="D25944" s="305" t="s">
        <v>172</v>
      </c>
    </row>
    <row r="25945" spans="1:4" ht="14.5" customHeight="1" x14ac:dyDescent="0.35">
      <c r="A25945" s="1"/>
      <c r="B25945" s="306">
        <v>44519.011805614267</v>
      </c>
      <c r="C25945" s="304">
        <v>179.12810056356247</v>
      </c>
      <c r="D25945" s="305" t="s">
        <v>172</v>
      </c>
    </row>
    <row r="25946" spans="1:4" ht="14.5" customHeight="1" x14ac:dyDescent="0.35">
      <c r="A25946" s="1"/>
      <c r="B25946" s="306">
        <v>44519.012500058714</v>
      </c>
      <c r="C25946" s="304">
        <v>179.47700106819394</v>
      </c>
      <c r="D25946" s="305" t="s">
        <v>172</v>
      </c>
    </row>
    <row r="25947" spans="1:4" ht="14.5" customHeight="1" x14ac:dyDescent="0.35">
      <c r="A25947" s="1"/>
      <c r="B25947" s="306">
        <v>44519.013194503161</v>
      </c>
      <c r="C25947" s="304">
        <v>178.10476796329411</v>
      </c>
      <c r="D25947" s="305" t="s">
        <v>172</v>
      </c>
    </row>
    <row r="25948" spans="1:4" ht="14.5" customHeight="1" x14ac:dyDescent="0.35">
      <c r="A25948" s="1"/>
      <c r="B25948" s="306">
        <v>44519.013888947607</v>
      </c>
      <c r="C25948" s="304">
        <v>170.8449574904206</v>
      </c>
      <c r="D25948" s="305" t="s">
        <v>172</v>
      </c>
    </row>
    <row r="25949" spans="1:4" ht="14.5" customHeight="1" x14ac:dyDescent="0.35">
      <c r="A25949" s="1"/>
      <c r="B25949" s="306">
        <v>44519.014583392054</v>
      </c>
      <c r="C25949" s="304">
        <v>158.19453271556412</v>
      </c>
      <c r="D25949" s="305" t="s">
        <v>172</v>
      </c>
    </row>
    <row r="25950" spans="1:4" ht="14.5" customHeight="1" x14ac:dyDescent="0.35">
      <c r="A25950" s="1"/>
      <c r="B25950" s="306">
        <v>44519.015277836501</v>
      </c>
      <c r="C25950" s="304">
        <v>152.54276501515415</v>
      </c>
      <c r="D25950" s="305" t="s">
        <v>172</v>
      </c>
    </row>
    <row r="25951" spans="1:4" ht="14.5" customHeight="1" x14ac:dyDescent="0.35">
      <c r="A25951" s="1"/>
      <c r="B25951" s="306">
        <v>44519.015972280948</v>
      </c>
      <c r="C25951" s="304">
        <v>146.80015182276645</v>
      </c>
      <c r="D25951" s="305" t="s">
        <v>172</v>
      </c>
    </row>
    <row r="25952" spans="1:4" ht="14.5" customHeight="1" x14ac:dyDescent="0.35">
      <c r="A25952" s="1"/>
      <c r="B25952" s="306">
        <v>44519.016666725394</v>
      </c>
      <c r="C25952" s="304">
        <v>123.26316121416748</v>
      </c>
      <c r="D25952" s="305" t="s">
        <v>172</v>
      </c>
    </row>
    <row r="25953" spans="1:4" ht="14.5" customHeight="1" x14ac:dyDescent="0.35">
      <c r="A25953" s="1"/>
      <c r="B25953" s="306">
        <v>44519.017361169841</v>
      </c>
      <c r="C25953" s="304">
        <v>109.39793522964659</v>
      </c>
      <c r="D25953" s="305" t="s">
        <v>172</v>
      </c>
    </row>
    <row r="25954" spans="1:4" ht="14.5" customHeight="1" x14ac:dyDescent="0.35">
      <c r="A25954" s="1"/>
      <c r="B25954" s="306">
        <v>44519.018055614288</v>
      </c>
      <c r="C25954" s="304">
        <v>117.06055885689372</v>
      </c>
      <c r="D25954" s="305" t="s">
        <v>172</v>
      </c>
    </row>
    <row r="25955" spans="1:4" ht="14.5" customHeight="1" x14ac:dyDescent="0.35">
      <c r="A25955" s="1"/>
      <c r="B25955" s="306">
        <v>44519.018750058734</v>
      </c>
      <c r="C25955" s="304">
        <v>128.4885727855474</v>
      </c>
      <c r="D25955" s="305" t="s">
        <v>172</v>
      </c>
    </row>
    <row r="25956" spans="1:4" ht="14.5" customHeight="1" x14ac:dyDescent="0.35">
      <c r="A25956" s="1"/>
      <c r="B25956" s="306">
        <v>44519.019444503181</v>
      </c>
      <c r="C25956" s="304">
        <v>134.78157840198449</v>
      </c>
      <c r="D25956" s="305" t="s">
        <v>172</v>
      </c>
    </row>
    <row r="25957" spans="1:4" ht="14.5" customHeight="1" x14ac:dyDescent="0.35">
      <c r="A25957" s="1"/>
      <c r="B25957" s="306">
        <v>44519.020138947628</v>
      </c>
      <c r="C25957" s="304">
        <v>139.44850502194993</v>
      </c>
      <c r="D25957" s="305" t="s">
        <v>172</v>
      </c>
    </row>
    <row r="25958" spans="1:4" ht="14.5" customHeight="1" x14ac:dyDescent="0.35">
      <c r="A25958" s="1"/>
      <c r="B25958" s="306">
        <v>44519.020833392075</v>
      </c>
      <c r="C25958" s="304">
        <v>141.65020607817763</v>
      </c>
      <c r="D25958" s="305" t="s">
        <v>172</v>
      </c>
    </row>
    <row r="25959" spans="1:4" ht="14.5" customHeight="1" x14ac:dyDescent="0.35">
      <c r="A25959" s="1"/>
      <c r="B25959" s="306">
        <v>44519.021527836521</v>
      </c>
      <c r="C25959" s="304">
        <v>142.67447511878564</v>
      </c>
      <c r="D25959" s="305" t="s">
        <v>172</v>
      </c>
    </row>
    <row r="25960" spans="1:4" ht="14.5" customHeight="1" x14ac:dyDescent="0.35">
      <c r="A25960" s="1"/>
      <c r="B25960" s="306">
        <v>44519.022222280968</v>
      </c>
      <c r="C25960" s="304">
        <v>139.49868361898311</v>
      </c>
      <c r="D25960" s="305" t="s">
        <v>172</v>
      </c>
    </row>
    <row r="25961" spans="1:4" ht="14.5" customHeight="1" x14ac:dyDescent="0.35">
      <c r="A25961" s="1"/>
      <c r="B25961" s="306">
        <v>44519.022916725415</v>
      </c>
      <c r="C25961" s="304">
        <v>123.15914943200187</v>
      </c>
      <c r="D25961" s="305" t="s">
        <v>172</v>
      </c>
    </row>
    <row r="25962" spans="1:4" ht="14.5" customHeight="1" x14ac:dyDescent="0.35">
      <c r="A25962" s="1"/>
      <c r="B25962" s="306">
        <v>44519.023611169861</v>
      </c>
      <c r="C25962" s="304">
        <v>104.61826668446301</v>
      </c>
      <c r="D25962" s="305" t="s">
        <v>172</v>
      </c>
    </row>
    <row r="25963" spans="1:4" ht="14.5" customHeight="1" x14ac:dyDescent="0.35">
      <c r="A25963" s="1"/>
      <c r="B25963" s="306">
        <v>44519.024305614308</v>
      </c>
      <c r="C25963" s="304">
        <v>92.069614875630947</v>
      </c>
      <c r="D25963" s="305" t="s">
        <v>172</v>
      </c>
    </row>
    <row r="25964" spans="1:4" ht="14.5" customHeight="1" x14ac:dyDescent="0.35">
      <c r="A25964" s="1"/>
      <c r="B25964" s="306">
        <v>44519.025000058755</v>
      </c>
      <c r="C25964" s="304">
        <v>83.36812086501547</v>
      </c>
      <c r="D25964" s="305" t="s">
        <v>172</v>
      </c>
    </row>
    <row r="25965" spans="1:4" ht="14.5" customHeight="1" x14ac:dyDescent="0.35">
      <c r="A25965" s="1"/>
      <c r="B25965" s="306">
        <v>44519.025694503202</v>
      </c>
      <c r="C25965" s="304">
        <v>77.237980115464111</v>
      </c>
      <c r="D25965" s="305" t="s">
        <v>172</v>
      </c>
    </row>
    <row r="25966" spans="1:4" ht="14.5" customHeight="1" x14ac:dyDescent="0.35">
      <c r="A25966" s="1"/>
      <c r="B25966" s="306">
        <v>44519.026388947648</v>
      </c>
      <c r="C25966" s="304">
        <v>74.518450085285195</v>
      </c>
      <c r="D25966" s="305" t="s">
        <v>172</v>
      </c>
    </row>
    <row r="25967" spans="1:4" ht="14.5" customHeight="1" x14ac:dyDescent="0.35">
      <c r="A25967" s="1"/>
      <c r="B25967" s="306">
        <v>44519.027083392095</v>
      </c>
      <c r="C25967" s="304">
        <v>72.700392525161931</v>
      </c>
      <c r="D25967" s="305" t="s">
        <v>172</v>
      </c>
    </row>
    <row r="25968" spans="1:4" ht="14.5" customHeight="1" x14ac:dyDescent="0.35">
      <c r="A25968" s="1"/>
      <c r="B25968" s="306">
        <v>44519.027777836542</v>
      </c>
      <c r="C25968" s="304">
        <v>70.250724066553332</v>
      </c>
      <c r="D25968" s="305" t="s">
        <v>172</v>
      </c>
    </row>
    <row r="25969" spans="1:4" ht="14.5" customHeight="1" x14ac:dyDescent="0.35">
      <c r="A25969" s="1"/>
      <c r="B25969" s="306">
        <v>44519.028472280988</v>
      </c>
      <c r="C25969" s="304">
        <v>67.047525734142013</v>
      </c>
      <c r="D25969" s="305" t="s">
        <v>172</v>
      </c>
    </row>
    <row r="25970" spans="1:4" ht="14.5" customHeight="1" x14ac:dyDescent="0.35">
      <c r="A25970" s="1"/>
      <c r="B25970" s="306">
        <v>44519.029166725435</v>
      </c>
      <c r="C25970" s="304">
        <v>64.111049791435164</v>
      </c>
      <c r="D25970" s="305" t="s">
        <v>172</v>
      </c>
    </row>
    <row r="25971" spans="1:4" ht="14.5" customHeight="1" x14ac:dyDescent="0.35">
      <c r="A25971" s="1"/>
      <c r="B25971" s="306">
        <v>44519.029861169882</v>
      </c>
      <c r="C25971" s="304">
        <v>60.819423113284088</v>
      </c>
      <c r="D25971" s="305" t="s">
        <v>172</v>
      </c>
    </row>
    <row r="25972" spans="1:4" ht="14.5" customHeight="1" x14ac:dyDescent="0.35">
      <c r="A25972" s="1"/>
      <c r="B25972" s="306">
        <v>44519.030555614328</v>
      </c>
      <c r="C25972" s="304">
        <v>57.396882645511262</v>
      </c>
      <c r="D25972" s="305" t="s">
        <v>172</v>
      </c>
    </row>
    <row r="25973" spans="1:4" ht="14.5" customHeight="1" x14ac:dyDescent="0.35">
      <c r="A25973" s="1"/>
      <c r="B25973" s="306">
        <v>44519.031250058775</v>
      </c>
      <c r="C25973" s="304">
        <v>53.005640426765119</v>
      </c>
      <c r="D25973" s="305" t="s">
        <v>172</v>
      </c>
    </row>
    <row r="25974" spans="1:4" ht="14.5" customHeight="1" x14ac:dyDescent="0.35">
      <c r="A25974" s="1"/>
      <c r="B25974" s="306">
        <v>44519.031944503222</v>
      </c>
      <c r="C25974" s="304">
        <v>47.650633877474078</v>
      </c>
      <c r="D25974" s="305" t="s">
        <v>172</v>
      </c>
    </row>
    <row r="25975" spans="1:4" ht="14.5" customHeight="1" x14ac:dyDescent="0.35">
      <c r="A25975" s="1"/>
      <c r="B25975" s="306">
        <v>44519.032638947669</v>
      </c>
      <c r="C25975" s="304">
        <v>44.577589735521663</v>
      </c>
      <c r="D25975" s="305" t="s">
        <v>172</v>
      </c>
    </row>
    <row r="25976" spans="1:4" ht="14.5" customHeight="1" x14ac:dyDescent="0.35">
      <c r="A25976" s="1"/>
      <c r="B25976" s="306">
        <v>44519.033333392115</v>
      </c>
      <c r="C25976" s="304">
        <v>43.164235053967182</v>
      </c>
      <c r="D25976" s="305" t="s">
        <v>172</v>
      </c>
    </row>
    <row r="25977" spans="1:4" ht="14.5" customHeight="1" x14ac:dyDescent="0.35">
      <c r="A25977" s="1"/>
      <c r="B25977" s="306">
        <v>44519.034027836562</v>
      </c>
      <c r="C25977" s="304">
        <v>42.386521086254895</v>
      </c>
      <c r="D25977" s="305" t="s">
        <v>172</v>
      </c>
    </row>
    <row r="25978" spans="1:4" ht="14.5" customHeight="1" x14ac:dyDescent="0.35">
      <c r="A25978" s="1"/>
      <c r="B25978" s="306">
        <v>44519.034722281009</v>
      </c>
      <c r="C25978" s="304">
        <v>41.700291221740187</v>
      </c>
      <c r="D25978" s="305" t="s">
        <v>172</v>
      </c>
    </row>
    <row r="25979" spans="1:4" ht="14.5" customHeight="1" x14ac:dyDescent="0.35">
      <c r="A25979" s="1"/>
      <c r="B25979" s="306">
        <v>44519.035416725455</v>
      </c>
      <c r="C25979" s="304">
        <v>39.216548876429442</v>
      </c>
      <c r="D25979" s="305" t="s">
        <v>172</v>
      </c>
    </row>
    <row r="25980" spans="1:4" ht="14.5" customHeight="1" x14ac:dyDescent="0.35">
      <c r="A25980" s="1"/>
      <c r="B25980" s="306">
        <v>44519.036111169902</v>
      </c>
      <c r="C25980" s="304">
        <v>38.14222227973999</v>
      </c>
      <c r="D25980" s="305" t="s">
        <v>172</v>
      </c>
    </row>
    <row r="25981" spans="1:4" ht="14.5" customHeight="1" x14ac:dyDescent="0.35">
      <c r="A25981" s="1"/>
      <c r="B25981" s="306">
        <v>44519.036805614349</v>
      </c>
      <c r="C25981" s="304">
        <v>37.513786205269085</v>
      </c>
      <c r="D25981" s="305" t="s">
        <v>172</v>
      </c>
    </row>
    <row r="25982" spans="1:4" ht="14.5" customHeight="1" x14ac:dyDescent="0.35">
      <c r="A25982" s="1"/>
      <c r="B25982" s="306">
        <v>44519.037500058796</v>
      </c>
      <c r="C25982" s="304">
        <v>37.111228263331576</v>
      </c>
      <c r="D25982" s="305" t="s">
        <v>172</v>
      </c>
    </row>
    <row r="25983" spans="1:4" ht="14.5" customHeight="1" x14ac:dyDescent="0.35">
      <c r="A25983" s="1"/>
      <c r="B25983" s="306">
        <v>44519.038194503242</v>
      </c>
      <c r="C25983" s="304">
        <v>36.87137638303296</v>
      </c>
      <c r="D25983" s="305" t="s">
        <v>172</v>
      </c>
    </row>
    <row r="25984" spans="1:4" ht="14.5" customHeight="1" x14ac:dyDescent="0.35">
      <c r="A25984" s="1"/>
      <c r="B25984" s="306">
        <v>44519.038888947689</v>
      </c>
      <c r="C25984" s="304">
        <v>36.830503544627575</v>
      </c>
      <c r="D25984" s="305" t="s">
        <v>172</v>
      </c>
    </row>
    <row r="25985" spans="1:4" ht="14.5" customHeight="1" x14ac:dyDescent="0.35">
      <c r="A25985" s="1"/>
      <c r="B25985" s="306">
        <v>44519.039583392136</v>
      </c>
      <c r="C25985" s="304">
        <v>37.294916659692532</v>
      </c>
      <c r="D25985" s="305" t="s">
        <v>172</v>
      </c>
    </row>
    <row r="25986" spans="1:4" ht="14.5" customHeight="1" x14ac:dyDescent="0.35">
      <c r="A25986" s="1"/>
      <c r="B25986" s="306">
        <v>44519.040277836582</v>
      </c>
      <c r="C25986" s="304">
        <v>39.79005054757581</v>
      </c>
      <c r="D25986" s="305" t="s">
        <v>172</v>
      </c>
    </row>
    <row r="25987" spans="1:4" ht="14.5" customHeight="1" x14ac:dyDescent="0.35">
      <c r="A25987" s="1"/>
      <c r="B25987" s="306">
        <v>44519.040972281029</v>
      </c>
      <c r="C25987" s="304">
        <v>45.651205454319523</v>
      </c>
      <c r="D25987" s="305" t="s">
        <v>172</v>
      </c>
    </row>
    <row r="25988" spans="1:4" ht="14.5" customHeight="1" x14ac:dyDescent="0.35">
      <c r="A25988" s="1"/>
      <c r="B25988" s="306">
        <v>44519.041666725476</v>
      </c>
      <c r="C25988" s="304">
        <v>48.235407567124156</v>
      </c>
      <c r="D25988" s="305" t="s">
        <v>172</v>
      </c>
    </row>
    <row r="25989" spans="1:4" ht="14.5" customHeight="1" x14ac:dyDescent="0.35">
      <c r="A25989" s="1"/>
      <c r="B25989" s="306">
        <v>44519.042361169923</v>
      </c>
      <c r="C25989" s="304">
        <v>48.522682264915787</v>
      </c>
      <c r="D25989" s="305" t="s">
        <v>172</v>
      </c>
    </row>
    <row r="25990" spans="1:4" ht="14.5" customHeight="1" x14ac:dyDescent="0.35">
      <c r="A25990" s="1"/>
      <c r="B25990" s="306">
        <v>44519.043055614369</v>
      </c>
      <c r="C25990" s="304">
        <v>47.591284603170543</v>
      </c>
      <c r="D25990" s="305" t="s">
        <v>172</v>
      </c>
    </row>
    <row r="25991" spans="1:4" ht="14.5" customHeight="1" x14ac:dyDescent="0.35">
      <c r="A25991" s="1"/>
      <c r="B25991" s="306">
        <v>44519.043750058816</v>
      </c>
      <c r="C25991" s="304">
        <v>46.77581071067155</v>
      </c>
      <c r="D25991" s="305" t="s">
        <v>172</v>
      </c>
    </row>
    <row r="25992" spans="1:4" ht="14.5" customHeight="1" x14ac:dyDescent="0.35">
      <c r="A25992" s="1"/>
      <c r="B25992" s="306">
        <v>44519.044444503263</v>
      </c>
      <c r="C25992" s="304">
        <v>48.869871021636449</v>
      </c>
      <c r="D25992" s="305" t="s">
        <v>172</v>
      </c>
    </row>
    <row r="25993" spans="1:4" ht="14.5" customHeight="1" x14ac:dyDescent="0.35">
      <c r="A25993" s="1"/>
      <c r="B25993" s="306">
        <v>44519.045138947709</v>
      </c>
      <c r="C25993" s="304">
        <v>50.5349192897081</v>
      </c>
      <c r="D25993" s="305" t="s">
        <v>172</v>
      </c>
    </row>
    <row r="25994" spans="1:4" ht="14.5" customHeight="1" x14ac:dyDescent="0.35">
      <c r="A25994" s="1"/>
      <c r="B25994" s="306">
        <v>44519.045833392156</v>
      </c>
      <c r="C25994" s="304">
        <v>52.467598382826935</v>
      </c>
      <c r="D25994" s="305" t="s">
        <v>172</v>
      </c>
    </row>
    <row r="25995" spans="1:4" ht="14.5" customHeight="1" x14ac:dyDescent="0.35">
      <c r="A25995" s="1"/>
      <c r="B25995" s="306">
        <v>44519.046527836603</v>
      </c>
      <c r="C25995" s="304">
        <v>54.939989296606896</v>
      </c>
      <c r="D25995" s="305" t="s">
        <v>172</v>
      </c>
    </row>
    <row r="25996" spans="1:4" ht="14.5" customHeight="1" x14ac:dyDescent="0.35">
      <c r="A25996" s="1"/>
      <c r="B25996" s="306">
        <v>44519.047222281049</v>
      </c>
      <c r="C25996" s="304">
        <v>58.128251423070715</v>
      </c>
      <c r="D25996" s="305" t="s">
        <v>172</v>
      </c>
    </row>
    <row r="25997" spans="1:4" ht="14.5" customHeight="1" x14ac:dyDescent="0.35">
      <c r="A25997" s="1"/>
      <c r="B25997" s="306">
        <v>44519.047916725496</v>
      </c>
      <c r="C25997" s="304">
        <v>62.979888963464568</v>
      </c>
      <c r="D25997" s="305" t="s">
        <v>172</v>
      </c>
    </row>
    <row r="25998" spans="1:4" ht="14.5" customHeight="1" x14ac:dyDescent="0.35">
      <c r="A25998" s="1"/>
      <c r="B25998" s="306">
        <v>44519.048611169943</v>
      </c>
      <c r="C25998" s="304">
        <v>68.479192135236616</v>
      </c>
      <c r="D25998" s="305" t="s">
        <v>172</v>
      </c>
    </row>
    <row r="25999" spans="1:4" ht="14.5" customHeight="1" x14ac:dyDescent="0.35">
      <c r="A25999" s="1"/>
      <c r="B25999" s="306">
        <v>44519.04930561439</v>
      </c>
      <c r="C25999" s="304">
        <v>73.862332987888166</v>
      </c>
      <c r="D25999" s="305" t="s">
        <v>172</v>
      </c>
    </row>
    <row r="26000" spans="1:4" ht="14.5" customHeight="1" x14ac:dyDescent="0.35">
      <c r="A26000" s="1"/>
      <c r="B26000" s="306">
        <v>44519.050000058836</v>
      </c>
      <c r="C26000" s="304">
        <v>79.5823885120044</v>
      </c>
      <c r="D26000" s="305" t="s">
        <v>172</v>
      </c>
    </row>
    <row r="26001" spans="1:4" ht="14.5" customHeight="1" x14ac:dyDescent="0.35">
      <c r="A26001" s="1"/>
      <c r="B26001" s="306">
        <v>44519.050694503283</v>
      </c>
      <c r="C26001" s="304">
        <v>85.794364351433856</v>
      </c>
      <c r="D26001" s="305" t="s">
        <v>172</v>
      </c>
    </row>
    <row r="26002" spans="1:4" ht="14.5" customHeight="1" x14ac:dyDescent="0.35">
      <c r="A26002" s="1"/>
      <c r="B26002" s="306">
        <v>44519.05138894773</v>
      </c>
      <c r="C26002" s="304">
        <v>91.663989291012214</v>
      </c>
      <c r="D26002" s="305" t="s">
        <v>172</v>
      </c>
    </row>
    <row r="26003" spans="1:4" ht="14.5" customHeight="1" x14ac:dyDescent="0.35">
      <c r="A26003" s="1"/>
      <c r="B26003" s="306">
        <v>44519.052083392176</v>
      </c>
      <c r="C26003" s="304">
        <v>97.603750412569696</v>
      </c>
      <c r="D26003" s="305" t="s">
        <v>172</v>
      </c>
    </row>
    <row r="26004" spans="1:4" ht="14.5" customHeight="1" x14ac:dyDescent="0.35">
      <c r="A26004" s="1"/>
      <c r="B26004" s="306">
        <v>44519.052777836623</v>
      </c>
      <c r="C26004" s="304">
        <v>102.82999819808174</v>
      </c>
      <c r="D26004" s="305" t="s">
        <v>172</v>
      </c>
    </row>
    <row r="26005" spans="1:4" ht="14.5" customHeight="1" x14ac:dyDescent="0.35">
      <c r="A26005" s="1"/>
      <c r="B26005" s="306">
        <v>44519.05347228107</v>
      </c>
      <c r="C26005" s="304">
        <v>106.80605694684394</v>
      </c>
      <c r="D26005" s="305" t="s">
        <v>172</v>
      </c>
    </row>
    <row r="26006" spans="1:4" ht="14.5" customHeight="1" x14ac:dyDescent="0.35">
      <c r="A26006" s="1"/>
      <c r="B26006" s="306">
        <v>44519.054166725517</v>
      </c>
      <c r="C26006" s="304">
        <v>110.26276702304409</v>
      </c>
      <c r="D26006" s="305" t="s">
        <v>172</v>
      </c>
    </row>
    <row r="26007" spans="1:4" ht="14.5" customHeight="1" x14ac:dyDescent="0.35">
      <c r="A26007" s="1"/>
      <c r="B26007" s="306">
        <v>44519.054861169963</v>
      </c>
      <c r="C26007" s="304">
        <v>113.80001211532507</v>
      </c>
      <c r="D26007" s="305" t="s">
        <v>172</v>
      </c>
    </row>
    <row r="26008" spans="1:4" ht="14.5" customHeight="1" x14ac:dyDescent="0.35">
      <c r="A26008" s="1"/>
      <c r="B26008" s="306">
        <v>44519.05555561441</v>
      </c>
      <c r="C26008" s="304">
        <v>118.10931889917701</v>
      </c>
      <c r="D26008" s="305" t="s">
        <v>172</v>
      </c>
    </row>
    <row r="26009" spans="1:4" ht="14.5" customHeight="1" x14ac:dyDescent="0.35">
      <c r="A26009" s="1"/>
      <c r="B26009" s="306">
        <v>44519.056250058857</v>
      </c>
      <c r="C26009" s="304">
        <v>122.62575279434677</v>
      </c>
      <c r="D26009" s="305" t="s">
        <v>172</v>
      </c>
    </row>
    <row r="26010" spans="1:4" ht="14.5" customHeight="1" x14ac:dyDescent="0.35">
      <c r="A26010" s="1"/>
      <c r="B26010" s="306">
        <v>44519.056944503303</v>
      </c>
      <c r="C26010" s="304">
        <v>125.3120041014452</v>
      </c>
      <c r="D26010" s="305" t="s">
        <v>172</v>
      </c>
    </row>
    <row r="26011" spans="1:4" ht="14.5" customHeight="1" x14ac:dyDescent="0.35">
      <c r="A26011" s="1"/>
      <c r="B26011" s="306">
        <v>44519.05763894775</v>
      </c>
      <c r="C26011" s="304">
        <v>129.3752426106347</v>
      </c>
      <c r="D26011" s="305" t="s">
        <v>172</v>
      </c>
    </row>
    <row r="26012" spans="1:4" ht="14.5" customHeight="1" x14ac:dyDescent="0.35">
      <c r="A26012" s="1"/>
      <c r="B26012" s="306">
        <v>44519.058333392197</v>
      </c>
      <c r="C26012" s="304">
        <v>131.15147497321402</v>
      </c>
      <c r="D26012" s="305" t="s">
        <v>172</v>
      </c>
    </row>
    <row r="26013" spans="1:4" ht="14.5" customHeight="1" x14ac:dyDescent="0.35">
      <c r="A26013" s="1"/>
      <c r="B26013" s="306">
        <v>44519.059027836644</v>
      </c>
      <c r="C26013" s="304">
        <v>127.565155594404</v>
      </c>
      <c r="D26013" s="305" t="s">
        <v>172</v>
      </c>
    </row>
    <row r="26014" spans="1:4" ht="14.5" customHeight="1" x14ac:dyDescent="0.35">
      <c r="A26014" s="1"/>
      <c r="B26014" s="306">
        <v>44519.05972228109</v>
      </c>
      <c r="C26014" s="304">
        <v>125.04761020310495</v>
      </c>
      <c r="D26014" s="305" t="s">
        <v>172</v>
      </c>
    </row>
    <row r="26015" spans="1:4" ht="14.5" customHeight="1" x14ac:dyDescent="0.35">
      <c r="A26015" s="1"/>
      <c r="B26015" s="306">
        <v>44519.060416725537</v>
      </c>
      <c r="C26015" s="304">
        <v>123.85282158479677</v>
      </c>
      <c r="D26015" s="305" t="s">
        <v>172</v>
      </c>
    </row>
    <row r="26016" spans="1:4" ht="14.5" customHeight="1" x14ac:dyDescent="0.35">
      <c r="A26016" s="1"/>
      <c r="B26016" s="306">
        <v>44519.061111169984</v>
      </c>
      <c r="C26016" s="304">
        <v>123.65843400595477</v>
      </c>
      <c r="D26016" s="305" t="s">
        <v>172</v>
      </c>
    </row>
    <row r="26017" spans="1:4" ht="14.5" customHeight="1" x14ac:dyDescent="0.35">
      <c r="A26017" s="1"/>
      <c r="B26017" s="306">
        <v>44519.06180561443</v>
      </c>
      <c r="C26017" s="304">
        <v>124.72475710100456</v>
      </c>
      <c r="D26017" s="305" t="s">
        <v>172</v>
      </c>
    </row>
    <row r="26018" spans="1:4" ht="14.5" customHeight="1" x14ac:dyDescent="0.35">
      <c r="A26018" s="1"/>
      <c r="B26018" s="306">
        <v>44519.062500058877</v>
      </c>
      <c r="C26018" s="304">
        <v>125.97193345164415</v>
      </c>
      <c r="D26018" s="305" t="s">
        <v>172</v>
      </c>
    </row>
    <row r="26019" spans="1:4" ht="14.5" customHeight="1" x14ac:dyDescent="0.35">
      <c r="A26019" s="1"/>
      <c r="B26019" s="306">
        <v>44519.063194503324</v>
      </c>
      <c r="C26019" s="304">
        <v>128.3440941216036</v>
      </c>
      <c r="D26019" s="305" t="s">
        <v>172</v>
      </c>
    </row>
    <row r="26020" spans="1:4" ht="14.5" customHeight="1" x14ac:dyDescent="0.35">
      <c r="A26020" s="1"/>
      <c r="B26020" s="306">
        <v>44519.06388894777</v>
      </c>
      <c r="C26020" s="304">
        <v>135.27620321233215</v>
      </c>
      <c r="D26020" s="305" t="s">
        <v>172</v>
      </c>
    </row>
    <row r="26021" spans="1:4" ht="14.5" customHeight="1" x14ac:dyDescent="0.35">
      <c r="A26021" s="1"/>
      <c r="B26021" s="306">
        <v>44519.064583392217</v>
      </c>
      <c r="C26021" s="304">
        <v>142.09106754985794</v>
      </c>
      <c r="D26021" s="305" t="s">
        <v>172</v>
      </c>
    </row>
    <row r="26022" spans="1:4" ht="14.5" customHeight="1" x14ac:dyDescent="0.35">
      <c r="A26022" s="1"/>
      <c r="B26022" s="306">
        <v>44519.065277836664</v>
      </c>
      <c r="C26022" s="304">
        <v>145.15226512983597</v>
      </c>
      <c r="D26022" s="305" t="s">
        <v>172</v>
      </c>
    </row>
    <row r="26023" spans="1:4" ht="14.5" customHeight="1" x14ac:dyDescent="0.35">
      <c r="A26023" s="1"/>
      <c r="B26023" s="306">
        <v>44519.065972281111</v>
      </c>
      <c r="C26023" s="304">
        <v>144.93755710837044</v>
      </c>
      <c r="D26023" s="305" t="s">
        <v>172</v>
      </c>
    </row>
    <row r="26024" spans="1:4" ht="14.5" customHeight="1" x14ac:dyDescent="0.35">
      <c r="A26024" s="1"/>
      <c r="B26024" s="306">
        <v>44519.066666725557</v>
      </c>
      <c r="C26024" s="304">
        <v>141.1100543031236</v>
      </c>
      <c r="D26024" s="305" t="s">
        <v>172</v>
      </c>
    </row>
    <row r="26025" spans="1:4" ht="14.5" customHeight="1" x14ac:dyDescent="0.35">
      <c r="A26025" s="1"/>
      <c r="B26025" s="306">
        <v>44519.067361170004</v>
      </c>
      <c r="C26025" s="304">
        <v>130.79339039393429</v>
      </c>
      <c r="D26025" s="305" t="s">
        <v>172</v>
      </c>
    </row>
    <row r="26026" spans="1:4" ht="14.5" customHeight="1" x14ac:dyDescent="0.35">
      <c r="A26026" s="1"/>
      <c r="B26026" s="306">
        <v>44519.068055614451</v>
      </c>
      <c r="C26026" s="304">
        <v>121.40311325615039</v>
      </c>
      <c r="D26026" s="305" t="s">
        <v>172</v>
      </c>
    </row>
    <row r="26027" spans="1:4" ht="14.5" customHeight="1" x14ac:dyDescent="0.35">
      <c r="A26027" s="1"/>
      <c r="B26027" s="306">
        <v>44519.068750058897</v>
      </c>
      <c r="C26027" s="304">
        <v>116.14230628126921</v>
      </c>
      <c r="D26027" s="305" t="s">
        <v>172</v>
      </c>
    </row>
    <row r="26028" spans="1:4" ht="14.5" customHeight="1" x14ac:dyDescent="0.35">
      <c r="A26028" s="1"/>
      <c r="B26028" s="306">
        <v>44519.069444503344</v>
      </c>
      <c r="C26028" s="304">
        <v>112.71556829041414</v>
      </c>
      <c r="D26028" s="305" t="s">
        <v>172</v>
      </c>
    </row>
    <row r="26029" spans="1:4" ht="14.5" customHeight="1" x14ac:dyDescent="0.35">
      <c r="A26029" s="1"/>
      <c r="B26029" s="306">
        <v>44519.070138947791</v>
      </c>
      <c r="C26029" s="304">
        <v>109.67614178465253</v>
      </c>
      <c r="D26029" s="305" t="s">
        <v>172</v>
      </c>
    </row>
    <row r="26030" spans="1:4" ht="14.5" customHeight="1" x14ac:dyDescent="0.35">
      <c r="A26030" s="1"/>
      <c r="B26030" s="306">
        <v>44519.070833392238</v>
      </c>
      <c r="C26030" s="304">
        <v>107.68416387196824</v>
      </c>
      <c r="D26030" s="305" t="s">
        <v>172</v>
      </c>
    </row>
    <row r="26031" spans="1:4" ht="14.5" customHeight="1" x14ac:dyDescent="0.35">
      <c r="A26031" s="1"/>
      <c r="B26031" s="306">
        <v>44519.071527836684</v>
      </c>
      <c r="C26031" s="304">
        <v>109.41309184372658</v>
      </c>
      <c r="D26031" s="305" t="s">
        <v>172</v>
      </c>
    </row>
    <row r="26032" spans="1:4" ht="14.5" customHeight="1" x14ac:dyDescent="0.35">
      <c r="A26032" s="1"/>
      <c r="B26032" s="306">
        <v>44519.072222281131</v>
      </c>
      <c r="C26032" s="304">
        <v>113.75797041049809</v>
      </c>
      <c r="D26032" s="305" t="s">
        <v>172</v>
      </c>
    </row>
    <row r="26033" spans="1:4" ht="14.5" customHeight="1" x14ac:dyDescent="0.35">
      <c r="A26033" s="1"/>
      <c r="B26033" s="306">
        <v>44519.072916725578</v>
      </c>
      <c r="C26033" s="304">
        <v>121.19962339620494</v>
      </c>
      <c r="D26033" s="305" t="s">
        <v>172</v>
      </c>
    </row>
    <row r="26034" spans="1:4" ht="14.5" customHeight="1" x14ac:dyDescent="0.35">
      <c r="A26034" s="1"/>
      <c r="B26034" s="306">
        <v>44519.073611170024</v>
      </c>
      <c r="C26034" s="304">
        <v>125.25071931325365</v>
      </c>
      <c r="D26034" s="305" t="s">
        <v>172</v>
      </c>
    </row>
    <row r="26035" spans="1:4" ht="14.5" customHeight="1" x14ac:dyDescent="0.35">
      <c r="A26035" s="1"/>
      <c r="B26035" s="306">
        <v>44519.074305614471</v>
      </c>
      <c r="C26035" s="304">
        <v>125.00121288049655</v>
      </c>
      <c r="D26035" s="305" t="s">
        <v>172</v>
      </c>
    </row>
    <row r="26036" spans="1:4" ht="14.5" customHeight="1" x14ac:dyDescent="0.35">
      <c r="A26036" s="1"/>
      <c r="B26036" s="306">
        <v>44519.075000058918</v>
      </c>
      <c r="C26036" s="304">
        <v>122.04454413066075</v>
      </c>
      <c r="D26036" s="305" t="s">
        <v>172</v>
      </c>
    </row>
    <row r="26037" spans="1:4" ht="14.5" customHeight="1" x14ac:dyDescent="0.35">
      <c r="A26037" s="1"/>
      <c r="B26037" s="306">
        <v>44519.075694503365</v>
      </c>
      <c r="C26037" s="304">
        <v>113.24139060460729</v>
      </c>
      <c r="D26037" s="305" t="s">
        <v>172</v>
      </c>
    </row>
    <row r="26038" spans="1:4" ht="14.5" customHeight="1" x14ac:dyDescent="0.35">
      <c r="A26038" s="1"/>
      <c r="B26038" s="306">
        <v>44519.076388947811</v>
      </c>
      <c r="C26038" s="304">
        <v>101.04281902146565</v>
      </c>
      <c r="D26038" s="305" t="s">
        <v>172</v>
      </c>
    </row>
    <row r="26039" spans="1:4" ht="14.5" customHeight="1" x14ac:dyDescent="0.35">
      <c r="A26039" s="1"/>
      <c r="B26039" s="306">
        <v>44519.077083392258</v>
      </c>
      <c r="C26039" s="304">
        <v>91.359228657413041</v>
      </c>
      <c r="D26039" s="305" t="s">
        <v>172</v>
      </c>
    </row>
    <row r="26040" spans="1:4" ht="14.5" customHeight="1" x14ac:dyDescent="0.35">
      <c r="A26040" s="1"/>
      <c r="B26040" s="306">
        <v>44519.077777836705</v>
      </c>
      <c r="C26040" s="304">
        <v>87.241794820847772</v>
      </c>
      <c r="D26040" s="305" t="s">
        <v>172</v>
      </c>
    </row>
    <row r="26041" spans="1:4" ht="14.5" customHeight="1" x14ac:dyDescent="0.35">
      <c r="A26041" s="1"/>
      <c r="B26041" s="306">
        <v>44519.078472281151</v>
      </c>
      <c r="C26041" s="304">
        <v>85.32406935157681</v>
      </c>
      <c r="D26041" s="305" t="s">
        <v>172</v>
      </c>
    </row>
    <row r="26042" spans="1:4" ht="14.5" customHeight="1" x14ac:dyDescent="0.35">
      <c r="A26042" s="1"/>
      <c r="B26042" s="306">
        <v>44519.079166725598</v>
      </c>
      <c r="C26042" s="304">
        <v>83.035678618913522</v>
      </c>
      <c r="D26042" s="305" t="s">
        <v>172</v>
      </c>
    </row>
    <row r="26043" spans="1:4" ht="14.5" customHeight="1" x14ac:dyDescent="0.35">
      <c r="A26043" s="1"/>
      <c r="B26043" s="306">
        <v>44519.079861170045</v>
      </c>
      <c r="C26043" s="304">
        <v>81.297746493091111</v>
      </c>
      <c r="D26043" s="305" t="s">
        <v>172</v>
      </c>
    </row>
    <row r="26044" spans="1:4" ht="14.5" customHeight="1" x14ac:dyDescent="0.35">
      <c r="A26044" s="1"/>
      <c r="B26044" s="306">
        <v>44519.080555614491</v>
      </c>
      <c r="C26044" s="304">
        <v>81.010257633519359</v>
      </c>
      <c r="D26044" s="305" t="s">
        <v>172</v>
      </c>
    </row>
    <row r="26045" spans="1:4" ht="14.5" customHeight="1" x14ac:dyDescent="0.35">
      <c r="A26045" s="1"/>
      <c r="B26045" s="306">
        <v>44519.081250058938</v>
      </c>
      <c r="C26045" s="304">
        <v>82.611676859417159</v>
      </c>
      <c r="D26045" s="305" t="s">
        <v>172</v>
      </c>
    </row>
    <row r="26046" spans="1:4" ht="14.5" customHeight="1" x14ac:dyDescent="0.35">
      <c r="A26046" s="1"/>
      <c r="B26046" s="306">
        <v>44519.081944503385</v>
      </c>
      <c r="C26046" s="304">
        <v>83.518601212398309</v>
      </c>
      <c r="D26046" s="305" t="s">
        <v>172</v>
      </c>
    </row>
    <row r="26047" spans="1:4" ht="14.5" customHeight="1" x14ac:dyDescent="0.35">
      <c r="A26047" s="1"/>
      <c r="B26047" s="306">
        <v>44519.082638947832</v>
      </c>
      <c r="C26047" s="304">
        <v>83.230550414116195</v>
      </c>
      <c r="D26047" s="305" t="s">
        <v>172</v>
      </c>
    </row>
    <row r="26048" spans="1:4" ht="14.5" customHeight="1" x14ac:dyDescent="0.35">
      <c r="A26048" s="1"/>
      <c r="B26048" s="306">
        <v>44519.083333392278</v>
      </c>
      <c r="C26048" s="304">
        <v>82.912203220761143</v>
      </c>
      <c r="D26048" s="305" t="s">
        <v>172</v>
      </c>
    </row>
    <row r="26049" spans="1:4" ht="14.5" customHeight="1" x14ac:dyDescent="0.35">
      <c r="A26049" s="1"/>
      <c r="B26049" s="306">
        <v>44519.084027836725</v>
      </c>
      <c r="C26049" s="304">
        <v>79.392779199274571</v>
      </c>
      <c r="D26049" s="305" t="s">
        <v>172</v>
      </c>
    </row>
    <row r="26050" spans="1:4" ht="14.5" customHeight="1" x14ac:dyDescent="0.35">
      <c r="A26050" s="1"/>
      <c r="B26050" s="306">
        <v>44519.084722281172</v>
      </c>
      <c r="C26050" s="304">
        <v>77.386288474352725</v>
      </c>
      <c r="D26050" s="305" t="s">
        <v>172</v>
      </c>
    </row>
    <row r="26051" spans="1:4" ht="14.5" customHeight="1" x14ac:dyDescent="0.35">
      <c r="A26051" s="1"/>
      <c r="B26051" s="306">
        <v>44519.085416725618</v>
      </c>
      <c r="C26051" s="304">
        <v>76.98200186331718</v>
      </c>
      <c r="D26051" s="305" t="s">
        <v>172</v>
      </c>
    </row>
    <row r="26052" spans="1:4" ht="14.5" customHeight="1" x14ac:dyDescent="0.35">
      <c r="A26052" s="1"/>
      <c r="B26052" s="306">
        <v>44519.086111170065</v>
      </c>
      <c r="C26052" s="304">
        <v>78.34622704968011</v>
      </c>
      <c r="D26052" s="305" t="s">
        <v>172</v>
      </c>
    </row>
    <row r="26053" spans="1:4" ht="14.5" customHeight="1" x14ac:dyDescent="0.35">
      <c r="A26053" s="1"/>
      <c r="B26053" s="306">
        <v>44519.086805614512</v>
      </c>
      <c r="C26053" s="304">
        <v>80.473538741261777</v>
      </c>
      <c r="D26053" s="305" t="s">
        <v>172</v>
      </c>
    </row>
    <row r="26054" spans="1:4" ht="14.5" customHeight="1" x14ac:dyDescent="0.35">
      <c r="A26054" s="1"/>
      <c r="B26054" s="306">
        <v>44519.087500058959</v>
      </c>
      <c r="C26054" s="304">
        <v>82.404920255078466</v>
      </c>
      <c r="D26054" s="305" t="s">
        <v>172</v>
      </c>
    </row>
    <row r="26055" spans="1:4" ht="14.5" customHeight="1" x14ac:dyDescent="0.35">
      <c r="A26055" s="1"/>
      <c r="B26055" s="306">
        <v>44519.088194503405</v>
      </c>
      <c r="C26055" s="304">
        <v>84.676596972650927</v>
      </c>
      <c r="D26055" s="305" t="s">
        <v>172</v>
      </c>
    </row>
    <row r="26056" spans="1:4" ht="14.5" customHeight="1" x14ac:dyDescent="0.35">
      <c r="A26056" s="1"/>
      <c r="B26056" s="306">
        <v>44519.088888947852</v>
      </c>
      <c r="C26056" s="304">
        <v>90.775375989110515</v>
      </c>
      <c r="D26056" s="305" t="s">
        <v>172</v>
      </c>
    </row>
    <row r="26057" spans="1:4" ht="14.5" customHeight="1" x14ac:dyDescent="0.35">
      <c r="A26057" s="1"/>
      <c r="B26057" s="306">
        <v>44519.089583392299</v>
      </c>
      <c r="C26057" s="304">
        <v>98.896923939788635</v>
      </c>
      <c r="D26057" s="305" t="s">
        <v>172</v>
      </c>
    </row>
    <row r="26058" spans="1:4" ht="14.5" customHeight="1" x14ac:dyDescent="0.35">
      <c r="A26058" s="1"/>
      <c r="B26058" s="306">
        <v>44519.090277836745</v>
      </c>
      <c r="C26058" s="304">
        <v>102.232153094979</v>
      </c>
      <c r="D26058" s="305" t="s">
        <v>172</v>
      </c>
    </row>
    <row r="26059" spans="1:4" ht="14.5" customHeight="1" x14ac:dyDescent="0.35">
      <c r="A26059" s="1"/>
      <c r="B26059" s="306">
        <v>44519.090972281192</v>
      </c>
      <c r="C26059" s="304">
        <v>97.832122639622924</v>
      </c>
      <c r="D26059" s="305" t="s">
        <v>172</v>
      </c>
    </row>
    <row r="26060" spans="1:4" ht="14.5" customHeight="1" x14ac:dyDescent="0.35">
      <c r="A26060" s="1"/>
      <c r="B26060" s="306">
        <v>44519.091666725639</v>
      </c>
      <c r="C26060" s="304">
        <v>87.856898175614575</v>
      </c>
      <c r="D26060" s="305" t="s">
        <v>172</v>
      </c>
    </row>
    <row r="26061" spans="1:4" ht="14.5" customHeight="1" x14ac:dyDescent="0.35">
      <c r="A26061" s="1"/>
      <c r="B26061" s="306">
        <v>44519.092361170085</v>
      </c>
      <c r="C26061" s="304">
        <v>82.073035116763393</v>
      </c>
      <c r="D26061" s="305" t="s">
        <v>172</v>
      </c>
    </row>
    <row r="26062" spans="1:4" ht="14.5" customHeight="1" x14ac:dyDescent="0.35">
      <c r="A26062" s="1"/>
      <c r="B26062" s="306">
        <v>44519.093055614532</v>
      </c>
      <c r="C26062" s="304">
        <v>81.824128043944555</v>
      </c>
      <c r="D26062" s="305" t="s">
        <v>172</v>
      </c>
    </row>
    <row r="26063" spans="1:4" ht="14.5" customHeight="1" x14ac:dyDescent="0.35">
      <c r="A26063" s="1"/>
      <c r="B26063" s="306">
        <v>44519.093750058979</v>
      </c>
      <c r="C26063" s="304">
        <v>81.858182126277825</v>
      </c>
      <c r="D26063" s="305" t="s">
        <v>172</v>
      </c>
    </row>
    <row r="26064" spans="1:4" ht="14.5" customHeight="1" x14ac:dyDescent="0.35">
      <c r="A26064" s="1"/>
      <c r="B26064" s="306">
        <v>44519.094444503426</v>
      </c>
      <c r="C26064" s="304">
        <v>79.7207528655359</v>
      </c>
      <c r="D26064" s="305" t="s">
        <v>172</v>
      </c>
    </row>
    <row r="26065" spans="1:4" ht="14.5" customHeight="1" x14ac:dyDescent="0.35">
      <c r="A26065" s="1"/>
      <c r="B26065" s="306">
        <v>44519.095138947872</v>
      </c>
      <c r="C26065" s="304">
        <v>78.265046534219678</v>
      </c>
      <c r="D26065" s="305" t="s">
        <v>172</v>
      </c>
    </row>
    <row r="26066" spans="1:4" ht="14.5" customHeight="1" x14ac:dyDescent="0.35">
      <c r="A26066" s="1"/>
      <c r="B26066" s="306">
        <v>44519.095833392319</v>
      </c>
      <c r="C26066" s="304">
        <v>79.398162782615202</v>
      </c>
      <c r="D26066" s="305" t="s">
        <v>172</v>
      </c>
    </row>
    <row r="26067" spans="1:4" ht="14.5" customHeight="1" x14ac:dyDescent="0.35">
      <c r="A26067" s="1"/>
      <c r="B26067" s="306">
        <v>44519.096527836766</v>
      </c>
      <c r="C26067" s="304">
        <v>83.002802014451788</v>
      </c>
      <c r="D26067" s="305" t="s">
        <v>172</v>
      </c>
    </row>
    <row r="26068" spans="1:4" ht="14.5" customHeight="1" x14ac:dyDescent="0.35">
      <c r="A26068" s="1"/>
      <c r="B26068" s="306">
        <v>44519.097222281212</v>
      </c>
      <c r="C26068" s="304">
        <v>85.588578896276886</v>
      </c>
      <c r="D26068" s="305" t="s">
        <v>172</v>
      </c>
    </row>
    <row r="26069" spans="1:4" ht="14.5" customHeight="1" x14ac:dyDescent="0.35">
      <c r="A26069" s="1"/>
      <c r="B26069" s="306">
        <v>44519.097916725659</v>
      </c>
      <c r="C26069" s="304">
        <v>86.405305082461567</v>
      </c>
      <c r="D26069" s="305" t="s">
        <v>172</v>
      </c>
    </row>
    <row r="26070" spans="1:4" ht="14.5" customHeight="1" x14ac:dyDescent="0.35">
      <c r="A26070" s="1"/>
      <c r="B26070" s="306">
        <v>44519.098611170106</v>
      </c>
      <c r="C26070" s="304">
        <v>82.760870409974203</v>
      </c>
      <c r="D26070" s="305" t="s">
        <v>172</v>
      </c>
    </row>
    <row r="26071" spans="1:4" ht="14.5" customHeight="1" x14ac:dyDescent="0.35">
      <c r="A26071" s="1"/>
      <c r="B26071" s="306">
        <v>44519.099305614553</v>
      </c>
      <c r="C26071" s="304">
        <v>78.395553014342056</v>
      </c>
      <c r="D26071" s="305" t="s">
        <v>172</v>
      </c>
    </row>
    <row r="26072" spans="1:4" ht="14.5" customHeight="1" x14ac:dyDescent="0.35">
      <c r="A26072" s="1"/>
      <c r="B26072" s="306">
        <v>44519.100000058999</v>
      </c>
      <c r="C26072" s="304">
        <v>77.095715943828694</v>
      </c>
      <c r="D26072" s="305" t="s">
        <v>172</v>
      </c>
    </row>
    <row r="26073" spans="1:4" ht="14.5" customHeight="1" x14ac:dyDescent="0.35">
      <c r="A26073" s="1"/>
      <c r="B26073" s="306">
        <v>44519.100694503446</v>
      </c>
      <c r="C26073" s="304">
        <v>77.432476318835199</v>
      </c>
      <c r="D26073" s="305" t="s">
        <v>172</v>
      </c>
    </row>
    <row r="26074" spans="1:4" ht="14.5" customHeight="1" x14ac:dyDescent="0.35">
      <c r="A26074" s="1"/>
      <c r="B26074" s="306">
        <v>44519.101388947893</v>
      </c>
      <c r="C26074" s="304">
        <v>78.590955109832194</v>
      </c>
      <c r="D26074" s="305" t="s">
        <v>172</v>
      </c>
    </row>
    <row r="26075" spans="1:4" ht="14.5" customHeight="1" x14ac:dyDescent="0.35">
      <c r="A26075" s="1"/>
      <c r="B26075" s="306">
        <v>44519.102083392339</v>
      </c>
      <c r="C26075" s="304">
        <v>79.197794348028637</v>
      </c>
      <c r="D26075" s="305" t="s">
        <v>172</v>
      </c>
    </row>
    <row r="26076" spans="1:4" ht="14.5" customHeight="1" x14ac:dyDescent="0.35">
      <c r="A26076" s="1"/>
      <c r="B26076" s="306">
        <v>44519.102777836786</v>
      </c>
      <c r="C26076" s="304">
        <v>78.922915583342544</v>
      </c>
      <c r="D26076" s="305" t="s">
        <v>172</v>
      </c>
    </row>
    <row r="26077" spans="1:4" ht="14.5" customHeight="1" x14ac:dyDescent="0.35">
      <c r="A26077" s="1"/>
      <c r="B26077" s="306">
        <v>44519.103472281233</v>
      </c>
      <c r="C26077" s="304">
        <v>76.048920395427075</v>
      </c>
      <c r="D26077" s="305" t="s">
        <v>172</v>
      </c>
    </row>
    <row r="26078" spans="1:4" ht="14.5" customHeight="1" x14ac:dyDescent="0.35">
      <c r="A26078" s="1"/>
      <c r="B26078" s="306">
        <v>44519.10416672568</v>
      </c>
      <c r="C26078" s="304">
        <v>76.52516148569994</v>
      </c>
      <c r="D26078" s="305" t="s">
        <v>172</v>
      </c>
    </row>
    <row r="26079" spans="1:4" ht="14.5" customHeight="1" x14ac:dyDescent="0.35">
      <c r="A26079" s="1"/>
      <c r="B26079" s="306">
        <v>44519.104861170126</v>
      </c>
      <c r="C26079" s="304">
        <v>85.272896337738104</v>
      </c>
      <c r="D26079" s="305" t="s">
        <v>172</v>
      </c>
    </row>
    <row r="26080" spans="1:4" ht="14.5" customHeight="1" x14ac:dyDescent="0.35">
      <c r="A26080" s="1"/>
      <c r="B26080" s="306">
        <v>44519.105555614573</v>
      </c>
      <c r="C26080" s="304">
        <v>90.003490260163872</v>
      </c>
      <c r="D26080" s="305" t="s">
        <v>172</v>
      </c>
    </row>
    <row r="26081" spans="1:4" ht="14.5" customHeight="1" x14ac:dyDescent="0.35">
      <c r="A26081" s="1"/>
      <c r="B26081" s="306">
        <v>44519.10625005902</v>
      </c>
      <c r="C26081" s="304">
        <v>90.255624403315593</v>
      </c>
      <c r="D26081" s="305" t="s">
        <v>172</v>
      </c>
    </row>
    <row r="26082" spans="1:4" ht="14.5" customHeight="1" x14ac:dyDescent="0.35">
      <c r="A26082" s="1"/>
      <c r="B26082" s="306">
        <v>44519.106944503466</v>
      </c>
      <c r="C26082" s="304">
        <v>85.743303767213362</v>
      </c>
      <c r="D26082" s="305" t="s">
        <v>172</v>
      </c>
    </row>
    <row r="26083" spans="1:4" ht="14.5" customHeight="1" x14ac:dyDescent="0.35">
      <c r="A26083" s="1"/>
      <c r="B26083" s="306">
        <v>44519.107638947913</v>
      </c>
      <c r="C26083" s="304">
        <v>79.992975743702843</v>
      </c>
      <c r="D26083" s="305" t="s">
        <v>172</v>
      </c>
    </row>
    <row r="26084" spans="1:4" ht="14.5" customHeight="1" x14ac:dyDescent="0.35">
      <c r="A26084" s="1"/>
      <c r="B26084" s="306">
        <v>44519.10833339236</v>
      </c>
      <c r="C26084" s="304">
        <v>76.993069665392014</v>
      </c>
      <c r="D26084" s="305" t="s">
        <v>172</v>
      </c>
    </row>
    <row r="26085" spans="1:4" ht="14.5" customHeight="1" x14ac:dyDescent="0.35">
      <c r="A26085" s="1"/>
      <c r="B26085" s="306">
        <v>44519.109027836806</v>
      </c>
      <c r="C26085" s="304">
        <v>76.235449158852376</v>
      </c>
      <c r="D26085" s="305" t="s">
        <v>172</v>
      </c>
    </row>
    <row r="26086" spans="1:4" ht="14.5" customHeight="1" x14ac:dyDescent="0.35">
      <c r="A26086" s="1"/>
      <c r="B26086" s="306">
        <v>44519.109722281253</v>
      </c>
      <c r="C26086" s="304">
        <v>75.533342789581127</v>
      </c>
      <c r="D26086" s="305" t="s">
        <v>172</v>
      </c>
    </row>
    <row r="26087" spans="1:4" ht="14.5" customHeight="1" x14ac:dyDescent="0.35">
      <c r="A26087" s="1"/>
      <c r="B26087" s="306">
        <v>44519.1104167257</v>
      </c>
      <c r="C26087" s="304">
        <v>75.196006981791768</v>
      </c>
      <c r="D26087" s="305" t="s">
        <v>172</v>
      </c>
    </row>
    <row r="26088" spans="1:4" ht="14.5" customHeight="1" x14ac:dyDescent="0.35">
      <c r="A26088" s="1"/>
      <c r="B26088" s="306">
        <v>44519.111111170147</v>
      </c>
      <c r="C26088" s="304">
        <v>76.678693180135454</v>
      </c>
      <c r="D26088" s="305" t="s">
        <v>172</v>
      </c>
    </row>
    <row r="26089" spans="1:4" ht="14.5" customHeight="1" x14ac:dyDescent="0.35">
      <c r="A26089" s="1"/>
      <c r="B26089" s="306">
        <v>44519.111805614593</v>
      </c>
      <c r="C26089" s="304">
        <v>80.41710797003276</v>
      </c>
      <c r="D26089" s="305" t="s">
        <v>172</v>
      </c>
    </row>
    <row r="26090" spans="1:4" ht="14.5" customHeight="1" x14ac:dyDescent="0.35">
      <c r="A26090" s="1"/>
      <c r="B26090" s="306">
        <v>44519.11250005904</v>
      </c>
      <c r="C26090" s="304">
        <v>88.216257547816113</v>
      </c>
      <c r="D26090" s="305" t="s">
        <v>172</v>
      </c>
    </row>
    <row r="26091" spans="1:4" ht="14.5" customHeight="1" x14ac:dyDescent="0.35">
      <c r="A26091" s="1"/>
      <c r="B26091" s="306">
        <v>44519.113194503487</v>
      </c>
      <c r="C26091" s="304">
        <v>100.36394428615264</v>
      </c>
      <c r="D26091" s="305" t="s">
        <v>172</v>
      </c>
    </row>
    <row r="26092" spans="1:4" ht="14.5" customHeight="1" x14ac:dyDescent="0.35">
      <c r="A26092" s="1"/>
      <c r="B26092" s="306">
        <v>44519.113888947933</v>
      </c>
      <c r="C26092" s="304">
        <v>109.44808140561412</v>
      </c>
      <c r="D26092" s="305" t="s">
        <v>172</v>
      </c>
    </row>
    <row r="26093" spans="1:4" ht="14.5" customHeight="1" x14ac:dyDescent="0.35">
      <c r="A26093" s="1"/>
      <c r="B26093" s="306">
        <v>44519.11458339238</v>
      </c>
      <c r="C26093" s="304">
        <v>111.45252403087991</v>
      </c>
      <c r="D26093" s="305" t="s">
        <v>172</v>
      </c>
    </row>
    <row r="26094" spans="1:4" ht="14.5" customHeight="1" x14ac:dyDescent="0.35">
      <c r="A26094" s="1"/>
      <c r="B26094" s="306">
        <v>44519.115277836827</v>
      </c>
      <c r="C26094" s="304">
        <v>109.98883964040822</v>
      </c>
      <c r="D26094" s="305" t="s">
        <v>172</v>
      </c>
    </row>
    <row r="26095" spans="1:4" ht="14.5" customHeight="1" x14ac:dyDescent="0.35">
      <c r="A26095" s="1"/>
      <c r="B26095" s="306">
        <v>44519.115972281274</v>
      </c>
      <c r="C26095" s="304">
        <v>113.68261803140049</v>
      </c>
      <c r="D26095" s="305" t="s">
        <v>172</v>
      </c>
    </row>
    <row r="26096" spans="1:4" ht="14.5" customHeight="1" x14ac:dyDescent="0.35">
      <c r="A26096" s="1"/>
      <c r="B26096" s="306">
        <v>44519.11666672572</v>
      </c>
      <c r="C26096" s="304">
        <v>120.42945388491498</v>
      </c>
      <c r="D26096" s="305" t="s">
        <v>172</v>
      </c>
    </row>
    <row r="26097" spans="1:4" ht="14.5" customHeight="1" x14ac:dyDescent="0.35">
      <c r="A26097" s="1"/>
      <c r="B26097" s="306">
        <v>44519.117361170167</v>
      </c>
      <c r="C26097" s="304">
        <v>129.08712689662934</v>
      </c>
      <c r="D26097" s="305" t="s">
        <v>172</v>
      </c>
    </row>
    <row r="26098" spans="1:4" ht="14.5" customHeight="1" x14ac:dyDescent="0.35">
      <c r="A26098" s="1"/>
      <c r="B26098" s="306">
        <v>44519.118055614614</v>
      </c>
      <c r="C26098" s="304">
        <v>137.31148464585809</v>
      </c>
      <c r="D26098" s="305" t="s">
        <v>172</v>
      </c>
    </row>
    <row r="26099" spans="1:4" ht="14.5" customHeight="1" x14ac:dyDescent="0.35">
      <c r="A26099" s="1"/>
      <c r="B26099" s="306">
        <v>44519.11875005906</v>
      </c>
      <c r="C26099" s="304">
        <v>146.13919003792108</v>
      </c>
      <c r="D26099" s="305" t="s">
        <v>172</v>
      </c>
    </row>
    <row r="26100" spans="1:4" ht="14.5" customHeight="1" x14ac:dyDescent="0.35">
      <c r="A26100" s="1"/>
      <c r="B26100" s="306">
        <v>44519.119444503507</v>
      </c>
      <c r="C26100" s="304">
        <v>156.18788103601739</v>
      </c>
      <c r="D26100" s="305" t="s">
        <v>172</v>
      </c>
    </row>
    <row r="26101" spans="1:4" ht="14.5" customHeight="1" x14ac:dyDescent="0.35">
      <c r="A26101" s="1"/>
      <c r="B26101" s="306">
        <v>44519.120138947954</v>
      </c>
      <c r="C26101" s="304">
        <v>172.04016657257452</v>
      </c>
      <c r="D26101" s="305" t="s">
        <v>172</v>
      </c>
    </row>
    <row r="26102" spans="1:4" ht="14.5" customHeight="1" x14ac:dyDescent="0.35">
      <c r="A26102" s="1"/>
      <c r="B26102" s="306">
        <v>44519.120833392401</v>
      </c>
      <c r="C26102" s="304">
        <v>194.51202839170193</v>
      </c>
      <c r="D26102" s="305" t="s">
        <v>172</v>
      </c>
    </row>
    <row r="26103" spans="1:4" ht="14.5" customHeight="1" x14ac:dyDescent="0.35">
      <c r="A26103" s="1"/>
      <c r="B26103" s="306">
        <v>44519.121527836847</v>
      </c>
      <c r="C26103" s="304">
        <v>210.36272321800934</v>
      </c>
      <c r="D26103" s="305" t="s">
        <v>172</v>
      </c>
    </row>
    <row r="26104" spans="1:4" ht="14.5" customHeight="1" x14ac:dyDescent="0.35">
      <c r="A26104" s="1"/>
      <c r="B26104" s="306">
        <v>44519.122222281294</v>
      </c>
      <c r="C26104" s="304">
        <v>219.52154441284947</v>
      </c>
      <c r="D26104" s="305" t="s">
        <v>172</v>
      </c>
    </row>
    <row r="26105" spans="1:4" ht="14.5" customHeight="1" x14ac:dyDescent="0.35">
      <c r="A26105" s="1"/>
      <c r="B26105" s="306">
        <v>44519.122916725741</v>
      </c>
      <c r="C26105" s="304">
        <v>228.28224534026424</v>
      </c>
      <c r="D26105" s="305" t="s">
        <v>172</v>
      </c>
    </row>
    <row r="26106" spans="1:4" ht="14.5" customHeight="1" x14ac:dyDescent="0.35">
      <c r="A26106" s="1"/>
      <c r="B26106" s="306">
        <v>44519.123611170187</v>
      </c>
      <c r="C26106" s="304">
        <v>227.40502886330165</v>
      </c>
      <c r="D26106" s="305" t="s">
        <v>172</v>
      </c>
    </row>
    <row r="26107" spans="1:4" ht="14.5" customHeight="1" x14ac:dyDescent="0.35">
      <c r="A26107" s="1"/>
      <c r="B26107" s="306">
        <v>44519.124305614634</v>
      </c>
      <c r="C26107" s="304">
        <v>219.03854800412665</v>
      </c>
      <c r="D26107" s="305" t="s">
        <v>172</v>
      </c>
    </row>
    <row r="26108" spans="1:4" ht="14.5" customHeight="1" x14ac:dyDescent="0.35">
      <c r="A26108" s="1"/>
      <c r="B26108" s="306">
        <v>44519.125000059081</v>
      </c>
      <c r="C26108" s="304">
        <v>216.99245420960554</v>
      </c>
      <c r="D26108" s="305" t="s">
        <v>172</v>
      </c>
    </row>
    <row r="26109" spans="1:4" ht="14.5" customHeight="1" x14ac:dyDescent="0.35">
      <c r="A26109" s="1"/>
      <c r="B26109" s="306">
        <v>44519.125694503527</v>
      </c>
      <c r="C26109" s="304">
        <v>223.24716980113104</v>
      </c>
      <c r="D26109" s="305" t="s">
        <v>172</v>
      </c>
    </row>
    <row r="26110" spans="1:4" ht="14.5" customHeight="1" x14ac:dyDescent="0.35">
      <c r="A26110" s="1"/>
      <c r="B26110" s="306">
        <v>44519.126388947974</v>
      </c>
      <c r="C26110" s="304">
        <v>233.24805024508387</v>
      </c>
      <c r="D26110" s="305" t="s">
        <v>172</v>
      </c>
    </row>
    <row r="26111" spans="1:4" ht="14.5" customHeight="1" x14ac:dyDescent="0.35">
      <c r="A26111" s="1"/>
      <c r="B26111" s="306">
        <v>44519.127083392421</v>
      </c>
      <c r="C26111" s="304">
        <v>242.89408885979793</v>
      </c>
      <c r="D26111" s="305" t="s">
        <v>172</v>
      </c>
    </row>
    <row r="26112" spans="1:4" ht="14.5" customHeight="1" x14ac:dyDescent="0.35">
      <c r="A26112" s="1"/>
      <c r="B26112" s="306">
        <v>44519.127777836868</v>
      </c>
      <c r="C26112" s="304">
        <v>255.12429038599367</v>
      </c>
      <c r="D26112" s="305" t="s">
        <v>172</v>
      </c>
    </row>
    <row r="26113" spans="1:4" ht="14.5" customHeight="1" x14ac:dyDescent="0.35">
      <c r="A26113" s="1"/>
      <c r="B26113" s="306">
        <v>44519.128472281314</v>
      </c>
      <c r="C26113" s="304">
        <v>270.30070062786496</v>
      </c>
      <c r="D26113" s="305" t="s">
        <v>172</v>
      </c>
    </row>
    <row r="26114" spans="1:4" ht="14.5" customHeight="1" x14ac:dyDescent="0.35">
      <c r="A26114" s="1"/>
      <c r="B26114" s="306">
        <v>44519.129166725761</v>
      </c>
      <c r="C26114" s="304">
        <v>290.20095229205521</v>
      </c>
      <c r="D26114" s="305" t="s">
        <v>172</v>
      </c>
    </row>
    <row r="26115" spans="1:4" ht="14.5" customHeight="1" x14ac:dyDescent="0.35">
      <c r="A26115" s="1"/>
      <c r="B26115" s="306">
        <v>44519.129861170208</v>
      </c>
      <c r="C26115" s="304">
        <v>299.51011283453556</v>
      </c>
      <c r="D26115" s="305" t="s">
        <v>172</v>
      </c>
    </row>
    <row r="26116" spans="1:4" ht="14.5" customHeight="1" x14ac:dyDescent="0.35">
      <c r="A26116" s="1"/>
      <c r="B26116" s="306">
        <v>44519.130555614654</v>
      </c>
      <c r="C26116" s="304">
        <v>295.21710752950361</v>
      </c>
      <c r="D26116" s="305" t="s">
        <v>172</v>
      </c>
    </row>
    <row r="26117" spans="1:4" ht="14.5" customHeight="1" x14ac:dyDescent="0.35">
      <c r="A26117" s="1"/>
      <c r="B26117" s="306">
        <v>44519.131250059101</v>
      </c>
      <c r="C26117" s="304">
        <v>276.58099527565452</v>
      </c>
      <c r="D26117" s="305" t="s">
        <v>172</v>
      </c>
    </row>
    <row r="26118" spans="1:4" ht="14.5" customHeight="1" x14ac:dyDescent="0.35">
      <c r="A26118" s="1"/>
      <c r="B26118" s="306">
        <v>44519.131944503548</v>
      </c>
      <c r="C26118" s="304">
        <v>250.16709818793848</v>
      </c>
      <c r="D26118" s="305" t="s">
        <v>172</v>
      </c>
    </row>
    <row r="26119" spans="1:4" ht="14.5" customHeight="1" x14ac:dyDescent="0.35">
      <c r="A26119" s="1"/>
      <c r="B26119" s="306">
        <v>44519.132638947995</v>
      </c>
      <c r="C26119" s="304">
        <v>239.95595204650502</v>
      </c>
      <c r="D26119" s="305" t="s">
        <v>172</v>
      </c>
    </row>
    <row r="26120" spans="1:4" ht="14.5" customHeight="1" x14ac:dyDescent="0.35">
      <c r="A26120" s="1"/>
      <c r="B26120" s="306">
        <v>44519.133333392441</v>
      </c>
      <c r="C26120" s="304">
        <v>237.22477714198564</v>
      </c>
      <c r="D26120" s="305" t="s">
        <v>172</v>
      </c>
    </row>
    <row r="26121" spans="1:4" ht="14.5" customHeight="1" x14ac:dyDescent="0.35">
      <c r="A26121" s="1"/>
      <c r="B26121" s="306">
        <v>44519.134027836888</v>
      </c>
      <c r="C26121" s="304">
        <v>233.36858225779142</v>
      </c>
      <c r="D26121" s="305" t="s">
        <v>172</v>
      </c>
    </row>
    <row r="26122" spans="1:4" ht="14.5" customHeight="1" x14ac:dyDescent="0.35">
      <c r="A26122" s="1"/>
      <c r="B26122" s="306">
        <v>44519.134722281335</v>
      </c>
      <c r="C26122" s="304">
        <v>231.59623314465861</v>
      </c>
      <c r="D26122" s="305" t="s">
        <v>172</v>
      </c>
    </row>
    <row r="26123" spans="1:4" ht="14.5" customHeight="1" x14ac:dyDescent="0.35">
      <c r="A26123" s="1"/>
      <c r="B26123" s="306">
        <v>44519.135416725781</v>
      </c>
      <c r="C26123" s="304">
        <v>237.69845744147122</v>
      </c>
      <c r="D26123" s="305" t="s">
        <v>172</v>
      </c>
    </row>
    <row r="26124" spans="1:4" ht="14.5" customHeight="1" x14ac:dyDescent="0.35">
      <c r="A26124" s="1"/>
      <c r="B26124" s="306">
        <v>44519.136111170228</v>
      </c>
      <c r="C26124" s="304">
        <v>244.64675439741694</v>
      </c>
      <c r="D26124" s="305" t="s">
        <v>172</v>
      </c>
    </row>
    <row r="26125" spans="1:4" ht="14.5" customHeight="1" x14ac:dyDescent="0.35">
      <c r="A26125" s="1"/>
      <c r="B26125" s="306">
        <v>44519.136805614675</v>
      </c>
      <c r="C26125" s="304">
        <v>243.84386284882592</v>
      </c>
      <c r="D26125" s="305" t="s">
        <v>172</v>
      </c>
    </row>
    <row r="26126" spans="1:4" ht="14.5" customHeight="1" x14ac:dyDescent="0.35">
      <c r="A26126" s="1"/>
      <c r="B26126" s="306">
        <v>44519.137500059122</v>
      </c>
      <c r="C26126" s="304">
        <v>236.20941920908712</v>
      </c>
      <c r="D26126" s="305" t="s">
        <v>172</v>
      </c>
    </row>
    <row r="26127" spans="1:4" ht="14.5" customHeight="1" x14ac:dyDescent="0.35">
      <c r="A26127" s="1"/>
      <c r="B26127" s="306">
        <v>44519.138194503568</v>
      </c>
      <c r="C26127" s="304">
        <v>204.75405944502756</v>
      </c>
      <c r="D26127" s="305" t="s">
        <v>172</v>
      </c>
    </row>
    <row r="26128" spans="1:4" ht="14.5" customHeight="1" x14ac:dyDescent="0.35">
      <c r="A26128" s="1"/>
      <c r="B26128" s="306">
        <v>44519.138888948015</v>
      </c>
      <c r="C26128" s="304">
        <v>174.41890323928868</v>
      </c>
      <c r="D26128" s="305" t="s">
        <v>172</v>
      </c>
    </row>
    <row r="26129" spans="1:4" ht="14.5" customHeight="1" x14ac:dyDescent="0.35">
      <c r="A26129" s="1"/>
      <c r="B26129" s="306">
        <v>44519.139583392462</v>
      </c>
      <c r="C26129" s="304">
        <v>155.27867726947491</v>
      </c>
      <c r="D26129" s="305" t="s">
        <v>172</v>
      </c>
    </row>
    <row r="26130" spans="1:4" ht="14.5" customHeight="1" x14ac:dyDescent="0.35">
      <c r="A26130" s="1"/>
      <c r="B26130" s="306">
        <v>44519.140277836908</v>
      </c>
      <c r="C26130" s="304">
        <v>147.86392482096173</v>
      </c>
      <c r="D26130" s="305" t="s">
        <v>172</v>
      </c>
    </row>
    <row r="26131" spans="1:4" ht="14.5" customHeight="1" x14ac:dyDescent="0.35">
      <c r="A26131" s="1"/>
      <c r="B26131" s="306">
        <v>44519.140972281355</v>
      </c>
      <c r="C26131" s="304">
        <v>141.66292590459344</v>
      </c>
      <c r="D26131" s="305" t="s">
        <v>172</v>
      </c>
    </row>
    <row r="26132" spans="1:4" ht="14.5" customHeight="1" x14ac:dyDescent="0.35">
      <c r="A26132" s="1"/>
      <c r="B26132" s="306">
        <v>44519.141666725802</v>
      </c>
      <c r="C26132" s="304">
        <v>142.67384551767026</v>
      </c>
      <c r="D26132" s="305" t="s">
        <v>172</v>
      </c>
    </row>
    <row r="26133" spans="1:4" ht="14.5" customHeight="1" x14ac:dyDescent="0.35">
      <c r="A26133" s="1"/>
      <c r="B26133" s="306">
        <v>44519.142361170248</v>
      </c>
      <c r="C26133" s="304">
        <v>146.05289662190091</v>
      </c>
      <c r="D26133" s="305" t="s">
        <v>172</v>
      </c>
    </row>
    <row r="26134" spans="1:4" ht="14.5" customHeight="1" x14ac:dyDescent="0.35">
      <c r="A26134" s="1"/>
      <c r="B26134" s="306">
        <v>44519.143055614695</v>
      </c>
      <c r="C26134" s="304">
        <v>154.28352376248998</v>
      </c>
      <c r="D26134" s="305" t="s">
        <v>172</v>
      </c>
    </row>
    <row r="26135" spans="1:4" ht="14.5" customHeight="1" x14ac:dyDescent="0.35">
      <c r="A26135" s="1"/>
      <c r="B26135" s="306">
        <v>44519.143750059142</v>
      </c>
      <c r="C26135" s="304">
        <v>170.55533849525963</v>
      </c>
      <c r="D26135" s="305" t="s">
        <v>172</v>
      </c>
    </row>
    <row r="26136" spans="1:4" ht="14.5" customHeight="1" x14ac:dyDescent="0.35">
      <c r="A26136" s="1"/>
      <c r="B26136" s="306">
        <v>44519.144444503589</v>
      </c>
      <c r="C26136" s="304">
        <v>189.40164529305574</v>
      </c>
      <c r="D26136" s="305" t="s">
        <v>172</v>
      </c>
    </row>
    <row r="26137" spans="1:4" ht="14.5" customHeight="1" x14ac:dyDescent="0.35">
      <c r="A26137" s="1"/>
      <c r="B26137" s="306">
        <v>44519.145138948035</v>
      </c>
      <c r="C26137" s="304">
        <v>202.072951158303</v>
      </c>
      <c r="D26137" s="305" t="s">
        <v>172</v>
      </c>
    </row>
    <row r="26138" spans="1:4" ht="14.5" customHeight="1" x14ac:dyDescent="0.35">
      <c r="A26138" s="1"/>
      <c r="B26138" s="306">
        <v>44519.145833392482</v>
      </c>
      <c r="C26138" s="304">
        <v>211.04108868221908</v>
      </c>
      <c r="D26138" s="305" t="s">
        <v>172</v>
      </c>
    </row>
    <row r="26139" spans="1:4" ht="14.5" customHeight="1" x14ac:dyDescent="0.35">
      <c r="A26139" s="1"/>
      <c r="B26139" s="306">
        <v>44519.146527836929</v>
      </c>
      <c r="C26139" s="304">
        <v>212.64282538733679</v>
      </c>
      <c r="D26139" s="305" t="s">
        <v>172</v>
      </c>
    </row>
    <row r="26140" spans="1:4" ht="14.5" customHeight="1" x14ac:dyDescent="0.35">
      <c r="A26140" s="1"/>
      <c r="B26140" s="306">
        <v>44519.147222281375</v>
      </c>
      <c r="C26140" s="304">
        <v>205.6231722724236</v>
      </c>
      <c r="D26140" s="305" t="s">
        <v>172</v>
      </c>
    </row>
    <row r="26141" spans="1:4" ht="14.5" customHeight="1" x14ac:dyDescent="0.35">
      <c r="A26141" s="1"/>
      <c r="B26141" s="306">
        <v>44519.147916725822</v>
      </c>
      <c r="C26141" s="304">
        <v>196.72971199589082</v>
      </c>
      <c r="D26141" s="305" t="s">
        <v>172</v>
      </c>
    </row>
    <row r="26142" spans="1:4" ht="14.5" customHeight="1" x14ac:dyDescent="0.35">
      <c r="A26142" s="1"/>
      <c r="B26142" s="306">
        <v>44519.148611170269</v>
      </c>
      <c r="C26142" s="304">
        <v>193.69698294534271</v>
      </c>
      <c r="D26142" s="305" t="s">
        <v>172</v>
      </c>
    </row>
    <row r="26143" spans="1:4" ht="14.5" customHeight="1" x14ac:dyDescent="0.35">
      <c r="A26143" s="1"/>
      <c r="B26143" s="306">
        <v>44519.149305614716</v>
      </c>
      <c r="C26143" s="304">
        <v>195.5665523364907</v>
      </c>
      <c r="D26143" s="305" t="s">
        <v>172</v>
      </c>
    </row>
    <row r="26144" spans="1:4" ht="14.5" customHeight="1" x14ac:dyDescent="0.35">
      <c r="A26144" s="1"/>
      <c r="B26144" s="306">
        <v>44519.150000059162</v>
      </c>
      <c r="C26144" s="304">
        <v>197.28878169774154</v>
      </c>
      <c r="D26144" s="305" t="s">
        <v>172</v>
      </c>
    </row>
    <row r="26145" spans="1:4" ht="14.5" customHeight="1" x14ac:dyDescent="0.35">
      <c r="A26145" s="1"/>
      <c r="B26145" s="306">
        <v>44519.150694503609</v>
      </c>
      <c r="C26145" s="304">
        <v>198.87793245612022</v>
      </c>
      <c r="D26145" s="305" t="s">
        <v>172</v>
      </c>
    </row>
    <row r="26146" spans="1:4" ht="14.5" customHeight="1" x14ac:dyDescent="0.35">
      <c r="A26146" s="1"/>
      <c r="B26146" s="306">
        <v>44519.151388948056</v>
      </c>
      <c r="C26146" s="304">
        <v>205.63991120954742</v>
      </c>
      <c r="D26146" s="305" t="s">
        <v>172</v>
      </c>
    </row>
    <row r="26147" spans="1:4" ht="14.5" customHeight="1" x14ac:dyDescent="0.35">
      <c r="A26147" s="1"/>
      <c r="B26147" s="306">
        <v>44519.152083392502</v>
      </c>
      <c r="C26147" s="304">
        <v>219.38621288232196</v>
      </c>
      <c r="D26147" s="305" t="s">
        <v>172</v>
      </c>
    </row>
    <row r="26148" spans="1:4" ht="14.5" customHeight="1" x14ac:dyDescent="0.35">
      <c r="A26148" s="1"/>
      <c r="B26148" s="306">
        <v>44519.152777836949</v>
      </c>
      <c r="C26148" s="304">
        <v>225.9702695024549</v>
      </c>
      <c r="D26148" s="305" t="s">
        <v>172</v>
      </c>
    </row>
    <row r="26149" spans="1:4" ht="14.5" customHeight="1" x14ac:dyDescent="0.35">
      <c r="A26149" s="1"/>
      <c r="B26149" s="306">
        <v>44519.153472281396</v>
      </c>
      <c r="C26149" s="304">
        <v>224.14032023051598</v>
      </c>
      <c r="D26149" s="305" t="s">
        <v>172</v>
      </c>
    </row>
    <row r="26150" spans="1:4" ht="14.5" customHeight="1" x14ac:dyDescent="0.35">
      <c r="A26150" s="1"/>
      <c r="B26150" s="306">
        <v>44519.154166725843</v>
      </c>
      <c r="C26150" s="304">
        <v>213.39624296651067</v>
      </c>
      <c r="D26150" s="305" t="s">
        <v>172</v>
      </c>
    </row>
    <row r="26151" spans="1:4" ht="14.5" customHeight="1" x14ac:dyDescent="0.35">
      <c r="A26151" s="1"/>
      <c r="B26151" s="306">
        <v>44519.154861170289</v>
      </c>
      <c r="C26151" s="304">
        <v>193.19333335486007</v>
      </c>
      <c r="D26151" s="305" t="s">
        <v>172</v>
      </c>
    </row>
    <row r="26152" spans="1:4" ht="14.5" customHeight="1" x14ac:dyDescent="0.35">
      <c r="A26152" s="1"/>
      <c r="B26152" s="306">
        <v>44519.155555614736</v>
      </c>
      <c r="C26152" s="304">
        <v>173.6980738441809</v>
      </c>
      <c r="D26152" s="305" t="s">
        <v>172</v>
      </c>
    </row>
    <row r="26153" spans="1:4" ht="14.5" customHeight="1" x14ac:dyDescent="0.35">
      <c r="A26153" s="1"/>
      <c r="B26153" s="306">
        <v>44519.156250059183</v>
      </c>
      <c r="C26153" s="304">
        <v>160.68734604153627</v>
      </c>
      <c r="D26153" s="305" t="s">
        <v>172</v>
      </c>
    </row>
    <row r="26154" spans="1:4" ht="14.5" customHeight="1" x14ac:dyDescent="0.35">
      <c r="A26154" s="1"/>
      <c r="B26154" s="306">
        <v>44519.156944503629</v>
      </c>
      <c r="C26154" s="304">
        <v>153.36620096453697</v>
      </c>
      <c r="D26154" s="305" t="s">
        <v>172</v>
      </c>
    </row>
    <row r="26155" spans="1:4" ht="14.5" customHeight="1" x14ac:dyDescent="0.35">
      <c r="A26155" s="1"/>
      <c r="B26155" s="306">
        <v>44519.157638948076</v>
      </c>
      <c r="C26155" s="304">
        <v>148.71618801976243</v>
      </c>
      <c r="D26155" s="305" t="s">
        <v>172</v>
      </c>
    </row>
    <row r="26156" spans="1:4" ht="14.5" customHeight="1" x14ac:dyDescent="0.35">
      <c r="A26156" s="1"/>
      <c r="B26156" s="306">
        <v>44519.158333392523</v>
      </c>
      <c r="C26156" s="304">
        <v>144.62475561854663</v>
      </c>
      <c r="D26156" s="305" t="s">
        <v>172</v>
      </c>
    </row>
    <row r="26157" spans="1:4" ht="14.5" customHeight="1" x14ac:dyDescent="0.35">
      <c r="A26157" s="1"/>
      <c r="B26157" s="306">
        <v>44519.159027836969</v>
      </c>
      <c r="C26157" s="304">
        <v>143.24215715699054</v>
      </c>
      <c r="D26157" s="305" t="s">
        <v>172</v>
      </c>
    </row>
    <row r="26158" spans="1:4" ht="14.5" customHeight="1" x14ac:dyDescent="0.35">
      <c r="A26158" s="1"/>
      <c r="B26158" s="306">
        <v>44519.159722281416</v>
      </c>
      <c r="C26158" s="304">
        <v>147.22994803757561</v>
      </c>
      <c r="D26158" s="305" t="s">
        <v>172</v>
      </c>
    </row>
    <row r="26159" spans="1:4" ht="14.5" customHeight="1" x14ac:dyDescent="0.35">
      <c r="A26159" s="1"/>
      <c r="B26159" s="306">
        <v>44519.160416725863</v>
      </c>
      <c r="C26159" s="304">
        <v>154.1435765847331</v>
      </c>
      <c r="D26159" s="305" t="s">
        <v>172</v>
      </c>
    </row>
    <row r="26160" spans="1:4" ht="14.5" customHeight="1" x14ac:dyDescent="0.35">
      <c r="A26160" s="1"/>
      <c r="B26160" s="306">
        <v>44519.16111117031</v>
      </c>
      <c r="C26160" s="304">
        <v>161.33982913296205</v>
      </c>
      <c r="D26160" s="305" t="s">
        <v>172</v>
      </c>
    </row>
    <row r="26161" spans="1:4" ht="14.5" customHeight="1" x14ac:dyDescent="0.35">
      <c r="A26161" s="1"/>
      <c r="B26161" s="306">
        <v>44519.161805614756</v>
      </c>
      <c r="C26161" s="304">
        <v>163.53632161612623</v>
      </c>
      <c r="D26161" s="305" t="s">
        <v>172</v>
      </c>
    </row>
    <row r="26162" spans="1:4" ht="14.5" customHeight="1" x14ac:dyDescent="0.35">
      <c r="A26162" s="1"/>
      <c r="B26162" s="306">
        <v>44519.162500059203</v>
      </c>
      <c r="C26162" s="304">
        <v>161.02050935864293</v>
      </c>
      <c r="D26162" s="305" t="s">
        <v>172</v>
      </c>
    </row>
    <row r="26163" spans="1:4" ht="14.5" customHeight="1" x14ac:dyDescent="0.35">
      <c r="A26163" s="1"/>
      <c r="B26163" s="306">
        <v>44519.16319450365</v>
      </c>
      <c r="C26163" s="304">
        <v>154.70734175628749</v>
      </c>
      <c r="D26163" s="305" t="s">
        <v>172</v>
      </c>
    </row>
    <row r="26164" spans="1:4" ht="14.5" customHeight="1" x14ac:dyDescent="0.35">
      <c r="A26164" s="1"/>
      <c r="B26164" s="306">
        <v>44519.163888948096</v>
      </c>
      <c r="C26164" s="304">
        <v>147.38548559050543</v>
      </c>
      <c r="D26164" s="305" t="s">
        <v>172</v>
      </c>
    </row>
    <row r="26165" spans="1:4" ht="14.5" customHeight="1" x14ac:dyDescent="0.35">
      <c r="A26165" s="1"/>
      <c r="B26165" s="306">
        <v>44519.164583392543</v>
      </c>
      <c r="C26165" s="304">
        <v>137.89126119671468</v>
      </c>
      <c r="D26165" s="305" t="s">
        <v>172</v>
      </c>
    </row>
    <row r="26166" spans="1:4" ht="14.5" customHeight="1" x14ac:dyDescent="0.35">
      <c r="A26166" s="1"/>
      <c r="B26166" s="306">
        <v>44519.16527783699</v>
      </c>
      <c r="C26166" s="304">
        <v>123.11955898378704</v>
      </c>
      <c r="D26166" s="305" t="s">
        <v>172</v>
      </c>
    </row>
    <row r="26167" spans="1:4" ht="14.5" customHeight="1" x14ac:dyDescent="0.35">
      <c r="A26167" s="1"/>
      <c r="B26167" s="306">
        <v>44519.165972281437</v>
      </c>
      <c r="C26167" s="304">
        <v>101.49467942328775</v>
      </c>
      <c r="D26167" s="305" t="s">
        <v>172</v>
      </c>
    </row>
    <row r="26168" spans="1:4" ht="14.5" customHeight="1" x14ac:dyDescent="0.35">
      <c r="A26168" s="1"/>
      <c r="B26168" s="306">
        <v>44519.166666725883</v>
      </c>
      <c r="C26168" s="304">
        <v>44.713512562492788</v>
      </c>
      <c r="D26168" s="305" t="s">
        <v>170</v>
      </c>
    </row>
    <row r="26169" spans="1:4" ht="14.5" customHeight="1" x14ac:dyDescent="0.35">
      <c r="A26169" s="1"/>
      <c r="B26169" s="306">
        <v>44519.16736117033</v>
      </c>
      <c r="C26169" s="304">
        <v>91.358609286410498</v>
      </c>
      <c r="D26169" s="305" t="s">
        <v>172</v>
      </c>
    </row>
    <row r="26170" spans="1:4" ht="14.5" customHeight="1" x14ac:dyDescent="0.35">
      <c r="A26170" s="1"/>
      <c r="B26170" s="306">
        <v>44519.168055614777</v>
      </c>
      <c r="C26170" s="304">
        <v>86.098641620223262</v>
      </c>
      <c r="D26170" s="305" t="s">
        <v>172</v>
      </c>
    </row>
    <row r="26171" spans="1:4" ht="14.5" customHeight="1" x14ac:dyDescent="0.35">
      <c r="A26171" s="1"/>
      <c r="B26171" s="306">
        <v>44519.168750059223</v>
      </c>
      <c r="C26171" s="304">
        <v>80.643051914284783</v>
      </c>
      <c r="D26171" s="305" t="s">
        <v>172</v>
      </c>
    </row>
    <row r="26172" spans="1:4" ht="14.5" customHeight="1" x14ac:dyDescent="0.35">
      <c r="A26172" s="1"/>
      <c r="B26172" s="306">
        <v>44519.16944450367</v>
      </c>
      <c r="C26172" s="304">
        <v>75.614518001541725</v>
      </c>
      <c r="D26172" s="305" t="s">
        <v>172</v>
      </c>
    </row>
    <row r="26173" spans="1:4" ht="14.5" customHeight="1" x14ac:dyDescent="0.35">
      <c r="A26173" s="1"/>
      <c r="B26173" s="306">
        <v>44519.170138948117</v>
      </c>
      <c r="C26173" s="304">
        <v>74.205728246681005</v>
      </c>
      <c r="D26173" s="305" t="s">
        <v>172</v>
      </c>
    </row>
    <row r="26174" spans="1:4" ht="14.5" customHeight="1" x14ac:dyDescent="0.35">
      <c r="A26174" s="1"/>
      <c r="B26174" s="306">
        <v>44519.170833392564</v>
      </c>
      <c r="C26174" s="304">
        <v>76.028550847059037</v>
      </c>
      <c r="D26174" s="305" t="s">
        <v>172</v>
      </c>
    </row>
    <row r="26175" spans="1:4" ht="14.5" customHeight="1" x14ac:dyDescent="0.35">
      <c r="A26175" s="1"/>
      <c r="B26175" s="306">
        <v>44519.17152783701</v>
      </c>
      <c r="C26175" s="304">
        <v>77.909689958911628</v>
      </c>
      <c r="D26175" s="305" t="s">
        <v>172</v>
      </c>
    </row>
    <row r="26176" spans="1:4" ht="14.5" customHeight="1" x14ac:dyDescent="0.35">
      <c r="A26176" s="1"/>
      <c r="B26176" s="306">
        <v>44519.172222281457</v>
      </c>
      <c r="C26176" s="304">
        <v>74.3327783138336</v>
      </c>
      <c r="D26176" s="305" t="s">
        <v>172</v>
      </c>
    </row>
    <row r="26177" spans="1:4" ht="14.5" customHeight="1" x14ac:dyDescent="0.35">
      <c r="A26177" s="1"/>
      <c r="B26177" s="306">
        <v>44519.172916725904</v>
      </c>
      <c r="C26177" s="304">
        <v>67.297477875407395</v>
      </c>
      <c r="D26177" s="305" t="s">
        <v>172</v>
      </c>
    </row>
    <row r="26178" spans="1:4" ht="14.5" customHeight="1" x14ac:dyDescent="0.35">
      <c r="A26178" s="1"/>
      <c r="B26178" s="306">
        <v>44519.17361117035</v>
      </c>
      <c r="C26178" s="304">
        <v>59.527398058413141</v>
      </c>
      <c r="D26178" s="305" t="s">
        <v>172</v>
      </c>
    </row>
    <row r="26179" spans="1:4" ht="14.5" customHeight="1" x14ac:dyDescent="0.35">
      <c r="A26179" s="1"/>
      <c r="B26179" s="306">
        <v>44519.174305614797</v>
      </c>
      <c r="C26179" s="304">
        <v>52.40252335598052</v>
      </c>
      <c r="D26179" s="305" t="s">
        <v>172</v>
      </c>
    </row>
    <row r="26180" spans="1:4" ht="14.5" customHeight="1" x14ac:dyDescent="0.35">
      <c r="A26180" s="1"/>
      <c r="B26180" s="306">
        <v>44519.175000059244</v>
      </c>
      <c r="C26180" s="304">
        <v>48.653569216614898</v>
      </c>
      <c r="D26180" s="305" t="s">
        <v>172</v>
      </c>
    </row>
    <row r="26181" spans="1:4" ht="14.5" customHeight="1" x14ac:dyDescent="0.35">
      <c r="A26181" s="1"/>
      <c r="B26181" s="306">
        <v>44519.17569450369</v>
      </c>
      <c r="C26181" s="304">
        <v>45.749671859590066</v>
      </c>
      <c r="D26181" s="305" t="s">
        <v>172</v>
      </c>
    </row>
    <row r="26182" spans="1:4" ht="14.5" customHeight="1" x14ac:dyDescent="0.35">
      <c r="A26182" s="1"/>
      <c r="B26182" s="306">
        <v>44519.176388948137</v>
      </c>
      <c r="C26182" s="304">
        <v>43.106857235041872</v>
      </c>
      <c r="D26182" s="305" t="s">
        <v>172</v>
      </c>
    </row>
    <row r="26183" spans="1:4" ht="14.5" customHeight="1" x14ac:dyDescent="0.35">
      <c r="A26183" s="1"/>
      <c r="B26183" s="306">
        <v>44519.177083392584</v>
      </c>
      <c r="C26183" s="304">
        <v>41.228004575602242</v>
      </c>
      <c r="D26183" s="305" t="s">
        <v>172</v>
      </c>
    </row>
    <row r="26184" spans="1:4" ht="14.5" customHeight="1" x14ac:dyDescent="0.35">
      <c r="A26184" s="1"/>
      <c r="B26184" s="306">
        <v>44519.177777837031</v>
      </c>
      <c r="C26184" s="304">
        <v>39.700970367416936</v>
      </c>
      <c r="D26184" s="305" t="s">
        <v>172</v>
      </c>
    </row>
    <row r="26185" spans="1:4" ht="14.5" customHeight="1" x14ac:dyDescent="0.35">
      <c r="A26185" s="1"/>
      <c r="B26185" s="306">
        <v>44519.178472281477</v>
      </c>
      <c r="C26185" s="304">
        <v>38.396037040791512</v>
      </c>
      <c r="D26185" s="305" t="s">
        <v>172</v>
      </c>
    </row>
    <row r="26186" spans="1:4" ht="14.5" customHeight="1" x14ac:dyDescent="0.35">
      <c r="A26186" s="1"/>
      <c r="B26186" s="306">
        <v>44519.179166725924</v>
      </c>
      <c r="C26186" s="304">
        <v>38.598760502850446</v>
      </c>
      <c r="D26186" s="305" t="s">
        <v>172</v>
      </c>
    </row>
    <row r="26187" spans="1:4" ht="14.5" customHeight="1" x14ac:dyDescent="0.35">
      <c r="A26187" s="1"/>
      <c r="B26187" s="306">
        <v>44519.179861170371</v>
      </c>
      <c r="C26187" s="304">
        <v>38.962526809930566</v>
      </c>
      <c r="D26187" s="305" t="s">
        <v>172</v>
      </c>
    </row>
    <row r="26188" spans="1:4" ht="14.5" customHeight="1" x14ac:dyDescent="0.35">
      <c r="A26188" s="1"/>
      <c r="B26188" s="306">
        <v>44519.180555614817</v>
      </c>
      <c r="C26188" s="304">
        <v>41.946336242062777</v>
      </c>
      <c r="D26188" s="305" t="s">
        <v>172</v>
      </c>
    </row>
    <row r="26189" spans="1:4" ht="14.5" customHeight="1" x14ac:dyDescent="0.35">
      <c r="A26189" s="1"/>
      <c r="B26189" s="306">
        <v>44519.181250059264</v>
      </c>
      <c r="C26189" s="304">
        <v>42.482637690936102</v>
      </c>
      <c r="D26189" s="305" t="s">
        <v>172</v>
      </c>
    </row>
    <row r="26190" spans="1:4" ht="14.5" customHeight="1" x14ac:dyDescent="0.35">
      <c r="A26190" s="1"/>
      <c r="B26190" s="306">
        <v>44519.181944503711</v>
      </c>
      <c r="C26190" s="304">
        <v>42.509295245597606</v>
      </c>
      <c r="D26190" s="305" t="s">
        <v>172</v>
      </c>
    </row>
    <row r="26191" spans="1:4" ht="14.5" customHeight="1" x14ac:dyDescent="0.35">
      <c r="A26191" s="1"/>
      <c r="B26191" s="306">
        <v>44519.182638948158</v>
      </c>
      <c r="C26191" s="304">
        <v>42.840650519065093</v>
      </c>
      <c r="D26191" s="305" t="s">
        <v>172</v>
      </c>
    </row>
    <row r="26192" spans="1:4" ht="14.5" customHeight="1" x14ac:dyDescent="0.35">
      <c r="A26192" s="1"/>
      <c r="B26192" s="306">
        <v>44519.183333392604</v>
      </c>
      <c r="C26192" s="304">
        <v>42.556792735102739</v>
      </c>
      <c r="D26192" s="305" t="s">
        <v>172</v>
      </c>
    </row>
    <row r="26193" spans="1:4" ht="14.5" customHeight="1" x14ac:dyDescent="0.35">
      <c r="A26193" s="1"/>
      <c r="B26193" s="306">
        <v>44519.184027837051</v>
      </c>
      <c r="C26193" s="304">
        <v>43.387334498871738</v>
      </c>
      <c r="D26193" s="305" t="s">
        <v>172</v>
      </c>
    </row>
    <row r="26194" spans="1:4" ht="14.5" customHeight="1" x14ac:dyDescent="0.35">
      <c r="A26194" s="1"/>
      <c r="B26194" s="306">
        <v>44519.184722281498</v>
      </c>
      <c r="C26194" s="304">
        <v>43.433861419000699</v>
      </c>
      <c r="D26194" s="305" t="s">
        <v>172</v>
      </c>
    </row>
    <row r="26195" spans="1:4" ht="14.5" customHeight="1" x14ac:dyDescent="0.35">
      <c r="A26195" s="1"/>
      <c r="B26195" s="306">
        <v>44519.185416725944</v>
      </c>
      <c r="C26195" s="304">
        <v>43.208877208236181</v>
      </c>
      <c r="D26195" s="305" t="s">
        <v>172</v>
      </c>
    </row>
    <row r="26196" spans="1:4" ht="14.5" customHeight="1" x14ac:dyDescent="0.35">
      <c r="A26196" s="1"/>
      <c r="B26196" s="306">
        <v>44519.186111170391</v>
      </c>
      <c r="C26196" s="304">
        <v>42.330285796254365</v>
      </c>
      <c r="D26196" s="305" t="s">
        <v>172</v>
      </c>
    </row>
    <row r="26197" spans="1:4" ht="14.5" customHeight="1" x14ac:dyDescent="0.35">
      <c r="A26197" s="1"/>
      <c r="B26197" s="306">
        <v>44519.186805614838</v>
      </c>
      <c r="C26197" s="304">
        <v>42.13167447032756</v>
      </c>
      <c r="D26197" s="305" t="s">
        <v>172</v>
      </c>
    </row>
    <row r="26198" spans="1:4" ht="14.5" customHeight="1" x14ac:dyDescent="0.35">
      <c r="A26198" s="1"/>
      <c r="B26198" s="306">
        <v>44519.187500059285</v>
      </c>
      <c r="C26198" s="304">
        <v>38.126352047580681</v>
      </c>
      <c r="D26198" s="305" t="s">
        <v>172</v>
      </c>
    </row>
    <row r="26199" spans="1:4" ht="14.5" customHeight="1" x14ac:dyDescent="0.35">
      <c r="A26199" s="1"/>
      <c r="B26199" s="306">
        <v>44519.188194503731</v>
      </c>
      <c r="C26199" s="304">
        <v>34.716629697792811</v>
      </c>
      <c r="D26199" s="305" t="s">
        <v>172</v>
      </c>
    </row>
    <row r="26200" spans="1:4" ht="14.5" customHeight="1" x14ac:dyDescent="0.35">
      <c r="A26200" s="1"/>
      <c r="B26200" s="306">
        <v>44519.188888948178</v>
      </c>
      <c r="C26200" s="304">
        <v>33.140689719676935</v>
      </c>
      <c r="D26200" s="305" t="s">
        <v>172</v>
      </c>
    </row>
    <row r="26201" spans="1:4" ht="14.5" customHeight="1" x14ac:dyDescent="0.35">
      <c r="A26201" s="1"/>
      <c r="B26201" s="306">
        <v>44519.189583392625</v>
      </c>
      <c r="C26201" s="304">
        <v>32.063950008447861</v>
      </c>
      <c r="D26201" s="305" t="s">
        <v>172</v>
      </c>
    </row>
    <row r="26202" spans="1:4" ht="14.5" customHeight="1" x14ac:dyDescent="0.35">
      <c r="A26202" s="1"/>
      <c r="B26202" s="306">
        <v>44519.190277837071</v>
      </c>
      <c r="C26202" s="304">
        <v>31.238839626076999</v>
      </c>
      <c r="D26202" s="305" t="s">
        <v>172</v>
      </c>
    </row>
    <row r="26203" spans="1:4" ht="14.5" customHeight="1" x14ac:dyDescent="0.35">
      <c r="A26203" s="1"/>
      <c r="B26203" s="306">
        <v>44519.190972281518</v>
      </c>
      <c r="C26203" s="304">
        <v>30.743833357106389</v>
      </c>
      <c r="D26203" s="305" t="s">
        <v>172</v>
      </c>
    </row>
    <row r="26204" spans="1:4" ht="14.5" customHeight="1" x14ac:dyDescent="0.35">
      <c r="A26204" s="1"/>
      <c r="B26204" s="306">
        <v>44519.191666725965</v>
      </c>
      <c r="C26204" s="304">
        <v>30.826310748160175</v>
      </c>
      <c r="D26204" s="305" t="s">
        <v>172</v>
      </c>
    </row>
    <row r="26205" spans="1:4" ht="14.5" customHeight="1" x14ac:dyDescent="0.35">
      <c r="A26205" s="1"/>
      <c r="B26205" s="306">
        <v>44519.192361170411</v>
      </c>
      <c r="C26205" s="304">
        <v>32.145287974022601</v>
      </c>
      <c r="D26205" s="305" t="s">
        <v>172</v>
      </c>
    </row>
    <row r="26206" spans="1:4" ht="14.5" customHeight="1" x14ac:dyDescent="0.35">
      <c r="A26206" s="1"/>
      <c r="B26206" s="306">
        <v>44519.193055614858</v>
      </c>
      <c r="C26206" s="304">
        <v>32.782665819102355</v>
      </c>
      <c r="D26206" s="305" t="s">
        <v>172</v>
      </c>
    </row>
    <row r="26207" spans="1:4" ht="14.5" customHeight="1" x14ac:dyDescent="0.35">
      <c r="A26207" s="1"/>
      <c r="B26207" s="306">
        <v>44519.193750059305</v>
      </c>
      <c r="C26207" s="304">
        <v>30.830858100693149</v>
      </c>
      <c r="D26207" s="305" t="s">
        <v>172</v>
      </c>
    </row>
    <row r="26208" spans="1:4" ht="14.5" customHeight="1" x14ac:dyDescent="0.35">
      <c r="A26208" s="1"/>
      <c r="B26208" s="306">
        <v>44519.194444503752</v>
      </c>
      <c r="C26208" s="304">
        <v>29.153846330550248</v>
      </c>
      <c r="D26208" s="305" t="s">
        <v>172</v>
      </c>
    </row>
    <row r="26209" spans="1:4" ht="14.5" customHeight="1" x14ac:dyDescent="0.35">
      <c r="A26209" s="1"/>
      <c r="B26209" s="306">
        <v>44519.195138948198</v>
      </c>
      <c r="C26209" s="304">
        <v>28.465355039625624</v>
      </c>
      <c r="D26209" s="305" t="s">
        <v>172</v>
      </c>
    </row>
    <row r="26210" spans="1:4" ht="14.5" customHeight="1" x14ac:dyDescent="0.35">
      <c r="A26210" s="1"/>
      <c r="B26210" s="306">
        <v>44519.195833392645</v>
      </c>
      <c r="C26210" s="304">
        <v>27.969742194276964</v>
      </c>
      <c r="D26210" s="305" t="s">
        <v>172</v>
      </c>
    </row>
    <row r="26211" spans="1:4" ht="14.5" customHeight="1" x14ac:dyDescent="0.35">
      <c r="A26211" s="1"/>
      <c r="B26211" s="306">
        <v>44519.196527837092</v>
      </c>
      <c r="C26211" s="304">
        <v>27.507728267104053</v>
      </c>
      <c r="D26211" s="305" t="s">
        <v>172</v>
      </c>
    </row>
    <row r="26212" spans="1:4" ht="14.5" customHeight="1" x14ac:dyDescent="0.35">
      <c r="A26212" s="1"/>
      <c r="B26212" s="306">
        <v>44519.197222281538</v>
      </c>
      <c r="C26212" s="304">
        <v>27.080500038562846</v>
      </c>
      <c r="D26212" s="305" t="s">
        <v>172</v>
      </c>
    </row>
    <row r="26213" spans="1:4" ht="14.5" customHeight="1" x14ac:dyDescent="0.35">
      <c r="A26213" s="1"/>
      <c r="B26213" s="306">
        <v>44519.197916725985</v>
      </c>
      <c r="C26213" s="304">
        <v>26.716936929362905</v>
      </c>
      <c r="D26213" s="305" t="s">
        <v>172</v>
      </c>
    </row>
    <row r="26214" spans="1:4" ht="14.5" customHeight="1" x14ac:dyDescent="0.35">
      <c r="A26214" s="1"/>
      <c r="B26214" s="306">
        <v>44519.198611170432</v>
      </c>
      <c r="C26214" s="304">
        <v>26.564488255077354</v>
      </c>
      <c r="D26214" s="305" t="s">
        <v>172</v>
      </c>
    </row>
    <row r="26215" spans="1:4" ht="14.5" customHeight="1" x14ac:dyDescent="0.35">
      <c r="A26215" s="1"/>
      <c r="B26215" s="306">
        <v>44519.199305614879</v>
      </c>
      <c r="C26215" s="304">
        <v>26.415780549259701</v>
      </c>
      <c r="D26215" s="305" t="s">
        <v>172</v>
      </c>
    </row>
    <row r="26216" spans="1:4" ht="14.5" customHeight="1" x14ac:dyDescent="0.35">
      <c r="A26216" s="1"/>
      <c r="B26216" s="306">
        <v>44519.200000059325</v>
      </c>
      <c r="C26216" s="304">
        <v>26.185152978790576</v>
      </c>
      <c r="D26216" s="305" t="s">
        <v>172</v>
      </c>
    </row>
    <row r="26217" spans="1:4" ht="14.5" customHeight="1" x14ac:dyDescent="0.35">
      <c r="A26217" s="1"/>
      <c r="B26217" s="306">
        <v>44519.200694503772</v>
      </c>
      <c r="C26217" s="304">
        <v>25.709007933720809</v>
      </c>
      <c r="D26217" s="305" t="s">
        <v>172</v>
      </c>
    </row>
    <row r="26218" spans="1:4" ht="14.5" customHeight="1" x14ac:dyDescent="0.35">
      <c r="A26218" s="1"/>
      <c r="B26218" s="306">
        <v>44519.201388948219</v>
      </c>
      <c r="C26218" s="304">
        <v>25.47414688536422</v>
      </c>
      <c r="D26218" s="305" t="s">
        <v>172</v>
      </c>
    </row>
    <row r="26219" spans="1:4" ht="14.5" customHeight="1" x14ac:dyDescent="0.35">
      <c r="A26219" s="1"/>
      <c r="B26219" s="306">
        <v>44519.202083392665</v>
      </c>
      <c r="C26219" s="304">
        <v>25.241563791065225</v>
      </c>
      <c r="D26219" s="305" t="s">
        <v>172</v>
      </c>
    </row>
    <row r="26220" spans="1:4" ht="14.5" customHeight="1" x14ac:dyDescent="0.35">
      <c r="A26220" s="1"/>
      <c r="B26220" s="306">
        <v>44519.202777837112</v>
      </c>
      <c r="C26220" s="304">
        <v>25.03646650326797</v>
      </c>
      <c r="D26220" s="305" t="s">
        <v>172</v>
      </c>
    </row>
    <row r="26221" spans="1:4" ht="14.5" customHeight="1" x14ac:dyDescent="0.35">
      <c r="A26221" s="1"/>
      <c r="B26221" s="306">
        <v>44519.203472281559</v>
      </c>
      <c r="C26221" s="304">
        <v>24.800048785961312</v>
      </c>
      <c r="D26221" s="305" t="s">
        <v>172</v>
      </c>
    </row>
    <row r="26222" spans="1:4" ht="14.5" customHeight="1" x14ac:dyDescent="0.35">
      <c r="A26222" s="1"/>
      <c r="B26222" s="306">
        <v>44519.204166726005</v>
      </c>
      <c r="C26222" s="304">
        <v>24.613021023744174</v>
      </c>
      <c r="D26222" s="305" t="s">
        <v>172</v>
      </c>
    </row>
    <row r="26223" spans="1:4" ht="14.5" customHeight="1" x14ac:dyDescent="0.35">
      <c r="A26223" s="1"/>
      <c r="B26223" s="306">
        <v>44519.204861170452</v>
      </c>
      <c r="C26223" s="304">
        <v>24.437022525053667</v>
      </c>
      <c r="D26223" s="305" t="s">
        <v>172</v>
      </c>
    </row>
    <row r="26224" spans="1:4" ht="14.5" customHeight="1" x14ac:dyDescent="0.35">
      <c r="A26224" s="1"/>
      <c r="B26224" s="306">
        <v>44519.205555614899</v>
      </c>
      <c r="C26224" s="304">
        <v>24.344203463411638</v>
      </c>
      <c r="D26224" s="305" t="s">
        <v>172</v>
      </c>
    </row>
    <row r="26225" spans="1:4" ht="14.5" customHeight="1" x14ac:dyDescent="0.35">
      <c r="A26225" s="1"/>
      <c r="B26225" s="306">
        <v>44519.206250059346</v>
      </c>
      <c r="C26225" s="304">
        <v>24.160150654150737</v>
      </c>
      <c r="D26225" s="305" t="s">
        <v>172</v>
      </c>
    </row>
    <row r="26226" spans="1:4" ht="14.5" customHeight="1" x14ac:dyDescent="0.35">
      <c r="A26226" s="1"/>
      <c r="B26226" s="306">
        <v>44519.206944503792</v>
      </c>
      <c r="C26226" s="304">
        <v>24.046334301768123</v>
      </c>
      <c r="D26226" s="305" t="s">
        <v>172</v>
      </c>
    </row>
    <row r="26227" spans="1:4" ht="14.5" customHeight="1" x14ac:dyDescent="0.35">
      <c r="A26227" s="1"/>
      <c r="B26227" s="306">
        <v>44519.207638948239</v>
      </c>
      <c r="C26227" s="304">
        <v>23.856328104402444</v>
      </c>
      <c r="D26227" s="305" t="s">
        <v>172</v>
      </c>
    </row>
    <row r="26228" spans="1:4" ht="14.5" customHeight="1" x14ac:dyDescent="0.35">
      <c r="A26228" s="1"/>
      <c r="B26228" s="306">
        <v>44519.208333392686</v>
      </c>
      <c r="C26228" s="304">
        <v>23.763379674375269</v>
      </c>
      <c r="D26228" s="305" t="s">
        <v>172</v>
      </c>
    </row>
    <row r="26229" spans="1:4" ht="14.5" customHeight="1" x14ac:dyDescent="0.35">
      <c r="A26229" s="1"/>
      <c r="B26229" s="306">
        <v>44519.209027837132</v>
      </c>
      <c r="C26229" s="304">
        <v>23.671218661624881</v>
      </c>
      <c r="D26229" s="305" t="s">
        <v>172</v>
      </c>
    </row>
    <row r="26230" spans="1:4" ht="14.5" customHeight="1" x14ac:dyDescent="0.35">
      <c r="A26230" s="1"/>
      <c r="B26230" s="306">
        <v>44519.209722281579</v>
      </c>
      <c r="C26230" s="304">
        <v>23.58557018766199</v>
      </c>
      <c r="D26230" s="305" t="s">
        <v>172</v>
      </c>
    </row>
    <row r="26231" spans="1:4" ht="14.5" customHeight="1" x14ac:dyDescent="0.35">
      <c r="A26231" s="1"/>
      <c r="B26231" s="306">
        <v>44519.210416726026</v>
      </c>
      <c r="C26231" s="304">
        <v>23.480198527519438</v>
      </c>
      <c r="D26231" s="305" t="s">
        <v>172</v>
      </c>
    </row>
    <row r="26232" spans="1:4" ht="14.5" customHeight="1" x14ac:dyDescent="0.35">
      <c r="A26232" s="1"/>
      <c r="B26232" s="306">
        <v>44519.211111170473</v>
      </c>
      <c r="C26232" s="304">
        <v>23.35206715289193</v>
      </c>
      <c r="D26232" s="305" t="s">
        <v>172</v>
      </c>
    </row>
    <row r="26233" spans="1:4" ht="14.5" customHeight="1" x14ac:dyDescent="0.35">
      <c r="A26233" s="1"/>
      <c r="B26233" s="306">
        <v>44519.211805614919</v>
      </c>
      <c r="C26233" s="304">
        <v>23.25368723590897</v>
      </c>
      <c r="D26233" s="305" t="s">
        <v>172</v>
      </c>
    </row>
    <row r="26234" spans="1:4" ht="14.5" customHeight="1" x14ac:dyDescent="0.35">
      <c r="A26234" s="1"/>
      <c r="B26234" s="306">
        <v>44519.212500059366</v>
      </c>
      <c r="C26234" s="304">
        <v>23.131447069175678</v>
      </c>
      <c r="D26234" s="305" t="s">
        <v>172</v>
      </c>
    </row>
    <row r="26235" spans="1:4" ht="14.5" customHeight="1" x14ac:dyDescent="0.35">
      <c r="A26235" s="1"/>
      <c r="B26235" s="306">
        <v>44519.213194503813</v>
      </c>
      <c r="C26235" s="304">
        <v>23.029393595953298</v>
      </c>
      <c r="D26235" s="305" t="s">
        <v>172</v>
      </c>
    </row>
    <row r="26236" spans="1:4" ht="14.5" customHeight="1" x14ac:dyDescent="0.35">
      <c r="A26236" s="1"/>
      <c r="B26236" s="306">
        <v>44519.213888948259</v>
      </c>
      <c r="C26236" s="304">
        <v>22.943024442350239</v>
      </c>
      <c r="D26236" s="305" t="s">
        <v>172</v>
      </c>
    </row>
    <row r="26237" spans="1:4" ht="14.5" customHeight="1" x14ac:dyDescent="0.35">
      <c r="A26237" s="1"/>
      <c r="B26237" s="306">
        <v>44519.214583392706</v>
      </c>
      <c r="C26237" s="304">
        <v>22.893498084578216</v>
      </c>
      <c r="D26237" s="305" t="s">
        <v>172</v>
      </c>
    </row>
    <row r="26238" spans="1:4" ht="14.5" customHeight="1" x14ac:dyDescent="0.35">
      <c r="A26238" s="1"/>
      <c r="B26238" s="306">
        <v>44519.215277837153</v>
      </c>
      <c r="C26238" s="304">
        <v>22.717169634226106</v>
      </c>
      <c r="D26238" s="305" t="s">
        <v>172</v>
      </c>
    </row>
    <row r="26239" spans="1:4" ht="14.5" customHeight="1" x14ac:dyDescent="0.35">
      <c r="A26239" s="1"/>
      <c r="B26239" s="306">
        <v>44519.2159722816</v>
      </c>
      <c r="C26239" s="304">
        <v>22.619550027773464</v>
      </c>
      <c r="D26239" s="305" t="s">
        <v>172</v>
      </c>
    </row>
    <row r="26240" spans="1:4" ht="14.5" customHeight="1" x14ac:dyDescent="0.35">
      <c r="A26240" s="1"/>
      <c r="B26240" s="306">
        <v>44519.216666726046</v>
      </c>
      <c r="C26240" s="304">
        <v>22.520993405277355</v>
      </c>
      <c r="D26240" s="305" t="s">
        <v>172</v>
      </c>
    </row>
    <row r="26241" spans="1:4" ht="14.5" customHeight="1" x14ac:dyDescent="0.35">
      <c r="A26241" s="1"/>
      <c r="B26241" s="306">
        <v>44519.217361170493</v>
      </c>
      <c r="C26241" s="304">
        <v>22.435880036718057</v>
      </c>
      <c r="D26241" s="305" t="s">
        <v>172</v>
      </c>
    </row>
    <row r="26242" spans="1:4" ht="14.5" customHeight="1" x14ac:dyDescent="0.35">
      <c r="A26242" s="1"/>
      <c r="B26242" s="306">
        <v>44519.21805561494</v>
      </c>
      <c r="C26242" s="304">
        <v>22.391362383740002</v>
      </c>
      <c r="D26242" s="305" t="s">
        <v>172</v>
      </c>
    </row>
    <row r="26243" spans="1:4" ht="14.5" customHeight="1" x14ac:dyDescent="0.35">
      <c r="A26243" s="1"/>
      <c r="B26243" s="306">
        <v>44519.218750059386</v>
      </c>
      <c r="C26243" s="304">
        <v>22.326932573423257</v>
      </c>
      <c r="D26243" s="305" t="s">
        <v>172</v>
      </c>
    </row>
    <row r="26244" spans="1:4" ht="14.5" customHeight="1" x14ac:dyDescent="0.35">
      <c r="A26244" s="1"/>
      <c r="B26244" s="306">
        <v>44519.219444503833</v>
      </c>
      <c r="C26244" s="304">
        <v>22.240570670558856</v>
      </c>
      <c r="D26244" s="305" t="s">
        <v>172</v>
      </c>
    </row>
    <row r="26245" spans="1:4" ht="14.5" customHeight="1" x14ac:dyDescent="0.35">
      <c r="A26245" s="1"/>
      <c r="B26245" s="306">
        <v>44519.22013894828</v>
      </c>
      <c r="C26245" s="304">
        <v>22.152785309931883</v>
      </c>
      <c r="D26245" s="305" t="s">
        <v>172</v>
      </c>
    </row>
    <row r="26246" spans="1:4" ht="14.5" customHeight="1" x14ac:dyDescent="0.35">
      <c r="A26246" s="1"/>
      <c r="B26246" s="306">
        <v>44519.220833392726</v>
      </c>
      <c r="C26246" s="304">
        <v>22.03030870118285</v>
      </c>
      <c r="D26246" s="305" t="s">
        <v>172</v>
      </c>
    </row>
    <row r="26247" spans="1:4" ht="14.5" customHeight="1" x14ac:dyDescent="0.35">
      <c r="A26247" s="1"/>
      <c r="B26247" s="306">
        <v>44519.221527837173</v>
      </c>
      <c r="C26247" s="304">
        <v>21.92714116538021</v>
      </c>
      <c r="D26247" s="305" t="s">
        <v>172</v>
      </c>
    </row>
    <row r="26248" spans="1:4" ht="14.5" customHeight="1" x14ac:dyDescent="0.35">
      <c r="A26248" s="1"/>
      <c r="B26248" s="306">
        <v>44519.22222228162</v>
      </c>
      <c r="C26248" s="304">
        <v>21.826011921981021</v>
      </c>
      <c r="D26248" s="305" t="s">
        <v>172</v>
      </c>
    </row>
    <row r="26249" spans="1:4" ht="14.5" customHeight="1" x14ac:dyDescent="0.35">
      <c r="A26249" s="1"/>
      <c r="B26249" s="306">
        <v>44519.222916726067</v>
      </c>
      <c r="C26249" s="304">
        <v>21.7532326015377</v>
      </c>
      <c r="D26249" s="305" t="s">
        <v>172</v>
      </c>
    </row>
    <row r="26250" spans="1:4" ht="14.5" customHeight="1" x14ac:dyDescent="0.35">
      <c r="A26250" s="1"/>
      <c r="B26250" s="306">
        <v>44519.223611170513</v>
      </c>
      <c r="C26250" s="304">
        <v>21.705532444940278</v>
      </c>
      <c r="D26250" s="305" t="s">
        <v>172</v>
      </c>
    </row>
    <row r="26251" spans="1:4" ht="14.5" customHeight="1" x14ac:dyDescent="0.35">
      <c r="A26251" s="1"/>
      <c r="B26251" s="306">
        <v>44519.22430561496</v>
      </c>
      <c r="C26251" s="304">
        <v>21.648238028912843</v>
      </c>
      <c r="D26251" s="305" t="s">
        <v>172</v>
      </c>
    </row>
    <row r="26252" spans="1:4" ht="14.5" customHeight="1" x14ac:dyDescent="0.35">
      <c r="A26252" s="1"/>
      <c r="B26252" s="306">
        <v>44519.225000059407</v>
      </c>
      <c r="C26252" s="304">
        <v>21.820847193428683</v>
      </c>
      <c r="D26252" s="305" t="s">
        <v>172</v>
      </c>
    </row>
    <row r="26253" spans="1:4" ht="14.5" customHeight="1" x14ac:dyDescent="0.35">
      <c r="A26253" s="1"/>
      <c r="B26253" s="306">
        <v>44519.225694503853</v>
      </c>
      <c r="C26253" s="304">
        <v>21.856956335000966</v>
      </c>
      <c r="D26253" s="305" t="s">
        <v>172</v>
      </c>
    </row>
    <row r="26254" spans="1:4" ht="14.5" customHeight="1" x14ac:dyDescent="0.35">
      <c r="A26254" s="1"/>
      <c r="B26254" s="306">
        <v>44519.2263889483</v>
      </c>
      <c r="C26254" s="304">
        <v>21.610903472325298</v>
      </c>
      <c r="D26254" s="305" t="s">
        <v>172</v>
      </c>
    </row>
    <row r="26255" spans="1:4" ht="14.5" customHeight="1" x14ac:dyDescent="0.35">
      <c r="A26255" s="1"/>
      <c r="B26255" s="306">
        <v>44519.227083392747</v>
      </c>
      <c r="C26255" s="304">
        <v>21.400785250290451</v>
      </c>
      <c r="D26255" s="305" t="s">
        <v>172</v>
      </c>
    </row>
    <row r="26256" spans="1:4" ht="14.5" customHeight="1" x14ac:dyDescent="0.35">
      <c r="A26256" s="1"/>
      <c r="B26256" s="306">
        <v>44519.227777837194</v>
      </c>
      <c r="C26256" s="304">
        <v>21.247030468697872</v>
      </c>
      <c r="D26256" s="305" t="s">
        <v>172</v>
      </c>
    </row>
    <row r="26257" spans="1:4" ht="14.5" customHeight="1" x14ac:dyDescent="0.35">
      <c r="A26257" s="1"/>
      <c r="B26257" s="306">
        <v>44519.22847228164</v>
      </c>
      <c r="C26257" s="304">
        <v>21.084205796335784</v>
      </c>
      <c r="D26257" s="305" t="s">
        <v>172</v>
      </c>
    </row>
    <row r="26258" spans="1:4" ht="14.5" customHeight="1" x14ac:dyDescent="0.35">
      <c r="A26258" s="1"/>
      <c r="B26258" s="306">
        <v>44519.229166726087</v>
      </c>
      <c r="C26258" s="304">
        <v>21.002153183725991</v>
      </c>
      <c r="D26258" s="305" t="s">
        <v>172</v>
      </c>
    </row>
    <row r="26259" spans="1:4" ht="14.5" customHeight="1" x14ac:dyDescent="0.35">
      <c r="A26259" s="1"/>
      <c r="B26259" s="306">
        <v>44519.229861170534</v>
      </c>
      <c r="C26259" s="304">
        <v>20.850503809471167</v>
      </c>
      <c r="D26259" s="305" t="s">
        <v>172</v>
      </c>
    </row>
    <row r="26260" spans="1:4" ht="14.5" customHeight="1" x14ac:dyDescent="0.35">
      <c r="A26260" s="1"/>
      <c r="B26260" s="306">
        <v>44519.23055561498</v>
      </c>
      <c r="C26260" s="304">
        <v>20.78211297565819</v>
      </c>
      <c r="D26260" s="305" t="s">
        <v>172</v>
      </c>
    </row>
    <row r="26261" spans="1:4" ht="14.5" customHeight="1" x14ac:dyDescent="0.35">
      <c r="A26261" s="1"/>
      <c r="B26261" s="306">
        <v>44519.231250059427</v>
      </c>
      <c r="C26261" s="304">
        <v>20.611926487192491</v>
      </c>
      <c r="D26261" s="305" t="s">
        <v>172</v>
      </c>
    </row>
    <row r="26262" spans="1:4" ht="14.5" customHeight="1" x14ac:dyDescent="0.35">
      <c r="A26262" s="1"/>
      <c r="B26262" s="306">
        <v>44519.231944503874</v>
      </c>
      <c r="C26262" s="304">
        <v>20.631738369819747</v>
      </c>
      <c r="D26262" s="305" t="s">
        <v>172</v>
      </c>
    </row>
    <row r="26263" spans="1:4" ht="14.5" customHeight="1" x14ac:dyDescent="0.35">
      <c r="A26263" s="1"/>
      <c r="B26263" s="306">
        <v>44519.232638948321</v>
      </c>
      <c r="C26263" s="304">
        <v>20.602954835326333</v>
      </c>
      <c r="D26263" s="305" t="s">
        <v>172</v>
      </c>
    </row>
    <row r="26264" spans="1:4" ht="14.5" customHeight="1" x14ac:dyDescent="0.35">
      <c r="A26264" s="1"/>
      <c r="B26264" s="306">
        <v>44519.233333392767</v>
      </c>
      <c r="C26264" s="304">
        <v>20.428815598506965</v>
      </c>
      <c r="D26264" s="305" t="s">
        <v>172</v>
      </c>
    </row>
    <row r="26265" spans="1:4" ht="14.5" customHeight="1" x14ac:dyDescent="0.35">
      <c r="A26265" s="1"/>
      <c r="B26265" s="306">
        <v>44519.234027837214</v>
      </c>
      <c r="C26265" s="304">
        <v>20.330147937384996</v>
      </c>
      <c r="D26265" s="305" t="s">
        <v>172</v>
      </c>
    </row>
    <row r="26266" spans="1:4" ht="14.5" customHeight="1" x14ac:dyDescent="0.35">
      <c r="A26266" s="1"/>
      <c r="B26266" s="306">
        <v>44519.234722281661</v>
      </c>
      <c r="C26266" s="304">
        <v>20.175349442721927</v>
      </c>
      <c r="D26266" s="305" t="s">
        <v>172</v>
      </c>
    </row>
    <row r="26267" spans="1:4" ht="14.5" customHeight="1" x14ac:dyDescent="0.35">
      <c r="A26267" s="1"/>
      <c r="B26267" s="306">
        <v>44519.235416726107</v>
      </c>
      <c r="C26267" s="304">
        <v>20.095035264438774</v>
      </c>
      <c r="D26267" s="305" t="s">
        <v>172</v>
      </c>
    </row>
    <row r="26268" spans="1:4" ht="14.5" customHeight="1" x14ac:dyDescent="0.35">
      <c r="A26268" s="1"/>
      <c r="B26268" s="306">
        <v>44519.236111170554</v>
      </c>
      <c r="C26268" s="304">
        <v>19.991513520671287</v>
      </c>
      <c r="D26268" s="305" t="s">
        <v>172</v>
      </c>
    </row>
    <row r="26269" spans="1:4" ht="14.5" customHeight="1" x14ac:dyDescent="0.35">
      <c r="A26269" s="1"/>
      <c r="B26269" s="306">
        <v>44519.236805615001</v>
      </c>
      <c r="C26269" s="304">
        <v>19.911397041810655</v>
      </c>
      <c r="D26269" s="305" t="s">
        <v>172</v>
      </c>
    </row>
    <row r="26270" spans="1:4" ht="14.5" customHeight="1" x14ac:dyDescent="0.35">
      <c r="A26270" s="1"/>
      <c r="B26270" s="306">
        <v>44519.237500059447</v>
      </c>
      <c r="C26270" s="304">
        <v>19.846244533836821</v>
      </c>
      <c r="D26270" s="305" t="s">
        <v>172</v>
      </c>
    </row>
    <row r="26271" spans="1:4" ht="14.5" customHeight="1" x14ac:dyDescent="0.35">
      <c r="A26271" s="1"/>
      <c r="B26271" s="306">
        <v>44519.238194503894</v>
      </c>
      <c r="C26271" s="304">
        <v>19.700057885248196</v>
      </c>
      <c r="D26271" s="305" t="s">
        <v>172</v>
      </c>
    </row>
    <row r="26272" spans="1:4" ht="14.5" customHeight="1" x14ac:dyDescent="0.35">
      <c r="A26272" s="1"/>
      <c r="B26272" s="306">
        <v>44519.238888948341</v>
      </c>
      <c r="C26272" s="304">
        <v>19.534464861803766</v>
      </c>
      <c r="D26272" s="305" t="s">
        <v>172</v>
      </c>
    </row>
    <row r="26273" spans="1:4" ht="14.5" customHeight="1" x14ac:dyDescent="0.35">
      <c r="A26273" s="1"/>
      <c r="B26273" s="306">
        <v>44519.239583392788</v>
      </c>
      <c r="C26273" s="304">
        <v>19.510683863630888</v>
      </c>
      <c r="D26273" s="305" t="s">
        <v>172</v>
      </c>
    </row>
    <row r="26274" spans="1:4" ht="14.5" customHeight="1" x14ac:dyDescent="0.35">
      <c r="A26274" s="1"/>
      <c r="B26274" s="306">
        <v>44519.240277837234</v>
      </c>
      <c r="C26274" s="304">
        <v>19.416829945492402</v>
      </c>
      <c r="D26274" s="305" t="s">
        <v>172</v>
      </c>
    </row>
    <row r="26275" spans="1:4" ht="14.5" customHeight="1" x14ac:dyDescent="0.35">
      <c r="A26275" s="1"/>
      <c r="B26275" s="306">
        <v>44519.240972281681</v>
      </c>
      <c r="C26275" s="304">
        <v>19.344068808561619</v>
      </c>
      <c r="D26275" s="305" t="s">
        <v>172</v>
      </c>
    </row>
    <row r="26276" spans="1:4" ht="14.5" customHeight="1" x14ac:dyDescent="0.35">
      <c r="A26276" s="1"/>
      <c r="B26276" s="306">
        <v>44519.241666726128</v>
      </c>
      <c r="C26276" s="304">
        <v>19.249536442777512</v>
      </c>
      <c r="D26276" s="305" t="s">
        <v>172</v>
      </c>
    </row>
    <row r="26277" spans="1:4" ht="14.5" customHeight="1" x14ac:dyDescent="0.35">
      <c r="A26277" s="1"/>
      <c r="B26277" s="306">
        <v>44519.242361170574</v>
      </c>
      <c r="C26277" s="304">
        <v>19.156272363746634</v>
      </c>
      <c r="D26277" s="305" t="s">
        <v>172</v>
      </c>
    </row>
    <row r="26278" spans="1:4" ht="14.5" customHeight="1" x14ac:dyDescent="0.35">
      <c r="A26278" s="1"/>
      <c r="B26278" s="306">
        <v>44519.243055615021</v>
      </c>
      <c r="C26278" s="304">
        <v>19.057394755535157</v>
      </c>
      <c r="D26278" s="305" t="s">
        <v>172</v>
      </c>
    </row>
    <row r="26279" spans="1:4" ht="14.5" customHeight="1" x14ac:dyDescent="0.35">
      <c r="A26279" s="1"/>
      <c r="B26279" s="306">
        <v>44519.243750059468</v>
      </c>
      <c r="C26279" s="304">
        <v>18.995110679159311</v>
      </c>
      <c r="D26279" s="305" t="s">
        <v>172</v>
      </c>
    </row>
    <row r="26280" spans="1:4" ht="14.5" customHeight="1" x14ac:dyDescent="0.35">
      <c r="A26280" s="1"/>
      <c r="B26280" s="306">
        <v>44519.244444503915</v>
      </c>
      <c r="C26280" s="304">
        <v>18.854593942105808</v>
      </c>
      <c r="D26280" s="305" t="s">
        <v>172</v>
      </c>
    </row>
    <row r="26281" spans="1:4" ht="14.5" customHeight="1" x14ac:dyDescent="0.35">
      <c r="A26281" s="1"/>
      <c r="B26281" s="306">
        <v>44519.245138948361</v>
      </c>
      <c r="C26281" s="304">
        <v>18.771318176203447</v>
      </c>
      <c r="D26281" s="305" t="s">
        <v>172</v>
      </c>
    </row>
    <row r="26282" spans="1:4" ht="14.5" customHeight="1" x14ac:dyDescent="0.35">
      <c r="A26282" s="1"/>
      <c r="B26282" s="306">
        <v>44519.245833392808</v>
      </c>
      <c r="C26282" s="304">
        <v>18.716623486296157</v>
      </c>
      <c r="D26282" s="305" t="s">
        <v>172</v>
      </c>
    </row>
    <row r="26283" spans="1:4" ht="14.5" customHeight="1" x14ac:dyDescent="0.35">
      <c r="A26283" s="1"/>
      <c r="B26283" s="306">
        <v>44519.246527837255</v>
      </c>
      <c r="C26283" s="304">
        <v>18.571345777769846</v>
      </c>
      <c r="D26283" s="305" t="s">
        <v>172</v>
      </c>
    </row>
    <row r="26284" spans="1:4" ht="14.5" customHeight="1" x14ac:dyDescent="0.35">
      <c r="A26284" s="1"/>
      <c r="B26284" s="306">
        <v>44519.247222281701</v>
      </c>
      <c r="C26284" s="304">
        <v>18.536390489585269</v>
      </c>
      <c r="D26284" s="305" t="s">
        <v>172</v>
      </c>
    </row>
    <row r="26285" spans="1:4" ht="14.5" customHeight="1" x14ac:dyDescent="0.35">
      <c r="A26285" s="1"/>
      <c r="B26285" s="306">
        <v>44519.247916726148</v>
      </c>
      <c r="C26285" s="304">
        <v>18.411551576882871</v>
      </c>
      <c r="D26285" s="305" t="s">
        <v>172</v>
      </c>
    </row>
    <row r="26286" spans="1:4" ht="14.5" customHeight="1" x14ac:dyDescent="0.35">
      <c r="A26286" s="1"/>
      <c r="B26286" s="306">
        <v>44519.248611170595</v>
      </c>
      <c r="C26286" s="304">
        <v>18.391984349262689</v>
      </c>
      <c r="D26286" s="305" t="s">
        <v>172</v>
      </c>
    </row>
    <row r="26287" spans="1:4" ht="14.5" customHeight="1" x14ac:dyDescent="0.35">
      <c r="A26287" s="1"/>
      <c r="B26287" s="306">
        <v>44519.249305615042</v>
      </c>
      <c r="C26287" s="304">
        <v>18.267188683444694</v>
      </c>
      <c r="D26287" s="305" t="s">
        <v>172</v>
      </c>
    </row>
    <row r="26288" spans="1:4" ht="14.5" customHeight="1" x14ac:dyDescent="0.35">
      <c r="A26288" s="1"/>
      <c r="B26288" s="306">
        <v>44519.250000059488</v>
      </c>
      <c r="C26288" s="304">
        <v>18.228433188249376</v>
      </c>
      <c r="D26288" s="305" t="s">
        <v>172</v>
      </c>
    </row>
    <row r="26289" spans="1:4" ht="14.5" customHeight="1" x14ac:dyDescent="0.35">
      <c r="A26289" s="1"/>
      <c r="B26289" s="306">
        <v>44519.250694503935</v>
      </c>
      <c r="C26289" s="304">
        <v>18.153443172390205</v>
      </c>
      <c r="D26289" s="305" t="s">
        <v>172</v>
      </c>
    </row>
    <row r="26290" spans="1:4" ht="14.5" customHeight="1" x14ac:dyDescent="0.35">
      <c r="A26290" s="1"/>
      <c r="B26290" s="306">
        <v>44519.251388948382</v>
      </c>
      <c r="C26290" s="304">
        <v>18.061083527867837</v>
      </c>
      <c r="D26290" s="305" t="s">
        <v>172</v>
      </c>
    </row>
    <row r="26291" spans="1:4" ht="14.5" customHeight="1" x14ac:dyDescent="0.35">
      <c r="A26291" s="1"/>
      <c r="B26291" s="306">
        <v>44519.252083392828</v>
      </c>
      <c r="C26291" s="304">
        <v>17.929610223088822</v>
      </c>
      <c r="D26291" s="305" t="s">
        <v>172</v>
      </c>
    </row>
    <row r="26292" spans="1:4" ht="14.5" customHeight="1" x14ac:dyDescent="0.35">
      <c r="A26292" s="1"/>
      <c r="B26292" s="306">
        <v>44519.252777837275</v>
      </c>
      <c r="C26292" s="304">
        <v>17.874083491492396</v>
      </c>
      <c r="D26292" s="305" t="s">
        <v>172</v>
      </c>
    </row>
    <row r="26293" spans="1:4" ht="14.5" customHeight="1" x14ac:dyDescent="0.35">
      <c r="A26293" s="1"/>
      <c r="B26293" s="306">
        <v>44519.253472281722</v>
      </c>
      <c r="C26293" s="304">
        <v>17.782229374280725</v>
      </c>
      <c r="D26293" s="305" t="s">
        <v>172</v>
      </c>
    </row>
    <row r="26294" spans="1:4" ht="14.5" customHeight="1" x14ac:dyDescent="0.35">
      <c r="A26294" s="1"/>
      <c r="B26294" s="306">
        <v>44519.254166726168</v>
      </c>
      <c r="C26294" s="304">
        <v>17.724177934252658</v>
      </c>
      <c r="D26294" s="305" t="s">
        <v>172</v>
      </c>
    </row>
    <row r="26295" spans="1:4" ht="14.5" customHeight="1" x14ac:dyDescent="0.35">
      <c r="A26295" s="1"/>
      <c r="B26295" s="306">
        <v>44519.254861170615</v>
      </c>
      <c r="C26295" s="304">
        <v>17.728472372105657</v>
      </c>
      <c r="D26295" s="305" t="s">
        <v>172</v>
      </c>
    </row>
    <row r="26296" spans="1:4" ht="14.5" customHeight="1" x14ac:dyDescent="0.35">
      <c r="A26296" s="1"/>
      <c r="B26296" s="306">
        <v>44519.255555615062</v>
      </c>
      <c r="C26296" s="304">
        <v>17.576093590312425</v>
      </c>
      <c r="D26296" s="305" t="s">
        <v>172</v>
      </c>
    </row>
    <row r="26297" spans="1:4" ht="14.5" customHeight="1" x14ac:dyDescent="0.35">
      <c r="A26297" s="1"/>
      <c r="B26297" s="306">
        <v>44519.256250059509</v>
      </c>
      <c r="C26297" s="304">
        <v>17.535394711848252</v>
      </c>
      <c r="D26297" s="305" t="s">
        <v>172</v>
      </c>
    </row>
    <row r="26298" spans="1:4" ht="14.5" customHeight="1" x14ac:dyDescent="0.35">
      <c r="A26298" s="1"/>
      <c r="B26298" s="306">
        <v>44519.256944503955</v>
      </c>
      <c r="C26298" s="304">
        <v>17.466213464651084</v>
      </c>
      <c r="D26298" s="305" t="s">
        <v>172</v>
      </c>
    </row>
    <row r="26299" spans="1:4" ht="14.5" customHeight="1" x14ac:dyDescent="0.35">
      <c r="A26299" s="1"/>
      <c r="B26299" s="306">
        <v>44519.257638948402</v>
      </c>
      <c r="C26299" s="304">
        <v>17.349213858904839</v>
      </c>
      <c r="D26299" s="305" t="s">
        <v>172</v>
      </c>
    </row>
    <row r="26300" spans="1:4" ht="14.5" customHeight="1" x14ac:dyDescent="0.35">
      <c r="A26300" s="1"/>
      <c r="B26300" s="306">
        <v>44519.258333392849</v>
      </c>
      <c r="C26300" s="304">
        <v>17.324529780441662</v>
      </c>
      <c r="D26300" s="305" t="s">
        <v>172</v>
      </c>
    </row>
    <row r="26301" spans="1:4" ht="14.5" customHeight="1" x14ac:dyDescent="0.35">
      <c r="A26301" s="1"/>
      <c r="B26301" s="306">
        <v>44519.259027837295</v>
      </c>
      <c r="C26301" s="304">
        <v>17.194138206992648</v>
      </c>
      <c r="D26301" s="305" t="s">
        <v>172</v>
      </c>
    </row>
    <row r="26302" spans="1:4" ht="14.5" customHeight="1" x14ac:dyDescent="0.35">
      <c r="A26302" s="1"/>
      <c r="B26302" s="306">
        <v>44519.259722281742</v>
      </c>
      <c r="C26302" s="304">
        <v>17.104437233768596</v>
      </c>
      <c r="D26302" s="305" t="s">
        <v>172</v>
      </c>
    </row>
    <row r="26303" spans="1:4" ht="14.5" customHeight="1" x14ac:dyDescent="0.35">
      <c r="A26303" s="1"/>
      <c r="B26303" s="306">
        <v>44519.260416726189</v>
      </c>
      <c r="C26303" s="304">
        <v>17.092698701900371</v>
      </c>
      <c r="D26303" s="305" t="s">
        <v>172</v>
      </c>
    </row>
    <row r="26304" spans="1:4" ht="14.5" customHeight="1" x14ac:dyDescent="0.35">
      <c r="A26304" s="1"/>
      <c r="B26304" s="306">
        <v>44519.261111170636</v>
      </c>
      <c r="C26304" s="304">
        <v>17.10764526798836</v>
      </c>
      <c r="D26304" s="305" t="s">
        <v>172</v>
      </c>
    </row>
    <row r="26305" spans="1:4" ht="14.5" customHeight="1" x14ac:dyDescent="0.35">
      <c r="A26305" s="1"/>
      <c r="B26305" s="306">
        <v>44519.261805615082</v>
      </c>
      <c r="C26305" s="304">
        <v>16.98348897856728</v>
      </c>
      <c r="D26305" s="305" t="s">
        <v>172</v>
      </c>
    </row>
    <row r="26306" spans="1:4" ht="14.5" customHeight="1" x14ac:dyDescent="0.35">
      <c r="A26306" s="1"/>
      <c r="B26306" s="306">
        <v>44519.262500059529</v>
      </c>
      <c r="C26306" s="304">
        <v>16.878190064031028</v>
      </c>
      <c r="D26306" s="305" t="s">
        <v>172</v>
      </c>
    </row>
    <row r="26307" spans="1:4" ht="14.5" customHeight="1" x14ac:dyDescent="0.35">
      <c r="A26307" s="1"/>
      <c r="B26307" s="306">
        <v>44519.263194503976</v>
      </c>
      <c r="C26307" s="304">
        <v>16.825042655908813</v>
      </c>
      <c r="D26307" s="305" t="s">
        <v>172</v>
      </c>
    </row>
    <row r="26308" spans="1:4" ht="14.5" customHeight="1" x14ac:dyDescent="0.35">
      <c r="A26308" s="1"/>
      <c r="B26308" s="306">
        <v>44519.263888948422</v>
      </c>
      <c r="C26308" s="304">
        <v>16.765570437103936</v>
      </c>
      <c r="D26308" s="305" t="s">
        <v>172</v>
      </c>
    </row>
    <row r="26309" spans="1:4" ht="14.5" customHeight="1" x14ac:dyDescent="0.35">
      <c r="A26309" s="1"/>
      <c r="B26309" s="306">
        <v>44519.264583392869</v>
      </c>
      <c r="C26309" s="304">
        <v>16.717130653792992</v>
      </c>
      <c r="D26309" s="305" t="s">
        <v>172</v>
      </c>
    </row>
    <row r="26310" spans="1:4" ht="14.5" customHeight="1" x14ac:dyDescent="0.35">
      <c r="A26310" s="1"/>
      <c r="B26310" s="306">
        <v>44519.265277837316</v>
      </c>
      <c r="C26310" s="304">
        <v>16.645715536685991</v>
      </c>
      <c r="D26310" s="305" t="s">
        <v>172</v>
      </c>
    </row>
    <row r="26311" spans="1:4" ht="14.5" customHeight="1" x14ac:dyDescent="0.35">
      <c r="A26311" s="1"/>
      <c r="B26311" s="306">
        <v>44519.265972281763</v>
      </c>
      <c r="C26311" s="304">
        <v>16.605511337218921</v>
      </c>
      <c r="D26311" s="305" t="s">
        <v>172</v>
      </c>
    </row>
    <row r="26312" spans="1:4" ht="14.5" customHeight="1" x14ac:dyDescent="0.35">
      <c r="A26312" s="1"/>
      <c r="B26312" s="306">
        <v>44519.266666726209</v>
      </c>
      <c r="C26312" s="304">
        <v>16.515877342148936</v>
      </c>
      <c r="D26312" s="305" t="s">
        <v>172</v>
      </c>
    </row>
    <row r="26313" spans="1:4" ht="14.5" customHeight="1" x14ac:dyDescent="0.35">
      <c r="A26313" s="1"/>
      <c r="B26313" s="306">
        <v>44519.267361170656</v>
      </c>
      <c r="C26313" s="304">
        <v>16.493716195328549</v>
      </c>
      <c r="D26313" s="305" t="s">
        <v>172</v>
      </c>
    </row>
    <row r="26314" spans="1:4" ht="14.5" customHeight="1" x14ac:dyDescent="0.35">
      <c r="A26314" s="1"/>
      <c r="B26314" s="306">
        <v>44519.268055615103</v>
      </c>
      <c r="C26314" s="304">
        <v>16.423273342880325</v>
      </c>
      <c r="D26314" s="305" t="s">
        <v>172</v>
      </c>
    </row>
    <row r="26315" spans="1:4" ht="14.5" customHeight="1" x14ac:dyDescent="0.35">
      <c r="A26315" s="1"/>
      <c r="B26315" s="306">
        <v>44519.268750059549</v>
      </c>
      <c r="C26315" s="304">
        <v>16.387130282443348</v>
      </c>
      <c r="D26315" s="305" t="s">
        <v>172</v>
      </c>
    </row>
    <row r="26316" spans="1:4" ht="14.5" customHeight="1" x14ac:dyDescent="0.35">
      <c r="A26316" s="1"/>
      <c r="B26316" s="306">
        <v>44519.269444503996</v>
      </c>
      <c r="C26316" s="304">
        <v>16.312083355299546</v>
      </c>
      <c r="D26316" s="305" t="s">
        <v>172</v>
      </c>
    </row>
    <row r="26317" spans="1:4" ht="14.5" customHeight="1" x14ac:dyDescent="0.35">
      <c r="A26317" s="1"/>
      <c r="B26317" s="306">
        <v>44519.270138948443</v>
      </c>
      <c r="C26317" s="304">
        <v>16.229629813958308</v>
      </c>
      <c r="D26317" s="305" t="s">
        <v>172</v>
      </c>
    </row>
    <row r="26318" spans="1:4" ht="14.5" customHeight="1" x14ac:dyDescent="0.35">
      <c r="A26318" s="1"/>
      <c r="B26318" s="306">
        <v>44519.270833392889</v>
      </c>
      <c r="C26318" s="304">
        <v>16.205676697611246</v>
      </c>
      <c r="D26318" s="305" t="s">
        <v>172</v>
      </c>
    </row>
    <row r="26319" spans="1:4" ht="14.5" customHeight="1" x14ac:dyDescent="0.35">
      <c r="A26319" s="1"/>
      <c r="B26319" s="306">
        <v>44519.271527837336</v>
      </c>
      <c r="C26319" s="304">
        <v>16.148502914346075</v>
      </c>
      <c r="D26319" s="305" t="s">
        <v>172</v>
      </c>
    </row>
    <row r="26320" spans="1:4" ht="14.5" customHeight="1" x14ac:dyDescent="0.35">
      <c r="A26320" s="1"/>
      <c r="B26320" s="306">
        <v>44519.272222281783</v>
      </c>
      <c r="C26320" s="304">
        <v>16.106020461393928</v>
      </c>
      <c r="D26320" s="305" t="s">
        <v>172</v>
      </c>
    </row>
    <row r="26321" spans="1:4" ht="14.5" customHeight="1" x14ac:dyDescent="0.35">
      <c r="A26321" s="1"/>
      <c r="B26321" s="306">
        <v>44519.27291672623</v>
      </c>
      <c r="C26321" s="304">
        <v>16.043934686999517</v>
      </c>
      <c r="D26321" s="305" t="s">
        <v>172</v>
      </c>
    </row>
    <row r="26322" spans="1:4" ht="14.5" customHeight="1" x14ac:dyDescent="0.35">
      <c r="A26322" s="1"/>
      <c r="B26322" s="306">
        <v>44519.273611170676</v>
      </c>
      <c r="C26322" s="304">
        <v>16.027848516685481</v>
      </c>
      <c r="D26322" s="305" t="s">
        <v>172</v>
      </c>
    </row>
    <row r="26323" spans="1:4" ht="14.5" customHeight="1" x14ac:dyDescent="0.35">
      <c r="A26323" s="1"/>
      <c r="B26323" s="306">
        <v>44519.274305615123</v>
      </c>
      <c r="C26323" s="304">
        <v>15.958717420747174</v>
      </c>
      <c r="D26323" s="305" t="s">
        <v>172</v>
      </c>
    </row>
    <row r="26324" spans="1:4" ht="14.5" customHeight="1" x14ac:dyDescent="0.35">
      <c r="A26324" s="1"/>
      <c r="B26324" s="306">
        <v>44519.27500005957</v>
      </c>
      <c r="C26324" s="304">
        <v>15.886636204127475</v>
      </c>
      <c r="D26324" s="305" t="s">
        <v>172</v>
      </c>
    </row>
    <row r="26325" spans="1:4" ht="14.5" customHeight="1" x14ac:dyDescent="0.35">
      <c r="A26325" s="1"/>
      <c r="B26325" s="306">
        <v>44519.275694504016</v>
      </c>
      <c r="C26325" s="304">
        <v>15.8702928172114</v>
      </c>
      <c r="D26325" s="305" t="s">
        <v>172</v>
      </c>
    </row>
    <row r="26326" spans="1:4" ht="14.5" customHeight="1" x14ac:dyDescent="0.35">
      <c r="A26326" s="1"/>
      <c r="B26326" s="306">
        <v>44519.276388948463</v>
      </c>
      <c r="C26326" s="304">
        <v>15.830999298560103</v>
      </c>
      <c r="D26326" s="305" t="s">
        <v>172</v>
      </c>
    </row>
    <row r="26327" spans="1:4" ht="14.5" customHeight="1" x14ac:dyDescent="0.35">
      <c r="A26327" s="1"/>
      <c r="B26327" s="306">
        <v>44519.27708339291</v>
      </c>
      <c r="C26327" s="304">
        <v>15.772655258509136</v>
      </c>
      <c r="D26327" s="305" t="s">
        <v>172</v>
      </c>
    </row>
    <row r="26328" spans="1:4" ht="14.5" customHeight="1" x14ac:dyDescent="0.35">
      <c r="A26328" s="1"/>
      <c r="B26328" s="306">
        <v>44519.277777837357</v>
      </c>
      <c r="C26328" s="304">
        <v>15.729816239862945</v>
      </c>
      <c r="D26328" s="305" t="s">
        <v>172</v>
      </c>
    </row>
    <row r="26329" spans="1:4" ht="14.5" customHeight="1" x14ac:dyDescent="0.35">
      <c r="A26329" s="1"/>
      <c r="B26329" s="306">
        <v>44519.278472281803</v>
      </c>
      <c r="C26329" s="304">
        <v>15.700399536445426</v>
      </c>
      <c r="D26329" s="305" t="s">
        <v>172</v>
      </c>
    </row>
    <row r="26330" spans="1:4" ht="14.5" customHeight="1" x14ac:dyDescent="0.35">
      <c r="A26330" s="1"/>
      <c r="B26330" s="306">
        <v>44519.27916672625</v>
      </c>
      <c r="C26330" s="304">
        <v>15.650196575882486</v>
      </c>
      <c r="D26330" s="305" t="s">
        <v>172</v>
      </c>
    </row>
    <row r="26331" spans="1:4" ht="14.5" customHeight="1" x14ac:dyDescent="0.35">
      <c r="A26331" s="1"/>
      <c r="B26331" s="306">
        <v>44519.279861170697</v>
      </c>
      <c r="C26331" s="304">
        <v>15.60816074765656</v>
      </c>
      <c r="D26331" s="305" t="s">
        <v>172</v>
      </c>
    </row>
    <row r="26332" spans="1:4" ht="14.5" customHeight="1" x14ac:dyDescent="0.35">
      <c r="A26332" s="1"/>
      <c r="B26332" s="306">
        <v>44519.280555615143</v>
      </c>
      <c r="C26332" s="304">
        <v>15.590395560323667</v>
      </c>
      <c r="D26332" s="305" t="s">
        <v>172</v>
      </c>
    </row>
    <row r="26333" spans="1:4" ht="14.5" customHeight="1" x14ac:dyDescent="0.35">
      <c r="A26333" s="1"/>
      <c r="B26333" s="306">
        <v>44519.28125005959</v>
      </c>
      <c r="C26333" s="304">
        <v>15.526879338183305</v>
      </c>
      <c r="D26333" s="305" t="s">
        <v>172</v>
      </c>
    </row>
    <row r="26334" spans="1:4" ht="14.5" customHeight="1" x14ac:dyDescent="0.35">
      <c r="A26334" s="1"/>
      <c r="B26334" s="306">
        <v>44519.281944504037</v>
      </c>
      <c r="C26334" s="304">
        <v>15.480683040865552</v>
      </c>
      <c r="D26334" s="305" t="s">
        <v>172</v>
      </c>
    </row>
    <row r="26335" spans="1:4" ht="14.5" customHeight="1" x14ac:dyDescent="0.35">
      <c r="A26335" s="1"/>
      <c r="B26335" s="306">
        <v>44519.282638948484</v>
      </c>
      <c r="C26335" s="304">
        <v>15.453970999622349</v>
      </c>
      <c r="D26335" s="305" t="s">
        <v>172</v>
      </c>
    </row>
    <row r="26336" spans="1:4" ht="14.5" customHeight="1" x14ac:dyDescent="0.35">
      <c r="A26336" s="1"/>
      <c r="B26336" s="306">
        <v>44519.28333339293</v>
      </c>
      <c r="C26336" s="304">
        <v>15.412409105670667</v>
      </c>
      <c r="D26336" s="305" t="s">
        <v>172</v>
      </c>
    </row>
    <row r="26337" spans="1:4" ht="14.5" customHeight="1" x14ac:dyDescent="0.35">
      <c r="A26337" s="1"/>
      <c r="B26337" s="306">
        <v>44519.284027837377</v>
      </c>
      <c r="C26337" s="304">
        <v>15.348655685670384</v>
      </c>
      <c r="D26337" s="305" t="s">
        <v>172</v>
      </c>
    </row>
    <row r="26338" spans="1:4" ht="14.5" customHeight="1" x14ac:dyDescent="0.35">
      <c r="A26338" s="1"/>
      <c r="B26338" s="306">
        <v>44519.284722281824</v>
      </c>
      <c r="C26338" s="304">
        <v>15.335924209726848</v>
      </c>
      <c r="D26338" s="305" t="s">
        <v>172</v>
      </c>
    </row>
    <row r="26339" spans="1:4" ht="14.5" customHeight="1" x14ac:dyDescent="0.35">
      <c r="A26339" s="1"/>
      <c r="B26339" s="306">
        <v>44519.28541672627</v>
      </c>
      <c r="C26339" s="304">
        <v>15.309085495499554</v>
      </c>
      <c r="D26339" s="305" t="s">
        <v>172</v>
      </c>
    </row>
    <row r="26340" spans="1:4" ht="14.5" customHeight="1" x14ac:dyDescent="0.35">
      <c r="A26340" s="1"/>
      <c r="B26340" s="306">
        <v>44519.286111170717</v>
      </c>
      <c r="C26340" s="304">
        <v>15.297282634384949</v>
      </c>
      <c r="D26340" s="305" t="s">
        <v>172</v>
      </c>
    </row>
    <row r="26341" spans="1:4" ht="14.5" customHeight="1" x14ac:dyDescent="0.35">
      <c r="A26341" s="1"/>
      <c r="B26341" s="306">
        <v>44519.286805615164</v>
      </c>
      <c r="C26341" s="304">
        <v>15.217260632876181</v>
      </c>
      <c r="D26341" s="305" t="s">
        <v>172</v>
      </c>
    </row>
    <row r="26342" spans="1:4" ht="14.5" customHeight="1" x14ac:dyDescent="0.35">
      <c r="A26342" s="1"/>
      <c r="B26342" s="306">
        <v>44519.28750005961</v>
      </c>
      <c r="C26342" s="304">
        <v>15.142313023416257</v>
      </c>
      <c r="D26342" s="305" t="s">
        <v>172</v>
      </c>
    </row>
    <row r="26343" spans="1:4" ht="14.5" customHeight="1" x14ac:dyDescent="0.35">
      <c r="A26343" s="1"/>
      <c r="B26343" s="306">
        <v>44519.288194504057</v>
      </c>
      <c r="C26343" s="304">
        <v>15.17654846551571</v>
      </c>
      <c r="D26343" s="305" t="s">
        <v>172</v>
      </c>
    </row>
    <row r="26344" spans="1:4" ht="14.5" customHeight="1" x14ac:dyDescent="0.35">
      <c r="A26344" s="1"/>
      <c r="B26344" s="306">
        <v>44519.288888948504</v>
      </c>
      <c r="C26344" s="304">
        <v>15.152444690969666</v>
      </c>
      <c r="D26344" s="305" t="s">
        <v>172</v>
      </c>
    </row>
    <row r="26345" spans="1:4" ht="14.5" customHeight="1" x14ac:dyDescent="0.35">
      <c r="A26345" s="1"/>
      <c r="B26345" s="306">
        <v>44519.289583392951</v>
      </c>
      <c r="C26345" s="304">
        <v>15.094365093972252</v>
      </c>
      <c r="D26345" s="305" t="s">
        <v>172</v>
      </c>
    </row>
    <row r="26346" spans="1:4" ht="14.5" customHeight="1" x14ac:dyDescent="0.35">
      <c r="A26346" s="1"/>
      <c r="B26346" s="306">
        <v>44519.290277837397</v>
      </c>
      <c r="C26346" s="304">
        <v>15.081881322576374</v>
      </c>
      <c r="D26346" s="305" t="s">
        <v>172</v>
      </c>
    </row>
    <row r="26347" spans="1:4" ht="14.5" customHeight="1" x14ac:dyDescent="0.35">
      <c r="A26347" s="1"/>
      <c r="B26347" s="306">
        <v>44519.290972281844</v>
      </c>
      <c r="C26347" s="304">
        <v>15.016418441293597</v>
      </c>
      <c r="D26347" s="305" t="s">
        <v>172</v>
      </c>
    </row>
    <row r="26348" spans="1:4" ht="14.5" customHeight="1" x14ac:dyDescent="0.35">
      <c r="A26348" s="1"/>
      <c r="B26348" s="306">
        <v>44519.291666726291</v>
      </c>
      <c r="C26348" s="304">
        <v>15.023140917553489</v>
      </c>
      <c r="D26348" s="305" t="s">
        <v>172</v>
      </c>
    </row>
    <row r="26349" spans="1:4" ht="14.5" customHeight="1" x14ac:dyDescent="0.35">
      <c r="A26349" s="1"/>
      <c r="B26349" s="306">
        <v>44519.292361170737</v>
      </c>
      <c r="C26349" s="304">
        <v>14.998854541414524</v>
      </c>
      <c r="D26349" s="305" t="s">
        <v>172</v>
      </c>
    </row>
    <row r="26350" spans="1:4" ht="14.5" customHeight="1" x14ac:dyDescent="0.35">
      <c r="A26350" s="1"/>
      <c r="B26350" s="306">
        <v>44519.293055615184</v>
      </c>
      <c r="C26350" s="304">
        <v>15.000291289438852</v>
      </c>
      <c r="D26350" s="305" t="s">
        <v>172</v>
      </c>
    </row>
    <row r="26351" spans="1:4" ht="14.5" customHeight="1" x14ac:dyDescent="0.35">
      <c r="A26351" s="1"/>
      <c r="B26351" s="306">
        <v>44519.293750059631</v>
      </c>
      <c r="C26351" s="304">
        <v>14.971353937222739</v>
      </c>
      <c r="D26351" s="305" t="s">
        <v>172</v>
      </c>
    </row>
    <row r="26352" spans="1:4" ht="14.5" customHeight="1" x14ac:dyDescent="0.35">
      <c r="A26352" s="1"/>
      <c r="B26352" s="306">
        <v>44519.294444504078</v>
      </c>
      <c r="C26352" s="304">
        <v>14.927123876503659</v>
      </c>
      <c r="D26352" s="305" t="s">
        <v>172</v>
      </c>
    </row>
    <row r="26353" spans="1:4" ht="14.5" customHeight="1" x14ac:dyDescent="0.35">
      <c r="A26353" s="1"/>
      <c r="B26353" s="306">
        <v>44519.295138948524</v>
      </c>
      <c r="C26353" s="304">
        <v>14.877124400532193</v>
      </c>
      <c r="D26353" s="305" t="s">
        <v>172</v>
      </c>
    </row>
    <row r="26354" spans="1:4" ht="14.5" customHeight="1" x14ac:dyDescent="0.35">
      <c r="A26354" s="1"/>
      <c r="B26354" s="306">
        <v>44519.295833392971</v>
      </c>
      <c r="C26354" s="304">
        <v>14.904236703115748</v>
      </c>
      <c r="D26354" s="305" t="s">
        <v>172</v>
      </c>
    </row>
    <row r="26355" spans="1:4" ht="14.5" customHeight="1" x14ac:dyDescent="0.35">
      <c r="A26355" s="1"/>
      <c r="B26355" s="306">
        <v>44519.296527837418</v>
      </c>
      <c r="C26355" s="304">
        <v>14.826979187860465</v>
      </c>
      <c r="D26355" s="305" t="s">
        <v>172</v>
      </c>
    </row>
    <row r="26356" spans="1:4" ht="14.5" customHeight="1" x14ac:dyDescent="0.35">
      <c r="A26356" s="1"/>
      <c r="B26356" s="306">
        <v>44519.297222281864</v>
      </c>
      <c r="C26356" s="304">
        <v>14.834109820949136</v>
      </c>
      <c r="D26356" s="305" t="s">
        <v>172</v>
      </c>
    </row>
    <row r="26357" spans="1:4" ht="14.5" customHeight="1" x14ac:dyDescent="0.35">
      <c r="A26357" s="1"/>
      <c r="B26357" s="306">
        <v>44519.297916726311</v>
      </c>
      <c r="C26357" s="304">
        <v>14.787795954885222</v>
      </c>
      <c r="D26357" s="305" t="s">
        <v>172</v>
      </c>
    </row>
    <row r="26358" spans="1:4" ht="14.5" customHeight="1" x14ac:dyDescent="0.35">
      <c r="A26358" s="1"/>
      <c r="B26358" s="306">
        <v>44519.298611170758</v>
      </c>
      <c r="C26358" s="304">
        <v>14.791962944076174</v>
      </c>
      <c r="D26358" s="305" t="s">
        <v>172</v>
      </c>
    </row>
    <row r="26359" spans="1:4" ht="14.5" customHeight="1" x14ac:dyDescent="0.35">
      <c r="A26359" s="1"/>
      <c r="B26359" s="306">
        <v>44519.299305615205</v>
      </c>
      <c r="C26359" s="304">
        <v>14.756943598996925</v>
      </c>
      <c r="D26359" s="305" t="s">
        <v>172</v>
      </c>
    </row>
    <row r="26360" spans="1:4" ht="14.5" customHeight="1" x14ac:dyDescent="0.35">
      <c r="A26360" s="1"/>
      <c r="B26360" s="306">
        <v>44519.300000059651</v>
      </c>
      <c r="C26360" s="304">
        <v>14.7046471663433</v>
      </c>
      <c r="D26360" s="305" t="s">
        <v>172</v>
      </c>
    </row>
    <row r="26361" spans="1:4" ht="14.5" customHeight="1" x14ac:dyDescent="0.35">
      <c r="A26361" s="1"/>
      <c r="B26361" s="306">
        <v>44519.300694504098</v>
      </c>
      <c r="C26361" s="304">
        <v>14.738856984841066</v>
      </c>
      <c r="D26361" s="305" t="s">
        <v>172</v>
      </c>
    </row>
    <row r="26362" spans="1:4" ht="14.5" customHeight="1" x14ac:dyDescent="0.35">
      <c r="A26362" s="1"/>
      <c r="B26362" s="306">
        <v>44519.301388948545</v>
      </c>
      <c r="C26362" s="304">
        <v>14.69558249124287</v>
      </c>
      <c r="D26362" s="305" t="s">
        <v>172</v>
      </c>
    </row>
    <row r="26363" spans="1:4" ht="14.5" customHeight="1" x14ac:dyDescent="0.35">
      <c r="A26363" s="1"/>
      <c r="B26363" s="306">
        <v>44519.302083392991</v>
      </c>
      <c r="C26363" s="304">
        <v>14.649655039778008</v>
      </c>
      <c r="D26363" s="305" t="s">
        <v>172</v>
      </c>
    </row>
    <row r="26364" spans="1:4" ht="14.5" customHeight="1" x14ac:dyDescent="0.35">
      <c r="A26364" s="1"/>
      <c r="B26364" s="306">
        <v>44519.302777837438</v>
      </c>
      <c r="C26364" s="304">
        <v>14.636440791113516</v>
      </c>
      <c r="D26364" s="305" t="s">
        <v>172</v>
      </c>
    </row>
    <row r="26365" spans="1:4" ht="14.5" customHeight="1" x14ac:dyDescent="0.35">
      <c r="A26365" s="1"/>
      <c r="B26365" s="306">
        <v>44519.303472281885</v>
      </c>
      <c r="C26365" s="304">
        <v>14.585585778389698</v>
      </c>
      <c r="D26365" s="305" t="s">
        <v>172</v>
      </c>
    </row>
    <row r="26366" spans="1:4" ht="14.5" customHeight="1" x14ac:dyDescent="0.35">
      <c r="A26366" s="1"/>
      <c r="B26366" s="306">
        <v>44519.304166726331</v>
      </c>
      <c r="C26366" s="304">
        <v>14.574925005543628</v>
      </c>
      <c r="D26366" s="305" t="s">
        <v>172</v>
      </c>
    </row>
    <row r="26367" spans="1:4" ht="14.5" customHeight="1" x14ac:dyDescent="0.35">
      <c r="A26367" s="1"/>
      <c r="B26367" s="306">
        <v>44519.304861170778</v>
      </c>
      <c r="C26367" s="304">
        <v>14.539710053874296</v>
      </c>
      <c r="D26367" s="305" t="s">
        <v>172</v>
      </c>
    </row>
    <row r="26368" spans="1:4" ht="14.5" customHeight="1" x14ac:dyDescent="0.35">
      <c r="A26368" s="1"/>
      <c r="B26368" s="306">
        <v>44519.305555615225</v>
      </c>
      <c r="C26368" s="304">
        <v>14.531566679961543</v>
      </c>
      <c r="D26368" s="305" t="s">
        <v>172</v>
      </c>
    </row>
    <row r="26369" spans="1:4" ht="14.5" customHeight="1" x14ac:dyDescent="0.35">
      <c r="A26369" s="1"/>
      <c r="B26369" s="306">
        <v>44519.306250059672</v>
      </c>
      <c r="C26369" s="304">
        <v>14.519348328611038</v>
      </c>
      <c r="D26369" s="305" t="s">
        <v>172</v>
      </c>
    </row>
    <row r="26370" spans="1:4" ht="14.5" customHeight="1" x14ac:dyDescent="0.35">
      <c r="A26370" s="1"/>
      <c r="B26370" s="306">
        <v>44519.306944504118</v>
      </c>
      <c r="C26370" s="304">
        <v>14.548686894536027</v>
      </c>
      <c r="D26370" s="305" t="s">
        <v>172</v>
      </c>
    </row>
    <row r="26371" spans="1:4" ht="14.5" customHeight="1" x14ac:dyDescent="0.35">
      <c r="A26371" s="1"/>
      <c r="B26371" s="306">
        <v>44519.307638948565</v>
      </c>
      <c r="C26371" s="304">
        <v>14.498147738323556</v>
      </c>
      <c r="D26371" s="305" t="s">
        <v>172</v>
      </c>
    </row>
    <row r="26372" spans="1:4" ht="14.5" customHeight="1" x14ac:dyDescent="0.35">
      <c r="A26372" s="1"/>
      <c r="B26372" s="306">
        <v>44519.308333393012</v>
      </c>
      <c r="C26372" s="304">
        <v>14.505661850331428</v>
      </c>
      <c r="D26372" s="305" t="s">
        <v>172</v>
      </c>
    </row>
    <row r="26373" spans="1:4" ht="14.5" customHeight="1" x14ac:dyDescent="0.35">
      <c r="A26373" s="1"/>
      <c r="B26373" s="306">
        <v>44519.309027837458</v>
      </c>
      <c r="C26373" s="304">
        <v>14.481247631916387</v>
      </c>
      <c r="D26373" s="305" t="s">
        <v>172</v>
      </c>
    </row>
    <row r="26374" spans="1:4" ht="14.5" customHeight="1" x14ac:dyDescent="0.35">
      <c r="A26374" s="1"/>
      <c r="B26374" s="306">
        <v>44519.309722281905</v>
      </c>
      <c r="C26374" s="304">
        <v>14.481569837720842</v>
      </c>
      <c r="D26374" s="305" t="s">
        <v>172</v>
      </c>
    </row>
    <row r="26375" spans="1:4" ht="14.5" customHeight="1" x14ac:dyDescent="0.35">
      <c r="A26375" s="1"/>
      <c r="B26375" s="306">
        <v>44519.310416726352</v>
      </c>
      <c r="C26375" s="304">
        <v>14.457079115197848</v>
      </c>
      <c r="D26375" s="305" t="s">
        <v>172</v>
      </c>
    </row>
    <row r="26376" spans="1:4" ht="14.5" customHeight="1" x14ac:dyDescent="0.35">
      <c r="A26376" s="1"/>
      <c r="B26376" s="306">
        <v>44519.311111170799</v>
      </c>
      <c r="C26376" s="304">
        <v>14.43663164141811</v>
      </c>
      <c r="D26376" s="305" t="s">
        <v>172</v>
      </c>
    </row>
    <row r="26377" spans="1:4" ht="14.5" customHeight="1" x14ac:dyDescent="0.35">
      <c r="A26377" s="1"/>
      <c r="B26377" s="306">
        <v>44519.311805615245</v>
      </c>
      <c r="C26377" s="304">
        <v>14.411823115938024</v>
      </c>
      <c r="D26377" s="305" t="s">
        <v>172</v>
      </c>
    </row>
    <row r="26378" spans="1:4" ht="14.5" customHeight="1" x14ac:dyDescent="0.35">
      <c r="A26378" s="1"/>
      <c r="B26378" s="306">
        <v>44519.312500059692</v>
      </c>
      <c r="C26378" s="304">
        <v>14.449550548064144</v>
      </c>
      <c r="D26378" s="305" t="s">
        <v>172</v>
      </c>
    </row>
    <row r="26379" spans="1:4" ht="14.5" customHeight="1" x14ac:dyDescent="0.35">
      <c r="A26379" s="1"/>
      <c r="B26379" s="306">
        <v>44519.313194504139</v>
      </c>
      <c r="C26379" s="304">
        <v>14.379004252377733</v>
      </c>
      <c r="D26379" s="305" t="s">
        <v>172</v>
      </c>
    </row>
    <row r="26380" spans="1:4" ht="14.5" customHeight="1" x14ac:dyDescent="0.35">
      <c r="A26380" s="1"/>
      <c r="B26380" s="306">
        <v>44519.313888948585</v>
      </c>
      <c r="C26380" s="304">
        <v>14.406280066646044</v>
      </c>
      <c r="D26380" s="305" t="s">
        <v>172</v>
      </c>
    </row>
    <row r="26381" spans="1:4" ht="14.5" customHeight="1" x14ac:dyDescent="0.35">
      <c r="A26381" s="1"/>
      <c r="B26381" s="306">
        <v>44519.314583393032</v>
      </c>
      <c r="C26381" s="304">
        <v>14.391188938053043</v>
      </c>
      <c r="D26381" s="305" t="s">
        <v>172</v>
      </c>
    </row>
    <row r="26382" spans="1:4" ht="14.5" customHeight="1" x14ac:dyDescent="0.35">
      <c r="A26382" s="1"/>
      <c r="B26382" s="306">
        <v>44519.315277837479</v>
      </c>
      <c r="C26382" s="304">
        <v>14.425091809822577</v>
      </c>
      <c r="D26382" s="305" t="s">
        <v>172</v>
      </c>
    </row>
    <row r="26383" spans="1:4" ht="14.5" customHeight="1" x14ac:dyDescent="0.35">
      <c r="A26383" s="1"/>
      <c r="B26383" s="306">
        <v>44519.315972281925</v>
      </c>
      <c r="C26383" s="304">
        <v>14.384545202168859</v>
      </c>
      <c r="D26383" s="305" t="s">
        <v>172</v>
      </c>
    </row>
    <row r="26384" spans="1:4" ht="14.5" customHeight="1" x14ac:dyDescent="0.35">
      <c r="A26384" s="1"/>
      <c r="B26384" s="306">
        <v>44519.316666726372</v>
      </c>
      <c r="C26384" s="304">
        <v>14.380859624361376</v>
      </c>
      <c r="D26384" s="305" t="s">
        <v>172</v>
      </c>
    </row>
    <row r="26385" spans="1:4" ht="14.5" customHeight="1" x14ac:dyDescent="0.35">
      <c r="A26385" s="1"/>
      <c r="B26385" s="306">
        <v>44519.317361170819</v>
      </c>
      <c r="C26385" s="304">
        <v>14.361286982618671</v>
      </c>
      <c r="D26385" s="305" t="s">
        <v>172</v>
      </c>
    </row>
    <row r="26386" spans="1:4" ht="14.5" customHeight="1" x14ac:dyDescent="0.35">
      <c r="A26386" s="1"/>
      <c r="B26386" s="306">
        <v>44519.318055615266</v>
      </c>
      <c r="C26386" s="304">
        <v>14.314304449608608</v>
      </c>
      <c r="D26386" s="305" t="s">
        <v>172</v>
      </c>
    </row>
    <row r="26387" spans="1:4" ht="14.5" customHeight="1" x14ac:dyDescent="0.35">
      <c r="A26387" s="1"/>
      <c r="B26387" s="306">
        <v>44519.318750059712</v>
      </c>
      <c r="C26387" s="304">
        <v>14.32262986975984</v>
      </c>
      <c r="D26387" s="305" t="s">
        <v>172</v>
      </c>
    </row>
    <row r="26388" spans="1:4" ht="14.5" customHeight="1" x14ac:dyDescent="0.35">
      <c r="A26388" s="1"/>
      <c r="B26388" s="306">
        <v>44519.319444504159</v>
      </c>
      <c r="C26388" s="304">
        <v>14.367802414052131</v>
      </c>
      <c r="D26388" s="305" t="s">
        <v>172</v>
      </c>
    </row>
    <row r="26389" spans="1:4" ht="14.5" customHeight="1" x14ac:dyDescent="0.35">
      <c r="A26389" s="1"/>
      <c r="B26389" s="306">
        <v>44519.320138948606</v>
      </c>
      <c r="C26389" s="304">
        <v>14.360073618133175</v>
      </c>
      <c r="D26389" s="305" t="s">
        <v>172</v>
      </c>
    </row>
    <row r="26390" spans="1:4" ht="14.5" customHeight="1" x14ac:dyDescent="0.35">
      <c r="A26390" s="1"/>
      <c r="B26390" s="306">
        <v>44519.320833393052</v>
      </c>
      <c r="C26390" s="304">
        <v>14.354894808439955</v>
      </c>
      <c r="D26390" s="305" t="s">
        <v>172</v>
      </c>
    </row>
    <row r="26391" spans="1:4" ht="14.5" customHeight="1" x14ac:dyDescent="0.35">
      <c r="A26391" s="1"/>
      <c r="B26391" s="306">
        <v>44519.321527837499</v>
      </c>
      <c r="C26391" s="304">
        <v>14.301705299037227</v>
      </c>
      <c r="D26391" s="305" t="s">
        <v>172</v>
      </c>
    </row>
    <row r="26392" spans="1:4" ht="14.5" customHeight="1" x14ac:dyDescent="0.35">
      <c r="A26392" s="1"/>
      <c r="B26392" s="306">
        <v>44519.322222281946</v>
      </c>
      <c r="C26392" s="304">
        <v>14.285212797297087</v>
      </c>
      <c r="D26392" s="305" t="s">
        <v>172</v>
      </c>
    </row>
    <row r="26393" spans="1:4" ht="14.5" customHeight="1" x14ac:dyDescent="0.35">
      <c r="A26393" s="1"/>
      <c r="B26393" s="306">
        <v>44519.322916726393</v>
      </c>
      <c r="C26393" s="304">
        <v>14.26472034092294</v>
      </c>
      <c r="D26393" s="305" t="s">
        <v>172</v>
      </c>
    </row>
    <row r="26394" spans="1:4" ht="14.5" customHeight="1" x14ac:dyDescent="0.35">
      <c r="A26394" s="1"/>
      <c r="B26394" s="306">
        <v>44519.323611170839</v>
      </c>
      <c r="C26394" s="304">
        <v>14.276818440661737</v>
      </c>
      <c r="D26394" s="305" t="s">
        <v>172</v>
      </c>
    </row>
    <row r="26395" spans="1:4" ht="14.5" customHeight="1" x14ac:dyDescent="0.35">
      <c r="A26395" s="1"/>
      <c r="B26395" s="306">
        <v>44519.324305615286</v>
      </c>
      <c r="C26395" s="304">
        <v>14.272198285677101</v>
      </c>
      <c r="D26395" s="305" t="s">
        <v>172</v>
      </c>
    </row>
    <row r="26396" spans="1:4" ht="14.5" customHeight="1" x14ac:dyDescent="0.35">
      <c r="A26396" s="1"/>
      <c r="B26396" s="306">
        <v>44519.325000059733</v>
      </c>
      <c r="C26396" s="304">
        <v>14.273480032662338</v>
      </c>
      <c r="D26396" s="305" t="s">
        <v>172</v>
      </c>
    </row>
    <row r="26397" spans="1:4" ht="14.5" customHeight="1" x14ac:dyDescent="0.35">
      <c r="A26397" s="1"/>
      <c r="B26397" s="306">
        <v>44519.325694504179</v>
      </c>
      <c r="C26397" s="304">
        <v>14.286413890761954</v>
      </c>
      <c r="D26397" s="305" t="s">
        <v>172</v>
      </c>
    </row>
    <row r="26398" spans="1:4" ht="14.5" customHeight="1" x14ac:dyDescent="0.35">
      <c r="A26398" s="1"/>
      <c r="B26398" s="306">
        <v>44519.326388948626</v>
      </c>
      <c r="C26398" s="304">
        <v>14.232222074227563</v>
      </c>
      <c r="D26398" s="305" t="s">
        <v>172</v>
      </c>
    </row>
    <row r="26399" spans="1:4" ht="14.5" customHeight="1" x14ac:dyDescent="0.35">
      <c r="A26399" s="1"/>
      <c r="B26399" s="306">
        <v>44519.327083393073</v>
      </c>
      <c r="C26399" s="304">
        <v>14.210305594657013</v>
      </c>
      <c r="D26399" s="305" t="s">
        <v>172</v>
      </c>
    </row>
    <row r="26400" spans="1:4" ht="14.5" customHeight="1" x14ac:dyDescent="0.35">
      <c r="A26400" s="1"/>
      <c r="B26400" s="306">
        <v>44519.32777783752</v>
      </c>
      <c r="C26400" s="304">
        <v>14.231404761110268</v>
      </c>
      <c r="D26400" s="305" t="s">
        <v>172</v>
      </c>
    </row>
    <row r="26401" spans="1:4" ht="14.5" customHeight="1" x14ac:dyDescent="0.35">
      <c r="A26401" s="1"/>
      <c r="B26401" s="306">
        <v>44519.328472281966</v>
      </c>
      <c r="C26401" s="304">
        <v>14.188330198087108</v>
      </c>
      <c r="D26401" s="305" t="s">
        <v>172</v>
      </c>
    </row>
    <row r="26402" spans="1:4" ht="14.5" customHeight="1" x14ac:dyDescent="0.35">
      <c r="A26402" s="1"/>
      <c r="B26402" s="306">
        <v>44519.329166726413</v>
      </c>
      <c r="C26402" s="304">
        <v>14.23223188842967</v>
      </c>
      <c r="D26402" s="305" t="s">
        <v>172</v>
      </c>
    </row>
    <row r="26403" spans="1:4" ht="14.5" customHeight="1" x14ac:dyDescent="0.35">
      <c r="A26403" s="1"/>
      <c r="B26403" s="306">
        <v>44519.32986117086</v>
      </c>
      <c r="C26403" s="304">
        <v>14.261457290952482</v>
      </c>
      <c r="D26403" s="305" t="s">
        <v>172</v>
      </c>
    </row>
    <row r="26404" spans="1:4" ht="14.5" customHeight="1" x14ac:dyDescent="0.35">
      <c r="A26404" s="1"/>
      <c r="B26404" s="306">
        <v>44519.330555615306</v>
      </c>
      <c r="C26404" s="304">
        <v>14.207650662368785</v>
      </c>
      <c r="D26404" s="305" t="s">
        <v>172</v>
      </c>
    </row>
    <row r="26405" spans="1:4" ht="14.5" customHeight="1" x14ac:dyDescent="0.35">
      <c r="A26405" s="1"/>
      <c r="B26405" s="306">
        <v>44519.331250059753</v>
      </c>
      <c r="C26405" s="304">
        <v>14.220696521548719</v>
      </c>
      <c r="D26405" s="305" t="s">
        <v>172</v>
      </c>
    </row>
    <row r="26406" spans="1:4" ht="14.5" customHeight="1" x14ac:dyDescent="0.35">
      <c r="A26406" s="1"/>
      <c r="B26406" s="306">
        <v>44519.3319445042</v>
      </c>
      <c r="C26406" s="304">
        <v>14.21130250378895</v>
      </c>
      <c r="D26406" s="305" t="s">
        <v>172</v>
      </c>
    </row>
    <row r="26407" spans="1:4" ht="14.5" customHeight="1" x14ac:dyDescent="0.35">
      <c r="A26407" s="1"/>
      <c r="B26407" s="306">
        <v>44519.332638948646</v>
      </c>
      <c r="C26407" s="304">
        <v>14.204273803063067</v>
      </c>
      <c r="D26407" s="305" t="s">
        <v>172</v>
      </c>
    </row>
    <row r="26408" spans="1:4" ht="14.5" customHeight="1" x14ac:dyDescent="0.35">
      <c r="A26408" s="1"/>
      <c r="B26408" s="306">
        <v>44519.333333393093</v>
      </c>
      <c r="C26408" s="304">
        <v>14.086194487481164</v>
      </c>
      <c r="D26408" s="305" t="s">
        <v>170</v>
      </c>
    </row>
    <row r="26409" spans="1:4" ht="14.5" customHeight="1" x14ac:dyDescent="0.35">
      <c r="A26409" s="1"/>
      <c r="B26409" s="306">
        <v>44519.33402783754</v>
      </c>
      <c r="C26409" s="304">
        <v>14.22038417008395</v>
      </c>
      <c r="D26409" s="305" t="s">
        <v>172</v>
      </c>
    </row>
    <row r="26410" spans="1:4" ht="14.5" customHeight="1" x14ac:dyDescent="0.35">
      <c r="A26410" s="1"/>
      <c r="B26410" s="306">
        <v>44519.334722281987</v>
      </c>
      <c r="C26410" s="304">
        <v>14.191232418573781</v>
      </c>
      <c r="D26410" s="305" t="s">
        <v>172</v>
      </c>
    </row>
    <row r="26411" spans="1:4" ht="14.5" customHeight="1" x14ac:dyDescent="0.35">
      <c r="A26411" s="1"/>
      <c r="B26411" s="306">
        <v>44519.335416726433</v>
      </c>
      <c r="C26411" s="304">
        <v>14.134999797587565</v>
      </c>
      <c r="D26411" s="305" t="s">
        <v>172</v>
      </c>
    </row>
    <row r="26412" spans="1:4" ht="14.5" customHeight="1" x14ac:dyDescent="0.35">
      <c r="A26412" s="1"/>
      <c r="B26412" s="306">
        <v>44519.33611117088</v>
      </c>
      <c r="C26412" s="304">
        <v>14.197348356269989</v>
      </c>
      <c r="D26412" s="305" t="s">
        <v>172</v>
      </c>
    </row>
    <row r="26413" spans="1:4" ht="14.5" customHeight="1" x14ac:dyDescent="0.35">
      <c r="A26413" s="1"/>
      <c r="B26413" s="306">
        <v>44519.336805615327</v>
      </c>
      <c r="C26413" s="304">
        <v>14.181704213781632</v>
      </c>
      <c r="D26413" s="305" t="s">
        <v>172</v>
      </c>
    </row>
    <row r="26414" spans="1:4" ht="14.5" customHeight="1" x14ac:dyDescent="0.35">
      <c r="A26414" s="1"/>
      <c r="B26414" s="306">
        <v>44519.337500059773</v>
      </c>
      <c r="C26414" s="304">
        <v>14.141462247468734</v>
      </c>
      <c r="D26414" s="305" t="s">
        <v>172</v>
      </c>
    </row>
    <row r="26415" spans="1:4" ht="14.5" customHeight="1" x14ac:dyDescent="0.35">
      <c r="A26415" s="1"/>
      <c r="B26415" s="306">
        <v>44519.33819450422</v>
      </c>
      <c r="C26415" s="304">
        <v>14.151394687131203</v>
      </c>
      <c r="D26415" s="305" t="s">
        <v>172</v>
      </c>
    </row>
    <row r="26416" spans="1:4" ht="14.5" customHeight="1" x14ac:dyDescent="0.35">
      <c r="A26416" s="1"/>
      <c r="B26416" s="306">
        <v>44519.338888948667</v>
      </c>
      <c r="C26416" s="304">
        <v>14.158285195167991</v>
      </c>
      <c r="D26416" s="305" t="s">
        <v>172</v>
      </c>
    </row>
    <row r="26417" spans="1:4" ht="14.5" customHeight="1" x14ac:dyDescent="0.35">
      <c r="A26417" s="1"/>
      <c r="B26417" s="306">
        <v>44519.339583393114</v>
      </c>
      <c r="C26417" s="304">
        <v>14.25295058406191</v>
      </c>
      <c r="D26417" s="305" t="s">
        <v>172</v>
      </c>
    </row>
    <row r="26418" spans="1:4" ht="14.5" customHeight="1" x14ac:dyDescent="0.35">
      <c r="A26418" s="1"/>
      <c r="B26418" s="306">
        <v>44519.34027783756</v>
      </c>
      <c r="C26418" s="304">
        <v>14.236969654168691</v>
      </c>
      <c r="D26418" s="305" t="s">
        <v>172</v>
      </c>
    </row>
    <row r="26419" spans="1:4" ht="14.5" customHeight="1" x14ac:dyDescent="0.35">
      <c r="A26419" s="1"/>
      <c r="B26419" s="306">
        <v>44519.340972282007</v>
      </c>
      <c r="C26419" s="304">
        <v>14.234230321517437</v>
      </c>
      <c r="D26419" s="305" t="s">
        <v>172</v>
      </c>
    </row>
    <row r="26420" spans="1:4" ht="14.5" customHeight="1" x14ac:dyDescent="0.35">
      <c r="A26420" s="1"/>
      <c r="B26420" s="306">
        <v>44519.341666726454</v>
      </c>
      <c r="C26420" s="304">
        <v>14.288376704342227</v>
      </c>
      <c r="D26420" s="305" t="s">
        <v>172</v>
      </c>
    </row>
    <row r="26421" spans="1:4" ht="14.5" customHeight="1" x14ac:dyDescent="0.35">
      <c r="A26421" s="1"/>
      <c r="B26421" s="306">
        <v>44519.3423611709</v>
      </c>
      <c r="C26421" s="304">
        <v>14.282770005826993</v>
      </c>
      <c r="D26421" s="305" t="s">
        <v>172</v>
      </c>
    </row>
    <row r="26422" spans="1:4" ht="14.5" customHeight="1" x14ac:dyDescent="0.35">
      <c r="A26422" s="1"/>
      <c r="B26422" s="306">
        <v>44519.343055615347</v>
      </c>
      <c r="C26422" s="304">
        <v>14.261456355559979</v>
      </c>
      <c r="D26422" s="305" t="s">
        <v>172</v>
      </c>
    </row>
    <row r="26423" spans="1:4" ht="14.5" customHeight="1" x14ac:dyDescent="0.35">
      <c r="A26423" s="1"/>
      <c r="B26423" s="306">
        <v>44519.343750059794</v>
      </c>
      <c r="C26423" s="304">
        <v>14.210115184768316</v>
      </c>
      <c r="D26423" s="305" t="s">
        <v>172</v>
      </c>
    </row>
    <row r="26424" spans="1:4" ht="14.5" customHeight="1" x14ac:dyDescent="0.35">
      <c r="A26424" s="1"/>
      <c r="B26424" s="306">
        <v>44519.344444504241</v>
      </c>
      <c r="C26424" s="304">
        <v>14.229840741021325</v>
      </c>
      <c r="D26424" s="305" t="s">
        <v>172</v>
      </c>
    </row>
    <row r="26425" spans="1:4" ht="14.5" customHeight="1" x14ac:dyDescent="0.35">
      <c r="A26425" s="1"/>
      <c r="B26425" s="306">
        <v>44519.345138948687</v>
      </c>
      <c r="C26425" s="304">
        <v>14.174671516990445</v>
      </c>
      <c r="D26425" s="305" t="s">
        <v>172</v>
      </c>
    </row>
    <row r="26426" spans="1:4" ht="14.5" customHeight="1" x14ac:dyDescent="0.35">
      <c r="A26426" s="1"/>
      <c r="B26426" s="306">
        <v>44519.345833393134</v>
      </c>
      <c r="C26426" s="304">
        <v>14.154872500777856</v>
      </c>
      <c r="D26426" s="305" t="s">
        <v>172</v>
      </c>
    </row>
    <row r="26427" spans="1:4" ht="14.5" customHeight="1" x14ac:dyDescent="0.35">
      <c r="A26427" s="1"/>
      <c r="B26427" s="306">
        <v>44519.346527837581</v>
      </c>
      <c r="C26427" s="304">
        <v>14.232536229427932</v>
      </c>
      <c r="D26427" s="305" t="s">
        <v>172</v>
      </c>
    </row>
    <row r="26428" spans="1:4" ht="14.5" customHeight="1" x14ac:dyDescent="0.35">
      <c r="A26428" s="1"/>
      <c r="B26428" s="306">
        <v>44519.347222282027</v>
      </c>
      <c r="C26428" s="304">
        <v>14.272932551974858</v>
      </c>
      <c r="D26428" s="305" t="s">
        <v>172</v>
      </c>
    </row>
    <row r="26429" spans="1:4" ht="14.5" customHeight="1" x14ac:dyDescent="0.35">
      <c r="A26429" s="1"/>
      <c r="B26429" s="306">
        <v>44519.347916726474</v>
      </c>
      <c r="C26429" s="304">
        <v>14.314405913206672</v>
      </c>
      <c r="D26429" s="305" t="s">
        <v>172</v>
      </c>
    </row>
    <row r="26430" spans="1:4" ht="14.5" customHeight="1" x14ac:dyDescent="0.35">
      <c r="A26430" s="1"/>
      <c r="B26430" s="306">
        <v>44519.348611170921</v>
      </c>
      <c r="C26430" s="304">
        <v>14.340797714791067</v>
      </c>
      <c r="D26430" s="305" t="s">
        <v>172</v>
      </c>
    </row>
    <row r="26431" spans="1:4" ht="14.5" customHeight="1" x14ac:dyDescent="0.35">
      <c r="A26431" s="1"/>
      <c r="B26431" s="306">
        <v>44519.349305615367</v>
      </c>
      <c r="C26431" s="304">
        <v>14.337551406463657</v>
      </c>
      <c r="D26431" s="305" t="s">
        <v>172</v>
      </c>
    </row>
    <row r="26432" spans="1:4" ht="14.5" customHeight="1" x14ac:dyDescent="0.35">
      <c r="A26432" s="1"/>
      <c r="B26432" s="306">
        <v>44519.350000059814</v>
      </c>
      <c r="C26432" s="304">
        <v>14.24214302695885</v>
      </c>
      <c r="D26432" s="305" t="s">
        <v>172</v>
      </c>
    </row>
    <row r="26433" spans="1:4" ht="14.5" customHeight="1" x14ac:dyDescent="0.35">
      <c r="A26433" s="1"/>
      <c r="B26433" s="306">
        <v>44519.350694504261</v>
      </c>
      <c r="C26433" s="304">
        <v>14.238450587214174</v>
      </c>
      <c r="D26433" s="305" t="s">
        <v>172</v>
      </c>
    </row>
    <row r="26434" spans="1:4" ht="14.5" customHeight="1" x14ac:dyDescent="0.35">
      <c r="A26434" s="1"/>
      <c r="B26434" s="306">
        <v>44519.351388948708</v>
      </c>
      <c r="C26434" s="304">
        <v>14.258088700504352</v>
      </c>
      <c r="D26434" s="305" t="s">
        <v>172</v>
      </c>
    </row>
    <row r="26435" spans="1:4" ht="14.5" customHeight="1" x14ac:dyDescent="0.35">
      <c r="A26435" s="1"/>
      <c r="B26435" s="306">
        <v>44519.352083393154</v>
      </c>
      <c r="C26435" s="304">
        <v>14.23357595331739</v>
      </c>
      <c r="D26435" s="305" t="s">
        <v>172</v>
      </c>
    </row>
    <row r="26436" spans="1:4" ht="14.5" customHeight="1" x14ac:dyDescent="0.35">
      <c r="A26436" s="1"/>
      <c r="B26436" s="306">
        <v>44519.352777837601</v>
      </c>
      <c r="C26436" s="304">
        <v>14.189796004748253</v>
      </c>
      <c r="D26436" s="305" t="s">
        <v>172</v>
      </c>
    </row>
    <row r="26437" spans="1:4" ht="14.5" customHeight="1" x14ac:dyDescent="0.35">
      <c r="A26437" s="1"/>
      <c r="B26437" s="306">
        <v>44519.353472282048</v>
      </c>
      <c r="C26437" s="304">
        <v>14.250392808180186</v>
      </c>
      <c r="D26437" s="305" t="s">
        <v>172</v>
      </c>
    </row>
    <row r="26438" spans="1:4" ht="14.5" customHeight="1" x14ac:dyDescent="0.35">
      <c r="A26438" s="1"/>
      <c r="B26438" s="306">
        <v>44519.354166726494</v>
      </c>
      <c r="C26438" s="304">
        <v>14.284593145513645</v>
      </c>
      <c r="D26438" s="305" t="s">
        <v>172</v>
      </c>
    </row>
    <row r="26439" spans="1:4" ht="14.5" customHeight="1" x14ac:dyDescent="0.35">
      <c r="A26439" s="1"/>
      <c r="B26439" s="306">
        <v>44519.354861170941</v>
      </c>
      <c r="C26439" s="304">
        <v>14.314655438543074</v>
      </c>
      <c r="D26439" s="305" t="s">
        <v>172</v>
      </c>
    </row>
    <row r="26440" spans="1:4" ht="14.5" customHeight="1" x14ac:dyDescent="0.35">
      <c r="A26440" s="1"/>
      <c r="B26440" s="306">
        <v>44519.355555615388</v>
      </c>
      <c r="C26440" s="304">
        <v>14.402415103290211</v>
      </c>
      <c r="D26440" s="305" t="s">
        <v>172</v>
      </c>
    </row>
    <row r="26441" spans="1:4" ht="14.5" customHeight="1" x14ac:dyDescent="0.35">
      <c r="A26441" s="1"/>
      <c r="B26441" s="306">
        <v>44519.356250059835</v>
      </c>
      <c r="C26441" s="304">
        <v>14.403427335787516</v>
      </c>
      <c r="D26441" s="305" t="s">
        <v>172</v>
      </c>
    </row>
    <row r="26442" spans="1:4" ht="14.5" customHeight="1" x14ac:dyDescent="0.35">
      <c r="A26442" s="1"/>
      <c r="B26442" s="306">
        <v>44519.356944504281</v>
      </c>
      <c r="C26442" s="304">
        <v>14.421518181023808</v>
      </c>
      <c r="D26442" s="305" t="s">
        <v>172</v>
      </c>
    </row>
    <row r="26443" spans="1:4" ht="14.5" customHeight="1" x14ac:dyDescent="0.35">
      <c r="A26443" s="1"/>
      <c r="B26443" s="306">
        <v>44519.357638948728</v>
      </c>
      <c r="C26443" s="304">
        <v>14.416281103167664</v>
      </c>
      <c r="D26443" s="305" t="s">
        <v>172</v>
      </c>
    </row>
    <row r="26444" spans="1:4" ht="14.5" customHeight="1" x14ac:dyDescent="0.35">
      <c r="A26444" s="1"/>
      <c r="B26444" s="306">
        <v>44519.358333393175</v>
      </c>
      <c r="C26444" s="304">
        <v>14.342510551472515</v>
      </c>
      <c r="D26444" s="305" t="s">
        <v>172</v>
      </c>
    </row>
    <row r="26445" spans="1:4" ht="14.5" customHeight="1" x14ac:dyDescent="0.35">
      <c r="A26445" s="1"/>
      <c r="B26445" s="306">
        <v>44519.359027837621</v>
      </c>
      <c r="C26445" s="304">
        <v>14.325192162272772</v>
      </c>
      <c r="D26445" s="305" t="s">
        <v>172</v>
      </c>
    </row>
    <row r="26446" spans="1:4" ht="14.5" customHeight="1" x14ac:dyDescent="0.35">
      <c r="A26446" s="1"/>
      <c r="B26446" s="306">
        <v>44519.359722282068</v>
      </c>
      <c r="C26446" s="304">
        <v>14.363512184800735</v>
      </c>
      <c r="D26446" s="305" t="s">
        <v>172</v>
      </c>
    </row>
    <row r="26447" spans="1:4" ht="14.5" customHeight="1" x14ac:dyDescent="0.35">
      <c r="A26447" s="1"/>
      <c r="B26447" s="306">
        <v>44519.360416726515</v>
      </c>
      <c r="C26447" s="304">
        <v>14.307245419757722</v>
      </c>
      <c r="D26447" s="305" t="s">
        <v>172</v>
      </c>
    </row>
    <row r="26448" spans="1:4" ht="14.5" customHeight="1" x14ac:dyDescent="0.35">
      <c r="A26448" s="1"/>
      <c r="B26448" s="306">
        <v>44519.361111170962</v>
      </c>
      <c r="C26448" s="304">
        <v>14.294564711285298</v>
      </c>
      <c r="D26448" s="305" t="s">
        <v>172</v>
      </c>
    </row>
    <row r="26449" spans="1:4" ht="14.5" customHeight="1" x14ac:dyDescent="0.35">
      <c r="A26449" s="1"/>
      <c r="B26449" s="306">
        <v>44519.361805615408</v>
      </c>
      <c r="C26449" s="304">
        <v>14.310835502761135</v>
      </c>
      <c r="D26449" s="305" t="s">
        <v>172</v>
      </c>
    </row>
    <row r="26450" spans="1:4" ht="14.5" customHeight="1" x14ac:dyDescent="0.35">
      <c r="A26450" s="1"/>
      <c r="B26450" s="306">
        <v>44519.362500059855</v>
      </c>
      <c r="C26450" s="304">
        <v>14.45884319914985</v>
      </c>
      <c r="D26450" s="305" t="s">
        <v>172</v>
      </c>
    </row>
    <row r="26451" spans="1:4" ht="14.5" customHeight="1" x14ac:dyDescent="0.35">
      <c r="A26451" s="1"/>
      <c r="B26451" s="306">
        <v>44519.363194504302</v>
      </c>
      <c r="C26451" s="304">
        <v>14.483598605834171</v>
      </c>
      <c r="D26451" s="305" t="s">
        <v>172</v>
      </c>
    </row>
    <row r="26452" spans="1:4" ht="14.5" customHeight="1" x14ac:dyDescent="0.35">
      <c r="A26452" s="1"/>
      <c r="B26452" s="306">
        <v>44519.363888948748</v>
      </c>
      <c r="C26452" s="304">
        <v>14.53753365710533</v>
      </c>
      <c r="D26452" s="305" t="s">
        <v>172</v>
      </c>
    </row>
    <row r="26453" spans="1:4" ht="14.5" customHeight="1" x14ac:dyDescent="0.35">
      <c r="A26453" s="1"/>
      <c r="B26453" s="306">
        <v>44519.364583393195</v>
      </c>
      <c r="C26453" s="304">
        <v>14.559562363905085</v>
      </c>
      <c r="D26453" s="305" t="s">
        <v>172</v>
      </c>
    </row>
    <row r="26454" spans="1:4" ht="14.5" customHeight="1" x14ac:dyDescent="0.35">
      <c r="A26454" s="1"/>
      <c r="B26454" s="306">
        <v>44519.365277837642</v>
      </c>
      <c r="C26454" s="304">
        <v>14.613187421093849</v>
      </c>
      <c r="D26454" s="305" t="s">
        <v>172</v>
      </c>
    </row>
    <row r="26455" spans="1:4" ht="14.5" customHeight="1" x14ac:dyDescent="0.35">
      <c r="A26455" s="1"/>
      <c r="B26455" s="306">
        <v>44519.365972282088</v>
      </c>
      <c r="C26455" s="304">
        <v>14.466857410587302</v>
      </c>
      <c r="D26455" s="305" t="s">
        <v>172</v>
      </c>
    </row>
    <row r="26456" spans="1:4" ht="14.5" customHeight="1" x14ac:dyDescent="0.35">
      <c r="A26456" s="1"/>
      <c r="B26456" s="306">
        <v>44519.366666726535</v>
      </c>
      <c r="C26456" s="304">
        <v>14.477931798362988</v>
      </c>
      <c r="D26456" s="305" t="s">
        <v>172</v>
      </c>
    </row>
    <row r="26457" spans="1:4" ht="14.5" customHeight="1" x14ac:dyDescent="0.35">
      <c r="A26457" s="1"/>
      <c r="B26457" s="306">
        <v>44519.367361170982</v>
      </c>
      <c r="C26457" s="304">
        <v>14.453026756016818</v>
      </c>
      <c r="D26457" s="305" t="s">
        <v>172</v>
      </c>
    </row>
    <row r="26458" spans="1:4" ht="14.5" customHeight="1" x14ac:dyDescent="0.35">
      <c r="A26458" s="1"/>
      <c r="B26458" s="306">
        <v>44519.368055615429</v>
      </c>
      <c r="C26458" s="304">
        <v>14.408465549646886</v>
      </c>
      <c r="D26458" s="305" t="s">
        <v>172</v>
      </c>
    </row>
    <row r="26459" spans="1:4" ht="14.5" customHeight="1" x14ac:dyDescent="0.35">
      <c r="A26459" s="1"/>
      <c r="B26459" s="306">
        <v>44519.368750059875</v>
      </c>
      <c r="C26459" s="304">
        <v>14.39080755021981</v>
      </c>
      <c r="D26459" s="305" t="s">
        <v>172</v>
      </c>
    </row>
    <row r="26460" spans="1:4" ht="14.5" customHeight="1" x14ac:dyDescent="0.35">
      <c r="A26460" s="1"/>
      <c r="B26460" s="306">
        <v>44519.369444504322</v>
      </c>
      <c r="C26460" s="304">
        <v>14.472636287479206</v>
      </c>
      <c r="D26460" s="305" t="s">
        <v>172</v>
      </c>
    </row>
    <row r="26461" spans="1:4" ht="14.5" customHeight="1" x14ac:dyDescent="0.35">
      <c r="A26461" s="1"/>
      <c r="B26461" s="306">
        <v>44519.370138948769</v>
      </c>
      <c r="C26461" s="304">
        <v>14.632937197814803</v>
      </c>
      <c r="D26461" s="305" t="s">
        <v>172</v>
      </c>
    </row>
    <row r="26462" spans="1:4" ht="14.5" customHeight="1" x14ac:dyDescent="0.35">
      <c r="A26462" s="1"/>
      <c r="B26462" s="306">
        <v>44519.370833393215</v>
      </c>
      <c r="C26462" s="304">
        <v>14.645365439954185</v>
      </c>
      <c r="D26462" s="305" t="s">
        <v>172</v>
      </c>
    </row>
    <row r="26463" spans="1:4" ht="14.5" customHeight="1" x14ac:dyDescent="0.35">
      <c r="A26463" s="1"/>
      <c r="B26463" s="306">
        <v>44519.371527837662</v>
      </c>
      <c r="C26463" s="304">
        <v>14.660598453900214</v>
      </c>
      <c r="D26463" s="305" t="s">
        <v>172</v>
      </c>
    </row>
    <row r="26464" spans="1:4" ht="14.5" customHeight="1" x14ac:dyDescent="0.35">
      <c r="A26464" s="1"/>
      <c r="B26464" s="306">
        <v>44519.372222282109</v>
      </c>
      <c r="C26464" s="304">
        <v>14.717468265782857</v>
      </c>
      <c r="D26464" s="305" t="s">
        <v>172</v>
      </c>
    </row>
    <row r="26465" spans="1:4" ht="14.5" customHeight="1" x14ac:dyDescent="0.35">
      <c r="A26465" s="1"/>
      <c r="B26465" s="306">
        <v>44519.372916726556</v>
      </c>
      <c r="C26465" s="304">
        <v>14.584458815768933</v>
      </c>
      <c r="D26465" s="305" t="s">
        <v>172</v>
      </c>
    </row>
    <row r="26466" spans="1:4" ht="14.5" customHeight="1" x14ac:dyDescent="0.35">
      <c r="A26466" s="1"/>
      <c r="B26466" s="306">
        <v>44519.373611171002</v>
      </c>
      <c r="C26466" s="304">
        <v>14.53216472727169</v>
      </c>
      <c r="D26466" s="305" t="s">
        <v>172</v>
      </c>
    </row>
    <row r="26467" spans="1:4" ht="14.5" customHeight="1" x14ac:dyDescent="0.35">
      <c r="A26467" s="1"/>
      <c r="B26467" s="306">
        <v>44519.374305615449</v>
      </c>
      <c r="C26467" s="304">
        <v>19.712496425765856</v>
      </c>
      <c r="D26467" s="305" t="s">
        <v>183</v>
      </c>
    </row>
    <row r="26468" spans="1:4" ht="14.5" customHeight="1" x14ac:dyDescent="0.35">
      <c r="A26468" s="1"/>
      <c r="B26468" s="306">
        <v>44519.375000059896</v>
      </c>
      <c r="C26468" s="304">
        <v>17.025797474957653</v>
      </c>
      <c r="D26468" s="305" t="s">
        <v>183</v>
      </c>
    </row>
    <row r="26469" spans="1:4" ht="14.5" customHeight="1" x14ac:dyDescent="0.35">
      <c r="A26469" s="1"/>
      <c r="B26469" s="306">
        <v>44519.375694504342</v>
      </c>
      <c r="C26469" s="304">
        <v>14.193218694614673</v>
      </c>
      <c r="D26469" s="305" t="s">
        <v>183</v>
      </c>
    </row>
    <row r="26470" spans="1:4" ht="14.5" customHeight="1" x14ac:dyDescent="0.35">
      <c r="A26470" s="1"/>
      <c r="B26470" s="306">
        <v>44519.376388948789</v>
      </c>
      <c r="C26470" s="304">
        <v>14.10475342128678</v>
      </c>
      <c r="D26470" s="305" t="s">
        <v>183</v>
      </c>
    </row>
    <row r="26471" spans="1:4" ht="14.5" customHeight="1" x14ac:dyDescent="0.35">
      <c r="A26471" s="1"/>
      <c r="B26471" s="306">
        <v>44519.377083393236</v>
      </c>
      <c r="C26471" s="304">
        <v>14.072402557249976</v>
      </c>
      <c r="D26471" s="305" t="s">
        <v>183</v>
      </c>
    </row>
    <row r="26472" spans="1:4" ht="14.5" customHeight="1" x14ac:dyDescent="0.35">
      <c r="A26472" s="1"/>
      <c r="B26472" s="306">
        <v>44519.377777837683</v>
      </c>
      <c r="C26472" s="304">
        <v>14.08205719659624</v>
      </c>
      <c r="D26472" s="305" t="s">
        <v>183</v>
      </c>
    </row>
    <row r="26473" spans="1:4" ht="14.5" customHeight="1" x14ac:dyDescent="0.35">
      <c r="A26473" s="1"/>
      <c r="B26473" s="306">
        <v>44519.378472282129</v>
      </c>
      <c r="C26473" s="304">
        <v>14.464360632375611</v>
      </c>
      <c r="D26473" s="305" t="s">
        <v>183</v>
      </c>
    </row>
    <row r="26474" spans="1:4" ht="14.5" customHeight="1" x14ac:dyDescent="0.35">
      <c r="A26474" s="1"/>
      <c r="B26474" s="306">
        <v>44519.379166726576</v>
      </c>
      <c r="C26474" s="304">
        <v>14.722402199714997</v>
      </c>
      <c r="D26474" s="305" t="s">
        <v>183</v>
      </c>
    </row>
    <row r="26475" spans="1:4" ht="14.5" customHeight="1" x14ac:dyDescent="0.35">
      <c r="A26475" s="1"/>
      <c r="B26475" s="306">
        <v>44519.379861171023</v>
      </c>
      <c r="C26475" s="304">
        <v>45.757624559795659</v>
      </c>
      <c r="D26475" s="305" t="s">
        <v>184</v>
      </c>
    </row>
    <row r="26476" spans="1:4" ht="14.5" customHeight="1" x14ac:dyDescent="0.35">
      <c r="A26476" s="1"/>
      <c r="B26476" s="306">
        <v>44519.380555615469</v>
      </c>
      <c r="C26476" s="304">
        <v>850.94382822031616</v>
      </c>
      <c r="D26476" s="305" t="s">
        <v>184</v>
      </c>
    </row>
    <row r="26477" spans="1:4" ht="14.5" customHeight="1" x14ac:dyDescent="0.35">
      <c r="A26477" s="1"/>
      <c r="B26477" s="306">
        <v>44519.381250059916</v>
      </c>
      <c r="C26477" s="304">
        <v>921.5636009169898</v>
      </c>
      <c r="D26477" s="305" t="s">
        <v>184</v>
      </c>
    </row>
    <row r="26478" spans="1:4" ht="14.5" customHeight="1" x14ac:dyDescent="0.35">
      <c r="A26478" s="1"/>
      <c r="B26478" s="306">
        <v>44519.381944504363</v>
      </c>
      <c r="C26478" s="304">
        <v>926.15517492330014</v>
      </c>
      <c r="D26478" s="305" t="s">
        <v>184</v>
      </c>
    </row>
    <row r="26479" spans="1:4" ht="14.5" customHeight="1" x14ac:dyDescent="0.35">
      <c r="A26479" s="1"/>
      <c r="B26479" s="306">
        <v>44519.382638948809</v>
      </c>
      <c r="C26479" s="304">
        <v>928.28595268419008</v>
      </c>
      <c r="D26479" s="305" t="s">
        <v>184</v>
      </c>
    </row>
    <row r="26480" spans="1:4" ht="14.5" customHeight="1" x14ac:dyDescent="0.35">
      <c r="A26480" s="1"/>
      <c r="B26480" s="306">
        <v>44519.383333393256</v>
      </c>
      <c r="C26480" s="304">
        <v>929.61101738639798</v>
      </c>
      <c r="D26480" s="305" t="s">
        <v>184</v>
      </c>
    </row>
    <row r="26481" spans="1:4" ht="14.5" customHeight="1" x14ac:dyDescent="0.35">
      <c r="A26481" s="1"/>
      <c r="B26481" s="306">
        <v>44519.384027837703</v>
      </c>
      <c r="C26481" s="304">
        <v>385.1764357478998</v>
      </c>
      <c r="D26481" s="305" t="s">
        <v>184</v>
      </c>
    </row>
    <row r="26482" spans="1:4" ht="14.5" customHeight="1" x14ac:dyDescent="0.35">
      <c r="A26482" s="1"/>
      <c r="B26482" s="306">
        <v>44519.38472228215</v>
      </c>
      <c r="C26482" s="304">
        <v>66.937614075448565</v>
      </c>
      <c r="D26482" s="305" t="s">
        <v>172</v>
      </c>
    </row>
    <row r="26483" spans="1:4" ht="14.5" customHeight="1" x14ac:dyDescent="0.35">
      <c r="A26483" s="1"/>
      <c r="B26483" s="306">
        <v>44519.385416726596</v>
      </c>
      <c r="C26483" s="304">
        <v>45.997399684898362</v>
      </c>
      <c r="D26483" s="305" t="s">
        <v>172</v>
      </c>
    </row>
    <row r="26484" spans="1:4" ht="14.5" customHeight="1" x14ac:dyDescent="0.35">
      <c r="A26484" s="1"/>
      <c r="B26484" s="306">
        <v>44519.386111171043</v>
      </c>
      <c r="C26484" s="304">
        <v>36.493134117520334</v>
      </c>
      <c r="D26484" s="305" t="s">
        <v>172</v>
      </c>
    </row>
    <row r="26485" spans="1:4" ht="14.5" customHeight="1" x14ac:dyDescent="0.35">
      <c r="A26485" s="1"/>
      <c r="B26485" s="306">
        <v>44519.38680561549</v>
      </c>
      <c r="C26485" s="304">
        <v>31.062837198275279</v>
      </c>
      <c r="D26485" s="305" t="s">
        <v>172</v>
      </c>
    </row>
    <row r="26486" spans="1:4" ht="14.5" customHeight="1" x14ac:dyDescent="0.35">
      <c r="A26486" s="1"/>
      <c r="B26486" s="306">
        <v>44519.387500059936</v>
      </c>
      <c r="C26486" s="304">
        <v>27.574552356791781</v>
      </c>
      <c r="D26486" s="305" t="s">
        <v>172</v>
      </c>
    </row>
    <row r="26487" spans="1:4" ht="14.5" customHeight="1" x14ac:dyDescent="0.35">
      <c r="A26487" s="1"/>
      <c r="B26487" s="306">
        <v>44519.388194504383</v>
      </c>
      <c r="C26487" s="304">
        <v>25.13213075068003</v>
      </c>
      <c r="D26487" s="305" t="s">
        <v>172</v>
      </c>
    </row>
    <row r="26488" spans="1:4" ht="14.5" customHeight="1" x14ac:dyDescent="0.35">
      <c r="A26488" s="1"/>
      <c r="B26488" s="306">
        <v>44519.38888894883</v>
      </c>
      <c r="C26488" s="304">
        <v>23.397962609675595</v>
      </c>
      <c r="D26488" s="305" t="s">
        <v>172</v>
      </c>
    </row>
    <row r="26489" spans="1:4" ht="14.5" customHeight="1" x14ac:dyDescent="0.35">
      <c r="A26489" s="1"/>
      <c r="B26489" s="306">
        <v>44519.389583393277</v>
      </c>
      <c r="C26489" s="304">
        <v>22.113502173368275</v>
      </c>
      <c r="D26489" s="305" t="s">
        <v>172</v>
      </c>
    </row>
    <row r="26490" spans="1:4" ht="14.5" customHeight="1" x14ac:dyDescent="0.35">
      <c r="A26490" s="1"/>
      <c r="B26490" s="306">
        <v>44519.390277837723</v>
      </c>
      <c r="C26490" s="304">
        <v>21.050093984741157</v>
      </c>
      <c r="D26490" s="305" t="s">
        <v>172</v>
      </c>
    </row>
    <row r="26491" spans="1:4" ht="14.5" customHeight="1" x14ac:dyDescent="0.35">
      <c r="A26491" s="1"/>
      <c r="B26491" s="306">
        <v>44519.39097228217</v>
      </c>
      <c r="C26491" s="304">
        <v>20.18212567028483</v>
      </c>
      <c r="D26491" s="305" t="s">
        <v>172</v>
      </c>
    </row>
    <row r="26492" spans="1:4" ht="14.5" customHeight="1" x14ac:dyDescent="0.35">
      <c r="A26492" s="1"/>
      <c r="B26492" s="306">
        <v>44519.391666726617</v>
      </c>
      <c r="C26492" s="304">
        <v>19.446474641215172</v>
      </c>
      <c r="D26492" s="305" t="s">
        <v>172</v>
      </c>
    </row>
    <row r="26493" spans="1:4" ht="14.5" customHeight="1" x14ac:dyDescent="0.35">
      <c r="A26493" s="1"/>
      <c r="B26493" s="306">
        <v>44519.392361171063</v>
      </c>
      <c r="C26493" s="304">
        <v>19.01547504981912</v>
      </c>
      <c r="D26493" s="305" t="s">
        <v>172</v>
      </c>
    </row>
    <row r="26494" spans="1:4" ht="14.5" customHeight="1" x14ac:dyDescent="0.35">
      <c r="A26494" s="1"/>
      <c r="B26494" s="306">
        <v>44519.39305561551</v>
      </c>
      <c r="C26494" s="304">
        <v>18.665438610220736</v>
      </c>
      <c r="D26494" s="305" t="s">
        <v>172</v>
      </c>
    </row>
    <row r="26495" spans="1:4" ht="14.5" customHeight="1" x14ac:dyDescent="0.35">
      <c r="A26495" s="1"/>
      <c r="B26495" s="306">
        <v>44519.393750059957</v>
      </c>
      <c r="C26495" s="304">
        <v>18.329815927161448</v>
      </c>
      <c r="D26495" s="305" t="s">
        <v>172</v>
      </c>
    </row>
    <row r="26496" spans="1:4" ht="14.5" customHeight="1" x14ac:dyDescent="0.35">
      <c r="A26496" s="1"/>
      <c r="B26496" s="306">
        <v>44519.394444504404</v>
      </c>
      <c r="C26496" s="304">
        <v>18.046116444526707</v>
      </c>
      <c r="D26496" s="305" t="s">
        <v>172</v>
      </c>
    </row>
    <row r="26497" spans="1:4" ht="14.5" customHeight="1" x14ac:dyDescent="0.35">
      <c r="A26497" s="1"/>
      <c r="B26497" s="306">
        <v>44519.39513894885</v>
      </c>
      <c r="C26497" s="304">
        <v>17.602846774014566</v>
      </c>
      <c r="D26497" s="305" t="s">
        <v>172</v>
      </c>
    </row>
    <row r="26498" spans="1:4" ht="14.5" customHeight="1" x14ac:dyDescent="0.35">
      <c r="A26498" s="1"/>
      <c r="B26498" s="306">
        <v>44519.395833393297</v>
      </c>
      <c r="C26498" s="304">
        <v>17.25068105304187</v>
      </c>
      <c r="D26498" s="305" t="s">
        <v>172</v>
      </c>
    </row>
    <row r="26499" spans="1:4" ht="14.5" customHeight="1" x14ac:dyDescent="0.35">
      <c r="A26499" s="1"/>
      <c r="B26499" s="306">
        <v>44519.396527837744</v>
      </c>
      <c r="C26499" s="304">
        <v>17.074616218715285</v>
      </c>
      <c r="D26499" s="305" t="s">
        <v>172</v>
      </c>
    </row>
    <row r="26500" spans="1:4" ht="14.5" customHeight="1" x14ac:dyDescent="0.35">
      <c r="A26500" s="1"/>
      <c r="B26500" s="306">
        <v>44519.39722228219</v>
      </c>
      <c r="C26500" s="304">
        <v>16.842479768159198</v>
      </c>
      <c r="D26500" s="305" t="s">
        <v>172</v>
      </c>
    </row>
    <row r="26501" spans="1:4" ht="14.5" customHeight="1" x14ac:dyDescent="0.35">
      <c r="A26501" s="1"/>
      <c r="B26501" s="306">
        <v>44519.397916726637</v>
      </c>
      <c r="C26501" s="304">
        <v>16.622752729795078</v>
      </c>
      <c r="D26501" s="305" t="s">
        <v>172</v>
      </c>
    </row>
    <row r="26502" spans="1:4" ht="14.5" customHeight="1" x14ac:dyDescent="0.35">
      <c r="A26502" s="1"/>
      <c r="B26502" s="306">
        <v>44519.398611171084</v>
      </c>
      <c r="C26502" s="304">
        <v>16.50265516257253</v>
      </c>
      <c r="D26502" s="305" t="s">
        <v>172</v>
      </c>
    </row>
    <row r="26503" spans="1:4" ht="14.5" customHeight="1" x14ac:dyDescent="0.35">
      <c r="A26503" s="1"/>
      <c r="B26503" s="306">
        <v>44519.39930561553</v>
      </c>
      <c r="C26503" s="304">
        <v>16.50203301717605</v>
      </c>
      <c r="D26503" s="305" t="s">
        <v>172</v>
      </c>
    </row>
    <row r="26504" spans="1:4" ht="14.5" customHeight="1" x14ac:dyDescent="0.35">
      <c r="A26504" s="1"/>
      <c r="B26504" s="306">
        <v>44519.400000059977</v>
      </c>
      <c r="C26504" s="304">
        <v>16.476218511321349</v>
      </c>
      <c r="D26504" s="305" t="s">
        <v>172</v>
      </c>
    </row>
    <row r="26505" spans="1:4" ht="14.5" customHeight="1" x14ac:dyDescent="0.35">
      <c r="A26505" s="1"/>
      <c r="B26505" s="306">
        <v>44519.400694504424</v>
      </c>
      <c r="C26505" s="304">
        <v>16.38565379276794</v>
      </c>
      <c r="D26505" s="305" t="s">
        <v>172</v>
      </c>
    </row>
    <row r="26506" spans="1:4" ht="14.5" customHeight="1" x14ac:dyDescent="0.35">
      <c r="A26506" s="1"/>
      <c r="B26506" s="306">
        <v>44519.401388948871</v>
      </c>
      <c r="C26506" s="304">
        <v>16.21616335942284</v>
      </c>
      <c r="D26506" s="305" t="s">
        <v>172</v>
      </c>
    </row>
    <row r="26507" spans="1:4" ht="14.5" customHeight="1" x14ac:dyDescent="0.35">
      <c r="A26507" s="1"/>
      <c r="B26507" s="306">
        <v>44519.402083393317</v>
      </c>
      <c r="C26507" s="304">
        <v>15.998081320563506</v>
      </c>
      <c r="D26507" s="305" t="s">
        <v>172</v>
      </c>
    </row>
    <row r="26508" spans="1:4" ht="14.5" customHeight="1" x14ac:dyDescent="0.35">
      <c r="A26508" s="1"/>
      <c r="B26508" s="306">
        <v>44519.402777837764</v>
      </c>
      <c r="C26508" s="304">
        <v>15.897725645335594</v>
      </c>
      <c r="D26508" s="305" t="s">
        <v>172</v>
      </c>
    </row>
    <row r="26509" spans="1:4" ht="14.5" customHeight="1" x14ac:dyDescent="0.35">
      <c r="A26509" s="1"/>
      <c r="B26509" s="306">
        <v>44519.403472282211</v>
      </c>
      <c r="C26509" s="304">
        <v>15.759918817859095</v>
      </c>
      <c r="D26509" s="305" t="s">
        <v>172</v>
      </c>
    </row>
    <row r="26510" spans="1:4" ht="14.5" customHeight="1" x14ac:dyDescent="0.35">
      <c r="A26510" s="1"/>
      <c r="B26510" s="306">
        <v>44519.404166726657</v>
      </c>
      <c r="C26510" s="304">
        <v>15.653676535793057</v>
      </c>
      <c r="D26510" s="305" t="s">
        <v>172</v>
      </c>
    </row>
    <row r="26511" spans="1:4" ht="14.5" customHeight="1" x14ac:dyDescent="0.35">
      <c r="A26511" s="1"/>
      <c r="B26511" s="306">
        <v>44519.404861171104</v>
      </c>
      <c r="C26511" s="304">
        <v>15.60568678459919</v>
      </c>
      <c r="D26511" s="305" t="s">
        <v>172</v>
      </c>
    </row>
    <row r="26512" spans="1:4" ht="14.5" customHeight="1" x14ac:dyDescent="0.35">
      <c r="A26512" s="1"/>
      <c r="B26512" s="306">
        <v>44519.405555615551</v>
      </c>
      <c r="C26512" s="304">
        <v>15.666651221949239</v>
      </c>
      <c r="D26512" s="305" t="s">
        <v>172</v>
      </c>
    </row>
    <row r="26513" spans="1:4" ht="14.5" customHeight="1" x14ac:dyDescent="0.35">
      <c r="A26513" s="1"/>
      <c r="B26513" s="306">
        <v>44519.406250059998</v>
      </c>
      <c r="C26513" s="304">
        <v>15.656732720491224</v>
      </c>
      <c r="D26513" s="305" t="s">
        <v>172</v>
      </c>
    </row>
    <row r="26514" spans="1:4" ht="14.5" customHeight="1" x14ac:dyDescent="0.35">
      <c r="A26514" s="1"/>
      <c r="B26514" s="306">
        <v>44519.406944504444</v>
      </c>
      <c r="C26514" s="304">
        <v>15.652073615388266</v>
      </c>
      <c r="D26514" s="305" t="s">
        <v>172</v>
      </c>
    </row>
    <row r="26515" spans="1:4" ht="14.5" customHeight="1" x14ac:dyDescent="0.35">
      <c r="A26515" s="1"/>
      <c r="B26515" s="306">
        <v>44519.407638948891</v>
      </c>
      <c r="C26515" s="304">
        <v>15.633373962495291</v>
      </c>
      <c r="D26515" s="305" t="s">
        <v>172</v>
      </c>
    </row>
    <row r="26516" spans="1:4" ht="14.5" customHeight="1" x14ac:dyDescent="0.35">
      <c r="A26516" s="1"/>
      <c r="B26516" s="306">
        <v>44519.408333393338</v>
      </c>
      <c r="C26516" s="304">
        <v>15.636269388635506</v>
      </c>
      <c r="D26516" s="305" t="s">
        <v>172</v>
      </c>
    </row>
    <row r="26517" spans="1:4" ht="14.5" customHeight="1" x14ac:dyDescent="0.35">
      <c r="A26517" s="1"/>
      <c r="B26517" s="306">
        <v>44519.409027837784</v>
      </c>
      <c r="C26517" s="304">
        <v>15.408620309641508</v>
      </c>
      <c r="D26517" s="305" t="s">
        <v>172</v>
      </c>
    </row>
    <row r="26518" spans="1:4" ht="14.5" customHeight="1" x14ac:dyDescent="0.35">
      <c r="A26518" s="1"/>
      <c r="B26518" s="306">
        <v>44519.409722282231</v>
      </c>
      <c r="C26518" s="304">
        <v>15.290606045642198</v>
      </c>
      <c r="D26518" s="305" t="s">
        <v>172</v>
      </c>
    </row>
    <row r="26519" spans="1:4" ht="14.5" customHeight="1" x14ac:dyDescent="0.35">
      <c r="A26519" s="1"/>
      <c r="B26519" s="306">
        <v>44519.410416726678</v>
      </c>
      <c r="C26519" s="304">
        <v>15.222914772911706</v>
      </c>
      <c r="D26519" s="305" t="s">
        <v>172</v>
      </c>
    </row>
    <row r="26520" spans="1:4" ht="14.5" customHeight="1" x14ac:dyDescent="0.35">
      <c r="A26520" s="1"/>
      <c r="B26520" s="306">
        <v>44519.411111171125</v>
      </c>
      <c r="C26520" s="304">
        <v>15.140948261523347</v>
      </c>
      <c r="D26520" s="305" t="s">
        <v>172</v>
      </c>
    </row>
    <row r="26521" spans="1:4" ht="14.5" customHeight="1" x14ac:dyDescent="0.35">
      <c r="A26521" s="1"/>
      <c r="B26521" s="306">
        <v>44519.411805615571</v>
      </c>
      <c r="C26521" s="304">
        <v>15.148481741525028</v>
      </c>
      <c r="D26521" s="305" t="s">
        <v>172</v>
      </c>
    </row>
    <row r="26522" spans="1:4" ht="14.5" customHeight="1" x14ac:dyDescent="0.35">
      <c r="A26522" s="1"/>
      <c r="B26522" s="306">
        <v>44519.412500060018</v>
      </c>
      <c r="C26522" s="304">
        <v>15.078521755800223</v>
      </c>
      <c r="D26522" s="305" t="s">
        <v>172</v>
      </c>
    </row>
    <row r="26523" spans="1:4" ht="14.5" customHeight="1" x14ac:dyDescent="0.35">
      <c r="A26523" s="1"/>
      <c r="B26523" s="306">
        <v>44519.413194504465</v>
      </c>
      <c r="C26523" s="304">
        <v>15.192754830466583</v>
      </c>
      <c r="D26523" s="305" t="s">
        <v>172</v>
      </c>
    </row>
    <row r="26524" spans="1:4" ht="14.5" customHeight="1" x14ac:dyDescent="0.35">
      <c r="A26524" s="1"/>
      <c r="B26524" s="306">
        <v>44519.413888948911</v>
      </c>
      <c r="C26524" s="304">
        <v>15.254474927448367</v>
      </c>
      <c r="D26524" s="305" t="s">
        <v>172</v>
      </c>
    </row>
    <row r="26525" spans="1:4" ht="14.5" customHeight="1" x14ac:dyDescent="0.35">
      <c r="A26525" s="1"/>
      <c r="B26525" s="306">
        <v>44519.414583393358</v>
      </c>
      <c r="C26525" s="304">
        <v>15.214461846075816</v>
      </c>
      <c r="D26525" s="305" t="s">
        <v>172</v>
      </c>
    </row>
    <row r="26526" spans="1:4" ht="14.5" customHeight="1" x14ac:dyDescent="0.35">
      <c r="A26526" s="1"/>
      <c r="B26526" s="306">
        <v>44519.415277837805</v>
      </c>
      <c r="C26526" s="304">
        <v>15.211343208164909</v>
      </c>
      <c r="D26526" s="305" t="s">
        <v>172</v>
      </c>
    </row>
    <row r="26527" spans="1:4" ht="14.5" customHeight="1" x14ac:dyDescent="0.35">
      <c r="A26527" s="1"/>
      <c r="B26527" s="306">
        <v>44519.415972282251</v>
      </c>
      <c r="C26527" s="304">
        <v>15.187355258357032</v>
      </c>
      <c r="D26527" s="305" t="s">
        <v>172</v>
      </c>
    </row>
    <row r="26528" spans="1:4" ht="14.5" customHeight="1" x14ac:dyDescent="0.35">
      <c r="A26528" s="1"/>
      <c r="B26528" s="306">
        <v>44519.416666726698</v>
      </c>
      <c r="C26528" s="304">
        <v>15.019177282535626</v>
      </c>
      <c r="D26528" s="305" t="s">
        <v>172</v>
      </c>
    </row>
    <row r="26529" spans="1:4" ht="14.5" customHeight="1" x14ac:dyDescent="0.35">
      <c r="A26529" s="1"/>
      <c r="B26529" s="306">
        <v>44519.417361171145</v>
      </c>
      <c r="C26529" s="304">
        <v>14.950531060079326</v>
      </c>
      <c r="D26529" s="305" t="s">
        <v>172</v>
      </c>
    </row>
    <row r="26530" spans="1:4" ht="14.5" customHeight="1" x14ac:dyDescent="0.35">
      <c r="A26530" s="1"/>
      <c r="B26530" s="306">
        <v>44519.418055615592</v>
      </c>
      <c r="C26530" s="304">
        <v>14.922998240602707</v>
      </c>
      <c r="D26530" s="305" t="s">
        <v>172</v>
      </c>
    </row>
    <row r="26531" spans="1:4" ht="14.5" customHeight="1" x14ac:dyDescent="0.35">
      <c r="A26531" s="1"/>
      <c r="B26531" s="306">
        <v>44519.418750060038</v>
      </c>
      <c r="C26531" s="304">
        <v>14.839215763220031</v>
      </c>
      <c r="D26531" s="305" t="s">
        <v>172</v>
      </c>
    </row>
    <row r="26532" spans="1:4" ht="14.5" customHeight="1" x14ac:dyDescent="0.35">
      <c r="A26532" s="1"/>
      <c r="B26532" s="306">
        <v>44519.419444504485</v>
      </c>
      <c r="C26532" s="304">
        <v>14.839018352888525</v>
      </c>
      <c r="D26532" s="305" t="s">
        <v>172</v>
      </c>
    </row>
    <row r="26533" spans="1:4" ht="14.5" customHeight="1" x14ac:dyDescent="0.35">
      <c r="A26533" s="1"/>
      <c r="B26533" s="306">
        <v>44519.420138948932</v>
      </c>
      <c r="C26533" s="304">
        <v>14.816655052766146</v>
      </c>
      <c r="D26533" s="305" t="s">
        <v>172</v>
      </c>
    </row>
    <row r="26534" spans="1:4" ht="14.5" customHeight="1" x14ac:dyDescent="0.35">
      <c r="A26534" s="1"/>
      <c r="B26534" s="306">
        <v>44519.420833393378</v>
      </c>
      <c r="C26534" s="304">
        <v>14.935338337957365</v>
      </c>
      <c r="D26534" s="305" t="s">
        <v>172</v>
      </c>
    </row>
    <row r="26535" spans="1:4" ht="14.5" customHeight="1" x14ac:dyDescent="0.35">
      <c r="A26535" s="1"/>
      <c r="B26535" s="306">
        <v>44519.421527837825</v>
      </c>
      <c r="C26535" s="304">
        <v>15.003483068696369</v>
      </c>
      <c r="D26535" s="305" t="s">
        <v>172</v>
      </c>
    </row>
    <row r="26536" spans="1:4" ht="14.5" customHeight="1" x14ac:dyDescent="0.35">
      <c r="A26536" s="1"/>
      <c r="B26536" s="306">
        <v>44519.422222282272</v>
      </c>
      <c r="C26536" s="304">
        <v>14.923472583883752</v>
      </c>
      <c r="D26536" s="305" t="s">
        <v>172</v>
      </c>
    </row>
    <row r="26537" spans="1:4" ht="14.5" customHeight="1" x14ac:dyDescent="0.35">
      <c r="A26537" s="1"/>
      <c r="B26537" s="306">
        <v>44519.422916726719</v>
      </c>
      <c r="C26537" s="304">
        <v>14.990773366319869</v>
      </c>
      <c r="D26537" s="305" t="s">
        <v>172</v>
      </c>
    </row>
    <row r="26538" spans="1:4" ht="14.5" customHeight="1" x14ac:dyDescent="0.35">
      <c r="A26538" s="1"/>
      <c r="B26538" s="306">
        <v>44519.423611171165</v>
      </c>
      <c r="C26538" s="304">
        <v>15.017509504885675</v>
      </c>
      <c r="D26538" s="305" t="s">
        <v>172</v>
      </c>
    </row>
    <row r="26539" spans="1:4" ht="14.5" customHeight="1" x14ac:dyDescent="0.35">
      <c r="A26539" s="1"/>
      <c r="B26539" s="306">
        <v>44519.424305615612</v>
      </c>
      <c r="C26539" s="304">
        <v>14.84642422949643</v>
      </c>
      <c r="D26539" s="305" t="s">
        <v>172</v>
      </c>
    </row>
    <row r="26540" spans="1:4" ht="14.5" customHeight="1" x14ac:dyDescent="0.35">
      <c r="A26540" s="1"/>
      <c r="B26540" s="306">
        <v>44519.425000060059</v>
      </c>
      <c r="C26540" s="304">
        <v>14.790739143903192</v>
      </c>
      <c r="D26540" s="305" t="s">
        <v>172</v>
      </c>
    </row>
    <row r="26541" spans="1:4" ht="14.5" customHeight="1" x14ac:dyDescent="0.35">
      <c r="A26541" s="1"/>
      <c r="B26541" s="306">
        <v>44519.425694504505</v>
      </c>
      <c r="C26541" s="304">
        <v>14.7122272056217</v>
      </c>
      <c r="D26541" s="305" t="s">
        <v>172</v>
      </c>
    </row>
    <row r="26542" spans="1:4" ht="14.5" customHeight="1" x14ac:dyDescent="0.35">
      <c r="A26542" s="1"/>
      <c r="B26542" s="306">
        <v>44519.426388948952</v>
      </c>
      <c r="C26542" s="304">
        <v>14.728031437450408</v>
      </c>
      <c r="D26542" s="305" t="s">
        <v>172</v>
      </c>
    </row>
    <row r="26543" spans="1:4" ht="14.5" customHeight="1" x14ac:dyDescent="0.35">
      <c r="A26543" s="1"/>
      <c r="B26543" s="306">
        <v>44519.427083393399</v>
      </c>
      <c r="C26543" s="304">
        <v>14.628886052475718</v>
      </c>
      <c r="D26543" s="305" t="s">
        <v>172</v>
      </c>
    </row>
    <row r="26544" spans="1:4" ht="14.5" customHeight="1" x14ac:dyDescent="0.35">
      <c r="A26544" s="1"/>
      <c r="B26544" s="306">
        <v>44519.427777837845</v>
      </c>
      <c r="C26544" s="304">
        <v>14.619666136481829</v>
      </c>
      <c r="D26544" s="305" t="s">
        <v>172</v>
      </c>
    </row>
    <row r="26545" spans="1:4" ht="14.5" customHeight="1" x14ac:dyDescent="0.35">
      <c r="A26545" s="1"/>
      <c r="B26545" s="306">
        <v>44519.428472282292</v>
      </c>
      <c r="C26545" s="304">
        <v>14.669392773846388</v>
      </c>
      <c r="D26545" s="305" t="s">
        <v>172</v>
      </c>
    </row>
    <row r="26546" spans="1:4" ht="14.5" customHeight="1" x14ac:dyDescent="0.35">
      <c r="A26546" s="1"/>
      <c r="B26546" s="306">
        <v>44519.429166726739</v>
      </c>
      <c r="C26546" s="304">
        <v>14.728626694581909</v>
      </c>
      <c r="D26546" s="305" t="s">
        <v>172</v>
      </c>
    </row>
    <row r="26547" spans="1:4" ht="14.5" customHeight="1" x14ac:dyDescent="0.35">
      <c r="A26547" s="1"/>
      <c r="B26547" s="306">
        <v>44519.429861171186</v>
      </c>
      <c r="C26547" s="304">
        <v>14.758466302419402</v>
      </c>
      <c r="D26547" s="305" t="s">
        <v>172</v>
      </c>
    </row>
    <row r="26548" spans="1:4" ht="14.5" customHeight="1" x14ac:dyDescent="0.35">
      <c r="A26548" s="1"/>
      <c r="B26548" s="306">
        <v>44519.430555615632</v>
      </c>
      <c r="C26548" s="304">
        <v>14.709085190937428</v>
      </c>
      <c r="D26548" s="305" t="s">
        <v>172</v>
      </c>
    </row>
    <row r="26549" spans="1:4" ht="14.5" customHeight="1" x14ac:dyDescent="0.35">
      <c r="A26549" s="1"/>
      <c r="B26549" s="306">
        <v>44519.431250060079</v>
      </c>
      <c r="C26549" s="304">
        <v>14.748771802578025</v>
      </c>
      <c r="D26549" s="305" t="s">
        <v>172</v>
      </c>
    </row>
    <row r="26550" spans="1:4" ht="14.5" customHeight="1" x14ac:dyDescent="0.35">
      <c r="A26550" s="1"/>
      <c r="B26550" s="306">
        <v>44519.431944504526</v>
      </c>
      <c r="C26550" s="304">
        <v>14.66049475783487</v>
      </c>
      <c r="D26550" s="305" t="s">
        <v>172</v>
      </c>
    </row>
    <row r="26551" spans="1:4" ht="14.5" customHeight="1" x14ac:dyDescent="0.35">
      <c r="A26551" s="1"/>
      <c r="B26551" s="306">
        <v>44519.432638948972</v>
      </c>
      <c r="C26551" s="304">
        <v>14.603876198841075</v>
      </c>
      <c r="D26551" s="305" t="s">
        <v>172</v>
      </c>
    </row>
    <row r="26552" spans="1:4" ht="14.5" customHeight="1" x14ac:dyDescent="0.35">
      <c r="A26552" s="1"/>
      <c r="B26552" s="306">
        <v>44519.433333393419</v>
      </c>
      <c r="C26552" s="304">
        <v>14.555393604935428</v>
      </c>
      <c r="D26552" s="305" t="s">
        <v>172</v>
      </c>
    </row>
    <row r="26553" spans="1:4" ht="14.5" customHeight="1" x14ac:dyDescent="0.35">
      <c r="A26553" s="1"/>
      <c r="B26553" s="306">
        <v>44519.434027837866</v>
      </c>
      <c r="C26553" s="304">
        <v>14.524114483342661</v>
      </c>
      <c r="D26553" s="305" t="s">
        <v>172</v>
      </c>
    </row>
    <row r="26554" spans="1:4" ht="14.5" customHeight="1" x14ac:dyDescent="0.35">
      <c r="A26554" s="1"/>
      <c r="B26554" s="306">
        <v>44519.434722282313</v>
      </c>
      <c r="C26554" s="304">
        <v>14.497889865272979</v>
      </c>
      <c r="D26554" s="305" t="s">
        <v>172</v>
      </c>
    </row>
    <row r="26555" spans="1:4" ht="14.5" customHeight="1" x14ac:dyDescent="0.35">
      <c r="A26555" s="1"/>
      <c r="B26555" s="306">
        <v>44519.435416726759</v>
      </c>
      <c r="C26555" s="304">
        <v>14.51383474240259</v>
      </c>
      <c r="D26555" s="305" t="s">
        <v>172</v>
      </c>
    </row>
    <row r="26556" spans="1:4" ht="14.5" customHeight="1" x14ac:dyDescent="0.35">
      <c r="A26556" s="1"/>
      <c r="B26556" s="306">
        <v>44519.436111171206</v>
      </c>
      <c r="C26556" s="304">
        <v>14.658377357204154</v>
      </c>
      <c r="D26556" s="305" t="s">
        <v>172</v>
      </c>
    </row>
    <row r="26557" spans="1:4" ht="14.5" customHeight="1" x14ac:dyDescent="0.35">
      <c r="A26557" s="1"/>
      <c r="B26557" s="306">
        <v>44519.436805615653</v>
      </c>
      <c r="C26557" s="304">
        <v>14.689289179963817</v>
      </c>
      <c r="D26557" s="305" t="s">
        <v>172</v>
      </c>
    </row>
    <row r="26558" spans="1:4" ht="14.5" customHeight="1" x14ac:dyDescent="0.35">
      <c r="A26558" s="1"/>
      <c r="B26558" s="306">
        <v>44519.437500060099</v>
      </c>
      <c r="C26558" s="304">
        <v>14.668898201611592</v>
      </c>
      <c r="D26558" s="305" t="s">
        <v>172</v>
      </c>
    </row>
    <row r="26559" spans="1:4" ht="14.5" customHeight="1" x14ac:dyDescent="0.35">
      <c r="A26559" s="1"/>
      <c r="B26559" s="306">
        <v>44519.438194504546</v>
      </c>
      <c r="C26559" s="304">
        <v>14.689371832360727</v>
      </c>
      <c r="D26559" s="305" t="s">
        <v>172</v>
      </c>
    </row>
    <row r="26560" spans="1:4" ht="14.5" customHeight="1" x14ac:dyDescent="0.35">
      <c r="A26560" s="1"/>
      <c r="B26560" s="306">
        <v>44519.438888948993</v>
      </c>
      <c r="C26560" s="304">
        <v>14.592369379752684</v>
      </c>
      <c r="D26560" s="305" t="s">
        <v>172</v>
      </c>
    </row>
    <row r="26561" spans="1:4" ht="14.5" customHeight="1" x14ac:dyDescent="0.35">
      <c r="A26561" s="1"/>
      <c r="B26561" s="306">
        <v>44519.43958339344</v>
      </c>
      <c r="C26561" s="304">
        <v>14.549051864653059</v>
      </c>
      <c r="D26561" s="305" t="s">
        <v>172</v>
      </c>
    </row>
    <row r="26562" spans="1:4" ht="14.5" customHeight="1" x14ac:dyDescent="0.35">
      <c r="A26562" s="1"/>
      <c r="B26562" s="306">
        <v>44519.440277837886</v>
      </c>
      <c r="C26562" s="304">
        <v>14.492691747470962</v>
      </c>
      <c r="D26562" s="305" t="s">
        <v>172</v>
      </c>
    </row>
    <row r="26563" spans="1:4" ht="14.5" customHeight="1" x14ac:dyDescent="0.35">
      <c r="A26563" s="1"/>
      <c r="B26563" s="306">
        <v>44519.440972282333</v>
      </c>
      <c r="C26563" s="304">
        <v>14.420065625107963</v>
      </c>
      <c r="D26563" s="305" t="s">
        <v>172</v>
      </c>
    </row>
    <row r="26564" spans="1:4" ht="14.5" customHeight="1" x14ac:dyDescent="0.35">
      <c r="A26564" s="1"/>
      <c r="B26564" s="306">
        <v>44519.44166672678</v>
      </c>
      <c r="C26564" s="304">
        <v>14.423083970734053</v>
      </c>
      <c r="D26564" s="305" t="s">
        <v>172</v>
      </c>
    </row>
    <row r="26565" spans="1:4" ht="14.5" customHeight="1" x14ac:dyDescent="0.35">
      <c r="A26565" s="1"/>
      <c r="B26565" s="306">
        <v>44519.442361171226</v>
      </c>
      <c r="C26565" s="304">
        <v>14.448826021859956</v>
      </c>
      <c r="D26565" s="305" t="s">
        <v>172</v>
      </c>
    </row>
    <row r="26566" spans="1:4" ht="14.5" customHeight="1" x14ac:dyDescent="0.35">
      <c r="A26566" s="1"/>
      <c r="B26566" s="306">
        <v>44519.443055615673</v>
      </c>
      <c r="C26566" s="304">
        <v>14.50101449214635</v>
      </c>
      <c r="D26566" s="305" t="s">
        <v>172</v>
      </c>
    </row>
    <row r="26567" spans="1:4" ht="14.5" customHeight="1" x14ac:dyDescent="0.35">
      <c r="A26567" s="1"/>
      <c r="B26567" s="306">
        <v>44519.44375006012</v>
      </c>
      <c r="C26567" s="304">
        <v>14.556607398108948</v>
      </c>
      <c r="D26567" s="305" t="s">
        <v>172</v>
      </c>
    </row>
    <row r="26568" spans="1:4" ht="14.5" customHeight="1" x14ac:dyDescent="0.35">
      <c r="A26568" s="1"/>
      <c r="B26568" s="306">
        <v>44519.444444504566</v>
      </c>
      <c r="C26568" s="304">
        <v>14.591448615824872</v>
      </c>
      <c r="D26568" s="305" t="s">
        <v>172</v>
      </c>
    </row>
    <row r="26569" spans="1:4" ht="14.5" customHeight="1" x14ac:dyDescent="0.35">
      <c r="A26569" s="1"/>
      <c r="B26569" s="306">
        <v>44519.445138949013</v>
      </c>
      <c r="C26569" s="304">
        <v>14.616326635726727</v>
      </c>
      <c r="D26569" s="305" t="s">
        <v>172</v>
      </c>
    </row>
    <row r="26570" spans="1:4" ht="14.5" customHeight="1" x14ac:dyDescent="0.35">
      <c r="A26570" s="1"/>
      <c r="B26570" s="306">
        <v>44519.44583339346</v>
      </c>
      <c r="C26570" s="304">
        <v>14.62161781872128</v>
      </c>
      <c r="D26570" s="305" t="s">
        <v>172</v>
      </c>
    </row>
    <row r="26571" spans="1:4" ht="14.5" customHeight="1" x14ac:dyDescent="0.35">
      <c r="A26571" s="1"/>
      <c r="B26571" s="306">
        <v>44519.446527837907</v>
      </c>
      <c r="C26571" s="304">
        <v>14.495504892589572</v>
      </c>
      <c r="D26571" s="305" t="s">
        <v>172</v>
      </c>
    </row>
    <row r="26572" spans="1:4" ht="14.5" customHeight="1" x14ac:dyDescent="0.35">
      <c r="A26572" s="1"/>
      <c r="B26572" s="306">
        <v>44519.447222282353</v>
      </c>
      <c r="C26572" s="304">
        <v>14.410406240580535</v>
      </c>
      <c r="D26572" s="305" t="s">
        <v>172</v>
      </c>
    </row>
    <row r="26573" spans="1:4" ht="14.5" customHeight="1" x14ac:dyDescent="0.35">
      <c r="A26573" s="1"/>
      <c r="B26573" s="306">
        <v>44519.4479167268</v>
      </c>
      <c r="C26573" s="304">
        <v>14.390988461923552</v>
      </c>
      <c r="D26573" s="305" t="s">
        <v>172</v>
      </c>
    </row>
    <row r="26574" spans="1:4" ht="14.5" customHeight="1" x14ac:dyDescent="0.35">
      <c r="A26574" s="1"/>
      <c r="B26574" s="306">
        <v>44519.448611171247</v>
      </c>
      <c r="C26574" s="304">
        <v>14.354199103592448</v>
      </c>
      <c r="D26574" s="305" t="s">
        <v>172</v>
      </c>
    </row>
    <row r="26575" spans="1:4" ht="14.5" customHeight="1" x14ac:dyDescent="0.35">
      <c r="A26575" s="1"/>
      <c r="B26575" s="306">
        <v>44519.449305615693</v>
      </c>
      <c r="C26575" s="304">
        <v>14.317154678509057</v>
      </c>
      <c r="D26575" s="305" t="s">
        <v>172</v>
      </c>
    </row>
    <row r="26576" spans="1:4" ht="14.5" customHeight="1" x14ac:dyDescent="0.35">
      <c r="A26576" s="1"/>
      <c r="B26576" s="306">
        <v>44519.45000006014</v>
      </c>
      <c r="C26576" s="304">
        <v>14.305227115995756</v>
      </c>
      <c r="D26576" s="305" t="s">
        <v>172</v>
      </c>
    </row>
    <row r="26577" spans="1:4" ht="14.5" customHeight="1" x14ac:dyDescent="0.35">
      <c r="A26577" s="1"/>
      <c r="B26577" s="306">
        <v>44519.450694504587</v>
      </c>
      <c r="C26577" s="304">
        <v>14.381348405777196</v>
      </c>
      <c r="D26577" s="305" t="s">
        <v>172</v>
      </c>
    </row>
    <row r="26578" spans="1:4" ht="14.5" customHeight="1" x14ac:dyDescent="0.35">
      <c r="A26578" s="1"/>
      <c r="B26578" s="306">
        <v>44519.451388949034</v>
      </c>
      <c r="C26578" s="304">
        <v>14.440346196771619</v>
      </c>
      <c r="D26578" s="305" t="s">
        <v>172</v>
      </c>
    </row>
    <row r="26579" spans="1:4" ht="14.5" customHeight="1" x14ac:dyDescent="0.35">
      <c r="A26579" s="1"/>
      <c r="B26579" s="306">
        <v>44519.45208339348</v>
      </c>
      <c r="C26579" s="304">
        <v>14.471306328470867</v>
      </c>
      <c r="D26579" s="305" t="s">
        <v>172</v>
      </c>
    </row>
    <row r="26580" spans="1:4" ht="14.5" customHeight="1" x14ac:dyDescent="0.35">
      <c r="A26580" s="1"/>
      <c r="B26580" s="306">
        <v>44519.452777837927</v>
      </c>
      <c r="C26580" s="304">
        <v>14.4877068698462</v>
      </c>
      <c r="D26580" s="305" t="s">
        <v>172</v>
      </c>
    </row>
    <row r="26581" spans="1:4" ht="14.5" customHeight="1" x14ac:dyDescent="0.35">
      <c r="A26581" s="1"/>
      <c r="B26581" s="306">
        <v>44519.453472282374</v>
      </c>
      <c r="C26581" s="304">
        <v>14.49602619667785</v>
      </c>
      <c r="D26581" s="305" t="s">
        <v>172</v>
      </c>
    </row>
    <row r="26582" spans="1:4" ht="14.5" customHeight="1" x14ac:dyDescent="0.35">
      <c r="A26582" s="1"/>
      <c r="B26582" s="306">
        <v>44519.45416672682</v>
      </c>
      <c r="C26582" s="304">
        <v>14.455297739535307</v>
      </c>
      <c r="D26582" s="305" t="s">
        <v>172</v>
      </c>
    </row>
    <row r="26583" spans="1:4" ht="14.5" customHeight="1" x14ac:dyDescent="0.35">
      <c r="A26583" s="1"/>
      <c r="B26583" s="306">
        <v>44519.454861171267</v>
      </c>
      <c r="C26583" s="304">
        <v>14.352334535778452</v>
      </c>
      <c r="D26583" s="305" t="s">
        <v>172</v>
      </c>
    </row>
    <row r="26584" spans="1:4" ht="14.5" customHeight="1" x14ac:dyDescent="0.35">
      <c r="A26584" s="1"/>
      <c r="B26584" s="306">
        <v>44519.455555615714</v>
      </c>
      <c r="C26584" s="304">
        <v>14.320819287046712</v>
      </c>
      <c r="D26584" s="305" t="s">
        <v>172</v>
      </c>
    </row>
    <row r="26585" spans="1:4" ht="14.5" customHeight="1" x14ac:dyDescent="0.35">
      <c r="A26585" s="1"/>
      <c r="B26585" s="306">
        <v>44519.456250060161</v>
      </c>
      <c r="C26585" s="304">
        <v>14.345848472601453</v>
      </c>
      <c r="D26585" s="305" t="s">
        <v>172</v>
      </c>
    </row>
    <row r="26586" spans="1:4" ht="14.5" customHeight="1" x14ac:dyDescent="0.35">
      <c r="A26586" s="1"/>
      <c r="B26586" s="306">
        <v>44519.456944504607</v>
      </c>
      <c r="C26586" s="304">
        <v>14.352965785111641</v>
      </c>
      <c r="D26586" s="305" t="s">
        <v>172</v>
      </c>
    </row>
    <row r="26587" spans="1:4" ht="14.5" customHeight="1" x14ac:dyDescent="0.35">
      <c r="A26587" s="1"/>
      <c r="B26587" s="306">
        <v>44519.457638949054</v>
      </c>
      <c r="C26587" s="304">
        <v>14.320922804201352</v>
      </c>
      <c r="D26587" s="305" t="s">
        <v>172</v>
      </c>
    </row>
    <row r="26588" spans="1:4" ht="14.5" customHeight="1" x14ac:dyDescent="0.35">
      <c r="A26588" s="1"/>
      <c r="B26588" s="306">
        <v>44519.458333393501</v>
      </c>
      <c r="C26588" s="304">
        <v>14.324349208176864</v>
      </c>
      <c r="D26588" s="305" t="s">
        <v>172</v>
      </c>
    </row>
    <row r="26589" spans="1:4" ht="14.5" customHeight="1" x14ac:dyDescent="0.35">
      <c r="A26589" s="1"/>
      <c r="B26589" s="306">
        <v>44519.459027837947</v>
      </c>
      <c r="C26589" s="304">
        <v>14.394162097112227</v>
      </c>
      <c r="D26589" s="305" t="s">
        <v>172</v>
      </c>
    </row>
    <row r="26590" spans="1:4" ht="14.5" customHeight="1" x14ac:dyDescent="0.35">
      <c r="A26590" s="1"/>
      <c r="B26590" s="306">
        <v>44519.459722282394</v>
      </c>
      <c r="C26590" s="304">
        <v>14.4486937014648</v>
      </c>
      <c r="D26590" s="305" t="s">
        <v>172</v>
      </c>
    </row>
    <row r="26591" spans="1:4" ht="14.5" customHeight="1" x14ac:dyDescent="0.35">
      <c r="A26591" s="1"/>
      <c r="B26591" s="306">
        <v>44519.460416726841</v>
      </c>
      <c r="C26591" s="304">
        <v>14.464687967788631</v>
      </c>
      <c r="D26591" s="305" t="s">
        <v>172</v>
      </c>
    </row>
    <row r="26592" spans="1:4" ht="14.5" customHeight="1" x14ac:dyDescent="0.35">
      <c r="A26592" s="1"/>
      <c r="B26592" s="306">
        <v>44519.461111171287</v>
      </c>
      <c r="C26592" s="304">
        <v>14.469219689533929</v>
      </c>
      <c r="D26592" s="305" t="s">
        <v>172</v>
      </c>
    </row>
    <row r="26593" spans="1:4" ht="14.5" customHeight="1" x14ac:dyDescent="0.35">
      <c r="A26593" s="1"/>
      <c r="B26593" s="306">
        <v>44519.461805615734</v>
      </c>
      <c r="C26593" s="304">
        <v>14.358280292620233</v>
      </c>
      <c r="D26593" s="305" t="s">
        <v>172</v>
      </c>
    </row>
    <row r="26594" spans="1:4" ht="14.5" customHeight="1" x14ac:dyDescent="0.35">
      <c r="A26594" s="1"/>
      <c r="B26594" s="306">
        <v>44519.462500060181</v>
      </c>
      <c r="C26594" s="304">
        <v>14.371785574526681</v>
      </c>
      <c r="D26594" s="305" t="s">
        <v>172</v>
      </c>
    </row>
    <row r="26595" spans="1:4" ht="14.5" customHeight="1" x14ac:dyDescent="0.35">
      <c r="A26595" s="1"/>
      <c r="B26595" s="306">
        <v>44519.463194504628</v>
      </c>
      <c r="C26595" s="304">
        <v>14.312239799964784</v>
      </c>
      <c r="D26595" s="305" t="s">
        <v>172</v>
      </c>
    </row>
    <row r="26596" spans="1:4" ht="14.5" customHeight="1" x14ac:dyDescent="0.35">
      <c r="A26596" s="1"/>
      <c r="B26596" s="306">
        <v>44519.463888949074</v>
      </c>
      <c r="C26596" s="304">
        <v>14.311349499164741</v>
      </c>
      <c r="D26596" s="305" t="s">
        <v>172</v>
      </c>
    </row>
    <row r="26597" spans="1:4" ht="14.5" customHeight="1" x14ac:dyDescent="0.35">
      <c r="A26597" s="1"/>
      <c r="B26597" s="306">
        <v>44519.464583393521</v>
      </c>
      <c r="C26597" s="304">
        <v>14.238946061179982</v>
      </c>
      <c r="D26597" s="305" t="s">
        <v>172</v>
      </c>
    </row>
    <row r="26598" spans="1:4" ht="14.5" customHeight="1" x14ac:dyDescent="0.35">
      <c r="A26598" s="1"/>
      <c r="B26598" s="306">
        <v>44519.465277837968</v>
      </c>
      <c r="C26598" s="304">
        <v>14.305453118934141</v>
      </c>
      <c r="D26598" s="305" t="s">
        <v>172</v>
      </c>
    </row>
    <row r="26599" spans="1:4" ht="14.5" customHeight="1" x14ac:dyDescent="0.35">
      <c r="A26599" s="1"/>
      <c r="B26599" s="306">
        <v>44519.465972282414</v>
      </c>
      <c r="C26599" s="304">
        <v>14.416466808223534</v>
      </c>
      <c r="D26599" s="305" t="s">
        <v>172</v>
      </c>
    </row>
    <row r="26600" spans="1:4" ht="14.5" customHeight="1" x14ac:dyDescent="0.35">
      <c r="A26600" s="1"/>
      <c r="B26600" s="306">
        <v>44519.466666726861</v>
      </c>
      <c r="C26600" s="304">
        <v>14.444280744701002</v>
      </c>
      <c r="D26600" s="305" t="s">
        <v>172</v>
      </c>
    </row>
    <row r="26601" spans="1:4" ht="14.5" customHeight="1" x14ac:dyDescent="0.35">
      <c r="A26601" s="1"/>
      <c r="B26601" s="306">
        <v>44519.467361171308</v>
      </c>
      <c r="C26601" s="304">
        <v>14.438600401572574</v>
      </c>
      <c r="D26601" s="305" t="s">
        <v>172</v>
      </c>
    </row>
    <row r="26602" spans="1:4" ht="14.5" customHeight="1" x14ac:dyDescent="0.35">
      <c r="A26602" s="1"/>
      <c r="B26602" s="306">
        <v>44519.468055615755</v>
      </c>
      <c r="C26602" s="304">
        <v>14.386692299374166</v>
      </c>
      <c r="D26602" s="305" t="s">
        <v>172</v>
      </c>
    </row>
    <row r="26603" spans="1:4" ht="14.5" customHeight="1" x14ac:dyDescent="0.35">
      <c r="A26603" s="1"/>
      <c r="B26603" s="306">
        <v>44519.468750060201</v>
      </c>
      <c r="C26603" s="304">
        <v>14.438737219119018</v>
      </c>
      <c r="D26603" s="305" t="s">
        <v>172</v>
      </c>
    </row>
    <row r="26604" spans="1:4" ht="14.5" customHeight="1" x14ac:dyDescent="0.35">
      <c r="A26604" s="1"/>
      <c r="B26604" s="306">
        <v>44519.469444504648</v>
      </c>
      <c r="C26604" s="304">
        <v>14.339464768896626</v>
      </c>
      <c r="D26604" s="305" t="s">
        <v>172</v>
      </c>
    </row>
    <row r="26605" spans="1:4" ht="14.5" customHeight="1" x14ac:dyDescent="0.35">
      <c r="A26605" s="1"/>
      <c r="B26605" s="306">
        <v>44519.470138949095</v>
      </c>
      <c r="C26605" s="304">
        <v>14.350156811887185</v>
      </c>
      <c r="D26605" s="305" t="s">
        <v>172</v>
      </c>
    </row>
    <row r="26606" spans="1:4" ht="14.5" customHeight="1" x14ac:dyDescent="0.35">
      <c r="A26606" s="1"/>
      <c r="B26606" s="306">
        <v>44519.470833393541</v>
      </c>
      <c r="C26606" s="304">
        <v>14.315985340102634</v>
      </c>
      <c r="D26606" s="305" t="s">
        <v>172</v>
      </c>
    </row>
    <row r="26607" spans="1:4" ht="14.5" customHeight="1" x14ac:dyDescent="0.35">
      <c r="A26607" s="1"/>
      <c r="B26607" s="306">
        <v>44519.471527837988</v>
      </c>
      <c r="C26607" s="304">
        <v>14.264716951692632</v>
      </c>
      <c r="D26607" s="305" t="s">
        <v>172</v>
      </c>
    </row>
    <row r="26608" spans="1:4" ht="14.5" customHeight="1" x14ac:dyDescent="0.35">
      <c r="A26608" s="1"/>
      <c r="B26608" s="306">
        <v>44519.472222282435</v>
      </c>
      <c r="C26608" s="304">
        <v>14.241019624775799</v>
      </c>
      <c r="D26608" s="305" t="s">
        <v>172</v>
      </c>
    </row>
    <row r="26609" spans="1:4" ht="14.5" customHeight="1" x14ac:dyDescent="0.35">
      <c r="A26609" s="1"/>
      <c r="B26609" s="306">
        <v>44519.472916726882</v>
      </c>
      <c r="C26609" s="304">
        <v>14.324396948406017</v>
      </c>
      <c r="D26609" s="305" t="s">
        <v>172</v>
      </c>
    </row>
    <row r="26610" spans="1:4" ht="14.5" customHeight="1" x14ac:dyDescent="0.35">
      <c r="A26610" s="1"/>
      <c r="B26610" s="306">
        <v>44519.473611171328</v>
      </c>
      <c r="C26610" s="304">
        <v>14.331475239479429</v>
      </c>
      <c r="D26610" s="305" t="s">
        <v>172</v>
      </c>
    </row>
    <row r="26611" spans="1:4" ht="14.5" customHeight="1" x14ac:dyDescent="0.35">
      <c r="A26611" s="1"/>
      <c r="B26611" s="306">
        <v>44519.474305615775</v>
      </c>
      <c r="C26611" s="304">
        <v>14.366207607280376</v>
      </c>
      <c r="D26611" s="305" t="s">
        <v>172</v>
      </c>
    </row>
    <row r="26612" spans="1:4" ht="14.5" customHeight="1" x14ac:dyDescent="0.35">
      <c r="A26612" s="1"/>
      <c r="B26612" s="306">
        <v>44519.475000060222</v>
      </c>
      <c r="C26612" s="304">
        <v>14.364042781138899</v>
      </c>
      <c r="D26612" s="305" t="s">
        <v>172</v>
      </c>
    </row>
    <row r="26613" spans="1:4" ht="14.5" customHeight="1" x14ac:dyDescent="0.35">
      <c r="A26613" s="1"/>
      <c r="B26613" s="306">
        <v>44519.475694504668</v>
      </c>
      <c r="C26613" s="304">
        <v>14.39021956321764</v>
      </c>
      <c r="D26613" s="305" t="s">
        <v>172</v>
      </c>
    </row>
    <row r="26614" spans="1:4" ht="14.5" customHeight="1" x14ac:dyDescent="0.35">
      <c r="A26614" s="1"/>
      <c r="B26614" s="306">
        <v>44519.476388949115</v>
      </c>
      <c r="C26614" s="304">
        <v>14.422794792481</v>
      </c>
      <c r="D26614" s="305" t="s">
        <v>172</v>
      </c>
    </row>
    <row r="26615" spans="1:4" ht="14.5" customHeight="1" x14ac:dyDescent="0.35">
      <c r="A26615" s="1"/>
      <c r="B26615" s="306">
        <v>44519.477083393562</v>
      </c>
      <c r="C26615" s="304">
        <v>14.321930951062434</v>
      </c>
      <c r="D26615" s="305" t="s">
        <v>172</v>
      </c>
    </row>
    <row r="26616" spans="1:4" ht="14.5" customHeight="1" x14ac:dyDescent="0.35">
      <c r="A26616" s="1"/>
      <c r="B26616" s="306">
        <v>44519.477777838008</v>
      </c>
      <c r="C26616" s="304">
        <v>14.308886819376736</v>
      </c>
      <c r="D26616" s="305" t="s">
        <v>172</v>
      </c>
    </row>
    <row r="26617" spans="1:4" ht="14.5" customHeight="1" x14ac:dyDescent="0.35">
      <c r="A26617" s="1"/>
      <c r="B26617" s="306">
        <v>44519.478472282455</v>
      </c>
      <c r="C26617" s="304">
        <v>14.252464130674586</v>
      </c>
      <c r="D26617" s="305" t="s">
        <v>172</v>
      </c>
    </row>
    <row r="26618" spans="1:4" ht="14.5" customHeight="1" x14ac:dyDescent="0.35">
      <c r="A26618" s="1"/>
      <c r="B26618" s="306">
        <v>44519.479166726902</v>
      </c>
      <c r="C26618" s="304">
        <v>14.241498049923393</v>
      </c>
      <c r="D26618" s="305" t="s">
        <v>172</v>
      </c>
    </row>
    <row r="26619" spans="1:4" ht="14.5" customHeight="1" x14ac:dyDescent="0.35">
      <c r="A26619" s="1"/>
      <c r="B26619" s="306">
        <v>44519.479861171349</v>
      </c>
      <c r="C26619" s="304">
        <v>14.31134229573169</v>
      </c>
      <c r="D26619" s="305" t="s">
        <v>172</v>
      </c>
    </row>
    <row r="26620" spans="1:4" ht="14.5" customHeight="1" x14ac:dyDescent="0.35">
      <c r="A26620" s="1"/>
      <c r="B26620" s="306">
        <v>44519.480555615795</v>
      </c>
      <c r="C26620" s="304">
        <v>14.378467313148333</v>
      </c>
      <c r="D26620" s="305" t="s">
        <v>172</v>
      </c>
    </row>
    <row r="26621" spans="1:4" ht="14.5" customHeight="1" x14ac:dyDescent="0.35">
      <c r="A26621" s="1"/>
      <c r="B26621" s="306">
        <v>44519.481250060242</v>
      </c>
      <c r="C26621" s="304">
        <v>14.368039098442386</v>
      </c>
      <c r="D26621" s="305" t="s">
        <v>172</v>
      </c>
    </row>
    <row r="26622" spans="1:4" ht="14.5" customHeight="1" x14ac:dyDescent="0.35">
      <c r="A26622" s="1"/>
      <c r="B26622" s="306">
        <v>44519.481944504689</v>
      </c>
      <c r="C26622" s="304">
        <v>14.455835575177479</v>
      </c>
      <c r="D26622" s="305" t="s">
        <v>172</v>
      </c>
    </row>
    <row r="26623" spans="1:4" ht="14.5" customHeight="1" x14ac:dyDescent="0.35">
      <c r="A26623" s="1"/>
      <c r="B26623" s="306">
        <v>44519.482638949135</v>
      </c>
      <c r="C26623" s="304">
        <v>14.395424054419466</v>
      </c>
      <c r="D26623" s="305" t="s">
        <v>172</v>
      </c>
    </row>
    <row r="26624" spans="1:4" ht="14.5" customHeight="1" x14ac:dyDescent="0.35">
      <c r="A26624" s="1"/>
      <c r="B26624" s="306">
        <v>44519.483333393582</v>
      </c>
      <c r="C26624" s="304">
        <v>14.354002744302852</v>
      </c>
      <c r="D26624" s="305" t="s">
        <v>172</v>
      </c>
    </row>
    <row r="26625" spans="1:4" ht="14.5" customHeight="1" x14ac:dyDescent="0.35">
      <c r="A26625" s="1"/>
      <c r="B26625" s="306">
        <v>44519.484027838029</v>
      </c>
      <c r="C26625" s="304">
        <v>14.289125047983786</v>
      </c>
      <c r="D26625" s="305" t="s">
        <v>172</v>
      </c>
    </row>
    <row r="26626" spans="1:4" ht="14.5" customHeight="1" x14ac:dyDescent="0.35">
      <c r="A26626" s="1"/>
      <c r="B26626" s="306">
        <v>44519.484722282476</v>
      </c>
      <c r="C26626" s="304">
        <v>14.308606914266905</v>
      </c>
      <c r="D26626" s="305" t="s">
        <v>172</v>
      </c>
    </row>
    <row r="26627" spans="1:4" ht="14.5" customHeight="1" x14ac:dyDescent="0.35">
      <c r="A26627" s="1"/>
      <c r="B26627" s="306">
        <v>44519.485416726922</v>
      </c>
      <c r="C26627" s="304">
        <v>14.263586612363724</v>
      </c>
      <c r="D26627" s="305" t="s">
        <v>172</v>
      </c>
    </row>
    <row r="26628" spans="1:4" ht="14.5" customHeight="1" x14ac:dyDescent="0.35">
      <c r="A26628" s="1"/>
      <c r="B26628" s="306">
        <v>44519.486111171369</v>
      </c>
      <c r="C26628" s="304">
        <v>14.162941555174621</v>
      </c>
      <c r="D26628" s="305" t="s">
        <v>172</v>
      </c>
    </row>
    <row r="26629" spans="1:4" ht="14.5" customHeight="1" x14ac:dyDescent="0.35">
      <c r="A26629" s="1"/>
      <c r="B26629" s="306">
        <v>44519.486805615816</v>
      </c>
      <c r="C26629" s="304">
        <v>14.175179799584779</v>
      </c>
      <c r="D26629" s="305" t="s">
        <v>172</v>
      </c>
    </row>
    <row r="26630" spans="1:4" ht="14.5" customHeight="1" x14ac:dyDescent="0.35">
      <c r="A26630" s="1"/>
      <c r="B26630" s="306">
        <v>44519.487500060262</v>
      </c>
      <c r="C26630" s="304">
        <v>14.181025401512549</v>
      </c>
      <c r="D26630" s="305" t="s">
        <v>172</v>
      </c>
    </row>
    <row r="26631" spans="1:4" ht="14.5" customHeight="1" x14ac:dyDescent="0.35">
      <c r="A26631" s="1"/>
      <c r="B26631" s="306">
        <v>44519.488194504709</v>
      </c>
      <c r="C26631" s="304">
        <v>14.299487753838184</v>
      </c>
      <c r="D26631" s="305" t="s">
        <v>172</v>
      </c>
    </row>
    <row r="26632" spans="1:4" ht="14.5" customHeight="1" x14ac:dyDescent="0.35">
      <c r="A26632" s="1"/>
      <c r="B26632" s="306">
        <v>44519.488888949156</v>
      </c>
      <c r="C26632" s="304">
        <v>14.332010147647331</v>
      </c>
      <c r="D26632" s="305" t="s">
        <v>172</v>
      </c>
    </row>
    <row r="26633" spans="1:4" ht="14.5" customHeight="1" x14ac:dyDescent="0.35">
      <c r="A26633" s="1"/>
      <c r="B26633" s="306">
        <v>44519.489583393603</v>
      </c>
      <c r="C26633" s="304">
        <v>14.31849370039369</v>
      </c>
      <c r="D26633" s="305" t="s">
        <v>172</v>
      </c>
    </row>
    <row r="26634" spans="1:4" ht="14.5" customHeight="1" x14ac:dyDescent="0.35">
      <c r="A26634" s="1"/>
      <c r="B26634" s="306">
        <v>44519.490277838049</v>
      </c>
      <c r="C26634" s="304">
        <v>14.343643692989039</v>
      </c>
      <c r="D26634" s="305" t="s">
        <v>172</v>
      </c>
    </row>
    <row r="26635" spans="1:4" ht="14.5" customHeight="1" x14ac:dyDescent="0.35">
      <c r="A26635" s="1"/>
      <c r="B26635" s="306">
        <v>44519.490972282496</v>
      </c>
      <c r="C26635" s="304">
        <v>14.269215812010225</v>
      </c>
      <c r="D26635" s="305" t="s">
        <v>172</v>
      </c>
    </row>
    <row r="26636" spans="1:4" ht="14.5" customHeight="1" x14ac:dyDescent="0.35">
      <c r="A26636" s="1"/>
      <c r="B26636" s="306">
        <v>44519.491666726943</v>
      </c>
      <c r="C26636" s="304">
        <v>14.207563976804765</v>
      </c>
      <c r="D26636" s="305" t="s">
        <v>172</v>
      </c>
    </row>
    <row r="26637" spans="1:4" ht="14.5" customHeight="1" x14ac:dyDescent="0.35">
      <c r="A26637" s="1"/>
      <c r="B26637" s="306">
        <v>44519.492361171389</v>
      </c>
      <c r="C26637" s="304">
        <v>14.191431310251938</v>
      </c>
      <c r="D26637" s="305" t="s">
        <v>172</v>
      </c>
    </row>
    <row r="26638" spans="1:4" ht="14.5" customHeight="1" x14ac:dyDescent="0.35">
      <c r="A26638" s="1"/>
      <c r="B26638" s="306">
        <v>44519.493055615836</v>
      </c>
      <c r="C26638" s="304">
        <v>14.195876512467414</v>
      </c>
      <c r="D26638" s="305" t="s">
        <v>172</v>
      </c>
    </row>
    <row r="26639" spans="1:4" ht="14.5" customHeight="1" x14ac:dyDescent="0.35">
      <c r="A26639" s="1"/>
      <c r="B26639" s="306">
        <v>44519.493750060283</v>
      </c>
      <c r="C26639" s="304">
        <v>14.195391243655468</v>
      </c>
      <c r="D26639" s="305" t="s">
        <v>172</v>
      </c>
    </row>
    <row r="26640" spans="1:4" ht="14.5" customHeight="1" x14ac:dyDescent="0.35">
      <c r="A26640" s="1"/>
      <c r="B26640" s="306">
        <v>44519.494444504729</v>
      </c>
      <c r="C26640" s="304">
        <v>14.203000703381985</v>
      </c>
      <c r="D26640" s="305" t="s">
        <v>172</v>
      </c>
    </row>
    <row r="26641" spans="1:4" ht="14.5" customHeight="1" x14ac:dyDescent="0.35">
      <c r="A26641" s="1"/>
      <c r="B26641" s="306">
        <v>44519.495138949176</v>
      </c>
      <c r="C26641" s="304">
        <v>14.234815834249215</v>
      </c>
      <c r="D26641" s="305" t="s">
        <v>172</v>
      </c>
    </row>
    <row r="26642" spans="1:4" ht="14.5" customHeight="1" x14ac:dyDescent="0.35">
      <c r="A26642" s="1"/>
      <c r="B26642" s="306">
        <v>44519.495833393623</v>
      </c>
      <c r="C26642" s="304">
        <v>14.239679275511541</v>
      </c>
      <c r="D26642" s="305" t="s">
        <v>172</v>
      </c>
    </row>
    <row r="26643" spans="1:4" ht="14.5" customHeight="1" x14ac:dyDescent="0.35">
      <c r="A26643" s="1"/>
      <c r="B26643" s="306">
        <v>44519.49652783807</v>
      </c>
      <c r="C26643" s="304">
        <v>14.286049135597811</v>
      </c>
      <c r="D26643" s="305" t="s">
        <v>172</v>
      </c>
    </row>
    <row r="26644" spans="1:4" ht="14.5" customHeight="1" x14ac:dyDescent="0.35">
      <c r="A26644" s="1"/>
      <c r="B26644" s="306">
        <v>44519.497222282516</v>
      </c>
      <c r="C26644" s="304">
        <v>14.30447374425615</v>
      </c>
      <c r="D26644" s="305" t="s">
        <v>172</v>
      </c>
    </row>
    <row r="26645" spans="1:4" ht="14.5" customHeight="1" x14ac:dyDescent="0.35">
      <c r="A26645" s="1"/>
      <c r="B26645" s="306">
        <v>44519.497916726963</v>
      </c>
      <c r="C26645" s="304">
        <v>14.232041894853561</v>
      </c>
      <c r="D26645" s="305" t="s">
        <v>172</v>
      </c>
    </row>
    <row r="26646" spans="1:4" ht="14.5" customHeight="1" x14ac:dyDescent="0.35">
      <c r="A26646" s="1"/>
      <c r="B26646" s="306">
        <v>44519.49861117141</v>
      </c>
      <c r="C26646" s="304">
        <v>14.145681667340007</v>
      </c>
      <c r="D26646" s="305" t="s">
        <v>172</v>
      </c>
    </row>
    <row r="26647" spans="1:4" ht="14.5" customHeight="1" x14ac:dyDescent="0.35">
      <c r="A26647" s="1"/>
      <c r="B26647" s="306">
        <v>44519.499305615856</v>
      </c>
      <c r="C26647" s="304">
        <v>14.067864381915085</v>
      </c>
      <c r="D26647" s="305" t="s">
        <v>172</v>
      </c>
    </row>
    <row r="26648" spans="1:4" ht="14.5" customHeight="1" x14ac:dyDescent="0.35">
      <c r="A26648" s="1"/>
      <c r="B26648" s="306">
        <v>44519.500000060303</v>
      </c>
      <c r="C26648" s="304">
        <v>13.857920457305832</v>
      </c>
      <c r="D26648" s="305" t="s">
        <v>170</v>
      </c>
    </row>
    <row r="26649" spans="1:4" ht="14.5" customHeight="1" x14ac:dyDescent="0.35">
      <c r="A26649" s="1"/>
      <c r="B26649" s="306">
        <v>44519.50069450475</v>
      </c>
      <c r="C26649" s="304">
        <v>14.020208262284722</v>
      </c>
      <c r="D26649" s="305" t="s">
        <v>172</v>
      </c>
    </row>
    <row r="26650" spans="1:4" ht="14.5" customHeight="1" x14ac:dyDescent="0.35">
      <c r="A26650" s="1"/>
      <c r="B26650" s="306">
        <v>44519.501388949197</v>
      </c>
      <c r="C26650" s="304">
        <v>14.014131881629389</v>
      </c>
      <c r="D26650" s="305" t="s">
        <v>172</v>
      </c>
    </row>
    <row r="26651" spans="1:4" ht="14.5" customHeight="1" x14ac:dyDescent="0.35">
      <c r="A26651" s="1"/>
      <c r="B26651" s="306">
        <v>44519.502083393643</v>
      </c>
      <c r="C26651" s="304">
        <v>14.036028441979578</v>
      </c>
      <c r="D26651" s="305" t="s">
        <v>172</v>
      </c>
    </row>
    <row r="26652" spans="1:4" ht="14.5" customHeight="1" x14ac:dyDescent="0.35">
      <c r="A26652" s="1"/>
      <c r="B26652" s="306">
        <v>44519.50277783809</v>
      </c>
      <c r="C26652" s="304">
        <v>14.101643572929122</v>
      </c>
      <c r="D26652" s="305" t="s">
        <v>172</v>
      </c>
    </row>
    <row r="26653" spans="1:4" ht="14.5" customHeight="1" x14ac:dyDescent="0.35">
      <c r="A26653" s="1"/>
      <c r="B26653" s="306">
        <v>44519.503472282537</v>
      </c>
      <c r="C26653" s="304">
        <v>14.135007468625311</v>
      </c>
      <c r="D26653" s="305" t="s">
        <v>172</v>
      </c>
    </row>
    <row r="26654" spans="1:4" ht="14.5" customHeight="1" x14ac:dyDescent="0.35">
      <c r="A26654" s="1"/>
      <c r="B26654" s="306">
        <v>44519.504166726983</v>
      </c>
      <c r="C26654" s="304">
        <v>14.159450365396818</v>
      </c>
      <c r="D26654" s="305" t="s">
        <v>172</v>
      </c>
    </row>
    <row r="26655" spans="1:4" ht="14.5" customHeight="1" x14ac:dyDescent="0.35">
      <c r="A26655" s="1"/>
      <c r="B26655" s="306">
        <v>44519.50486117143</v>
      </c>
      <c r="C26655" s="304">
        <v>14.204799112165103</v>
      </c>
      <c r="D26655" s="305" t="s">
        <v>172</v>
      </c>
    </row>
    <row r="26656" spans="1:4" ht="14.5" customHeight="1" x14ac:dyDescent="0.35">
      <c r="A26656" s="1"/>
      <c r="B26656" s="306">
        <v>44519.505555615877</v>
      </c>
      <c r="C26656" s="304">
        <v>14.204651790723922</v>
      </c>
      <c r="D26656" s="305" t="s">
        <v>172</v>
      </c>
    </row>
    <row r="26657" spans="1:4" ht="14.5" customHeight="1" x14ac:dyDescent="0.35">
      <c r="A26657" s="1"/>
      <c r="B26657" s="306">
        <v>44519.506250060324</v>
      </c>
      <c r="C26657" s="304">
        <v>14.07575880674073</v>
      </c>
      <c r="D26657" s="305" t="s">
        <v>172</v>
      </c>
    </row>
    <row r="26658" spans="1:4" ht="14.5" customHeight="1" x14ac:dyDescent="0.35">
      <c r="A26658" s="1"/>
      <c r="B26658" s="306">
        <v>44519.50694450477</v>
      </c>
      <c r="C26658" s="304">
        <v>14.053448612749344</v>
      </c>
      <c r="D26658" s="305" t="s">
        <v>172</v>
      </c>
    </row>
    <row r="26659" spans="1:4" ht="14.5" customHeight="1" x14ac:dyDescent="0.35">
      <c r="A26659" s="1"/>
      <c r="B26659" s="306">
        <v>44519.507638949217</v>
      </c>
      <c r="C26659" s="304">
        <v>14.022955348274747</v>
      </c>
      <c r="D26659" s="305" t="s">
        <v>172</v>
      </c>
    </row>
    <row r="26660" spans="1:4" ht="14.5" customHeight="1" x14ac:dyDescent="0.35">
      <c r="A26660" s="1"/>
      <c r="B26660" s="306">
        <v>44519.508333393664</v>
      </c>
      <c r="C26660" s="304">
        <v>13.991982156973972</v>
      </c>
      <c r="D26660" s="305" t="s">
        <v>172</v>
      </c>
    </row>
    <row r="26661" spans="1:4" ht="14.5" customHeight="1" x14ac:dyDescent="0.35">
      <c r="A26661" s="1"/>
      <c r="B26661" s="306">
        <v>44519.50902783811</v>
      </c>
      <c r="C26661" s="304">
        <v>13.978534444603914</v>
      </c>
      <c r="D26661" s="305" t="s">
        <v>172</v>
      </c>
    </row>
    <row r="26662" spans="1:4" ht="14.5" customHeight="1" x14ac:dyDescent="0.35">
      <c r="A26662" s="1"/>
      <c r="B26662" s="306">
        <v>44519.509722282557</v>
      </c>
      <c r="C26662" s="304">
        <v>13.97556494182451</v>
      </c>
      <c r="D26662" s="305" t="s">
        <v>172</v>
      </c>
    </row>
    <row r="26663" spans="1:4" ht="14.5" customHeight="1" x14ac:dyDescent="0.35">
      <c r="A26663" s="1"/>
      <c r="B26663" s="306">
        <v>44519.510416727004</v>
      </c>
      <c r="C26663" s="304">
        <v>14.024503929342366</v>
      </c>
      <c r="D26663" s="305" t="s">
        <v>172</v>
      </c>
    </row>
    <row r="26664" spans="1:4" ht="14.5" customHeight="1" x14ac:dyDescent="0.35">
      <c r="A26664" s="1"/>
      <c r="B26664" s="306">
        <v>44519.51111117145</v>
      </c>
      <c r="C26664" s="304">
        <v>14.072930522149788</v>
      </c>
      <c r="D26664" s="305" t="s">
        <v>172</v>
      </c>
    </row>
    <row r="26665" spans="1:4" ht="14.5" customHeight="1" x14ac:dyDescent="0.35">
      <c r="A26665" s="1"/>
      <c r="B26665" s="306">
        <v>44519.511805615897</v>
      </c>
      <c r="C26665" s="304">
        <v>14.122306633829915</v>
      </c>
      <c r="D26665" s="305" t="s">
        <v>172</v>
      </c>
    </row>
    <row r="26666" spans="1:4" ht="14.5" customHeight="1" x14ac:dyDescent="0.35">
      <c r="A26666" s="1"/>
      <c r="B26666" s="306">
        <v>44519.512500060344</v>
      </c>
      <c r="C26666" s="304">
        <v>14.075941576246745</v>
      </c>
      <c r="D26666" s="305" t="s">
        <v>172</v>
      </c>
    </row>
    <row r="26667" spans="1:4" ht="14.5" customHeight="1" x14ac:dyDescent="0.35">
      <c r="A26667" s="1"/>
      <c r="B26667" s="306">
        <v>44519.513194504791</v>
      </c>
      <c r="C26667" s="304">
        <v>14.086043485978978</v>
      </c>
      <c r="D26667" s="305" t="s">
        <v>172</v>
      </c>
    </row>
    <row r="26668" spans="1:4" ht="14.5" customHeight="1" x14ac:dyDescent="0.35">
      <c r="A26668" s="1"/>
      <c r="B26668" s="306">
        <v>44519.513888949237</v>
      </c>
      <c r="C26668" s="304">
        <v>14.076755684250868</v>
      </c>
      <c r="D26668" s="305" t="s">
        <v>172</v>
      </c>
    </row>
    <row r="26669" spans="1:4" ht="14.5" customHeight="1" x14ac:dyDescent="0.35">
      <c r="A26669" s="1"/>
      <c r="B26669" s="306">
        <v>44519.514583393684</v>
      </c>
      <c r="C26669" s="304">
        <v>14.002423283686221</v>
      </c>
      <c r="D26669" s="305" t="s">
        <v>172</v>
      </c>
    </row>
    <row r="26670" spans="1:4" ht="14.5" customHeight="1" x14ac:dyDescent="0.35">
      <c r="A26670" s="1"/>
      <c r="B26670" s="306">
        <v>44519.515277838131</v>
      </c>
      <c r="C26670" s="304">
        <v>13.9947439816744</v>
      </c>
      <c r="D26670" s="305" t="s">
        <v>172</v>
      </c>
    </row>
    <row r="26671" spans="1:4" ht="14.5" customHeight="1" x14ac:dyDescent="0.35">
      <c r="A26671" s="1"/>
      <c r="B26671" s="306">
        <v>44519.515972282577</v>
      </c>
      <c r="C26671" s="304">
        <v>13.995545714509111</v>
      </c>
      <c r="D26671" s="305" t="s">
        <v>172</v>
      </c>
    </row>
    <row r="26672" spans="1:4" ht="14.5" customHeight="1" x14ac:dyDescent="0.35">
      <c r="A26672" s="1"/>
      <c r="B26672" s="306">
        <v>44519.516666727024</v>
      </c>
      <c r="C26672" s="304">
        <v>13.946210170857375</v>
      </c>
      <c r="D26672" s="305" t="s">
        <v>172</v>
      </c>
    </row>
    <row r="26673" spans="1:4" ht="14.5" customHeight="1" x14ac:dyDescent="0.35">
      <c r="A26673" s="1"/>
      <c r="B26673" s="306">
        <v>44519.517361171471</v>
      </c>
      <c r="C26673" s="304">
        <v>13.969319734682115</v>
      </c>
      <c r="D26673" s="305" t="s">
        <v>172</v>
      </c>
    </row>
    <row r="26674" spans="1:4" ht="14.5" customHeight="1" x14ac:dyDescent="0.35">
      <c r="A26674" s="1"/>
      <c r="B26674" s="306">
        <v>44519.518055615918</v>
      </c>
      <c r="C26674" s="304">
        <v>14.03141455167788</v>
      </c>
      <c r="D26674" s="305" t="s">
        <v>172</v>
      </c>
    </row>
    <row r="26675" spans="1:4" ht="14.5" customHeight="1" x14ac:dyDescent="0.35">
      <c r="A26675" s="1"/>
      <c r="B26675" s="306">
        <v>44519.518750060364</v>
      </c>
      <c r="C26675" s="304">
        <v>14.041473305376712</v>
      </c>
      <c r="D26675" s="305" t="s">
        <v>172</v>
      </c>
    </row>
    <row r="26676" spans="1:4" ht="14.5" customHeight="1" x14ac:dyDescent="0.35">
      <c r="A26676" s="1"/>
      <c r="B26676" s="306">
        <v>44519.519444504811</v>
      </c>
      <c r="C26676" s="304">
        <v>14.086428471983284</v>
      </c>
      <c r="D26676" s="305" t="s">
        <v>172</v>
      </c>
    </row>
    <row r="26677" spans="1:4" ht="14.5" customHeight="1" x14ac:dyDescent="0.35">
      <c r="A26677" s="1"/>
      <c r="B26677" s="306">
        <v>44519.520138949258</v>
      </c>
      <c r="C26677" s="304">
        <v>14.105335688326885</v>
      </c>
      <c r="D26677" s="305" t="s">
        <v>172</v>
      </c>
    </row>
    <row r="26678" spans="1:4" ht="14.5" customHeight="1" x14ac:dyDescent="0.35">
      <c r="A26678" s="1"/>
      <c r="B26678" s="306">
        <v>44519.520833393704</v>
      </c>
      <c r="C26678" s="304">
        <v>14.035827761778153</v>
      </c>
      <c r="D26678" s="305" t="s">
        <v>172</v>
      </c>
    </row>
    <row r="26679" spans="1:4" ht="14.5" customHeight="1" x14ac:dyDescent="0.35">
      <c r="A26679" s="1"/>
      <c r="B26679" s="306">
        <v>44519.521527838151</v>
      </c>
      <c r="C26679" s="304">
        <v>14.009016206798455</v>
      </c>
      <c r="D26679" s="305" t="s">
        <v>172</v>
      </c>
    </row>
    <row r="26680" spans="1:4" ht="14.5" customHeight="1" x14ac:dyDescent="0.35">
      <c r="A26680" s="1"/>
      <c r="B26680" s="306">
        <v>44519.522222282598</v>
      </c>
      <c r="C26680" s="304">
        <v>14.051395075611072</v>
      </c>
      <c r="D26680" s="305" t="s">
        <v>172</v>
      </c>
    </row>
    <row r="26681" spans="1:4" ht="14.5" customHeight="1" x14ac:dyDescent="0.35">
      <c r="A26681" s="1"/>
      <c r="B26681" s="306">
        <v>44519.522916727045</v>
      </c>
      <c r="C26681" s="304">
        <v>13.948194637265988</v>
      </c>
      <c r="D26681" s="305" t="s">
        <v>172</v>
      </c>
    </row>
    <row r="26682" spans="1:4" ht="14.5" customHeight="1" x14ac:dyDescent="0.35">
      <c r="A26682" s="1"/>
      <c r="B26682" s="306">
        <v>44519.523611171491</v>
      </c>
      <c r="C26682" s="304">
        <v>13.989690414746292</v>
      </c>
      <c r="D26682" s="305" t="s">
        <v>172</v>
      </c>
    </row>
    <row r="26683" spans="1:4" ht="14.5" customHeight="1" x14ac:dyDescent="0.35">
      <c r="A26683" s="1"/>
      <c r="B26683" s="306">
        <v>44519.524305615938</v>
      </c>
      <c r="C26683" s="304">
        <v>13.939014707324288</v>
      </c>
      <c r="D26683" s="305" t="s">
        <v>172</v>
      </c>
    </row>
    <row r="26684" spans="1:4" ht="14.5" customHeight="1" x14ac:dyDescent="0.35">
      <c r="A26684" s="1"/>
      <c r="B26684" s="306">
        <v>44519.525000060385</v>
      </c>
      <c r="C26684" s="304">
        <v>13.92238056854112</v>
      </c>
      <c r="D26684" s="305" t="s">
        <v>172</v>
      </c>
    </row>
    <row r="26685" spans="1:4" ht="14.5" customHeight="1" x14ac:dyDescent="0.35">
      <c r="A26685" s="1"/>
      <c r="B26685" s="306">
        <v>44519.525694504831</v>
      </c>
      <c r="C26685" s="304">
        <v>13.980769831443224</v>
      </c>
      <c r="D26685" s="305" t="s">
        <v>172</v>
      </c>
    </row>
    <row r="26686" spans="1:4" ht="14.5" customHeight="1" x14ac:dyDescent="0.35">
      <c r="A26686" s="1"/>
      <c r="B26686" s="306">
        <v>44519.526388949278</v>
      </c>
      <c r="C26686" s="304">
        <v>14.045874621006806</v>
      </c>
      <c r="D26686" s="305" t="s">
        <v>172</v>
      </c>
    </row>
    <row r="26687" spans="1:4" ht="14.5" customHeight="1" x14ac:dyDescent="0.35">
      <c r="A26687" s="1"/>
      <c r="B26687" s="306">
        <v>44519.527083393725</v>
      </c>
      <c r="C26687" s="304">
        <v>14.032549347575696</v>
      </c>
      <c r="D26687" s="305" t="s">
        <v>172</v>
      </c>
    </row>
    <row r="26688" spans="1:4" ht="14.5" customHeight="1" x14ac:dyDescent="0.35">
      <c r="A26688" s="1"/>
      <c r="B26688" s="306">
        <v>44519.527777838171</v>
      </c>
      <c r="C26688" s="304">
        <v>14.081293438397552</v>
      </c>
      <c r="D26688" s="305" t="s">
        <v>172</v>
      </c>
    </row>
    <row r="26689" spans="1:4" ht="14.5" customHeight="1" x14ac:dyDescent="0.35">
      <c r="A26689" s="1"/>
      <c r="B26689" s="306">
        <v>44519.528472282618</v>
      </c>
      <c r="C26689" s="304">
        <v>14.082443847130829</v>
      </c>
      <c r="D26689" s="305" t="s">
        <v>172</v>
      </c>
    </row>
    <row r="26690" spans="1:4" ht="14.5" customHeight="1" x14ac:dyDescent="0.35">
      <c r="A26690" s="1"/>
      <c r="B26690" s="306">
        <v>44519.529166727065</v>
      </c>
      <c r="C26690" s="304">
        <v>14.031027360258546</v>
      </c>
      <c r="D26690" s="305" t="s">
        <v>172</v>
      </c>
    </row>
    <row r="26691" spans="1:4" ht="14.5" customHeight="1" x14ac:dyDescent="0.35">
      <c r="A26691" s="1"/>
      <c r="B26691" s="306">
        <v>44519.529861171512</v>
      </c>
      <c r="C26691" s="304">
        <v>14.022168273076144</v>
      </c>
      <c r="D26691" s="305" t="s">
        <v>172</v>
      </c>
    </row>
    <row r="26692" spans="1:4" ht="14.5" customHeight="1" x14ac:dyDescent="0.35">
      <c r="A26692" s="1"/>
      <c r="B26692" s="306">
        <v>44519.530555615958</v>
      </c>
      <c r="C26692" s="304">
        <v>14.057609649568137</v>
      </c>
      <c r="D26692" s="305" t="s">
        <v>172</v>
      </c>
    </row>
    <row r="26693" spans="1:4" ht="14.5" customHeight="1" x14ac:dyDescent="0.35">
      <c r="A26693" s="1"/>
      <c r="B26693" s="306">
        <v>44519.531250060405</v>
      </c>
      <c r="C26693" s="304">
        <v>13.9964200340175</v>
      </c>
      <c r="D26693" s="305" t="s">
        <v>172</v>
      </c>
    </row>
    <row r="26694" spans="1:4" ht="14.5" customHeight="1" x14ac:dyDescent="0.35">
      <c r="A26694" s="1"/>
      <c r="B26694" s="306">
        <v>44519.531944504852</v>
      </c>
      <c r="C26694" s="304">
        <v>13.969470319577765</v>
      </c>
      <c r="D26694" s="305" t="s">
        <v>172</v>
      </c>
    </row>
    <row r="26695" spans="1:4" ht="14.5" customHeight="1" x14ac:dyDescent="0.35">
      <c r="A26695" s="1"/>
      <c r="B26695" s="306">
        <v>44519.532638949298</v>
      </c>
      <c r="C26695" s="304">
        <v>13.963988771239626</v>
      </c>
      <c r="D26695" s="305" t="s">
        <v>172</v>
      </c>
    </row>
    <row r="26696" spans="1:4" ht="14.5" customHeight="1" x14ac:dyDescent="0.35">
      <c r="A26696" s="1"/>
      <c r="B26696" s="306">
        <v>44519.533333393745</v>
      </c>
      <c r="C26696" s="304">
        <v>13.994267095357403</v>
      </c>
      <c r="D26696" s="305" t="s">
        <v>172</v>
      </c>
    </row>
    <row r="26697" spans="1:4" ht="14.5" customHeight="1" x14ac:dyDescent="0.35">
      <c r="A26697" s="1"/>
      <c r="B26697" s="306">
        <v>44519.534027838192</v>
      </c>
      <c r="C26697" s="304">
        <v>14.075744889399115</v>
      </c>
      <c r="D26697" s="305" t="s">
        <v>172</v>
      </c>
    </row>
    <row r="26698" spans="1:4" ht="14.5" customHeight="1" x14ac:dyDescent="0.35">
      <c r="A26698" s="1"/>
      <c r="B26698" s="306">
        <v>44519.534722282639</v>
      </c>
      <c r="C26698" s="304">
        <v>14.104167050719358</v>
      </c>
      <c r="D26698" s="305" t="s">
        <v>172</v>
      </c>
    </row>
    <row r="26699" spans="1:4" ht="14.5" customHeight="1" x14ac:dyDescent="0.35">
      <c r="A26699" s="1"/>
      <c r="B26699" s="306">
        <v>44519.535416727085</v>
      </c>
      <c r="C26699" s="304">
        <v>14.118002208221393</v>
      </c>
      <c r="D26699" s="305" t="s">
        <v>172</v>
      </c>
    </row>
    <row r="26700" spans="1:4" ht="14.5" customHeight="1" x14ac:dyDescent="0.35">
      <c r="A26700" s="1"/>
      <c r="B26700" s="306">
        <v>44519.536111171532</v>
      </c>
      <c r="C26700" s="304">
        <v>14.071601801198266</v>
      </c>
      <c r="D26700" s="305" t="s">
        <v>172</v>
      </c>
    </row>
    <row r="26701" spans="1:4" ht="14.5" customHeight="1" x14ac:dyDescent="0.35">
      <c r="A26701" s="1"/>
      <c r="B26701" s="306">
        <v>44519.536805615979</v>
      </c>
      <c r="C26701" s="304">
        <v>14.055147186385147</v>
      </c>
      <c r="D26701" s="305" t="s">
        <v>172</v>
      </c>
    </row>
    <row r="26702" spans="1:4" ht="14.5" customHeight="1" x14ac:dyDescent="0.35">
      <c r="A26702" s="1"/>
      <c r="B26702" s="306">
        <v>44519.537500060425</v>
      </c>
      <c r="C26702" s="304">
        <v>13.981279692275226</v>
      </c>
      <c r="D26702" s="305" t="s">
        <v>172</v>
      </c>
    </row>
    <row r="26703" spans="1:4" ht="14.5" customHeight="1" x14ac:dyDescent="0.35">
      <c r="A26703" s="1"/>
      <c r="B26703" s="306">
        <v>44519.538194504872</v>
      </c>
      <c r="C26703" s="304">
        <v>13.969535007253338</v>
      </c>
      <c r="D26703" s="305" t="s">
        <v>172</v>
      </c>
    </row>
    <row r="26704" spans="1:4" ht="14.5" customHeight="1" x14ac:dyDescent="0.35">
      <c r="A26704" s="1"/>
      <c r="B26704" s="306">
        <v>44519.538888949319</v>
      </c>
      <c r="C26704" s="304">
        <v>13.971909006207715</v>
      </c>
      <c r="D26704" s="305" t="s">
        <v>172</v>
      </c>
    </row>
    <row r="26705" spans="1:4" ht="14.5" customHeight="1" x14ac:dyDescent="0.35">
      <c r="A26705" s="1"/>
      <c r="B26705" s="306">
        <v>44519.539583393765</v>
      </c>
      <c r="C26705" s="304">
        <v>14.026969237864007</v>
      </c>
      <c r="D26705" s="305" t="s">
        <v>172</v>
      </c>
    </row>
    <row r="26706" spans="1:4" ht="14.5" customHeight="1" x14ac:dyDescent="0.35">
      <c r="A26706" s="1"/>
      <c r="B26706" s="306">
        <v>44519.540277838212</v>
      </c>
      <c r="C26706" s="304">
        <v>14.023386170307882</v>
      </c>
      <c r="D26706" s="305" t="s">
        <v>172</v>
      </c>
    </row>
    <row r="26707" spans="1:4" ht="14.5" customHeight="1" x14ac:dyDescent="0.35">
      <c r="A26707" s="1"/>
      <c r="B26707" s="306">
        <v>44519.540972282659</v>
      </c>
      <c r="C26707" s="304">
        <v>14.097091930799555</v>
      </c>
      <c r="D26707" s="305" t="s">
        <v>172</v>
      </c>
    </row>
    <row r="26708" spans="1:4" ht="14.5" customHeight="1" x14ac:dyDescent="0.35">
      <c r="A26708" s="1"/>
      <c r="B26708" s="306">
        <v>44519.541666727106</v>
      </c>
      <c r="C26708" s="304">
        <v>14.2138556290886</v>
      </c>
      <c r="D26708" s="305" t="s">
        <v>172</v>
      </c>
    </row>
    <row r="26709" spans="1:4" ht="14.5" customHeight="1" x14ac:dyDescent="0.35">
      <c r="A26709" s="1"/>
      <c r="B26709" s="306">
        <v>44519.542361171552</v>
      </c>
      <c r="C26709" s="304">
        <v>14.206866882590111</v>
      </c>
      <c r="D26709" s="305" t="s">
        <v>172</v>
      </c>
    </row>
    <row r="26710" spans="1:4" ht="14.5" customHeight="1" x14ac:dyDescent="0.35">
      <c r="A26710" s="1"/>
      <c r="B26710" s="306">
        <v>44519.543055615999</v>
      </c>
      <c r="C26710" s="304">
        <v>14.26293509158301</v>
      </c>
      <c r="D26710" s="305" t="s">
        <v>172</v>
      </c>
    </row>
    <row r="26711" spans="1:4" ht="14.5" customHeight="1" x14ac:dyDescent="0.35">
      <c r="A26711" s="1"/>
      <c r="B26711" s="306">
        <v>44519.543750060446</v>
      </c>
      <c r="C26711" s="304">
        <v>14.30798646909437</v>
      </c>
      <c r="D26711" s="305" t="s">
        <v>172</v>
      </c>
    </row>
    <row r="26712" spans="1:4" ht="14.5" customHeight="1" x14ac:dyDescent="0.35">
      <c r="A26712" s="1"/>
      <c r="B26712" s="306">
        <v>44519.544444504892</v>
      </c>
      <c r="C26712" s="304">
        <v>14.291896460809706</v>
      </c>
      <c r="D26712" s="305" t="s">
        <v>172</v>
      </c>
    </row>
    <row r="26713" spans="1:4" ht="14.5" customHeight="1" x14ac:dyDescent="0.35">
      <c r="A26713" s="1"/>
      <c r="B26713" s="306">
        <v>44519.545138949339</v>
      </c>
      <c r="C26713" s="304">
        <v>14.260873653803719</v>
      </c>
      <c r="D26713" s="305" t="s">
        <v>172</v>
      </c>
    </row>
    <row r="26714" spans="1:4" ht="14.5" customHeight="1" x14ac:dyDescent="0.35">
      <c r="A26714" s="1"/>
      <c r="B26714" s="306">
        <v>44519.545833393786</v>
      </c>
      <c r="C26714" s="304">
        <v>14.214532499026244</v>
      </c>
      <c r="D26714" s="305" t="s">
        <v>172</v>
      </c>
    </row>
    <row r="26715" spans="1:4" ht="14.5" customHeight="1" x14ac:dyDescent="0.35">
      <c r="A26715" s="1"/>
      <c r="B26715" s="306">
        <v>44519.546527838233</v>
      </c>
      <c r="C26715" s="304">
        <v>14.200716105542961</v>
      </c>
      <c r="D26715" s="305" t="s">
        <v>172</v>
      </c>
    </row>
    <row r="26716" spans="1:4" ht="14.5" customHeight="1" x14ac:dyDescent="0.35">
      <c r="A26716" s="1"/>
      <c r="B26716" s="306">
        <v>44519.547222282679</v>
      </c>
      <c r="C26716" s="304">
        <v>14.162343335517411</v>
      </c>
      <c r="D26716" s="305" t="s">
        <v>172</v>
      </c>
    </row>
    <row r="26717" spans="1:4" ht="14.5" customHeight="1" x14ac:dyDescent="0.35">
      <c r="A26717" s="1"/>
      <c r="B26717" s="306">
        <v>44519.547916727126</v>
      </c>
      <c r="C26717" s="304">
        <v>14.123900533395014</v>
      </c>
      <c r="D26717" s="305" t="s">
        <v>172</v>
      </c>
    </row>
    <row r="26718" spans="1:4" ht="14.5" customHeight="1" x14ac:dyDescent="0.35">
      <c r="A26718" s="1"/>
      <c r="B26718" s="306">
        <v>44519.548611171573</v>
      </c>
      <c r="C26718" s="304">
        <v>14.186580250460247</v>
      </c>
      <c r="D26718" s="305" t="s">
        <v>172</v>
      </c>
    </row>
    <row r="26719" spans="1:4" ht="14.5" customHeight="1" x14ac:dyDescent="0.35">
      <c r="A26719" s="1"/>
      <c r="B26719" s="306">
        <v>44519.549305616019</v>
      </c>
      <c r="C26719" s="304">
        <v>14.25418798863296</v>
      </c>
      <c r="D26719" s="305" t="s">
        <v>172</v>
      </c>
    </row>
    <row r="26720" spans="1:4" ht="14.5" customHeight="1" x14ac:dyDescent="0.35">
      <c r="A26720" s="1"/>
      <c r="B26720" s="306">
        <v>44519.550000060466</v>
      </c>
      <c r="C26720" s="304">
        <v>14.232563972047986</v>
      </c>
      <c r="D26720" s="305" t="s">
        <v>172</v>
      </c>
    </row>
    <row r="26721" spans="1:4" ht="14.5" customHeight="1" x14ac:dyDescent="0.35">
      <c r="A26721" s="1"/>
      <c r="B26721" s="306">
        <v>44519.550694504913</v>
      </c>
      <c r="C26721" s="304">
        <v>14.277335069088682</v>
      </c>
      <c r="D26721" s="305" t="s">
        <v>172</v>
      </c>
    </row>
    <row r="26722" spans="1:4" ht="14.5" customHeight="1" x14ac:dyDescent="0.35">
      <c r="A26722" s="1"/>
      <c r="B26722" s="306">
        <v>44519.55138894936</v>
      </c>
      <c r="C26722" s="304">
        <v>14.290433093428145</v>
      </c>
      <c r="D26722" s="305" t="s">
        <v>172</v>
      </c>
    </row>
    <row r="26723" spans="1:4" ht="14.5" customHeight="1" x14ac:dyDescent="0.35">
      <c r="A26723" s="1"/>
      <c r="B26723" s="306">
        <v>44519.552083393806</v>
      </c>
      <c r="C26723" s="304">
        <v>14.244356576601664</v>
      </c>
      <c r="D26723" s="305" t="s">
        <v>172</v>
      </c>
    </row>
    <row r="26724" spans="1:4" ht="14.5" customHeight="1" x14ac:dyDescent="0.35">
      <c r="A26724" s="1"/>
      <c r="B26724" s="306">
        <v>44519.552777838253</v>
      </c>
      <c r="C26724" s="304">
        <v>14.210134544511918</v>
      </c>
      <c r="D26724" s="305" t="s">
        <v>172</v>
      </c>
    </row>
    <row r="26725" spans="1:4" ht="14.5" customHeight="1" x14ac:dyDescent="0.35">
      <c r="A26725" s="1"/>
      <c r="B26725" s="306">
        <v>44519.5534722827</v>
      </c>
      <c r="C26725" s="304">
        <v>14.147086456706893</v>
      </c>
      <c r="D26725" s="305" t="s">
        <v>172</v>
      </c>
    </row>
    <row r="26726" spans="1:4" ht="14.5" customHeight="1" x14ac:dyDescent="0.35">
      <c r="A26726" s="1"/>
      <c r="B26726" s="306">
        <v>44519.554166727146</v>
      </c>
      <c r="C26726" s="304">
        <v>14.122690592657698</v>
      </c>
      <c r="D26726" s="305" t="s">
        <v>172</v>
      </c>
    </row>
    <row r="26727" spans="1:4" ht="14.5" customHeight="1" x14ac:dyDescent="0.35">
      <c r="A26727" s="1"/>
      <c r="B26727" s="306">
        <v>44519.554861171593</v>
      </c>
      <c r="C26727" s="304">
        <v>14.08945084126414</v>
      </c>
      <c r="D26727" s="305" t="s">
        <v>172</v>
      </c>
    </row>
    <row r="26728" spans="1:4" ht="14.5" customHeight="1" x14ac:dyDescent="0.35">
      <c r="A26728" s="1"/>
      <c r="B26728" s="306">
        <v>44519.55555561604</v>
      </c>
      <c r="C26728" s="304">
        <v>14.026166707575856</v>
      </c>
      <c r="D26728" s="305" t="s">
        <v>172</v>
      </c>
    </row>
    <row r="26729" spans="1:4" ht="14.5" customHeight="1" x14ac:dyDescent="0.35">
      <c r="A26729" s="1"/>
      <c r="B26729" s="306">
        <v>44519.556250060486</v>
      </c>
      <c r="C26729" s="304">
        <v>14.108558839669422</v>
      </c>
      <c r="D26729" s="305" t="s">
        <v>172</v>
      </c>
    </row>
    <row r="26730" spans="1:4" ht="14.5" customHeight="1" x14ac:dyDescent="0.35">
      <c r="A26730" s="1"/>
      <c r="B26730" s="306">
        <v>44519.556944504933</v>
      </c>
      <c r="C26730" s="304">
        <v>14.16705203354771</v>
      </c>
      <c r="D26730" s="305" t="s">
        <v>172</v>
      </c>
    </row>
    <row r="26731" spans="1:4" ht="14.5" customHeight="1" x14ac:dyDescent="0.35">
      <c r="A26731" s="1"/>
      <c r="B26731" s="306">
        <v>44519.55763894938</v>
      </c>
      <c r="C26731" s="304">
        <v>14.162357357639364</v>
      </c>
      <c r="D26731" s="305" t="s">
        <v>172</v>
      </c>
    </row>
    <row r="26732" spans="1:4" ht="14.5" customHeight="1" x14ac:dyDescent="0.35">
      <c r="A26732" s="1"/>
      <c r="B26732" s="306">
        <v>44519.558333393827</v>
      </c>
      <c r="C26732" s="304">
        <v>14.196682533899244</v>
      </c>
      <c r="D26732" s="305" t="s">
        <v>172</v>
      </c>
    </row>
    <row r="26733" spans="1:4" ht="14.5" customHeight="1" x14ac:dyDescent="0.35">
      <c r="A26733" s="1"/>
      <c r="B26733" s="306">
        <v>44519.559027838273</v>
      </c>
      <c r="C26733" s="304">
        <v>14.170729195078215</v>
      </c>
      <c r="D26733" s="305" t="s">
        <v>172</v>
      </c>
    </row>
    <row r="26734" spans="1:4" ht="14.5" customHeight="1" x14ac:dyDescent="0.35">
      <c r="A26734" s="1"/>
      <c r="B26734" s="306">
        <v>44519.55972228272</v>
      </c>
      <c r="C26734" s="304">
        <v>14.176280819288028</v>
      </c>
      <c r="D26734" s="305" t="s">
        <v>172</v>
      </c>
    </row>
    <row r="26735" spans="1:4" ht="14.5" customHeight="1" x14ac:dyDescent="0.35">
      <c r="A26735" s="1"/>
      <c r="B26735" s="306">
        <v>44519.560416727167</v>
      </c>
      <c r="C26735" s="304">
        <v>14.11267170411714</v>
      </c>
      <c r="D26735" s="305" t="s">
        <v>172</v>
      </c>
    </row>
    <row r="26736" spans="1:4" ht="14.5" customHeight="1" x14ac:dyDescent="0.35">
      <c r="A26736" s="1"/>
      <c r="B26736" s="306">
        <v>44519.561111171613</v>
      </c>
      <c r="C26736" s="304">
        <v>14.04611922253777</v>
      </c>
      <c r="D26736" s="305" t="s">
        <v>172</v>
      </c>
    </row>
    <row r="26737" spans="1:4" ht="14.5" customHeight="1" x14ac:dyDescent="0.35">
      <c r="A26737" s="1"/>
      <c r="B26737" s="306">
        <v>44519.56180561606</v>
      </c>
      <c r="C26737" s="304">
        <v>14.059924091578432</v>
      </c>
      <c r="D26737" s="305" t="s">
        <v>172</v>
      </c>
    </row>
    <row r="26738" spans="1:4" ht="14.5" customHeight="1" x14ac:dyDescent="0.35">
      <c r="A26738" s="1"/>
      <c r="B26738" s="306">
        <v>44519.562500060507</v>
      </c>
      <c r="C26738" s="304">
        <v>14.080245777296417</v>
      </c>
      <c r="D26738" s="305" t="s">
        <v>172</v>
      </c>
    </row>
    <row r="26739" spans="1:4" ht="14.5" customHeight="1" x14ac:dyDescent="0.35">
      <c r="A26739" s="1"/>
      <c r="B26739" s="306">
        <v>44519.563194504954</v>
      </c>
      <c r="C26739" s="304">
        <v>14.031977720478851</v>
      </c>
      <c r="D26739" s="305" t="s">
        <v>172</v>
      </c>
    </row>
    <row r="26740" spans="1:4" ht="14.5" customHeight="1" x14ac:dyDescent="0.35">
      <c r="A26740" s="1"/>
      <c r="B26740" s="306">
        <v>44519.5638889494</v>
      </c>
      <c r="C26740" s="304">
        <v>14.01535936114451</v>
      </c>
      <c r="D26740" s="305" t="s">
        <v>172</v>
      </c>
    </row>
    <row r="26741" spans="1:4" ht="14.5" customHeight="1" x14ac:dyDescent="0.35">
      <c r="A26741" s="1"/>
      <c r="B26741" s="306">
        <v>44519.564583393847</v>
      </c>
      <c r="C26741" s="304">
        <v>14.100366446651849</v>
      </c>
      <c r="D26741" s="305" t="s">
        <v>172</v>
      </c>
    </row>
    <row r="26742" spans="1:4" ht="14.5" customHeight="1" x14ac:dyDescent="0.35">
      <c r="A26742" s="1"/>
      <c r="B26742" s="306">
        <v>44519.565277838294</v>
      </c>
      <c r="C26742" s="304">
        <v>14.149500823130074</v>
      </c>
      <c r="D26742" s="305" t="s">
        <v>172</v>
      </c>
    </row>
    <row r="26743" spans="1:4" ht="14.5" customHeight="1" x14ac:dyDescent="0.35">
      <c r="A26743" s="1"/>
      <c r="B26743" s="306">
        <v>44519.56597228274</v>
      </c>
      <c r="C26743" s="304">
        <v>14.180660729277587</v>
      </c>
      <c r="D26743" s="305" t="s">
        <v>172</v>
      </c>
    </row>
    <row r="26744" spans="1:4" ht="14.5" customHeight="1" x14ac:dyDescent="0.35">
      <c r="A26744" s="1"/>
      <c r="B26744" s="306">
        <v>44519.566666727187</v>
      </c>
      <c r="C26744" s="304">
        <v>14.192592674904638</v>
      </c>
      <c r="D26744" s="305" t="s">
        <v>172</v>
      </c>
    </row>
    <row r="26745" spans="1:4" ht="14.5" customHeight="1" x14ac:dyDescent="0.35">
      <c r="A26745" s="1"/>
      <c r="B26745" s="306">
        <v>44519.567361171634</v>
      </c>
      <c r="C26745" s="304">
        <v>14.069541242800188</v>
      </c>
      <c r="D26745" s="305" t="s">
        <v>172</v>
      </c>
    </row>
    <row r="26746" spans="1:4" ht="14.5" customHeight="1" x14ac:dyDescent="0.35">
      <c r="A26746" s="1"/>
      <c r="B26746" s="306">
        <v>44519.568055616081</v>
      </c>
      <c r="C26746" s="304">
        <v>14.082697818607752</v>
      </c>
      <c r="D26746" s="305" t="s">
        <v>172</v>
      </c>
    </row>
    <row r="26747" spans="1:4" ht="14.5" customHeight="1" x14ac:dyDescent="0.35">
      <c r="A26747" s="1"/>
      <c r="B26747" s="306">
        <v>44519.568750060527</v>
      </c>
      <c r="C26747" s="304">
        <v>14.026642478836827</v>
      </c>
      <c r="D26747" s="305" t="s">
        <v>172</v>
      </c>
    </row>
    <row r="26748" spans="1:4" ht="14.5" customHeight="1" x14ac:dyDescent="0.35">
      <c r="A26748" s="1"/>
      <c r="B26748" s="306">
        <v>44519.569444504974</v>
      </c>
      <c r="C26748" s="304">
        <v>14.057659926641888</v>
      </c>
      <c r="D26748" s="305" t="s">
        <v>172</v>
      </c>
    </row>
    <row r="26749" spans="1:4" ht="14.5" customHeight="1" x14ac:dyDescent="0.35">
      <c r="A26749" s="1"/>
      <c r="B26749" s="306">
        <v>44519.570138949421</v>
      </c>
      <c r="C26749" s="304">
        <v>14.030667660586914</v>
      </c>
      <c r="D26749" s="305" t="s">
        <v>172</v>
      </c>
    </row>
    <row r="26750" spans="1:4" ht="14.5" customHeight="1" x14ac:dyDescent="0.35">
      <c r="A26750" s="1"/>
      <c r="B26750" s="306">
        <v>44519.570833393867</v>
      </c>
      <c r="C26750" s="304">
        <v>13.976085485561635</v>
      </c>
      <c r="D26750" s="305" t="s">
        <v>172</v>
      </c>
    </row>
    <row r="26751" spans="1:4" ht="14.5" customHeight="1" x14ac:dyDescent="0.35">
      <c r="A26751" s="1"/>
      <c r="B26751" s="306">
        <v>44519.571527838314</v>
      </c>
      <c r="C26751" s="304">
        <v>14.020325403844133</v>
      </c>
      <c r="D26751" s="305" t="s">
        <v>172</v>
      </c>
    </row>
    <row r="26752" spans="1:4" ht="14.5" customHeight="1" x14ac:dyDescent="0.35">
      <c r="A26752" s="1"/>
      <c r="B26752" s="306">
        <v>44519.572222282761</v>
      </c>
      <c r="C26752" s="304">
        <v>14.101311317925138</v>
      </c>
      <c r="D26752" s="305" t="s">
        <v>172</v>
      </c>
    </row>
    <row r="26753" spans="1:4" ht="14.5" customHeight="1" x14ac:dyDescent="0.35">
      <c r="A26753" s="1"/>
      <c r="B26753" s="306">
        <v>44519.572916727207</v>
      </c>
      <c r="C26753" s="304">
        <v>14.133347611742646</v>
      </c>
      <c r="D26753" s="305" t="s">
        <v>172</v>
      </c>
    </row>
    <row r="26754" spans="1:4" ht="14.5" customHeight="1" x14ac:dyDescent="0.35">
      <c r="A26754" s="1"/>
      <c r="B26754" s="306">
        <v>44519.573611171654</v>
      </c>
      <c r="C26754" s="304">
        <v>14.170367158136893</v>
      </c>
      <c r="D26754" s="305" t="s">
        <v>172</v>
      </c>
    </row>
    <row r="26755" spans="1:4" ht="14.5" customHeight="1" x14ac:dyDescent="0.35">
      <c r="A26755" s="1"/>
      <c r="B26755" s="306">
        <v>44519.574305616101</v>
      </c>
      <c r="C26755" s="304">
        <v>14.154162329007038</v>
      </c>
      <c r="D26755" s="305" t="s">
        <v>172</v>
      </c>
    </row>
    <row r="26756" spans="1:4" ht="14.5" customHeight="1" x14ac:dyDescent="0.35">
      <c r="A26756" s="1"/>
      <c r="B26756" s="306">
        <v>44519.575000060548</v>
      </c>
      <c r="C26756" s="304">
        <v>14.175206925740349</v>
      </c>
      <c r="D26756" s="305" t="s">
        <v>172</v>
      </c>
    </row>
    <row r="26757" spans="1:4" ht="14.5" customHeight="1" x14ac:dyDescent="0.35">
      <c r="A26757" s="1"/>
      <c r="B26757" s="306">
        <v>44519.575694504994</v>
      </c>
      <c r="C26757" s="304">
        <v>14.094292512291819</v>
      </c>
      <c r="D26757" s="305" t="s">
        <v>172</v>
      </c>
    </row>
    <row r="26758" spans="1:4" ht="14.5" customHeight="1" x14ac:dyDescent="0.35">
      <c r="A26758" s="1"/>
      <c r="B26758" s="306">
        <v>44519.576388949441</v>
      </c>
      <c r="C26758" s="304">
        <v>14.085764838645021</v>
      </c>
      <c r="D26758" s="305" t="s">
        <v>172</v>
      </c>
    </row>
    <row r="26759" spans="1:4" ht="14.5" customHeight="1" x14ac:dyDescent="0.35">
      <c r="A26759" s="1"/>
      <c r="B26759" s="306">
        <v>44519.577083393888</v>
      </c>
      <c r="C26759" s="304">
        <v>14.043792779046392</v>
      </c>
      <c r="D26759" s="305" t="s">
        <v>172</v>
      </c>
    </row>
    <row r="26760" spans="1:4" ht="14.5" customHeight="1" x14ac:dyDescent="0.35">
      <c r="A26760" s="1"/>
      <c r="B26760" s="306">
        <v>44519.577777838334</v>
      </c>
      <c r="C26760" s="304">
        <v>14.074842203594987</v>
      </c>
      <c r="D26760" s="305" t="s">
        <v>172</v>
      </c>
    </row>
    <row r="26761" spans="1:4" ht="14.5" customHeight="1" x14ac:dyDescent="0.35">
      <c r="A26761" s="1"/>
      <c r="B26761" s="306">
        <v>44519.578472282781</v>
      </c>
      <c r="C26761" s="304">
        <v>14.041068737449677</v>
      </c>
      <c r="D26761" s="305" t="s">
        <v>172</v>
      </c>
    </row>
    <row r="26762" spans="1:4" ht="14.5" customHeight="1" x14ac:dyDescent="0.35">
      <c r="A26762" s="1"/>
      <c r="B26762" s="306">
        <v>44519.579166727228</v>
      </c>
      <c r="C26762" s="304">
        <v>14.050243775616158</v>
      </c>
      <c r="D26762" s="305" t="s">
        <v>172</v>
      </c>
    </row>
    <row r="26763" spans="1:4" ht="14.5" customHeight="1" x14ac:dyDescent="0.35">
      <c r="A26763" s="1"/>
      <c r="B26763" s="306">
        <v>44519.579861171675</v>
      </c>
      <c r="C26763" s="304">
        <v>14.187544367079925</v>
      </c>
      <c r="D26763" s="305" t="s">
        <v>172</v>
      </c>
    </row>
    <row r="26764" spans="1:4" ht="14.5" customHeight="1" x14ac:dyDescent="0.35">
      <c r="A26764" s="1"/>
      <c r="B26764" s="306">
        <v>44519.580555616121</v>
      </c>
      <c r="C26764" s="304">
        <v>14.302963007936341</v>
      </c>
      <c r="D26764" s="305" t="s">
        <v>172</v>
      </c>
    </row>
    <row r="26765" spans="1:4" ht="14.5" customHeight="1" x14ac:dyDescent="0.35">
      <c r="A26765" s="1"/>
      <c r="B26765" s="306">
        <v>44519.581250060568</v>
      </c>
      <c r="C26765" s="304">
        <v>14.347447177903813</v>
      </c>
      <c r="D26765" s="305" t="s">
        <v>172</v>
      </c>
    </row>
    <row r="26766" spans="1:4" ht="14.5" customHeight="1" x14ac:dyDescent="0.35">
      <c r="A26766" s="1"/>
      <c r="B26766" s="306">
        <v>44519.581944505015</v>
      </c>
      <c r="C26766" s="304">
        <v>14.341114239120603</v>
      </c>
      <c r="D26766" s="305" t="s">
        <v>172</v>
      </c>
    </row>
    <row r="26767" spans="1:4" ht="14.5" customHeight="1" x14ac:dyDescent="0.35">
      <c r="A26767" s="1"/>
      <c r="B26767" s="306">
        <v>44519.582638949461</v>
      </c>
      <c r="C26767" s="304">
        <v>14.410678340556963</v>
      </c>
      <c r="D26767" s="305" t="s">
        <v>172</v>
      </c>
    </row>
    <row r="26768" spans="1:4" ht="14.5" customHeight="1" x14ac:dyDescent="0.35">
      <c r="A26768" s="1"/>
      <c r="B26768" s="306">
        <v>44519.583333393908</v>
      </c>
      <c r="C26768" s="304">
        <v>14.334548728960121</v>
      </c>
      <c r="D26768" s="305" t="s">
        <v>172</v>
      </c>
    </row>
    <row r="26769" spans="1:4" ht="14.5" customHeight="1" x14ac:dyDescent="0.35">
      <c r="A26769" s="1"/>
      <c r="B26769" s="306">
        <v>44519.584027838355</v>
      </c>
      <c r="C26769" s="304">
        <v>14.270470433135051</v>
      </c>
      <c r="D26769" s="305" t="s">
        <v>172</v>
      </c>
    </row>
    <row r="26770" spans="1:4" ht="14.5" customHeight="1" x14ac:dyDescent="0.35">
      <c r="A26770" s="1"/>
      <c r="B26770" s="306">
        <v>44519.584722282802</v>
      </c>
      <c r="C26770" s="304">
        <v>14.288230842111565</v>
      </c>
      <c r="D26770" s="305" t="s">
        <v>172</v>
      </c>
    </row>
    <row r="26771" spans="1:4" ht="14.5" customHeight="1" x14ac:dyDescent="0.35">
      <c r="A26771" s="1"/>
      <c r="B26771" s="306">
        <v>44519.585416727248</v>
      </c>
      <c r="C26771" s="304">
        <v>14.254577555190917</v>
      </c>
      <c r="D26771" s="305" t="s">
        <v>172</v>
      </c>
    </row>
    <row r="26772" spans="1:4" ht="14.5" customHeight="1" x14ac:dyDescent="0.35">
      <c r="A26772" s="1"/>
      <c r="B26772" s="306">
        <v>44519.586111171695</v>
      </c>
      <c r="C26772" s="304">
        <v>14.27112809309571</v>
      </c>
      <c r="D26772" s="305" t="s">
        <v>172</v>
      </c>
    </row>
    <row r="26773" spans="1:4" ht="14.5" customHeight="1" x14ac:dyDescent="0.35">
      <c r="A26773" s="1"/>
      <c r="B26773" s="306">
        <v>44519.586805616142</v>
      </c>
      <c r="C26773" s="304">
        <v>14.19618662191618</v>
      </c>
      <c r="D26773" s="305" t="s">
        <v>172</v>
      </c>
    </row>
    <row r="26774" spans="1:4" ht="14.5" customHeight="1" x14ac:dyDescent="0.35">
      <c r="A26774" s="1"/>
      <c r="B26774" s="306">
        <v>44519.587500060588</v>
      </c>
      <c r="C26774" s="304">
        <v>14.302637305398337</v>
      </c>
      <c r="D26774" s="305" t="s">
        <v>172</v>
      </c>
    </row>
    <row r="26775" spans="1:4" ht="14.5" customHeight="1" x14ac:dyDescent="0.35">
      <c r="A26775" s="1"/>
      <c r="B26775" s="306">
        <v>44519.588194505035</v>
      </c>
      <c r="C26775" s="304">
        <v>14.345093279655945</v>
      </c>
      <c r="D26775" s="305" t="s">
        <v>172</v>
      </c>
    </row>
    <row r="26776" spans="1:4" ht="14.5" customHeight="1" x14ac:dyDescent="0.35">
      <c r="A26776" s="1"/>
      <c r="B26776" s="306">
        <v>44519.588888949482</v>
      </c>
      <c r="C26776" s="304">
        <v>14.398867799093569</v>
      </c>
      <c r="D26776" s="305" t="s">
        <v>172</v>
      </c>
    </row>
    <row r="26777" spans="1:4" ht="14.5" customHeight="1" x14ac:dyDescent="0.35">
      <c r="A26777" s="1"/>
      <c r="B26777" s="306">
        <v>44519.589583393928</v>
      </c>
      <c r="C26777" s="304">
        <v>14.423538713589855</v>
      </c>
      <c r="D26777" s="305" t="s">
        <v>172</v>
      </c>
    </row>
    <row r="26778" spans="1:4" ht="14.5" customHeight="1" x14ac:dyDescent="0.35">
      <c r="A26778" s="1"/>
      <c r="B26778" s="306">
        <v>44519.590277838375</v>
      </c>
      <c r="C26778" s="304">
        <v>14.343829472214081</v>
      </c>
      <c r="D26778" s="305" t="s">
        <v>172</v>
      </c>
    </row>
    <row r="26779" spans="1:4" ht="14.5" customHeight="1" x14ac:dyDescent="0.35">
      <c r="A26779" s="1"/>
      <c r="B26779" s="306">
        <v>44519.590972282822</v>
      </c>
      <c r="C26779" s="304">
        <v>14.305521283305037</v>
      </c>
      <c r="D26779" s="305" t="s">
        <v>172</v>
      </c>
    </row>
    <row r="26780" spans="1:4" ht="14.5" customHeight="1" x14ac:dyDescent="0.35">
      <c r="A26780" s="1"/>
      <c r="B26780" s="306">
        <v>44519.591666727269</v>
      </c>
      <c r="C26780" s="304">
        <v>14.220444849218863</v>
      </c>
      <c r="D26780" s="305" t="s">
        <v>172</v>
      </c>
    </row>
    <row r="26781" spans="1:4" ht="14.5" customHeight="1" x14ac:dyDescent="0.35">
      <c r="A26781" s="1"/>
      <c r="B26781" s="306">
        <v>44519.592361171715</v>
      </c>
      <c r="C26781" s="304">
        <v>14.233341891303523</v>
      </c>
      <c r="D26781" s="305" t="s">
        <v>172</v>
      </c>
    </row>
    <row r="26782" spans="1:4" ht="14.5" customHeight="1" x14ac:dyDescent="0.35">
      <c r="A26782" s="1"/>
      <c r="B26782" s="306">
        <v>44519.593055616162</v>
      </c>
      <c r="C26782" s="304">
        <v>14.254801978173539</v>
      </c>
      <c r="D26782" s="305" t="s">
        <v>172</v>
      </c>
    </row>
    <row r="26783" spans="1:4" ht="14.5" customHeight="1" x14ac:dyDescent="0.35">
      <c r="A26783" s="1"/>
      <c r="B26783" s="306">
        <v>44519.593750060609</v>
      </c>
      <c r="C26783" s="304">
        <v>14.182320088364698</v>
      </c>
      <c r="D26783" s="305" t="s">
        <v>172</v>
      </c>
    </row>
    <row r="26784" spans="1:4" ht="14.5" customHeight="1" x14ac:dyDescent="0.35">
      <c r="A26784" s="1"/>
      <c r="B26784" s="306">
        <v>44519.594444505055</v>
      </c>
      <c r="C26784" s="304">
        <v>14.119998829052687</v>
      </c>
      <c r="D26784" s="305" t="s">
        <v>172</v>
      </c>
    </row>
    <row r="26785" spans="1:4" ht="14.5" customHeight="1" x14ac:dyDescent="0.35">
      <c r="A26785" s="1"/>
      <c r="B26785" s="306">
        <v>44519.595138949502</v>
      </c>
      <c r="C26785" s="304">
        <v>14.103905075897394</v>
      </c>
      <c r="D26785" s="305" t="s">
        <v>172</v>
      </c>
    </row>
    <row r="26786" spans="1:4" ht="14.5" customHeight="1" x14ac:dyDescent="0.35">
      <c r="A26786" s="1"/>
      <c r="B26786" s="306">
        <v>44519.595833393949</v>
      </c>
      <c r="C26786" s="304">
        <v>14.181807528476444</v>
      </c>
      <c r="D26786" s="305" t="s">
        <v>172</v>
      </c>
    </row>
    <row r="26787" spans="1:4" ht="14.5" customHeight="1" x14ac:dyDescent="0.35">
      <c r="A26787" s="1"/>
      <c r="B26787" s="306">
        <v>44519.596527838396</v>
      </c>
      <c r="C26787" s="304">
        <v>14.282190804422134</v>
      </c>
      <c r="D26787" s="305" t="s">
        <v>172</v>
      </c>
    </row>
    <row r="26788" spans="1:4" ht="14.5" customHeight="1" x14ac:dyDescent="0.35">
      <c r="A26788" s="1"/>
      <c r="B26788" s="306">
        <v>44519.597222282842</v>
      </c>
      <c r="C26788" s="304">
        <v>14.243780686505245</v>
      </c>
      <c r="D26788" s="305" t="s">
        <v>172</v>
      </c>
    </row>
    <row r="26789" spans="1:4" ht="14.5" customHeight="1" x14ac:dyDescent="0.35">
      <c r="A26789" s="1"/>
      <c r="B26789" s="306">
        <v>44519.597916727289</v>
      </c>
      <c r="C26789" s="304">
        <v>14.279922064755617</v>
      </c>
      <c r="D26789" s="305" t="s">
        <v>172</v>
      </c>
    </row>
    <row r="26790" spans="1:4" ht="14.5" customHeight="1" x14ac:dyDescent="0.35">
      <c r="A26790" s="1"/>
      <c r="B26790" s="306">
        <v>44519.598611171736</v>
      </c>
      <c r="C26790" s="304">
        <v>14.322975848089119</v>
      </c>
      <c r="D26790" s="305" t="s">
        <v>172</v>
      </c>
    </row>
    <row r="26791" spans="1:4" ht="14.5" customHeight="1" x14ac:dyDescent="0.35">
      <c r="A26791" s="1"/>
      <c r="B26791" s="306">
        <v>44519.599305616182</v>
      </c>
      <c r="C26791" s="304">
        <v>14.190011077258532</v>
      </c>
      <c r="D26791" s="305" t="s">
        <v>172</v>
      </c>
    </row>
    <row r="26792" spans="1:4" ht="14.5" customHeight="1" x14ac:dyDescent="0.35">
      <c r="A26792" s="1"/>
      <c r="B26792" s="306">
        <v>44519.600000060629</v>
      </c>
      <c r="C26792" s="304">
        <v>14.150883933806714</v>
      </c>
      <c r="D26792" s="305" t="s">
        <v>172</v>
      </c>
    </row>
    <row r="26793" spans="1:4" ht="14.5" customHeight="1" x14ac:dyDescent="0.35">
      <c r="A26793" s="1"/>
      <c r="B26793" s="306">
        <v>44519.600694505076</v>
      </c>
      <c r="C26793" s="304">
        <v>14.130693411882385</v>
      </c>
      <c r="D26793" s="305" t="s">
        <v>172</v>
      </c>
    </row>
    <row r="26794" spans="1:4" ht="14.5" customHeight="1" x14ac:dyDescent="0.35">
      <c r="A26794" s="1"/>
      <c r="B26794" s="306">
        <v>44519.601388949523</v>
      </c>
      <c r="C26794" s="304">
        <v>14.174305450939574</v>
      </c>
      <c r="D26794" s="305" t="s">
        <v>172</v>
      </c>
    </row>
    <row r="26795" spans="1:4" ht="14.5" customHeight="1" x14ac:dyDescent="0.35">
      <c r="A26795" s="1"/>
      <c r="B26795" s="306">
        <v>44519.602083393969</v>
      </c>
      <c r="C26795" s="304">
        <v>14.136961662263881</v>
      </c>
      <c r="D26795" s="305" t="s">
        <v>172</v>
      </c>
    </row>
    <row r="26796" spans="1:4" ht="14.5" customHeight="1" x14ac:dyDescent="0.35">
      <c r="A26796" s="1"/>
      <c r="B26796" s="306">
        <v>44519.602777838416</v>
      </c>
      <c r="C26796" s="304">
        <v>14.078648455408256</v>
      </c>
      <c r="D26796" s="305" t="s">
        <v>172</v>
      </c>
    </row>
    <row r="26797" spans="1:4" ht="14.5" customHeight="1" x14ac:dyDescent="0.35">
      <c r="A26797" s="1"/>
      <c r="B26797" s="306">
        <v>44519.603472282863</v>
      </c>
      <c r="C26797" s="304">
        <v>14.179295074284891</v>
      </c>
      <c r="D26797" s="305" t="s">
        <v>172</v>
      </c>
    </row>
    <row r="26798" spans="1:4" ht="14.5" customHeight="1" x14ac:dyDescent="0.35">
      <c r="A26798" s="1"/>
      <c r="B26798" s="306">
        <v>44519.604166727309</v>
      </c>
      <c r="C26798" s="304">
        <v>14.22208308544529</v>
      </c>
      <c r="D26798" s="305" t="s">
        <v>172</v>
      </c>
    </row>
    <row r="26799" spans="1:4" ht="14.5" customHeight="1" x14ac:dyDescent="0.35">
      <c r="A26799" s="1"/>
      <c r="B26799" s="306">
        <v>44519.604861171756</v>
      </c>
      <c r="C26799" s="304">
        <v>14.285727539975536</v>
      </c>
      <c r="D26799" s="305" t="s">
        <v>172</v>
      </c>
    </row>
    <row r="26800" spans="1:4" ht="14.5" customHeight="1" x14ac:dyDescent="0.35">
      <c r="A26800" s="1"/>
      <c r="B26800" s="306">
        <v>44519.605555616203</v>
      </c>
      <c r="C26800" s="304">
        <v>14.305325223797263</v>
      </c>
      <c r="D26800" s="305" t="s">
        <v>172</v>
      </c>
    </row>
    <row r="26801" spans="1:4" ht="14.5" customHeight="1" x14ac:dyDescent="0.35">
      <c r="A26801" s="1"/>
      <c r="B26801" s="306">
        <v>44519.606250060649</v>
      </c>
      <c r="C26801" s="304">
        <v>14.321179087450339</v>
      </c>
      <c r="D26801" s="305" t="s">
        <v>172</v>
      </c>
    </row>
    <row r="26802" spans="1:4" ht="14.5" customHeight="1" x14ac:dyDescent="0.35">
      <c r="A26802" s="1"/>
      <c r="B26802" s="306">
        <v>44519.606944505096</v>
      </c>
      <c r="C26802" s="304">
        <v>14.286860296231074</v>
      </c>
      <c r="D26802" s="305" t="s">
        <v>172</v>
      </c>
    </row>
    <row r="26803" spans="1:4" ht="14.5" customHeight="1" x14ac:dyDescent="0.35">
      <c r="A26803" s="1"/>
      <c r="B26803" s="306">
        <v>44519.607638949543</v>
      </c>
      <c r="C26803" s="304">
        <v>14.27319197636219</v>
      </c>
      <c r="D26803" s="305" t="s">
        <v>172</v>
      </c>
    </row>
    <row r="26804" spans="1:4" ht="14.5" customHeight="1" x14ac:dyDescent="0.35">
      <c r="A26804" s="1"/>
      <c r="B26804" s="306">
        <v>44519.60833339399</v>
      </c>
      <c r="C26804" s="304">
        <v>14.249754993829992</v>
      </c>
      <c r="D26804" s="305" t="s">
        <v>172</v>
      </c>
    </row>
    <row r="26805" spans="1:4" ht="14.5" customHeight="1" x14ac:dyDescent="0.35">
      <c r="A26805" s="1"/>
      <c r="B26805" s="306">
        <v>44519.609027838436</v>
      </c>
      <c r="C26805" s="304">
        <v>14.260919370247574</v>
      </c>
      <c r="D26805" s="305" t="s">
        <v>172</v>
      </c>
    </row>
    <row r="26806" spans="1:4" ht="14.5" customHeight="1" x14ac:dyDescent="0.35">
      <c r="A26806" s="1"/>
      <c r="B26806" s="306">
        <v>44519.609722282883</v>
      </c>
      <c r="C26806" s="304">
        <v>14.21338050937023</v>
      </c>
      <c r="D26806" s="305" t="s">
        <v>172</v>
      </c>
    </row>
    <row r="26807" spans="1:4" ht="14.5" customHeight="1" x14ac:dyDescent="0.35">
      <c r="A26807" s="1"/>
      <c r="B26807" s="306">
        <v>44519.61041672733</v>
      </c>
      <c r="C26807" s="304">
        <v>14.196931274825813</v>
      </c>
      <c r="D26807" s="305" t="s">
        <v>172</v>
      </c>
    </row>
    <row r="26808" spans="1:4" ht="14.5" customHeight="1" x14ac:dyDescent="0.35">
      <c r="A26808" s="1"/>
      <c r="B26808" s="306">
        <v>44519.611111171776</v>
      </c>
      <c r="C26808" s="304">
        <v>14.215622448596696</v>
      </c>
      <c r="D26808" s="305" t="s">
        <v>172</v>
      </c>
    </row>
    <row r="26809" spans="1:4" ht="14.5" customHeight="1" x14ac:dyDescent="0.35">
      <c r="A26809" s="1"/>
      <c r="B26809" s="306">
        <v>44519.611805616223</v>
      </c>
      <c r="C26809" s="304">
        <v>14.312907734262263</v>
      </c>
      <c r="D26809" s="305" t="s">
        <v>172</v>
      </c>
    </row>
    <row r="26810" spans="1:4" ht="14.5" customHeight="1" x14ac:dyDescent="0.35">
      <c r="A26810" s="1"/>
      <c r="B26810" s="306">
        <v>44519.61250006067</v>
      </c>
      <c r="C26810" s="304">
        <v>14.45413940022263</v>
      </c>
      <c r="D26810" s="305" t="s">
        <v>172</v>
      </c>
    </row>
    <row r="26811" spans="1:4" ht="14.5" customHeight="1" x14ac:dyDescent="0.35">
      <c r="A26811" s="1"/>
      <c r="B26811" s="306">
        <v>44519.613194505117</v>
      </c>
      <c r="C26811" s="304">
        <v>14.502633569981603</v>
      </c>
      <c r="D26811" s="305" t="s">
        <v>172</v>
      </c>
    </row>
    <row r="26812" spans="1:4" ht="14.5" customHeight="1" x14ac:dyDescent="0.35">
      <c r="A26812" s="1"/>
      <c r="B26812" s="306">
        <v>44519.613888949563</v>
      </c>
      <c r="C26812" s="304">
        <v>14.650836839651069</v>
      </c>
      <c r="D26812" s="305" t="s">
        <v>172</v>
      </c>
    </row>
    <row r="26813" spans="1:4" ht="14.5" customHeight="1" x14ac:dyDescent="0.35">
      <c r="A26813" s="1"/>
      <c r="B26813" s="306">
        <v>44519.61458339401</v>
      </c>
      <c r="C26813" s="304">
        <v>14.632860823260611</v>
      </c>
      <c r="D26813" s="305" t="s">
        <v>172</v>
      </c>
    </row>
    <row r="26814" spans="1:4" ht="14.5" customHeight="1" x14ac:dyDescent="0.35">
      <c r="A26814" s="1"/>
      <c r="B26814" s="306">
        <v>44519.615277838457</v>
      </c>
      <c r="C26814" s="304">
        <v>14.674242635848593</v>
      </c>
      <c r="D26814" s="305" t="s">
        <v>172</v>
      </c>
    </row>
    <row r="26815" spans="1:4" ht="14.5" customHeight="1" x14ac:dyDescent="0.35">
      <c r="A26815" s="1"/>
      <c r="B26815" s="306">
        <v>44519.615972282903</v>
      </c>
      <c r="C26815" s="304">
        <v>14.638730533761555</v>
      </c>
      <c r="D26815" s="305" t="s">
        <v>172</v>
      </c>
    </row>
    <row r="26816" spans="1:4" ht="14.5" customHeight="1" x14ac:dyDescent="0.35">
      <c r="A26816" s="1"/>
      <c r="B26816" s="306">
        <v>44519.61666672735</v>
      </c>
      <c r="C26816" s="304">
        <v>14.636583288568849</v>
      </c>
      <c r="D26816" s="305" t="s">
        <v>172</v>
      </c>
    </row>
    <row r="26817" spans="1:4" ht="14.5" customHeight="1" x14ac:dyDescent="0.35">
      <c r="A26817" s="1"/>
      <c r="B26817" s="306">
        <v>44519.617361171797</v>
      </c>
      <c r="C26817" s="304">
        <v>14.642849790925782</v>
      </c>
      <c r="D26817" s="305" t="s">
        <v>172</v>
      </c>
    </row>
    <row r="26818" spans="1:4" ht="14.5" customHeight="1" x14ac:dyDescent="0.35">
      <c r="A26818" s="1"/>
      <c r="B26818" s="306">
        <v>44519.618055616244</v>
      </c>
      <c r="C26818" s="304">
        <v>14.707404912734395</v>
      </c>
      <c r="D26818" s="305" t="s">
        <v>172</v>
      </c>
    </row>
    <row r="26819" spans="1:4" ht="14.5" customHeight="1" x14ac:dyDescent="0.35">
      <c r="A26819" s="1"/>
      <c r="B26819" s="306">
        <v>44519.61875006069</v>
      </c>
      <c r="C26819" s="304">
        <v>14.66048331403387</v>
      </c>
      <c r="D26819" s="305" t="s">
        <v>172</v>
      </c>
    </row>
    <row r="26820" spans="1:4" ht="14.5" customHeight="1" x14ac:dyDescent="0.35">
      <c r="A26820" s="1"/>
      <c r="B26820" s="306">
        <v>44519.619444505137</v>
      </c>
      <c r="C26820" s="304">
        <v>14.713729262164755</v>
      </c>
      <c r="D26820" s="305" t="s">
        <v>172</v>
      </c>
    </row>
    <row r="26821" spans="1:4" ht="14.5" customHeight="1" x14ac:dyDescent="0.35">
      <c r="A26821" s="1"/>
      <c r="B26821" s="306">
        <v>44519.620138949584</v>
      </c>
      <c r="C26821" s="304">
        <v>14.778930287005156</v>
      </c>
      <c r="D26821" s="305" t="s">
        <v>172</v>
      </c>
    </row>
    <row r="26822" spans="1:4" ht="14.5" customHeight="1" x14ac:dyDescent="0.35">
      <c r="A26822" s="1"/>
      <c r="B26822" s="306">
        <v>44519.62083339403</v>
      </c>
      <c r="C26822" s="304">
        <v>14.85067317306263</v>
      </c>
      <c r="D26822" s="305" t="s">
        <v>172</v>
      </c>
    </row>
    <row r="26823" spans="1:4" ht="14.5" customHeight="1" x14ac:dyDescent="0.35">
      <c r="A26823" s="1"/>
      <c r="B26823" s="306">
        <v>44519.621527838477</v>
      </c>
      <c r="C26823" s="304">
        <v>14.925813316925147</v>
      </c>
      <c r="D26823" s="305" t="s">
        <v>172</v>
      </c>
    </row>
    <row r="26824" spans="1:4" ht="14.5" customHeight="1" x14ac:dyDescent="0.35">
      <c r="A26824" s="1"/>
      <c r="B26824" s="306">
        <v>44519.622222282924</v>
      </c>
      <c r="C26824" s="304">
        <v>14.926112911365635</v>
      </c>
      <c r="D26824" s="305" t="s">
        <v>172</v>
      </c>
    </row>
    <row r="26825" spans="1:4" ht="14.5" customHeight="1" x14ac:dyDescent="0.35">
      <c r="A26825" s="1"/>
      <c r="B26825" s="306">
        <v>44519.62291672737</v>
      </c>
      <c r="C26825" s="304">
        <v>14.893371167246368</v>
      </c>
      <c r="D26825" s="305" t="s">
        <v>172</v>
      </c>
    </row>
    <row r="26826" spans="1:4" ht="14.5" customHeight="1" x14ac:dyDescent="0.35">
      <c r="A26826" s="1"/>
      <c r="B26826" s="306">
        <v>44519.623611171817</v>
      </c>
      <c r="C26826" s="304">
        <v>14.870898985131499</v>
      </c>
      <c r="D26826" s="305" t="s">
        <v>172</v>
      </c>
    </row>
    <row r="26827" spans="1:4" ht="14.5" customHeight="1" x14ac:dyDescent="0.35">
      <c r="A26827" s="1"/>
      <c r="B26827" s="306">
        <v>44519.624305616264</v>
      </c>
      <c r="C26827" s="304">
        <v>14.886255508192214</v>
      </c>
      <c r="D26827" s="305" t="s">
        <v>172</v>
      </c>
    </row>
    <row r="26828" spans="1:4" ht="14.5" customHeight="1" x14ac:dyDescent="0.35">
      <c r="A26828" s="1"/>
      <c r="B26828" s="306">
        <v>44519.625000060711</v>
      </c>
      <c r="C26828" s="304">
        <v>14.944825840098201</v>
      </c>
      <c r="D26828" s="305" t="s">
        <v>172</v>
      </c>
    </row>
    <row r="26829" spans="1:4" ht="14.5" customHeight="1" x14ac:dyDescent="0.35">
      <c r="A26829" s="1"/>
      <c r="B26829" s="306">
        <v>44519.625694505157</v>
      </c>
      <c r="C26829" s="304">
        <v>14.90348928672538</v>
      </c>
      <c r="D26829" s="305" t="s">
        <v>172</v>
      </c>
    </row>
    <row r="26830" spans="1:4" ht="14.5" customHeight="1" x14ac:dyDescent="0.35">
      <c r="A26830" s="1"/>
      <c r="B26830" s="306">
        <v>44519.626388949604</v>
      </c>
      <c r="C26830" s="304">
        <v>14.912299270440659</v>
      </c>
      <c r="D26830" s="305" t="s">
        <v>172</v>
      </c>
    </row>
    <row r="26831" spans="1:4" ht="14.5" customHeight="1" x14ac:dyDescent="0.35">
      <c r="A26831" s="1"/>
      <c r="B26831" s="306">
        <v>44519.627083394051</v>
      </c>
      <c r="C26831" s="304">
        <v>14.943569892066444</v>
      </c>
      <c r="D26831" s="305" t="s">
        <v>172</v>
      </c>
    </row>
    <row r="26832" spans="1:4" ht="14.5" customHeight="1" x14ac:dyDescent="0.35">
      <c r="A26832" s="1"/>
      <c r="B26832" s="306">
        <v>44519.627777838497</v>
      </c>
      <c r="C26832" s="304">
        <v>15.1338875739452</v>
      </c>
      <c r="D26832" s="305" t="s">
        <v>172</v>
      </c>
    </row>
    <row r="26833" spans="1:4" ht="14.5" customHeight="1" x14ac:dyDescent="0.35">
      <c r="A26833" s="1"/>
      <c r="B26833" s="306">
        <v>44519.628472282944</v>
      </c>
      <c r="C26833" s="304">
        <v>15.173108377402968</v>
      </c>
      <c r="D26833" s="305" t="s">
        <v>172</v>
      </c>
    </row>
    <row r="26834" spans="1:4" ht="14.5" customHeight="1" x14ac:dyDescent="0.35">
      <c r="A26834" s="1"/>
      <c r="B26834" s="306">
        <v>44519.629166727391</v>
      </c>
      <c r="C26834" s="304">
        <v>15.248014826033371</v>
      </c>
      <c r="D26834" s="305" t="s">
        <v>172</v>
      </c>
    </row>
    <row r="26835" spans="1:4" ht="14.5" customHeight="1" x14ac:dyDescent="0.35">
      <c r="A26835" s="1"/>
      <c r="B26835" s="306">
        <v>44519.629861171838</v>
      </c>
      <c r="C26835" s="304">
        <v>15.276407582332952</v>
      </c>
      <c r="D26835" s="305" t="s">
        <v>172</v>
      </c>
    </row>
    <row r="26836" spans="1:4" ht="14.5" customHeight="1" x14ac:dyDescent="0.35">
      <c r="A26836" s="1"/>
      <c r="B26836" s="306">
        <v>44519.630555616284</v>
      </c>
      <c r="C26836" s="304">
        <v>15.187989166350114</v>
      </c>
      <c r="D26836" s="305" t="s">
        <v>172</v>
      </c>
    </row>
    <row r="26837" spans="1:4" ht="14.5" customHeight="1" x14ac:dyDescent="0.35">
      <c r="A26837" s="1"/>
      <c r="B26837" s="306">
        <v>44519.631250060731</v>
      </c>
      <c r="C26837" s="304">
        <v>15.209121661268485</v>
      </c>
      <c r="D26837" s="305" t="s">
        <v>172</v>
      </c>
    </row>
    <row r="26838" spans="1:4" ht="14.5" customHeight="1" x14ac:dyDescent="0.35">
      <c r="A26838" s="1"/>
      <c r="B26838" s="306">
        <v>44519.631944505178</v>
      </c>
      <c r="C26838" s="304">
        <v>15.262209288058026</v>
      </c>
      <c r="D26838" s="305" t="s">
        <v>172</v>
      </c>
    </row>
    <row r="26839" spans="1:4" ht="14.5" customHeight="1" x14ac:dyDescent="0.35">
      <c r="A26839" s="1"/>
      <c r="B26839" s="306">
        <v>44519.632638949624</v>
      </c>
      <c r="C26839" s="304">
        <v>15.273172331713916</v>
      </c>
      <c r="D26839" s="305" t="s">
        <v>172</v>
      </c>
    </row>
    <row r="26840" spans="1:4" ht="14.5" customHeight="1" x14ac:dyDescent="0.35">
      <c r="A26840" s="1"/>
      <c r="B26840" s="306">
        <v>44519.633333394071</v>
      </c>
      <c r="C26840" s="304">
        <v>15.28117570290148</v>
      </c>
      <c r="D26840" s="305" t="s">
        <v>172</v>
      </c>
    </row>
    <row r="26841" spans="1:4" ht="14.5" customHeight="1" x14ac:dyDescent="0.35">
      <c r="A26841" s="1"/>
      <c r="B26841" s="306">
        <v>44519.634027838518</v>
      </c>
      <c r="C26841" s="304">
        <v>15.320112926786047</v>
      </c>
      <c r="D26841" s="305" t="s">
        <v>172</v>
      </c>
    </row>
    <row r="26842" spans="1:4" ht="14.5" customHeight="1" x14ac:dyDescent="0.35">
      <c r="A26842" s="1"/>
      <c r="B26842" s="306">
        <v>44519.634722282965</v>
      </c>
      <c r="C26842" s="304">
        <v>15.381961154165037</v>
      </c>
      <c r="D26842" s="305" t="s">
        <v>172</v>
      </c>
    </row>
    <row r="26843" spans="1:4" ht="14.5" customHeight="1" x14ac:dyDescent="0.35">
      <c r="A26843" s="1"/>
      <c r="B26843" s="306">
        <v>44519.635416727411</v>
      </c>
      <c r="C26843" s="304">
        <v>15.534294924060426</v>
      </c>
      <c r="D26843" s="305" t="s">
        <v>172</v>
      </c>
    </row>
    <row r="26844" spans="1:4" ht="14.5" customHeight="1" x14ac:dyDescent="0.35">
      <c r="A26844" s="1"/>
      <c r="B26844" s="306">
        <v>44519.636111171858</v>
      </c>
      <c r="C26844" s="304">
        <v>15.566341128551722</v>
      </c>
      <c r="D26844" s="305" t="s">
        <v>172</v>
      </c>
    </row>
    <row r="26845" spans="1:4" ht="14.5" customHeight="1" x14ac:dyDescent="0.35">
      <c r="A26845" s="1"/>
      <c r="B26845" s="306">
        <v>44519.636805616305</v>
      </c>
      <c r="C26845" s="304">
        <v>15.645370278342064</v>
      </c>
      <c r="D26845" s="305" t="s">
        <v>172</v>
      </c>
    </row>
    <row r="26846" spans="1:4" ht="14.5" customHeight="1" x14ac:dyDescent="0.35">
      <c r="A26846" s="1"/>
      <c r="B26846" s="306">
        <v>44519.637500060751</v>
      </c>
      <c r="C26846" s="304">
        <v>15.747679450382323</v>
      </c>
      <c r="D26846" s="305" t="s">
        <v>172</v>
      </c>
    </row>
    <row r="26847" spans="1:4" ht="14.5" customHeight="1" x14ac:dyDescent="0.35">
      <c r="A26847" s="1"/>
      <c r="B26847" s="306">
        <v>44519.638194505198</v>
      </c>
      <c r="C26847" s="304">
        <v>15.725588380743284</v>
      </c>
      <c r="D26847" s="305" t="s">
        <v>172</v>
      </c>
    </row>
    <row r="26848" spans="1:4" ht="14.5" customHeight="1" x14ac:dyDescent="0.35">
      <c r="A26848" s="1"/>
      <c r="B26848" s="306">
        <v>44519.638888949645</v>
      </c>
      <c r="C26848" s="304">
        <v>15.774932828261807</v>
      </c>
      <c r="D26848" s="305" t="s">
        <v>172</v>
      </c>
    </row>
    <row r="26849" spans="1:4" ht="14.5" customHeight="1" x14ac:dyDescent="0.35">
      <c r="A26849" s="1"/>
      <c r="B26849" s="306">
        <v>44519.639583394091</v>
      </c>
      <c r="C26849" s="304">
        <v>15.751682980543411</v>
      </c>
      <c r="D26849" s="305" t="s">
        <v>172</v>
      </c>
    </row>
    <row r="26850" spans="1:4" ht="14.5" customHeight="1" x14ac:dyDescent="0.35">
      <c r="A26850" s="1"/>
      <c r="B26850" s="306">
        <v>44519.640277838538</v>
      </c>
      <c r="C26850" s="304">
        <v>15.781086203184774</v>
      </c>
      <c r="D26850" s="305" t="s">
        <v>172</v>
      </c>
    </row>
    <row r="26851" spans="1:4" ht="14.5" customHeight="1" x14ac:dyDescent="0.35">
      <c r="A26851" s="1"/>
      <c r="B26851" s="306">
        <v>44519.640972282985</v>
      </c>
      <c r="C26851" s="304">
        <v>15.811811766308772</v>
      </c>
      <c r="D26851" s="305" t="s">
        <v>172</v>
      </c>
    </row>
    <row r="26852" spans="1:4" ht="14.5" customHeight="1" x14ac:dyDescent="0.35">
      <c r="A26852" s="1"/>
      <c r="B26852" s="306">
        <v>44519.641666727432</v>
      </c>
      <c r="C26852" s="304">
        <v>15.827347702769961</v>
      </c>
      <c r="D26852" s="305" t="s">
        <v>172</v>
      </c>
    </row>
    <row r="26853" spans="1:4" ht="14.5" customHeight="1" x14ac:dyDescent="0.35">
      <c r="A26853" s="1"/>
      <c r="B26853" s="306">
        <v>44519.642361171878</v>
      </c>
      <c r="C26853" s="304">
        <v>15.925328006502969</v>
      </c>
      <c r="D26853" s="305" t="s">
        <v>172</v>
      </c>
    </row>
    <row r="26854" spans="1:4" ht="14.5" customHeight="1" x14ac:dyDescent="0.35">
      <c r="A26854" s="1"/>
      <c r="B26854" s="306">
        <v>44519.643055616325</v>
      </c>
      <c r="C26854" s="304">
        <v>16.058908814361107</v>
      </c>
      <c r="D26854" s="305" t="s">
        <v>172</v>
      </c>
    </row>
    <row r="26855" spans="1:4" ht="14.5" customHeight="1" x14ac:dyDescent="0.35">
      <c r="A26855" s="1"/>
      <c r="B26855" s="306">
        <v>44519.643750060772</v>
      </c>
      <c r="C26855" s="304">
        <v>16.104686223528308</v>
      </c>
      <c r="D26855" s="305" t="s">
        <v>172</v>
      </c>
    </row>
    <row r="26856" spans="1:4" ht="14.5" customHeight="1" x14ac:dyDescent="0.35">
      <c r="A26856" s="1"/>
      <c r="B26856" s="306">
        <v>44519.644444505218</v>
      </c>
      <c r="C26856" s="304">
        <v>16.144127012864921</v>
      </c>
      <c r="D26856" s="305" t="s">
        <v>172</v>
      </c>
    </row>
    <row r="26857" spans="1:4" ht="14.5" customHeight="1" x14ac:dyDescent="0.35">
      <c r="A26857" s="1"/>
      <c r="B26857" s="306">
        <v>44519.645138949665</v>
      </c>
      <c r="C26857" s="304">
        <v>16.252365456775198</v>
      </c>
      <c r="D26857" s="305" t="s">
        <v>172</v>
      </c>
    </row>
    <row r="26858" spans="1:4" ht="14.5" customHeight="1" x14ac:dyDescent="0.35">
      <c r="A26858" s="1"/>
      <c r="B26858" s="306">
        <v>44519.645833394112</v>
      </c>
      <c r="C26858" s="304">
        <v>16.299197705632348</v>
      </c>
      <c r="D26858" s="305" t="s">
        <v>172</v>
      </c>
    </row>
    <row r="26859" spans="1:4" ht="14.5" customHeight="1" x14ac:dyDescent="0.35">
      <c r="A26859" s="1"/>
      <c r="B26859" s="306">
        <v>44519.646527838559</v>
      </c>
      <c r="C26859" s="304">
        <v>16.301729850726648</v>
      </c>
      <c r="D26859" s="305" t="s">
        <v>172</v>
      </c>
    </row>
    <row r="26860" spans="1:4" ht="14.5" customHeight="1" x14ac:dyDescent="0.35">
      <c r="A26860" s="1"/>
      <c r="B26860" s="306">
        <v>44519.647222283005</v>
      </c>
      <c r="C26860" s="304">
        <v>16.362806519444469</v>
      </c>
      <c r="D26860" s="305" t="s">
        <v>172</v>
      </c>
    </row>
    <row r="26861" spans="1:4" ht="14.5" customHeight="1" x14ac:dyDescent="0.35">
      <c r="A26861" s="1"/>
      <c r="B26861" s="306">
        <v>44519.647916727452</v>
      </c>
      <c r="C26861" s="304">
        <v>16.375169123747522</v>
      </c>
      <c r="D26861" s="305" t="s">
        <v>172</v>
      </c>
    </row>
    <row r="26862" spans="1:4" ht="14.5" customHeight="1" x14ac:dyDescent="0.35">
      <c r="A26862" s="1"/>
      <c r="B26862" s="306">
        <v>44519.648611171899</v>
      </c>
      <c r="C26862" s="304">
        <v>16.38323387284278</v>
      </c>
      <c r="D26862" s="305" t="s">
        <v>172</v>
      </c>
    </row>
    <row r="26863" spans="1:4" ht="14.5" customHeight="1" x14ac:dyDescent="0.35">
      <c r="A26863" s="1"/>
      <c r="B26863" s="306">
        <v>44519.649305616345</v>
      </c>
      <c r="C26863" s="304">
        <v>16.401213411756906</v>
      </c>
      <c r="D26863" s="305" t="s">
        <v>172</v>
      </c>
    </row>
    <row r="26864" spans="1:4" ht="14.5" customHeight="1" x14ac:dyDescent="0.35">
      <c r="A26864" s="1"/>
      <c r="B26864" s="306">
        <v>44519.650000060792</v>
      </c>
      <c r="C26864" s="304">
        <v>16.503668030810271</v>
      </c>
      <c r="D26864" s="305" t="s">
        <v>172</v>
      </c>
    </row>
    <row r="26865" spans="1:4" ht="14.5" customHeight="1" x14ac:dyDescent="0.35">
      <c r="A26865" s="1"/>
      <c r="B26865" s="306">
        <v>44519.650694505239</v>
      </c>
      <c r="C26865" s="304">
        <v>16.528077641558774</v>
      </c>
      <c r="D26865" s="305" t="s">
        <v>172</v>
      </c>
    </row>
    <row r="26866" spans="1:4" ht="14.5" customHeight="1" x14ac:dyDescent="0.35">
      <c r="A26866" s="1"/>
      <c r="B26866" s="306">
        <v>44519.651388949685</v>
      </c>
      <c r="C26866" s="304">
        <v>16.615668702270099</v>
      </c>
      <c r="D26866" s="305" t="s">
        <v>172</v>
      </c>
    </row>
    <row r="26867" spans="1:4" ht="14.5" customHeight="1" x14ac:dyDescent="0.35">
      <c r="A26867" s="1"/>
      <c r="B26867" s="306">
        <v>44519.652083394132</v>
      </c>
      <c r="C26867" s="304">
        <v>16.746816329982053</v>
      </c>
      <c r="D26867" s="305" t="s">
        <v>172</v>
      </c>
    </row>
    <row r="26868" spans="1:4" ht="14.5" customHeight="1" x14ac:dyDescent="0.35">
      <c r="A26868" s="1"/>
      <c r="B26868" s="306">
        <v>44519.652777838579</v>
      </c>
      <c r="C26868" s="304">
        <v>16.779799944969032</v>
      </c>
      <c r="D26868" s="305" t="s">
        <v>172</v>
      </c>
    </row>
    <row r="26869" spans="1:4" ht="14.5" customHeight="1" x14ac:dyDescent="0.35">
      <c r="A26869" s="1"/>
      <c r="B26869" s="306">
        <v>44519.653472283026</v>
      </c>
      <c r="C26869" s="304">
        <v>16.914664186658531</v>
      </c>
      <c r="D26869" s="305" t="s">
        <v>172</v>
      </c>
    </row>
    <row r="26870" spans="1:4" ht="14.5" customHeight="1" x14ac:dyDescent="0.35">
      <c r="A26870" s="1"/>
      <c r="B26870" s="306">
        <v>44519.654166727472</v>
      </c>
      <c r="C26870" s="304">
        <v>16.999894255032995</v>
      </c>
      <c r="D26870" s="305" t="s">
        <v>172</v>
      </c>
    </row>
    <row r="26871" spans="1:4" ht="14.5" customHeight="1" x14ac:dyDescent="0.35">
      <c r="A26871" s="1"/>
      <c r="B26871" s="306">
        <v>44519.654861171919</v>
      </c>
      <c r="C26871" s="304">
        <v>16.937176029555363</v>
      </c>
      <c r="D26871" s="305" t="s">
        <v>172</v>
      </c>
    </row>
    <row r="26872" spans="1:4" ht="14.5" customHeight="1" x14ac:dyDescent="0.35">
      <c r="A26872" s="1"/>
      <c r="B26872" s="306">
        <v>44519.655555616366</v>
      </c>
      <c r="C26872" s="304">
        <v>16.955505915038035</v>
      </c>
      <c r="D26872" s="305" t="s">
        <v>172</v>
      </c>
    </row>
    <row r="26873" spans="1:4" ht="14.5" customHeight="1" x14ac:dyDescent="0.35">
      <c r="A26873" s="1"/>
      <c r="B26873" s="306">
        <v>44519.656250060812</v>
      </c>
      <c r="C26873" s="304">
        <v>16.964342750600188</v>
      </c>
      <c r="D26873" s="305" t="s">
        <v>172</v>
      </c>
    </row>
    <row r="26874" spans="1:4" ht="14.5" customHeight="1" x14ac:dyDescent="0.35">
      <c r="A26874" s="1"/>
      <c r="B26874" s="306">
        <v>44519.656944505259</v>
      </c>
      <c r="C26874" s="304">
        <v>17.039967764769486</v>
      </c>
      <c r="D26874" s="305" t="s">
        <v>172</v>
      </c>
    </row>
    <row r="26875" spans="1:4" ht="14.5" customHeight="1" x14ac:dyDescent="0.35">
      <c r="A26875" s="1"/>
      <c r="B26875" s="306">
        <v>44519.657638949706</v>
      </c>
      <c r="C26875" s="304">
        <v>17.137183458255702</v>
      </c>
      <c r="D26875" s="305" t="s">
        <v>172</v>
      </c>
    </row>
    <row r="26876" spans="1:4" ht="14.5" customHeight="1" x14ac:dyDescent="0.35">
      <c r="A26876" s="1"/>
      <c r="B26876" s="306">
        <v>44519.658333394153</v>
      </c>
      <c r="C26876" s="304">
        <v>17.204104659358077</v>
      </c>
      <c r="D26876" s="305" t="s">
        <v>172</v>
      </c>
    </row>
    <row r="26877" spans="1:4" ht="14.5" customHeight="1" x14ac:dyDescent="0.35">
      <c r="A26877" s="1"/>
      <c r="B26877" s="306">
        <v>44519.659027838599</v>
      </c>
      <c r="C26877" s="304">
        <v>17.263025273869669</v>
      </c>
      <c r="D26877" s="305" t="s">
        <v>172</v>
      </c>
    </row>
    <row r="26878" spans="1:4" ht="14.5" customHeight="1" x14ac:dyDescent="0.35">
      <c r="A26878" s="1"/>
      <c r="B26878" s="306">
        <v>44519.659722283046</v>
      </c>
      <c r="C26878" s="304">
        <v>17.339817481275045</v>
      </c>
      <c r="D26878" s="305" t="s">
        <v>172</v>
      </c>
    </row>
    <row r="26879" spans="1:4" ht="14.5" customHeight="1" x14ac:dyDescent="0.35">
      <c r="A26879" s="1"/>
      <c r="B26879" s="306">
        <v>44519.660416727493</v>
      </c>
      <c r="C26879" s="304">
        <v>17.439859753936375</v>
      </c>
      <c r="D26879" s="305" t="s">
        <v>172</v>
      </c>
    </row>
    <row r="26880" spans="1:4" ht="14.5" customHeight="1" x14ac:dyDescent="0.35">
      <c r="A26880" s="1"/>
      <c r="B26880" s="306">
        <v>44519.661111171939</v>
      </c>
      <c r="C26880" s="304">
        <v>17.487848371748502</v>
      </c>
      <c r="D26880" s="305" t="s">
        <v>172</v>
      </c>
    </row>
    <row r="26881" spans="1:4" ht="14.5" customHeight="1" x14ac:dyDescent="0.35">
      <c r="A26881" s="1"/>
      <c r="B26881" s="306">
        <v>44519.661805616386</v>
      </c>
      <c r="C26881" s="304">
        <v>17.56126721824209</v>
      </c>
      <c r="D26881" s="305" t="s">
        <v>172</v>
      </c>
    </row>
    <row r="26882" spans="1:4" ht="14.5" customHeight="1" x14ac:dyDescent="0.35">
      <c r="A26882" s="1"/>
      <c r="B26882" s="306">
        <v>44519.662500060833</v>
      </c>
      <c r="C26882" s="304">
        <v>17.5415455074554</v>
      </c>
      <c r="D26882" s="305" t="s">
        <v>172</v>
      </c>
    </row>
    <row r="26883" spans="1:4" ht="14.5" customHeight="1" x14ac:dyDescent="0.35">
      <c r="A26883" s="1"/>
      <c r="B26883" s="306">
        <v>44519.66319450528</v>
      </c>
      <c r="C26883" s="304">
        <v>17.592839635651035</v>
      </c>
      <c r="D26883" s="305" t="s">
        <v>172</v>
      </c>
    </row>
    <row r="26884" spans="1:4" ht="14.5" customHeight="1" x14ac:dyDescent="0.35">
      <c r="A26884" s="1"/>
      <c r="B26884" s="306">
        <v>44519.663888949726</v>
      </c>
      <c r="C26884" s="304">
        <v>17.617690143737612</v>
      </c>
      <c r="D26884" s="305" t="s">
        <v>172</v>
      </c>
    </row>
    <row r="26885" spans="1:4" ht="14.5" customHeight="1" x14ac:dyDescent="0.35">
      <c r="A26885" s="1"/>
      <c r="B26885" s="306">
        <v>44519.664583394173</v>
      </c>
      <c r="C26885" s="304">
        <v>17.691516573327437</v>
      </c>
      <c r="D26885" s="305" t="s">
        <v>172</v>
      </c>
    </row>
    <row r="26886" spans="1:4" ht="14.5" customHeight="1" x14ac:dyDescent="0.35">
      <c r="A26886" s="1"/>
      <c r="B26886" s="306">
        <v>44519.66527783862</v>
      </c>
      <c r="C26886" s="304">
        <v>17.76452458517694</v>
      </c>
      <c r="D26886" s="305" t="s">
        <v>172</v>
      </c>
    </row>
    <row r="26887" spans="1:4" ht="14.5" customHeight="1" x14ac:dyDescent="0.35">
      <c r="A26887" s="1"/>
      <c r="B26887" s="306">
        <v>44519.665972283066</v>
      </c>
      <c r="C26887" s="304">
        <v>17.602523866648458</v>
      </c>
      <c r="D26887" s="305" t="s">
        <v>172</v>
      </c>
    </row>
    <row r="26888" spans="1:4" ht="14.5" customHeight="1" x14ac:dyDescent="0.35">
      <c r="A26888" s="1"/>
      <c r="B26888" s="306">
        <v>44519.666666727513</v>
      </c>
      <c r="C26888" s="304">
        <v>14.992215991716511</v>
      </c>
      <c r="D26888" s="305" t="s">
        <v>170</v>
      </c>
    </row>
    <row r="26889" spans="1:4" ht="14.5" customHeight="1" x14ac:dyDescent="0.35">
      <c r="A26889" s="1"/>
      <c r="B26889" s="306">
        <v>44519.66736117196</v>
      </c>
      <c r="C26889" s="304">
        <v>17.864006589023241</v>
      </c>
      <c r="D26889" s="305" t="s">
        <v>172</v>
      </c>
    </row>
    <row r="26890" spans="1:4" ht="14.5" customHeight="1" x14ac:dyDescent="0.35">
      <c r="A26890" s="1"/>
      <c r="B26890" s="306">
        <v>44519.668055616406</v>
      </c>
      <c r="C26890" s="304">
        <v>18.010052993377517</v>
      </c>
      <c r="D26890" s="305" t="s">
        <v>172</v>
      </c>
    </row>
    <row r="26891" spans="1:4" ht="14.5" customHeight="1" x14ac:dyDescent="0.35">
      <c r="A26891" s="1"/>
      <c r="B26891" s="306">
        <v>44519.668750060853</v>
      </c>
      <c r="C26891" s="304">
        <v>18.076308523499272</v>
      </c>
      <c r="D26891" s="305" t="s">
        <v>172</v>
      </c>
    </row>
    <row r="26892" spans="1:4" ht="14.5" customHeight="1" x14ac:dyDescent="0.35">
      <c r="A26892" s="1"/>
      <c r="B26892" s="306">
        <v>44519.6694445053</v>
      </c>
      <c r="C26892" s="304">
        <v>18.217745587439762</v>
      </c>
      <c r="D26892" s="305" t="s">
        <v>172</v>
      </c>
    </row>
    <row r="26893" spans="1:4" ht="14.5" customHeight="1" x14ac:dyDescent="0.35">
      <c r="A26893" s="1"/>
      <c r="B26893" s="306">
        <v>44519.670138949747</v>
      </c>
      <c r="C26893" s="304">
        <v>18.169973102723208</v>
      </c>
      <c r="D26893" s="305" t="s">
        <v>172</v>
      </c>
    </row>
    <row r="26894" spans="1:4" ht="14.5" customHeight="1" x14ac:dyDescent="0.35">
      <c r="A26894" s="1"/>
      <c r="B26894" s="306">
        <v>44519.670833394193</v>
      </c>
      <c r="C26894" s="304">
        <v>18.200146097734009</v>
      </c>
      <c r="D26894" s="305" t="s">
        <v>172</v>
      </c>
    </row>
    <row r="26895" spans="1:4" ht="14.5" customHeight="1" x14ac:dyDescent="0.35">
      <c r="A26895" s="1"/>
      <c r="B26895" s="306">
        <v>44519.67152783864</v>
      </c>
      <c r="C26895" s="304">
        <v>18.300661669295128</v>
      </c>
      <c r="D26895" s="305" t="s">
        <v>172</v>
      </c>
    </row>
    <row r="26896" spans="1:4" ht="14.5" customHeight="1" x14ac:dyDescent="0.35">
      <c r="A26896" s="1"/>
      <c r="B26896" s="306">
        <v>44519.672222283087</v>
      </c>
      <c r="C26896" s="304">
        <v>18.244189309123612</v>
      </c>
      <c r="D26896" s="305" t="s">
        <v>172</v>
      </c>
    </row>
    <row r="26897" spans="1:4" ht="14.5" customHeight="1" x14ac:dyDescent="0.35">
      <c r="A26897" s="1"/>
      <c r="B26897" s="306">
        <v>44519.672916727533</v>
      </c>
      <c r="C26897" s="304">
        <v>18.377658109819457</v>
      </c>
      <c r="D26897" s="305" t="s">
        <v>172</v>
      </c>
    </row>
    <row r="26898" spans="1:4" ht="14.5" customHeight="1" x14ac:dyDescent="0.35">
      <c r="A26898" s="1"/>
      <c r="B26898" s="306">
        <v>44519.67361117198</v>
      </c>
      <c r="C26898" s="304">
        <v>18.487582862567312</v>
      </c>
      <c r="D26898" s="305" t="s">
        <v>172</v>
      </c>
    </row>
    <row r="26899" spans="1:4" ht="14.5" customHeight="1" x14ac:dyDescent="0.35">
      <c r="A26899" s="1"/>
      <c r="B26899" s="306">
        <v>44519.674305616427</v>
      </c>
      <c r="C26899" s="304">
        <v>18.454331709720041</v>
      </c>
      <c r="D26899" s="305" t="s">
        <v>172</v>
      </c>
    </row>
    <row r="26900" spans="1:4" ht="14.5" customHeight="1" x14ac:dyDescent="0.35">
      <c r="A26900" s="1"/>
      <c r="B26900" s="306">
        <v>44519.675000060874</v>
      </c>
      <c r="C26900" s="304">
        <v>18.578852877097962</v>
      </c>
      <c r="D26900" s="305" t="s">
        <v>172</v>
      </c>
    </row>
    <row r="26901" spans="1:4" ht="14.5" customHeight="1" x14ac:dyDescent="0.35">
      <c r="A26901" s="1"/>
      <c r="B26901" s="306">
        <v>44519.67569450532</v>
      </c>
      <c r="C26901" s="304">
        <v>18.620253553133807</v>
      </c>
      <c r="D26901" s="305" t="s">
        <v>172</v>
      </c>
    </row>
    <row r="26902" spans="1:4" ht="14.5" customHeight="1" x14ac:dyDescent="0.35">
      <c r="A26902" s="1"/>
      <c r="B26902" s="306">
        <v>44519.676388949767</v>
      </c>
      <c r="C26902" s="304">
        <v>18.770549274878672</v>
      </c>
      <c r="D26902" s="305" t="s">
        <v>172</v>
      </c>
    </row>
    <row r="26903" spans="1:4" ht="14.5" customHeight="1" x14ac:dyDescent="0.35">
      <c r="A26903" s="1"/>
      <c r="B26903" s="306">
        <v>44519.677083394214</v>
      </c>
      <c r="C26903" s="304">
        <v>18.793759249840512</v>
      </c>
      <c r="D26903" s="305" t="s">
        <v>172</v>
      </c>
    </row>
    <row r="26904" spans="1:4" ht="14.5" customHeight="1" x14ac:dyDescent="0.35">
      <c r="A26904" s="1"/>
      <c r="B26904" s="306">
        <v>44519.67777783866</v>
      </c>
      <c r="C26904" s="304">
        <v>18.789228008347468</v>
      </c>
      <c r="D26904" s="305" t="s">
        <v>172</v>
      </c>
    </row>
    <row r="26905" spans="1:4" ht="14.5" customHeight="1" x14ac:dyDescent="0.35">
      <c r="A26905" s="1"/>
      <c r="B26905" s="306">
        <v>44519.678472283107</v>
      </c>
      <c r="C26905" s="304">
        <v>18.819143260560427</v>
      </c>
      <c r="D26905" s="305" t="s">
        <v>172</v>
      </c>
    </row>
    <row r="26906" spans="1:4" ht="14.5" customHeight="1" x14ac:dyDescent="0.35">
      <c r="A26906" s="1"/>
      <c r="B26906" s="306">
        <v>44519.679166727554</v>
      </c>
      <c r="C26906" s="304">
        <v>18.86950083349948</v>
      </c>
      <c r="D26906" s="305" t="s">
        <v>172</v>
      </c>
    </row>
    <row r="26907" spans="1:4" ht="14.5" customHeight="1" x14ac:dyDescent="0.35">
      <c r="A26907" s="1"/>
      <c r="B26907" s="306">
        <v>44519.679861172001</v>
      </c>
      <c r="C26907" s="304">
        <v>18.915332784511943</v>
      </c>
      <c r="D26907" s="305" t="s">
        <v>172</v>
      </c>
    </row>
    <row r="26908" spans="1:4" ht="14.5" customHeight="1" x14ac:dyDescent="0.35">
      <c r="A26908" s="1"/>
      <c r="B26908" s="306">
        <v>44519.680555616447</v>
      </c>
      <c r="C26908" s="304">
        <v>18.939246386961894</v>
      </c>
      <c r="D26908" s="305" t="s">
        <v>172</v>
      </c>
    </row>
    <row r="26909" spans="1:4" ht="14.5" customHeight="1" x14ac:dyDescent="0.35">
      <c r="A26909" s="1"/>
      <c r="B26909" s="306">
        <v>44519.681250060894</v>
      </c>
      <c r="C26909" s="304">
        <v>18.990027443796862</v>
      </c>
      <c r="D26909" s="305" t="s">
        <v>172</v>
      </c>
    </row>
    <row r="26910" spans="1:4" ht="14.5" customHeight="1" x14ac:dyDescent="0.35">
      <c r="A26910" s="1"/>
      <c r="B26910" s="306">
        <v>44519.681944505341</v>
      </c>
      <c r="C26910" s="304">
        <v>19.025097882297995</v>
      </c>
      <c r="D26910" s="305" t="s">
        <v>172</v>
      </c>
    </row>
    <row r="26911" spans="1:4" ht="14.5" customHeight="1" x14ac:dyDescent="0.35">
      <c r="A26911" s="1"/>
      <c r="B26911" s="306">
        <v>44519.682638949787</v>
      </c>
      <c r="C26911" s="304">
        <v>19.085491850434241</v>
      </c>
      <c r="D26911" s="305" t="s">
        <v>172</v>
      </c>
    </row>
    <row r="26912" spans="1:4" ht="14.5" customHeight="1" x14ac:dyDescent="0.35">
      <c r="A26912" s="1"/>
      <c r="B26912" s="306">
        <v>44519.683333394234</v>
      </c>
      <c r="C26912" s="304">
        <v>19.174174055979528</v>
      </c>
      <c r="D26912" s="305" t="s">
        <v>172</v>
      </c>
    </row>
    <row r="26913" spans="1:4" ht="14.5" customHeight="1" x14ac:dyDescent="0.35">
      <c r="A26913" s="1"/>
      <c r="B26913" s="306">
        <v>44519.684027838681</v>
      </c>
      <c r="C26913" s="304">
        <v>19.309930101821372</v>
      </c>
      <c r="D26913" s="305" t="s">
        <v>172</v>
      </c>
    </row>
    <row r="26914" spans="1:4" ht="14.5" customHeight="1" x14ac:dyDescent="0.35">
      <c r="A26914" s="1"/>
      <c r="B26914" s="306">
        <v>44519.684722283127</v>
      </c>
      <c r="C26914" s="304">
        <v>19.360982892981458</v>
      </c>
      <c r="D26914" s="305" t="s">
        <v>172</v>
      </c>
    </row>
    <row r="26915" spans="1:4" ht="14.5" customHeight="1" x14ac:dyDescent="0.35">
      <c r="A26915" s="1"/>
      <c r="B26915" s="306">
        <v>44519.685416727574</v>
      </c>
      <c r="C26915" s="304">
        <v>19.456429811116443</v>
      </c>
      <c r="D26915" s="305" t="s">
        <v>172</v>
      </c>
    </row>
    <row r="26916" spans="1:4" ht="14.5" customHeight="1" x14ac:dyDescent="0.35">
      <c r="A26916" s="1"/>
      <c r="B26916" s="306">
        <v>44519.686111172021</v>
      </c>
      <c r="C26916" s="304">
        <v>19.469695913790687</v>
      </c>
      <c r="D26916" s="305" t="s">
        <v>172</v>
      </c>
    </row>
    <row r="26917" spans="1:4" ht="14.5" customHeight="1" x14ac:dyDescent="0.35">
      <c r="A26917" s="1"/>
      <c r="B26917" s="306">
        <v>44519.686805616468</v>
      </c>
      <c r="C26917" s="304">
        <v>19.455479851994216</v>
      </c>
      <c r="D26917" s="305" t="s">
        <v>172</v>
      </c>
    </row>
    <row r="26918" spans="1:4" ht="14.5" customHeight="1" x14ac:dyDescent="0.35">
      <c r="A26918" s="1"/>
      <c r="B26918" s="306">
        <v>44519.687500060914</v>
      </c>
      <c r="C26918" s="304">
        <v>19.491433592933269</v>
      </c>
      <c r="D26918" s="305" t="s">
        <v>172</v>
      </c>
    </row>
    <row r="26919" spans="1:4" ht="14.5" customHeight="1" x14ac:dyDescent="0.35">
      <c r="A26919" s="1"/>
      <c r="B26919" s="306">
        <v>44519.688194505361</v>
      </c>
      <c r="C26919" s="304">
        <v>19.549757383224399</v>
      </c>
      <c r="D26919" s="305" t="s">
        <v>172</v>
      </c>
    </row>
    <row r="26920" spans="1:4" ht="14.5" customHeight="1" x14ac:dyDescent="0.35">
      <c r="A26920" s="1"/>
      <c r="B26920" s="306">
        <v>44519.688888949808</v>
      </c>
      <c r="C26920" s="304">
        <v>19.56905355885586</v>
      </c>
      <c r="D26920" s="305" t="s">
        <v>172</v>
      </c>
    </row>
    <row r="26921" spans="1:4" ht="14.5" customHeight="1" x14ac:dyDescent="0.35">
      <c r="A26921" s="1"/>
      <c r="B26921" s="306">
        <v>44519.689583394254</v>
      </c>
      <c r="C26921" s="304">
        <v>19.615692751583023</v>
      </c>
      <c r="D26921" s="305" t="s">
        <v>172</v>
      </c>
    </row>
    <row r="26922" spans="1:4" ht="14.5" customHeight="1" x14ac:dyDescent="0.35">
      <c r="A26922" s="1"/>
      <c r="B26922" s="306">
        <v>44519.690277838701</v>
      </c>
      <c r="C26922" s="304">
        <v>19.588032505335285</v>
      </c>
      <c r="D26922" s="305" t="s">
        <v>172</v>
      </c>
    </row>
    <row r="26923" spans="1:4" ht="14.5" customHeight="1" x14ac:dyDescent="0.35">
      <c r="A26923" s="1"/>
      <c r="B26923" s="306">
        <v>44519.690972283148</v>
      </c>
      <c r="C26923" s="304">
        <v>19.713850421410946</v>
      </c>
      <c r="D26923" s="305" t="s">
        <v>172</v>
      </c>
    </row>
    <row r="26924" spans="1:4" ht="14.5" customHeight="1" x14ac:dyDescent="0.35">
      <c r="A26924" s="1"/>
      <c r="B26924" s="306">
        <v>44519.691666727595</v>
      </c>
      <c r="C26924" s="304">
        <v>19.829993231067299</v>
      </c>
      <c r="D26924" s="305" t="s">
        <v>172</v>
      </c>
    </row>
    <row r="26925" spans="1:4" ht="14.5" customHeight="1" x14ac:dyDescent="0.35">
      <c r="A26925" s="1"/>
      <c r="B26925" s="306">
        <v>44519.692361172041</v>
      </c>
      <c r="C26925" s="304">
        <v>19.859586582112147</v>
      </c>
      <c r="D26925" s="305" t="s">
        <v>172</v>
      </c>
    </row>
    <row r="26926" spans="1:4" ht="14.5" customHeight="1" x14ac:dyDescent="0.35">
      <c r="A26926" s="1"/>
      <c r="B26926" s="306">
        <v>44519.693055616488</v>
      </c>
      <c r="C26926" s="304">
        <v>19.9547079007476</v>
      </c>
      <c r="D26926" s="305" t="s">
        <v>172</v>
      </c>
    </row>
    <row r="26927" spans="1:4" ht="14.5" customHeight="1" x14ac:dyDescent="0.35">
      <c r="A26927" s="1"/>
      <c r="B26927" s="306">
        <v>44519.693750060935</v>
      </c>
      <c r="C26927" s="304">
        <v>19.954006485058926</v>
      </c>
      <c r="D26927" s="305" t="s">
        <v>172</v>
      </c>
    </row>
    <row r="26928" spans="1:4" ht="14.5" customHeight="1" x14ac:dyDescent="0.35">
      <c r="A26928" s="1"/>
      <c r="B26928" s="306">
        <v>44519.694444505381</v>
      </c>
      <c r="C26928" s="304">
        <v>20.008832194688146</v>
      </c>
      <c r="D26928" s="305" t="s">
        <v>172</v>
      </c>
    </row>
    <row r="26929" spans="1:4" ht="14.5" customHeight="1" x14ac:dyDescent="0.35">
      <c r="A26929" s="1"/>
      <c r="B26929" s="306">
        <v>44519.695138949828</v>
      </c>
      <c r="C26929" s="304">
        <v>20.018375997681385</v>
      </c>
      <c r="D26929" s="305" t="s">
        <v>172</v>
      </c>
    </row>
    <row r="26930" spans="1:4" ht="14.5" customHeight="1" x14ac:dyDescent="0.35">
      <c r="A26930" s="1"/>
      <c r="B26930" s="306">
        <v>44519.695833394275</v>
      </c>
      <c r="C26930" s="304">
        <v>20.069048541424369</v>
      </c>
      <c r="D26930" s="305" t="s">
        <v>172</v>
      </c>
    </row>
    <row r="26931" spans="1:4" ht="14.5" customHeight="1" x14ac:dyDescent="0.35">
      <c r="A26931" s="1"/>
      <c r="B26931" s="306">
        <v>44519.696527838722</v>
      </c>
      <c r="C26931" s="304">
        <v>20.07022545650058</v>
      </c>
      <c r="D26931" s="305" t="s">
        <v>172</v>
      </c>
    </row>
    <row r="26932" spans="1:4" ht="14.5" customHeight="1" x14ac:dyDescent="0.35">
      <c r="A26932" s="1"/>
      <c r="B26932" s="306">
        <v>44519.697222283168</v>
      </c>
      <c r="C26932" s="304">
        <v>20.098545462239901</v>
      </c>
      <c r="D26932" s="305" t="s">
        <v>172</v>
      </c>
    </row>
    <row r="26933" spans="1:4" ht="14.5" customHeight="1" x14ac:dyDescent="0.35">
      <c r="A26933" s="1"/>
      <c r="B26933" s="306">
        <v>44519.697916727615</v>
      </c>
      <c r="C26933" s="304">
        <v>20.176109456610963</v>
      </c>
      <c r="D26933" s="305" t="s">
        <v>172</v>
      </c>
    </row>
    <row r="26934" spans="1:4" ht="14.5" customHeight="1" x14ac:dyDescent="0.35">
      <c r="A26934" s="1"/>
      <c r="B26934" s="306">
        <v>44519.698611172062</v>
      </c>
      <c r="C26934" s="304">
        <v>20.179224239821391</v>
      </c>
      <c r="D26934" s="305" t="s">
        <v>172</v>
      </c>
    </row>
    <row r="26935" spans="1:4" ht="14.5" customHeight="1" x14ac:dyDescent="0.35">
      <c r="A26935" s="1"/>
      <c r="B26935" s="306">
        <v>44519.699305616508</v>
      </c>
      <c r="C26935" s="304">
        <v>20.217577104663359</v>
      </c>
      <c r="D26935" s="305" t="s">
        <v>172</v>
      </c>
    </row>
    <row r="26936" spans="1:4" ht="14.5" customHeight="1" x14ac:dyDescent="0.35">
      <c r="A26936" s="1"/>
      <c r="B26936" s="306">
        <v>44519.700000060955</v>
      </c>
      <c r="C26936" s="304">
        <v>20.294571961218512</v>
      </c>
      <c r="D26936" s="305" t="s">
        <v>172</v>
      </c>
    </row>
    <row r="26937" spans="1:4" ht="14.5" customHeight="1" x14ac:dyDescent="0.35">
      <c r="A26937" s="1"/>
      <c r="B26937" s="306">
        <v>44519.700694505402</v>
      </c>
      <c r="C26937" s="304">
        <v>20.36633535017075</v>
      </c>
      <c r="D26937" s="305" t="s">
        <v>172</v>
      </c>
    </row>
    <row r="26938" spans="1:4" ht="14.5" customHeight="1" x14ac:dyDescent="0.35">
      <c r="A26938" s="1"/>
      <c r="B26938" s="306">
        <v>44519.701388949848</v>
      </c>
      <c r="C26938" s="304">
        <v>20.428564142269899</v>
      </c>
      <c r="D26938" s="305" t="s">
        <v>172</v>
      </c>
    </row>
    <row r="26939" spans="1:4" ht="14.5" customHeight="1" x14ac:dyDescent="0.35">
      <c r="A26939" s="1"/>
      <c r="B26939" s="306">
        <v>44519.702083394295</v>
      </c>
      <c r="C26939" s="304">
        <v>20.48590736870198</v>
      </c>
      <c r="D26939" s="305" t="s">
        <v>172</v>
      </c>
    </row>
    <row r="26940" spans="1:4" ht="14.5" customHeight="1" x14ac:dyDescent="0.35">
      <c r="A26940" s="1"/>
      <c r="B26940" s="306">
        <v>44519.702777838742</v>
      </c>
      <c r="C26940" s="304">
        <v>20.588494725384226</v>
      </c>
      <c r="D26940" s="305" t="s">
        <v>172</v>
      </c>
    </row>
    <row r="26941" spans="1:4" ht="14.5" customHeight="1" x14ac:dyDescent="0.35">
      <c r="A26941" s="1"/>
      <c r="B26941" s="306">
        <v>44519.703472283189</v>
      </c>
      <c r="C26941" s="304">
        <v>20.5801202282586</v>
      </c>
      <c r="D26941" s="305" t="s">
        <v>172</v>
      </c>
    </row>
    <row r="26942" spans="1:4" ht="14.5" customHeight="1" x14ac:dyDescent="0.35">
      <c r="A26942" s="1"/>
      <c r="B26942" s="306">
        <v>44519.704166727635</v>
      </c>
      <c r="C26942" s="304">
        <v>20.581404023843547</v>
      </c>
      <c r="D26942" s="305" t="s">
        <v>172</v>
      </c>
    </row>
    <row r="26943" spans="1:4" ht="14.5" customHeight="1" x14ac:dyDescent="0.35">
      <c r="A26943" s="1"/>
      <c r="B26943" s="306">
        <v>44519.704861172082</v>
      </c>
      <c r="C26943" s="304">
        <v>20.5686948954671</v>
      </c>
      <c r="D26943" s="305" t="s">
        <v>172</v>
      </c>
    </row>
    <row r="26944" spans="1:4" ht="14.5" customHeight="1" x14ac:dyDescent="0.35">
      <c r="A26944" s="1"/>
      <c r="B26944" s="306">
        <v>44519.705555616529</v>
      </c>
      <c r="C26944" s="304">
        <v>20.634630862631699</v>
      </c>
      <c r="D26944" s="305" t="s">
        <v>172</v>
      </c>
    </row>
    <row r="26945" spans="1:4" ht="14.5" customHeight="1" x14ac:dyDescent="0.35">
      <c r="A26945" s="1"/>
      <c r="B26945" s="306">
        <v>44519.706250060975</v>
      </c>
      <c r="C26945" s="304">
        <v>20.666012745964206</v>
      </c>
      <c r="D26945" s="305" t="s">
        <v>172</v>
      </c>
    </row>
    <row r="26946" spans="1:4" ht="14.5" customHeight="1" x14ac:dyDescent="0.35">
      <c r="A26946" s="1"/>
      <c r="B26946" s="306">
        <v>44519.706944505422</v>
      </c>
      <c r="C26946" s="304">
        <v>20.701111783928354</v>
      </c>
      <c r="D26946" s="305" t="s">
        <v>172</v>
      </c>
    </row>
    <row r="26947" spans="1:4" ht="14.5" customHeight="1" x14ac:dyDescent="0.35">
      <c r="A26947" s="1"/>
      <c r="B26947" s="306">
        <v>44519.707638949869</v>
      </c>
      <c r="C26947" s="304">
        <v>20.716791390452514</v>
      </c>
      <c r="D26947" s="305" t="s">
        <v>172</v>
      </c>
    </row>
    <row r="26948" spans="1:4" ht="14.5" customHeight="1" x14ac:dyDescent="0.35">
      <c r="A26948" s="1"/>
      <c r="B26948" s="306">
        <v>44519.708333394316</v>
      </c>
      <c r="C26948" s="304">
        <v>20.791971985458805</v>
      </c>
      <c r="D26948" s="305" t="s">
        <v>172</v>
      </c>
    </row>
    <row r="26949" spans="1:4" ht="14.5" customHeight="1" x14ac:dyDescent="0.35">
      <c r="A26949" s="1"/>
      <c r="B26949" s="306">
        <v>44519.709027838762</v>
      </c>
      <c r="C26949" s="304">
        <v>20.81854056785572</v>
      </c>
      <c r="D26949" s="305" t="s">
        <v>172</v>
      </c>
    </row>
    <row r="26950" spans="1:4" ht="14.5" customHeight="1" x14ac:dyDescent="0.35">
      <c r="A26950" s="1"/>
      <c r="B26950" s="306">
        <v>44519.709722283209</v>
      </c>
      <c r="C26950" s="304">
        <v>20.9407557145576</v>
      </c>
      <c r="D26950" s="305" t="s">
        <v>172</v>
      </c>
    </row>
    <row r="26951" spans="1:4" ht="14.5" customHeight="1" x14ac:dyDescent="0.35">
      <c r="A26951" s="1"/>
      <c r="B26951" s="306">
        <v>44519.710416727656</v>
      </c>
      <c r="C26951" s="304">
        <v>21.011111478509459</v>
      </c>
      <c r="D26951" s="305" t="s">
        <v>172</v>
      </c>
    </row>
    <row r="26952" spans="1:4" ht="14.5" customHeight="1" x14ac:dyDescent="0.35">
      <c r="A26952" s="1"/>
      <c r="B26952" s="306">
        <v>44519.711111172102</v>
      </c>
      <c r="C26952" s="304">
        <v>21.039674452897938</v>
      </c>
      <c r="D26952" s="305" t="s">
        <v>172</v>
      </c>
    </row>
    <row r="26953" spans="1:4" ht="14.5" customHeight="1" x14ac:dyDescent="0.35">
      <c r="A26953" s="1"/>
      <c r="B26953" s="306">
        <v>44519.711805616549</v>
      </c>
      <c r="C26953" s="304">
        <v>21.020840582453335</v>
      </c>
      <c r="D26953" s="305" t="s">
        <v>172</v>
      </c>
    </row>
    <row r="26954" spans="1:4" ht="14.5" customHeight="1" x14ac:dyDescent="0.35">
      <c r="A26954" s="1"/>
      <c r="B26954" s="306">
        <v>44519.712500060996</v>
      </c>
      <c r="C26954" s="304">
        <v>21.056286605439769</v>
      </c>
      <c r="D26954" s="305" t="s">
        <v>172</v>
      </c>
    </row>
    <row r="26955" spans="1:4" ht="14.5" customHeight="1" x14ac:dyDescent="0.35">
      <c r="A26955" s="1"/>
      <c r="B26955" s="306">
        <v>44519.713194505443</v>
      </c>
      <c r="C26955" s="304">
        <v>21.072462768816816</v>
      </c>
      <c r="D26955" s="305" t="s">
        <v>172</v>
      </c>
    </row>
    <row r="26956" spans="1:4" ht="14.5" customHeight="1" x14ac:dyDescent="0.35">
      <c r="A26956" s="1"/>
      <c r="B26956" s="306">
        <v>44519.713888949889</v>
      </c>
      <c r="C26956" s="304">
        <v>21.136886425848935</v>
      </c>
      <c r="D26956" s="305" t="s">
        <v>172</v>
      </c>
    </row>
    <row r="26957" spans="1:4" ht="14.5" customHeight="1" x14ac:dyDescent="0.35">
      <c r="A26957" s="1"/>
      <c r="B26957" s="306">
        <v>44519.714583394336</v>
      </c>
      <c r="C26957" s="304">
        <v>21.175924026900127</v>
      </c>
      <c r="D26957" s="305" t="s">
        <v>172</v>
      </c>
    </row>
    <row r="26958" spans="1:4" ht="14.5" customHeight="1" x14ac:dyDescent="0.35">
      <c r="A26958" s="1"/>
      <c r="B26958" s="306">
        <v>44519.715277838783</v>
      </c>
      <c r="C26958" s="304">
        <v>21.138043391933994</v>
      </c>
      <c r="D26958" s="305" t="s">
        <v>172</v>
      </c>
    </row>
    <row r="26959" spans="1:4" ht="14.5" customHeight="1" x14ac:dyDescent="0.35">
      <c r="A26959" s="1"/>
      <c r="B26959" s="306">
        <v>44519.715972283229</v>
      </c>
      <c r="C26959" s="304">
        <v>21.183542530028109</v>
      </c>
      <c r="D26959" s="305" t="s">
        <v>172</v>
      </c>
    </row>
    <row r="26960" spans="1:4" ht="14.5" customHeight="1" x14ac:dyDescent="0.35">
      <c r="A26960" s="1"/>
      <c r="B26960" s="306">
        <v>44519.716666727676</v>
      </c>
      <c r="C26960" s="304">
        <v>21.279845857255957</v>
      </c>
      <c r="D26960" s="305" t="s">
        <v>172</v>
      </c>
    </row>
    <row r="26961" spans="1:4" ht="14.5" customHeight="1" x14ac:dyDescent="0.35">
      <c r="A26961" s="1"/>
      <c r="B26961" s="306">
        <v>44519.717361172123</v>
      </c>
      <c r="C26961" s="304">
        <v>21.302996261463463</v>
      </c>
      <c r="D26961" s="305" t="s">
        <v>172</v>
      </c>
    </row>
    <row r="26962" spans="1:4" ht="14.5" customHeight="1" x14ac:dyDescent="0.35">
      <c r="A26962" s="1"/>
      <c r="B26962" s="306">
        <v>44519.718055616569</v>
      </c>
      <c r="C26962" s="304">
        <v>21.365957046389909</v>
      </c>
      <c r="D26962" s="305" t="s">
        <v>172</v>
      </c>
    </row>
    <row r="26963" spans="1:4" ht="14.5" customHeight="1" x14ac:dyDescent="0.35">
      <c r="A26963" s="1"/>
      <c r="B26963" s="306">
        <v>44519.718750061016</v>
      </c>
      <c r="C26963" s="304">
        <v>21.382518578084031</v>
      </c>
      <c r="D26963" s="305" t="s">
        <v>172</v>
      </c>
    </row>
    <row r="26964" spans="1:4" ht="14.5" customHeight="1" x14ac:dyDescent="0.35">
      <c r="A26964" s="1"/>
      <c r="B26964" s="306">
        <v>44519.719444505463</v>
      </c>
      <c r="C26964" s="304">
        <v>21.449320465748315</v>
      </c>
      <c r="D26964" s="305" t="s">
        <v>172</v>
      </c>
    </row>
    <row r="26965" spans="1:4" ht="14.5" customHeight="1" x14ac:dyDescent="0.35">
      <c r="A26965" s="1"/>
      <c r="B26965" s="306">
        <v>44519.72013894991</v>
      </c>
      <c r="C26965" s="304">
        <v>21.488683399665266</v>
      </c>
      <c r="D26965" s="305" t="s">
        <v>172</v>
      </c>
    </row>
    <row r="26966" spans="1:4" ht="14.5" customHeight="1" x14ac:dyDescent="0.35">
      <c r="A26966" s="1"/>
      <c r="B26966" s="306">
        <v>44519.720833394356</v>
      </c>
      <c r="C26966" s="304">
        <v>21.436983215886478</v>
      </c>
      <c r="D26966" s="305" t="s">
        <v>172</v>
      </c>
    </row>
    <row r="26967" spans="1:4" ht="14.5" customHeight="1" x14ac:dyDescent="0.35">
      <c r="A26967" s="1"/>
      <c r="B26967" s="306">
        <v>44519.721527838803</v>
      </c>
      <c r="C26967" s="304">
        <v>21.491735628138606</v>
      </c>
      <c r="D26967" s="305" t="s">
        <v>172</v>
      </c>
    </row>
    <row r="26968" spans="1:4" ht="14.5" customHeight="1" x14ac:dyDescent="0.35">
      <c r="A26968" s="1"/>
      <c r="B26968" s="306">
        <v>44519.72222228325</v>
      </c>
      <c r="C26968" s="304">
        <v>21.489537139879637</v>
      </c>
      <c r="D26968" s="305" t="s">
        <v>172</v>
      </c>
    </row>
    <row r="26969" spans="1:4" ht="14.5" customHeight="1" x14ac:dyDescent="0.35">
      <c r="A26969" s="1"/>
      <c r="B26969" s="306">
        <v>44519.722916727696</v>
      </c>
      <c r="C26969" s="304">
        <v>21.536802587335114</v>
      </c>
      <c r="D26969" s="305" t="s">
        <v>172</v>
      </c>
    </row>
    <row r="26970" spans="1:4" ht="14.5" customHeight="1" x14ac:dyDescent="0.35">
      <c r="A26970" s="1"/>
      <c r="B26970" s="306">
        <v>44519.723611172143</v>
      </c>
      <c r="C26970" s="304">
        <v>21.578639192939832</v>
      </c>
      <c r="D26970" s="305" t="s">
        <v>172</v>
      </c>
    </row>
    <row r="26971" spans="1:4" ht="14.5" customHeight="1" x14ac:dyDescent="0.35">
      <c r="A26971" s="1"/>
      <c r="B26971" s="306">
        <v>44519.72430561659</v>
      </c>
      <c r="C26971" s="304">
        <v>21.548428773649114</v>
      </c>
      <c r="D26971" s="305" t="s">
        <v>172</v>
      </c>
    </row>
    <row r="26972" spans="1:4" ht="14.5" customHeight="1" x14ac:dyDescent="0.35">
      <c r="A26972" s="1"/>
      <c r="B26972" s="306">
        <v>44519.725000061037</v>
      </c>
      <c r="C26972" s="304">
        <v>21.584234317408118</v>
      </c>
      <c r="D26972" s="305" t="s">
        <v>172</v>
      </c>
    </row>
    <row r="26973" spans="1:4" ht="14.5" customHeight="1" x14ac:dyDescent="0.35">
      <c r="A26973" s="1"/>
      <c r="B26973" s="306">
        <v>44519.725694505483</v>
      </c>
      <c r="C26973" s="304">
        <v>21.63286601116803</v>
      </c>
      <c r="D26973" s="305" t="s">
        <v>172</v>
      </c>
    </row>
    <row r="26974" spans="1:4" ht="14.5" customHeight="1" x14ac:dyDescent="0.35">
      <c r="A26974" s="1"/>
      <c r="B26974" s="306">
        <v>44519.72638894993</v>
      </c>
      <c r="C26974" s="304">
        <v>21.658113819841915</v>
      </c>
      <c r="D26974" s="305" t="s">
        <v>172</v>
      </c>
    </row>
    <row r="26975" spans="1:4" ht="14.5" customHeight="1" x14ac:dyDescent="0.35">
      <c r="A26975" s="1"/>
      <c r="B26975" s="306">
        <v>44519.727083394377</v>
      </c>
      <c r="C26975" s="304">
        <v>21.699339977667357</v>
      </c>
      <c r="D26975" s="305" t="s">
        <v>172</v>
      </c>
    </row>
    <row r="26976" spans="1:4" ht="14.5" customHeight="1" x14ac:dyDescent="0.35">
      <c r="A26976" s="1"/>
      <c r="B26976" s="306">
        <v>44519.727777838823</v>
      </c>
      <c r="C26976" s="304">
        <v>21.738626860898027</v>
      </c>
      <c r="D26976" s="305" t="s">
        <v>172</v>
      </c>
    </row>
    <row r="26977" spans="1:4" ht="14.5" customHeight="1" x14ac:dyDescent="0.35">
      <c r="A26977" s="1"/>
      <c r="B26977" s="306">
        <v>44519.72847228327</v>
      </c>
      <c r="C26977" s="304">
        <v>21.735598277356864</v>
      </c>
      <c r="D26977" s="305" t="s">
        <v>172</v>
      </c>
    </row>
    <row r="26978" spans="1:4" ht="14.5" customHeight="1" x14ac:dyDescent="0.35">
      <c r="A26978" s="1"/>
      <c r="B26978" s="306">
        <v>44519.729166727717</v>
      </c>
      <c r="C26978" s="304">
        <v>21.713576863200192</v>
      </c>
      <c r="D26978" s="305" t="s">
        <v>172</v>
      </c>
    </row>
    <row r="26979" spans="1:4" ht="14.5" customHeight="1" x14ac:dyDescent="0.35">
      <c r="A26979" s="1"/>
      <c r="B26979" s="306">
        <v>44519.729861172164</v>
      </c>
      <c r="C26979" s="304">
        <v>21.744500692754809</v>
      </c>
      <c r="D26979" s="305" t="s">
        <v>172</v>
      </c>
    </row>
    <row r="26980" spans="1:4" ht="14.5" customHeight="1" x14ac:dyDescent="0.35">
      <c r="A26980" s="1"/>
      <c r="B26980" s="306">
        <v>44519.73055561661</v>
      </c>
      <c r="C26980" s="304">
        <v>21.771825850567257</v>
      </c>
      <c r="D26980" s="305" t="s">
        <v>172</v>
      </c>
    </row>
    <row r="26981" spans="1:4" ht="14.5" customHeight="1" x14ac:dyDescent="0.35">
      <c r="A26981" s="1"/>
      <c r="B26981" s="306">
        <v>44519.731250061057</v>
      </c>
      <c r="C26981" s="304">
        <v>21.776330383064245</v>
      </c>
      <c r="D26981" s="305" t="s">
        <v>172</v>
      </c>
    </row>
    <row r="26982" spans="1:4" ht="14.5" customHeight="1" x14ac:dyDescent="0.35">
      <c r="A26982" s="1"/>
      <c r="B26982" s="306">
        <v>44519.731944505504</v>
      </c>
      <c r="C26982" s="304">
        <v>21.798312684267877</v>
      </c>
      <c r="D26982" s="305" t="s">
        <v>172</v>
      </c>
    </row>
    <row r="26983" spans="1:4" ht="14.5" customHeight="1" x14ac:dyDescent="0.35">
      <c r="A26983" s="1"/>
      <c r="B26983" s="306">
        <v>44519.73263894995</v>
      </c>
      <c r="C26983" s="304">
        <v>21.780391540031513</v>
      </c>
      <c r="D26983" s="305" t="s">
        <v>172</v>
      </c>
    </row>
    <row r="26984" spans="1:4" ht="14.5" customHeight="1" x14ac:dyDescent="0.35">
      <c r="A26984" s="1"/>
      <c r="B26984" s="306">
        <v>44519.733333394397</v>
      </c>
      <c r="C26984" s="304">
        <v>21.759944326816669</v>
      </c>
      <c r="D26984" s="305" t="s">
        <v>172</v>
      </c>
    </row>
    <row r="26985" spans="1:4" ht="14.5" customHeight="1" x14ac:dyDescent="0.35">
      <c r="A26985" s="1"/>
      <c r="B26985" s="306">
        <v>44519.734027838844</v>
      </c>
      <c r="C26985" s="304">
        <v>21.817346928983657</v>
      </c>
      <c r="D26985" s="305" t="s">
        <v>172</v>
      </c>
    </row>
    <row r="26986" spans="1:4" ht="14.5" customHeight="1" x14ac:dyDescent="0.35">
      <c r="A26986" s="1"/>
      <c r="B26986" s="306">
        <v>44519.73472228329</v>
      </c>
      <c r="C26986" s="304">
        <v>21.820536600372481</v>
      </c>
      <c r="D26986" s="305" t="s">
        <v>172</v>
      </c>
    </row>
    <row r="26987" spans="1:4" ht="14.5" customHeight="1" x14ac:dyDescent="0.35">
      <c r="A26987" s="1"/>
      <c r="B26987" s="306">
        <v>44519.735416727737</v>
      </c>
      <c r="C26987" s="304">
        <v>21.889602485367504</v>
      </c>
      <c r="D26987" s="305" t="s">
        <v>172</v>
      </c>
    </row>
    <row r="26988" spans="1:4" ht="14.5" customHeight="1" x14ac:dyDescent="0.35">
      <c r="A26988" s="1"/>
      <c r="B26988" s="306">
        <v>44519.736111172184</v>
      </c>
      <c r="C26988" s="304">
        <v>21.98572611748726</v>
      </c>
      <c r="D26988" s="305" t="s">
        <v>172</v>
      </c>
    </row>
    <row r="26989" spans="1:4" ht="14.5" customHeight="1" x14ac:dyDescent="0.35">
      <c r="A26989" s="1"/>
      <c r="B26989" s="306">
        <v>44519.736805616631</v>
      </c>
      <c r="C26989" s="304">
        <v>21.969631192826395</v>
      </c>
      <c r="D26989" s="305" t="s">
        <v>172</v>
      </c>
    </row>
    <row r="26990" spans="1:4" ht="14.5" customHeight="1" x14ac:dyDescent="0.35">
      <c r="A26990" s="1"/>
      <c r="B26990" s="306">
        <v>44519.737500061077</v>
      </c>
      <c r="C26990" s="304">
        <v>21.931027515944638</v>
      </c>
      <c r="D26990" s="305" t="s">
        <v>172</v>
      </c>
    </row>
    <row r="26991" spans="1:4" ht="14.5" customHeight="1" x14ac:dyDescent="0.35">
      <c r="A26991" s="1"/>
      <c r="B26991" s="306">
        <v>44519.738194505524</v>
      </c>
      <c r="C26991" s="304">
        <v>21.936478463800935</v>
      </c>
      <c r="D26991" s="305" t="s">
        <v>172</v>
      </c>
    </row>
    <row r="26992" spans="1:4" ht="14.5" customHeight="1" x14ac:dyDescent="0.35">
      <c r="A26992" s="1"/>
      <c r="B26992" s="306">
        <v>44519.738888949971</v>
      </c>
      <c r="C26992" s="304">
        <v>21.914088726685925</v>
      </c>
      <c r="D26992" s="305" t="s">
        <v>172</v>
      </c>
    </row>
    <row r="26993" spans="1:4" ht="14.5" customHeight="1" x14ac:dyDescent="0.35">
      <c r="A26993" s="1"/>
      <c r="B26993" s="306">
        <v>44519.739583394417</v>
      </c>
      <c r="C26993" s="304">
        <v>21.94591554341411</v>
      </c>
      <c r="D26993" s="305" t="s">
        <v>172</v>
      </c>
    </row>
    <row r="26994" spans="1:4" ht="14.5" customHeight="1" x14ac:dyDescent="0.35">
      <c r="A26994" s="1"/>
      <c r="B26994" s="306">
        <v>44519.740277838864</v>
      </c>
      <c r="C26994" s="304">
        <v>21.9602688946703</v>
      </c>
      <c r="D26994" s="305" t="s">
        <v>172</v>
      </c>
    </row>
    <row r="26995" spans="1:4" ht="14.5" customHeight="1" x14ac:dyDescent="0.35">
      <c r="A26995" s="1"/>
      <c r="B26995" s="306">
        <v>44519.740972283311</v>
      </c>
      <c r="C26995" s="304">
        <v>21.922843598367276</v>
      </c>
      <c r="D26995" s="305" t="s">
        <v>172</v>
      </c>
    </row>
    <row r="26996" spans="1:4" ht="14.5" customHeight="1" x14ac:dyDescent="0.35">
      <c r="A26996" s="1"/>
      <c r="B26996" s="306">
        <v>44519.741666727758</v>
      </c>
      <c r="C26996" s="304">
        <v>21.913864142951692</v>
      </c>
      <c r="D26996" s="305" t="s">
        <v>172</v>
      </c>
    </row>
    <row r="26997" spans="1:4" ht="14.5" customHeight="1" x14ac:dyDescent="0.35">
      <c r="A26997" s="1"/>
      <c r="B26997" s="306">
        <v>44519.742361172204</v>
      </c>
      <c r="C26997" s="304">
        <v>22.027133415973609</v>
      </c>
      <c r="D26997" s="305" t="s">
        <v>172</v>
      </c>
    </row>
    <row r="26998" spans="1:4" ht="14.5" customHeight="1" x14ac:dyDescent="0.35">
      <c r="A26998" s="1"/>
      <c r="B26998" s="306">
        <v>44519.743055616651</v>
      </c>
      <c r="C26998" s="304">
        <v>21.938655985263175</v>
      </c>
      <c r="D26998" s="305" t="s">
        <v>172</v>
      </c>
    </row>
    <row r="26999" spans="1:4" ht="14.5" customHeight="1" x14ac:dyDescent="0.35">
      <c r="A26999" s="1"/>
      <c r="B26999" s="306">
        <v>44519.743750061098</v>
      </c>
      <c r="C26999" s="304">
        <v>22.052866790856449</v>
      </c>
      <c r="D26999" s="305" t="s">
        <v>172</v>
      </c>
    </row>
    <row r="27000" spans="1:4" ht="14.5" customHeight="1" x14ac:dyDescent="0.35">
      <c r="A27000" s="1"/>
      <c r="B27000" s="306">
        <v>44519.744444505544</v>
      </c>
      <c r="C27000" s="304">
        <v>22.135777483864029</v>
      </c>
      <c r="D27000" s="305" t="s">
        <v>172</v>
      </c>
    </row>
    <row r="27001" spans="1:4" ht="14.5" customHeight="1" x14ac:dyDescent="0.35">
      <c r="A27001" s="1"/>
      <c r="B27001" s="306">
        <v>44519.745138949991</v>
      </c>
      <c r="C27001" s="304">
        <v>22.071692516114368</v>
      </c>
      <c r="D27001" s="305" t="s">
        <v>172</v>
      </c>
    </row>
    <row r="27002" spans="1:4" ht="14.5" customHeight="1" x14ac:dyDescent="0.35">
      <c r="A27002" s="1"/>
      <c r="B27002" s="306">
        <v>44519.745833394438</v>
      </c>
      <c r="C27002" s="304">
        <v>22.096044636864583</v>
      </c>
      <c r="D27002" s="305" t="s">
        <v>172</v>
      </c>
    </row>
    <row r="27003" spans="1:4" ht="14.5" customHeight="1" x14ac:dyDescent="0.35">
      <c r="A27003" s="1"/>
      <c r="B27003" s="306">
        <v>44519.746527838885</v>
      </c>
      <c r="C27003" s="304">
        <v>22.084415727380353</v>
      </c>
      <c r="D27003" s="305" t="s">
        <v>172</v>
      </c>
    </row>
    <row r="27004" spans="1:4" ht="14.5" customHeight="1" x14ac:dyDescent="0.35">
      <c r="A27004" s="1"/>
      <c r="B27004" s="306">
        <v>44519.747222283331</v>
      </c>
      <c r="C27004" s="304">
        <v>22.077913874713218</v>
      </c>
      <c r="D27004" s="305" t="s">
        <v>172</v>
      </c>
    </row>
    <row r="27005" spans="1:4" ht="14.5" customHeight="1" x14ac:dyDescent="0.35">
      <c r="A27005" s="1"/>
      <c r="B27005" s="306">
        <v>44519.747916727778</v>
      </c>
      <c r="C27005" s="304">
        <v>22.130355679154068</v>
      </c>
      <c r="D27005" s="305" t="s">
        <v>172</v>
      </c>
    </row>
    <row r="27006" spans="1:4" ht="14.5" customHeight="1" x14ac:dyDescent="0.35">
      <c r="A27006" s="1"/>
      <c r="B27006" s="306">
        <v>44519.748611172225</v>
      </c>
      <c r="C27006" s="304">
        <v>22.056259663473369</v>
      </c>
      <c r="D27006" s="305" t="s">
        <v>172</v>
      </c>
    </row>
    <row r="27007" spans="1:4" ht="14.5" customHeight="1" x14ac:dyDescent="0.35">
      <c r="A27007" s="1"/>
      <c r="B27007" s="306">
        <v>44519.749305616671</v>
      </c>
      <c r="C27007" s="304">
        <v>22.121616441525596</v>
      </c>
      <c r="D27007" s="305" t="s">
        <v>172</v>
      </c>
    </row>
    <row r="27008" spans="1:4" ht="14.5" customHeight="1" x14ac:dyDescent="0.35">
      <c r="A27008" s="1"/>
      <c r="B27008" s="306">
        <v>44519.750000061118</v>
      </c>
      <c r="C27008" s="304">
        <v>22.101508658431705</v>
      </c>
      <c r="D27008" s="305" t="s">
        <v>172</v>
      </c>
    </row>
    <row r="27009" spans="1:4" ht="14.5" customHeight="1" x14ac:dyDescent="0.35">
      <c r="A27009" s="1"/>
      <c r="B27009" s="306">
        <v>44519.750694505565</v>
      </c>
      <c r="C27009" s="304">
        <v>22.141031508601735</v>
      </c>
      <c r="D27009" s="305" t="s">
        <v>172</v>
      </c>
    </row>
    <row r="27010" spans="1:4" ht="14.5" customHeight="1" x14ac:dyDescent="0.35">
      <c r="A27010" s="1"/>
      <c r="B27010" s="306">
        <v>44519.751388950011</v>
      </c>
      <c r="C27010" s="304">
        <v>22.154465095658573</v>
      </c>
      <c r="D27010" s="305" t="s">
        <v>172</v>
      </c>
    </row>
    <row r="27011" spans="1:4" ht="14.5" customHeight="1" x14ac:dyDescent="0.35">
      <c r="A27011" s="1"/>
      <c r="B27011" s="306">
        <v>44519.752083394458</v>
      </c>
      <c r="C27011" s="304">
        <v>22.161161194785382</v>
      </c>
      <c r="D27011" s="305" t="s">
        <v>172</v>
      </c>
    </row>
    <row r="27012" spans="1:4" ht="14.5" customHeight="1" x14ac:dyDescent="0.35">
      <c r="A27012" s="1"/>
      <c r="B27012" s="306">
        <v>44519.752777838905</v>
      </c>
      <c r="C27012" s="304">
        <v>22.208064256234987</v>
      </c>
      <c r="D27012" s="305" t="s">
        <v>172</v>
      </c>
    </row>
    <row r="27013" spans="1:4" ht="14.5" customHeight="1" x14ac:dyDescent="0.35">
      <c r="A27013" s="1"/>
      <c r="B27013" s="306">
        <v>44519.753472283352</v>
      </c>
      <c r="C27013" s="304">
        <v>22.170827844187443</v>
      </c>
      <c r="D27013" s="305" t="s">
        <v>172</v>
      </c>
    </row>
    <row r="27014" spans="1:4" ht="14.5" customHeight="1" x14ac:dyDescent="0.35">
      <c r="A27014" s="1"/>
      <c r="B27014" s="306">
        <v>44519.754166727798</v>
      </c>
      <c r="C27014" s="304">
        <v>22.239877935567833</v>
      </c>
      <c r="D27014" s="305" t="s">
        <v>172</v>
      </c>
    </row>
    <row r="27015" spans="1:4" ht="14.5" customHeight="1" x14ac:dyDescent="0.35">
      <c r="A27015" s="1"/>
      <c r="B27015" s="306">
        <v>44519.754861172245</v>
      </c>
      <c r="C27015" s="304">
        <v>22.251462785746845</v>
      </c>
      <c r="D27015" s="305" t="s">
        <v>172</v>
      </c>
    </row>
    <row r="27016" spans="1:4" ht="14.5" customHeight="1" x14ac:dyDescent="0.35">
      <c r="A27016" s="1"/>
      <c r="B27016" s="306">
        <v>44519.755555616692</v>
      </c>
      <c r="C27016" s="304">
        <v>22.232699246406749</v>
      </c>
      <c r="D27016" s="305" t="s">
        <v>172</v>
      </c>
    </row>
    <row r="27017" spans="1:4" ht="14.5" customHeight="1" x14ac:dyDescent="0.35">
      <c r="A27017" s="1"/>
      <c r="B27017" s="306">
        <v>44519.756250061138</v>
      </c>
      <c r="C27017" s="304">
        <v>22.181845770850973</v>
      </c>
      <c r="D27017" s="305" t="s">
        <v>172</v>
      </c>
    </row>
    <row r="27018" spans="1:4" ht="14.5" customHeight="1" x14ac:dyDescent="0.35">
      <c r="A27018" s="1"/>
      <c r="B27018" s="306">
        <v>44519.756944505585</v>
      </c>
      <c r="C27018" s="304">
        <v>22.284122358268846</v>
      </c>
      <c r="D27018" s="305" t="s">
        <v>172</v>
      </c>
    </row>
    <row r="27019" spans="1:4" ht="14.5" customHeight="1" x14ac:dyDescent="0.35">
      <c r="A27019" s="1"/>
      <c r="B27019" s="306">
        <v>44519.757638950032</v>
      </c>
      <c r="C27019" s="304">
        <v>22.163258687169581</v>
      </c>
      <c r="D27019" s="305" t="s">
        <v>172</v>
      </c>
    </row>
    <row r="27020" spans="1:4" ht="14.5" customHeight="1" x14ac:dyDescent="0.35">
      <c r="A27020" s="1"/>
      <c r="B27020" s="306">
        <v>44519.758333394479</v>
      </c>
      <c r="C27020" s="304">
        <v>22.236639266311251</v>
      </c>
      <c r="D27020" s="305" t="s">
        <v>172</v>
      </c>
    </row>
    <row r="27021" spans="1:4" ht="14.5" customHeight="1" x14ac:dyDescent="0.35">
      <c r="A27021" s="1"/>
      <c r="B27021" s="306">
        <v>44519.759027838925</v>
      </c>
      <c r="C27021" s="304">
        <v>22.201740544381511</v>
      </c>
      <c r="D27021" s="305" t="s">
        <v>172</v>
      </c>
    </row>
    <row r="27022" spans="1:4" ht="14.5" customHeight="1" x14ac:dyDescent="0.35">
      <c r="A27022" s="1"/>
      <c r="B27022" s="306">
        <v>44519.759722283372</v>
      </c>
      <c r="C27022" s="304">
        <v>22.261728286743164</v>
      </c>
      <c r="D27022" s="305" t="s">
        <v>172</v>
      </c>
    </row>
    <row r="27023" spans="1:4" ht="14.5" customHeight="1" x14ac:dyDescent="0.35">
      <c r="A27023" s="1"/>
      <c r="B27023" s="306">
        <v>44519.760416727819</v>
      </c>
      <c r="C27023" s="304">
        <v>22.264965063269482</v>
      </c>
      <c r="D27023" s="305" t="s">
        <v>172</v>
      </c>
    </row>
    <row r="27024" spans="1:4" ht="14.5" customHeight="1" x14ac:dyDescent="0.35">
      <c r="A27024" s="1"/>
      <c r="B27024" s="306">
        <v>44519.761111172265</v>
      </c>
      <c r="C27024" s="304">
        <v>22.271570612240371</v>
      </c>
      <c r="D27024" s="305" t="s">
        <v>172</v>
      </c>
    </row>
    <row r="27025" spans="1:4" ht="14.5" customHeight="1" x14ac:dyDescent="0.35">
      <c r="A27025" s="1"/>
      <c r="B27025" s="306">
        <v>44519.761805616712</v>
      </c>
      <c r="C27025" s="304">
        <v>22.292341566556328</v>
      </c>
      <c r="D27025" s="305" t="s">
        <v>172</v>
      </c>
    </row>
    <row r="27026" spans="1:4" ht="14.5" customHeight="1" x14ac:dyDescent="0.35">
      <c r="A27026" s="1"/>
      <c r="B27026" s="306">
        <v>44519.762500061159</v>
      </c>
      <c r="C27026" s="304">
        <v>22.306597468138111</v>
      </c>
      <c r="D27026" s="305" t="s">
        <v>172</v>
      </c>
    </row>
    <row r="27027" spans="1:4" ht="14.5" customHeight="1" x14ac:dyDescent="0.35">
      <c r="A27027" s="1"/>
      <c r="B27027" s="306">
        <v>44519.763194505605</v>
      </c>
      <c r="C27027" s="304">
        <v>22.254540697646249</v>
      </c>
      <c r="D27027" s="305" t="s">
        <v>172</v>
      </c>
    </row>
    <row r="27028" spans="1:4" ht="14.5" customHeight="1" x14ac:dyDescent="0.35">
      <c r="A27028" s="1"/>
      <c r="B27028" s="306">
        <v>44519.763888950052</v>
      </c>
      <c r="C27028" s="304">
        <v>22.201103280789781</v>
      </c>
      <c r="D27028" s="305" t="s">
        <v>172</v>
      </c>
    </row>
    <row r="27029" spans="1:4" ht="14.5" customHeight="1" x14ac:dyDescent="0.35">
      <c r="A27029" s="1"/>
      <c r="B27029" s="306">
        <v>44519.764583394499</v>
      </c>
      <c r="C27029" s="304">
        <v>22.259533775222373</v>
      </c>
      <c r="D27029" s="305" t="s">
        <v>172</v>
      </c>
    </row>
    <row r="27030" spans="1:4" ht="14.5" customHeight="1" x14ac:dyDescent="0.35">
      <c r="A27030" s="1"/>
      <c r="B27030" s="306">
        <v>44519.765277838946</v>
      </c>
      <c r="C27030" s="304">
        <v>22.233783214535411</v>
      </c>
      <c r="D27030" s="305" t="s">
        <v>172</v>
      </c>
    </row>
    <row r="27031" spans="1:4" ht="14.5" customHeight="1" x14ac:dyDescent="0.35">
      <c r="A27031" s="1"/>
      <c r="B27031" s="306">
        <v>44519.765972283392</v>
      </c>
      <c r="C27031" s="304">
        <v>22.2659236110126</v>
      </c>
      <c r="D27031" s="305" t="s">
        <v>172</v>
      </c>
    </row>
    <row r="27032" spans="1:4" ht="14.5" customHeight="1" x14ac:dyDescent="0.35">
      <c r="A27032" s="1"/>
      <c r="B27032" s="306">
        <v>44519.766666727839</v>
      </c>
      <c r="C27032" s="304">
        <v>22.299396456626223</v>
      </c>
      <c r="D27032" s="305" t="s">
        <v>172</v>
      </c>
    </row>
    <row r="27033" spans="1:4" ht="14.5" customHeight="1" x14ac:dyDescent="0.35">
      <c r="A27033" s="1"/>
      <c r="B27033" s="306">
        <v>44519.767361172286</v>
      </c>
      <c r="C27033" s="304">
        <v>22.274201924892743</v>
      </c>
      <c r="D27033" s="305" t="s">
        <v>172</v>
      </c>
    </row>
    <row r="27034" spans="1:4" ht="14.5" customHeight="1" x14ac:dyDescent="0.35">
      <c r="A27034" s="1"/>
      <c r="B27034" s="306">
        <v>44519.768055616732</v>
      </c>
      <c r="C27034" s="304">
        <v>22.277118815961391</v>
      </c>
      <c r="D27034" s="305" t="s">
        <v>172</v>
      </c>
    </row>
    <row r="27035" spans="1:4" ht="14.5" customHeight="1" x14ac:dyDescent="0.35">
      <c r="A27035" s="1"/>
      <c r="B27035" s="306">
        <v>44519.768750061179</v>
      </c>
      <c r="C27035" s="304">
        <v>22.290024588294425</v>
      </c>
      <c r="D27035" s="305" t="s">
        <v>172</v>
      </c>
    </row>
    <row r="27036" spans="1:4" ht="14.5" customHeight="1" x14ac:dyDescent="0.35">
      <c r="A27036" s="1"/>
      <c r="B27036" s="306">
        <v>44519.769444505626</v>
      </c>
      <c r="C27036" s="304">
        <v>22.275799457005146</v>
      </c>
      <c r="D27036" s="305" t="s">
        <v>172</v>
      </c>
    </row>
    <row r="27037" spans="1:4" ht="14.5" customHeight="1" x14ac:dyDescent="0.35">
      <c r="A27037" s="1"/>
      <c r="B27037" s="306">
        <v>44519.770138950073</v>
      </c>
      <c r="C27037" s="304">
        <v>22.26981341035183</v>
      </c>
      <c r="D27037" s="305" t="s">
        <v>172</v>
      </c>
    </row>
    <row r="27038" spans="1:4" ht="14.5" customHeight="1" x14ac:dyDescent="0.35">
      <c r="A27038" s="1"/>
      <c r="B27038" s="306">
        <v>44519.770833394519</v>
      </c>
      <c r="C27038" s="304">
        <v>22.261505803369314</v>
      </c>
      <c r="D27038" s="305" t="s">
        <v>172</v>
      </c>
    </row>
    <row r="27039" spans="1:4" ht="14.5" customHeight="1" x14ac:dyDescent="0.35">
      <c r="A27039" s="1"/>
      <c r="B27039" s="306">
        <v>44519.771527838966</v>
      </c>
      <c r="C27039" s="304">
        <v>22.278331943611555</v>
      </c>
      <c r="D27039" s="305" t="s">
        <v>172</v>
      </c>
    </row>
    <row r="27040" spans="1:4" ht="14.5" customHeight="1" x14ac:dyDescent="0.35">
      <c r="A27040" s="1"/>
      <c r="B27040" s="306">
        <v>44519.772222283413</v>
      </c>
      <c r="C27040" s="304">
        <v>22.267867022141097</v>
      </c>
      <c r="D27040" s="305" t="s">
        <v>172</v>
      </c>
    </row>
    <row r="27041" spans="1:4" ht="14.5" customHeight="1" x14ac:dyDescent="0.35">
      <c r="A27041" s="1"/>
      <c r="B27041" s="306">
        <v>44519.772916727859</v>
      </c>
      <c r="C27041" s="304">
        <v>22.222962852685789</v>
      </c>
      <c r="D27041" s="305" t="s">
        <v>172</v>
      </c>
    </row>
    <row r="27042" spans="1:4" ht="14.5" customHeight="1" x14ac:dyDescent="0.35">
      <c r="A27042" s="1"/>
      <c r="B27042" s="306">
        <v>44519.773611172306</v>
      </c>
      <c r="C27042" s="304">
        <v>22.250075839119866</v>
      </c>
      <c r="D27042" s="305" t="s">
        <v>172</v>
      </c>
    </row>
    <row r="27043" spans="1:4" ht="14.5" customHeight="1" x14ac:dyDescent="0.35">
      <c r="A27043" s="1"/>
      <c r="B27043" s="306">
        <v>44519.774305616753</v>
      </c>
      <c r="C27043" s="304">
        <v>22.203036149039203</v>
      </c>
      <c r="D27043" s="305" t="s">
        <v>172</v>
      </c>
    </row>
    <row r="27044" spans="1:4" ht="14.5" customHeight="1" x14ac:dyDescent="0.35">
      <c r="A27044" s="1"/>
      <c r="B27044" s="306">
        <v>44519.7750000612</v>
      </c>
      <c r="C27044" s="304">
        <v>22.232882238963793</v>
      </c>
      <c r="D27044" s="305" t="s">
        <v>172</v>
      </c>
    </row>
    <row r="27045" spans="1:4" ht="14.5" customHeight="1" x14ac:dyDescent="0.35">
      <c r="A27045" s="1"/>
      <c r="B27045" s="306">
        <v>44519.775694505646</v>
      </c>
      <c r="C27045" s="304">
        <v>22.220133857608985</v>
      </c>
      <c r="D27045" s="305" t="s">
        <v>172</v>
      </c>
    </row>
    <row r="27046" spans="1:4" ht="14.5" customHeight="1" x14ac:dyDescent="0.35">
      <c r="A27046" s="1"/>
      <c r="B27046" s="306">
        <v>44519.776388950093</v>
      </c>
      <c r="C27046" s="304">
        <v>22.221239197328394</v>
      </c>
      <c r="D27046" s="305" t="s">
        <v>172</v>
      </c>
    </row>
    <row r="27047" spans="1:4" ht="14.5" customHeight="1" x14ac:dyDescent="0.35">
      <c r="A27047" s="1"/>
      <c r="B27047" s="306">
        <v>44519.77708339454</v>
      </c>
      <c r="C27047" s="304">
        <v>22.230003654430522</v>
      </c>
      <c r="D27047" s="305" t="s">
        <v>172</v>
      </c>
    </row>
    <row r="27048" spans="1:4" ht="14.5" customHeight="1" x14ac:dyDescent="0.35">
      <c r="A27048" s="1"/>
      <c r="B27048" s="306">
        <v>44519.777777838986</v>
      </c>
      <c r="C27048" s="304">
        <v>22.211962435371728</v>
      </c>
      <c r="D27048" s="305" t="s">
        <v>172</v>
      </c>
    </row>
    <row r="27049" spans="1:4" ht="14.5" customHeight="1" x14ac:dyDescent="0.35">
      <c r="A27049" s="1"/>
      <c r="B27049" s="306">
        <v>44519.778472283433</v>
      </c>
      <c r="C27049" s="304">
        <v>22.250724236684132</v>
      </c>
      <c r="D27049" s="305" t="s">
        <v>172</v>
      </c>
    </row>
    <row r="27050" spans="1:4" ht="14.5" customHeight="1" x14ac:dyDescent="0.35">
      <c r="A27050" s="1"/>
      <c r="B27050" s="306">
        <v>44519.77916672788</v>
      </c>
      <c r="C27050" s="304">
        <v>22.187320744528066</v>
      </c>
      <c r="D27050" s="305" t="s">
        <v>172</v>
      </c>
    </row>
    <row r="27051" spans="1:4" ht="14.5" customHeight="1" x14ac:dyDescent="0.35">
      <c r="A27051" s="1"/>
      <c r="B27051" s="306">
        <v>44519.779861172326</v>
      </c>
      <c r="C27051" s="304">
        <v>22.181913335001447</v>
      </c>
      <c r="D27051" s="305" t="s">
        <v>172</v>
      </c>
    </row>
    <row r="27052" spans="1:4" ht="14.5" customHeight="1" x14ac:dyDescent="0.35">
      <c r="A27052" s="1"/>
      <c r="B27052" s="306">
        <v>44519.780555616773</v>
      </c>
      <c r="C27052" s="304">
        <v>22.216413554570074</v>
      </c>
      <c r="D27052" s="305" t="s">
        <v>172</v>
      </c>
    </row>
    <row r="27053" spans="1:4" ht="14.5" customHeight="1" x14ac:dyDescent="0.35">
      <c r="A27053" s="1"/>
      <c r="B27053" s="306">
        <v>44519.78125006122</v>
      </c>
      <c r="C27053" s="304">
        <v>22.160842097777156</v>
      </c>
      <c r="D27053" s="305" t="s">
        <v>172</v>
      </c>
    </row>
    <row r="27054" spans="1:4" ht="14.5" customHeight="1" x14ac:dyDescent="0.35">
      <c r="A27054" s="1"/>
      <c r="B27054" s="306">
        <v>44519.781944505667</v>
      </c>
      <c r="C27054" s="304">
        <v>22.202644681979049</v>
      </c>
      <c r="D27054" s="305" t="s">
        <v>172</v>
      </c>
    </row>
    <row r="27055" spans="1:4" ht="14.5" customHeight="1" x14ac:dyDescent="0.35">
      <c r="A27055" s="1"/>
      <c r="B27055" s="306">
        <v>44519.782638950113</v>
      </c>
      <c r="C27055" s="304">
        <v>22.179807803918084</v>
      </c>
      <c r="D27055" s="305" t="s">
        <v>172</v>
      </c>
    </row>
    <row r="27056" spans="1:4" ht="14.5" customHeight="1" x14ac:dyDescent="0.35">
      <c r="A27056" s="1"/>
      <c r="B27056" s="306">
        <v>44519.78333339456</v>
      </c>
      <c r="C27056" s="304">
        <v>22.210048488588168</v>
      </c>
      <c r="D27056" s="305" t="s">
        <v>172</v>
      </c>
    </row>
    <row r="27057" spans="1:4" ht="14.5" customHeight="1" x14ac:dyDescent="0.35">
      <c r="A27057" s="1"/>
      <c r="B27057" s="306">
        <v>44519.784027839007</v>
      </c>
      <c r="C27057" s="304">
        <v>22.157541133009364</v>
      </c>
      <c r="D27057" s="305" t="s">
        <v>172</v>
      </c>
    </row>
    <row r="27058" spans="1:4" ht="14.5" customHeight="1" x14ac:dyDescent="0.35">
      <c r="A27058" s="1"/>
      <c r="B27058" s="306">
        <v>44519.784722283453</v>
      </c>
      <c r="C27058" s="304">
        <v>22.095885366032114</v>
      </c>
      <c r="D27058" s="305" t="s">
        <v>172</v>
      </c>
    </row>
    <row r="27059" spans="1:4" ht="14.5" customHeight="1" x14ac:dyDescent="0.35">
      <c r="A27059" s="1"/>
      <c r="B27059" s="306">
        <v>44519.7854167279</v>
      </c>
      <c r="C27059" s="304">
        <v>22.143293564611909</v>
      </c>
      <c r="D27059" s="305" t="s">
        <v>172</v>
      </c>
    </row>
    <row r="27060" spans="1:4" ht="14.5" customHeight="1" x14ac:dyDescent="0.35">
      <c r="A27060" s="1"/>
      <c r="B27060" s="306">
        <v>44519.786111172347</v>
      </c>
      <c r="C27060" s="304">
        <v>22.032830274849161</v>
      </c>
      <c r="D27060" s="305" t="s">
        <v>172</v>
      </c>
    </row>
    <row r="27061" spans="1:4" ht="14.5" customHeight="1" x14ac:dyDescent="0.35">
      <c r="A27061" s="1"/>
      <c r="B27061" s="306">
        <v>44519.786805616794</v>
      </c>
      <c r="C27061" s="304">
        <v>21.937000074357879</v>
      </c>
      <c r="D27061" s="305" t="s">
        <v>172</v>
      </c>
    </row>
    <row r="27062" spans="1:4" ht="14.5" customHeight="1" x14ac:dyDescent="0.35">
      <c r="A27062" s="1"/>
      <c r="B27062" s="306">
        <v>44519.78750006124</v>
      </c>
      <c r="C27062" s="304">
        <v>21.898243675566238</v>
      </c>
      <c r="D27062" s="305" t="s">
        <v>172</v>
      </c>
    </row>
    <row r="27063" spans="1:4" ht="14.5" customHeight="1" x14ac:dyDescent="0.35">
      <c r="A27063" s="1"/>
      <c r="B27063" s="306">
        <v>44519.788194505687</v>
      </c>
      <c r="C27063" s="304">
        <v>21.872361985876825</v>
      </c>
      <c r="D27063" s="305" t="s">
        <v>172</v>
      </c>
    </row>
    <row r="27064" spans="1:4" ht="14.5" customHeight="1" x14ac:dyDescent="0.35">
      <c r="A27064" s="1"/>
      <c r="B27064" s="306">
        <v>44519.788888950134</v>
      </c>
      <c r="C27064" s="304">
        <v>21.811418315391833</v>
      </c>
      <c r="D27064" s="305" t="s">
        <v>172</v>
      </c>
    </row>
    <row r="27065" spans="1:4" ht="14.5" customHeight="1" x14ac:dyDescent="0.35">
      <c r="A27065" s="1"/>
      <c r="B27065" s="306">
        <v>44519.78958339458</v>
      </c>
      <c r="C27065" s="304">
        <v>21.833983568447486</v>
      </c>
      <c r="D27065" s="305" t="s">
        <v>172</v>
      </c>
    </row>
    <row r="27066" spans="1:4" ht="14.5" customHeight="1" x14ac:dyDescent="0.35">
      <c r="A27066" s="1"/>
      <c r="B27066" s="306">
        <v>44519.790277839027</v>
      </c>
      <c r="C27066" s="304">
        <v>21.829015577598089</v>
      </c>
      <c r="D27066" s="305" t="s">
        <v>172</v>
      </c>
    </row>
    <row r="27067" spans="1:4" ht="14.5" customHeight="1" x14ac:dyDescent="0.35">
      <c r="A27067" s="1"/>
      <c r="B27067" s="306">
        <v>44519.790972283474</v>
      </c>
      <c r="C27067" s="304">
        <v>21.817490177606427</v>
      </c>
      <c r="D27067" s="305" t="s">
        <v>172</v>
      </c>
    </row>
    <row r="27068" spans="1:4" ht="14.5" customHeight="1" x14ac:dyDescent="0.35">
      <c r="A27068" s="1"/>
      <c r="B27068" s="306">
        <v>44519.791666727921</v>
      </c>
      <c r="C27068" s="304">
        <v>21.795516463649498</v>
      </c>
      <c r="D27068" s="305" t="s">
        <v>172</v>
      </c>
    </row>
    <row r="27069" spans="1:4" ht="14.5" customHeight="1" x14ac:dyDescent="0.35">
      <c r="A27069" s="1"/>
      <c r="B27069" s="306">
        <v>44519.792361172367</v>
      </c>
      <c r="C27069" s="304">
        <v>21.747430535147334</v>
      </c>
      <c r="D27069" s="305" t="s">
        <v>172</v>
      </c>
    </row>
    <row r="27070" spans="1:4" ht="14.5" customHeight="1" x14ac:dyDescent="0.35">
      <c r="A27070" s="1"/>
      <c r="B27070" s="306">
        <v>44519.793055616814</v>
      </c>
      <c r="C27070" s="304">
        <v>21.69448047716093</v>
      </c>
      <c r="D27070" s="305" t="s">
        <v>172</v>
      </c>
    </row>
    <row r="27071" spans="1:4" ht="14.5" customHeight="1" x14ac:dyDescent="0.35">
      <c r="A27071" s="1"/>
      <c r="B27071" s="306">
        <v>44519.793750061261</v>
      </c>
      <c r="C27071" s="304">
        <v>21.706624768243636</v>
      </c>
      <c r="D27071" s="305" t="s">
        <v>172</v>
      </c>
    </row>
    <row r="27072" spans="1:4" ht="14.5" customHeight="1" x14ac:dyDescent="0.35">
      <c r="A27072" s="1"/>
      <c r="B27072" s="306">
        <v>44519.794444505707</v>
      </c>
      <c r="C27072" s="304">
        <v>21.732110120810102</v>
      </c>
      <c r="D27072" s="305" t="s">
        <v>172</v>
      </c>
    </row>
    <row r="27073" spans="1:4" ht="14.5" customHeight="1" x14ac:dyDescent="0.35">
      <c r="A27073" s="1"/>
      <c r="B27073" s="306">
        <v>44519.795138950154</v>
      </c>
      <c r="C27073" s="304">
        <v>21.739853276074186</v>
      </c>
      <c r="D27073" s="305" t="s">
        <v>172</v>
      </c>
    </row>
    <row r="27074" spans="1:4" ht="14.5" customHeight="1" x14ac:dyDescent="0.35">
      <c r="A27074" s="1"/>
      <c r="B27074" s="306">
        <v>44519.795833394601</v>
      </c>
      <c r="C27074" s="304">
        <v>21.658506796547346</v>
      </c>
      <c r="D27074" s="305" t="s">
        <v>172</v>
      </c>
    </row>
    <row r="27075" spans="1:4" ht="14.5" customHeight="1" x14ac:dyDescent="0.35">
      <c r="A27075" s="1"/>
      <c r="B27075" s="306">
        <v>44519.796527839047</v>
      </c>
      <c r="C27075" s="304">
        <v>21.741869746276159</v>
      </c>
      <c r="D27075" s="305" t="s">
        <v>172</v>
      </c>
    </row>
    <row r="27076" spans="1:4" ht="14.5" customHeight="1" x14ac:dyDescent="0.35">
      <c r="A27076" s="1"/>
      <c r="B27076" s="306">
        <v>44519.797222283494</v>
      </c>
      <c r="C27076" s="304">
        <v>21.802063592453486</v>
      </c>
      <c r="D27076" s="305" t="s">
        <v>172</v>
      </c>
    </row>
    <row r="27077" spans="1:4" ht="14.5" customHeight="1" x14ac:dyDescent="0.35">
      <c r="A27077" s="1"/>
      <c r="B27077" s="306">
        <v>44519.797916727941</v>
      </c>
      <c r="C27077" s="304">
        <v>21.819721546674554</v>
      </c>
      <c r="D27077" s="305" t="s">
        <v>172</v>
      </c>
    </row>
    <row r="27078" spans="1:4" ht="14.5" customHeight="1" x14ac:dyDescent="0.35">
      <c r="A27078" s="1"/>
      <c r="B27078" s="306">
        <v>44519.798611172388</v>
      </c>
      <c r="C27078" s="304">
        <v>21.793165786843748</v>
      </c>
      <c r="D27078" s="305" t="s">
        <v>172</v>
      </c>
    </row>
    <row r="27079" spans="1:4" ht="14.5" customHeight="1" x14ac:dyDescent="0.35">
      <c r="A27079" s="1"/>
      <c r="B27079" s="306">
        <v>44519.799305616834</v>
      </c>
      <c r="C27079" s="304">
        <v>21.828258334675532</v>
      </c>
      <c r="D27079" s="305" t="s">
        <v>172</v>
      </c>
    </row>
    <row r="27080" spans="1:4" ht="14.5" customHeight="1" x14ac:dyDescent="0.35">
      <c r="A27080" s="1"/>
      <c r="B27080" s="306">
        <v>44519.800000061281</v>
      </c>
      <c r="C27080" s="304">
        <v>21.862973536870655</v>
      </c>
      <c r="D27080" s="305" t="s">
        <v>172</v>
      </c>
    </row>
    <row r="27081" spans="1:4" ht="14.5" customHeight="1" x14ac:dyDescent="0.35">
      <c r="A27081" s="1"/>
      <c r="B27081" s="306">
        <v>44519.800694505728</v>
      </c>
      <c r="C27081" s="304">
        <v>21.87184899335989</v>
      </c>
      <c r="D27081" s="305" t="s">
        <v>172</v>
      </c>
    </row>
    <row r="27082" spans="1:4" ht="14.5" customHeight="1" x14ac:dyDescent="0.35">
      <c r="A27082" s="1"/>
      <c r="B27082" s="306">
        <v>44519.801388950174</v>
      </c>
      <c r="C27082" s="304">
        <v>21.822691470366166</v>
      </c>
      <c r="D27082" s="305" t="s">
        <v>172</v>
      </c>
    </row>
    <row r="27083" spans="1:4" ht="14.5" customHeight="1" x14ac:dyDescent="0.35">
      <c r="A27083" s="1"/>
      <c r="B27083" s="306">
        <v>44519.802083394621</v>
      </c>
      <c r="C27083" s="304">
        <v>21.854349690383241</v>
      </c>
      <c r="D27083" s="305" t="s">
        <v>172</v>
      </c>
    </row>
    <row r="27084" spans="1:4" ht="14.5" customHeight="1" x14ac:dyDescent="0.35">
      <c r="A27084" s="1"/>
      <c r="B27084" s="306">
        <v>44519.802777839068</v>
      </c>
      <c r="C27084" s="304">
        <v>21.860609196526152</v>
      </c>
      <c r="D27084" s="305" t="s">
        <v>172</v>
      </c>
    </row>
    <row r="27085" spans="1:4" ht="14.5" customHeight="1" x14ac:dyDescent="0.35">
      <c r="A27085" s="1"/>
      <c r="B27085" s="306">
        <v>44519.803472283515</v>
      </c>
      <c r="C27085" s="304">
        <v>21.896394575012284</v>
      </c>
      <c r="D27085" s="305" t="s">
        <v>172</v>
      </c>
    </row>
    <row r="27086" spans="1:4" ht="14.5" customHeight="1" x14ac:dyDescent="0.35">
      <c r="A27086" s="1"/>
      <c r="B27086" s="306">
        <v>44519.804166727961</v>
      </c>
      <c r="C27086" s="304">
        <v>21.928818208811087</v>
      </c>
      <c r="D27086" s="305" t="s">
        <v>172</v>
      </c>
    </row>
    <row r="27087" spans="1:4" ht="14.5" customHeight="1" x14ac:dyDescent="0.35">
      <c r="A27087" s="1"/>
      <c r="B27087" s="306">
        <v>44519.804861172408</v>
      </c>
      <c r="C27087" s="304">
        <v>21.845150745139108</v>
      </c>
      <c r="D27087" s="305" t="s">
        <v>172</v>
      </c>
    </row>
    <row r="27088" spans="1:4" ht="14.5" customHeight="1" x14ac:dyDescent="0.35">
      <c r="A27088" s="1"/>
      <c r="B27088" s="306">
        <v>44519.805555616855</v>
      </c>
      <c r="C27088" s="304">
        <v>21.820111547143217</v>
      </c>
      <c r="D27088" s="305" t="s">
        <v>172</v>
      </c>
    </row>
    <row r="27089" spans="1:4" ht="14.5" customHeight="1" x14ac:dyDescent="0.35">
      <c r="A27089" s="1"/>
      <c r="B27089" s="306">
        <v>44519.806250061301</v>
      </c>
      <c r="C27089" s="304">
        <v>21.901215415099191</v>
      </c>
      <c r="D27089" s="305" t="s">
        <v>172</v>
      </c>
    </row>
    <row r="27090" spans="1:4" ht="14.5" customHeight="1" x14ac:dyDescent="0.35">
      <c r="A27090" s="1"/>
      <c r="B27090" s="306">
        <v>44519.806944505748</v>
      </c>
      <c r="C27090" s="304">
        <v>21.821440403001422</v>
      </c>
      <c r="D27090" s="305" t="s">
        <v>172</v>
      </c>
    </row>
    <row r="27091" spans="1:4" ht="14.5" customHeight="1" x14ac:dyDescent="0.35">
      <c r="A27091" s="1"/>
      <c r="B27091" s="306">
        <v>44519.807638950195</v>
      </c>
      <c r="C27091" s="304">
        <v>21.86042394990897</v>
      </c>
      <c r="D27091" s="305" t="s">
        <v>172</v>
      </c>
    </row>
    <row r="27092" spans="1:4" ht="14.5" customHeight="1" x14ac:dyDescent="0.35">
      <c r="A27092" s="1"/>
      <c r="B27092" s="306">
        <v>44519.808333394642</v>
      </c>
      <c r="C27092" s="304">
        <v>21.80519953742963</v>
      </c>
      <c r="D27092" s="305" t="s">
        <v>172</v>
      </c>
    </row>
    <row r="27093" spans="1:4" ht="14.5" customHeight="1" x14ac:dyDescent="0.35">
      <c r="A27093" s="1"/>
      <c r="B27093" s="306">
        <v>44519.809027839088</v>
      </c>
      <c r="C27093" s="304">
        <v>21.776452042362266</v>
      </c>
      <c r="D27093" s="305" t="s">
        <v>172</v>
      </c>
    </row>
    <row r="27094" spans="1:4" ht="14.5" customHeight="1" x14ac:dyDescent="0.35">
      <c r="A27094" s="1"/>
      <c r="B27094" s="306">
        <v>44519.809722283535</v>
      </c>
      <c r="C27094" s="304">
        <v>21.836448060888021</v>
      </c>
      <c r="D27094" s="305" t="s">
        <v>172</v>
      </c>
    </row>
    <row r="27095" spans="1:4" ht="14.5" customHeight="1" x14ac:dyDescent="0.35">
      <c r="A27095" s="1"/>
      <c r="B27095" s="306">
        <v>44519.810416727982</v>
      </c>
      <c r="C27095" s="304">
        <v>21.83956462456214</v>
      </c>
      <c r="D27095" s="305" t="s">
        <v>172</v>
      </c>
    </row>
    <row r="27096" spans="1:4" ht="14.5" customHeight="1" x14ac:dyDescent="0.35">
      <c r="A27096" s="1"/>
      <c r="B27096" s="306">
        <v>44519.811111172428</v>
      </c>
      <c r="C27096" s="304">
        <v>21.803457170464874</v>
      </c>
      <c r="D27096" s="305" t="s">
        <v>172</v>
      </c>
    </row>
    <row r="27097" spans="1:4" ht="14.5" customHeight="1" x14ac:dyDescent="0.35">
      <c r="A27097" s="1"/>
      <c r="B27097" s="306">
        <v>44519.811805616875</v>
      </c>
      <c r="C27097" s="304">
        <v>21.833414034906308</v>
      </c>
      <c r="D27097" s="305" t="s">
        <v>172</v>
      </c>
    </row>
    <row r="27098" spans="1:4" ht="14.5" customHeight="1" x14ac:dyDescent="0.35">
      <c r="A27098" s="1"/>
      <c r="B27098" s="306">
        <v>44519.812500061322</v>
      </c>
      <c r="C27098" s="304">
        <v>21.797260282845432</v>
      </c>
      <c r="D27098" s="305" t="s">
        <v>172</v>
      </c>
    </row>
    <row r="27099" spans="1:4" ht="14.5" customHeight="1" x14ac:dyDescent="0.35">
      <c r="A27099" s="1"/>
      <c r="B27099" s="306">
        <v>44519.813194505768</v>
      </c>
      <c r="C27099" s="304">
        <v>21.778517321307056</v>
      </c>
      <c r="D27099" s="305" t="s">
        <v>172</v>
      </c>
    </row>
    <row r="27100" spans="1:4" ht="14.5" customHeight="1" x14ac:dyDescent="0.35">
      <c r="A27100" s="1"/>
      <c r="B27100" s="306">
        <v>44519.813888950215</v>
      </c>
      <c r="C27100" s="304">
        <v>21.727424171862854</v>
      </c>
      <c r="D27100" s="305" t="s">
        <v>172</v>
      </c>
    </row>
    <row r="27101" spans="1:4" ht="14.5" customHeight="1" x14ac:dyDescent="0.35">
      <c r="A27101" s="1"/>
      <c r="B27101" s="306">
        <v>44519.814583394662</v>
      </c>
      <c r="C27101" s="304">
        <v>21.718771169280323</v>
      </c>
      <c r="D27101" s="305" t="s">
        <v>172</v>
      </c>
    </row>
    <row r="27102" spans="1:4" ht="14.5" customHeight="1" x14ac:dyDescent="0.35">
      <c r="A27102" s="1"/>
      <c r="B27102" s="306">
        <v>44519.815277839109</v>
      </c>
      <c r="C27102" s="304">
        <v>21.709433770298588</v>
      </c>
      <c r="D27102" s="305" t="s">
        <v>172</v>
      </c>
    </row>
    <row r="27103" spans="1:4" ht="14.5" customHeight="1" x14ac:dyDescent="0.35">
      <c r="A27103" s="1"/>
      <c r="B27103" s="306">
        <v>44519.815972283555</v>
      </c>
      <c r="C27103" s="304">
        <v>21.721680850801931</v>
      </c>
      <c r="D27103" s="305" t="s">
        <v>172</v>
      </c>
    </row>
    <row r="27104" spans="1:4" ht="14.5" customHeight="1" x14ac:dyDescent="0.35">
      <c r="A27104" s="1"/>
      <c r="B27104" s="306">
        <v>44519.816666728002</v>
      </c>
      <c r="C27104" s="304">
        <v>21.711409030913881</v>
      </c>
      <c r="D27104" s="305" t="s">
        <v>172</v>
      </c>
    </row>
    <row r="27105" spans="1:4" ht="14.5" customHeight="1" x14ac:dyDescent="0.35">
      <c r="A27105" s="1"/>
      <c r="B27105" s="306">
        <v>44519.817361172449</v>
      </c>
      <c r="C27105" s="304">
        <v>21.683795583038592</v>
      </c>
      <c r="D27105" s="305" t="s">
        <v>172</v>
      </c>
    </row>
    <row r="27106" spans="1:4" ht="14.5" customHeight="1" x14ac:dyDescent="0.35">
      <c r="A27106" s="1"/>
      <c r="B27106" s="306">
        <v>44519.818055616895</v>
      </c>
      <c r="C27106" s="304">
        <v>21.68629260025676</v>
      </c>
      <c r="D27106" s="305" t="s">
        <v>172</v>
      </c>
    </row>
    <row r="27107" spans="1:4" ht="14.5" customHeight="1" x14ac:dyDescent="0.35">
      <c r="A27107" s="1"/>
      <c r="B27107" s="306">
        <v>44519.818750061342</v>
      </c>
      <c r="C27107" s="304">
        <v>21.684113146978294</v>
      </c>
      <c r="D27107" s="305" t="s">
        <v>172</v>
      </c>
    </row>
    <row r="27108" spans="1:4" ht="14.5" customHeight="1" x14ac:dyDescent="0.35">
      <c r="A27108" s="1"/>
      <c r="B27108" s="306">
        <v>44519.819444505789</v>
      </c>
      <c r="C27108" s="304">
        <v>21.677988839596217</v>
      </c>
      <c r="D27108" s="305" t="s">
        <v>172</v>
      </c>
    </row>
    <row r="27109" spans="1:4" ht="14.5" customHeight="1" x14ac:dyDescent="0.35">
      <c r="A27109" s="1"/>
      <c r="B27109" s="306">
        <v>44519.820138950236</v>
      </c>
      <c r="C27109" s="304">
        <v>21.638711311883039</v>
      </c>
      <c r="D27109" s="305" t="s">
        <v>172</v>
      </c>
    </row>
    <row r="27110" spans="1:4" ht="14.5" customHeight="1" x14ac:dyDescent="0.35">
      <c r="A27110" s="1"/>
      <c r="B27110" s="306">
        <v>44519.820833394682</v>
      </c>
      <c r="C27110" s="304">
        <v>21.677944593303256</v>
      </c>
      <c r="D27110" s="305" t="s">
        <v>172</v>
      </c>
    </row>
    <row r="27111" spans="1:4" ht="14.5" customHeight="1" x14ac:dyDescent="0.35">
      <c r="A27111" s="1"/>
      <c r="B27111" s="306">
        <v>44519.821527839129</v>
      </c>
      <c r="C27111" s="304">
        <v>21.633096752454001</v>
      </c>
      <c r="D27111" s="305" t="s">
        <v>172</v>
      </c>
    </row>
    <row r="27112" spans="1:4" ht="14.5" customHeight="1" x14ac:dyDescent="0.35">
      <c r="A27112" s="1"/>
      <c r="B27112" s="306">
        <v>44519.822222283576</v>
      </c>
      <c r="C27112" s="304">
        <v>21.622928019128935</v>
      </c>
      <c r="D27112" s="305" t="s">
        <v>172</v>
      </c>
    </row>
    <row r="27113" spans="1:4" ht="14.5" customHeight="1" x14ac:dyDescent="0.35">
      <c r="A27113" s="1"/>
      <c r="B27113" s="306">
        <v>44519.822916728022</v>
      </c>
      <c r="C27113" s="304">
        <v>21.591969138354763</v>
      </c>
      <c r="D27113" s="305" t="s">
        <v>172</v>
      </c>
    </row>
    <row r="27114" spans="1:4" ht="14.5" customHeight="1" x14ac:dyDescent="0.35">
      <c r="A27114" s="1"/>
      <c r="B27114" s="306">
        <v>44519.823611172469</v>
      </c>
      <c r="C27114" s="304">
        <v>21.627855900030408</v>
      </c>
      <c r="D27114" s="305" t="s">
        <v>172</v>
      </c>
    </row>
    <row r="27115" spans="1:4" ht="14.5" customHeight="1" x14ac:dyDescent="0.35">
      <c r="A27115" s="1"/>
      <c r="B27115" s="306">
        <v>44519.824305616916</v>
      </c>
      <c r="C27115" s="304">
        <v>21.547421812886022</v>
      </c>
      <c r="D27115" s="305" t="s">
        <v>172</v>
      </c>
    </row>
    <row r="27116" spans="1:4" ht="14.5" customHeight="1" x14ac:dyDescent="0.35">
      <c r="A27116" s="1"/>
      <c r="B27116" s="306">
        <v>44519.825000061363</v>
      </c>
      <c r="C27116" s="304">
        <v>21.5766037781815</v>
      </c>
      <c r="D27116" s="305" t="s">
        <v>172</v>
      </c>
    </row>
    <row r="27117" spans="1:4" ht="14.5" customHeight="1" x14ac:dyDescent="0.35">
      <c r="A27117" s="1"/>
      <c r="B27117" s="306">
        <v>44519.825694505809</v>
      </c>
      <c r="C27117" s="304">
        <v>21.572840000744328</v>
      </c>
      <c r="D27117" s="305" t="s">
        <v>172</v>
      </c>
    </row>
    <row r="27118" spans="1:4" ht="14.5" customHeight="1" x14ac:dyDescent="0.35">
      <c r="A27118" s="1"/>
      <c r="B27118" s="306">
        <v>44519.826388950256</v>
      </c>
      <c r="C27118" s="304">
        <v>21.543160798811488</v>
      </c>
      <c r="D27118" s="305" t="s">
        <v>172</v>
      </c>
    </row>
    <row r="27119" spans="1:4" ht="14.5" customHeight="1" x14ac:dyDescent="0.35">
      <c r="A27119" s="1"/>
      <c r="B27119" s="306">
        <v>44519.827083394703</v>
      </c>
      <c r="C27119" s="304">
        <v>21.552919944321427</v>
      </c>
      <c r="D27119" s="305" t="s">
        <v>172</v>
      </c>
    </row>
    <row r="27120" spans="1:4" ht="14.5" customHeight="1" x14ac:dyDescent="0.35">
      <c r="A27120" s="1"/>
      <c r="B27120" s="306">
        <v>44519.827777839149</v>
      </c>
      <c r="C27120" s="304">
        <v>21.520875934016658</v>
      </c>
      <c r="D27120" s="305" t="s">
        <v>172</v>
      </c>
    </row>
    <row r="27121" spans="1:4" ht="14.5" customHeight="1" x14ac:dyDescent="0.35">
      <c r="A27121" s="1"/>
      <c r="B27121" s="306">
        <v>44519.828472283596</v>
      </c>
      <c r="C27121" s="304">
        <v>21.532072862825103</v>
      </c>
      <c r="D27121" s="305" t="s">
        <v>172</v>
      </c>
    </row>
    <row r="27122" spans="1:4" ht="14.5" customHeight="1" x14ac:dyDescent="0.35">
      <c r="A27122" s="1"/>
      <c r="B27122" s="306">
        <v>44519.829166728043</v>
      </c>
      <c r="C27122" s="304">
        <v>21.481328222371911</v>
      </c>
      <c r="D27122" s="305" t="s">
        <v>172</v>
      </c>
    </row>
    <row r="27123" spans="1:4" ht="14.5" customHeight="1" x14ac:dyDescent="0.35">
      <c r="A27123" s="1"/>
      <c r="B27123" s="306">
        <v>44519.829861172489</v>
      </c>
      <c r="C27123" s="304">
        <v>21.496874701374811</v>
      </c>
      <c r="D27123" s="305" t="s">
        <v>172</v>
      </c>
    </row>
    <row r="27124" spans="1:4" ht="14.5" customHeight="1" x14ac:dyDescent="0.35">
      <c r="A27124" s="1"/>
      <c r="B27124" s="306">
        <v>44519.830555616936</v>
      </c>
      <c r="C27124" s="304">
        <v>21.522109164055049</v>
      </c>
      <c r="D27124" s="305" t="s">
        <v>172</v>
      </c>
    </row>
    <row r="27125" spans="1:4" ht="14.5" customHeight="1" x14ac:dyDescent="0.35">
      <c r="A27125" s="1"/>
      <c r="B27125" s="306">
        <v>44519.831250061383</v>
      </c>
      <c r="C27125" s="304">
        <v>21.451872993533712</v>
      </c>
      <c r="D27125" s="305" t="s">
        <v>172</v>
      </c>
    </row>
    <row r="27126" spans="1:4" ht="14.5" customHeight="1" x14ac:dyDescent="0.35">
      <c r="A27126" s="1"/>
      <c r="B27126" s="306">
        <v>44519.83194450583</v>
      </c>
      <c r="C27126" s="304">
        <v>21.464416743784387</v>
      </c>
      <c r="D27126" s="305" t="s">
        <v>172</v>
      </c>
    </row>
    <row r="27127" spans="1:4" ht="14.5" customHeight="1" x14ac:dyDescent="0.35">
      <c r="A27127" s="1"/>
      <c r="B27127" s="306">
        <v>44519.832638950276</v>
      </c>
      <c r="C27127" s="304">
        <v>20.931125457580979</v>
      </c>
      <c r="D27127" s="305" t="s">
        <v>172</v>
      </c>
    </row>
    <row r="27128" spans="1:4" ht="14.5" customHeight="1" x14ac:dyDescent="0.35">
      <c r="A27128" s="1"/>
      <c r="B27128" s="306">
        <v>44519.833333394723</v>
      </c>
      <c r="C27128" s="304">
        <v>15.927181247058131</v>
      </c>
      <c r="D27128" s="305" t="s">
        <v>170</v>
      </c>
    </row>
    <row r="27129" spans="1:4" ht="14.5" customHeight="1" x14ac:dyDescent="0.35">
      <c r="A27129" s="1"/>
      <c r="B27129" s="306">
        <v>44519.83402783917</v>
      </c>
      <c r="C27129" s="304">
        <v>21.26516270472348</v>
      </c>
      <c r="D27129" s="305" t="s">
        <v>172</v>
      </c>
    </row>
    <row r="27130" spans="1:4" ht="14.5" customHeight="1" x14ac:dyDescent="0.35">
      <c r="A27130" s="1"/>
      <c r="B27130" s="306">
        <v>44519.834722283616</v>
      </c>
      <c r="C27130" s="304">
        <v>21.403688339675135</v>
      </c>
      <c r="D27130" s="305" t="s">
        <v>172</v>
      </c>
    </row>
    <row r="27131" spans="1:4" ht="14.5" customHeight="1" x14ac:dyDescent="0.35">
      <c r="A27131" s="1"/>
      <c r="B27131" s="306">
        <v>44519.835416728063</v>
      </c>
      <c r="C27131" s="304">
        <v>21.447556108435673</v>
      </c>
      <c r="D27131" s="305" t="s">
        <v>172</v>
      </c>
    </row>
    <row r="27132" spans="1:4" ht="14.5" customHeight="1" x14ac:dyDescent="0.35">
      <c r="A27132" s="1"/>
      <c r="B27132" s="306">
        <v>44519.83611117251</v>
      </c>
      <c r="C27132" s="304">
        <v>21.422689522449705</v>
      </c>
      <c r="D27132" s="305" t="s">
        <v>172</v>
      </c>
    </row>
    <row r="27133" spans="1:4" ht="14.5" customHeight="1" x14ac:dyDescent="0.35">
      <c r="A27133" s="1"/>
      <c r="B27133" s="306">
        <v>44519.836805616957</v>
      </c>
      <c r="C27133" s="304">
        <v>21.396417279903837</v>
      </c>
      <c r="D27133" s="305" t="s">
        <v>172</v>
      </c>
    </row>
    <row r="27134" spans="1:4" ht="14.5" customHeight="1" x14ac:dyDescent="0.35">
      <c r="A27134" s="1"/>
      <c r="B27134" s="306">
        <v>44519.837500061403</v>
      </c>
      <c r="C27134" s="304">
        <v>21.385192718055137</v>
      </c>
      <c r="D27134" s="305" t="s">
        <v>172</v>
      </c>
    </row>
    <row r="27135" spans="1:4" ht="14.5" customHeight="1" x14ac:dyDescent="0.35">
      <c r="A27135" s="1"/>
      <c r="B27135" s="306">
        <v>44519.83819450585</v>
      </c>
      <c r="C27135" s="304">
        <v>21.340221098982148</v>
      </c>
      <c r="D27135" s="305" t="s">
        <v>172</v>
      </c>
    </row>
    <row r="27136" spans="1:4" ht="14.5" customHeight="1" x14ac:dyDescent="0.35">
      <c r="A27136" s="1"/>
      <c r="B27136" s="306">
        <v>44519.838888950297</v>
      </c>
      <c r="C27136" s="304">
        <v>21.310492310563372</v>
      </c>
      <c r="D27136" s="305" t="s">
        <v>172</v>
      </c>
    </row>
    <row r="27137" spans="1:4" ht="14.5" customHeight="1" x14ac:dyDescent="0.35">
      <c r="A27137" s="1"/>
      <c r="B27137" s="306">
        <v>44519.839583394743</v>
      </c>
      <c r="C27137" s="304">
        <v>21.359834553984303</v>
      </c>
      <c r="D27137" s="305" t="s">
        <v>172</v>
      </c>
    </row>
    <row r="27138" spans="1:4" ht="14.5" customHeight="1" x14ac:dyDescent="0.35">
      <c r="A27138" s="1"/>
      <c r="B27138" s="306">
        <v>44519.84027783919</v>
      </c>
      <c r="C27138" s="304">
        <v>21.276324386239381</v>
      </c>
      <c r="D27138" s="305" t="s">
        <v>172</v>
      </c>
    </row>
    <row r="27139" spans="1:4" ht="14.5" customHeight="1" x14ac:dyDescent="0.35">
      <c r="A27139" s="1"/>
      <c r="B27139" s="306">
        <v>44519.840972283637</v>
      </c>
      <c r="C27139" s="304">
        <v>21.263005385693397</v>
      </c>
      <c r="D27139" s="305" t="s">
        <v>172</v>
      </c>
    </row>
    <row r="27140" spans="1:4" ht="14.5" customHeight="1" x14ac:dyDescent="0.35">
      <c r="A27140" s="1"/>
      <c r="B27140" s="306">
        <v>44519.841666728084</v>
      </c>
      <c r="C27140" s="304">
        <v>21.298991189760759</v>
      </c>
      <c r="D27140" s="305" t="s">
        <v>172</v>
      </c>
    </row>
    <row r="27141" spans="1:4" ht="14.5" customHeight="1" x14ac:dyDescent="0.35">
      <c r="A27141" s="1"/>
      <c r="B27141" s="306">
        <v>44519.84236117253</v>
      </c>
      <c r="C27141" s="304">
        <v>21.294163910602219</v>
      </c>
      <c r="D27141" s="305" t="s">
        <v>172</v>
      </c>
    </row>
    <row r="27142" spans="1:4" ht="14.5" customHeight="1" x14ac:dyDescent="0.35">
      <c r="A27142" s="1"/>
      <c r="B27142" s="306">
        <v>44519.843055616977</v>
      </c>
      <c r="C27142" s="304">
        <v>21.238378998264672</v>
      </c>
      <c r="D27142" s="305" t="s">
        <v>172</v>
      </c>
    </row>
    <row r="27143" spans="1:4" ht="14.5" customHeight="1" x14ac:dyDescent="0.35">
      <c r="A27143" s="1"/>
      <c r="B27143" s="306">
        <v>44519.843750061424</v>
      </c>
      <c r="C27143" s="304">
        <v>21.224271664596259</v>
      </c>
      <c r="D27143" s="305" t="s">
        <v>172</v>
      </c>
    </row>
    <row r="27144" spans="1:4" ht="14.5" customHeight="1" x14ac:dyDescent="0.35">
      <c r="A27144" s="1"/>
      <c r="B27144" s="306">
        <v>44519.84444450587</v>
      </c>
      <c r="C27144" s="304">
        <v>21.336199084135295</v>
      </c>
      <c r="D27144" s="305" t="s">
        <v>172</v>
      </c>
    </row>
    <row r="27145" spans="1:4" ht="14.5" customHeight="1" x14ac:dyDescent="0.35">
      <c r="A27145" s="1"/>
      <c r="B27145" s="306">
        <v>44519.845138950317</v>
      </c>
      <c r="C27145" s="304">
        <v>21.255708664272969</v>
      </c>
      <c r="D27145" s="305" t="s">
        <v>172</v>
      </c>
    </row>
    <row r="27146" spans="1:4" ht="14.5" customHeight="1" x14ac:dyDescent="0.35">
      <c r="A27146" s="1"/>
      <c r="B27146" s="306">
        <v>44519.845833394764</v>
      </c>
      <c r="C27146" s="304">
        <v>21.22148597585862</v>
      </c>
      <c r="D27146" s="305" t="s">
        <v>172</v>
      </c>
    </row>
    <row r="27147" spans="1:4" ht="14.5" customHeight="1" x14ac:dyDescent="0.35">
      <c r="A27147" s="1"/>
      <c r="B27147" s="306">
        <v>44519.84652783921</v>
      </c>
      <c r="C27147" s="304">
        <v>21.216770923084308</v>
      </c>
      <c r="D27147" s="305" t="s">
        <v>172</v>
      </c>
    </row>
    <row r="27148" spans="1:4" ht="14.5" customHeight="1" x14ac:dyDescent="0.35">
      <c r="A27148" s="1"/>
      <c r="B27148" s="306">
        <v>44519.847222283657</v>
      </c>
      <c r="C27148" s="304">
        <v>21.209461243989548</v>
      </c>
      <c r="D27148" s="305" t="s">
        <v>172</v>
      </c>
    </row>
    <row r="27149" spans="1:4" ht="14.5" customHeight="1" x14ac:dyDescent="0.35">
      <c r="A27149" s="1"/>
      <c r="B27149" s="306">
        <v>44519.847916728104</v>
      </c>
      <c r="C27149" s="304">
        <v>21.24981874646522</v>
      </c>
      <c r="D27149" s="305" t="s">
        <v>172</v>
      </c>
    </row>
    <row r="27150" spans="1:4" ht="14.5" customHeight="1" x14ac:dyDescent="0.35">
      <c r="A27150" s="1"/>
      <c r="B27150" s="306">
        <v>44519.848611172551</v>
      </c>
      <c r="C27150" s="304">
        <v>21.19846122166879</v>
      </c>
      <c r="D27150" s="305" t="s">
        <v>172</v>
      </c>
    </row>
    <row r="27151" spans="1:4" ht="14.5" customHeight="1" x14ac:dyDescent="0.35">
      <c r="A27151" s="1"/>
      <c r="B27151" s="306">
        <v>44519.849305616997</v>
      </c>
      <c r="C27151" s="304">
        <v>21.165633090181895</v>
      </c>
      <c r="D27151" s="305" t="s">
        <v>172</v>
      </c>
    </row>
    <row r="27152" spans="1:4" ht="14.5" customHeight="1" x14ac:dyDescent="0.35">
      <c r="A27152" s="1"/>
      <c r="B27152" s="306">
        <v>44519.850000061444</v>
      </c>
      <c r="C27152" s="304">
        <v>21.154822758789425</v>
      </c>
      <c r="D27152" s="305" t="s">
        <v>172</v>
      </c>
    </row>
    <row r="27153" spans="1:4" ht="14.5" customHeight="1" x14ac:dyDescent="0.35">
      <c r="A27153" s="1"/>
      <c r="B27153" s="306">
        <v>44519.850694505891</v>
      </c>
      <c r="C27153" s="304">
        <v>21.107508708217939</v>
      </c>
      <c r="D27153" s="305" t="s">
        <v>172</v>
      </c>
    </row>
    <row r="27154" spans="1:4" ht="14.5" customHeight="1" x14ac:dyDescent="0.35">
      <c r="A27154" s="1"/>
      <c r="B27154" s="306">
        <v>44519.851388950337</v>
      </c>
      <c r="C27154" s="304">
        <v>21.140229928469733</v>
      </c>
      <c r="D27154" s="305" t="s">
        <v>172</v>
      </c>
    </row>
    <row r="27155" spans="1:4" ht="14.5" customHeight="1" x14ac:dyDescent="0.35">
      <c r="A27155" s="1"/>
      <c r="B27155" s="306">
        <v>44519.852083394784</v>
      </c>
      <c r="C27155" s="304">
        <v>21.158516634115948</v>
      </c>
      <c r="D27155" s="305" t="s">
        <v>172</v>
      </c>
    </row>
    <row r="27156" spans="1:4" ht="14.5" customHeight="1" x14ac:dyDescent="0.35">
      <c r="A27156" s="1"/>
      <c r="B27156" s="306">
        <v>44519.852777839231</v>
      </c>
      <c r="C27156" s="304">
        <v>21.230626422737746</v>
      </c>
      <c r="D27156" s="305" t="s">
        <v>172</v>
      </c>
    </row>
    <row r="27157" spans="1:4" ht="14.5" customHeight="1" x14ac:dyDescent="0.35">
      <c r="A27157" s="1"/>
      <c r="B27157" s="306">
        <v>44519.853472283678</v>
      </c>
      <c r="C27157" s="304">
        <v>21.18272478892565</v>
      </c>
      <c r="D27157" s="305" t="s">
        <v>172</v>
      </c>
    </row>
    <row r="27158" spans="1:4" ht="14.5" customHeight="1" x14ac:dyDescent="0.35">
      <c r="A27158" s="1"/>
      <c r="B27158" s="306">
        <v>44519.854166728124</v>
      </c>
      <c r="C27158" s="304">
        <v>21.114672799934244</v>
      </c>
      <c r="D27158" s="305" t="s">
        <v>172</v>
      </c>
    </row>
    <row r="27159" spans="1:4" ht="14.5" customHeight="1" x14ac:dyDescent="0.35">
      <c r="A27159" s="1"/>
      <c r="B27159" s="306">
        <v>44519.854861172571</v>
      </c>
      <c r="C27159" s="304">
        <v>21.12380010929046</v>
      </c>
      <c r="D27159" s="305" t="s">
        <v>172</v>
      </c>
    </row>
    <row r="27160" spans="1:4" ht="14.5" customHeight="1" x14ac:dyDescent="0.35">
      <c r="A27160" s="1"/>
      <c r="B27160" s="306">
        <v>44519.855555617018</v>
      </c>
      <c r="C27160" s="304">
        <v>21.08102022362873</v>
      </c>
      <c r="D27160" s="305" t="s">
        <v>172</v>
      </c>
    </row>
    <row r="27161" spans="1:4" ht="14.5" customHeight="1" x14ac:dyDescent="0.35">
      <c r="A27161" s="1"/>
      <c r="B27161" s="306">
        <v>44519.856250061464</v>
      </c>
      <c r="C27161" s="304">
        <v>21.073283390448584</v>
      </c>
      <c r="D27161" s="305" t="s">
        <v>172</v>
      </c>
    </row>
    <row r="27162" spans="1:4" ht="14.5" customHeight="1" x14ac:dyDescent="0.35">
      <c r="A27162" s="1"/>
      <c r="B27162" s="306">
        <v>44519.856944505911</v>
      </c>
      <c r="C27162" s="304">
        <v>21.07965685377858</v>
      </c>
      <c r="D27162" s="305" t="s">
        <v>172</v>
      </c>
    </row>
    <row r="27163" spans="1:4" ht="14.5" customHeight="1" x14ac:dyDescent="0.35">
      <c r="A27163" s="1"/>
      <c r="B27163" s="306">
        <v>44519.857638950358</v>
      </c>
      <c r="C27163" s="304">
        <v>21.037441507426653</v>
      </c>
      <c r="D27163" s="305" t="s">
        <v>172</v>
      </c>
    </row>
    <row r="27164" spans="1:4" ht="14.5" customHeight="1" x14ac:dyDescent="0.35">
      <c r="A27164" s="1"/>
      <c r="B27164" s="306">
        <v>44519.858333394805</v>
      </c>
      <c r="C27164" s="304">
        <v>21.031446079031834</v>
      </c>
      <c r="D27164" s="305" t="s">
        <v>172</v>
      </c>
    </row>
    <row r="27165" spans="1:4" ht="14.5" customHeight="1" x14ac:dyDescent="0.35">
      <c r="A27165" s="1"/>
      <c r="B27165" s="306">
        <v>44519.859027839251</v>
      </c>
      <c r="C27165" s="304">
        <v>21.042505930907403</v>
      </c>
      <c r="D27165" s="305" t="s">
        <v>172</v>
      </c>
    </row>
    <row r="27166" spans="1:4" ht="14.5" customHeight="1" x14ac:dyDescent="0.35">
      <c r="A27166" s="1"/>
      <c r="B27166" s="306">
        <v>44519.859722283698</v>
      </c>
      <c r="C27166" s="304">
        <v>21.031068457915293</v>
      </c>
      <c r="D27166" s="305" t="s">
        <v>172</v>
      </c>
    </row>
    <row r="27167" spans="1:4" ht="14.5" customHeight="1" x14ac:dyDescent="0.35">
      <c r="A27167" s="1"/>
      <c r="B27167" s="306">
        <v>44519.860416728145</v>
      </c>
      <c r="C27167" s="304">
        <v>21.075509173480775</v>
      </c>
      <c r="D27167" s="305" t="s">
        <v>172</v>
      </c>
    </row>
    <row r="27168" spans="1:4" ht="14.5" customHeight="1" x14ac:dyDescent="0.35">
      <c r="A27168" s="1"/>
      <c r="B27168" s="306">
        <v>44519.861111172591</v>
      </c>
      <c r="C27168" s="304">
        <v>21.041009679296984</v>
      </c>
      <c r="D27168" s="305" t="s">
        <v>172</v>
      </c>
    </row>
    <row r="27169" spans="1:4" ht="14.5" customHeight="1" x14ac:dyDescent="0.35">
      <c r="A27169" s="1"/>
      <c r="B27169" s="306">
        <v>44519.861805617038</v>
      </c>
      <c r="C27169" s="304">
        <v>20.99814900707376</v>
      </c>
      <c r="D27169" s="305" t="s">
        <v>172</v>
      </c>
    </row>
    <row r="27170" spans="1:4" ht="14.5" customHeight="1" x14ac:dyDescent="0.35">
      <c r="A27170" s="1"/>
      <c r="B27170" s="306">
        <v>44519.862500061485</v>
      </c>
      <c r="C27170" s="304">
        <v>20.978048305836275</v>
      </c>
      <c r="D27170" s="305" t="s">
        <v>172</v>
      </c>
    </row>
    <row r="27171" spans="1:4" ht="14.5" customHeight="1" x14ac:dyDescent="0.35">
      <c r="A27171" s="1"/>
      <c r="B27171" s="306">
        <v>44519.863194505931</v>
      </c>
      <c r="C27171" s="304">
        <v>20.979532279956523</v>
      </c>
      <c r="D27171" s="305" t="s">
        <v>172</v>
      </c>
    </row>
    <row r="27172" spans="1:4" ht="14.5" customHeight="1" x14ac:dyDescent="0.35">
      <c r="A27172" s="1"/>
      <c r="B27172" s="306">
        <v>44519.863888950378</v>
      </c>
      <c r="C27172" s="304">
        <v>20.949562756156958</v>
      </c>
      <c r="D27172" s="305" t="s">
        <v>172</v>
      </c>
    </row>
    <row r="27173" spans="1:4" ht="14.5" customHeight="1" x14ac:dyDescent="0.35">
      <c r="A27173" s="1"/>
      <c r="B27173" s="306">
        <v>44519.864583394825</v>
      </c>
      <c r="C27173" s="304">
        <v>20.973525776379393</v>
      </c>
      <c r="D27173" s="305" t="s">
        <v>172</v>
      </c>
    </row>
    <row r="27174" spans="1:4" ht="14.5" customHeight="1" x14ac:dyDescent="0.35">
      <c r="A27174" s="1"/>
      <c r="B27174" s="306">
        <v>44519.865277839272</v>
      </c>
      <c r="C27174" s="304">
        <v>20.909710009471745</v>
      </c>
      <c r="D27174" s="305" t="s">
        <v>172</v>
      </c>
    </row>
    <row r="27175" spans="1:4" ht="14.5" customHeight="1" x14ac:dyDescent="0.35">
      <c r="A27175" s="1"/>
      <c r="B27175" s="306">
        <v>44519.865972283718</v>
      </c>
      <c r="C27175" s="304">
        <v>20.867153232961815</v>
      </c>
      <c r="D27175" s="305" t="s">
        <v>172</v>
      </c>
    </row>
    <row r="27176" spans="1:4" ht="14.5" customHeight="1" x14ac:dyDescent="0.35">
      <c r="A27176" s="1"/>
      <c r="B27176" s="306">
        <v>44519.866666728165</v>
      </c>
      <c r="C27176" s="304">
        <v>20.921534765991478</v>
      </c>
      <c r="D27176" s="305" t="s">
        <v>172</v>
      </c>
    </row>
    <row r="27177" spans="1:4" ht="14.5" customHeight="1" x14ac:dyDescent="0.35">
      <c r="A27177" s="1"/>
      <c r="B27177" s="306">
        <v>44519.867361172612</v>
      </c>
      <c r="C27177" s="304">
        <v>20.906817219597965</v>
      </c>
      <c r="D27177" s="305" t="s">
        <v>172</v>
      </c>
    </row>
    <row r="27178" spans="1:4" ht="14.5" customHeight="1" x14ac:dyDescent="0.35">
      <c r="A27178" s="1"/>
      <c r="B27178" s="306">
        <v>44519.868055617058</v>
      </c>
      <c r="C27178" s="304">
        <v>20.954721324824398</v>
      </c>
      <c r="D27178" s="305" t="s">
        <v>172</v>
      </c>
    </row>
    <row r="27179" spans="1:4" ht="14.5" customHeight="1" x14ac:dyDescent="0.35">
      <c r="A27179" s="1"/>
      <c r="B27179" s="306">
        <v>44519.868750061505</v>
      </c>
      <c r="C27179" s="304">
        <v>20.916265679230854</v>
      </c>
      <c r="D27179" s="305" t="s">
        <v>172</v>
      </c>
    </row>
    <row r="27180" spans="1:4" ht="14.5" customHeight="1" x14ac:dyDescent="0.35">
      <c r="A27180" s="1"/>
      <c r="B27180" s="306">
        <v>44519.869444505952</v>
      </c>
      <c r="C27180" s="304">
        <v>20.921567307540197</v>
      </c>
      <c r="D27180" s="305" t="s">
        <v>172</v>
      </c>
    </row>
    <row r="27181" spans="1:4" ht="14.5" customHeight="1" x14ac:dyDescent="0.35">
      <c r="A27181" s="1"/>
      <c r="B27181" s="306">
        <v>44519.870138950399</v>
      </c>
      <c r="C27181" s="304">
        <v>20.960471941707269</v>
      </c>
      <c r="D27181" s="305" t="s">
        <v>172</v>
      </c>
    </row>
    <row r="27182" spans="1:4" ht="14.5" customHeight="1" x14ac:dyDescent="0.35">
      <c r="A27182" s="1"/>
      <c r="B27182" s="306">
        <v>44519.870833394845</v>
      </c>
      <c r="C27182" s="304">
        <v>20.869548514860799</v>
      </c>
      <c r="D27182" s="305" t="s">
        <v>172</v>
      </c>
    </row>
    <row r="27183" spans="1:4" ht="14.5" customHeight="1" x14ac:dyDescent="0.35">
      <c r="A27183" s="1"/>
      <c r="B27183" s="306">
        <v>44519.871527839292</v>
      </c>
      <c r="C27183" s="304">
        <v>20.827605642370568</v>
      </c>
      <c r="D27183" s="305" t="s">
        <v>172</v>
      </c>
    </row>
    <row r="27184" spans="1:4" ht="14.5" customHeight="1" x14ac:dyDescent="0.35">
      <c r="A27184" s="1"/>
      <c r="B27184" s="306">
        <v>44519.872222283739</v>
      </c>
      <c r="C27184" s="304">
        <v>20.87873225864023</v>
      </c>
      <c r="D27184" s="305" t="s">
        <v>172</v>
      </c>
    </row>
    <row r="27185" spans="1:4" ht="14.5" customHeight="1" x14ac:dyDescent="0.35">
      <c r="A27185" s="1"/>
      <c r="B27185" s="306">
        <v>44519.872916728185</v>
      </c>
      <c r="C27185" s="304">
        <v>20.860958163538694</v>
      </c>
      <c r="D27185" s="305" t="s">
        <v>172</v>
      </c>
    </row>
    <row r="27186" spans="1:4" ht="14.5" customHeight="1" x14ac:dyDescent="0.35">
      <c r="A27186" s="1"/>
      <c r="B27186" s="306">
        <v>44519.873611172632</v>
      </c>
      <c r="C27186" s="304">
        <v>20.807943705830258</v>
      </c>
      <c r="D27186" s="305" t="s">
        <v>172</v>
      </c>
    </row>
    <row r="27187" spans="1:4" ht="14.5" customHeight="1" x14ac:dyDescent="0.35">
      <c r="A27187" s="1"/>
      <c r="B27187" s="306">
        <v>44519.874305617079</v>
      </c>
      <c r="C27187" s="304">
        <v>20.767190368294543</v>
      </c>
      <c r="D27187" s="305" t="s">
        <v>172</v>
      </c>
    </row>
    <row r="27188" spans="1:4" ht="14.5" customHeight="1" x14ac:dyDescent="0.35">
      <c r="A27188" s="1"/>
      <c r="B27188" s="306">
        <v>44519.875000061525</v>
      </c>
      <c r="C27188" s="304">
        <v>20.773264027493134</v>
      </c>
      <c r="D27188" s="305" t="s">
        <v>172</v>
      </c>
    </row>
    <row r="27189" spans="1:4" ht="14.5" customHeight="1" x14ac:dyDescent="0.35">
      <c r="A27189" s="1"/>
      <c r="B27189" s="306">
        <v>44519.875694505972</v>
      </c>
      <c r="C27189" s="304">
        <v>20.820099288672889</v>
      </c>
      <c r="D27189" s="305" t="s">
        <v>172</v>
      </c>
    </row>
    <row r="27190" spans="1:4" ht="14.5" customHeight="1" x14ac:dyDescent="0.35">
      <c r="A27190" s="1"/>
      <c r="B27190" s="306">
        <v>44519.876388950419</v>
      </c>
      <c r="C27190" s="304">
        <v>20.859049098818407</v>
      </c>
      <c r="D27190" s="305" t="s">
        <v>172</v>
      </c>
    </row>
    <row r="27191" spans="1:4" ht="14.5" customHeight="1" x14ac:dyDescent="0.35">
      <c r="A27191" s="1"/>
      <c r="B27191" s="306">
        <v>44519.877083394866</v>
      </c>
      <c r="C27191" s="304">
        <v>20.778487735115537</v>
      </c>
      <c r="D27191" s="305" t="s">
        <v>172</v>
      </c>
    </row>
    <row r="27192" spans="1:4" ht="14.5" customHeight="1" x14ac:dyDescent="0.35">
      <c r="A27192" s="1"/>
      <c r="B27192" s="306">
        <v>44519.877777839312</v>
      </c>
      <c r="C27192" s="304">
        <v>20.795397339219925</v>
      </c>
      <c r="D27192" s="305" t="s">
        <v>172</v>
      </c>
    </row>
    <row r="27193" spans="1:4" ht="14.5" customHeight="1" x14ac:dyDescent="0.35">
      <c r="A27193" s="1"/>
      <c r="B27193" s="306">
        <v>44519.878472283759</v>
      </c>
      <c r="C27193" s="304">
        <v>20.768305414572144</v>
      </c>
      <c r="D27193" s="305" t="s">
        <v>172</v>
      </c>
    </row>
    <row r="27194" spans="1:4" ht="14.5" customHeight="1" x14ac:dyDescent="0.35">
      <c r="A27194" s="1"/>
      <c r="B27194" s="306">
        <v>44519.879166728206</v>
      </c>
      <c r="C27194" s="304">
        <v>20.747040882970516</v>
      </c>
      <c r="D27194" s="305" t="s">
        <v>172</v>
      </c>
    </row>
    <row r="27195" spans="1:4" ht="14.5" customHeight="1" x14ac:dyDescent="0.35">
      <c r="A27195" s="1"/>
      <c r="B27195" s="306">
        <v>44519.879861172652</v>
      </c>
      <c r="C27195" s="304">
        <v>20.810932521179105</v>
      </c>
      <c r="D27195" s="305" t="s">
        <v>172</v>
      </c>
    </row>
    <row r="27196" spans="1:4" ht="14.5" customHeight="1" x14ac:dyDescent="0.35">
      <c r="A27196" s="1"/>
      <c r="B27196" s="306">
        <v>44519.880555617099</v>
      </c>
      <c r="C27196" s="304">
        <v>20.766715023916429</v>
      </c>
      <c r="D27196" s="305" t="s">
        <v>172</v>
      </c>
    </row>
    <row r="27197" spans="1:4" ht="14.5" customHeight="1" x14ac:dyDescent="0.35">
      <c r="A27197" s="1"/>
      <c r="B27197" s="306">
        <v>44519.881250061546</v>
      </c>
      <c r="C27197" s="304">
        <v>20.69178499839521</v>
      </c>
      <c r="D27197" s="305" t="s">
        <v>172</v>
      </c>
    </row>
    <row r="27198" spans="1:4" ht="14.5" customHeight="1" x14ac:dyDescent="0.35">
      <c r="A27198" s="1"/>
      <c r="B27198" s="306">
        <v>44519.881944505993</v>
      </c>
      <c r="C27198" s="304">
        <v>20.741220470449964</v>
      </c>
      <c r="D27198" s="305" t="s">
        <v>172</v>
      </c>
    </row>
    <row r="27199" spans="1:4" ht="14.5" customHeight="1" x14ac:dyDescent="0.35">
      <c r="A27199" s="1"/>
      <c r="B27199" s="306">
        <v>44519.882638950439</v>
      </c>
      <c r="C27199" s="304">
        <v>20.750944675412029</v>
      </c>
      <c r="D27199" s="305" t="s">
        <v>172</v>
      </c>
    </row>
    <row r="27200" spans="1:4" ht="14.5" customHeight="1" x14ac:dyDescent="0.35">
      <c r="A27200" s="1"/>
      <c r="B27200" s="306">
        <v>44519.883333394886</v>
      </c>
      <c r="C27200" s="304">
        <v>20.709567897694068</v>
      </c>
      <c r="D27200" s="305" t="s">
        <v>172</v>
      </c>
    </row>
    <row r="27201" spans="1:4" ht="14.5" customHeight="1" x14ac:dyDescent="0.35">
      <c r="A27201" s="1"/>
      <c r="B27201" s="306">
        <v>44519.884027839333</v>
      </c>
      <c r="C27201" s="304">
        <v>20.676627379523417</v>
      </c>
      <c r="D27201" s="305" t="s">
        <v>172</v>
      </c>
    </row>
    <row r="27202" spans="1:4" ht="14.5" customHeight="1" x14ac:dyDescent="0.35">
      <c r="A27202" s="1"/>
      <c r="B27202" s="306">
        <v>44519.884722283779</v>
      </c>
      <c r="C27202" s="304">
        <v>20.708067344143153</v>
      </c>
      <c r="D27202" s="305" t="s">
        <v>172</v>
      </c>
    </row>
    <row r="27203" spans="1:4" ht="14.5" customHeight="1" x14ac:dyDescent="0.35">
      <c r="A27203" s="1"/>
      <c r="B27203" s="306">
        <v>44519.885416728226</v>
      </c>
      <c r="C27203" s="304">
        <v>20.638163747353733</v>
      </c>
      <c r="D27203" s="305" t="s">
        <v>172</v>
      </c>
    </row>
    <row r="27204" spans="1:4" ht="14.5" customHeight="1" x14ac:dyDescent="0.35">
      <c r="A27204" s="1"/>
      <c r="B27204" s="306">
        <v>44519.886111172673</v>
      </c>
      <c r="C27204" s="304">
        <v>20.666818111809455</v>
      </c>
      <c r="D27204" s="305" t="s">
        <v>172</v>
      </c>
    </row>
    <row r="27205" spans="1:4" ht="14.5" customHeight="1" x14ac:dyDescent="0.35">
      <c r="A27205" s="1"/>
      <c r="B27205" s="306">
        <v>44519.88680561712</v>
      </c>
      <c r="C27205" s="304">
        <v>20.609745483197425</v>
      </c>
      <c r="D27205" s="305" t="s">
        <v>172</v>
      </c>
    </row>
    <row r="27206" spans="1:4" ht="14.5" customHeight="1" x14ac:dyDescent="0.35">
      <c r="A27206" s="1"/>
      <c r="B27206" s="306">
        <v>44519.887500061566</v>
      </c>
      <c r="C27206" s="304">
        <v>20.701105577926985</v>
      </c>
      <c r="D27206" s="305" t="s">
        <v>172</v>
      </c>
    </row>
    <row r="27207" spans="1:4" ht="14.5" customHeight="1" x14ac:dyDescent="0.35">
      <c r="A27207" s="1"/>
      <c r="B27207" s="306">
        <v>44519.888194506013</v>
      </c>
      <c r="C27207" s="304">
        <v>20.632273544095611</v>
      </c>
      <c r="D27207" s="305" t="s">
        <v>172</v>
      </c>
    </row>
    <row r="27208" spans="1:4" ht="14.5" customHeight="1" x14ac:dyDescent="0.35">
      <c r="A27208" s="1"/>
      <c r="B27208" s="306">
        <v>44519.88888895046</v>
      </c>
      <c r="C27208" s="304">
        <v>20.630995587979367</v>
      </c>
      <c r="D27208" s="305" t="s">
        <v>172</v>
      </c>
    </row>
    <row r="27209" spans="1:4" ht="14.5" customHeight="1" x14ac:dyDescent="0.35">
      <c r="A27209" s="1"/>
      <c r="B27209" s="306">
        <v>44519.889583394906</v>
      </c>
      <c r="C27209" s="304">
        <v>20.614593963149915</v>
      </c>
      <c r="D27209" s="305" t="s">
        <v>172</v>
      </c>
    </row>
    <row r="27210" spans="1:4" ht="14.5" customHeight="1" x14ac:dyDescent="0.35">
      <c r="A27210" s="1"/>
      <c r="B27210" s="306">
        <v>44519.890277839353</v>
      </c>
      <c r="C27210" s="304">
        <v>20.630578847512272</v>
      </c>
      <c r="D27210" s="305" t="s">
        <v>172</v>
      </c>
    </row>
    <row r="27211" spans="1:4" ht="14.5" customHeight="1" x14ac:dyDescent="0.35">
      <c r="A27211" s="1"/>
      <c r="B27211" s="306">
        <v>44519.8909722838</v>
      </c>
      <c r="C27211" s="304">
        <v>20.626598925428699</v>
      </c>
      <c r="D27211" s="305" t="s">
        <v>172</v>
      </c>
    </row>
    <row r="27212" spans="1:4" ht="14.5" customHeight="1" x14ac:dyDescent="0.35">
      <c r="A27212" s="1"/>
      <c r="B27212" s="306">
        <v>44519.891666728246</v>
      </c>
      <c r="C27212" s="304">
        <v>20.570360895946699</v>
      </c>
      <c r="D27212" s="305" t="s">
        <v>172</v>
      </c>
    </row>
    <row r="27213" spans="1:4" ht="14.5" customHeight="1" x14ac:dyDescent="0.35">
      <c r="A27213" s="1"/>
      <c r="B27213" s="306">
        <v>44519.892361172693</v>
      </c>
      <c r="C27213" s="304">
        <v>20.581303962644597</v>
      </c>
      <c r="D27213" s="305" t="s">
        <v>172</v>
      </c>
    </row>
    <row r="27214" spans="1:4" ht="14.5" customHeight="1" x14ac:dyDescent="0.35">
      <c r="A27214" s="1"/>
      <c r="B27214" s="306">
        <v>44519.89305561714</v>
      </c>
      <c r="C27214" s="304">
        <v>20.621335113252766</v>
      </c>
      <c r="D27214" s="305" t="s">
        <v>172</v>
      </c>
    </row>
    <row r="27215" spans="1:4" ht="14.5" customHeight="1" x14ac:dyDescent="0.35">
      <c r="A27215" s="1"/>
      <c r="B27215" s="306">
        <v>44519.893750061587</v>
      </c>
      <c r="C27215" s="304">
        <v>20.619580651229867</v>
      </c>
      <c r="D27215" s="305" t="s">
        <v>172</v>
      </c>
    </row>
    <row r="27216" spans="1:4" ht="14.5" customHeight="1" x14ac:dyDescent="0.35">
      <c r="A27216" s="1"/>
      <c r="B27216" s="306">
        <v>44519.894444506033</v>
      </c>
      <c r="C27216" s="304">
        <v>20.581096655954024</v>
      </c>
      <c r="D27216" s="305" t="s">
        <v>172</v>
      </c>
    </row>
    <row r="27217" spans="1:4" ht="14.5" customHeight="1" x14ac:dyDescent="0.35">
      <c r="A27217" s="1"/>
      <c r="B27217" s="306">
        <v>44519.89513895048</v>
      </c>
      <c r="C27217" s="304">
        <v>20.546547503544812</v>
      </c>
      <c r="D27217" s="305" t="s">
        <v>172</v>
      </c>
    </row>
    <row r="27218" spans="1:4" ht="14.5" customHeight="1" x14ac:dyDescent="0.35">
      <c r="A27218" s="1"/>
      <c r="B27218" s="306">
        <v>44519.895833394927</v>
      </c>
      <c r="C27218" s="304">
        <v>20.505809187117361</v>
      </c>
      <c r="D27218" s="305" t="s">
        <v>172</v>
      </c>
    </row>
    <row r="27219" spans="1:4" ht="14.5" customHeight="1" x14ac:dyDescent="0.35">
      <c r="A27219" s="1"/>
      <c r="B27219" s="306">
        <v>44519.896527839373</v>
      </c>
      <c r="C27219" s="304">
        <v>20.544350674920619</v>
      </c>
      <c r="D27219" s="305" t="s">
        <v>172</v>
      </c>
    </row>
    <row r="27220" spans="1:4" ht="14.5" customHeight="1" x14ac:dyDescent="0.35">
      <c r="A27220" s="1"/>
      <c r="B27220" s="306">
        <v>44519.89722228382</v>
      </c>
      <c r="C27220" s="304">
        <v>20.549001494692252</v>
      </c>
      <c r="D27220" s="305" t="s">
        <v>172</v>
      </c>
    </row>
    <row r="27221" spans="1:4" ht="14.5" customHeight="1" x14ac:dyDescent="0.35">
      <c r="A27221" s="1"/>
      <c r="B27221" s="306">
        <v>44519.897916728267</v>
      </c>
      <c r="C27221" s="304">
        <v>20.543702029410149</v>
      </c>
      <c r="D27221" s="305" t="s">
        <v>172</v>
      </c>
    </row>
    <row r="27222" spans="1:4" ht="14.5" customHeight="1" x14ac:dyDescent="0.35">
      <c r="A27222" s="1"/>
      <c r="B27222" s="306">
        <v>44519.898611172714</v>
      </c>
      <c r="C27222" s="304">
        <v>20.535504280686048</v>
      </c>
      <c r="D27222" s="305" t="s">
        <v>172</v>
      </c>
    </row>
    <row r="27223" spans="1:4" ht="14.5" customHeight="1" x14ac:dyDescent="0.35">
      <c r="A27223" s="1"/>
      <c r="B27223" s="306">
        <v>44519.89930561716</v>
      </c>
      <c r="C27223" s="304">
        <v>20.538078895845199</v>
      </c>
      <c r="D27223" s="305" t="s">
        <v>172</v>
      </c>
    </row>
    <row r="27224" spans="1:4" ht="14.5" customHeight="1" x14ac:dyDescent="0.35">
      <c r="A27224" s="1"/>
      <c r="B27224" s="306">
        <v>44519.900000061607</v>
      </c>
      <c r="C27224" s="304">
        <v>20.561119939276249</v>
      </c>
      <c r="D27224" s="305" t="s">
        <v>172</v>
      </c>
    </row>
    <row r="27225" spans="1:4" ht="14.5" customHeight="1" x14ac:dyDescent="0.35">
      <c r="A27225" s="1"/>
      <c r="B27225" s="306">
        <v>44519.900694506054</v>
      </c>
      <c r="C27225" s="304">
        <v>20.521434404733977</v>
      </c>
      <c r="D27225" s="305" t="s">
        <v>172</v>
      </c>
    </row>
    <row r="27226" spans="1:4" ht="14.5" customHeight="1" x14ac:dyDescent="0.35">
      <c r="A27226" s="1"/>
      <c r="B27226" s="306">
        <v>44519.9013889505</v>
      </c>
      <c r="C27226" s="304">
        <v>20.490553320189065</v>
      </c>
      <c r="D27226" s="305" t="s">
        <v>172</v>
      </c>
    </row>
    <row r="27227" spans="1:4" ht="14.5" customHeight="1" x14ac:dyDescent="0.35">
      <c r="A27227" s="1"/>
      <c r="B27227" s="306">
        <v>44519.902083394947</v>
      </c>
      <c r="C27227" s="304">
        <v>20.535480707996371</v>
      </c>
      <c r="D27227" s="305" t="s">
        <v>172</v>
      </c>
    </row>
    <row r="27228" spans="1:4" ht="14.5" customHeight="1" x14ac:dyDescent="0.35">
      <c r="A27228" s="1"/>
      <c r="B27228" s="306">
        <v>44519.902777839394</v>
      </c>
      <c r="C27228" s="304">
        <v>20.508881253749131</v>
      </c>
      <c r="D27228" s="305" t="s">
        <v>172</v>
      </c>
    </row>
    <row r="27229" spans="1:4" ht="14.5" customHeight="1" x14ac:dyDescent="0.35">
      <c r="A27229" s="1"/>
      <c r="B27229" s="306">
        <v>44519.903472283841</v>
      </c>
      <c r="C27229" s="304">
        <v>20.505105326165115</v>
      </c>
      <c r="D27229" s="305" t="s">
        <v>172</v>
      </c>
    </row>
    <row r="27230" spans="1:4" ht="14.5" customHeight="1" x14ac:dyDescent="0.35">
      <c r="A27230" s="1"/>
      <c r="B27230" s="306">
        <v>44519.904166728287</v>
      </c>
      <c r="C27230" s="304">
        <v>20.454708232750999</v>
      </c>
      <c r="D27230" s="305" t="s">
        <v>172</v>
      </c>
    </row>
    <row r="27231" spans="1:4" ht="14.5" customHeight="1" x14ac:dyDescent="0.35">
      <c r="A27231" s="1"/>
      <c r="B27231" s="306">
        <v>44519.904861172734</v>
      </c>
      <c r="C27231" s="304">
        <v>20.465825062291696</v>
      </c>
      <c r="D27231" s="305" t="s">
        <v>172</v>
      </c>
    </row>
    <row r="27232" spans="1:4" ht="14.5" customHeight="1" x14ac:dyDescent="0.35">
      <c r="A27232" s="1"/>
      <c r="B27232" s="306">
        <v>44519.905555617181</v>
      </c>
      <c r="C27232" s="304">
        <v>20.461638003213739</v>
      </c>
      <c r="D27232" s="305" t="s">
        <v>172</v>
      </c>
    </row>
    <row r="27233" spans="1:4" ht="14.5" customHeight="1" x14ac:dyDescent="0.35">
      <c r="A27233" s="1"/>
      <c r="B27233" s="306">
        <v>44519.906250061627</v>
      </c>
      <c r="C27233" s="304">
        <v>20.374035177153321</v>
      </c>
      <c r="D27233" s="305" t="s">
        <v>172</v>
      </c>
    </row>
    <row r="27234" spans="1:4" ht="14.5" customHeight="1" x14ac:dyDescent="0.35">
      <c r="A27234" s="1"/>
      <c r="B27234" s="306">
        <v>44519.906944506074</v>
      </c>
      <c r="C27234" s="304">
        <v>20.448515398604407</v>
      </c>
      <c r="D27234" s="305" t="s">
        <v>172</v>
      </c>
    </row>
    <row r="27235" spans="1:4" ht="14.5" customHeight="1" x14ac:dyDescent="0.35">
      <c r="A27235" s="1"/>
      <c r="B27235" s="306">
        <v>44519.907638950521</v>
      </c>
      <c r="C27235" s="304">
        <v>20.467955968171495</v>
      </c>
      <c r="D27235" s="305" t="s">
        <v>172</v>
      </c>
    </row>
    <row r="27236" spans="1:4" ht="14.5" customHeight="1" x14ac:dyDescent="0.35">
      <c r="A27236" s="1"/>
      <c r="B27236" s="306">
        <v>44519.908333394967</v>
      </c>
      <c r="C27236" s="304">
        <v>20.379511481110725</v>
      </c>
      <c r="D27236" s="305" t="s">
        <v>172</v>
      </c>
    </row>
    <row r="27237" spans="1:4" ht="14.5" customHeight="1" x14ac:dyDescent="0.35">
      <c r="A27237" s="1"/>
      <c r="B27237" s="306">
        <v>44519.909027839414</v>
      </c>
      <c r="C27237" s="304">
        <v>20.398577679382289</v>
      </c>
      <c r="D27237" s="305" t="s">
        <v>172</v>
      </c>
    </row>
    <row r="27238" spans="1:4" ht="14.5" customHeight="1" x14ac:dyDescent="0.35">
      <c r="A27238" s="1"/>
      <c r="B27238" s="306">
        <v>44519.909722283861</v>
      </c>
      <c r="C27238" s="304">
        <v>20.366097349491124</v>
      </c>
      <c r="D27238" s="305" t="s">
        <v>172</v>
      </c>
    </row>
    <row r="27239" spans="1:4" ht="14.5" customHeight="1" x14ac:dyDescent="0.35">
      <c r="A27239" s="1"/>
      <c r="B27239" s="306">
        <v>44519.910416728308</v>
      </c>
      <c r="C27239" s="304">
        <v>20.396060556743759</v>
      </c>
      <c r="D27239" s="305" t="s">
        <v>172</v>
      </c>
    </row>
    <row r="27240" spans="1:4" ht="14.5" customHeight="1" x14ac:dyDescent="0.35">
      <c r="A27240" s="1"/>
      <c r="B27240" s="306">
        <v>44519.911111172754</v>
      </c>
      <c r="C27240" s="304">
        <v>20.415978630399817</v>
      </c>
      <c r="D27240" s="305" t="s">
        <v>172</v>
      </c>
    </row>
    <row r="27241" spans="1:4" ht="14.5" customHeight="1" x14ac:dyDescent="0.35">
      <c r="A27241" s="1"/>
      <c r="B27241" s="306">
        <v>44519.911805617201</v>
      </c>
      <c r="C27241" s="304">
        <v>20.363970307667234</v>
      </c>
      <c r="D27241" s="305" t="s">
        <v>172</v>
      </c>
    </row>
    <row r="27242" spans="1:4" ht="14.5" customHeight="1" x14ac:dyDescent="0.35">
      <c r="A27242" s="1"/>
      <c r="B27242" s="306">
        <v>44519.912500061648</v>
      </c>
      <c r="C27242" s="304">
        <v>20.425633086818078</v>
      </c>
      <c r="D27242" s="305" t="s">
        <v>172</v>
      </c>
    </row>
    <row r="27243" spans="1:4" ht="14.5" customHeight="1" x14ac:dyDescent="0.35">
      <c r="A27243" s="1"/>
      <c r="B27243" s="306">
        <v>44519.913194506094</v>
      </c>
      <c r="C27243" s="304">
        <v>20.374859709915956</v>
      </c>
      <c r="D27243" s="305" t="s">
        <v>172</v>
      </c>
    </row>
    <row r="27244" spans="1:4" ht="14.5" customHeight="1" x14ac:dyDescent="0.35">
      <c r="A27244" s="1"/>
      <c r="B27244" s="306">
        <v>44519.913888950541</v>
      </c>
      <c r="C27244" s="304">
        <v>20.415319454371637</v>
      </c>
      <c r="D27244" s="305" t="s">
        <v>172</v>
      </c>
    </row>
    <row r="27245" spans="1:4" ht="14.5" customHeight="1" x14ac:dyDescent="0.35">
      <c r="A27245" s="1"/>
      <c r="B27245" s="306">
        <v>44519.914583394988</v>
      </c>
      <c r="C27245" s="304">
        <v>20.362098910903537</v>
      </c>
      <c r="D27245" s="305" t="s">
        <v>172</v>
      </c>
    </row>
    <row r="27246" spans="1:4" ht="14.5" customHeight="1" x14ac:dyDescent="0.35">
      <c r="A27246" s="1"/>
      <c r="B27246" s="306">
        <v>44519.915277839435</v>
      </c>
      <c r="C27246" s="304">
        <v>20.364464081067126</v>
      </c>
      <c r="D27246" s="305" t="s">
        <v>172</v>
      </c>
    </row>
    <row r="27247" spans="1:4" ht="14.5" customHeight="1" x14ac:dyDescent="0.35">
      <c r="A27247" s="1"/>
      <c r="B27247" s="306">
        <v>44519.915972283881</v>
      </c>
      <c r="C27247" s="304">
        <v>20.3148909823969</v>
      </c>
      <c r="D27247" s="305" t="s">
        <v>172</v>
      </c>
    </row>
    <row r="27248" spans="1:4" ht="14.5" customHeight="1" x14ac:dyDescent="0.35">
      <c r="A27248" s="1"/>
      <c r="B27248" s="306">
        <v>44519.916666728328</v>
      </c>
      <c r="C27248" s="304">
        <v>20.3715359266372</v>
      </c>
      <c r="D27248" s="305" t="s">
        <v>172</v>
      </c>
    </row>
    <row r="27249" spans="1:4" ht="14.5" customHeight="1" x14ac:dyDescent="0.35">
      <c r="A27249" s="1"/>
      <c r="B27249" s="306">
        <v>44519.917361172775</v>
      </c>
      <c r="C27249" s="304">
        <v>20.363123882879638</v>
      </c>
      <c r="D27249" s="305" t="s">
        <v>172</v>
      </c>
    </row>
    <row r="27250" spans="1:4" ht="14.5" customHeight="1" x14ac:dyDescent="0.35">
      <c r="A27250" s="1"/>
      <c r="B27250" s="306">
        <v>44519.918055617221</v>
      </c>
      <c r="C27250" s="304">
        <v>20.372185199781477</v>
      </c>
      <c r="D27250" s="305" t="s">
        <v>172</v>
      </c>
    </row>
    <row r="27251" spans="1:4" ht="14.5" customHeight="1" x14ac:dyDescent="0.35">
      <c r="A27251" s="1"/>
      <c r="B27251" s="306">
        <v>44519.918750061668</v>
      </c>
      <c r="C27251" s="304">
        <v>20.284962741472313</v>
      </c>
      <c r="D27251" s="305" t="s">
        <v>172</v>
      </c>
    </row>
    <row r="27252" spans="1:4" ht="14.5" customHeight="1" x14ac:dyDescent="0.35">
      <c r="A27252" s="1"/>
      <c r="B27252" s="306">
        <v>44519.919444506115</v>
      </c>
      <c r="C27252" s="304">
        <v>20.305500180834983</v>
      </c>
      <c r="D27252" s="305" t="s">
        <v>172</v>
      </c>
    </row>
    <row r="27253" spans="1:4" ht="14.5" customHeight="1" x14ac:dyDescent="0.35">
      <c r="A27253" s="1"/>
      <c r="B27253" s="306">
        <v>44519.920138950562</v>
      </c>
      <c r="C27253" s="304">
        <v>20.307503007800065</v>
      </c>
      <c r="D27253" s="305" t="s">
        <v>172</v>
      </c>
    </row>
    <row r="27254" spans="1:4" ht="14.5" customHeight="1" x14ac:dyDescent="0.35">
      <c r="A27254" s="1"/>
      <c r="B27254" s="306">
        <v>44519.920833395008</v>
      </c>
      <c r="C27254" s="304">
        <v>20.286253364357496</v>
      </c>
      <c r="D27254" s="305" t="s">
        <v>172</v>
      </c>
    </row>
    <row r="27255" spans="1:4" ht="14.5" customHeight="1" x14ac:dyDescent="0.35">
      <c r="A27255" s="1"/>
      <c r="B27255" s="306">
        <v>44519.921527839455</v>
      </c>
      <c r="C27255" s="304">
        <v>20.228361275879919</v>
      </c>
      <c r="D27255" s="305" t="s">
        <v>172</v>
      </c>
    </row>
    <row r="27256" spans="1:4" ht="14.5" customHeight="1" x14ac:dyDescent="0.35">
      <c r="A27256" s="1"/>
      <c r="B27256" s="306">
        <v>44519.922222283902</v>
      </c>
      <c r="C27256" s="304">
        <v>20.253754357884947</v>
      </c>
      <c r="D27256" s="305" t="s">
        <v>172</v>
      </c>
    </row>
    <row r="27257" spans="1:4" ht="14.5" customHeight="1" x14ac:dyDescent="0.35">
      <c r="A27257" s="1"/>
      <c r="B27257" s="306">
        <v>44519.922916728348</v>
      </c>
      <c r="C27257" s="304">
        <v>20.281932617464918</v>
      </c>
      <c r="D27257" s="305" t="s">
        <v>172</v>
      </c>
    </row>
    <row r="27258" spans="1:4" ht="14.5" customHeight="1" x14ac:dyDescent="0.35">
      <c r="A27258" s="1"/>
      <c r="B27258" s="306">
        <v>44519.923611172795</v>
      </c>
      <c r="C27258" s="304">
        <v>20.26119335713641</v>
      </c>
      <c r="D27258" s="305" t="s">
        <v>172</v>
      </c>
    </row>
    <row r="27259" spans="1:4" ht="14.5" customHeight="1" x14ac:dyDescent="0.35">
      <c r="A27259" s="1"/>
      <c r="B27259" s="306">
        <v>44519.924305617242</v>
      </c>
      <c r="C27259" s="304">
        <v>20.249564411253473</v>
      </c>
      <c r="D27259" s="305" t="s">
        <v>172</v>
      </c>
    </row>
    <row r="27260" spans="1:4" ht="14.5" customHeight="1" x14ac:dyDescent="0.35">
      <c r="A27260" s="1"/>
      <c r="B27260" s="306">
        <v>44519.925000061688</v>
      </c>
      <c r="C27260" s="304">
        <v>20.223344725983527</v>
      </c>
      <c r="D27260" s="305" t="s">
        <v>172</v>
      </c>
    </row>
    <row r="27261" spans="1:4" ht="14.5" customHeight="1" x14ac:dyDescent="0.35">
      <c r="A27261" s="1"/>
      <c r="B27261" s="306">
        <v>44519.925694506135</v>
      </c>
      <c r="C27261" s="304">
        <v>20.276299820475106</v>
      </c>
      <c r="D27261" s="305" t="s">
        <v>172</v>
      </c>
    </row>
    <row r="27262" spans="1:4" ht="14.5" customHeight="1" x14ac:dyDescent="0.35">
      <c r="A27262" s="1"/>
      <c r="B27262" s="306">
        <v>44519.926388950582</v>
      </c>
      <c r="C27262" s="304">
        <v>20.281837129198539</v>
      </c>
      <c r="D27262" s="305" t="s">
        <v>172</v>
      </c>
    </row>
    <row r="27263" spans="1:4" ht="14.5" customHeight="1" x14ac:dyDescent="0.35">
      <c r="A27263" s="1"/>
      <c r="B27263" s="306">
        <v>44519.927083395029</v>
      </c>
      <c r="C27263" s="304">
        <v>20.234090298879892</v>
      </c>
      <c r="D27263" s="305" t="s">
        <v>172</v>
      </c>
    </row>
    <row r="27264" spans="1:4" ht="14.5" customHeight="1" x14ac:dyDescent="0.35">
      <c r="A27264" s="1"/>
      <c r="B27264" s="306">
        <v>44519.927777839475</v>
      </c>
      <c r="C27264" s="304">
        <v>20.197438111528754</v>
      </c>
      <c r="D27264" s="305" t="s">
        <v>172</v>
      </c>
    </row>
    <row r="27265" spans="1:4" ht="14.5" customHeight="1" x14ac:dyDescent="0.35">
      <c r="A27265" s="1"/>
      <c r="B27265" s="306">
        <v>44519.928472283922</v>
      </c>
      <c r="C27265" s="304">
        <v>20.153014852861329</v>
      </c>
      <c r="D27265" s="305" t="s">
        <v>172</v>
      </c>
    </row>
    <row r="27266" spans="1:4" ht="14.5" customHeight="1" x14ac:dyDescent="0.35">
      <c r="A27266" s="1"/>
      <c r="B27266" s="306">
        <v>44519.929166728369</v>
      </c>
      <c r="C27266" s="304">
        <v>20.18862128771919</v>
      </c>
      <c r="D27266" s="305" t="s">
        <v>172</v>
      </c>
    </row>
    <row r="27267" spans="1:4" ht="14.5" customHeight="1" x14ac:dyDescent="0.35">
      <c r="A27267" s="1"/>
      <c r="B27267" s="306">
        <v>44519.929861172815</v>
      </c>
      <c r="C27267" s="304">
        <v>20.143205515537797</v>
      </c>
      <c r="D27267" s="305" t="s">
        <v>172</v>
      </c>
    </row>
    <row r="27268" spans="1:4" ht="14.5" customHeight="1" x14ac:dyDescent="0.35">
      <c r="A27268" s="1"/>
      <c r="B27268" s="306">
        <v>44519.930555617262</v>
      </c>
      <c r="C27268" s="304">
        <v>20.206170085772463</v>
      </c>
      <c r="D27268" s="305" t="s">
        <v>172</v>
      </c>
    </row>
    <row r="27269" spans="1:4" ht="14.5" customHeight="1" x14ac:dyDescent="0.35">
      <c r="A27269" s="1"/>
      <c r="B27269" s="306">
        <v>44519.931250061709</v>
      </c>
      <c r="C27269" s="304">
        <v>20.165182129495467</v>
      </c>
      <c r="D27269" s="305" t="s">
        <v>172</v>
      </c>
    </row>
    <row r="27270" spans="1:4" ht="14.5" customHeight="1" x14ac:dyDescent="0.35">
      <c r="A27270" s="1"/>
      <c r="B27270" s="306">
        <v>44519.931944506156</v>
      </c>
      <c r="C27270" s="304">
        <v>20.151822866070141</v>
      </c>
      <c r="D27270" s="305" t="s">
        <v>172</v>
      </c>
    </row>
    <row r="27271" spans="1:4" ht="14.5" customHeight="1" x14ac:dyDescent="0.35">
      <c r="A27271" s="1"/>
      <c r="B27271" s="306">
        <v>44519.932638950602</v>
      </c>
      <c r="C27271" s="304">
        <v>20.16076814403738</v>
      </c>
      <c r="D27271" s="305" t="s">
        <v>172</v>
      </c>
    </row>
    <row r="27272" spans="1:4" ht="14.5" customHeight="1" x14ac:dyDescent="0.35">
      <c r="A27272" s="1"/>
      <c r="B27272" s="306">
        <v>44519.933333395049</v>
      </c>
      <c r="C27272" s="304">
        <v>20.116623264393517</v>
      </c>
      <c r="D27272" s="305" t="s">
        <v>172</v>
      </c>
    </row>
    <row r="27273" spans="1:4" ht="14.5" customHeight="1" x14ac:dyDescent="0.35">
      <c r="A27273" s="1"/>
      <c r="B27273" s="306">
        <v>44519.934027839496</v>
      </c>
      <c r="C27273" s="304">
        <v>20.173194475936178</v>
      </c>
      <c r="D27273" s="305" t="s">
        <v>172</v>
      </c>
    </row>
    <row r="27274" spans="1:4" ht="14.5" customHeight="1" x14ac:dyDescent="0.35">
      <c r="A27274" s="1"/>
      <c r="B27274" s="306">
        <v>44519.934722283942</v>
      </c>
      <c r="C27274" s="304">
        <v>20.106914082709896</v>
      </c>
      <c r="D27274" s="305" t="s">
        <v>172</v>
      </c>
    </row>
    <row r="27275" spans="1:4" ht="14.5" customHeight="1" x14ac:dyDescent="0.35">
      <c r="A27275" s="1"/>
      <c r="B27275" s="306">
        <v>44519.935416728389</v>
      </c>
      <c r="C27275" s="304">
        <v>20.097222608995313</v>
      </c>
      <c r="D27275" s="305" t="s">
        <v>172</v>
      </c>
    </row>
    <row r="27276" spans="1:4" ht="14.5" customHeight="1" x14ac:dyDescent="0.35">
      <c r="A27276" s="1"/>
      <c r="B27276" s="306">
        <v>44519.936111172836</v>
      </c>
      <c r="C27276" s="304">
        <v>20.05915140738119</v>
      </c>
      <c r="D27276" s="305" t="s">
        <v>172</v>
      </c>
    </row>
    <row r="27277" spans="1:4" ht="14.5" customHeight="1" x14ac:dyDescent="0.35">
      <c r="A27277" s="1"/>
      <c r="B27277" s="306">
        <v>44519.936805617283</v>
      </c>
      <c r="C27277" s="304">
        <v>19.986141865418663</v>
      </c>
      <c r="D27277" s="305" t="s">
        <v>172</v>
      </c>
    </row>
    <row r="27278" spans="1:4" ht="14.5" customHeight="1" x14ac:dyDescent="0.35">
      <c r="A27278" s="1"/>
      <c r="B27278" s="306">
        <v>44519.937500061729</v>
      </c>
      <c r="C27278" s="304">
        <v>20.042050860074717</v>
      </c>
      <c r="D27278" s="305" t="s">
        <v>172</v>
      </c>
    </row>
    <row r="27279" spans="1:4" ht="14.5" customHeight="1" x14ac:dyDescent="0.35">
      <c r="A27279" s="1"/>
      <c r="B27279" s="306">
        <v>44519.938194506176</v>
      </c>
      <c r="C27279" s="304">
        <v>20.026950341698345</v>
      </c>
      <c r="D27279" s="305" t="s">
        <v>172</v>
      </c>
    </row>
    <row r="27280" spans="1:4" ht="14.5" customHeight="1" x14ac:dyDescent="0.35">
      <c r="A27280" s="1"/>
      <c r="B27280" s="306">
        <v>44519.938888950623</v>
      </c>
      <c r="C27280" s="304">
        <v>20.046070985610033</v>
      </c>
      <c r="D27280" s="305" t="s">
        <v>172</v>
      </c>
    </row>
    <row r="27281" spans="1:4" ht="14.5" customHeight="1" x14ac:dyDescent="0.35">
      <c r="A27281" s="1"/>
      <c r="B27281" s="306">
        <v>44519.939583395069</v>
      </c>
      <c r="C27281" s="304">
        <v>20.092523905628088</v>
      </c>
      <c r="D27281" s="305" t="s">
        <v>172</v>
      </c>
    </row>
    <row r="27282" spans="1:4" ht="14.5" customHeight="1" x14ac:dyDescent="0.35">
      <c r="A27282" s="1"/>
      <c r="B27282" s="306">
        <v>44519.940277839516</v>
      </c>
      <c r="C27282" s="304">
        <v>20.056511253792269</v>
      </c>
      <c r="D27282" s="305" t="s">
        <v>172</v>
      </c>
    </row>
    <row r="27283" spans="1:4" ht="14.5" customHeight="1" x14ac:dyDescent="0.35">
      <c r="A27283" s="1"/>
      <c r="B27283" s="306">
        <v>44519.940972283963</v>
      </c>
      <c r="C27283" s="304">
        <v>19.987840065780134</v>
      </c>
      <c r="D27283" s="305" t="s">
        <v>172</v>
      </c>
    </row>
    <row r="27284" spans="1:4" ht="14.5" customHeight="1" x14ac:dyDescent="0.35">
      <c r="A27284" s="1"/>
      <c r="B27284" s="306">
        <v>44519.941666728409</v>
      </c>
      <c r="C27284" s="304">
        <v>20.076758668717229</v>
      </c>
      <c r="D27284" s="305" t="s">
        <v>172</v>
      </c>
    </row>
    <row r="27285" spans="1:4" ht="14.5" customHeight="1" x14ac:dyDescent="0.35">
      <c r="A27285" s="1"/>
      <c r="B27285" s="306">
        <v>44519.942361172856</v>
      </c>
      <c r="C27285" s="304">
        <v>19.995266591602316</v>
      </c>
      <c r="D27285" s="305" t="s">
        <v>172</v>
      </c>
    </row>
    <row r="27286" spans="1:4" ht="14.5" customHeight="1" x14ac:dyDescent="0.35">
      <c r="A27286" s="1"/>
      <c r="B27286" s="306">
        <v>44519.943055617303</v>
      </c>
      <c r="C27286" s="304">
        <v>20.020989709992623</v>
      </c>
      <c r="D27286" s="305" t="s">
        <v>172</v>
      </c>
    </row>
    <row r="27287" spans="1:4" ht="14.5" customHeight="1" x14ac:dyDescent="0.35">
      <c r="A27287" s="1"/>
      <c r="B27287" s="306">
        <v>44519.94375006175</v>
      </c>
      <c r="C27287" s="304">
        <v>19.968265962678803</v>
      </c>
      <c r="D27287" s="305" t="s">
        <v>172</v>
      </c>
    </row>
    <row r="27288" spans="1:4" ht="14.5" customHeight="1" x14ac:dyDescent="0.35">
      <c r="A27288" s="1"/>
      <c r="B27288" s="306">
        <v>44519.944444506196</v>
      </c>
      <c r="C27288" s="304">
        <v>19.974226408050647</v>
      </c>
      <c r="D27288" s="305" t="s">
        <v>172</v>
      </c>
    </row>
    <row r="27289" spans="1:4" ht="14.5" customHeight="1" x14ac:dyDescent="0.35">
      <c r="A27289" s="1"/>
      <c r="B27289" s="306">
        <v>44519.945138950643</v>
      </c>
      <c r="C27289" s="304">
        <v>19.940323853457812</v>
      </c>
      <c r="D27289" s="305" t="s">
        <v>172</v>
      </c>
    </row>
    <row r="27290" spans="1:4" ht="14.5" customHeight="1" x14ac:dyDescent="0.35">
      <c r="A27290" s="1"/>
      <c r="B27290" s="306">
        <v>44519.94583339509</v>
      </c>
      <c r="C27290" s="304">
        <v>19.921373927860987</v>
      </c>
      <c r="D27290" s="305" t="s">
        <v>172</v>
      </c>
    </row>
    <row r="27291" spans="1:4" ht="14.5" customHeight="1" x14ac:dyDescent="0.35">
      <c r="A27291" s="1"/>
      <c r="B27291" s="306">
        <v>44519.946527839536</v>
      </c>
      <c r="C27291" s="304">
        <v>19.916375986436712</v>
      </c>
      <c r="D27291" s="305" t="s">
        <v>172</v>
      </c>
    </row>
    <row r="27292" spans="1:4" ht="14.5" customHeight="1" x14ac:dyDescent="0.35">
      <c r="A27292" s="1"/>
      <c r="B27292" s="306">
        <v>44519.947222283983</v>
      </c>
      <c r="C27292" s="304">
        <v>19.899868976983029</v>
      </c>
      <c r="D27292" s="305" t="s">
        <v>172</v>
      </c>
    </row>
    <row r="27293" spans="1:4" ht="14.5" customHeight="1" x14ac:dyDescent="0.35">
      <c r="A27293" s="1"/>
      <c r="B27293" s="306">
        <v>44519.94791672843</v>
      </c>
      <c r="C27293" s="304">
        <v>19.895857633676012</v>
      </c>
      <c r="D27293" s="305" t="s">
        <v>172</v>
      </c>
    </row>
    <row r="27294" spans="1:4" ht="14.5" customHeight="1" x14ac:dyDescent="0.35">
      <c r="A27294" s="1"/>
      <c r="B27294" s="306">
        <v>44519.948611172877</v>
      </c>
      <c r="C27294" s="304">
        <v>19.914528127289184</v>
      </c>
      <c r="D27294" s="305" t="s">
        <v>172</v>
      </c>
    </row>
    <row r="27295" spans="1:4" ht="14.5" customHeight="1" x14ac:dyDescent="0.35">
      <c r="A27295" s="1"/>
      <c r="B27295" s="306">
        <v>44519.949305617323</v>
      </c>
      <c r="C27295" s="304">
        <v>19.935329060884637</v>
      </c>
      <c r="D27295" s="305" t="s">
        <v>172</v>
      </c>
    </row>
    <row r="27296" spans="1:4" ht="14.5" customHeight="1" x14ac:dyDescent="0.35">
      <c r="A27296" s="1"/>
      <c r="B27296" s="306">
        <v>44519.95000006177</v>
      </c>
      <c r="C27296" s="304">
        <v>19.947842048157568</v>
      </c>
      <c r="D27296" s="305" t="s">
        <v>172</v>
      </c>
    </row>
    <row r="27297" spans="1:4" ht="14.5" customHeight="1" x14ac:dyDescent="0.35">
      <c r="A27297" s="1"/>
      <c r="B27297" s="306">
        <v>44519.950694506217</v>
      </c>
      <c r="C27297" s="304">
        <v>19.917604034233953</v>
      </c>
      <c r="D27297" s="305" t="s">
        <v>172</v>
      </c>
    </row>
    <row r="27298" spans="1:4" ht="14.5" customHeight="1" x14ac:dyDescent="0.35">
      <c r="A27298" s="1"/>
      <c r="B27298" s="306">
        <v>44519.951388950663</v>
      </c>
      <c r="C27298" s="304">
        <v>19.875134553806856</v>
      </c>
      <c r="D27298" s="305" t="s">
        <v>172</v>
      </c>
    </row>
    <row r="27299" spans="1:4" ht="14.5" customHeight="1" x14ac:dyDescent="0.35">
      <c r="A27299" s="1"/>
      <c r="B27299" s="306">
        <v>44519.95208339511</v>
      </c>
      <c r="C27299" s="304">
        <v>19.898601064228085</v>
      </c>
      <c r="D27299" s="305" t="s">
        <v>172</v>
      </c>
    </row>
    <row r="27300" spans="1:4" ht="14.5" customHeight="1" x14ac:dyDescent="0.35">
      <c r="A27300" s="1"/>
      <c r="B27300" s="306">
        <v>44519.952777839557</v>
      </c>
      <c r="C27300" s="304">
        <v>19.928412045446262</v>
      </c>
      <c r="D27300" s="305" t="s">
        <v>172</v>
      </c>
    </row>
    <row r="27301" spans="1:4" ht="14.5" customHeight="1" x14ac:dyDescent="0.35">
      <c r="A27301" s="1"/>
      <c r="B27301" s="306">
        <v>44519.953472284004</v>
      </c>
      <c r="C27301" s="304">
        <v>19.866432970834044</v>
      </c>
      <c r="D27301" s="305" t="s">
        <v>172</v>
      </c>
    </row>
    <row r="27302" spans="1:4" ht="14.5" customHeight="1" x14ac:dyDescent="0.35">
      <c r="A27302" s="1"/>
      <c r="B27302" s="306">
        <v>44519.95416672845</v>
      </c>
      <c r="C27302" s="304">
        <v>19.874835168071151</v>
      </c>
      <c r="D27302" s="305" t="s">
        <v>172</v>
      </c>
    </row>
    <row r="27303" spans="1:4" ht="14.5" customHeight="1" x14ac:dyDescent="0.35">
      <c r="A27303" s="1"/>
      <c r="B27303" s="306">
        <v>44519.954861172897</v>
      </c>
      <c r="C27303" s="304">
        <v>19.867775140531496</v>
      </c>
      <c r="D27303" s="305" t="s">
        <v>172</v>
      </c>
    </row>
    <row r="27304" spans="1:4" ht="14.5" customHeight="1" x14ac:dyDescent="0.35">
      <c r="A27304" s="1"/>
      <c r="B27304" s="306">
        <v>44519.955555617344</v>
      </c>
      <c r="C27304" s="304">
        <v>19.862853873055428</v>
      </c>
      <c r="D27304" s="305" t="s">
        <v>172</v>
      </c>
    </row>
    <row r="27305" spans="1:4" ht="14.5" customHeight="1" x14ac:dyDescent="0.35">
      <c r="A27305" s="1"/>
      <c r="B27305" s="306">
        <v>44519.95625006179</v>
      </c>
      <c r="C27305" s="304">
        <v>19.881129978953201</v>
      </c>
      <c r="D27305" s="305" t="s">
        <v>172</v>
      </c>
    </row>
    <row r="27306" spans="1:4" ht="14.5" customHeight="1" x14ac:dyDescent="0.35">
      <c r="A27306" s="1"/>
      <c r="B27306" s="306">
        <v>44519.956944506237</v>
      </c>
      <c r="C27306" s="304">
        <v>19.842402998140702</v>
      </c>
      <c r="D27306" s="305" t="s">
        <v>172</v>
      </c>
    </row>
    <row r="27307" spans="1:4" ht="14.5" customHeight="1" x14ac:dyDescent="0.35">
      <c r="A27307" s="1"/>
      <c r="B27307" s="306">
        <v>44519.957638950684</v>
      </c>
      <c r="C27307" s="304">
        <v>19.882810319405689</v>
      </c>
      <c r="D27307" s="305" t="s">
        <v>172</v>
      </c>
    </row>
    <row r="27308" spans="1:4" ht="14.5" customHeight="1" x14ac:dyDescent="0.35">
      <c r="A27308" s="1"/>
      <c r="B27308" s="306">
        <v>44519.95833339513</v>
      </c>
      <c r="C27308" s="304">
        <v>19.885923195446956</v>
      </c>
      <c r="D27308" s="305" t="s">
        <v>172</v>
      </c>
    </row>
    <row r="27309" spans="1:4" ht="14.5" customHeight="1" x14ac:dyDescent="0.35">
      <c r="A27309" s="1"/>
      <c r="B27309" s="306">
        <v>44519.959027839577</v>
      </c>
      <c r="C27309" s="304">
        <v>19.839823283270139</v>
      </c>
      <c r="D27309" s="305" t="s">
        <v>172</v>
      </c>
    </row>
    <row r="27310" spans="1:4" ht="14.5" customHeight="1" x14ac:dyDescent="0.35">
      <c r="A27310" s="1"/>
      <c r="B27310" s="306">
        <v>44519.959722284024</v>
      </c>
      <c r="C27310" s="304">
        <v>19.871483568057009</v>
      </c>
      <c r="D27310" s="305" t="s">
        <v>172</v>
      </c>
    </row>
    <row r="27311" spans="1:4" ht="14.5" customHeight="1" x14ac:dyDescent="0.35">
      <c r="A27311" s="1"/>
      <c r="B27311" s="306">
        <v>44519.960416728471</v>
      </c>
      <c r="C27311" s="304">
        <v>19.848237183705592</v>
      </c>
      <c r="D27311" s="305" t="s">
        <v>172</v>
      </c>
    </row>
    <row r="27312" spans="1:4" ht="14.5" customHeight="1" x14ac:dyDescent="0.35">
      <c r="A27312" s="1"/>
      <c r="B27312" s="306">
        <v>44519.961111172917</v>
      </c>
      <c r="C27312" s="304">
        <v>19.859924745901179</v>
      </c>
      <c r="D27312" s="305" t="s">
        <v>172</v>
      </c>
    </row>
    <row r="27313" spans="1:4" ht="14.5" customHeight="1" x14ac:dyDescent="0.35">
      <c r="A27313" s="1"/>
      <c r="B27313" s="306">
        <v>44519.961805617364</v>
      </c>
      <c r="C27313" s="304">
        <v>19.781387525589285</v>
      </c>
      <c r="D27313" s="305" t="s">
        <v>172</v>
      </c>
    </row>
    <row r="27314" spans="1:4" ht="14.5" customHeight="1" x14ac:dyDescent="0.35">
      <c r="A27314" s="1"/>
      <c r="B27314" s="306">
        <v>44519.962500061811</v>
      </c>
      <c r="C27314" s="304">
        <v>19.774822682329006</v>
      </c>
      <c r="D27314" s="305" t="s">
        <v>172</v>
      </c>
    </row>
    <row r="27315" spans="1:4" ht="14.5" customHeight="1" x14ac:dyDescent="0.35">
      <c r="A27315" s="1"/>
      <c r="B27315" s="306">
        <v>44519.963194506257</v>
      </c>
      <c r="C27315" s="304">
        <v>19.797051826502624</v>
      </c>
      <c r="D27315" s="305" t="s">
        <v>172</v>
      </c>
    </row>
    <row r="27316" spans="1:4" ht="14.5" customHeight="1" x14ac:dyDescent="0.35">
      <c r="A27316" s="1"/>
      <c r="B27316" s="306">
        <v>44519.963888950704</v>
      </c>
      <c r="C27316" s="304">
        <v>19.801841907232301</v>
      </c>
      <c r="D27316" s="305" t="s">
        <v>172</v>
      </c>
    </row>
    <row r="27317" spans="1:4" ht="14.5" customHeight="1" x14ac:dyDescent="0.35">
      <c r="A27317" s="1"/>
      <c r="B27317" s="306">
        <v>44519.964583395151</v>
      </c>
      <c r="C27317" s="304">
        <v>19.762581121588784</v>
      </c>
      <c r="D27317" s="305" t="s">
        <v>172</v>
      </c>
    </row>
    <row r="27318" spans="1:4" ht="14.5" customHeight="1" x14ac:dyDescent="0.35">
      <c r="A27318" s="1"/>
      <c r="B27318" s="306">
        <v>44519.965277839598</v>
      </c>
      <c r="C27318" s="304">
        <v>19.792366263977602</v>
      </c>
      <c r="D27318" s="305" t="s">
        <v>172</v>
      </c>
    </row>
    <row r="27319" spans="1:4" ht="14.5" customHeight="1" x14ac:dyDescent="0.35">
      <c r="A27319" s="1"/>
      <c r="B27319" s="306">
        <v>44519.965972284044</v>
      </c>
      <c r="C27319" s="304">
        <v>19.743049693510208</v>
      </c>
      <c r="D27319" s="305" t="s">
        <v>172</v>
      </c>
    </row>
    <row r="27320" spans="1:4" ht="14.5" customHeight="1" x14ac:dyDescent="0.35">
      <c r="A27320" s="1"/>
      <c r="B27320" s="306">
        <v>44519.966666728491</v>
      </c>
      <c r="C27320" s="304">
        <v>19.762998592974814</v>
      </c>
      <c r="D27320" s="305" t="s">
        <v>172</v>
      </c>
    </row>
    <row r="27321" spans="1:4" ht="14.5" customHeight="1" x14ac:dyDescent="0.35">
      <c r="A27321" s="1"/>
      <c r="B27321" s="306">
        <v>44519.967361172938</v>
      </c>
      <c r="C27321" s="304">
        <v>19.814110065096852</v>
      </c>
      <c r="D27321" s="305" t="s">
        <v>172</v>
      </c>
    </row>
    <row r="27322" spans="1:4" ht="14.5" customHeight="1" x14ac:dyDescent="0.35">
      <c r="A27322" s="1"/>
      <c r="B27322" s="306">
        <v>44519.968055617384</v>
      </c>
      <c r="C27322" s="304">
        <v>19.802149421911842</v>
      </c>
      <c r="D27322" s="305" t="s">
        <v>172</v>
      </c>
    </row>
    <row r="27323" spans="1:4" ht="14.5" customHeight="1" x14ac:dyDescent="0.35">
      <c r="A27323" s="1"/>
      <c r="B27323" s="306">
        <v>44519.968750061831</v>
      </c>
      <c r="C27323" s="304">
        <v>19.753845753638597</v>
      </c>
      <c r="D27323" s="305" t="s">
        <v>172</v>
      </c>
    </row>
    <row r="27324" spans="1:4" ht="14.5" customHeight="1" x14ac:dyDescent="0.35">
      <c r="A27324" s="1"/>
      <c r="B27324" s="306">
        <v>44519.969444506278</v>
      </c>
      <c r="C27324" s="304">
        <v>19.725332603192751</v>
      </c>
      <c r="D27324" s="305" t="s">
        <v>172</v>
      </c>
    </row>
    <row r="27325" spans="1:4" ht="14.5" customHeight="1" x14ac:dyDescent="0.35">
      <c r="A27325" s="1"/>
      <c r="B27325" s="306">
        <v>44519.970138950725</v>
      </c>
      <c r="C27325" s="304">
        <v>19.734217104755711</v>
      </c>
      <c r="D27325" s="305" t="s">
        <v>172</v>
      </c>
    </row>
    <row r="27326" spans="1:4" ht="14.5" customHeight="1" x14ac:dyDescent="0.35">
      <c r="A27326" s="1"/>
      <c r="B27326" s="306">
        <v>44519.970833395171</v>
      </c>
      <c r="C27326" s="304">
        <v>19.705900378104221</v>
      </c>
      <c r="D27326" s="305" t="s">
        <v>172</v>
      </c>
    </row>
    <row r="27327" spans="1:4" ht="14.5" customHeight="1" x14ac:dyDescent="0.35">
      <c r="A27327" s="1"/>
      <c r="B27327" s="306">
        <v>44519.971527839618</v>
      </c>
      <c r="C27327" s="304">
        <v>19.730287183917245</v>
      </c>
      <c r="D27327" s="305" t="s">
        <v>172</v>
      </c>
    </row>
    <row r="27328" spans="1:4" ht="14.5" customHeight="1" x14ac:dyDescent="0.35">
      <c r="A27328" s="1"/>
      <c r="B27328" s="306">
        <v>44519.972222284065</v>
      </c>
      <c r="C27328" s="304">
        <v>19.709314358802416</v>
      </c>
      <c r="D27328" s="305" t="s">
        <v>172</v>
      </c>
    </row>
    <row r="27329" spans="1:4" ht="14.5" customHeight="1" x14ac:dyDescent="0.35">
      <c r="A27329" s="1"/>
      <c r="B27329" s="306">
        <v>44519.972916728511</v>
      </c>
      <c r="C27329" s="304">
        <v>19.687938778236276</v>
      </c>
      <c r="D27329" s="305" t="s">
        <v>172</v>
      </c>
    </row>
    <row r="27330" spans="1:4" ht="14.5" customHeight="1" x14ac:dyDescent="0.35">
      <c r="A27330" s="1"/>
      <c r="B27330" s="306">
        <v>44519.973611172958</v>
      </c>
      <c r="C27330" s="304">
        <v>19.673307113423654</v>
      </c>
      <c r="D27330" s="305" t="s">
        <v>172</v>
      </c>
    </row>
    <row r="27331" spans="1:4" ht="14.5" customHeight="1" x14ac:dyDescent="0.35">
      <c r="A27331" s="1"/>
      <c r="B27331" s="306">
        <v>44519.974305617405</v>
      </c>
      <c r="C27331" s="304">
        <v>19.732553932184722</v>
      </c>
      <c r="D27331" s="305" t="s">
        <v>172</v>
      </c>
    </row>
    <row r="27332" spans="1:4" ht="14.5" customHeight="1" x14ac:dyDescent="0.35">
      <c r="A27332" s="1"/>
      <c r="B27332" s="306">
        <v>44519.975000061851</v>
      </c>
      <c r="C27332" s="304">
        <v>19.737584827981966</v>
      </c>
      <c r="D27332" s="305" t="s">
        <v>172</v>
      </c>
    </row>
    <row r="27333" spans="1:4" ht="14.5" customHeight="1" x14ac:dyDescent="0.35">
      <c r="A27333" s="1"/>
      <c r="B27333" s="306">
        <v>44519.975694506298</v>
      </c>
      <c r="C27333" s="304">
        <v>19.671351085373317</v>
      </c>
      <c r="D27333" s="305" t="s">
        <v>172</v>
      </c>
    </row>
    <row r="27334" spans="1:4" ht="14.5" customHeight="1" x14ac:dyDescent="0.35">
      <c r="A27334" s="1"/>
      <c r="B27334" s="306">
        <v>44519.976388950745</v>
      </c>
      <c r="C27334" s="304">
        <v>19.675130103291302</v>
      </c>
      <c r="D27334" s="305" t="s">
        <v>172</v>
      </c>
    </row>
    <row r="27335" spans="1:4" ht="14.5" customHeight="1" x14ac:dyDescent="0.35">
      <c r="A27335" s="1"/>
      <c r="B27335" s="306">
        <v>44519.977083395192</v>
      </c>
      <c r="C27335" s="304">
        <v>19.678503410516715</v>
      </c>
      <c r="D27335" s="305" t="s">
        <v>172</v>
      </c>
    </row>
    <row r="27336" spans="1:4" ht="14.5" customHeight="1" x14ac:dyDescent="0.35">
      <c r="A27336" s="1"/>
      <c r="B27336" s="306">
        <v>44519.977777839638</v>
      </c>
      <c r="C27336" s="304">
        <v>19.630753957989025</v>
      </c>
      <c r="D27336" s="305" t="s">
        <v>172</v>
      </c>
    </row>
    <row r="27337" spans="1:4" ht="14.5" customHeight="1" x14ac:dyDescent="0.35">
      <c r="A27337" s="1"/>
      <c r="B27337" s="306">
        <v>44519.978472284085</v>
      </c>
      <c r="C27337" s="304">
        <v>19.613343956502408</v>
      </c>
      <c r="D27337" s="305" t="s">
        <v>172</v>
      </c>
    </row>
    <row r="27338" spans="1:4" ht="14.5" customHeight="1" x14ac:dyDescent="0.35">
      <c r="A27338" s="1"/>
      <c r="B27338" s="306">
        <v>44519.979166728532</v>
      </c>
      <c r="C27338" s="304">
        <v>19.656703389316196</v>
      </c>
      <c r="D27338" s="305" t="s">
        <v>172</v>
      </c>
    </row>
    <row r="27339" spans="1:4" ht="14.5" customHeight="1" x14ac:dyDescent="0.35">
      <c r="A27339" s="1"/>
      <c r="B27339" s="306">
        <v>44519.979861172978</v>
      </c>
      <c r="C27339" s="304">
        <v>19.670014710670028</v>
      </c>
      <c r="D27339" s="305" t="s">
        <v>172</v>
      </c>
    </row>
    <row r="27340" spans="1:4" ht="14.5" customHeight="1" x14ac:dyDescent="0.35">
      <c r="A27340" s="1"/>
      <c r="B27340" s="306">
        <v>44519.980555617425</v>
      </c>
      <c r="C27340" s="304">
        <v>19.663643418710855</v>
      </c>
      <c r="D27340" s="305" t="s">
        <v>172</v>
      </c>
    </row>
    <row r="27341" spans="1:4" ht="14.5" customHeight="1" x14ac:dyDescent="0.35">
      <c r="A27341" s="1"/>
      <c r="B27341" s="306">
        <v>44519.981250061872</v>
      </c>
      <c r="C27341" s="304">
        <v>19.660653307300528</v>
      </c>
      <c r="D27341" s="305" t="s">
        <v>172</v>
      </c>
    </row>
    <row r="27342" spans="1:4" ht="14.5" customHeight="1" x14ac:dyDescent="0.35">
      <c r="A27342" s="1"/>
      <c r="B27342" s="306">
        <v>44519.981944506319</v>
      </c>
      <c r="C27342" s="304">
        <v>19.640166268566585</v>
      </c>
      <c r="D27342" s="305" t="s">
        <v>172</v>
      </c>
    </row>
    <row r="27343" spans="1:4" ht="14.5" customHeight="1" x14ac:dyDescent="0.35">
      <c r="A27343" s="1"/>
      <c r="B27343" s="306">
        <v>44519.982638950765</v>
      </c>
      <c r="C27343" s="304">
        <v>19.646743977714021</v>
      </c>
      <c r="D27343" s="305" t="s">
        <v>172</v>
      </c>
    </row>
    <row r="27344" spans="1:4" ht="14.5" customHeight="1" x14ac:dyDescent="0.35">
      <c r="A27344" s="1"/>
      <c r="B27344" s="306">
        <v>44519.983333395212</v>
      </c>
      <c r="C27344" s="304">
        <v>19.660907914600589</v>
      </c>
      <c r="D27344" s="305" t="s">
        <v>172</v>
      </c>
    </row>
    <row r="27345" spans="1:4" ht="14.5" customHeight="1" x14ac:dyDescent="0.35">
      <c r="A27345" s="1"/>
      <c r="B27345" s="306">
        <v>44519.984027839659</v>
      </c>
      <c r="C27345" s="304">
        <v>19.677977076014699</v>
      </c>
      <c r="D27345" s="305" t="s">
        <v>172</v>
      </c>
    </row>
    <row r="27346" spans="1:4" ht="14.5" customHeight="1" x14ac:dyDescent="0.35">
      <c r="A27346" s="1"/>
      <c r="B27346" s="306">
        <v>44519.984722284105</v>
      </c>
      <c r="C27346" s="304">
        <v>19.635028469798272</v>
      </c>
      <c r="D27346" s="305" t="s">
        <v>172</v>
      </c>
    </row>
    <row r="27347" spans="1:4" ht="14.5" customHeight="1" x14ac:dyDescent="0.35">
      <c r="A27347" s="1"/>
      <c r="B27347" s="306">
        <v>44519.985416728552</v>
      </c>
      <c r="C27347" s="304">
        <v>19.59892834939868</v>
      </c>
      <c r="D27347" s="305" t="s">
        <v>172</v>
      </c>
    </row>
    <row r="27348" spans="1:4" ht="14.5" customHeight="1" x14ac:dyDescent="0.35">
      <c r="A27348" s="1"/>
      <c r="B27348" s="306">
        <v>44519.986111172999</v>
      </c>
      <c r="C27348" s="304">
        <v>19.580798067848566</v>
      </c>
      <c r="D27348" s="305" t="s">
        <v>172</v>
      </c>
    </row>
    <row r="27349" spans="1:4" ht="14.5" customHeight="1" x14ac:dyDescent="0.35">
      <c r="A27349" s="1"/>
      <c r="B27349" s="306">
        <v>44519.986805617445</v>
      </c>
      <c r="C27349" s="304">
        <v>19.593364163985825</v>
      </c>
      <c r="D27349" s="305" t="s">
        <v>172</v>
      </c>
    </row>
    <row r="27350" spans="1:4" ht="14.5" customHeight="1" x14ac:dyDescent="0.35">
      <c r="A27350" s="1"/>
      <c r="B27350" s="306">
        <v>44519.987500061892</v>
      </c>
      <c r="C27350" s="304">
        <v>19.559754663575827</v>
      </c>
      <c r="D27350" s="305" t="s">
        <v>172</v>
      </c>
    </row>
    <row r="27351" spans="1:4" ht="14.5" customHeight="1" x14ac:dyDescent="0.35">
      <c r="A27351" s="1"/>
      <c r="B27351" s="306">
        <v>44519.988194506339</v>
      </c>
      <c r="C27351" s="304">
        <v>19.570361264727641</v>
      </c>
      <c r="D27351" s="305" t="s">
        <v>172</v>
      </c>
    </row>
    <row r="27352" spans="1:4" ht="14.5" customHeight="1" x14ac:dyDescent="0.35">
      <c r="A27352" s="1"/>
      <c r="B27352" s="306">
        <v>44519.988888950786</v>
      </c>
      <c r="C27352" s="304">
        <v>19.60154157956422</v>
      </c>
      <c r="D27352" s="305" t="s">
        <v>172</v>
      </c>
    </row>
    <row r="27353" spans="1:4" ht="14.5" customHeight="1" x14ac:dyDescent="0.35">
      <c r="A27353" s="1"/>
      <c r="B27353" s="306">
        <v>44519.989583395232</v>
      </c>
      <c r="C27353" s="304">
        <v>19.59907138242464</v>
      </c>
      <c r="D27353" s="305" t="s">
        <v>172</v>
      </c>
    </row>
    <row r="27354" spans="1:4" ht="14.5" customHeight="1" x14ac:dyDescent="0.35">
      <c r="A27354" s="1"/>
      <c r="B27354" s="306">
        <v>44519.990277839679</v>
      </c>
      <c r="C27354" s="304">
        <v>19.546538400863451</v>
      </c>
      <c r="D27354" s="305" t="s">
        <v>172</v>
      </c>
    </row>
    <row r="27355" spans="1:4" ht="14.5" customHeight="1" x14ac:dyDescent="0.35">
      <c r="A27355" s="1"/>
      <c r="B27355" s="306">
        <v>44519.990972284126</v>
      </c>
      <c r="C27355" s="304">
        <v>19.55913621775932</v>
      </c>
      <c r="D27355" s="305" t="s">
        <v>172</v>
      </c>
    </row>
    <row r="27356" spans="1:4" ht="14.5" customHeight="1" x14ac:dyDescent="0.35">
      <c r="A27356" s="1"/>
      <c r="B27356" s="306">
        <v>44519.991666728572</v>
      </c>
      <c r="C27356" s="304">
        <v>19.569475869322197</v>
      </c>
      <c r="D27356" s="305" t="s">
        <v>172</v>
      </c>
    </row>
    <row r="27357" spans="1:4" ht="14.5" customHeight="1" x14ac:dyDescent="0.35">
      <c r="A27357" s="1"/>
      <c r="B27357" s="306">
        <v>44519.992361173019</v>
      </c>
      <c r="C27357" s="304">
        <v>19.567228773787306</v>
      </c>
      <c r="D27357" s="305" t="s">
        <v>172</v>
      </c>
    </row>
    <row r="27358" spans="1:4" ht="14.5" customHeight="1" x14ac:dyDescent="0.35">
      <c r="A27358" s="1"/>
      <c r="B27358" s="306">
        <v>44519.993055617466</v>
      </c>
      <c r="C27358" s="304">
        <v>19.601676231171588</v>
      </c>
      <c r="D27358" s="305" t="s">
        <v>172</v>
      </c>
    </row>
    <row r="27359" spans="1:4" ht="14.5" customHeight="1" x14ac:dyDescent="0.35">
      <c r="A27359" s="1"/>
      <c r="B27359" s="306">
        <v>44519.993750061913</v>
      </c>
      <c r="C27359" s="304">
        <v>19.581743870075538</v>
      </c>
      <c r="D27359" s="305" t="s">
        <v>172</v>
      </c>
    </row>
    <row r="27360" spans="1:4" ht="14.5" customHeight="1" x14ac:dyDescent="0.35">
      <c r="A27360" s="1"/>
      <c r="B27360" s="306">
        <v>44519.994444506359</v>
      </c>
      <c r="C27360" s="304">
        <v>19.523042766808551</v>
      </c>
      <c r="D27360" s="305" t="s">
        <v>172</v>
      </c>
    </row>
    <row r="27361" spans="1:4" ht="14.5" customHeight="1" x14ac:dyDescent="0.35">
      <c r="A27361" s="1"/>
      <c r="B27361" s="306">
        <v>44519.995138950806</v>
      </c>
      <c r="C27361" s="304">
        <v>19.55201085478863</v>
      </c>
      <c r="D27361" s="305" t="s">
        <v>172</v>
      </c>
    </row>
    <row r="27362" spans="1:4" ht="14.5" customHeight="1" x14ac:dyDescent="0.35">
      <c r="A27362" s="1"/>
      <c r="B27362" s="306">
        <v>44519.995833395253</v>
      </c>
      <c r="C27362" s="304">
        <v>19.529136182929506</v>
      </c>
      <c r="D27362" s="305" t="s">
        <v>172</v>
      </c>
    </row>
    <row r="27363" spans="1:4" ht="14.5" customHeight="1" x14ac:dyDescent="0.35">
      <c r="A27363" s="1"/>
      <c r="B27363" s="306">
        <v>44519.996527839699</v>
      </c>
      <c r="C27363" s="304">
        <v>19.552832029653654</v>
      </c>
      <c r="D27363" s="305" t="s">
        <v>172</v>
      </c>
    </row>
    <row r="27364" spans="1:4" ht="14.5" customHeight="1" x14ac:dyDescent="0.35">
      <c r="A27364" s="1"/>
      <c r="B27364" s="306">
        <v>44519.997222284146</v>
      </c>
      <c r="C27364" s="304">
        <v>19.53285150820399</v>
      </c>
      <c r="D27364" s="305" t="s">
        <v>172</v>
      </c>
    </row>
    <row r="27365" spans="1:4" ht="14.5" customHeight="1" x14ac:dyDescent="0.35">
      <c r="A27365" s="1"/>
      <c r="B27365" s="306">
        <v>44519.997916728593</v>
      </c>
      <c r="C27365" s="304">
        <v>19.514139010873624</v>
      </c>
      <c r="D27365" s="305" t="s">
        <v>172</v>
      </c>
    </row>
    <row r="27366" spans="1:4" ht="14.5" customHeight="1" x14ac:dyDescent="0.35">
      <c r="A27366" s="1"/>
      <c r="B27366" s="306">
        <v>44519.99861117304</v>
      </c>
      <c r="C27366" s="304">
        <v>19.498498547355606</v>
      </c>
      <c r="D27366" s="305" t="s">
        <v>172</v>
      </c>
    </row>
    <row r="27367" spans="1:4" ht="14.5" customHeight="1" x14ac:dyDescent="0.35">
      <c r="A27367" s="1"/>
      <c r="B27367" s="306">
        <v>44519.999305617486</v>
      </c>
      <c r="C27367" s="304">
        <v>19.316373569916081</v>
      </c>
      <c r="D27367" s="305" t="s">
        <v>172</v>
      </c>
    </row>
    <row r="27368" spans="1:4" ht="14.5" customHeight="1" x14ac:dyDescent="0.35">
      <c r="A27368" s="1"/>
      <c r="B27368" s="306">
        <v>44520.000000061933</v>
      </c>
      <c r="C27368" s="304">
        <v>15.216918963782033</v>
      </c>
      <c r="D27368" s="305" t="s">
        <v>170</v>
      </c>
    </row>
    <row r="27369" spans="1:4" ht="14.5" customHeight="1" x14ac:dyDescent="0.35">
      <c r="A27369" s="1"/>
      <c r="B27369" s="306">
        <v>44520.00069450638</v>
      </c>
      <c r="C27369" s="304">
        <v>19.411045910799778</v>
      </c>
      <c r="D27369" s="305" t="s">
        <v>172</v>
      </c>
    </row>
    <row r="27370" spans="1:4" ht="14.5" customHeight="1" x14ac:dyDescent="0.35">
      <c r="A27370" s="1"/>
      <c r="B27370" s="306">
        <v>44520.001388950826</v>
      </c>
      <c r="C27370" s="304">
        <v>19.46257634163582</v>
      </c>
      <c r="D27370" s="305" t="s">
        <v>172</v>
      </c>
    </row>
    <row r="27371" spans="1:4" ht="14.5" customHeight="1" x14ac:dyDescent="0.35">
      <c r="A27371" s="1"/>
      <c r="B27371" s="306">
        <v>44520.002083395273</v>
      </c>
      <c r="C27371" s="304">
        <v>19.538414602123279</v>
      </c>
      <c r="D27371" s="305" t="s">
        <v>172</v>
      </c>
    </row>
    <row r="27372" spans="1:4" ht="14.5" customHeight="1" x14ac:dyDescent="0.35">
      <c r="A27372" s="1"/>
      <c r="B27372" s="306">
        <v>44520.00277783972</v>
      </c>
      <c r="C27372" s="304">
        <v>19.471534202670835</v>
      </c>
      <c r="D27372" s="305" t="s">
        <v>172</v>
      </c>
    </row>
    <row r="27373" spans="1:4" ht="14.5" customHeight="1" x14ac:dyDescent="0.35">
      <c r="A27373" s="1"/>
      <c r="B27373" s="306">
        <v>44520.003472284166</v>
      </c>
      <c r="C27373" s="304">
        <v>19.435759469184752</v>
      </c>
      <c r="D27373" s="305" t="s">
        <v>172</v>
      </c>
    </row>
    <row r="27374" spans="1:4" ht="14.5" customHeight="1" x14ac:dyDescent="0.35">
      <c r="A27374" s="1"/>
      <c r="B27374" s="306">
        <v>44520.004166728613</v>
      </c>
      <c r="C27374" s="304">
        <v>19.445769099154859</v>
      </c>
      <c r="D27374" s="305" t="s">
        <v>172</v>
      </c>
    </row>
    <row r="27375" spans="1:4" ht="14.5" customHeight="1" x14ac:dyDescent="0.35">
      <c r="A27375" s="1"/>
      <c r="B27375" s="306">
        <v>44520.00486117306</v>
      </c>
      <c r="C27375" s="304">
        <v>19.468279696046373</v>
      </c>
      <c r="D27375" s="305" t="s">
        <v>172</v>
      </c>
    </row>
    <row r="27376" spans="1:4" ht="14.5" customHeight="1" x14ac:dyDescent="0.35">
      <c r="A27376" s="1"/>
      <c r="B27376" s="306">
        <v>44520.005555617507</v>
      </c>
      <c r="C27376" s="304">
        <v>19.48252464122876</v>
      </c>
      <c r="D27376" s="305" t="s">
        <v>172</v>
      </c>
    </row>
    <row r="27377" spans="1:4" ht="14.5" customHeight="1" x14ac:dyDescent="0.35">
      <c r="A27377" s="1"/>
      <c r="B27377" s="306">
        <v>44520.006250061953</v>
      </c>
      <c r="C27377" s="304">
        <v>19.459600244633233</v>
      </c>
      <c r="D27377" s="305" t="s">
        <v>172</v>
      </c>
    </row>
    <row r="27378" spans="1:4" ht="14.5" customHeight="1" x14ac:dyDescent="0.35">
      <c r="A27378" s="1"/>
      <c r="B27378" s="306">
        <v>44520.0069445064</v>
      </c>
      <c r="C27378" s="304">
        <v>19.488800394147013</v>
      </c>
      <c r="D27378" s="305" t="s">
        <v>172</v>
      </c>
    </row>
    <row r="27379" spans="1:4" ht="14.5" customHeight="1" x14ac:dyDescent="0.35">
      <c r="A27379" s="1"/>
      <c r="B27379" s="306">
        <v>44520.007638950847</v>
      </c>
      <c r="C27379" s="304">
        <v>19.420174644531894</v>
      </c>
      <c r="D27379" s="305" t="s">
        <v>172</v>
      </c>
    </row>
    <row r="27380" spans="1:4" ht="14.5" customHeight="1" x14ac:dyDescent="0.35">
      <c r="A27380" s="1"/>
      <c r="B27380" s="306">
        <v>44520.008333395293</v>
      </c>
      <c r="C27380" s="304">
        <v>19.419041823052492</v>
      </c>
      <c r="D27380" s="305" t="s">
        <v>172</v>
      </c>
    </row>
    <row r="27381" spans="1:4" ht="14.5" customHeight="1" x14ac:dyDescent="0.35">
      <c r="A27381" s="1"/>
      <c r="B27381" s="306">
        <v>44520.00902783974</v>
      </c>
      <c r="C27381" s="304">
        <v>19.430996027037327</v>
      </c>
      <c r="D27381" s="305" t="s">
        <v>172</v>
      </c>
    </row>
    <row r="27382" spans="1:4" ht="14.5" customHeight="1" x14ac:dyDescent="0.35">
      <c r="A27382" s="1"/>
      <c r="B27382" s="306">
        <v>44520.009722284187</v>
      </c>
      <c r="C27382" s="304">
        <v>19.446925213203453</v>
      </c>
      <c r="D27382" s="305" t="s">
        <v>172</v>
      </c>
    </row>
    <row r="27383" spans="1:4" ht="14.5" customHeight="1" x14ac:dyDescent="0.35">
      <c r="A27383" s="1"/>
      <c r="B27383" s="306">
        <v>44520.010416728634</v>
      </c>
      <c r="C27383" s="304">
        <v>19.417683760097134</v>
      </c>
      <c r="D27383" s="305" t="s">
        <v>172</v>
      </c>
    </row>
    <row r="27384" spans="1:4" ht="14.5" customHeight="1" x14ac:dyDescent="0.35">
      <c r="A27384" s="1"/>
      <c r="B27384" s="306">
        <v>44520.01111117308</v>
      </c>
      <c r="C27384" s="304">
        <v>19.452491020720238</v>
      </c>
      <c r="D27384" s="305" t="s">
        <v>172</v>
      </c>
    </row>
    <row r="27385" spans="1:4" ht="14.5" customHeight="1" x14ac:dyDescent="0.35">
      <c r="A27385" s="1"/>
      <c r="B27385" s="306">
        <v>44520.011805617527</v>
      </c>
      <c r="C27385" s="304">
        <v>19.466204836497489</v>
      </c>
      <c r="D27385" s="305" t="s">
        <v>172</v>
      </c>
    </row>
    <row r="27386" spans="1:4" ht="14.5" customHeight="1" x14ac:dyDescent="0.35">
      <c r="A27386" s="1"/>
      <c r="B27386" s="306">
        <v>44520.012500061974</v>
      </c>
      <c r="C27386" s="304">
        <v>19.464955893810838</v>
      </c>
      <c r="D27386" s="305" t="s">
        <v>172</v>
      </c>
    </row>
    <row r="27387" spans="1:4" ht="14.5" customHeight="1" x14ac:dyDescent="0.35">
      <c r="A27387" s="1"/>
      <c r="B27387" s="306">
        <v>44520.01319450642</v>
      </c>
      <c r="C27387" s="304">
        <v>19.446604320595604</v>
      </c>
      <c r="D27387" s="305" t="s">
        <v>172</v>
      </c>
    </row>
    <row r="27388" spans="1:4" ht="14.5" customHeight="1" x14ac:dyDescent="0.35">
      <c r="A27388" s="1"/>
      <c r="B27388" s="306">
        <v>44520.013888950867</v>
      </c>
      <c r="C27388" s="304">
        <v>19.390162437244726</v>
      </c>
      <c r="D27388" s="305" t="s">
        <v>172</v>
      </c>
    </row>
    <row r="27389" spans="1:4" ht="14.5" customHeight="1" x14ac:dyDescent="0.35">
      <c r="A27389" s="1"/>
      <c r="B27389" s="306">
        <v>44520.014583395314</v>
      </c>
      <c r="C27389" s="304">
        <v>19.468402140307202</v>
      </c>
      <c r="D27389" s="305" t="s">
        <v>172</v>
      </c>
    </row>
    <row r="27390" spans="1:4" ht="14.5" customHeight="1" x14ac:dyDescent="0.35">
      <c r="A27390" s="1"/>
      <c r="B27390" s="306">
        <v>44520.015277839761</v>
      </c>
      <c r="C27390" s="304">
        <v>19.34990340560956</v>
      </c>
      <c r="D27390" s="305" t="s">
        <v>172</v>
      </c>
    </row>
    <row r="27391" spans="1:4" ht="14.5" customHeight="1" x14ac:dyDescent="0.35">
      <c r="A27391" s="1"/>
      <c r="B27391" s="306">
        <v>44520.015972284207</v>
      </c>
      <c r="C27391" s="304">
        <v>19.38780773995677</v>
      </c>
      <c r="D27391" s="305" t="s">
        <v>172</v>
      </c>
    </row>
    <row r="27392" spans="1:4" ht="14.5" customHeight="1" x14ac:dyDescent="0.35">
      <c r="A27392" s="1"/>
      <c r="B27392" s="306">
        <v>44520.016666728654</v>
      </c>
      <c r="C27392" s="304">
        <v>19.431392750299711</v>
      </c>
      <c r="D27392" s="305" t="s">
        <v>172</v>
      </c>
    </row>
    <row r="27393" spans="1:4" ht="14.5" customHeight="1" x14ac:dyDescent="0.35">
      <c r="A27393" s="1"/>
      <c r="B27393" s="306">
        <v>44520.017361173101</v>
      </c>
      <c r="C27393" s="304">
        <v>19.37846589276014</v>
      </c>
      <c r="D27393" s="305" t="s">
        <v>172</v>
      </c>
    </row>
    <row r="27394" spans="1:4" ht="14.5" customHeight="1" x14ac:dyDescent="0.35">
      <c r="A27394" s="1"/>
      <c r="B27394" s="306">
        <v>44520.018055617547</v>
      </c>
      <c r="C27394" s="304">
        <v>19.386763288248524</v>
      </c>
      <c r="D27394" s="305" t="s">
        <v>172</v>
      </c>
    </row>
    <row r="27395" spans="1:4" ht="14.5" customHeight="1" x14ac:dyDescent="0.35">
      <c r="A27395" s="1"/>
      <c r="B27395" s="306">
        <v>44520.018750061994</v>
      </c>
      <c r="C27395" s="304">
        <v>19.362003705013194</v>
      </c>
      <c r="D27395" s="305" t="s">
        <v>172</v>
      </c>
    </row>
    <row r="27396" spans="1:4" ht="14.5" customHeight="1" x14ac:dyDescent="0.35">
      <c r="A27396" s="1"/>
      <c r="B27396" s="306">
        <v>44520.019444506441</v>
      </c>
      <c r="C27396" s="304">
        <v>19.316381697486214</v>
      </c>
      <c r="D27396" s="305" t="s">
        <v>172</v>
      </c>
    </row>
    <row r="27397" spans="1:4" ht="14.5" customHeight="1" x14ac:dyDescent="0.35">
      <c r="A27397" s="1"/>
      <c r="B27397" s="306">
        <v>44520.020138950887</v>
      </c>
      <c r="C27397" s="304">
        <v>19.337179118366716</v>
      </c>
      <c r="D27397" s="305" t="s">
        <v>172</v>
      </c>
    </row>
    <row r="27398" spans="1:4" ht="14.5" customHeight="1" x14ac:dyDescent="0.35">
      <c r="A27398" s="1"/>
      <c r="B27398" s="306">
        <v>44520.020833395334</v>
      </c>
      <c r="C27398" s="304">
        <v>19.345404388252064</v>
      </c>
      <c r="D27398" s="305" t="s">
        <v>172</v>
      </c>
    </row>
    <row r="27399" spans="1:4" ht="14.5" customHeight="1" x14ac:dyDescent="0.35">
      <c r="A27399" s="1"/>
      <c r="B27399" s="306">
        <v>44520.021527839781</v>
      </c>
      <c r="C27399" s="304">
        <v>19.319409175768669</v>
      </c>
      <c r="D27399" s="305" t="s">
        <v>172</v>
      </c>
    </row>
    <row r="27400" spans="1:4" ht="14.5" customHeight="1" x14ac:dyDescent="0.35">
      <c r="A27400" s="1"/>
      <c r="B27400" s="306">
        <v>44520.022222284228</v>
      </c>
      <c r="C27400" s="304">
        <v>19.300163823706196</v>
      </c>
      <c r="D27400" s="305" t="s">
        <v>172</v>
      </c>
    </row>
    <row r="27401" spans="1:4" ht="14.5" customHeight="1" x14ac:dyDescent="0.35">
      <c r="A27401" s="1"/>
      <c r="B27401" s="306">
        <v>44520.022916728674</v>
      </c>
      <c r="C27401" s="304">
        <v>19.317337689421645</v>
      </c>
      <c r="D27401" s="305" t="s">
        <v>172</v>
      </c>
    </row>
    <row r="27402" spans="1:4" ht="14.5" customHeight="1" x14ac:dyDescent="0.35">
      <c r="A27402" s="1"/>
      <c r="B27402" s="306">
        <v>44520.023611173121</v>
      </c>
      <c r="C27402" s="304">
        <v>19.370950588205595</v>
      </c>
      <c r="D27402" s="305" t="s">
        <v>172</v>
      </c>
    </row>
    <row r="27403" spans="1:4" ht="14.5" customHeight="1" x14ac:dyDescent="0.35">
      <c r="A27403" s="1"/>
      <c r="B27403" s="306">
        <v>44520.024305617568</v>
      </c>
      <c r="C27403" s="304">
        <v>19.300796895994186</v>
      </c>
      <c r="D27403" s="305" t="s">
        <v>172</v>
      </c>
    </row>
    <row r="27404" spans="1:4" ht="14.5" customHeight="1" x14ac:dyDescent="0.35">
      <c r="A27404" s="1"/>
      <c r="B27404" s="306">
        <v>44520.025000062014</v>
      </c>
      <c r="C27404" s="304">
        <v>19.303611497980697</v>
      </c>
      <c r="D27404" s="305" t="s">
        <v>172</v>
      </c>
    </row>
    <row r="27405" spans="1:4" ht="14.5" customHeight="1" x14ac:dyDescent="0.35">
      <c r="A27405" s="1"/>
      <c r="B27405" s="306">
        <v>44520.025694506461</v>
      </c>
      <c r="C27405" s="304">
        <v>19.245245613976536</v>
      </c>
      <c r="D27405" s="305" t="s">
        <v>172</v>
      </c>
    </row>
    <row r="27406" spans="1:4" ht="14.5" customHeight="1" x14ac:dyDescent="0.35">
      <c r="A27406" s="1"/>
      <c r="B27406" s="306">
        <v>44520.026388950908</v>
      </c>
      <c r="C27406" s="304">
        <v>19.317103543629734</v>
      </c>
      <c r="D27406" s="305" t="s">
        <v>172</v>
      </c>
    </row>
    <row r="27407" spans="1:4" ht="14.5" customHeight="1" x14ac:dyDescent="0.35">
      <c r="A27407" s="1"/>
      <c r="B27407" s="306">
        <v>44520.027083395355</v>
      </c>
      <c r="C27407" s="304">
        <v>19.263714189517</v>
      </c>
      <c r="D27407" s="305" t="s">
        <v>172</v>
      </c>
    </row>
    <row r="27408" spans="1:4" ht="14.5" customHeight="1" x14ac:dyDescent="0.35">
      <c r="A27408" s="1"/>
      <c r="B27408" s="306">
        <v>44520.027777839801</v>
      </c>
      <c r="C27408" s="304">
        <v>19.314812764116503</v>
      </c>
      <c r="D27408" s="305" t="s">
        <v>172</v>
      </c>
    </row>
    <row r="27409" spans="1:4" ht="14.5" customHeight="1" x14ac:dyDescent="0.35">
      <c r="A27409" s="1"/>
      <c r="B27409" s="306">
        <v>44520.028472284248</v>
      </c>
      <c r="C27409" s="304">
        <v>19.278368964994538</v>
      </c>
      <c r="D27409" s="305" t="s">
        <v>172</v>
      </c>
    </row>
    <row r="27410" spans="1:4" ht="14.5" customHeight="1" x14ac:dyDescent="0.35">
      <c r="A27410" s="1"/>
      <c r="B27410" s="306">
        <v>44520.029166728695</v>
      </c>
      <c r="C27410" s="304">
        <v>19.241755834082142</v>
      </c>
      <c r="D27410" s="305" t="s">
        <v>172</v>
      </c>
    </row>
    <row r="27411" spans="1:4" ht="14.5" customHeight="1" x14ac:dyDescent="0.35">
      <c r="A27411" s="1"/>
      <c r="B27411" s="306">
        <v>44520.029861173141</v>
      </c>
      <c r="C27411" s="304">
        <v>19.233014156865345</v>
      </c>
      <c r="D27411" s="305" t="s">
        <v>172</v>
      </c>
    </row>
    <row r="27412" spans="1:4" ht="14.5" customHeight="1" x14ac:dyDescent="0.35">
      <c r="A27412" s="1"/>
      <c r="B27412" s="306">
        <v>44520.030555617588</v>
      </c>
      <c r="C27412" s="304">
        <v>19.242179319022885</v>
      </c>
      <c r="D27412" s="305" t="s">
        <v>172</v>
      </c>
    </row>
    <row r="27413" spans="1:4" ht="14.5" customHeight="1" x14ac:dyDescent="0.35">
      <c r="A27413" s="1"/>
      <c r="B27413" s="306">
        <v>44520.031250062035</v>
      </c>
      <c r="C27413" s="304">
        <v>19.243446268280969</v>
      </c>
      <c r="D27413" s="305" t="s">
        <v>172</v>
      </c>
    </row>
    <row r="27414" spans="1:4" ht="14.5" customHeight="1" x14ac:dyDescent="0.35">
      <c r="A27414" s="1"/>
      <c r="B27414" s="306">
        <v>44520.031944506482</v>
      </c>
      <c r="C27414" s="304">
        <v>19.151508611849568</v>
      </c>
      <c r="D27414" s="305" t="s">
        <v>172</v>
      </c>
    </row>
    <row r="27415" spans="1:4" ht="14.5" customHeight="1" x14ac:dyDescent="0.35">
      <c r="A27415" s="1"/>
      <c r="B27415" s="306">
        <v>44520.032638950928</v>
      </c>
      <c r="C27415" s="304">
        <v>19.238472522824303</v>
      </c>
      <c r="D27415" s="305" t="s">
        <v>172</v>
      </c>
    </row>
    <row r="27416" spans="1:4" ht="14.5" customHeight="1" x14ac:dyDescent="0.35">
      <c r="A27416" s="1"/>
      <c r="B27416" s="306">
        <v>44520.033333395375</v>
      </c>
      <c r="C27416" s="304">
        <v>19.173642009066921</v>
      </c>
      <c r="D27416" s="305" t="s">
        <v>172</v>
      </c>
    </row>
    <row r="27417" spans="1:4" ht="14.5" customHeight="1" x14ac:dyDescent="0.35">
      <c r="A27417" s="1"/>
      <c r="B27417" s="306">
        <v>44520.034027839822</v>
      </c>
      <c r="C27417" s="304">
        <v>19.196179206663995</v>
      </c>
      <c r="D27417" s="305" t="s">
        <v>172</v>
      </c>
    </row>
    <row r="27418" spans="1:4" ht="14.5" customHeight="1" x14ac:dyDescent="0.35">
      <c r="A27418" s="1"/>
      <c r="B27418" s="306">
        <v>44520.034722284268</v>
      </c>
      <c r="C27418" s="304">
        <v>19.244681936105675</v>
      </c>
      <c r="D27418" s="305" t="s">
        <v>172</v>
      </c>
    </row>
    <row r="27419" spans="1:4" ht="14.5" customHeight="1" x14ac:dyDescent="0.35">
      <c r="A27419" s="1"/>
      <c r="B27419" s="306">
        <v>44520.035416728715</v>
      </c>
      <c r="C27419" s="304">
        <v>19.211457312114849</v>
      </c>
      <c r="D27419" s="305" t="s">
        <v>172</v>
      </c>
    </row>
    <row r="27420" spans="1:4" ht="14.5" customHeight="1" x14ac:dyDescent="0.35">
      <c r="A27420" s="1"/>
      <c r="B27420" s="306">
        <v>44520.036111173162</v>
      </c>
      <c r="C27420" s="304">
        <v>19.198193043842426</v>
      </c>
      <c r="D27420" s="305" t="s">
        <v>172</v>
      </c>
    </row>
    <row r="27421" spans="1:4" ht="14.5" customHeight="1" x14ac:dyDescent="0.35">
      <c r="A27421" s="1"/>
      <c r="B27421" s="306">
        <v>44520.036805617608</v>
      </c>
      <c r="C27421" s="304">
        <v>19.15717721576657</v>
      </c>
      <c r="D27421" s="305" t="s">
        <v>172</v>
      </c>
    </row>
    <row r="27422" spans="1:4" ht="14.5" customHeight="1" x14ac:dyDescent="0.35">
      <c r="A27422" s="1"/>
      <c r="B27422" s="306">
        <v>44520.037500062055</v>
      </c>
      <c r="C27422" s="304">
        <v>19.11806747964923</v>
      </c>
      <c r="D27422" s="305" t="s">
        <v>172</v>
      </c>
    </row>
    <row r="27423" spans="1:4" ht="14.5" customHeight="1" x14ac:dyDescent="0.35">
      <c r="A27423" s="1"/>
      <c r="B27423" s="306">
        <v>44520.038194506502</v>
      </c>
      <c r="C27423" s="304">
        <v>19.149528449524464</v>
      </c>
      <c r="D27423" s="305" t="s">
        <v>172</v>
      </c>
    </row>
    <row r="27424" spans="1:4" ht="14.5" customHeight="1" x14ac:dyDescent="0.35">
      <c r="A27424" s="1"/>
      <c r="B27424" s="306">
        <v>44520.038888950949</v>
      </c>
      <c r="C27424" s="304">
        <v>19.193328740640816</v>
      </c>
      <c r="D27424" s="305" t="s">
        <v>172</v>
      </c>
    </row>
    <row r="27425" spans="1:4" ht="14.5" customHeight="1" x14ac:dyDescent="0.35">
      <c r="A27425" s="1"/>
      <c r="B27425" s="306">
        <v>44520.039583395395</v>
      </c>
      <c r="C27425" s="304">
        <v>19.133947891667777</v>
      </c>
      <c r="D27425" s="305" t="s">
        <v>172</v>
      </c>
    </row>
    <row r="27426" spans="1:4" ht="14.5" customHeight="1" x14ac:dyDescent="0.35">
      <c r="A27426" s="1"/>
      <c r="B27426" s="306">
        <v>44520.040277839842</v>
      </c>
      <c r="C27426" s="304">
        <v>19.168641772452975</v>
      </c>
      <c r="D27426" s="305" t="s">
        <v>172</v>
      </c>
    </row>
    <row r="27427" spans="1:4" ht="14.5" customHeight="1" x14ac:dyDescent="0.35">
      <c r="A27427" s="1"/>
      <c r="B27427" s="306">
        <v>44520.040972284289</v>
      </c>
      <c r="C27427" s="304">
        <v>19.160869315890402</v>
      </c>
      <c r="D27427" s="305" t="s">
        <v>172</v>
      </c>
    </row>
    <row r="27428" spans="1:4" ht="14.5" customHeight="1" x14ac:dyDescent="0.35">
      <c r="A27428" s="1"/>
      <c r="B27428" s="306">
        <v>44520.041666728735</v>
      </c>
      <c r="C27428" s="304">
        <v>19.115420559821846</v>
      </c>
      <c r="D27428" s="305" t="s">
        <v>172</v>
      </c>
    </row>
    <row r="27429" spans="1:4" ht="14.5" customHeight="1" x14ac:dyDescent="0.35">
      <c r="A27429" s="1"/>
      <c r="B27429" s="306">
        <v>44520.042361173182</v>
      </c>
      <c r="C27429" s="304">
        <v>19.153769791826683</v>
      </c>
      <c r="D27429" s="305" t="s">
        <v>172</v>
      </c>
    </row>
    <row r="27430" spans="1:4" ht="14.5" customHeight="1" x14ac:dyDescent="0.35">
      <c r="A27430" s="1"/>
      <c r="B27430" s="306">
        <v>44520.043055617629</v>
      </c>
      <c r="C27430" s="304">
        <v>19.165623226688087</v>
      </c>
      <c r="D27430" s="305" t="s">
        <v>172</v>
      </c>
    </row>
    <row r="27431" spans="1:4" ht="14.5" customHeight="1" x14ac:dyDescent="0.35">
      <c r="A27431" s="1"/>
      <c r="B27431" s="306">
        <v>44520.043750062076</v>
      </c>
      <c r="C27431" s="304">
        <v>19.138084516011684</v>
      </c>
      <c r="D27431" s="305" t="s">
        <v>172</v>
      </c>
    </row>
    <row r="27432" spans="1:4" ht="14.5" customHeight="1" x14ac:dyDescent="0.35">
      <c r="A27432" s="1"/>
      <c r="B27432" s="306">
        <v>44520.044444506522</v>
      </c>
      <c r="C27432" s="304">
        <v>19.139021904877641</v>
      </c>
      <c r="D27432" s="305" t="s">
        <v>172</v>
      </c>
    </row>
    <row r="27433" spans="1:4" ht="14.5" customHeight="1" x14ac:dyDescent="0.35">
      <c r="A27433" s="1"/>
      <c r="B27433" s="306">
        <v>44520.045138950969</v>
      </c>
      <c r="C27433" s="304">
        <v>19.118205664846268</v>
      </c>
      <c r="D27433" s="305" t="s">
        <v>172</v>
      </c>
    </row>
    <row r="27434" spans="1:4" ht="14.5" customHeight="1" x14ac:dyDescent="0.35">
      <c r="A27434" s="1"/>
      <c r="B27434" s="306">
        <v>44520.045833395416</v>
      </c>
      <c r="C27434" s="304">
        <v>19.073915443969113</v>
      </c>
      <c r="D27434" s="305" t="s">
        <v>172</v>
      </c>
    </row>
    <row r="27435" spans="1:4" ht="14.5" customHeight="1" x14ac:dyDescent="0.35">
      <c r="A27435" s="1"/>
      <c r="B27435" s="306">
        <v>44520.046527839862</v>
      </c>
      <c r="C27435" s="304">
        <v>19.050896086866366</v>
      </c>
      <c r="D27435" s="305" t="s">
        <v>172</v>
      </c>
    </row>
    <row r="27436" spans="1:4" ht="14.5" customHeight="1" x14ac:dyDescent="0.35">
      <c r="A27436" s="1"/>
      <c r="B27436" s="306">
        <v>44520.047222284309</v>
      </c>
      <c r="C27436" s="304">
        <v>19.116661387188167</v>
      </c>
      <c r="D27436" s="305" t="s">
        <v>172</v>
      </c>
    </row>
    <row r="27437" spans="1:4" ht="14.5" customHeight="1" x14ac:dyDescent="0.35">
      <c r="A27437" s="1"/>
      <c r="B27437" s="306">
        <v>44520.047916728756</v>
      </c>
      <c r="C27437" s="304">
        <v>19.052618846136223</v>
      </c>
      <c r="D27437" s="305" t="s">
        <v>172</v>
      </c>
    </row>
    <row r="27438" spans="1:4" ht="14.5" customHeight="1" x14ac:dyDescent="0.35">
      <c r="A27438" s="1"/>
      <c r="B27438" s="306">
        <v>44520.048611173203</v>
      </c>
      <c r="C27438" s="304">
        <v>19.055492565241973</v>
      </c>
      <c r="D27438" s="305" t="s">
        <v>172</v>
      </c>
    </row>
    <row r="27439" spans="1:4" ht="14.5" customHeight="1" x14ac:dyDescent="0.35">
      <c r="A27439" s="1"/>
      <c r="B27439" s="306">
        <v>44520.049305617649</v>
      </c>
      <c r="C27439" s="304">
        <v>19.095267754846525</v>
      </c>
      <c r="D27439" s="305" t="s">
        <v>172</v>
      </c>
    </row>
    <row r="27440" spans="1:4" ht="14.5" customHeight="1" x14ac:dyDescent="0.35">
      <c r="A27440" s="1"/>
      <c r="B27440" s="306">
        <v>44520.050000062096</v>
      </c>
      <c r="C27440" s="304">
        <v>19.078816302221579</v>
      </c>
      <c r="D27440" s="305" t="s">
        <v>172</v>
      </c>
    </row>
    <row r="27441" spans="1:4" ht="14.5" customHeight="1" x14ac:dyDescent="0.35">
      <c r="A27441" s="1"/>
      <c r="B27441" s="306">
        <v>44520.050694506543</v>
      </c>
      <c r="C27441" s="304">
        <v>19.06707872776072</v>
      </c>
      <c r="D27441" s="305" t="s">
        <v>172</v>
      </c>
    </row>
    <row r="27442" spans="1:4" ht="14.5" customHeight="1" x14ac:dyDescent="0.35">
      <c r="A27442" s="1"/>
      <c r="B27442" s="306">
        <v>44520.051388950989</v>
      </c>
      <c r="C27442" s="304">
        <v>19.045406125828354</v>
      </c>
      <c r="D27442" s="305" t="s">
        <v>172</v>
      </c>
    </row>
    <row r="27443" spans="1:4" ht="14.5" customHeight="1" x14ac:dyDescent="0.35">
      <c r="A27443" s="1"/>
      <c r="B27443" s="306">
        <v>44520.052083395436</v>
      </c>
      <c r="C27443" s="304">
        <v>19.049735089793103</v>
      </c>
      <c r="D27443" s="305" t="s">
        <v>172</v>
      </c>
    </row>
    <row r="27444" spans="1:4" ht="14.5" customHeight="1" x14ac:dyDescent="0.35">
      <c r="A27444" s="1"/>
      <c r="B27444" s="306">
        <v>44520.052777839883</v>
      </c>
      <c r="C27444" s="304">
        <v>19.078253995809064</v>
      </c>
      <c r="D27444" s="305" t="s">
        <v>172</v>
      </c>
    </row>
    <row r="27445" spans="1:4" ht="14.5" customHeight="1" x14ac:dyDescent="0.35">
      <c r="A27445" s="1"/>
      <c r="B27445" s="306">
        <v>44520.053472284329</v>
      </c>
      <c r="C27445" s="304">
        <v>18.973939770432967</v>
      </c>
      <c r="D27445" s="305" t="s">
        <v>172</v>
      </c>
    </row>
    <row r="27446" spans="1:4" ht="14.5" customHeight="1" x14ac:dyDescent="0.35">
      <c r="A27446" s="1"/>
      <c r="B27446" s="306">
        <v>44520.054166728776</v>
      </c>
      <c r="C27446" s="304">
        <v>19.003585814162701</v>
      </c>
      <c r="D27446" s="305" t="s">
        <v>172</v>
      </c>
    </row>
    <row r="27447" spans="1:4" ht="14.5" customHeight="1" x14ac:dyDescent="0.35">
      <c r="A27447" s="1"/>
      <c r="B27447" s="306">
        <v>44520.054861173223</v>
      </c>
      <c r="C27447" s="304">
        <v>19.027020843598681</v>
      </c>
      <c r="D27447" s="305" t="s">
        <v>172</v>
      </c>
    </row>
    <row r="27448" spans="1:4" ht="14.5" customHeight="1" x14ac:dyDescent="0.35">
      <c r="A27448" s="1"/>
      <c r="B27448" s="306">
        <v>44520.05555561767</v>
      </c>
      <c r="C27448" s="304">
        <v>18.974040162789848</v>
      </c>
      <c r="D27448" s="305" t="s">
        <v>172</v>
      </c>
    </row>
    <row r="27449" spans="1:4" ht="14.5" customHeight="1" x14ac:dyDescent="0.35">
      <c r="A27449" s="1"/>
      <c r="B27449" s="306">
        <v>44520.056250062116</v>
      </c>
      <c r="C27449" s="304">
        <v>19.015636940917467</v>
      </c>
      <c r="D27449" s="305" t="s">
        <v>172</v>
      </c>
    </row>
    <row r="27450" spans="1:4" ht="14.5" customHeight="1" x14ac:dyDescent="0.35">
      <c r="A27450" s="1"/>
      <c r="B27450" s="306">
        <v>44520.056944506563</v>
      </c>
      <c r="C27450" s="304">
        <v>19.02968628484135</v>
      </c>
      <c r="D27450" s="305" t="s">
        <v>172</v>
      </c>
    </row>
    <row r="27451" spans="1:4" ht="14.5" customHeight="1" x14ac:dyDescent="0.35">
      <c r="A27451" s="1"/>
      <c r="B27451" s="306">
        <v>44520.05763895101</v>
      </c>
      <c r="C27451" s="304">
        <v>18.973920886288397</v>
      </c>
      <c r="D27451" s="305" t="s">
        <v>172</v>
      </c>
    </row>
    <row r="27452" spans="1:4" ht="14.5" customHeight="1" x14ac:dyDescent="0.35">
      <c r="A27452" s="1"/>
      <c r="B27452" s="306">
        <v>44520.058333395456</v>
      </c>
      <c r="C27452" s="304">
        <v>19.039535006679944</v>
      </c>
      <c r="D27452" s="305" t="s">
        <v>172</v>
      </c>
    </row>
    <row r="27453" spans="1:4" ht="14.5" customHeight="1" x14ac:dyDescent="0.35">
      <c r="A27453" s="1"/>
      <c r="B27453" s="306">
        <v>44520.059027839903</v>
      </c>
      <c r="C27453" s="304">
        <v>18.96583946580407</v>
      </c>
      <c r="D27453" s="305" t="s">
        <v>172</v>
      </c>
    </row>
    <row r="27454" spans="1:4" ht="14.5" customHeight="1" x14ac:dyDescent="0.35">
      <c r="A27454" s="1"/>
      <c r="B27454" s="306">
        <v>44520.05972228435</v>
      </c>
      <c r="C27454" s="304">
        <v>18.973602573920896</v>
      </c>
      <c r="D27454" s="305" t="s">
        <v>172</v>
      </c>
    </row>
    <row r="27455" spans="1:4" ht="14.5" customHeight="1" x14ac:dyDescent="0.35">
      <c r="A27455" s="1"/>
      <c r="B27455" s="306">
        <v>44520.060416728797</v>
      </c>
      <c r="C27455" s="304">
        <v>19.03420867547878</v>
      </c>
      <c r="D27455" s="305" t="s">
        <v>172</v>
      </c>
    </row>
    <row r="27456" spans="1:4" ht="14.5" customHeight="1" x14ac:dyDescent="0.35">
      <c r="A27456" s="1"/>
      <c r="B27456" s="306">
        <v>44520.061111173243</v>
      </c>
      <c r="C27456" s="304">
        <v>18.985574473665718</v>
      </c>
      <c r="D27456" s="305" t="s">
        <v>172</v>
      </c>
    </row>
    <row r="27457" spans="1:4" ht="14.5" customHeight="1" x14ac:dyDescent="0.35">
      <c r="A27457" s="1"/>
      <c r="B27457" s="306">
        <v>44520.06180561769</v>
      </c>
      <c r="C27457" s="304">
        <v>18.93933527166276</v>
      </c>
      <c r="D27457" s="305" t="s">
        <v>172</v>
      </c>
    </row>
    <row r="27458" spans="1:4" ht="14.5" customHeight="1" x14ac:dyDescent="0.35">
      <c r="A27458" s="1"/>
      <c r="B27458" s="306">
        <v>44520.062500062137</v>
      </c>
      <c r="C27458" s="304">
        <v>18.942625597271157</v>
      </c>
      <c r="D27458" s="305" t="s">
        <v>172</v>
      </c>
    </row>
    <row r="27459" spans="1:4" ht="14.5" customHeight="1" x14ac:dyDescent="0.35">
      <c r="A27459" s="1"/>
      <c r="B27459" s="306">
        <v>44520.063194506583</v>
      </c>
      <c r="C27459" s="304">
        <v>18.94429805582428</v>
      </c>
      <c r="D27459" s="305" t="s">
        <v>172</v>
      </c>
    </row>
    <row r="27460" spans="1:4" ht="14.5" customHeight="1" x14ac:dyDescent="0.35">
      <c r="A27460" s="1"/>
      <c r="B27460" s="306">
        <v>44520.06388895103</v>
      </c>
      <c r="C27460" s="304">
        <v>18.957595114281865</v>
      </c>
      <c r="D27460" s="305" t="s">
        <v>172</v>
      </c>
    </row>
    <row r="27461" spans="1:4" ht="14.5" customHeight="1" x14ac:dyDescent="0.35">
      <c r="A27461" s="1"/>
      <c r="B27461" s="306">
        <v>44520.064583395477</v>
      </c>
      <c r="C27461" s="304">
        <v>18.941685256545316</v>
      </c>
      <c r="D27461" s="305" t="s">
        <v>172</v>
      </c>
    </row>
    <row r="27462" spans="1:4" ht="14.5" customHeight="1" x14ac:dyDescent="0.35">
      <c r="A27462" s="1"/>
      <c r="B27462" s="306">
        <v>44520.065277839924</v>
      </c>
      <c r="C27462" s="304">
        <v>18.972035618622613</v>
      </c>
      <c r="D27462" s="305" t="s">
        <v>172</v>
      </c>
    </row>
    <row r="27463" spans="1:4" ht="14.5" customHeight="1" x14ac:dyDescent="0.35">
      <c r="A27463" s="1"/>
      <c r="B27463" s="306">
        <v>44520.06597228437</v>
      </c>
      <c r="C27463" s="304">
        <v>19.002444140384128</v>
      </c>
      <c r="D27463" s="305" t="s">
        <v>172</v>
      </c>
    </row>
    <row r="27464" spans="1:4" ht="14.5" customHeight="1" x14ac:dyDescent="0.35">
      <c r="A27464" s="1"/>
      <c r="B27464" s="306">
        <v>44520.066666728817</v>
      </c>
      <c r="C27464" s="304">
        <v>18.931457278586457</v>
      </c>
      <c r="D27464" s="305" t="s">
        <v>172</v>
      </c>
    </row>
    <row r="27465" spans="1:4" ht="14.5" customHeight="1" x14ac:dyDescent="0.35">
      <c r="A27465" s="1"/>
      <c r="B27465" s="306">
        <v>44520.067361173264</v>
      </c>
      <c r="C27465" s="304">
        <v>18.964242656729766</v>
      </c>
      <c r="D27465" s="305" t="s">
        <v>172</v>
      </c>
    </row>
    <row r="27466" spans="1:4" ht="14.5" customHeight="1" x14ac:dyDescent="0.35">
      <c r="A27466" s="1"/>
      <c r="B27466" s="306">
        <v>44520.06805561771</v>
      </c>
      <c r="C27466" s="304">
        <v>18.99941835716745</v>
      </c>
      <c r="D27466" s="305" t="s">
        <v>172</v>
      </c>
    </row>
    <row r="27467" spans="1:4" ht="14.5" customHeight="1" x14ac:dyDescent="0.35">
      <c r="A27467" s="1"/>
      <c r="B27467" s="306">
        <v>44520.068750062157</v>
      </c>
      <c r="C27467" s="304">
        <v>18.915387686328419</v>
      </c>
      <c r="D27467" s="305" t="s">
        <v>172</v>
      </c>
    </row>
    <row r="27468" spans="1:4" ht="14.5" customHeight="1" x14ac:dyDescent="0.35">
      <c r="A27468" s="1"/>
      <c r="B27468" s="306">
        <v>44520.069444506604</v>
      </c>
      <c r="C27468" s="304">
        <v>18.907959682215004</v>
      </c>
      <c r="D27468" s="305" t="s">
        <v>172</v>
      </c>
    </row>
    <row r="27469" spans="1:4" ht="14.5" customHeight="1" x14ac:dyDescent="0.35">
      <c r="A27469" s="1"/>
      <c r="B27469" s="306">
        <v>44520.07013895105</v>
      </c>
      <c r="C27469" s="304">
        <v>18.895800659829789</v>
      </c>
      <c r="D27469" s="305" t="s">
        <v>172</v>
      </c>
    </row>
    <row r="27470" spans="1:4" ht="14.5" customHeight="1" x14ac:dyDescent="0.35">
      <c r="A27470" s="1"/>
      <c r="B27470" s="306">
        <v>44520.070833395497</v>
      </c>
      <c r="C27470" s="304">
        <v>18.935009176711901</v>
      </c>
      <c r="D27470" s="305" t="s">
        <v>172</v>
      </c>
    </row>
    <row r="27471" spans="1:4" ht="14.5" customHeight="1" x14ac:dyDescent="0.35">
      <c r="A27471" s="1"/>
      <c r="B27471" s="306">
        <v>44520.071527839944</v>
      </c>
      <c r="C27471" s="304">
        <v>18.940767967138285</v>
      </c>
      <c r="D27471" s="305" t="s">
        <v>172</v>
      </c>
    </row>
    <row r="27472" spans="1:4" ht="14.5" customHeight="1" x14ac:dyDescent="0.35">
      <c r="A27472" s="1"/>
      <c r="B27472" s="306">
        <v>44520.072222284391</v>
      </c>
      <c r="C27472" s="304">
        <v>18.911889462494582</v>
      </c>
      <c r="D27472" s="305" t="s">
        <v>172</v>
      </c>
    </row>
    <row r="27473" spans="1:4" ht="14.5" customHeight="1" x14ac:dyDescent="0.35">
      <c r="A27473" s="1"/>
      <c r="B27473" s="306">
        <v>44520.072916728837</v>
      </c>
      <c r="C27473" s="304">
        <v>18.878849492028529</v>
      </c>
      <c r="D27473" s="305" t="s">
        <v>172</v>
      </c>
    </row>
    <row r="27474" spans="1:4" ht="14.5" customHeight="1" x14ac:dyDescent="0.35">
      <c r="A27474" s="1"/>
      <c r="B27474" s="306">
        <v>44520.073611173284</v>
      </c>
      <c r="C27474" s="304">
        <v>18.894984899921596</v>
      </c>
      <c r="D27474" s="305" t="s">
        <v>172</v>
      </c>
    </row>
    <row r="27475" spans="1:4" ht="14.5" customHeight="1" x14ac:dyDescent="0.35">
      <c r="A27475" s="1"/>
      <c r="B27475" s="306">
        <v>44520.074305617731</v>
      </c>
      <c r="C27475" s="304">
        <v>18.904873308422975</v>
      </c>
      <c r="D27475" s="305" t="s">
        <v>172</v>
      </c>
    </row>
    <row r="27476" spans="1:4" ht="14.5" customHeight="1" x14ac:dyDescent="0.35">
      <c r="A27476" s="1"/>
      <c r="B27476" s="306">
        <v>44520.075000062177</v>
      </c>
      <c r="C27476" s="304">
        <v>18.898860739989324</v>
      </c>
      <c r="D27476" s="305" t="s">
        <v>172</v>
      </c>
    </row>
    <row r="27477" spans="1:4" ht="14.5" customHeight="1" x14ac:dyDescent="0.35">
      <c r="A27477" s="1"/>
      <c r="B27477" s="306">
        <v>44520.075694506624</v>
      </c>
      <c r="C27477" s="304">
        <v>18.958946656868406</v>
      </c>
      <c r="D27477" s="305" t="s">
        <v>172</v>
      </c>
    </row>
    <row r="27478" spans="1:4" ht="14.5" customHeight="1" x14ac:dyDescent="0.35">
      <c r="A27478" s="1"/>
      <c r="B27478" s="306">
        <v>44520.076388951071</v>
      </c>
      <c r="C27478" s="304">
        <v>18.905828007785505</v>
      </c>
      <c r="D27478" s="305" t="s">
        <v>172</v>
      </c>
    </row>
    <row r="27479" spans="1:4" ht="14.5" customHeight="1" x14ac:dyDescent="0.35">
      <c r="A27479" s="1"/>
      <c r="B27479" s="306">
        <v>44520.077083395518</v>
      </c>
      <c r="C27479" s="304">
        <v>18.841769046101156</v>
      </c>
      <c r="D27479" s="305" t="s">
        <v>172</v>
      </c>
    </row>
    <row r="27480" spans="1:4" ht="14.5" customHeight="1" x14ac:dyDescent="0.35">
      <c r="A27480" s="1"/>
      <c r="B27480" s="306">
        <v>44520.077777839964</v>
      </c>
      <c r="C27480" s="304">
        <v>18.89255539849837</v>
      </c>
      <c r="D27480" s="305" t="s">
        <v>172</v>
      </c>
    </row>
    <row r="27481" spans="1:4" ht="14.5" customHeight="1" x14ac:dyDescent="0.35">
      <c r="A27481" s="1"/>
      <c r="B27481" s="306">
        <v>44520.078472284411</v>
      </c>
      <c r="C27481" s="304">
        <v>18.899069148911803</v>
      </c>
      <c r="D27481" s="305" t="s">
        <v>172</v>
      </c>
    </row>
    <row r="27482" spans="1:4" ht="14.5" customHeight="1" x14ac:dyDescent="0.35">
      <c r="A27482" s="1"/>
      <c r="B27482" s="306">
        <v>44520.079166728858</v>
      </c>
      <c r="C27482" s="304">
        <v>18.860977799068497</v>
      </c>
      <c r="D27482" s="305" t="s">
        <v>172</v>
      </c>
    </row>
    <row r="27483" spans="1:4" ht="14.5" customHeight="1" x14ac:dyDescent="0.35">
      <c r="A27483" s="1"/>
      <c r="B27483" s="306">
        <v>44520.079861173304</v>
      </c>
      <c r="C27483" s="304">
        <v>18.837370895796631</v>
      </c>
      <c r="D27483" s="305" t="s">
        <v>172</v>
      </c>
    </row>
    <row r="27484" spans="1:4" ht="14.5" customHeight="1" x14ac:dyDescent="0.35">
      <c r="A27484" s="1"/>
      <c r="B27484" s="306">
        <v>44520.080555617751</v>
      </c>
      <c r="C27484" s="304">
        <v>18.831104188751972</v>
      </c>
      <c r="D27484" s="305" t="s">
        <v>172</v>
      </c>
    </row>
    <row r="27485" spans="1:4" ht="14.5" customHeight="1" x14ac:dyDescent="0.35">
      <c r="A27485" s="1"/>
      <c r="B27485" s="306">
        <v>44520.081250062198</v>
      </c>
      <c r="C27485" s="304">
        <v>18.823763627058362</v>
      </c>
      <c r="D27485" s="305" t="s">
        <v>172</v>
      </c>
    </row>
    <row r="27486" spans="1:4" ht="14.5" customHeight="1" x14ac:dyDescent="0.35">
      <c r="A27486" s="1"/>
      <c r="B27486" s="306">
        <v>44520.081944506645</v>
      </c>
      <c r="C27486" s="304">
        <v>18.80571590524875</v>
      </c>
      <c r="D27486" s="305" t="s">
        <v>172</v>
      </c>
    </row>
    <row r="27487" spans="1:4" ht="14.5" customHeight="1" x14ac:dyDescent="0.35">
      <c r="A27487" s="1"/>
      <c r="B27487" s="306">
        <v>44520.082638951091</v>
      </c>
      <c r="C27487" s="304">
        <v>18.813787101003012</v>
      </c>
      <c r="D27487" s="305" t="s">
        <v>172</v>
      </c>
    </row>
    <row r="27488" spans="1:4" ht="14.5" customHeight="1" x14ac:dyDescent="0.35">
      <c r="A27488" s="1"/>
      <c r="B27488" s="306">
        <v>44520.083333395538</v>
      </c>
      <c r="C27488" s="304">
        <v>18.835952728075789</v>
      </c>
      <c r="D27488" s="305" t="s">
        <v>172</v>
      </c>
    </row>
    <row r="27489" spans="1:4" ht="14.5" customHeight="1" x14ac:dyDescent="0.35">
      <c r="A27489" s="1"/>
      <c r="B27489" s="306">
        <v>44520.084027839985</v>
      </c>
      <c r="C27489" s="304">
        <v>18.824673518428366</v>
      </c>
      <c r="D27489" s="305" t="s">
        <v>172</v>
      </c>
    </row>
    <row r="27490" spans="1:4" ht="14.5" customHeight="1" x14ac:dyDescent="0.35">
      <c r="A27490" s="1"/>
      <c r="B27490" s="306">
        <v>44520.084722284431</v>
      </c>
      <c r="C27490" s="304">
        <v>18.763418207912764</v>
      </c>
      <c r="D27490" s="305" t="s">
        <v>172</v>
      </c>
    </row>
    <row r="27491" spans="1:4" ht="14.5" customHeight="1" x14ac:dyDescent="0.35">
      <c r="A27491" s="1"/>
      <c r="B27491" s="306">
        <v>44520.085416728878</v>
      </c>
      <c r="C27491" s="304">
        <v>18.869639535231304</v>
      </c>
      <c r="D27491" s="305" t="s">
        <v>172</v>
      </c>
    </row>
    <row r="27492" spans="1:4" ht="14.5" customHeight="1" x14ac:dyDescent="0.35">
      <c r="A27492" s="1"/>
      <c r="B27492" s="306">
        <v>44520.086111173325</v>
      </c>
      <c r="C27492" s="304">
        <v>18.814030714199664</v>
      </c>
      <c r="D27492" s="305" t="s">
        <v>172</v>
      </c>
    </row>
    <row r="27493" spans="1:4" ht="14.5" customHeight="1" x14ac:dyDescent="0.35">
      <c r="A27493" s="1"/>
      <c r="B27493" s="306">
        <v>44520.086805617771</v>
      </c>
      <c r="C27493" s="304">
        <v>18.786753895324363</v>
      </c>
      <c r="D27493" s="305" t="s">
        <v>172</v>
      </c>
    </row>
    <row r="27494" spans="1:4" ht="14.5" customHeight="1" x14ac:dyDescent="0.35">
      <c r="A27494" s="1"/>
      <c r="B27494" s="306">
        <v>44520.087500062218</v>
      </c>
      <c r="C27494" s="304">
        <v>18.759451898785969</v>
      </c>
      <c r="D27494" s="305" t="s">
        <v>172</v>
      </c>
    </row>
    <row r="27495" spans="1:4" ht="14.5" customHeight="1" x14ac:dyDescent="0.35">
      <c r="A27495" s="1"/>
      <c r="B27495" s="306">
        <v>44520.088194506665</v>
      </c>
      <c r="C27495" s="304">
        <v>18.77599272246977</v>
      </c>
      <c r="D27495" s="305" t="s">
        <v>172</v>
      </c>
    </row>
    <row r="27496" spans="1:4" ht="14.5" customHeight="1" x14ac:dyDescent="0.35">
      <c r="A27496" s="1"/>
      <c r="B27496" s="306">
        <v>44520.088888951112</v>
      </c>
      <c r="C27496" s="304">
        <v>18.783314626596013</v>
      </c>
      <c r="D27496" s="305" t="s">
        <v>172</v>
      </c>
    </row>
    <row r="27497" spans="1:4" ht="14.5" customHeight="1" x14ac:dyDescent="0.35">
      <c r="A27497" s="1"/>
      <c r="B27497" s="306">
        <v>44520.089583395558</v>
      </c>
      <c r="C27497" s="304">
        <v>18.805502553884192</v>
      </c>
      <c r="D27497" s="305" t="s">
        <v>172</v>
      </c>
    </row>
    <row r="27498" spans="1:4" ht="14.5" customHeight="1" x14ac:dyDescent="0.35">
      <c r="A27498" s="1"/>
      <c r="B27498" s="306">
        <v>44520.090277840005</v>
      </c>
      <c r="C27498" s="304">
        <v>18.781665049856141</v>
      </c>
      <c r="D27498" s="305" t="s">
        <v>172</v>
      </c>
    </row>
    <row r="27499" spans="1:4" ht="14.5" customHeight="1" x14ac:dyDescent="0.35">
      <c r="A27499" s="1"/>
      <c r="B27499" s="306">
        <v>44520.090972284452</v>
      </c>
      <c r="C27499" s="304">
        <v>18.79474317285009</v>
      </c>
      <c r="D27499" s="305" t="s">
        <v>172</v>
      </c>
    </row>
    <row r="27500" spans="1:4" ht="14.5" customHeight="1" x14ac:dyDescent="0.35">
      <c r="A27500" s="1"/>
      <c r="B27500" s="306">
        <v>44520.091666728898</v>
      </c>
      <c r="C27500" s="304">
        <v>18.772057676115462</v>
      </c>
      <c r="D27500" s="305" t="s">
        <v>172</v>
      </c>
    </row>
    <row r="27501" spans="1:4" ht="14.5" customHeight="1" x14ac:dyDescent="0.35">
      <c r="A27501" s="1"/>
      <c r="B27501" s="306">
        <v>44520.092361173345</v>
      </c>
      <c r="C27501" s="304">
        <v>18.783400094027943</v>
      </c>
      <c r="D27501" s="305" t="s">
        <v>172</v>
      </c>
    </row>
    <row r="27502" spans="1:4" ht="14.5" customHeight="1" x14ac:dyDescent="0.35">
      <c r="A27502" s="1"/>
      <c r="B27502" s="306">
        <v>44520.093055617792</v>
      </c>
      <c r="C27502" s="304">
        <v>18.803624665512569</v>
      </c>
      <c r="D27502" s="305" t="s">
        <v>172</v>
      </c>
    </row>
    <row r="27503" spans="1:4" ht="14.5" customHeight="1" x14ac:dyDescent="0.35">
      <c r="A27503" s="1"/>
      <c r="B27503" s="306">
        <v>44520.093750062239</v>
      </c>
      <c r="C27503" s="304">
        <v>18.740380715871289</v>
      </c>
      <c r="D27503" s="305" t="s">
        <v>172</v>
      </c>
    </row>
    <row r="27504" spans="1:4" ht="14.5" customHeight="1" x14ac:dyDescent="0.35">
      <c r="A27504" s="1"/>
      <c r="B27504" s="306">
        <v>44520.094444506685</v>
      </c>
      <c r="C27504" s="304">
        <v>18.725922551418869</v>
      </c>
      <c r="D27504" s="305" t="s">
        <v>172</v>
      </c>
    </row>
    <row r="27505" spans="1:4" ht="14.5" customHeight="1" x14ac:dyDescent="0.35">
      <c r="A27505" s="1"/>
      <c r="B27505" s="306">
        <v>44520.095138951132</v>
      </c>
      <c r="C27505" s="304">
        <v>18.77360564639724</v>
      </c>
      <c r="D27505" s="305" t="s">
        <v>172</v>
      </c>
    </row>
    <row r="27506" spans="1:4" ht="14.5" customHeight="1" x14ac:dyDescent="0.35">
      <c r="A27506" s="1"/>
      <c r="B27506" s="306">
        <v>44520.095833395579</v>
      </c>
      <c r="C27506" s="304">
        <v>18.739989846710039</v>
      </c>
      <c r="D27506" s="305" t="s">
        <v>172</v>
      </c>
    </row>
    <row r="27507" spans="1:4" ht="14.5" customHeight="1" x14ac:dyDescent="0.35">
      <c r="A27507" s="1"/>
      <c r="B27507" s="306">
        <v>44520.096527840025</v>
      </c>
      <c r="C27507" s="304">
        <v>18.767491901964725</v>
      </c>
      <c r="D27507" s="305" t="s">
        <v>172</v>
      </c>
    </row>
    <row r="27508" spans="1:4" ht="14.5" customHeight="1" x14ac:dyDescent="0.35">
      <c r="A27508" s="1"/>
      <c r="B27508" s="306">
        <v>44520.097222284472</v>
      </c>
      <c r="C27508" s="304">
        <v>18.76877561884903</v>
      </c>
      <c r="D27508" s="305" t="s">
        <v>172</v>
      </c>
    </row>
    <row r="27509" spans="1:4" ht="14.5" customHeight="1" x14ac:dyDescent="0.35">
      <c r="A27509" s="1"/>
      <c r="B27509" s="306">
        <v>44520.097916728919</v>
      </c>
      <c r="C27509" s="304">
        <v>18.729560442027285</v>
      </c>
      <c r="D27509" s="305" t="s">
        <v>172</v>
      </c>
    </row>
    <row r="27510" spans="1:4" ht="14.5" customHeight="1" x14ac:dyDescent="0.35">
      <c r="A27510" s="1"/>
      <c r="B27510" s="306">
        <v>44520.098611173365</v>
      </c>
      <c r="C27510" s="304">
        <v>18.728633901535069</v>
      </c>
      <c r="D27510" s="305" t="s">
        <v>172</v>
      </c>
    </row>
    <row r="27511" spans="1:4" ht="14.5" customHeight="1" x14ac:dyDescent="0.35">
      <c r="A27511" s="1"/>
      <c r="B27511" s="306">
        <v>44520.099305617812</v>
      </c>
      <c r="C27511" s="304">
        <v>18.805571813361894</v>
      </c>
      <c r="D27511" s="305" t="s">
        <v>172</v>
      </c>
    </row>
    <row r="27512" spans="1:4" ht="14.5" customHeight="1" x14ac:dyDescent="0.35">
      <c r="A27512" s="1"/>
      <c r="B27512" s="306">
        <v>44520.100000062259</v>
      </c>
      <c r="C27512" s="304">
        <v>18.748873344414459</v>
      </c>
      <c r="D27512" s="305" t="s">
        <v>172</v>
      </c>
    </row>
    <row r="27513" spans="1:4" ht="14.5" customHeight="1" x14ac:dyDescent="0.35">
      <c r="A27513" s="1"/>
      <c r="B27513" s="306">
        <v>44520.100694506706</v>
      </c>
      <c r="C27513" s="304">
        <v>18.768591736145513</v>
      </c>
      <c r="D27513" s="305" t="s">
        <v>172</v>
      </c>
    </row>
    <row r="27514" spans="1:4" ht="14.5" customHeight="1" x14ac:dyDescent="0.35">
      <c r="A27514" s="1"/>
      <c r="B27514" s="306">
        <v>44520.101388951152</v>
      </c>
      <c r="C27514" s="304">
        <v>18.765831882854886</v>
      </c>
      <c r="D27514" s="305" t="s">
        <v>172</v>
      </c>
    </row>
    <row r="27515" spans="1:4" ht="14.5" customHeight="1" x14ac:dyDescent="0.35">
      <c r="A27515" s="1"/>
      <c r="B27515" s="306">
        <v>44520.102083395599</v>
      </c>
      <c r="C27515" s="304">
        <v>18.729510901309549</v>
      </c>
      <c r="D27515" s="305" t="s">
        <v>172</v>
      </c>
    </row>
    <row r="27516" spans="1:4" ht="14.5" customHeight="1" x14ac:dyDescent="0.35">
      <c r="A27516" s="1"/>
      <c r="B27516" s="306">
        <v>44520.102777840046</v>
      </c>
      <c r="C27516" s="304">
        <v>18.750954087562182</v>
      </c>
      <c r="D27516" s="305" t="s">
        <v>172</v>
      </c>
    </row>
    <row r="27517" spans="1:4" ht="14.5" customHeight="1" x14ac:dyDescent="0.35">
      <c r="A27517" s="1"/>
      <c r="B27517" s="306">
        <v>44520.103472284492</v>
      </c>
      <c r="C27517" s="304">
        <v>18.742636234154634</v>
      </c>
      <c r="D27517" s="305" t="s">
        <v>172</v>
      </c>
    </row>
    <row r="27518" spans="1:4" ht="14.5" customHeight="1" x14ac:dyDescent="0.35">
      <c r="A27518" s="1"/>
      <c r="B27518" s="306">
        <v>44520.104166728939</v>
      </c>
      <c r="C27518" s="304">
        <v>18.745029355252335</v>
      </c>
      <c r="D27518" s="305" t="s">
        <v>172</v>
      </c>
    </row>
    <row r="27519" spans="1:4" ht="14.5" customHeight="1" x14ac:dyDescent="0.35">
      <c r="A27519" s="1"/>
      <c r="B27519" s="306">
        <v>44520.104861173386</v>
      </c>
      <c r="C27519" s="304">
        <v>18.717364533335786</v>
      </c>
      <c r="D27519" s="305" t="s">
        <v>172</v>
      </c>
    </row>
    <row r="27520" spans="1:4" ht="14.5" customHeight="1" x14ac:dyDescent="0.35">
      <c r="A27520" s="1"/>
      <c r="B27520" s="306">
        <v>44520.105555617833</v>
      </c>
      <c r="C27520" s="304">
        <v>18.720313276800638</v>
      </c>
      <c r="D27520" s="305" t="s">
        <v>172</v>
      </c>
    </row>
    <row r="27521" spans="1:4" ht="14.5" customHeight="1" x14ac:dyDescent="0.35">
      <c r="A27521" s="1"/>
      <c r="B27521" s="306">
        <v>44520.106250062279</v>
      </c>
      <c r="C27521" s="304">
        <v>18.667506005339479</v>
      </c>
      <c r="D27521" s="305" t="s">
        <v>172</v>
      </c>
    </row>
    <row r="27522" spans="1:4" ht="14.5" customHeight="1" x14ac:dyDescent="0.35">
      <c r="A27522" s="1"/>
      <c r="B27522" s="306">
        <v>44520.106944506726</v>
      </c>
      <c r="C27522" s="304">
        <v>18.705845809636717</v>
      </c>
      <c r="D27522" s="305" t="s">
        <v>172</v>
      </c>
    </row>
    <row r="27523" spans="1:4" ht="14.5" customHeight="1" x14ac:dyDescent="0.35">
      <c r="A27523" s="1"/>
      <c r="B27523" s="306">
        <v>44520.107638951173</v>
      </c>
      <c r="C27523" s="304">
        <v>18.724229579145323</v>
      </c>
      <c r="D27523" s="305" t="s">
        <v>172</v>
      </c>
    </row>
    <row r="27524" spans="1:4" ht="14.5" customHeight="1" x14ac:dyDescent="0.35">
      <c r="A27524" s="1"/>
      <c r="B27524" s="306">
        <v>44520.108333395619</v>
      </c>
      <c r="C27524" s="304">
        <v>18.763510099903215</v>
      </c>
      <c r="D27524" s="305" t="s">
        <v>172</v>
      </c>
    </row>
    <row r="27525" spans="1:4" ht="14.5" customHeight="1" x14ac:dyDescent="0.35">
      <c r="A27525" s="1"/>
      <c r="B27525" s="306">
        <v>44520.109027840066</v>
      </c>
      <c r="C27525" s="304">
        <v>18.732011465906787</v>
      </c>
      <c r="D27525" s="305" t="s">
        <v>172</v>
      </c>
    </row>
    <row r="27526" spans="1:4" ht="14.5" customHeight="1" x14ac:dyDescent="0.35">
      <c r="A27526" s="1"/>
      <c r="B27526" s="306">
        <v>44520.109722284513</v>
      </c>
      <c r="C27526" s="304">
        <v>18.709498499278077</v>
      </c>
      <c r="D27526" s="305" t="s">
        <v>172</v>
      </c>
    </row>
    <row r="27527" spans="1:4" ht="14.5" customHeight="1" x14ac:dyDescent="0.35">
      <c r="A27527" s="1"/>
      <c r="B27527" s="306">
        <v>44520.11041672896</v>
      </c>
      <c r="C27527" s="304">
        <v>18.735969360430804</v>
      </c>
      <c r="D27527" s="305" t="s">
        <v>172</v>
      </c>
    </row>
    <row r="27528" spans="1:4" ht="14.5" customHeight="1" x14ac:dyDescent="0.35">
      <c r="A27528" s="1"/>
      <c r="B27528" s="306">
        <v>44520.111111173406</v>
      </c>
      <c r="C27528" s="304">
        <v>18.675823434524741</v>
      </c>
      <c r="D27528" s="305" t="s">
        <v>172</v>
      </c>
    </row>
    <row r="27529" spans="1:4" ht="14.5" customHeight="1" x14ac:dyDescent="0.35">
      <c r="A27529" s="1"/>
      <c r="B27529" s="306">
        <v>44520.111805617853</v>
      </c>
      <c r="C27529" s="304">
        <v>18.684886272748312</v>
      </c>
      <c r="D27529" s="305" t="s">
        <v>172</v>
      </c>
    </row>
    <row r="27530" spans="1:4" ht="14.5" customHeight="1" x14ac:dyDescent="0.35">
      <c r="A27530" s="1"/>
      <c r="B27530" s="306">
        <v>44520.1125000623</v>
      </c>
      <c r="C27530" s="304">
        <v>18.669711886588871</v>
      </c>
      <c r="D27530" s="305" t="s">
        <v>172</v>
      </c>
    </row>
    <row r="27531" spans="1:4" ht="14.5" customHeight="1" x14ac:dyDescent="0.35">
      <c r="A27531" s="1"/>
      <c r="B27531" s="306">
        <v>44520.113194506746</v>
      </c>
      <c r="C27531" s="304">
        <v>18.712130526997985</v>
      </c>
      <c r="D27531" s="305" t="s">
        <v>172</v>
      </c>
    </row>
    <row r="27532" spans="1:4" ht="14.5" customHeight="1" x14ac:dyDescent="0.35">
      <c r="A27532" s="1"/>
      <c r="B27532" s="306">
        <v>44520.113888951193</v>
      </c>
      <c r="C27532" s="304">
        <v>18.665281987893589</v>
      </c>
      <c r="D27532" s="305" t="s">
        <v>172</v>
      </c>
    </row>
    <row r="27533" spans="1:4" ht="14.5" customHeight="1" x14ac:dyDescent="0.35">
      <c r="A27533" s="1"/>
      <c r="B27533" s="306">
        <v>44520.11458339564</v>
      </c>
      <c r="C27533" s="304">
        <v>18.709632199608798</v>
      </c>
      <c r="D27533" s="305" t="s">
        <v>172</v>
      </c>
    </row>
    <row r="27534" spans="1:4" ht="14.5" customHeight="1" x14ac:dyDescent="0.35">
      <c r="A27534" s="1"/>
      <c r="B27534" s="306">
        <v>44520.115277840086</v>
      </c>
      <c r="C27534" s="304">
        <v>18.636870200899526</v>
      </c>
      <c r="D27534" s="305" t="s">
        <v>172</v>
      </c>
    </row>
    <row r="27535" spans="1:4" ht="14.5" customHeight="1" x14ac:dyDescent="0.35">
      <c r="A27535" s="1"/>
      <c r="B27535" s="306">
        <v>44520.115972284533</v>
      </c>
      <c r="C27535" s="304">
        <v>18.667912922509036</v>
      </c>
      <c r="D27535" s="305" t="s">
        <v>172</v>
      </c>
    </row>
    <row r="27536" spans="1:4" ht="14.5" customHeight="1" x14ac:dyDescent="0.35">
      <c r="A27536" s="1"/>
      <c r="B27536" s="306">
        <v>44520.11666672898</v>
      </c>
      <c r="C27536" s="304">
        <v>18.653865430003012</v>
      </c>
      <c r="D27536" s="305" t="s">
        <v>172</v>
      </c>
    </row>
    <row r="27537" spans="1:4" ht="14.5" customHeight="1" x14ac:dyDescent="0.35">
      <c r="A27537" s="1"/>
      <c r="B27537" s="306">
        <v>44520.117361173427</v>
      </c>
      <c r="C27537" s="304">
        <v>18.706360855675786</v>
      </c>
      <c r="D27537" s="305" t="s">
        <v>172</v>
      </c>
    </row>
    <row r="27538" spans="1:4" ht="14.5" customHeight="1" x14ac:dyDescent="0.35">
      <c r="A27538" s="1"/>
      <c r="B27538" s="306">
        <v>44520.118055617873</v>
      </c>
      <c r="C27538" s="304">
        <v>18.655490195690557</v>
      </c>
      <c r="D27538" s="305" t="s">
        <v>172</v>
      </c>
    </row>
    <row r="27539" spans="1:4" ht="14.5" customHeight="1" x14ac:dyDescent="0.35">
      <c r="A27539" s="1"/>
      <c r="B27539" s="306">
        <v>44520.11875006232</v>
      </c>
      <c r="C27539" s="304">
        <v>18.689128439237539</v>
      </c>
      <c r="D27539" s="305" t="s">
        <v>172</v>
      </c>
    </row>
    <row r="27540" spans="1:4" ht="14.5" customHeight="1" x14ac:dyDescent="0.35">
      <c r="A27540" s="1"/>
      <c r="B27540" s="306">
        <v>44520.119444506767</v>
      </c>
      <c r="C27540" s="304">
        <v>18.688217388461151</v>
      </c>
      <c r="D27540" s="305" t="s">
        <v>172</v>
      </c>
    </row>
    <row r="27541" spans="1:4" ht="14.5" customHeight="1" x14ac:dyDescent="0.35">
      <c r="A27541" s="1"/>
      <c r="B27541" s="306">
        <v>44520.120138951213</v>
      </c>
      <c r="C27541" s="304">
        <v>18.672977880937104</v>
      </c>
      <c r="D27541" s="305" t="s">
        <v>172</v>
      </c>
    </row>
    <row r="27542" spans="1:4" ht="14.5" customHeight="1" x14ac:dyDescent="0.35">
      <c r="A27542" s="1"/>
      <c r="B27542" s="306">
        <v>44520.12083339566</v>
      </c>
      <c r="C27542" s="304">
        <v>18.661530937061858</v>
      </c>
      <c r="D27542" s="305" t="s">
        <v>172</v>
      </c>
    </row>
    <row r="27543" spans="1:4" ht="14.5" customHeight="1" x14ac:dyDescent="0.35">
      <c r="A27543" s="1"/>
      <c r="B27543" s="306">
        <v>44520.121527840107</v>
      </c>
      <c r="C27543" s="304">
        <v>18.673223247391192</v>
      </c>
      <c r="D27543" s="305" t="s">
        <v>172</v>
      </c>
    </row>
    <row r="27544" spans="1:4" ht="14.5" customHeight="1" x14ac:dyDescent="0.35">
      <c r="A27544" s="1"/>
      <c r="B27544" s="306">
        <v>44520.122222284554</v>
      </c>
      <c r="C27544" s="304">
        <v>18.644465844758088</v>
      </c>
      <c r="D27544" s="305" t="s">
        <v>172</v>
      </c>
    </row>
    <row r="27545" spans="1:4" ht="14.5" customHeight="1" x14ac:dyDescent="0.35">
      <c r="A27545" s="1"/>
      <c r="B27545" s="306">
        <v>44520.122916729</v>
      </c>
      <c r="C27545" s="304">
        <v>18.659483917829252</v>
      </c>
      <c r="D27545" s="305" t="s">
        <v>172</v>
      </c>
    </row>
    <row r="27546" spans="1:4" ht="14.5" customHeight="1" x14ac:dyDescent="0.35">
      <c r="A27546" s="1"/>
      <c r="B27546" s="306">
        <v>44520.123611173447</v>
      </c>
      <c r="C27546" s="304">
        <v>18.573907509016863</v>
      </c>
      <c r="D27546" s="305" t="s">
        <v>172</v>
      </c>
    </row>
    <row r="27547" spans="1:4" ht="14.5" customHeight="1" x14ac:dyDescent="0.35">
      <c r="A27547" s="1"/>
      <c r="B27547" s="306">
        <v>44520.124305617894</v>
      </c>
      <c r="C27547" s="304">
        <v>18.652212865670055</v>
      </c>
      <c r="D27547" s="305" t="s">
        <v>172</v>
      </c>
    </row>
    <row r="27548" spans="1:4" ht="14.5" customHeight="1" x14ac:dyDescent="0.35">
      <c r="A27548" s="1"/>
      <c r="B27548" s="306">
        <v>44520.12500006234</v>
      </c>
      <c r="C27548" s="304">
        <v>18.643442724633012</v>
      </c>
      <c r="D27548" s="305" t="s">
        <v>172</v>
      </c>
    </row>
    <row r="27549" spans="1:4" ht="14.5" customHeight="1" x14ac:dyDescent="0.35">
      <c r="A27549" s="1"/>
      <c r="B27549" s="306">
        <v>44520.125694506787</v>
      </c>
      <c r="C27549" s="304">
        <v>18.620348277706459</v>
      </c>
      <c r="D27549" s="305" t="s">
        <v>172</v>
      </c>
    </row>
    <row r="27550" spans="1:4" ht="14.5" customHeight="1" x14ac:dyDescent="0.35">
      <c r="A27550" s="1"/>
      <c r="B27550" s="306">
        <v>44520.126388951234</v>
      </c>
      <c r="C27550" s="304">
        <v>18.641142972994324</v>
      </c>
      <c r="D27550" s="305" t="s">
        <v>172</v>
      </c>
    </row>
    <row r="27551" spans="1:4" ht="14.5" customHeight="1" x14ac:dyDescent="0.35">
      <c r="A27551" s="1"/>
      <c r="B27551" s="306">
        <v>44520.127083395681</v>
      </c>
      <c r="C27551" s="304">
        <v>18.656831508692996</v>
      </c>
      <c r="D27551" s="305" t="s">
        <v>172</v>
      </c>
    </row>
    <row r="27552" spans="1:4" ht="14.5" customHeight="1" x14ac:dyDescent="0.35">
      <c r="A27552" s="1"/>
      <c r="B27552" s="306">
        <v>44520.127777840127</v>
      </c>
      <c r="C27552" s="304">
        <v>18.672616396176938</v>
      </c>
      <c r="D27552" s="305" t="s">
        <v>172</v>
      </c>
    </row>
    <row r="27553" spans="1:4" ht="14.5" customHeight="1" x14ac:dyDescent="0.35">
      <c r="A27553" s="1"/>
      <c r="B27553" s="306">
        <v>44520.128472284574</v>
      </c>
      <c r="C27553" s="304">
        <v>18.616339669720521</v>
      </c>
      <c r="D27553" s="305" t="s">
        <v>172</v>
      </c>
    </row>
    <row r="27554" spans="1:4" ht="14.5" customHeight="1" x14ac:dyDescent="0.35">
      <c r="A27554" s="1"/>
      <c r="B27554" s="306">
        <v>44520.129166729021</v>
      </c>
      <c r="C27554" s="304">
        <v>18.649710798876672</v>
      </c>
      <c r="D27554" s="305" t="s">
        <v>172</v>
      </c>
    </row>
    <row r="27555" spans="1:4" ht="14.5" customHeight="1" x14ac:dyDescent="0.35">
      <c r="A27555" s="1"/>
      <c r="B27555" s="306">
        <v>44520.129861173467</v>
      </c>
      <c r="C27555" s="304">
        <v>18.607454087244697</v>
      </c>
      <c r="D27555" s="305" t="s">
        <v>172</v>
      </c>
    </row>
    <row r="27556" spans="1:4" ht="14.5" customHeight="1" x14ac:dyDescent="0.35">
      <c r="A27556" s="1"/>
      <c r="B27556" s="306">
        <v>44520.130555617914</v>
      </c>
      <c r="C27556" s="304">
        <v>18.629687773155457</v>
      </c>
      <c r="D27556" s="305" t="s">
        <v>172</v>
      </c>
    </row>
    <row r="27557" spans="1:4" ht="14.5" customHeight="1" x14ac:dyDescent="0.35">
      <c r="A27557" s="1"/>
      <c r="B27557" s="306">
        <v>44520.131250062361</v>
      </c>
      <c r="C27557" s="304">
        <v>18.649039628424603</v>
      </c>
      <c r="D27557" s="305" t="s">
        <v>172</v>
      </c>
    </row>
    <row r="27558" spans="1:4" ht="14.5" customHeight="1" x14ac:dyDescent="0.35">
      <c r="A27558" s="1"/>
      <c r="B27558" s="306">
        <v>44520.131944506807</v>
      </c>
      <c r="C27558" s="304">
        <v>18.638887850804409</v>
      </c>
      <c r="D27558" s="305" t="s">
        <v>172</v>
      </c>
    </row>
    <row r="27559" spans="1:4" ht="14.5" customHeight="1" x14ac:dyDescent="0.35">
      <c r="A27559" s="1"/>
      <c r="B27559" s="306">
        <v>44520.132638951254</v>
      </c>
      <c r="C27559" s="304">
        <v>18.558990509647021</v>
      </c>
      <c r="D27559" s="305" t="s">
        <v>172</v>
      </c>
    </row>
    <row r="27560" spans="1:4" ht="14.5" customHeight="1" x14ac:dyDescent="0.35">
      <c r="A27560" s="1"/>
      <c r="B27560" s="306">
        <v>44520.133333395701</v>
      </c>
      <c r="C27560" s="304">
        <v>18.558199030844843</v>
      </c>
      <c r="D27560" s="305" t="s">
        <v>172</v>
      </c>
    </row>
    <row r="27561" spans="1:4" ht="14.5" customHeight="1" x14ac:dyDescent="0.35">
      <c r="A27561" s="1"/>
      <c r="B27561" s="306">
        <v>44520.134027840148</v>
      </c>
      <c r="C27561" s="304">
        <v>18.60180237768121</v>
      </c>
      <c r="D27561" s="305" t="s">
        <v>172</v>
      </c>
    </row>
    <row r="27562" spans="1:4" ht="14.5" customHeight="1" x14ac:dyDescent="0.35">
      <c r="A27562" s="1"/>
      <c r="B27562" s="306">
        <v>44520.134722284594</v>
      </c>
      <c r="C27562" s="304">
        <v>18.607966663325595</v>
      </c>
      <c r="D27562" s="305" t="s">
        <v>172</v>
      </c>
    </row>
    <row r="27563" spans="1:4" ht="14.5" customHeight="1" x14ac:dyDescent="0.35">
      <c r="A27563" s="1"/>
      <c r="B27563" s="306">
        <v>44520.135416729041</v>
      </c>
      <c r="C27563" s="304">
        <v>18.626542642026713</v>
      </c>
      <c r="D27563" s="305" t="s">
        <v>172</v>
      </c>
    </row>
    <row r="27564" spans="1:4" ht="14.5" customHeight="1" x14ac:dyDescent="0.35">
      <c r="A27564" s="1"/>
      <c r="B27564" s="306">
        <v>44520.136111173488</v>
      </c>
      <c r="C27564" s="304">
        <v>18.583189567476317</v>
      </c>
      <c r="D27564" s="305" t="s">
        <v>172</v>
      </c>
    </row>
    <row r="27565" spans="1:4" ht="14.5" customHeight="1" x14ac:dyDescent="0.35">
      <c r="A27565" s="1"/>
      <c r="B27565" s="306">
        <v>44520.136805617934</v>
      </c>
      <c r="C27565" s="304">
        <v>18.582757190272968</v>
      </c>
      <c r="D27565" s="305" t="s">
        <v>172</v>
      </c>
    </row>
    <row r="27566" spans="1:4" ht="14.5" customHeight="1" x14ac:dyDescent="0.35">
      <c r="A27566" s="1"/>
      <c r="B27566" s="306">
        <v>44520.137500062381</v>
      </c>
      <c r="C27566" s="304">
        <v>18.60912223309812</v>
      </c>
      <c r="D27566" s="305" t="s">
        <v>172</v>
      </c>
    </row>
    <row r="27567" spans="1:4" ht="14.5" customHeight="1" x14ac:dyDescent="0.35">
      <c r="A27567" s="1"/>
      <c r="B27567" s="306">
        <v>44520.138194506828</v>
      </c>
      <c r="C27567" s="304">
        <v>18.583341459536555</v>
      </c>
      <c r="D27567" s="305" t="s">
        <v>172</v>
      </c>
    </row>
    <row r="27568" spans="1:4" ht="14.5" customHeight="1" x14ac:dyDescent="0.35">
      <c r="A27568" s="1"/>
      <c r="B27568" s="306">
        <v>44520.138888951275</v>
      </c>
      <c r="C27568" s="304">
        <v>18.526974666891327</v>
      </c>
      <c r="D27568" s="305" t="s">
        <v>172</v>
      </c>
    </row>
    <row r="27569" spans="1:4" ht="14.5" customHeight="1" x14ac:dyDescent="0.35">
      <c r="A27569" s="1"/>
      <c r="B27569" s="306">
        <v>44520.139583395721</v>
      </c>
      <c r="C27569" s="304">
        <v>18.609693062719696</v>
      </c>
      <c r="D27569" s="305" t="s">
        <v>172</v>
      </c>
    </row>
    <row r="27570" spans="1:4" ht="14.5" customHeight="1" x14ac:dyDescent="0.35">
      <c r="A27570" s="1"/>
      <c r="B27570" s="306">
        <v>44520.140277840168</v>
      </c>
      <c r="C27570" s="304">
        <v>18.573546016483547</v>
      </c>
      <c r="D27570" s="305" t="s">
        <v>172</v>
      </c>
    </row>
    <row r="27571" spans="1:4" ht="14.5" customHeight="1" x14ac:dyDescent="0.35">
      <c r="A27571" s="1"/>
      <c r="B27571" s="306">
        <v>44520.140972284615</v>
      </c>
      <c r="C27571" s="304">
        <v>18.535502612933247</v>
      </c>
      <c r="D27571" s="305" t="s">
        <v>172</v>
      </c>
    </row>
    <row r="27572" spans="1:4" ht="14.5" customHeight="1" x14ac:dyDescent="0.35">
      <c r="A27572" s="1"/>
      <c r="B27572" s="306">
        <v>44520.141666729061</v>
      </c>
      <c r="C27572" s="304">
        <v>18.527213619959852</v>
      </c>
      <c r="D27572" s="305" t="s">
        <v>172</v>
      </c>
    </row>
    <row r="27573" spans="1:4" ht="14.5" customHeight="1" x14ac:dyDescent="0.35">
      <c r="A27573" s="1"/>
      <c r="B27573" s="306">
        <v>44520.142361173508</v>
      </c>
      <c r="C27573" s="304">
        <v>18.625162461846777</v>
      </c>
      <c r="D27573" s="305" t="s">
        <v>172</v>
      </c>
    </row>
    <row r="27574" spans="1:4" ht="14.5" customHeight="1" x14ac:dyDescent="0.35">
      <c r="A27574" s="1"/>
      <c r="B27574" s="306">
        <v>44520.143055617955</v>
      </c>
      <c r="C27574" s="304">
        <v>18.566268781304824</v>
      </c>
      <c r="D27574" s="305" t="s">
        <v>172</v>
      </c>
    </row>
    <row r="27575" spans="1:4" ht="14.5" customHeight="1" x14ac:dyDescent="0.35">
      <c r="A27575" s="1"/>
      <c r="B27575" s="306">
        <v>44520.143750062402</v>
      </c>
      <c r="C27575" s="304">
        <v>18.550650368852562</v>
      </c>
      <c r="D27575" s="305" t="s">
        <v>172</v>
      </c>
    </row>
    <row r="27576" spans="1:4" ht="14.5" customHeight="1" x14ac:dyDescent="0.35">
      <c r="A27576" s="1"/>
      <c r="B27576" s="306">
        <v>44520.144444506848</v>
      </c>
      <c r="C27576" s="304">
        <v>18.512718777668489</v>
      </c>
      <c r="D27576" s="305" t="s">
        <v>172</v>
      </c>
    </row>
    <row r="27577" spans="1:4" ht="14.5" customHeight="1" x14ac:dyDescent="0.35">
      <c r="A27577" s="1"/>
      <c r="B27577" s="306">
        <v>44520.145138951295</v>
      </c>
      <c r="C27577" s="304">
        <v>18.542742822982351</v>
      </c>
      <c r="D27577" s="305" t="s">
        <v>172</v>
      </c>
    </row>
    <row r="27578" spans="1:4" ht="14.5" customHeight="1" x14ac:dyDescent="0.35">
      <c r="A27578" s="1"/>
      <c r="B27578" s="306">
        <v>44520.145833395742</v>
      </c>
      <c r="C27578" s="304">
        <v>18.552231505655314</v>
      </c>
      <c r="D27578" s="305" t="s">
        <v>172</v>
      </c>
    </row>
    <row r="27579" spans="1:4" ht="14.5" customHeight="1" x14ac:dyDescent="0.35">
      <c r="A27579" s="1"/>
      <c r="B27579" s="306">
        <v>44520.146527840188</v>
      </c>
      <c r="C27579" s="304">
        <v>18.566258358881655</v>
      </c>
      <c r="D27579" s="305" t="s">
        <v>172</v>
      </c>
    </row>
    <row r="27580" spans="1:4" ht="14.5" customHeight="1" x14ac:dyDescent="0.35">
      <c r="A27580" s="1"/>
      <c r="B27580" s="306">
        <v>44520.147222284635</v>
      </c>
      <c r="C27580" s="304">
        <v>18.499366007726834</v>
      </c>
      <c r="D27580" s="305" t="s">
        <v>172</v>
      </c>
    </row>
    <row r="27581" spans="1:4" ht="14.5" customHeight="1" x14ac:dyDescent="0.35">
      <c r="A27581" s="1"/>
      <c r="B27581" s="306">
        <v>44520.147916729082</v>
      </c>
      <c r="C27581" s="304">
        <v>18.534235733931322</v>
      </c>
      <c r="D27581" s="305" t="s">
        <v>172</v>
      </c>
    </row>
    <row r="27582" spans="1:4" ht="14.5" customHeight="1" x14ac:dyDescent="0.35">
      <c r="A27582" s="1"/>
      <c r="B27582" s="306">
        <v>44520.148611173528</v>
      </c>
      <c r="C27582" s="304">
        <v>18.539543979117784</v>
      </c>
      <c r="D27582" s="305" t="s">
        <v>172</v>
      </c>
    </row>
    <row r="27583" spans="1:4" ht="14.5" customHeight="1" x14ac:dyDescent="0.35">
      <c r="A27583" s="1"/>
      <c r="B27583" s="306">
        <v>44520.149305617975</v>
      </c>
      <c r="C27583" s="304">
        <v>18.524493409729136</v>
      </c>
      <c r="D27583" s="305" t="s">
        <v>172</v>
      </c>
    </row>
    <row r="27584" spans="1:4" ht="14.5" customHeight="1" x14ac:dyDescent="0.35">
      <c r="A27584" s="1"/>
      <c r="B27584" s="306">
        <v>44520.150000062422</v>
      </c>
      <c r="C27584" s="304">
        <v>18.463577656881533</v>
      </c>
      <c r="D27584" s="305" t="s">
        <v>172</v>
      </c>
    </row>
    <row r="27585" spans="1:4" ht="14.5" customHeight="1" x14ac:dyDescent="0.35">
      <c r="A27585" s="1"/>
      <c r="B27585" s="306">
        <v>44520.150694506869</v>
      </c>
      <c r="C27585" s="304">
        <v>18.493646109290907</v>
      </c>
      <c r="D27585" s="305" t="s">
        <v>172</v>
      </c>
    </row>
    <row r="27586" spans="1:4" ht="14.5" customHeight="1" x14ac:dyDescent="0.35">
      <c r="A27586" s="1"/>
      <c r="B27586" s="306">
        <v>44520.151388951315</v>
      </c>
      <c r="C27586" s="304">
        <v>18.460731412908352</v>
      </c>
      <c r="D27586" s="305" t="s">
        <v>172</v>
      </c>
    </row>
    <row r="27587" spans="1:4" ht="14.5" customHeight="1" x14ac:dyDescent="0.35">
      <c r="A27587" s="1"/>
      <c r="B27587" s="306">
        <v>44520.152083395762</v>
      </c>
      <c r="C27587" s="304">
        <v>18.468566547979329</v>
      </c>
      <c r="D27587" s="305" t="s">
        <v>172</v>
      </c>
    </row>
    <row r="27588" spans="1:4" ht="14.5" customHeight="1" x14ac:dyDescent="0.35">
      <c r="A27588" s="1"/>
      <c r="B27588" s="306">
        <v>44520.152777840209</v>
      </c>
      <c r="C27588" s="304">
        <v>18.465897796015877</v>
      </c>
      <c r="D27588" s="305" t="s">
        <v>172</v>
      </c>
    </row>
    <row r="27589" spans="1:4" ht="14.5" customHeight="1" x14ac:dyDescent="0.35">
      <c r="A27589" s="1"/>
      <c r="B27589" s="306">
        <v>44520.153472284655</v>
      </c>
      <c r="C27589" s="304">
        <v>18.487574168958719</v>
      </c>
      <c r="D27589" s="305" t="s">
        <v>172</v>
      </c>
    </row>
    <row r="27590" spans="1:4" ht="14.5" customHeight="1" x14ac:dyDescent="0.35">
      <c r="A27590" s="1"/>
      <c r="B27590" s="306">
        <v>44520.154166729102</v>
      </c>
      <c r="C27590" s="304">
        <v>18.508936170788367</v>
      </c>
      <c r="D27590" s="305" t="s">
        <v>172</v>
      </c>
    </row>
    <row r="27591" spans="1:4" ht="14.5" customHeight="1" x14ac:dyDescent="0.35">
      <c r="A27591" s="1"/>
      <c r="B27591" s="306">
        <v>44520.154861173549</v>
      </c>
      <c r="C27591" s="304">
        <v>18.503280239229206</v>
      </c>
      <c r="D27591" s="305" t="s">
        <v>172</v>
      </c>
    </row>
    <row r="27592" spans="1:4" ht="14.5" customHeight="1" x14ac:dyDescent="0.35">
      <c r="A27592" s="1"/>
      <c r="B27592" s="306">
        <v>44520.155555617996</v>
      </c>
      <c r="C27592" s="304">
        <v>18.439319202234039</v>
      </c>
      <c r="D27592" s="305" t="s">
        <v>172</v>
      </c>
    </row>
    <row r="27593" spans="1:4" ht="14.5" customHeight="1" x14ac:dyDescent="0.35">
      <c r="A27593" s="1"/>
      <c r="B27593" s="306">
        <v>44520.156250062442</v>
      </c>
      <c r="C27593" s="304">
        <v>18.43745380023805</v>
      </c>
      <c r="D27593" s="305" t="s">
        <v>172</v>
      </c>
    </row>
    <row r="27594" spans="1:4" ht="14.5" customHeight="1" x14ac:dyDescent="0.35">
      <c r="A27594" s="1"/>
      <c r="B27594" s="306">
        <v>44520.156944506889</v>
      </c>
      <c r="C27594" s="304">
        <v>18.404052840534131</v>
      </c>
      <c r="D27594" s="305" t="s">
        <v>172</v>
      </c>
    </row>
    <row r="27595" spans="1:4" ht="14.5" customHeight="1" x14ac:dyDescent="0.35">
      <c r="A27595" s="1"/>
      <c r="B27595" s="306">
        <v>44520.157638951336</v>
      </c>
      <c r="C27595" s="304">
        <v>18.424689815965635</v>
      </c>
      <c r="D27595" s="305" t="s">
        <v>172</v>
      </c>
    </row>
    <row r="27596" spans="1:4" ht="14.5" customHeight="1" x14ac:dyDescent="0.35">
      <c r="A27596" s="1"/>
      <c r="B27596" s="306">
        <v>44520.158333395782</v>
      </c>
      <c r="C27596" s="304">
        <v>18.410634648644677</v>
      </c>
      <c r="D27596" s="305" t="s">
        <v>172</v>
      </c>
    </row>
    <row r="27597" spans="1:4" ht="14.5" customHeight="1" x14ac:dyDescent="0.35">
      <c r="A27597" s="1"/>
      <c r="B27597" s="306">
        <v>44520.159027840229</v>
      </c>
      <c r="C27597" s="304">
        <v>18.400034544248289</v>
      </c>
      <c r="D27597" s="305" t="s">
        <v>172</v>
      </c>
    </row>
    <row r="27598" spans="1:4" ht="14.5" customHeight="1" x14ac:dyDescent="0.35">
      <c r="A27598" s="1"/>
      <c r="B27598" s="306">
        <v>44520.159722284676</v>
      </c>
      <c r="C27598" s="304">
        <v>18.469200413309348</v>
      </c>
      <c r="D27598" s="305" t="s">
        <v>172</v>
      </c>
    </row>
    <row r="27599" spans="1:4" ht="14.5" customHeight="1" x14ac:dyDescent="0.35">
      <c r="A27599" s="1"/>
      <c r="B27599" s="306">
        <v>44520.160416729123</v>
      </c>
      <c r="C27599" s="304">
        <v>18.448346407343827</v>
      </c>
      <c r="D27599" s="305" t="s">
        <v>172</v>
      </c>
    </row>
    <row r="27600" spans="1:4" ht="14.5" customHeight="1" x14ac:dyDescent="0.35">
      <c r="A27600" s="1"/>
      <c r="B27600" s="306">
        <v>44520.161111173569</v>
      </c>
      <c r="C27600" s="304">
        <v>18.39141309381715</v>
      </c>
      <c r="D27600" s="305" t="s">
        <v>172</v>
      </c>
    </row>
    <row r="27601" spans="1:4" ht="14.5" customHeight="1" x14ac:dyDescent="0.35">
      <c r="A27601" s="1"/>
      <c r="B27601" s="306">
        <v>44520.161805618016</v>
      </c>
      <c r="C27601" s="304">
        <v>18.442545049111263</v>
      </c>
      <c r="D27601" s="305" t="s">
        <v>172</v>
      </c>
    </row>
    <row r="27602" spans="1:4" ht="14.5" customHeight="1" x14ac:dyDescent="0.35">
      <c r="A27602" s="1"/>
      <c r="B27602" s="306">
        <v>44520.162500062463</v>
      </c>
      <c r="C27602" s="304">
        <v>18.436096964603834</v>
      </c>
      <c r="D27602" s="305" t="s">
        <v>172</v>
      </c>
    </row>
    <row r="27603" spans="1:4" ht="14.5" customHeight="1" x14ac:dyDescent="0.35">
      <c r="A27603" s="1"/>
      <c r="B27603" s="306">
        <v>44520.163194506909</v>
      </c>
      <c r="C27603" s="304">
        <v>18.361186918138021</v>
      </c>
      <c r="D27603" s="305" t="s">
        <v>172</v>
      </c>
    </row>
    <row r="27604" spans="1:4" ht="14.5" customHeight="1" x14ac:dyDescent="0.35">
      <c r="A27604" s="1"/>
      <c r="B27604" s="306">
        <v>44520.163888951356</v>
      </c>
      <c r="C27604" s="304">
        <v>18.357123335286452</v>
      </c>
      <c r="D27604" s="305" t="s">
        <v>172</v>
      </c>
    </row>
    <row r="27605" spans="1:4" ht="14.5" customHeight="1" x14ac:dyDescent="0.35">
      <c r="A27605" s="1"/>
      <c r="B27605" s="306">
        <v>44520.164583395803</v>
      </c>
      <c r="C27605" s="304">
        <v>18.411380144600603</v>
      </c>
      <c r="D27605" s="305" t="s">
        <v>172</v>
      </c>
    </row>
    <row r="27606" spans="1:4" ht="14.5" customHeight="1" x14ac:dyDescent="0.35">
      <c r="A27606" s="1"/>
      <c r="B27606" s="306">
        <v>44520.165277840249</v>
      </c>
      <c r="C27606" s="304">
        <v>18.351463498451146</v>
      </c>
      <c r="D27606" s="305" t="s">
        <v>172</v>
      </c>
    </row>
    <row r="27607" spans="1:4" ht="14.5" customHeight="1" x14ac:dyDescent="0.35">
      <c r="A27607" s="1"/>
      <c r="B27607" s="306">
        <v>44520.165972284696</v>
      </c>
      <c r="C27607" s="304">
        <v>18.24284698721458</v>
      </c>
      <c r="D27607" s="305" t="s">
        <v>172</v>
      </c>
    </row>
    <row r="27608" spans="1:4" ht="14.5" customHeight="1" x14ac:dyDescent="0.35">
      <c r="A27608" s="1"/>
      <c r="B27608" s="306">
        <v>44520.166666729143</v>
      </c>
      <c r="C27608" s="304">
        <v>15.051546129652221</v>
      </c>
      <c r="D27608" s="305" t="s">
        <v>170</v>
      </c>
    </row>
    <row r="27609" spans="1:4" ht="14.5" customHeight="1" x14ac:dyDescent="0.35">
      <c r="A27609" s="1"/>
      <c r="B27609" s="306">
        <v>44520.16736117359</v>
      </c>
      <c r="C27609" s="304">
        <v>18.257621596421327</v>
      </c>
      <c r="D27609" s="305" t="s">
        <v>172</v>
      </c>
    </row>
    <row r="27610" spans="1:4" ht="14.5" customHeight="1" x14ac:dyDescent="0.35">
      <c r="A27610" s="1"/>
      <c r="B27610" s="306">
        <v>44520.168055618036</v>
      </c>
      <c r="C27610" s="304">
        <v>18.363126958187301</v>
      </c>
      <c r="D27610" s="305" t="s">
        <v>172</v>
      </c>
    </row>
    <row r="27611" spans="1:4" ht="14.5" customHeight="1" x14ac:dyDescent="0.35">
      <c r="A27611" s="1"/>
      <c r="B27611" s="306">
        <v>44520.168750062483</v>
      </c>
      <c r="C27611" s="304">
        <v>18.348102397308686</v>
      </c>
      <c r="D27611" s="305" t="s">
        <v>172</v>
      </c>
    </row>
    <row r="27612" spans="1:4" ht="14.5" customHeight="1" x14ac:dyDescent="0.35">
      <c r="A27612" s="1"/>
      <c r="B27612" s="306">
        <v>44520.16944450693</v>
      </c>
      <c r="C27612" s="304">
        <v>18.384622647688957</v>
      </c>
      <c r="D27612" s="305" t="s">
        <v>172</v>
      </c>
    </row>
    <row r="27613" spans="1:4" ht="14.5" customHeight="1" x14ac:dyDescent="0.35">
      <c r="A27613" s="1"/>
      <c r="B27613" s="306">
        <v>44520.170138951376</v>
      </c>
      <c r="C27613" s="304">
        <v>18.439088151995868</v>
      </c>
      <c r="D27613" s="305" t="s">
        <v>172</v>
      </c>
    </row>
    <row r="27614" spans="1:4" ht="14.5" customHeight="1" x14ac:dyDescent="0.35">
      <c r="A27614" s="1"/>
      <c r="B27614" s="306">
        <v>44520.170833395823</v>
      </c>
      <c r="C27614" s="304">
        <v>18.39939843495813</v>
      </c>
      <c r="D27614" s="305" t="s">
        <v>172</v>
      </c>
    </row>
    <row r="27615" spans="1:4" ht="14.5" customHeight="1" x14ac:dyDescent="0.35">
      <c r="A27615" s="1"/>
      <c r="B27615" s="306">
        <v>44520.17152784027</v>
      </c>
      <c r="C27615" s="304">
        <v>18.442800671712515</v>
      </c>
      <c r="D27615" s="305" t="s">
        <v>172</v>
      </c>
    </row>
    <row r="27616" spans="1:4" ht="14.5" customHeight="1" x14ac:dyDescent="0.35">
      <c r="A27616" s="1"/>
      <c r="B27616" s="306">
        <v>44520.172222284717</v>
      </c>
      <c r="C27616" s="304">
        <v>18.381983778386591</v>
      </c>
      <c r="D27616" s="305" t="s">
        <v>172</v>
      </c>
    </row>
    <row r="27617" spans="1:4" ht="14.5" customHeight="1" x14ac:dyDescent="0.35">
      <c r="A27617" s="1"/>
      <c r="B27617" s="306">
        <v>44520.172916729163</v>
      </c>
      <c r="C27617" s="304">
        <v>18.396933173654542</v>
      </c>
      <c r="D27617" s="305" t="s">
        <v>172</v>
      </c>
    </row>
    <row r="27618" spans="1:4" ht="14.5" customHeight="1" x14ac:dyDescent="0.35">
      <c r="A27618" s="1"/>
      <c r="B27618" s="306">
        <v>44520.17361117361</v>
      </c>
      <c r="C27618" s="304">
        <v>18.384975328478806</v>
      </c>
      <c r="D27618" s="305" t="s">
        <v>172</v>
      </c>
    </row>
    <row r="27619" spans="1:4" ht="14.5" customHeight="1" x14ac:dyDescent="0.35">
      <c r="A27619" s="1"/>
      <c r="B27619" s="306">
        <v>44520.174305618057</v>
      </c>
      <c r="C27619" s="304">
        <v>18.378986389202087</v>
      </c>
      <c r="D27619" s="305" t="s">
        <v>172</v>
      </c>
    </row>
    <row r="27620" spans="1:4" ht="14.5" customHeight="1" x14ac:dyDescent="0.35">
      <c r="A27620" s="1"/>
      <c r="B27620" s="306">
        <v>44520.175000062503</v>
      </c>
      <c r="C27620" s="304">
        <v>18.302719674056668</v>
      </c>
      <c r="D27620" s="305" t="s">
        <v>172</v>
      </c>
    </row>
    <row r="27621" spans="1:4" ht="14.5" customHeight="1" x14ac:dyDescent="0.35">
      <c r="A27621" s="1"/>
      <c r="B27621" s="306">
        <v>44520.17569450695</v>
      </c>
      <c r="C27621" s="304">
        <v>18.412922067110777</v>
      </c>
      <c r="D27621" s="305" t="s">
        <v>172</v>
      </c>
    </row>
    <row r="27622" spans="1:4" ht="14.5" customHeight="1" x14ac:dyDescent="0.35">
      <c r="A27622" s="1"/>
      <c r="B27622" s="306">
        <v>44520.176388951397</v>
      </c>
      <c r="C27622" s="304">
        <v>18.398289364730104</v>
      </c>
      <c r="D27622" s="305" t="s">
        <v>172</v>
      </c>
    </row>
    <row r="27623" spans="1:4" ht="14.5" customHeight="1" x14ac:dyDescent="0.35">
      <c r="A27623" s="1"/>
      <c r="B27623" s="306">
        <v>44520.177083395844</v>
      </c>
      <c r="C27623" s="304">
        <v>18.420819931121756</v>
      </c>
      <c r="D27623" s="305" t="s">
        <v>172</v>
      </c>
    </row>
    <row r="27624" spans="1:4" ht="14.5" customHeight="1" x14ac:dyDescent="0.35">
      <c r="A27624" s="1"/>
      <c r="B27624" s="306">
        <v>44520.17777784029</v>
      </c>
      <c r="C27624" s="304">
        <v>18.401351853266046</v>
      </c>
      <c r="D27624" s="305" t="s">
        <v>172</v>
      </c>
    </row>
    <row r="27625" spans="1:4" ht="14.5" customHeight="1" x14ac:dyDescent="0.35">
      <c r="A27625" s="1"/>
      <c r="B27625" s="306">
        <v>44520.178472284737</v>
      </c>
      <c r="C27625" s="304">
        <v>18.390185062827367</v>
      </c>
      <c r="D27625" s="305" t="s">
        <v>172</v>
      </c>
    </row>
    <row r="27626" spans="1:4" ht="14.5" customHeight="1" x14ac:dyDescent="0.35">
      <c r="A27626" s="1"/>
      <c r="B27626" s="306">
        <v>44520.179166729184</v>
      </c>
      <c r="C27626" s="304">
        <v>18.461842224653324</v>
      </c>
      <c r="D27626" s="305" t="s">
        <v>172</v>
      </c>
    </row>
    <row r="27627" spans="1:4" ht="14.5" customHeight="1" x14ac:dyDescent="0.35">
      <c r="A27627" s="1"/>
      <c r="B27627" s="306">
        <v>44520.17986117363</v>
      </c>
      <c r="C27627" s="304">
        <v>18.525344721944325</v>
      </c>
      <c r="D27627" s="305" t="s">
        <v>172</v>
      </c>
    </row>
    <row r="27628" spans="1:4" ht="14.5" customHeight="1" x14ac:dyDescent="0.35">
      <c r="A27628" s="1"/>
      <c r="B27628" s="306">
        <v>44520.180555618077</v>
      </c>
      <c r="C27628" s="304">
        <v>18.775620216663324</v>
      </c>
      <c r="D27628" s="305" t="s">
        <v>172</v>
      </c>
    </row>
    <row r="27629" spans="1:4" ht="14.5" customHeight="1" x14ac:dyDescent="0.35">
      <c r="A27629" s="1"/>
      <c r="B27629" s="306">
        <v>44520.181250062524</v>
      </c>
      <c r="C27629" s="304">
        <v>19.070686518003154</v>
      </c>
      <c r="D27629" s="305" t="s">
        <v>172</v>
      </c>
    </row>
    <row r="27630" spans="1:4" ht="14.5" customHeight="1" x14ac:dyDescent="0.35">
      <c r="A27630" s="1"/>
      <c r="B27630" s="306">
        <v>44520.18194450697</v>
      </c>
      <c r="C27630" s="304">
        <v>19.155605782318162</v>
      </c>
      <c r="D27630" s="305" t="s">
        <v>172</v>
      </c>
    </row>
    <row r="27631" spans="1:4" ht="14.5" customHeight="1" x14ac:dyDescent="0.35">
      <c r="A27631" s="1"/>
      <c r="B27631" s="306">
        <v>44520.182638951417</v>
      </c>
      <c r="C27631" s="304">
        <v>19.083655384394902</v>
      </c>
      <c r="D27631" s="305" t="s">
        <v>172</v>
      </c>
    </row>
    <row r="27632" spans="1:4" ht="14.5" customHeight="1" x14ac:dyDescent="0.35">
      <c r="A27632" s="1"/>
      <c r="B27632" s="306">
        <v>44520.183333395864</v>
      </c>
      <c r="C27632" s="304">
        <v>18.993377059523482</v>
      </c>
      <c r="D27632" s="305" t="s">
        <v>172</v>
      </c>
    </row>
    <row r="27633" spans="1:4" ht="14.5" customHeight="1" x14ac:dyDescent="0.35">
      <c r="A27633" s="1"/>
      <c r="B27633" s="306">
        <v>44520.184027840311</v>
      </c>
      <c r="C27633" s="304">
        <v>18.961202618318204</v>
      </c>
      <c r="D27633" s="305" t="s">
        <v>172</v>
      </c>
    </row>
    <row r="27634" spans="1:4" ht="14.5" customHeight="1" x14ac:dyDescent="0.35">
      <c r="A27634" s="1"/>
      <c r="B27634" s="306">
        <v>44520.184722284757</v>
      </c>
      <c r="C27634" s="304">
        <v>18.94559392689504</v>
      </c>
      <c r="D27634" s="305" t="s">
        <v>172</v>
      </c>
    </row>
    <row r="27635" spans="1:4" ht="14.5" customHeight="1" x14ac:dyDescent="0.35">
      <c r="A27635" s="1"/>
      <c r="B27635" s="306">
        <v>44520.185416729204</v>
      </c>
      <c r="C27635" s="304">
        <v>18.907439785866398</v>
      </c>
      <c r="D27635" s="305" t="s">
        <v>172</v>
      </c>
    </row>
    <row r="27636" spans="1:4" ht="14.5" customHeight="1" x14ac:dyDescent="0.35">
      <c r="A27636" s="1"/>
      <c r="B27636" s="306">
        <v>44520.186111173651</v>
      </c>
      <c r="C27636" s="304">
        <v>18.939081845307857</v>
      </c>
      <c r="D27636" s="305" t="s">
        <v>172</v>
      </c>
    </row>
    <row r="27637" spans="1:4" ht="14.5" customHeight="1" x14ac:dyDescent="0.35">
      <c r="A27637" s="1"/>
      <c r="B27637" s="306">
        <v>44520.186805618097</v>
      </c>
      <c r="C27637" s="304">
        <v>18.910244511684869</v>
      </c>
      <c r="D27637" s="305" t="s">
        <v>172</v>
      </c>
    </row>
    <row r="27638" spans="1:4" ht="14.5" customHeight="1" x14ac:dyDescent="0.35">
      <c r="A27638" s="1"/>
      <c r="B27638" s="306">
        <v>44520.187500062544</v>
      </c>
      <c r="C27638" s="304">
        <v>18.97870957343742</v>
      </c>
      <c r="D27638" s="305" t="s">
        <v>172</v>
      </c>
    </row>
    <row r="27639" spans="1:4" ht="14.5" customHeight="1" x14ac:dyDescent="0.35">
      <c r="A27639" s="1"/>
      <c r="B27639" s="306">
        <v>44520.188194506991</v>
      </c>
      <c r="C27639" s="304">
        <v>18.999991273098082</v>
      </c>
      <c r="D27639" s="305" t="s">
        <v>172</v>
      </c>
    </row>
    <row r="27640" spans="1:4" ht="14.5" customHeight="1" x14ac:dyDescent="0.35">
      <c r="A27640" s="1"/>
      <c r="B27640" s="306">
        <v>44520.188888951438</v>
      </c>
      <c r="C27640" s="304">
        <v>18.990471438787548</v>
      </c>
      <c r="D27640" s="305" t="s">
        <v>172</v>
      </c>
    </row>
    <row r="27641" spans="1:4" ht="14.5" customHeight="1" x14ac:dyDescent="0.35">
      <c r="A27641" s="1"/>
      <c r="B27641" s="306">
        <v>44520.189583395884</v>
      </c>
      <c r="C27641" s="304">
        <v>19.022850464609899</v>
      </c>
      <c r="D27641" s="305" t="s">
        <v>172</v>
      </c>
    </row>
    <row r="27642" spans="1:4" ht="14.5" customHeight="1" x14ac:dyDescent="0.35">
      <c r="A27642" s="1"/>
      <c r="B27642" s="306">
        <v>44520.190277840331</v>
      </c>
      <c r="C27642" s="304">
        <v>19.051839368470731</v>
      </c>
      <c r="D27642" s="305" t="s">
        <v>172</v>
      </c>
    </row>
    <row r="27643" spans="1:4" ht="14.5" customHeight="1" x14ac:dyDescent="0.35">
      <c r="A27643" s="1"/>
      <c r="B27643" s="306">
        <v>44520.190972284778</v>
      </c>
      <c r="C27643" s="304">
        <v>19.072328060493358</v>
      </c>
      <c r="D27643" s="305" t="s">
        <v>172</v>
      </c>
    </row>
    <row r="27644" spans="1:4" ht="14.5" customHeight="1" x14ac:dyDescent="0.35">
      <c r="A27644" s="1"/>
      <c r="B27644" s="306">
        <v>44520.191666729224</v>
      </c>
      <c r="C27644" s="304">
        <v>19.101769219792914</v>
      </c>
      <c r="D27644" s="305" t="s">
        <v>172</v>
      </c>
    </row>
    <row r="27645" spans="1:4" ht="14.5" customHeight="1" x14ac:dyDescent="0.35">
      <c r="A27645" s="1"/>
      <c r="B27645" s="306">
        <v>44520.192361173671</v>
      </c>
      <c r="C27645" s="304">
        <v>19.069566909532782</v>
      </c>
      <c r="D27645" s="305" t="s">
        <v>172</v>
      </c>
    </row>
    <row r="27646" spans="1:4" ht="14.5" customHeight="1" x14ac:dyDescent="0.35">
      <c r="A27646" s="1"/>
      <c r="B27646" s="306">
        <v>44520.193055618118</v>
      </c>
      <c r="C27646" s="304">
        <v>19.098769509045816</v>
      </c>
      <c r="D27646" s="305" t="s">
        <v>172</v>
      </c>
    </row>
    <row r="27647" spans="1:4" ht="14.5" customHeight="1" x14ac:dyDescent="0.35">
      <c r="A27647" s="1"/>
      <c r="B27647" s="306">
        <v>44520.193750062565</v>
      </c>
      <c r="C27647" s="304">
        <v>19.133092890124924</v>
      </c>
      <c r="D27647" s="305" t="s">
        <v>172</v>
      </c>
    </row>
    <row r="27648" spans="1:4" ht="14.5" customHeight="1" x14ac:dyDescent="0.35">
      <c r="A27648" s="1"/>
      <c r="B27648" s="306">
        <v>44520.194444507011</v>
      </c>
      <c r="C27648" s="304">
        <v>19.126870072324042</v>
      </c>
      <c r="D27648" s="305" t="s">
        <v>172</v>
      </c>
    </row>
    <row r="27649" spans="1:4" ht="14.5" customHeight="1" x14ac:dyDescent="0.35">
      <c r="A27649" s="1"/>
      <c r="B27649" s="306">
        <v>44520.195138951458</v>
      </c>
      <c r="C27649" s="304">
        <v>19.118891188580406</v>
      </c>
      <c r="D27649" s="305" t="s">
        <v>172</v>
      </c>
    </row>
    <row r="27650" spans="1:4" ht="14.5" customHeight="1" x14ac:dyDescent="0.35">
      <c r="A27650" s="1"/>
      <c r="B27650" s="306">
        <v>44520.195833395905</v>
      </c>
      <c r="C27650" s="304">
        <v>19.100264763273298</v>
      </c>
      <c r="D27650" s="305" t="s">
        <v>172</v>
      </c>
    </row>
    <row r="27651" spans="1:4" ht="14.5" customHeight="1" x14ac:dyDescent="0.35">
      <c r="A27651" s="1"/>
      <c r="B27651" s="306">
        <v>44520.196527840351</v>
      </c>
      <c r="C27651" s="304">
        <v>19.038419771890041</v>
      </c>
      <c r="D27651" s="305" t="s">
        <v>172</v>
      </c>
    </row>
    <row r="27652" spans="1:4" ht="14.5" customHeight="1" x14ac:dyDescent="0.35">
      <c r="A27652" s="1"/>
      <c r="B27652" s="306">
        <v>44520.197222284798</v>
      </c>
      <c r="C27652" s="304">
        <v>18.99440537784491</v>
      </c>
      <c r="D27652" s="305" t="s">
        <v>172</v>
      </c>
    </row>
    <row r="27653" spans="1:4" ht="14.5" customHeight="1" x14ac:dyDescent="0.35">
      <c r="A27653" s="1"/>
      <c r="B27653" s="306">
        <v>44520.197916729245</v>
      </c>
      <c r="C27653" s="304">
        <v>19.060237987774112</v>
      </c>
      <c r="D27653" s="305" t="s">
        <v>172</v>
      </c>
    </row>
    <row r="27654" spans="1:4" ht="14.5" customHeight="1" x14ac:dyDescent="0.35">
      <c r="A27654" s="1"/>
      <c r="B27654" s="306">
        <v>44520.198611173691</v>
      </c>
      <c r="C27654" s="304">
        <v>19.047013530984987</v>
      </c>
      <c r="D27654" s="305" t="s">
        <v>172</v>
      </c>
    </row>
    <row r="27655" spans="1:4" ht="14.5" customHeight="1" x14ac:dyDescent="0.35">
      <c r="A27655" s="1"/>
      <c r="B27655" s="306">
        <v>44520.199305618138</v>
      </c>
      <c r="C27655" s="304">
        <v>19.033392916016844</v>
      </c>
      <c r="D27655" s="305" t="s">
        <v>172</v>
      </c>
    </row>
    <row r="27656" spans="1:4" ht="14.5" customHeight="1" x14ac:dyDescent="0.35">
      <c r="A27656" s="1"/>
      <c r="B27656" s="306">
        <v>44520.200000062585</v>
      </c>
      <c r="C27656" s="304">
        <v>19.003979655403235</v>
      </c>
      <c r="D27656" s="305" t="s">
        <v>172</v>
      </c>
    </row>
    <row r="27657" spans="1:4" ht="14.5" customHeight="1" x14ac:dyDescent="0.35">
      <c r="A27657" s="1"/>
      <c r="B27657" s="306">
        <v>44520.200694507032</v>
      </c>
      <c r="C27657" s="304">
        <v>19.02285191184686</v>
      </c>
      <c r="D27657" s="305" t="s">
        <v>172</v>
      </c>
    </row>
    <row r="27658" spans="1:4" ht="14.5" customHeight="1" x14ac:dyDescent="0.35">
      <c r="A27658" s="1"/>
      <c r="B27658" s="306">
        <v>44520.201388951478</v>
      </c>
      <c r="C27658" s="304">
        <v>19.011945224233205</v>
      </c>
      <c r="D27658" s="305" t="s">
        <v>172</v>
      </c>
    </row>
    <row r="27659" spans="1:4" ht="14.5" customHeight="1" x14ac:dyDescent="0.35">
      <c r="A27659" s="1"/>
      <c r="B27659" s="306">
        <v>44520.202083395925</v>
      </c>
      <c r="C27659" s="304">
        <v>18.978922196135681</v>
      </c>
      <c r="D27659" s="305" t="s">
        <v>172</v>
      </c>
    </row>
    <row r="27660" spans="1:4" ht="14.5" customHeight="1" x14ac:dyDescent="0.35">
      <c r="A27660" s="1"/>
      <c r="B27660" s="306">
        <v>44520.202777840372</v>
      </c>
      <c r="C27660" s="304">
        <v>18.93365302085537</v>
      </c>
      <c r="D27660" s="305" t="s">
        <v>172</v>
      </c>
    </row>
    <row r="27661" spans="1:4" ht="14.5" customHeight="1" x14ac:dyDescent="0.35">
      <c r="A27661" s="1"/>
      <c r="B27661" s="306">
        <v>44520.203472284818</v>
      </c>
      <c r="C27661" s="304">
        <v>18.938577064726267</v>
      </c>
      <c r="D27661" s="305" t="s">
        <v>172</v>
      </c>
    </row>
    <row r="27662" spans="1:4" ht="14.5" customHeight="1" x14ac:dyDescent="0.35">
      <c r="A27662" s="1"/>
      <c r="B27662" s="306">
        <v>44520.204166729265</v>
      </c>
      <c r="C27662" s="304">
        <v>18.936460347052584</v>
      </c>
      <c r="D27662" s="305" t="s">
        <v>172</v>
      </c>
    </row>
    <row r="27663" spans="1:4" ht="14.5" customHeight="1" x14ac:dyDescent="0.35">
      <c r="A27663" s="1"/>
      <c r="B27663" s="306">
        <v>44520.204861173712</v>
      </c>
      <c r="C27663" s="304">
        <v>18.920546587175824</v>
      </c>
      <c r="D27663" s="305" t="s">
        <v>172</v>
      </c>
    </row>
    <row r="27664" spans="1:4" ht="14.5" customHeight="1" x14ac:dyDescent="0.35">
      <c r="A27664" s="1"/>
      <c r="B27664" s="306">
        <v>44520.205555618159</v>
      </c>
      <c r="C27664" s="304">
        <v>18.880724368764398</v>
      </c>
      <c r="D27664" s="305" t="s">
        <v>172</v>
      </c>
    </row>
    <row r="27665" spans="1:4" ht="14.5" customHeight="1" x14ac:dyDescent="0.35">
      <c r="A27665" s="1"/>
      <c r="B27665" s="306">
        <v>44520.206250062605</v>
      </c>
      <c r="C27665" s="304">
        <v>18.885518236089169</v>
      </c>
      <c r="D27665" s="305" t="s">
        <v>172</v>
      </c>
    </row>
    <row r="27666" spans="1:4" ht="14.5" customHeight="1" x14ac:dyDescent="0.35">
      <c r="A27666" s="1"/>
      <c r="B27666" s="306">
        <v>44520.206944507052</v>
      </c>
      <c r="C27666" s="304">
        <v>18.84137008486335</v>
      </c>
      <c r="D27666" s="305" t="s">
        <v>172</v>
      </c>
    </row>
    <row r="27667" spans="1:4" ht="14.5" customHeight="1" x14ac:dyDescent="0.35">
      <c r="A27667" s="1"/>
      <c r="B27667" s="306">
        <v>44520.207638951499</v>
      </c>
      <c r="C27667" s="304">
        <v>18.813696080745043</v>
      </c>
      <c r="D27667" s="305" t="s">
        <v>172</v>
      </c>
    </row>
    <row r="27668" spans="1:4" ht="14.5" customHeight="1" x14ac:dyDescent="0.35">
      <c r="A27668" s="1"/>
      <c r="B27668" s="306">
        <v>44520.208333395945</v>
      </c>
      <c r="C27668" s="304">
        <v>18.845032913551645</v>
      </c>
      <c r="D27668" s="305" t="s">
        <v>172</v>
      </c>
    </row>
    <row r="27669" spans="1:4" ht="14.5" customHeight="1" x14ac:dyDescent="0.35">
      <c r="A27669" s="1"/>
      <c r="B27669" s="306">
        <v>44520.209027840392</v>
      </c>
      <c r="C27669" s="304">
        <v>18.836306039847354</v>
      </c>
      <c r="D27669" s="305" t="s">
        <v>172</v>
      </c>
    </row>
    <row r="27670" spans="1:4" ht="14.5" customHeight="1" x14ac:dyDescent="0.35">
      <c r="A27670" s="1"/>
      <c r="B27670" s="306">
        <v>44520.209722284839</v>
      </c>
      <c r="C27670" s="304">
        <v>18.791221753413751</v>
      </c>
      <c r="D27670" s="305" t="s">
        <v>172</v>
      </c>
    </row>
    <row r="27671" spans="1:4" ht="14.5" customHeight="1" x14ac:dyDescent="0.35">
      <c r="A27671" s="1"/>
      <c r="B27671" s="306">
        <v>44520.210416729285</v>
      </c>
      <c r="C27671" s="304">
        <v>18.816610077923301</v>
      </c>
      <c r="D27671" s="305" t="s">
        <v>172</v>
      </c>
    </row>
    <row r="27672" spans="1:4" ht="14.5" customHeight="1" x14ac:dyDescent="0.35">
      <c r="A27672" s="1"/>
      <c r="B27672" s="306">
        <v>44520.211111173732</v>
      </c>
      <c r="C27672" s="304">
        <v>18.72353367562755</v>
      </c>
      <c r="D27672" s="305" t="s">
        <v>172</v>
      </c>
    </row>
    <row r="27673" spans="1:4" ht="14.5" customHeight="1" x14ac:dyDescent="0.35">
      <c r="A27673" s="1"/>
      <c r="B27673" s="306">
        <v>44520.211805618179</v>
      </c>
      <c r="C27673" s="304">
        <v>18.726918492302744</v>
      </c>
      <c r="D27673" s="305" t="s">
        <v>172</v>
      </c>
    </row>
    <row r="27674" spans="1:4" ht="14.5" customHeight="1" x14ac:dyDescent="0.35">
      <c r="A27674" s="1"/>
      <c r="B27674" s="306">
        <v>44520.212500062626</v>
      </c>
      <c r="C27674" s="304">
        <v>18.694885473244359</v>
      </c>
      <c r="D27674" s="305" t="s">
        <v>172</v>
      </c>
    </row>
    <row r="27675" spans="1:4" ht="14.5" customHeight="1" x14ac:dyDescent="0.35">
      <c r="A27675" s="1"/>
      <c r="B27675" s="306">
        <v>44520.213194507072</v>
      </c>
      <c r="C27675" s="304">
        <v>18.733520485505871</v>
      </c>
      <c r="D27675" s="305" t="s">
        <v>172</v>
      </c>
    </row>
    <row r="27676" spans="1:4" ht="14.5" customHeight="1" x14ac:dyDescent="0.35">
      <c r="A27676" s="1"/>
      <c r="B27676" s="306">
        <v>44520.213888951519</v>
      </c>
      <c r="C27676" s="304">
        <v>18.691028249046941</v>
      </c>
      <c r="D27676" s="305" t="s">
        <v>172</v>
      </c>
    </row>
    <row r="27677" spans="1:4" ht="14.5" customHeight="1" x14ac:dyDescent="0.35">
      <c r="A27677" s="1"/>
      <c r="B27677" s="306">
        <v>44520.214583395966</v>
      </c>
      <c r="C27677" s="304">
        <v>18.669515053324965</v>
      </c>
      <c r="D27677" s="305" t="s">
        <v>172</v>
      </c>
    </row>
    <row r="27678" spans="1:4" ht="14.5" customHeight="1" x14ac:dyDescent="0.35">
      <c r="A27678" s="1"/>
      <c r="B27678" s="306">
        <v>44520.215277840412</v>
      </c>
      <c r="C27678" s="304">
        <v>18.632249672677425</v>
      </c>
      <c r="D27678" s="305" t="s">
        <v>172</v>
      </c>
    </row>
    <row r="27679" spans="1:4" ht="14.5" customHeight="1" x14ac:dyDescent="0.35">
      <c r="A27679" s="1"/>
      <c r="B27679" s="306">
        <v>44520.215972284859</v>
      </c>
      <c r="C27679" s="304">
        <v>18.643569932753842</v>
      </c>
      <c r="D27679" s="305" t="s">
        <v>172</v>
      </c>
    </row>
    <row r="27680" spans="1:4" ht="14.5" customHeight="1" x14ac:dyDescent="0.35">
      <c r="A27680" s="1"/>
      <c r="B27680" s="306">
        <v>44520.216666729306</v>
      </c>
      <c r="C27680" s="304">
        <v>18.58456368299958</v>
      </c>
      <c r="D27680" s="305" t="s">
        <v>172</v>
      </c>
    </row>
    <row r="27681" spans="1:4" ht="14.5" customHeight="1" x14ac:dyDescent="0.35">
      <c r="A27681" s="1"/>
      <c r="B27681" s="306">
        <v>44520.217361173753</v>
      </c>
      <c r="C27681" s="304">
        <v>18.636154963542261</v>
      </c>
      <c r="D27681" s="305" t="s">
        <v>172</v>
      </c>
    </row>
    <row r="27682" spans="1:4" ht="14.5" customHeight="1" x14ac:dyDescent="0.35">
      <c r="A27682" s="1"/>
      <c r="B27682" s="306">
        <v>44520.218055618199</v>
      </c>
      <c r="C27682" s="304">
        <v>18.561037754215551</v>
      </c>
      <c r="D27682" s="305" t="s">
        <v>172</v>
      </c>
    </row>
    <row r="27683" spans="1:4" ht="14.5" customHeight="1" x14ac:dyDescent="0.35">
      <c r="A27683" s="1"/>
      <c r="B27683" s="306">
        <v>44520.218750062646</v>
      </c>
      <c r="C27683" s="304">
        <v>18.586349591779193</v>
      </c>
      <c r="D27683" s="305" t="s">
        <v>172</v>
      </c>
    </row>
    <row r="27684" spans="1:4" ht="14.5" customHeight="1" x14ac:dyDescent="0.35">
      <c r="A27684" s="1"/>
      <c r="B27684" s="306">
        <v>44520.219444507093</v>
      </c>
      <c r="C27684" s="304">
        <v>18.534267588716467</v>
      </c>
      <c r="D27684" s="305" t="s">
        <v>172</v>
      </c>
    </row>
    <row r="27685" spans="1:4" ht="14.5" customHeight="1" x14ac:dyDescent="0.35">
      <c r="A27685" s="1"/>
      <c r="B27685" s="306">
        <v>44520.220138951539</v>
      </c>
      <c r="C27685" s="304">
        <v>18.542811087138642</v>
      </c>
      <c r="D27685" s="305" t="s">
        <v>172</v>
      </c>
    </row>
    <row r="27686" spans="1:4" ht="14.5" customHeight="1" x14ac:dyDescent="0.35">
      <c r="A27686" s="1"/>
      <c r="B27686" s="306">
        <v>44520.220833395986</v>
      </c>
      <c r="C27686" s="304">
        <v>18.479674269914781</v>
      </c>
      <c r="D27686" s="305" t="s">
        <v>172</v>
      </c>
    </row>
    <row r="27687" spans="1:4" ht="14.5" customHeight="1" x14ac:dyDescent="0.35">
      <c r="A27687" s="1"/>
      <c r="B27687" s="306">
        <v>44520.221527840433</v>
      </c>
      <c r="C27687" s="304">
        <v>18.504713505713639</v>
      </c>
      <c r="D27687" s="305" t="s">
        <v>172</v>
      </c>
    </row>
    <row r="27688" spans="1:4" ht="14.5" customHeight="1" x14ac:dyDescent="0.35">
      <c r="A27688" s="1"/>
      <c r="B27688" s="306">
        <v>44520.22222228488</v>
      </c>
      <c r="C27688" s="304">
        <v>18.438303080259356</v>
      </c>
      <c r="D27688" s="305" t="s">
        <v>172</v>
      </c>
    </row>
    <row r="27689" spans="1:4" ht="14.5" customHeight="1" x14ac:dyDescent="0.35">
      <c r="A27689" s="1"/>
      <c r="B27689" s="306">
        <v>44520.222916729326</v>
      </c>
      <c r="C27689" s="304">
        <v>18.463029961633342</v>
      </c>
      <c r="D27689" s="305" t="s">
        <v>172</v>
      </c>
    </row>
    <row r="27690" spans="1:4" ht="14.5" customHeight="1" x14ac:dyDescent="0.35">
      <c r="A27690" s="1"/>
      <c r="B27690" s="306">
        <v>44520.223611173773</v>
      </c>
      <c r="C27690" s="304">
        <v>18.449618186743464</v>
      </c>
      <c r="D27690" s="305" t="s">
        <v>172</v>
      </c>
    </row>
    <row r="27691" spans="1:4" ht="14.5" customHeight="1" x14ac:dyDescent="0.35">
      <c r="A27691" s="1"/>
      <c r="B27691" s="306">
        <v>44520.22430561822</v>
      </c>
      <c r="C27691" s="304">
        <v>18.424470530496912</v>
      </c>
      <c r="D27691" s="305" t="s">
        <v>172</v>
      </c>
    </row>
    <row r="27692" spans="1:4" ht="14.5" customHeight="1" x14ac:dyDescent="0.35">
      <c r="A27692" s="1"/>
      <c r="B27692" s="306">
        <v>44520.225000062666</v>
      </c>
      <c r="C27692" s="304">
        <v>18.446311512717511</v>
      </c>
      <c r="D27692" s="305" t="s">
        <v>172</v>
      </c>
    </row>
    <row r="27693" spans="1:4" ht="14.5" customHeight="1" x14ac:dyDescent="0.35">
      <c r="A27693" s="1"/>
      <c r="B27693" s="306">
        <v>44520.225694507113</v>
      </c>
      <c r="C27693" s="304">
        <v>18.380532876519524</v>
      </c>
      <c r="D27693" s="305" t="s">
        <v>172</v>
      </c>
    </row>
    <row r="27694" spans="1:4" ht="14.5" customHeight="1" x14ac:dyDescent="0.35">
      <c r="A27694" s="1"/>
      <c r="B27694" s="306">
        <v>44520.22638895156</v>
      </c>
      <c r="C27694" s="304">
        <v>18.408314907894724</v>
      </c>
      <c r="D27694" s="305" t="s">
        <v>172</v>
      </c>
    </row>
    <row r="27695" spans="1:4" ht="14.5" customHeight="1" x14ac:dyDescent="0.35">
      <c r="A27695" s="1"/>
      <c r="B27695" s="306">
        <v>44520.227083396006</v>
      </c>
      <c r="C27695" s="304">
        <v>18.405154712997319</v>
      </c>
      <c r="D27695" s="305" t="s">
        <v>172</v>
      </c>
    </row>
    <row r="27696" spans="1:4" ht="14.5" customHeight="1" x14ac:dyDescent="0.35">
      <c r="A27696" s="1"/>
      <c r="B27696" s="306">
        <v>44520.227777840453</v>
      </c>
      <c r="C27696" s="304">
        <v>18.329787583535168</v>
      </c>
      <c r="D27696" s="305" t="s">
        <v>172</v>
      </c>
    </row>
    <row r="27697" spans="1:4" ht="14.5" customHeight="1" x14ac:dyDescent="0.35">
      <c r="A27697" s="1"/>
      <c r="B27697" s="306">
        <v>44520.2284722849</v>
      </c>
      <c r="C27697" s="304">
        <v>18.339522127686845</v>
      </c>
      <c r="D27697" s="305" t="s">
        <v>172</v>
      </c>
    </row>
    <row r="27698" spans="1:4" ht="14.5" customHeight="1" x14ac:dyDescent="0.35">
      <c r="A27698" s="1"/>
      <c r="B27698" s="306">
        <v>44520.229166729347</v>
      </c>
      <c r="C27698" s="304">
        <v>18.30352783203125</v>
      </c>
      <c r="D27698" s="305" t="s">
        <v>172</v>
      </c>
    </row>
    <row r="27699" spans="1:4" ht="14.5" customHeight="1" x14ac:dyDescent="0.35">
      <c r="A27699" s="1"/>
      <c r="B27699" s="306">
        <v>44520.229861173793</v>
      </c>
      <c r="C27699" s="304">
        <v>18.313900506841794</v>
      </c>
      <c r="D27699" s="305" t="s">
        <v>172</v>
      </c>
    </row>
    <row r="27700" spans="1:4" ht="14.5" customHeight="1" x14ac:dyDescent="0.35">
      <c r="A27700" s="1"/>
      <c r="B27700" s="306">
        <v>44520.23055561824</v>
      </c>
      <c r="C27700" s="304">
        <v>18.270240603107958</v>
      </c>
      <c r="D27700" s="305" t="s">
        <v>172</v>
      </c>
    </row>
    <row r="27701" spans="1:4" ht="14.5" customHeight="1" x14ac:dyDescent="0.35">
      <c r="A27701" s="1"/>
      <c r="B27701" s="306">
        <v>44520.231250062687</v>
      </c>
      <c r="C27701" s="304">
        <v>18.28422963569416</v>
      </c>
      <c r="D27701" s="305" t="s">
        <v>172</v>
      </c>
    </row>
    <row r="27702" spans="1:4" ht="14.5" customHeight="1" x14ac:dyDescent="0.35">
      <c r="A27702" s="1"/>
      <c r="B27702" s="306">
        <v>44520.231944507133</v>
      </c>
      <c r="C27702" s="304">
        <v>18.300412030579174</v>
      </c>
      <c r="D27702" s="305" t="s">
        <v>172</v>
      </c>
    </row>
    <row r="27703" spans="1:4" ht="14.5" customHeight="1" x14ac:dyDescent="0.35">
      <c r="A27703" s="1"/>
      <c r="B27703" s="306">
        <v>44520.23263895158</v>
      </c>
      <c r="C27703" s="304">
        <v>18.259439762869441</v>
      </c>
      <c r="D27703" s="305" t="s">
        <v>172</v>
      </c>
    </row>
    <row r="27704" spans="1:4" ht="14.5" customHeight="1" x14ac:dyDescent="0.35">
      <c r="A27704" s="1"/>
      <c r="B27704" s="306">
        <v>44520.233333396027</v>
      </c>
      <c r="C27704" s="304">
        <v>18.253972658914183</v>
      </c>
      <c r="D27704" s="305" t="s">
        <v>172</v>
      </c>
    </row>
    <row r="27705" spans="1:4" ht="14.5" customHeight="1" x14ac:dyDescent="0.35">
      <c r="A27705" s="1"/>
      <c r="B27705" s="306">
        <v>44520.234027840474</v>
      </c>
      <c r="C27705" s="304">
        <v>18.351729286442183</v>
      </c>
      <c r="D27705" s="305" t="s">
        <v>172</v>
      </c>
    </row>
    <row r="27706" spans="1:4" ht="14.5" customHeight="1" x14ac:dyDescent="0.35">
      <c r="A27706" s="1"/>
      <c r="B27706" s="306">
        <v>44520.23472228492</v>
      </c>
      <c r="C27706" s="304">
        <v>18.436522827842175</v>
      </c>
      <c r="D27706" s="305" t="s">
        <v>172</v>
      </c>
    </row>
    <row r="27707" spans="1:4" ht="14.5" customHeight="1" x14ac:dyDescent="0.35">
      <c r="A27707" s="1"/>
      <c r="B27707" s="306">
        <v>44520.235416729367</v>
      </c>
      <c r="C27707" s="304">
        <v>18.514947300382481</v>
      </c>
      <c r="D27707" s="305" t="s">
        <v>172</v>
      </c>
    </row>
    <row r="27708" spans="1:4" ht="14.5" customHeight="1" x14ac:dyDescent="0.35">
      <c r="A27708" s="1"/>
      <c r="B27708" s="306">
        <v>44520.236111173814</v>
      </c>
      <c r="C27708" s="304">
        <v>18.617882873191654</v>
      </c>
      <c r="D27708" s="305" t="s">
        <v>172</v>
      </c>
    </row>
    <row r="27709" spans="1:4" ht="14.5" customHeight="1" x14ac:dyDescent="0.35">
      <c r="A27709" s="1"/>
      <c r="B27709" s="306">
        <v>44520.23680561826</v>
      </c>
      <c r="C27709" s="304">
        <v>18.711233084533887</v>
      </c>
      <c r="D27709" s="305" t="s">
        <v>172</v>
      </c>
    </row>
    <row r="27710" spans="1:4" ht="14.5" customHeight="1" x14ac:dyDescent="0.35">
      <c r="A27710" s="1"/>
      <c r="B27710" s="306">
        <v>44520.237500062707</v>
      </c>
      <c r="C27710" s="304">
        <v>18.855731688317611</v>
      </c>
      <c r="D27710" s="305" t="s">
        <v>172</v>
      </c>
    </row>
    <row r="27711" spans="1:4" ht="14.5" customHeight="1" x14ac:dyDescent="0.35">
      <c r="A27711" s="1"/>
      <c r="B27711" s="306">
        <v>44520.238194507154</v>
      </c>
      <c r="C27711" s="304">
        <v>18.876648752474285</v>
      </c>
      <c r="D27711" s="305" t="s">
        <v>172</v>
      </c>
    </row>
    <row r="27712" spans="1:4" ht="14.5" customHeight="1" x14ac:dyDescent="0.35">
      <c r="A27712" s="1"/>
      <c r="B27712" s="306">
        <v>44520.238888951601</v>
      </c>
      <c r="C27712" s="304">
        <v>18.960624625078346</v>
      </c>
      <c r="D27712" s="305" t="s">
        <v>172</v>
      </c>
    </row>
    <row r="27713" spans="1:4" ht="14.5" customHeight="1" x14ac:dyDescent="0.35">
      <c r="A27713" s="1"/>
      <c r="B27713" s="306">
        <v>44520.239583396047</v>
      </c>
      <c r="C27713" s="304">
        <v>19.017324445404423</v>
      </c>
      <c r="D27713" s="305" t="s">
        <v>172</v>
      </c>
    </row>
    <row r="27714" spans="1:4" ht="14.5" customHeight="1" x14ac:dyDescent="0.35">
      <c r="A27714" s="1"/>
      <c r="B27714" s="306">
        <v>44520.240277840494</v>
      </c>
      <c r="C27714" s="304">
        <v>19.079448080497482</v>
      </c>
      <c r="D27714" s="305" t="s">
        <v>172</v>
      </c>
    </row>
    <row r="27715" spans="1:4" ht="14.5" customHeight="1" x14ac:dyDescent="0.35">
      <c r="A27715" s="1"/>
      <c r="B27715" s="306">
        <v>44520.240972284941</v>
      </c>
      <c r="C27715" s="304">
        <v>19.150364209339024</v>
      </c>
      <c r="D27715" s="305" t="s">
        <v>172</v>
      </c>
    </row>
    <row r="27716" spans="1:4" ht="14.5" customHeight="1" x14ac:dyDescent="0.35">
      <c r="A27716" s="1"/>
      <c r="B27716" s="306">
        <v>44520.241666729387</v>
      </c>
      <c r="C27716" s="304">
        <v>19.193258614048439</v>
      </c>
      <c r="D27716" s="305" t="s">
        <v>172</v>
      </c>
    </row>
    <row r="27717" spans="1:4" ht="14.5" customHeight="1" x14ac:dyDescent="0.35">
      <c r="A27717" s="1"/>
      <c r="B27717" s="306">
        <v>44520.242361173834</v>
      </c>
      <c r="C27717" s="304">
        <v>19.216941629309925</v>
      </c>
      <c r="D27717" s="305" t="s">
        <v>172</v>
      </c>
    </row>
    <row r="27718" spans="1:4" ht="14.5" customHeight="1" x14ac:dyDescent="0.35">
      <c r="A27718" s="1"/>
      <c r="B27718" s="306">
        <v>44520.243055618281</v>
      </c>
      <c r="C27718" s="304">
        <v>19.184096058013285</v>
      </c>
      <c r="D27718" s="305" t="s">
        <v>172</v>
      </c>
    </row>
    <row r="27719" spans="1:4" ht="14.5" customHeight="1" x14ac:dyDescent="0.35">
      <c r="A27719" s="1"/>
      <c r="B27719" s="306">
        <v>44520.243750062727</v>
      </c>
      <c r="C27719" s="304">
        <v>19.207272927621187</v>
      </c>
      <c r="D27719" s="305" t="s">
        <v>172</v>
      </c>
    </row>
    <row r="27720" spans="1:4" ht="14.5" customHeight="1" x14ac:dyDescent="0.35">
      <c r="A27720" s="1"/>
      <c r="B27720" s="306">
        <v>44520.244444507174</v>
      </c>
      <c r="C27720" s="304">
        <v>19.21886809250233</v>
      </c>
      <c r="D27720" s="305" t="s">
        <v>172</v>
      </c>
    </row>
    <row r="27721" spans="1:4" ht="14.5" customHeight="1" x14ac:dyDescent="0.35">
      <c r="A27721" s="1"/>
      <c r="B27721" s="306">
        <v>44520.245138951621</v>
      </c>
      <c r="C27721" s="304">
        <v>19.209445941594215</v>
      </c>
      <c r="D27721" s="305" t="s">
        <v>172</v>
      </c>
    </row>
    <row r="27722" spans="1:4" ht="14.5" customHeight="1" x14ac:dyDescent="0.35">
      <c r="A27722" s="1"/>
      <c r="B27722" s="306">
        <v>44520.245833396068</v>
      </c>
      <c r="C27722" s="304">
        <v>19.196237854241918</v>
      </c>
      <c r="D27722" s="305" t="s">
        <v>172</v>
      </c>
    </row>
    <row r="27723" spans="1:4" ht="14.5" customHeight="1" x14ac:dyDescent="0.35">
      <c r="A27723" s="1"/>
      <c r="B27723" s="306">
        <v>44520.246527840514</v>
      </c>
      <c r="C27723" s="304">
        <v>19.193453437674908</v>
      </c>
      <c r="D27723" s="305" t="s">
        <v>172</v>
      </c>
    </row>
    <row r="27724" spans="1:4" ht="14.5" customHeight="1" x14ac:dyDescent="0.35">
      <c r="A27724" s="1"/>
      <c r="B27724" s="306">
        <v>44520.247222284961</v>
      </c>
      <c r="C27724" s="304">
        <v>19.280297393857229</v>
      </c>
      <c r="D27724" s="305" t="s">
        <v>172</v>
      </c>
    </row>
    <row r="27725" spans="1:4" ht="14.5" customHeight="1" x14ac:dyDescent="0.35">
      <c r="A27725" s="1"/>
      <c r="B27725" s="306">
        <v>44520.247916729408</v>
      </c>
      <c r="C27725" s="304">
        <v>19.245742252356528</v>
      </c>
      <c r="D27725" s="305" t="s">
        <v>172</v>
      </c>
    </row>
    <row r="27726" spans="1:4" ht="14.5" customHeight="1" x14ac:dyDescent="0.35">
      <c r="A27726" s="1"/>
      <c r="B27726" s="306">
        <v>44520.248611173854</v>
      </c>
      <c r="C27726" s="304">
        <v>19.256492704665288</v>
      </c>
      <c r="D27726" s="305" t="s">
        <v>172</v>
      </c>
    </row>
    <row r="27727" spans="1:4" ht="14.5" customHeight="1" x14ac:dyDescent="0.35">
      <c r="A27727" s="1"/>
      <c r="B27727" s="306">
        <v>44520.249305618301</v>
      </c>
      <c r="C27727" s="304">
        <v>19.24545144946072</v>
      </c>
      <c r="D27727" s="305" t="s">
        <v>172</v>
      </c>
    </row>
    <row r="27728" spans="1:4" ht="14.5" customHeight="1" x14ac:dyDescent="0.35">
      <c r="A27728" s="1"/>
      <c r="B27728" s="306">
        <v>44520.250000062748</v>
      </c>
      <c r="C27728" s="304">
        <v>19.185621888473786</v>
      </c>
      <c r="D27728" s="305" t="s">
        <v>172</v>
      </c>
    </row>
    <row r="27729" spans="1:4" ht="14.5" customHeight="1" x14ac:dyDescent="0.35">
      <c r="A27729" s="1"/>
      <c r="B27729" s="306">
        <v>44520.250694507195</v>
      </c>
      <c r="C27729" s="304">
        <v>19.242076324938775</v>
      </c>
      <c r="D27729" s="305" t="s">
        <v>172</v>
      </c>
    </row>
    <row r="27730" spans="1:4" ht="14.5" customHeight="1" x14ac:dyDescent="0.35">
      <c r="A27730" s="1"/>
      <c r="B27730" s="306">
        <v>44520.251388951641</v>
      </c>
      <c r="C27730" s="304">
        <v>19.205467542718299</v>
      </c>
      <c r="D27730" s="305" t="s">
        <v>172</v>
      </c>
    </row>
    <row r="27731" spans="1:4" ht="14.5" customHeight="1" x14ac:dyDescent="0.35">
      <c r="A27731" s="1"/>
      <c r="B27731" s="306">
        <v>44520.252083396088</v>
      </c>
      <c r="C27731" s="304">
        <v>19.185569750077654</v>
      </c>
      <c r="D27731" s="305" t="s">
        <v>172</v>
      </c>
    </row>
    <row r="27732" spans="1:4" ht="14.5" customHeight="1" x14ac:dyDescent="0.35">
      <c r="A27732" s="1"/>
      <c r="B27732" s="306">
        <v>44520.252777840535</v>
      </c>
      <c r="C27732" s="304">
        <v>19.124871784355491</v>
      </c>
      <c r="D27732" s="305" t="s">
        <v>172</v>
      </c>
    </row>
    <row r="27733" spans="1:4" ht="14.5" customHeight="1" x14ac:dyDescent="0.35">
      <c r="A27733" s="1"/>
      <c r="B27733" s="306">
        <v>44520.253472284981</v>
      </c>
      <c r="C27733" s="304">
        <v>19.06963263674746</v>
      </c>
      <c r="D27733" s="305" t="s">
        <v>172</v>
      </c>
    </row>
    <row r="27734" spans="1:4" ht="14.5" customHeight="1" x14ac:dyDescent="0.35">
      <c r="A27734" s="1"/>
      <c r="B27734" s="306">
        <v>44520.254166729428</v>
      </c>
      <c r="C27734" s="304">
        <v>19.113465962277647</v>
      </c>
      <c r="D27734" s="305" t="s">
        <v>172</v>
      </c>
    </row>
    <row r="27735" spans="1:4" ht="14.5" customHeight="1" x14ac:dyDescent="0.35">
      <c r="A27735" s="1"/>
      <c r="B27735" s="306">
        <v>44520.254861173875</v>
      </c>
      <c r="C27735" s="304">
        <v>19.121640700468074</v>
      </c>
      <c r="D27735" s="305" t="s">
        <v>172</v>
      </c>
    </row>
    <row r="27736" spans="1:4" ht="14.5" customHeight="1" x14ac:dyDescent="0.35">
      <c r="A27736" s="1"/>
      <c r="B27736" s="306">
        <v>44520.255555618322</v>
      </c>
      <c r="C27736" s="304">
        <v>19.071874535784687</v>
      </c>
      <c r="D27736" s="305" t="s">
        <v>172</v>
      </c>
    </row>
    <row r="27737" spans="1:4" ht="14.5" customHeight="1" x14ac:dyDescent="0.35">
      <c r="A27737" s="1"/>
      <c r="B27737" s="306">
        <v>44520.256250062768</v>
      </c>
      <c r="C27737" s="304">
        <v>19.059134750099233</v>
      </c>
      <c r="D27737" s="305" t="s">
        <v>172</v>
      </c>
    </row>
    <row r="27738" spans="1:4" ht="14.5" customHeight="1" x14ac:dyDescent="0.35">
      <c r="A27738" s="1"/>
      <c r="B27738" s="306">
        <v>44520.256944507215</v>
      </c>
      <c r="C27738" s="304">
        <v>19.041143163286808</v>
      </c>
      <c r="D27738" s="305" t="s">
        <v>172</v>
      </c>
    </row>
    <row r="27739" spans="1:4" ht="14.5" customHeight="1" x14ac:dyDescent="0.35">
      <c r="A27739" s="1"/>
      <c r="B27739" s="306">
        <v>44520.257638951662</v>
      </c>
      <c r="C27739" s="304">
        <v>19.032440314794076</v>
      </c>
      <c r="D27739" s="305" t="s">
        <v>172</v>
      </c>
    </row>
    <row r="27740" spans="1:4" ht="14.5" customHeight="1" x14ac:dyDescent="0.35">
      <c r="A27740" s="1"/>
      <c r="B27740" s="306">
        <v>44520.258333396108</v>
      </c>
      <c r="C27740" s="304">
        <v>19.004599795398825</v>
      </c>
      <c r="D27740" s="305" t="s">
        <v>172</v>
      </c>
    </row>
    <row r="27741" spans="1:4" ht="14.5" customHeight="1" x14ac:dyDescent="0.35">
      <c r="A27741" s="1"/>
      <c r="B27741" s="306">
        <v>44520.259027840555</v>
      </c>
      <c r="C27741" s="304">
        <v>18.951982391756125</v>
      </c>
      <c r="D27741" s="305" t="s">
        <v>172</v>
      </c>
    </row>
    <row r="27742" spans="1:4" ht="14.5" customHeight="1" x14ac:dyDescent="0.35">
      <c r="A27742" s="1"/>
      <c r="B27742" s="306">
        <v>44520.259722285002</v>
      </c>
      <c r="C27742" s="304">
        <v>18.919183890488057</v>
      </c>
      <c r="D27742" s="305" t="s">
        <v>172</v>
      </c>
    </row>
    <row r="27743" spans="1:4" ht="14.5" customHeight="1" x14ac:dyDescent="0.35">
      <c r="A27743" s="1"/>
      <c r="B27743" s="306">
        <v>44520.260416729448</v>
      </c>
      <c r="C27743" s="304">
        <v>18.916758394551774</v>
      </c>
      <c r="D27743" s="305" t="s">
        <v>172</v>
      </c>
    </row>
    <row r="27744" spans="1:4" ht="14.5" customHeight="1" x14ac:dyDescent="0.35">
      <c r="A27744" s="1"/>
      <c r="B27744" s="306">
        <v>44520.261111173895</v>
      </c>
      <c r="C27744" s="304">
        <v>18.871668699225118</v>
      </c>
      <c r="D27744" s="305" t="s">
        <v>172</v>
      </c>
    </row>
    <row r="27745" spans="1:4" ht="14.5" customHeight="1" x14ac:dyDescent="0.35">
      <c r="A27745" s="1"/>
      <c r="B27745" s="306">
        <v>44520.261805618342</v>
      </c>
      <c r="C27745" s="304">
        <v>18.791165415132127</v>
      </c>
      <c r="D27745" s="305" t="s">
        <v>172</v>
      </c>
    </row>
    <row r="27746" spans="1:4" ht="14.5" customHeight="1" x14ac:dyDescent="0.35">
      <c r="A27746" s="1"/>
      <c r="B27746" s="306">
        <v>44520.262500062789</v>
      </c>
      <c r="C27746" s="304">
        <v>18.771503179086722</v>
      </c>
      <c r="D27746" s="305" t="s">
        <v>172</v>
      </c>
    </row>
    <row r="27747" spans="1:4" ht="14.5" customHeight="1" x14ac:dyDescent="0.35">
      <c r="A27747" s="1"/>
      <c r="B27747" s="306">
        <v>44520.263194507235</v>
      </c>
      <c r="C27747" s="304">
        <v>18.73588923810215</v>
      </c>
      <c r="D27747" s="305" t="s">
        <v>172</v>
      </c>
    </row>
    <row r="27748" spans="1:4" ht="14.5" customHeight="1" x14ac:dyDescent="0.35">
      <c r="A27748" s="1"/>
      <c r="B27748" s="306">
        <v>44520.263888951682</v>
      </c>
      <c r="C27748" s="304">
        <v>18.738638809795763</v>
      </c>
      <c r="D27748" s="305" t="s">
        <v>172</v>
      </c>
    </row>
    <row r="27749" spans="1:4" ht="14.5" customHeight="1" x14ac:dyDescent="0.35">
      <c r="A27749" s="1"/>
      <c r="B27749" s="306">
        <v>44520.264583396129</v>
      </c>
      <c r="C27749" s="304">
        <v>18.770017903479069</v>
      </c>
      <c r="D27749" s="305" t="s">
        <v>172</v>
      </c>
    </row>
    <row r="27750" spans="1:4" ht="14.5" customHeight="1" x14ac:dyDescent="0.35">
      <c r="A27750" s="1"/>
      <c r="B27750" s="306">
        <v>44520.265277840575</v>
      </c>
      <c r="C27750" s="304">
        <v>18.632439758781402</v>
      </c>
      <c r="D27750" s="305" t="s">
        <v>172</v>
      </c>
    </row>
    <row r="27751" spans="1:4" ht="14.5" customHeight="1" x14ac:dyDescent="0.35">
      <c r="A27751" s="1"/>
      <c r="B27751" s="306">
        <v>44520.265972285022</v>
      </c>
      <c r="C27751" s="304">
        <v>18.659510867907859</v>
      </c>
      <c r="D27751" s="305" t="s">
        <v>172</v>
      </c>
    </row>
    <row r="27752" spans="1:4" ht="14.5" customHeight="1" x14ac:dyDescent="0.35">
      <c r="A27752" s="1"/>
      <c r="B27752" s="306">
        <v>44520.266666729469</v>
      </c>
      <c r="C27752" s="304">
        <v>18.6460660641979</v>
      </c>
      <c r="D27752" s="305" t="s">
        <v>172</v>
      </c>
    </row>
    <row r="27753" spans="1:4" ht="14.5" customHeight="1" x14ac:dyDescent="0.35">
      <c r="A27753" s="1"/>
      <c r="B27753" s="306">
        <v>44520.267361173916</v>
      </c>
      <c r="C27753" s="304">
        <v>18.532322261648854</v>
      </c>
      <c r="D27753" s="305" t="s">
        <v>172</v>
      </c>
    </row>
    <row r="27754" spans="1:4" ht="14.5" customHeight="1" x14ac:dyDescent="0.35">
      <c r="A27754" s="1"/>
      <c r="B27754" s="306">
        <v>44520.268055618362</v>
      </c>
      <c r="C27754" s="304">
        <v>18.572003339818913</v>
      </c>
      <c r="D27754" s="305" t="s">
        <v>172</v>
      </c>
    </row>
    <row r="27755" spans="1:4" ht="14.5" customHeight="1" x14ac:dyDescent="0.35">
      <c r="A27755" s="1"/>
      <c r="B27755" s="306">
        <v>44520.268750062809</v>
      </c>
      <c r="C27755" s="304">
        <v>18.570590543035358</v>
      </c>
      <c r="D27755" s="305" t="s">
        <v>172</v>
      </c>
    </row>
    <row r="27756" spans="1:4" ht="14.5" customHeight="1" x14ac:dyDescent="0.35">
      <c r="A27756" s="1"/>
      <c r="B27756" s="306">
        <v>44520.269444507256</v>
      </c>
      <c r="C27756" s="304">
        <v>18.522949287982676</v>
      </c>
      <c r="D27756" s="305" t="s">
        <v>172</v>
      </c>
    </row>
    <row r="27757" spans="1:4" ht="14.5" customHeight="1" x14ac:dyDescent="0.35">
      <c r="A27757" s="1"/>
      <c r="B27757" s="306">
        <v>44520.270138951702</v>
      </c>
      <c r="C27757" s="304">
        <v>18.50912660852094</v>
      </c>
      <c r="D27757" s="305" t="s">
        <v>172</v>
      </c>
    </row>
    <row r="27758" spans="1:4" ht="14.5" customHeight="1" x14ac:dyDescent="0.35">
      <c r="A27758" s="1"/>
      <c r="B27758" s="306">
        <v>44520.270833396149</v>
      </c>
      <c r="C27758" s="304">
        <v>18.473230330236159</v>
      </c>
      <c r="D27758" s="305" t="s">
        <v>172</v>
      </c>
    </row>
    <row r="27759" spans="1:4" ht="14.5" customHeight="1" x14ac:dyDescent="0.35">
      <c r="A27759" s="1"/>
      <c r="B27759" s="306">
        <v>44520.271527840596</v>
      </c>
      <c r="C27759" s="304">
        <v>18.418888136642636</v>
      </c>
      <c r="D27759" s="305" t="s">
        <v>172</v>
      </c>
    </row>
    <row r="27760" spans="1:4" ht="14.5" customHeight="1" x14ac:dyDescent="0.35">
      <c r="A27760" s="1"/>
      <c r="B27760" s="306">
        <v>44520.272222285043</v>
      </c>
      <c r="C27760" s="304">
        <v>18.404947231862753</v>
      </c>
      <c r="D27760" s="305" t="s">
        <v>172</v>
      </c>
    </row>
    <row r="27761" spans="1:4" ht="14.5" customHeight="1" x14ac:dyDescent="0.35">
      <c r="A27761" s="1"/>
      <c r="B27761" s="306">
        <v>44520.272916729489</v>
      </c>
      <c r="C27761" s="304">
        <v>18.383868922882538</v>
      </c>
      <c r="D27761" s="305" t="s">
        <v>172</v>
      </c>
    </row>
    <row r="27762" spans="1:4" ht="14.5" customHeight="1" x14ac:dyDescent="0.35">
      <c r="A27762" s="1"/>
      <c r="B27762" s="306">
        <v>44520.273611173936</v>
      </c>
      <c r="C27762" s="304">
        <v>18.362060280768493</v>
      </c>
      <c r="D27762" s="305" t="s">
        <v>172</v>
      </c>
    </row>
    <row r="27763" spans="1:4" ht="14.5" customHeight="1" x14ac:dyDescent="0.35">
      <c r="A27763" s="1"/>
      <c r="B27763" s="306">
        <v>44520.274305618383</v>
      </c>
      <c r="C27763" s="304">
        <v>18.40161613451443</v>
      </c>
      <c r="D27763" s="305" t="s">
        <v>172</v>
      </c>
    </row>
    <row r="27764" spans="1:4" ht="14.5" customHeight="1" x14ac:dyDescent="0.35">
      <c r="A27764" s="1"/>
      <c r="B27764" s="306">
        <v>44520.275000062829</v>
      </c>
      <c r="C27764" s="304">
        <v>18.356658893678588</v>
      </c>
      <c r="D27764" s="305" t="s">
        <v>172</v>
      </c>
    </row>
    <row r="27765" spans="1:4" ht="14.5" customHeight="1" x14ac:dyDescent="0.35">
      <c r="A27765" s="1"/>
      <c r="B27765" s="306">
        <v>44520.275694507276</v>
      </c>
      <c r="C27765" s="304">
        <v>18.348358372928246</v>
      </c>
      <c r="D27765" s="305" t="s">
        <v>172</v>
      </c>
    </row>
    <row r="27766" spans="1:4" ht="14.5" customHeight="1" x14ac:dyDescent="0.35">
      <c r="A27766" s="1"/>
      <c r="B27766" s="306">
        <v>44520.276388951723</v>
      </c>
      <c r="C27766" s="304">
        <v>18.290211739751975</v>
      </c>
      <c r="D27766" s="305" t="s">
        <v>172</v>
      </c>
    </row>
    <row r="27767" spans="1:4" ht="14.5" customHeight="1" x14ac:dyDescent="0.35">
      <c r="A27767" s="1"/>
      <c r="B27767" s="306">
        <v>44520.277083396169</v>
      </c>
      <c r="C27767" s="304">
        <v>18.282652273635904</v>
      </c>
      <c r="D27767" s="305" t="s">
        <v>172</v>
      </c>
    </row>
    <row r="27768" spans="1:4" ht="14.5" customHeight="1" x14ac:dyDescent="0.35">
      <c r="A27768" s="1"/>
      <c r="B27768" s="306">
        <v>44520.277777840616</v>
      </c>
      <c r="C27768" s="304">
        <v>18.264095778129317</v>
      </c>
      <c r="D27768" s="305" t="s">
        <v>172</v>
      </c>
    </row>
    <row r="27769" spans="1:4" ht="14.5" customHeight="1" x14ac:dyDescent="0.35">
      <c r="A27769" s="1"/>
      <c r="B27769" s="306">
        <v>44520.278472285063</v>
      </c>
      <c r="C27769" s="304">
        <v>18.218219062606416</v>
      </c>
      <c r="D27769" s="305" t="s">
        <v>172</v>
      </c>
    </row>
    <row r="27770" spans="1:4" ht="14.5" customHeight="1" x14ac:dyDescent="0.35">
      <c r="A27770" s="1"/>
      <c r="B27770" s="306">
        <v>44520.27916672951</v>
      </c>
      <c r="C27770" s="304">
        <v>18.227050955161396</v>
      </c>
      <c r="D27770" s="305" t="s">
        <v>172</v>
      </c>
    </row>
    <row r="27771" spans="1:4" ht="14.5" customHeight="1" x14ac:dyDescent="0.35">
      <c r="A27771" s="1"/>
      <c r="B27771" s="306">
        <v>44520.279861173956</v>
      </c>
      <c r="C27771" s="304">
        <v>18.164315876314262</v>
      </c>
      <c r="D27771" s="305" t="s">
        <v>172</v>
      </c>
    </row>
    <row r="27772" spans="1:4" ht="14.5" customHeight="1" x14ac:dyDescent="0.35">
      <c r="A27772" s="1"/>
      <c r="B27772" s="306">
        <v>44520.280555618403</v>
      </c>
      <c r="C27772" s="304">
        <v>18.121244188113874</v>
      </c>
      <c r="D27772" s="305" t="s">
        <v>172</v>
      </c>
    </row>
    <row r="27773" spans="1:4" ht="14.5" customHeight="1" x14ac:dyDescent="0.35">
      <c r="A27773" s="1"/>
      <c r="B27773" s="306">
        <v>44520.28125006285</v>
      </c>
      <c r="C27773" s="304">
        <v>18.132954644504448</v>
      </c>
      <c r="D27773" s="305" t="s">
        <v>172</v>
      </c>
    </row>
    <row r="27774" spans="1:4" ht="14.5" customHeight="1" x14ac:dyDescent="0.35">
      <c r="A27774" s="1"/>
      <c r="B27774" s="306">
        <v>44520.281944507296</v>
      </c>
      <c r="C27774" s="304">
        <v>18.149882490960106</v>
      </c>
      <c r="D27774" s="305" t="s">
        <v>172</v>
      </c>
    </row>
    <row r="27775" spans="1:4" ht="14.5" customHeight="1" x14ac:dyDescent="0.35">
      <c r="A27775" s="1"/>
      <c r="B27775" s="306">
        <v>44520.282638951743</v>
      </c>
      <c r="C27775" s="304">
        <v>18.112172459611127</v>
      </c>
      <c r="D27775" s="305" t="s">
        <v>172</v>
      </c>
    </row>
    <row r="27776" spans="1:4" ht="14.5" customHeight="1" x14ac:dyDescent="0.35">
      <c r="A27776" s="1"/>
      <c r="B27776" s="306">
        <v>44520.28333339619</v>
      </c>
      <c r="C27776" s="304">
        <v>18.093900170265989</v>
      </c>
      <c r="D27776" s="305" t="s">
        <v>172</v>
      </c>
    </row>
    <row r="27777" spans="1:4" ht="14.5" customHeight="1" x14ac:dyDescent="0.35">
      <c r="A27777" s="1"/>
      <c r="B27777" s="306">
        <v>44520.284027840637</v>
      </c>
      <c r="C27777" s="304">
        <v>18.085791048046183</v>
      </c>
      <c r="D27777" s="305" t="s">
        <v>172</v>
      </c>
    </row>
    <row r="27778" spans="1:4" ht="14.5" customHeight="1" x14ac:dyDescent="0.35">
      <c r="A27778" s="1"/>
      <c r="B27778" s="306">
        <v>44520.284722285083</v>
      </c>
      <c r="C27778" s="304">
        <v>18.100460540105995</v>
      </c>
      <c r="D27778" s="305" t="s">
        <v>172</v>
      </c>
    </row>
    <row r="27779" spans="1:4" ht="14.5" customHeight="1" x14ac:dyDescent="0.35">
      <c r="A27779" s="1"/>
      <c r="B27779" s="306">
        <v>44520.28541672953</v>
      </c>
      <c r="C27779" s="304">
        <v>18.099791751518204</v>
      </c>
      <c r="D27779" s="305" t="s">
        <v>172</v>
      </c>
    </row>
    <row r="27780" spans="1:4" ht="14.5" customHeight="1" x14ac:dyDescent="0.35">
      <c r="A27780" s="1"/>
      <c r="B27780" s="306">
        <v>44520.286111173977</v>
      </c>
      <c r="C27780" s="304">
        <v>17.995958173562151</v>
      </c>
      <c r="D27780" s="305" t="s">
        <v>172</v>
      </c>
    </row>
    <row r="27781" spans="1:4" ht="14.5" customHeight="1" x14ac:dyDescent="0.35">
      <c r="A27781" s="1"/>
      <c r="B27781" s="306">
        <v>44520.286805618423</v>
      </c>
      <c r="C27781" s="304">
        <v>18.074860326201208</v>
      </c>
      <c r="D27781" s="305" t="s">
        <v>172</v>
      </c>
    </row>
    <row r="27782" spans="1:4" ht="14.5" customHeight="1" x14ac:dyDescent="0.35">
      <c r="A27782" s="1"/>
      <c r="B27782" s="306">
        <v>44520.28750006287</v>
      </c>
      <c r="C27782" s="304">
        <v>17.992710643957253</v>
      </c>
      <c r="D27782" s="305" t="s">
        <v>172</v>
      </c>
    </row>
    <row r="27783" spans="1:4" ht="14.5" customHeight="1" x14ac:dyDescent="0.35">
      <c r="A27783" s="1"/>
      <c r="B27783" s="306">
        <v>44520.288194507317</v>
      </c>
      <c r="C27783" s="304">
        <v>17.981853290183548</v>
      </c>
      <c r="D27783" s="305" t="s">
        <v>172</v>
      </c>
    </row>
    <row r="27784" spans="1:4" ht="14.5" customHeight="1" x14ac:dyDescent="0.35">
      <c r="A27784" s="1"/>
      <c r="B27784" s="306">
        <v>44520.288888951764</v>
      </c>
      <c r="C27784" s="304">
        <v>17.978558520409084</v>
      </c>
      <c r="D27784" s="305" t="s">
        <v>172</v>
      </c>
    </row>
    <row r="27785" spans="1:4" ht="14.5" customHeight="1" x14ac:dyDescent="0.35">
      <c r="A27785" s="1"/>
      <c r="B27785" s="306">
        <v>44520.28958339621</v>
      </c>
      <c r="C27785" s="304">
        <v>18.009385602688418</v>
      </c>
      <c r="D27785" s="305" t="s">
        <v>172</v>
      </c>
    </row>
    <row r="27786" spans="1:4" ht="14.5" customHeight="1" x14ac:dyDescent="0.35">
      <c r="A27786" s="1"/>
      <c r="B27786" s="306">
        <v>44520.290277840657</v>
      </c>
      <c r="C27786" s="304">
        <v>17.943970441793013</v>
      </c>
      <c r="D27786" s="305" t="s">
        <v>172</v>
      </c>
    </row>
    <row r="27787" spans="1:4" ht="14.5" customHeight="1" x14ac:dyDescent="0.35">
      <c r="A27787" s="1"/>
      <c r="B27787" s="306">
        <v>44520.290972285104</v>
      </c>
      <c r="C27787" s="304">
        <v>18.000772966009876</v>
      </c>
      <c r="D27787" s="305" t="s">
        <v>172</v>
      </c>
    </row>
    <row r="27788" spans="1:4" ht="14.5" customHeight="1" x14ac:dyDescent="0.35">
      <c r="A27788" s="1"/>
      <c r="B27788" s="306">
        <v>44520.29166672955</v>
      </c>
      <c r="C27788" s="304">
        <v>18.028387270634994</v>
      </c>
      <c r="D27788" s="305" t="s">
        <v>172</v>
      </c>
    </row>
    <row r="27789" spans="1:4" ht="14.5" customHeight="1" x14ac:dyDescent="0.35">
      <c r="A27789" s="1"/>
      <c r="B27789" s="306">
        <v>44520.292361173997</v>
      </c>
      <c r="C27789" s="304">
        <v>18.002909293256138</v>
      </c>
      <c r="D27789" s="305" t="s">
        <v>172</v>
      </c>
    </row>
    <row r="27790" spans="1:4" ht="14.5" customHeight="1" x14ac:dyDescent="0.35">
      <c r="A27790" s="1"/>
      <c r="B27790" s="306">
        <v>44520.293055618444</v>
      </c>
      <c r="C27790" s="304">
        <v>17.980804931871536</v>
      </c>
      <c r="D27790" s="305" t="s">
        <v>172</v>
      </c>
    </row>
    <row r="27791" spans="1:4" ht="14.5" customHeight="1" x14ac:dyDescent="0.35">
      <c r="A27791" s="1"/>
      <c r="B27791" s="306">
        <v>44520.29375006289</v>
      </c>
      <c r="C27791" s="304">
        <v>17.94050130105267</v>
      </c>
      <c r="D27791" s="305" t="s">
        <v>172</v>
      </c>
    </row>
    <row r="27792" spans="1:4" ht="14.5" customHeight="1" x14ac:dyDescent="0.35">
      <c r="A27792" s="1"/>
      <c r="B27792" s="306">
        <v>44520.294444507337</v>
      </c>
      <c r="C27792" s="304">
        <v>17.952091599479413</v>
      </c>
      <c r="D27792" s="305" t="s">
        <v>172</v>
      </c>
    </row>
    <row r="27793" spans="1:4" ht="14.5" customHeight="1" x14ac:dyDescent="0.35">
      <c r="A27793" s="1"/>
      <c r="B27793" s="306">
        <v>44520.295138951784</v>
      </c>
      <c r="C27793" s="304">
        <v>17.914577701681022</v>
      </c>
      <c r="D27793" s="305" t="s">
        <v>172</v>
      </c>
    </row>
    <row r="27794" spans="1:4" ht="14.5" customHeight="1" x14ac:dyDescent="0.35">
      <c r="A27794" s="1"/>
      <c r="B27794" s="306">
        <v>44520.295833396231</v>
      </c>
      <c r="C27794" s="304">
        <v>17.875901997480348</v>
      </c>
      <c r="D27794" s="305" t="s">
        <v>172</v>
      </c>
    </row>
    <row r="27795" spans="1:4" ht="14.5" customHeight="1" x14ac:dyDescent="0.35">
      <c r="A27795" s="1"/>
      <c r="B27795" s="306">
        <v>44520.296527840677</v>
      </c>
      <c r="C27795" s="304">
        <v>17.865069973282516</v>
      </c>
      <c r="D27795" s="305" t="s">
        <v>172</v>
      </c>
    </row>
    <row r="27796" spans="1:4" ht="14.5" customHeight="1" x14ac:dyDescent="0.35">
      <c r="A27796" s="1"/>
      <c r="B27796" s="306">
        <v>44520.297222285124</v>
      </c>
      <c r="C27796" s="304">
        <v>17.725537585777541</v>
      </c>
      <c r="D27796" s="305" t="s">
        <v>172</v>
      </c>
    </row>
    <row r="27797" spans="1:4" ht="14.5" customHeight="1" x14ac:dyDescent="0.35">
      <c r="A27797" s="1"/>
      <c r="B27797" s="306">
        <v>44520.297916729571</v>
      </c>
      <c r="C27797" s="304">
        <v>17.702976176248921</v>
      </c>
      <c r="D27797" s="305" t="s">
        <v>172</v>
      </c>
    </row>
    <row r="27798" spans="1:4" ht="14.5" customHeight="1" x14ac:dyDescent="0.35">
      <c r="A27798" s="1"/>
      <c r="B27798" s="306">
        <v>44520.298611174017</v>
      </c>
      <c r="C27798" s="304">
        <v>17.634217725043225</v>
      </c>
      <c r="D27798" s="305" t="s">
        <v>172</v>
      </c>
    </row>
    <row r="27799" spans="1:4" ht="14.5" customHeight="1" x14ac:dyDescent="0.35">
      <c r="A27799" s="1"/>
      <c r="B27799" s="306">
        <v>44520.299305618464</v>
      </c>
      <c r="C27799" s="304">
        <v>17.599073576407196</v>
      </c>
      <c r="D27799" s="305" t="s">
        <v>172</v>
      </c>
    </row>
    <row r="27800" spans="1:4" ht="14.5" customHeight="1" x14ac:dyDescent="0.35">
      <c r="A27800" s="1"/>
      <c r="B27800" s="306">
        <v>44520.300000062911</v>
      </c>
      <c r="C27800" s="304">
        <v>17.570470221374126</v>
      </c>
      <c r="D27800" s="305" t="s">
        <v>172</v>
      </c>
    </row>
    <row r="27801" spans="1:4" ht="14.5" customHeight="1" x14ac:dyDescent="0.35">
      <c r="A27801" s="1"/>
      <c r="B27801" s="306">
        <v>44520.300694507358</v>
      </c>
      <c r="C27801" s="304">
        <v>17.553585919704833</v>
      </c>
      <c r="D27801" s="305" t="s">
        <v>172</v>
      </c>
    </row>
    <row r="27802" spans="1:4" ht="14.5" customHeight="1" x14ac:dyDescent="0.35">
      <c r="A27802" s="1"/>
      <c r="B27802" s="306">
        <v>44520.301388951804</v>
      </c>
      <c r="C27802" s="304">
        <v>17.508858206995743</v>
      </c>
      <c r="D27802" s="305" t="s">
        <v>172</v>
      </c>
    </row>
    <row r="27803" spans="1:4" ht="14.5" customHeight="1" x14ac:dyDescent="0.35">
      <c r="A27803" s="1"/>
      <c r="B27803" s="306">
        <v>44520.302083396251</v>
      </c>
      <c r="C27803" s="304">
        <v>17.573503341811982</v>
      </c>
      <c r="D27803" s="305" t="s">
        <v>172</v>
      </c>
    </row>
    <row r="27804" spans="1:4" ht="14.5" customHeight="1" x14ac:dyDescent="0.35">
      <c r="A27804" s="1"/>
      <c r="B27804" s="306">
        <v>44520.302777840698</v>
      </c>
      <c r="C27804" s="304">
        <v>17.518216751888396</v>
      </c>
      <c r="D27804" s="305" t="s">
        <v>172</v>
      </c>
    </row>
    <row r="27805" spans="1:4" ht="14.5" customHeight="1" x14ac:dyDescent="0.35">
      <c r="A27805" s="1"/>
      <c r="B27805" s="306">
        <v>44520.303472285144</v>
      </c>
      <c r="C27805" s="304">
        <v>17.467264864016034</v>
      </c>
      <c r="D27805" s="305" t="s">
        <v>172</v>
      </c>
    </row>
    <row r="27806" spans="1:4" ht="14.5" customHeight="1" x14ac:dyDescent="0.35">
      <c r="A27806" s="1"/>
      <c r="B27806" s="306">
        <v>44520.304166729591</v>
      </c>
      <c r="C27806" s="304">
        <v>17.504713191189996</v>
      </c>
      <c r="D27806" s="305" t="s">
        <v>172</v>
      </c>
    </row>
    <row r="27807" spans="1:4" ht="14.5" customHeight="1" x14ac:dyDescent="0.35">
      <c r="A27807" s="1"/>
      <c r="B27807" s="306">
        <v>44520.304861174038</v>
      </c>
      <c r="C27807" s="304">
        <v>17.490139796242389</v>
      </c>
      <c r="D27807" s="305" t="s">
        <v>172</v>
      </c>
    </row>
    <row r="27808" spans="1:4" ht="14.5" customHeight="1" x14ac:dyDescent="0.35">
      <c r="A27808" s="1"/>
      <c r="B27808" s="306">
        <v>44520.305555618485</v>
      </c>
      <c r="C27808" s="304">
        <v>17.423885576135458</v>
      </c>
      <c r="D27808" s="305" t="s">
        <v>172</v>
      </c>
    </row>
    <row r="27809" spans="1:4" ht="14.5" customHeight="1" x14ac:dyDescent="0.35">
      <c r="A27809" s="1"/>
      <c r="B27809" s="306">
        <v>44520.306250062931</v>
      </c>
      <c r="C27809" s="304">
        <v>17.484896570084189</v>
      </c>
      <c r="D27809" s="305" t="s">
        <v>172</v>
      </c>
    </row>
    <row r="27810" spans="1:4" ht="14.5" customHeight="1" x14ac:dyDescent="0.35">
      <c r="A27810" s="1"/>
      <c r="B27810" s="306">
        <v>44520.306944507378</v>
      </c>
      <c r="C27810" s="304">
        <v>17.425158253929599</v>
      </c>
      <c r="D27810" s="305" t="s">
        <v>172</v>
      </c>
    </row>
    <row r="27811" spans="1:4" ht="14.5" customHeight="1" x14ac:dyDescent="0.35">
      <c r="A27811" s="1"/>
      <c r="B27811" s="306">
        <v>44520.307638951825</v>
      </c>
      <c r="C27811" s="304">
        <v>17.46050510563655</v>
      </c>
      <c r="D27811" s="305" t="s">
        <v>172</v>
      </c>
    </row>
    <row r="27812" spans="1:4" ht="14.5" customHeight="1" x14ac:dyDescent="0.35">
      <c r="A27812" s="1"/>
      <c r="B27812" s="306">
        <v>44520.308333396271</v>
      </c>
      <c r="C27812" s="304">
        <v>17.471082794999528</v>
      </c>
      <c r="D27812" s="305" t="s">
        <v>172</v>
      </c>
    </row>
    <row r="27813" spans="1:4" ht="14.5" customHeight="1" x14ac:dyDescent="0.35">
      <c r="A27813" s="1"/>
      <c r="B27813" s="306">
        <v>44520.309027840718</v>
      </c>
      <c r="C27813" s="304">
        <v>17.419808897601129</v>
      </c>
      <c r="D27813" s="305" t="s">
        <v>172</v>
      </c>
    </row>
    <row r="27814" spans="1:4" ht="14.5" customHeight="1" x14ac:dyDescent="0.35">
      <c r="A27814" s="1"/>
      <c r="B27814" s="306">
        <v>44520.309722285165</v>
      </c>
      <c r="C27814" s="304">
        <v>17.372276406132734</v>
      </c>
      <c r="D27814" s="305" t="s">
        <v>172</v>
      </c>
    </row>
    <row r="27815" spans="1:4" ht="14.5" customHeight="1" x14ac:dyDescent="0.35">
      <c r="A27815" s="1"/>
      <c r="B27815" s="306">
        <v>44520.310416729611</v>
      </c>
      <c r="C27815" s="304">
        <v>17.448723543369852</v>
      </c>
      <c r="D27815" s="305" t="s">
        <v>172</v>
      </c>
    </row>
    <row r="27816" spans="1:4" ht="14.5" customHeight="1" x14ac:dyDescent="0.35">
      <c r="A27816" s="1"/>
      <c r="B27816" s="306">
        <v>44520.311111174058</v>
      </c>
      <c r="C27816" s="304">
        <v>17.42355104455055</v>
      </c>
      <c r="D27816" s="305" t="s">
        <v>172</v>
      </c>
    </row>
    <row r="27817" spans="1:4" ht="14.5" customHeight="1" x14ac:dyDescent="0.35">
      <c r="A27817" s="1"/>
      <c r="B27817" s="306">
        <v>44520.311805618505</v>
      </c>
      <c r="C27817" s="304">
        <v>17.444346864423519</v>
      </c>
      <c r="D27817" s="305" t="s">
        <v>172</v>
      </c>
    </row>
    <row r="27818" spans="1:4" ht="14.5" customHeight="1" x14ac:dyDescent="0.35">
      <c r="A27818" s="1"/>
      <c r="B27818" s="306">
        <v>44520.312500062952</v>
      </c>
      <c r="C27818" s="304">
        <v>17.442547315817016</v>
      </c>
      <c r="D27818" s="305" t="s">
        <v>172</v>
      </c>
    </row>
    <row r="27819" spans="1:4" ht="14.5" customHeight="1" x14ac:dyDescent="0.35">
      <c r="A27819" s="1"/>
      <c r="B27819" s="306">
        <v>44520.313194507398</v>
      </c>
      <c r="C27819" s="304">
        <v>17.440932600028948</v>
      </c>
      <c r="D27819" s="305" t="s">
        <v>172</v>
      </c>
    </row>
    <row r="27820" spans="1:4" ht="14.5" customHeight="1" x14ac:dyDescent="0.35">
      <c r="A27820" s="1"/>
      <c r="B27820" s="306">
        <v>44520.313888951845</v>
      </c>
      <c r="C27820" s="304">
        <v>17.399837845621125</v>
      </c>
      <c r="D27820" s="305" t="s">
        <v>172</v>
      </c>
    </row>
    <row r="27821" spans="1:4" ht="14.5" customHeight="1" x14ac:dyDescent="0.35">
      <c r="A27821" s="1"/>
      <c r="B27821" s="306">
        <v>44520.314583396292</v>
      </c>
      <c r="C27821" s="304">
        <v>17.430274749270758</v>
      </c>
      <c r="D27821" s="305" t="s">
        <v>172</v>
      </c>
    </row>
    <row r="27822" spans="1:4" ht="14.5" customHeight="1" x14ac:dyDescent="0.35">
      <c r="A27822" s="1"/>
      <c r="B27822" s="306">
        <v>44520.315277840738</v>
      </c>
      <c r="C27822" s="304">
        <v>17.454164355888981</v>
      </c>
      <c r="D27822" s="305" t="s">
        <v>172</v>
      </c>
    </row>
    <row r="27823" spans="1:4" ht="14.5" customHeight="1" x14ac:dyDescent="0.35">
      <c r="A27823" s="1"/>
      <c r="B27823" s="306">
        <v>44520.315972285185</v>
      </c>
      <c r="C27823" s="304">
        <v>17.465181697966667</v>
      </c>
      <c r="D27823" s="305" t="s">
        <v>172</v>
      </c>
    </row>
    <row r="27824" spans="1:4" ht="14.5" customHeight="1" x14ac:dyDescent="0.35">
      <c r="A27824" s="1"/>
      <c r="B27824" s="306">
        <v>44520.316666729632</v>
      </c>
      <c r="C27824" s="304">
        <v>17.492569174038849</v>
      </c>
      <c r="D27824" s="305" t="s">
        <v>172</v>
      </c>
    </row>
    <row r="27825" spans="1:4" ht="14.5" customHeight="1" x14ac:dyDescent="0.35">
      <c r="A27825" s="1"/>
      <c r="B27825" s="306">
        <v>44520.317361174079</v>
      </c>
      <c r="C27825" s="304">
        <v>17.417335504269673</v>
      </c>
      <c r="D27825" s="305" t="s">
        <v>172</v>
      </c>
    </row>
    <row r="27826" spans="1:4" ht="14.5" customHeight="1" x14ac:dyDescent="0.35">
      <c r="A27826" s="1"/>
      <c r="B27826" s="306">
        <v>44520.318055618525</v>
      </c>
      <c r="C27826" s="304">
        <v>17.424142120924081</v>
      </c>
      <c r="D27826" s="305" t="s">
        <v>172</v>
      </c>
    </row>
    <row r="27827" spans="1:4" ht="14.5" customHeight="1" x14ac:dyDescent="0.35">
      <c r="A27827" s="1"/>
      <c r="B27827" s="306">
        <v>44520.318750062972</v>
      </c>
      <c r="C27827" s="304">
        <v>17.444955885326877</v>
      </c>
      <c r="D27827" s="305" t="s">
        <v>172</v>
      </c>
    </row>
    <row r="27828" spans="1:4" ht="14.5" customHeight="1" x14ac:dyDescent="0.35">
      <c r="A27828" s="1"/>
      <c r="B27828" s="306">
        <v>44520.319444507419</v>
      </c>
      <c r="C27828" s="304">
        <v>17.416176623776362</v>
      </c>
      <c r="D27828" s="305" t="s">
        <v>172</v>
      </c>
    </row>
    <row r="27829" spans="1:4" ht="14.5" customHeight="1" x14ac:dyDescent="0.35">
      <c r="A27829" s="1"/>
      <c r="B27829" s="306">
        <v>44520.320138951865</v>
      </c>
      <c r="C27829" s="304">
        <v>17.512001770666878</v>
      </c>
      <c r="D27829" s="305" t="s">
        <v>172</v>
      </c>
    </row>
    <row r="27830" spans="1:4" ht="14.5" customHeight="1" x14ac:dyDescent="0.35">
      <c r="A27830" s="1"/>
      <c r="B27830" s="306">
        <v>44520.320833396312</v>
      </c>
      <c r="C27830" s="304">
        <v>17.44194827402292</v>
      </c>
      <c r="D27830" s="305" t="s">
        <v>172</v>
      </c>
    </row>
    <row r="27831" spans="1:4" ht="14.5" customHeight="1" x14ac:dyDescent="0.35">
      <c r="A27831" s="1"/>
      <c r="B27831" s="306">
        <v>44520.321527840759</v>
      </c>
      <c r="C27831" s="304">
        <v>17.446055735321714</v>
      </c>
      <c r="D27831" s="305" t="s">
        <v>172</v>
      </c>
    </row>
    <row r="27832" spans="1:4" ht="14.5" customHeight="1" x14ac:dyDescent="0.35">
      <c r="A27832" s="1"/>
      <c r="B27832" s="306">
        <v>44520.322222285205</v>
      </c>
      <c r="C27832" s="304">
        <v>17.433823982584968</v>
      </c>
      <c r="D27832" s="305" t="s">
        <v>172</v>
      </c>
    </row>
    <row r="27833" spans="1:4" ht="14.5" customHeight="1" x14ac:dyDescent="0.35">
      <c r="A27833" s="1"/>
      <c r="B27833" s="306">
        <v>44520.322916729652</v>
      </c>
      <c r="C27833" s="304">
        <v>17.456838876981539</v>
      </c>
      <c r="D27833" s="305" t="s">
        <v>172</v>
      </c>
    </row>
    <row r="27834" spans="1:4" ht="14.5" customHeight="1" x14ac:dyDescent="0.35">
      <c r="A27834" s="1"/>
      <c r="B27834" s="306">
        <v>44520.323611174099</v>
      </c>
      <c r="C27834" s="304">
        <v>17.453947294971538</v>
      </c>
      <c r="D27834" s="305" t="s">
        <v>172</v>
      </c>
    </row>
    <row r="27835" spans="1:4" ht="14.5" customHeight="1" x14ac:dyDescent="0.35">
      <c r="A27835" s="1"/>
      <c r="B27835" s="306">
        <v>44520.324305618546</v>
      </c>
      <c r="C27835" s="304">
        <v>17.38330291530195</v>
      </c>
      <c r="D27835" s="305" t="s">
        <v>172</v>
      </c>
    </row>
    <row r="27836" spans="1:4" ht="14.5" customHeight="1" x14ac:dyDescent="0.35">
      <c r="A27836" s="1"/>
      <c r="B27836" s="306">
        <v>44520.325000062992</v>
      </c>
      <c r="C27836" s="304">
        <v>17.402658099358572</v>
      </c>
      <c r="D27836" s="305" t="s">
        <v>172</v>
      </c>
    </row>
    <row r="27837" spans="1:4" ht="14.5" customHeight="1" x14ac:dyDescent="0.35">
      <c r="A27837" s="1"/>
      <c r="B27837" s="306">
        <v>44520.325694507439</v>
      </c>
      <c r="C27837" s="304">
        <v>17.443721307563827</v>
      </c>
      <c r="D27837" s="305" t="s">
        <v>172</v>
      </c>
    </row>
    <row r="27838" spans="1:4" ht="14.5" customHeight="1" x14ac:dyDescent="0.35">
      <c r="A27838" s="1"/>
      <c r="B27838" s="306">
        <v>44520.326388951886</v>
      </c>
      <c r="C27838" s="304">
        <v>17.432638245476603</v>
      </c>
      <c r="D27838" s="305" t="s">
        <v>172</v>
      </c>
    </row>
    <row r="27839" spans="1:4" ht="14.5" customHeight="1" x14ac:dyDescent="0.35">
      <c r="A27839" s="1"/>
      <c r="B27839" s="306">
        <v>44520.327083396332</v>
      </c>
      <c r="C27839" s="304">
        <v>17.390716362795988</v>
      </c>
      <c r="D27839" s="305" t="s">
        <v>172</v>
      </c>
    </row>
    <row r="27840" spans="1:4" ht="14.5" customHeight="1" x14ac:dyDescent="0.35">
      <c r="A27840" s="1"/>
      <c r="B27840" s="306">
        <v>44520.327777840779</v>
      </c>
      <c r="C27840" s="304">
        <v>17.438310816150626</v>
      </c>
      <c r="D27840" s="305" t="s">
        <v>172</v>
      </c>
    </row>
    <row r="27841" spans="1:4" ht="14.5" customHeight="1" x14ac:dyDescent="0.35">
      <c r="A27841" s="1"/>
      <c r="B27841" s="306">
        <v>44520.328472285226</v>
      </c>
      <c r="C27841" s="304">
        <v>17.469637146449045</v>
      </c>
      <c r="D27841" s="305" t="s">
        <v>172</v>
      </c>
    </row>
    <row r="27842" spans="1:4" ht="14.5" customHeight="1" x14ac:dyDescent="0.35">
      <c r="A27842" s="1"/>
      <c r="B27842" s="306">
        <v>44520.329166729673</v>
      </c>
      <c r="C27842" s="304">
        <v>17.415488033592315</v>
      </c>
      <c r="D27842" s="305" t="s">
        <v>172</v>
      </c>
    </row>
    <row r="27843" spans="1:4" ht="14.5" customHeight="1" x14ac:dyDescent="0.35">
      <c r="A27843" s="1"/>
      <c r="B27843" s="306">
        <v>44520.329861174119</v>
      </c>
      <c r="C27843" s="304">
        <v>17.48390981114547</v>
      </c>
      <c r="D27843" s="305" t="s">
        <v>172</v>
      </c>
    </row>
    <row r="27844" spans="1:4" ht="14.5" customHeight="1" x14ac:dyDescent="0.35">
      <c r="A27844" s="1"/>
      <c r="B27844" s="306">
        <v>44520.330555618566</v>
      </c>
      <c r="C27844" s="304">
        <v>17.439286869892872</v>
      </c>
      <c r="D27844" s="305" t="s">
        <v>172</v>
      </c>
    </row>
    <row r="27845" spans="1:4" ht="14.5" customHeight="1" x14ac:dyDescent="0.35">
      <c r="A27845" s="1"/>
      <c r="B27845" s="306">
        <v>44520.331250063013</v>
      </c>
      <c r="C27845" s="304">
        <v>17.437304686772404</v>
      </c>
      <c r="D27845" s="305" t="s">
        <v>172</v>
      </c>
    </row>
    <row r="27846" spans="1:4" ht="14.5" customHeight="1" x14ac:dyDescent="0.35">
      <c r="A27846" s="1"/>
      <c r="B27846" s="306">
        <v>44520.331944507459</v>
      </c>
      <c r="C27846" s="304">
        <v>17.535117763758656</v>
      </c>
      <c r="D27846" s="305" t="s">
        <v>172</v>
      </c>
    </row>
    <row r="27847" spans="1:4" ht="14.5" customHeight="1" x14ac:dyDescent="0.35">
      <c r="A27847" s="1"/>
      <c r="B27847" s="306">
        <v>44520.332638951906</v>
      </c>
      <c r="C27847" s="304">
        <v>17.292651380603395</v>
      </c>
      <c r="D27847" s="305" t="s">
        <v>172</v>
      </c>
    </row>
    <row r="27848" spans="1:4" ht="14.5" customHeight="1" x14ac:dyDescent="0.35">
      <c r="A27848" s="1"/>
      <c r="B27848" s="306">
        <v>44520.333333396353</v>
      </c>
      <c r="C27848" s="304">
        <v>14.825174539184081</v>
      </c>
      <c r="D27848" s="305" t="s">
        <v>170</v>
      </c>
    </row>
    <row r="27849" spans="1:4" ht="14.5" customHeight="1" x14ac:dyDescent="0.35">
      <c r="A27849" s="1"/>
      <c r="B27849" s="306">
        <v>44520.3340278408</v>
      </c>
      <c r="C27849" s="304">
        <v>17.387895731070117</v>
      </c>
      <c r="D27849" s="305" t="s">
        <v>172</v>
      </c>
    </row>
    <row r="27850" spans="1:4" ht="14.5" customHeight="1" x14ac:dyDescent="0.35">
      <c r="A27850" s="1"/>
      <c r="B27850" s="306">
        <v>44520.334722285246</v>
      </c>
      <c r="C27850" s="304">
        <v>17.41834123564913</v>
      </c>
      <c r="D27850" s="305" t="s">
        <v>172</v>
      </c>
    </row>
    <row r="27851" spans="1:4" ht="14.5" customHeight="1" x14ac:dyDescent="0.35">
      <c r="A27851" s="1"/>
      <c r="B27851" s="306">
        <v>44520.335416729693</v>
      </c>
      <c r="C27851" s="304">
        <v>17.487869897016694</v>
      </c>
      <c r="D27851" s="305" t="s">
        <v>172</v>
      </c>
    </row>
    <row r="27852" spans="1:4" ht="14.5" customHeight="1" x14ac:dyDescent="0.35">
      <c r="A27852" s="1"/>
      <c r="B27852" s="306">
        <v>44520.33611117414</v>
      </c>
      <c r="C27852" s="304">
        <v>17.434698127179097</v>
      </c>
      <c r="D27852" s="305" t="s">
        <v>172</v>
      </c>
    </row>
    <row r="27853" spans="1:4" ht="14.5" customHeight="1" x14ac:dyDescent="0.35">
      <c r="A27853" s="1"/>
      <c r="B27853" s="306">
        <v>44520.336805618586</v>
      </c>
      <c r="C27853" s="304">
        <v>17.438560115075962</v>
      </c>
      <c r="D27853" s="305" t="s">
        <v>172</v>
      </c>
    </row>
    <row r="27854" spans="1:4" ht="14.5" customHeight="1" x14ac:dyDescent="0.35">
      <c r="A27854" s="1"/>
      <c r="B27854" s="306">
        <v>44520.337500063033</v>
      </c>
      <c r="C27854" s="304">
        <v>17.488074489404003</v>
      </c>
      <c r="D27854" s="305" t="s">
        <v>172</v>
      </c>
    </row>
    <row r="27855" spans="1:4" ht="14.5" customHeight="1" x14ac:dyDescent="0.35">
      <c r="A27855" s="1"/>
      <c r="B27855" s="306">
        <v>44520.33819450748</v>
      </c>
      <c r="C27855" s="304">
        <v>17.498273872908612</v>
      </c>
      <c r="D27855" s="305" t="s">
        <v>172</v>
      </c>
    </row>
    <row r="27856" spans="1:4" ht="14.5" customHeight="1" x14ac:dyDescent="0.35">
      <c r="A27856" s="1"/>
      <c r="B27856" s="306">
        <v>44520.338888951926</v>
      </c>
      <c r="C27856" s="304">
        <v>17.488302533450771</v>
      </c>
      <c r="D27856" s="305" t="s">
        <v>172</v>
      </c>
    </row>
    <row r="27857" spans="1:4" ht="14.5" customHeight="1" x14ac:dyDescent="0.35">
      <c r="A27857" s="1"/>
      <c r="B27857" s="306">
        <v>44520.339583396373</v>
      </c>
      <c r="C27857" s="304">
        <v>17.459763975152843</v>
      </c>
      <c r="D27857" s="305" t="s">
        <v>172</v>
      </c>
    </row>
    <row r="27858" spans="1:4" ht="14.5" customHeight="1" x14ac:dyDescent="0.35">
      <c r="A27858" s="1"/>
      <c r="B27858" s="306">
        <v>44520.34027784082</v>
      </c>
      <c r="C27858" s="304">
        <v>17.471409785740736</v>
      </c>
      <c r="D27858" s="305" t="s">
        <v>172</v>
      </c>
    </row>
    <row r="27859" spans="1:4" ht="14.5" customHeight="1" x14ac:dyDescent="0.35">
      <c r="A27859" s="1"/>
      <c r="B27859" s="306">
        <v>44520.340972285267</v>
      </c>
      <c r="C27859" s="304">
        <v>17.504683481229101</v>
      </c>
      <c r="D27859" s="305" t="s">
        <v>172</v>
      </c>
    </row>
    <row r="27860" spans="1:4" ht="14.5" customHeight="1" x14ac:dyDescent="0.35">
      <c r="A27860" s="1"/>
      <c r="B27860" s="306">
        <v>44520.341666729713</v>
      </c>
      <c r="C27860" s="304">
        <v>17.476976879677387</v>
      </c>
      <c r="D27860" s="305" t="s">
        <v>172</v>
      </c>
    </row>
    <row r="27861" spans="1:4" ht="14.5" customHeight="1" x14ac:dyDescent="0.35">
      <c r="A27861" s="1"/>
      <c r="B27861" s="306">
        <v>44520.34236117416</v>
      </c>
      <c r="C27861" s="304">
        <v>17.499579474522033</v>
      </c>
      <c r="D27861" s="305" t="s">
        <v>172</v>
      </c>
    </row>
    <row r="27862" spans="1:4" ht="14.5" customHeight="1" x14ac:dyDescent="0.35">
      <c r="A27862" s="1"/>
      <c r="B27862" s="306">
        <v>44520.343055618607</v>
      </c>
      <c r="C27862" s="304">
        <v>17.489125458346098</v>
      </c>
      <c r="D27862" s="305" t="s">
        <v>172</v>
      </c>
    </row>
    <row r="27863" spans="1:4" ht="14.5" customHeight="1" x14ac:dyDescent="0.35">
      <c r="A27863" s="1"/>
      <c r="B27863" s="306">
        <v>44520.343750063053</v>
      </c>
      <c r="C27863" s="304">
        <v>17.467098483855079</v>
      </c>
      <c r="D27863" s="305" t="s">
        <v>172</v>
      </c>
    </row>
    <row r="27864" spans="1:4" ht="14.5" customHeight="1" x14ac:dyDescent="0.35">
      <c r="A27864" s="1"/>
      <c r="B27864" s="306">
        <v>44520.3444445075</v>
      </c>
      <c r="C27864" s="304">
        <v>17.511359786883016</v>
      </c>
      <c r="D27864" s="305" t="s">
        <v>172</v>
      </c>
    </row>
    <row r="27865" spans="1:4" ht="14.5" customHeight="1" x14ac:dyDescent="0.35">
      <c r="A27865" s="1"/>
      <c r="B27865" s="306">
        <v>44520.345138951947</v>
      </c>
      <c r="C27865" s="304">
        <v>17.480826009796875</v>
      </c>
      <c r="D27865" s="305" t="s">
        <v>172</v>
      </c>
    </row>
    <row r="27866" spans="1:4" ht="14.5" customHeight="1" x14ac:dyDescent="0.35">
      <c r="A27866" s="1"/>
      <c r="B27866" s="306">
        <v>44520.345833396394</v>
      </c>
      <c r="C27866" s="304">
        <v>17.522630170135137</v>
      </c>
      <c r="D27866" s="305" t="s">
        <v>172</v>
      </c>
    </row>
    <row r="27867" spans="1:4" ht="14.5" customHeight="1" x14ac:dyDescent="0.35">
      <c r="A27867" s="1"/>
      <c r="B27867" s="306">
        <v>44520.34652784084</v>
      </c>
      <c r="C27867" s="304">
        <v>17.471309276844842</v>
      </c>
      <c r="D27867" s="305" t="s">
        <v>172</v>
      </c>
    </row>
    <row r="27868" spans="1:4" ht="14.5" customHeight="1" x14ac:dyDescent="0.35">
      <c r="A27868" s="1"/>
      <c r="B27868" s="306">
        <v>44520.347222285287</v>
      </c>
      <c r="C27868" s="304">
        <v>17.484234559934219</v>
      </c>
      <c r="D27868" s="305" t="s">
        <v>172</v>
      </c>
    </row>
    <row r="27869" spans="1:4" ht="14.5" customHeight="1" x14ac:dyDescent="0.35">
      <c r="A27869" s="1"/>
      <c r="B27869" s="306">
        <v>44520.347916729734</v>
      </c>
      <c r="C27869" s="304">
        <v>17.472414762113477</v>
      </c>
      <c r="D27869" s="305" t="s">
        <v>172</v>
      </c>
    </row>
    <row r="27870" spans="1:4" ht="14.5" customHeight="1" x14ac:dyDescent="0.35">
      <c r="A27870" s="1"/>
      <c r="B27870" s="306">
        <v>44520.34861117418</v>
      </c>
      <c r="C27870" s="304">
        <v>17.548396756491758</v>
      </c>
      <c r="D27870" s="305" t="s">
        <v>172</v>
      </c>
    </row>
    <row r="27871" spans="1:4" ht="14.5" customHeight="1" x14ac:dyDescent="0.35">
      <c r="A27871" s="1"/>
      <c r="B27871" s="306">
        <v>44520.349305618627</v>
      </c>
      <c r="C27871" s="304">
        <v>17.471477267409984</v>
      </c>
      <c r="D27871" s="305" t="s">
        <v>172</v>
      </c>
    </row>
    <row r="27872" spans="1:4" ht="14.5" customHeight="1" x14ac:dyDescent="0.35">
      <c r="A27872" s="1"/>
      <c r="B27872" s="306">
        <v>44520.350000063074</v>
      </c>
      <c r="C27872" s="304">
        <v>17.496751636263312</v>
      </c>
      <c r="D27872" s="305" t="s">
        <v>172</v>
      </c>
    </row>
    <row r="27873" spans="1:4" ht="14.5" customHeight="1" x14ac:dyDescent="0.35">
      <c r="A27873" s="1"/>
      <c r="B27873" s="306">
        <v>44520.350694507521</v>
      </c>
      <c r="C27873" s="304">
        <v>17.513620725785827</v>
      </c>
      <c r="D27873" s="305" t="s">
        <v>172</v>
      </c>
    </row>
    <row r="27874" spans="1:4" ht="14.5" customHeight="1" x14ac:dyDescent="0.35">
      <c r="A27874" s="1"/>
      <c r="B27874" s="306">
        <v>44520.351388951967</v>
      </c>
      <c r="C27874" s="304">
        <v>17.536793574224671</v>
      </c>
      <c r="D27874" s="305" t="s">
        <v>172</v>
      </c>
    </row>
    <row r="27875" spans="1:4" ht="14.5" customHeight="1" x14ac:dyDescent="0.35">
      <c r="A27875" s="1"/>
      <c r="B27875" s="306">
        <v>44520.352083396414</v>
      </c>
      <c r="C27875" s="304">
        <v>17.519637675226356</v>
      </c>
      <c r="D27875" s="305" t="s">
        <v>172</v>
      </c>
    </row>
    <row r="27876" spans="1:4" ht="14.5" customHeight="1" x14ac:dyDescent="0.35">
      <c r="A27876" s="1"/>
      <c r="B27876" s="306">
        <v>44520.352777840861</v>
      </c>
      <c r="C27876" s="304">
        <v>17.506148665107805</v>
      </c>
      <c r="D27876" s="305" t="s">
        <v>172</v>
      </c>
    </row>
    <row r="27877" spans="1:4" ht="14.5" customHeight="1" x14ac:dyDescent="0.35">
      <c r="A27877" s="1"/>
      <c r="B27877" s="306">
        <v>44520.353472285307</v>
      </c>
      <c r="C27877" s="304">
        <v>17.568169336203329</v>
      </c>
      <c r="D27877" s="305" t="s">
        <v>172</v>
      </c>
    </row>
    <row r="27878" spans="1:4" ht="14.5" customHeight="1" x14ac:dyDescent="0.35">
      <c r="A27878" s="1"/>
      <c r="B27878" s="306">
        <v>44520.354166729754</v>
      </c>
      <c r="C27878" s="304">
        <v>17.524008941312786</v>
      </c>
      <c r="D27878" s="305" t="s">
        <v>172</v>
      </c>
    </row>
    <row r="27879" spans="1:4" ht="14.5" customHeight="1" x14ac:dyDescent="0.35">
      <c r="A27879" s="1"/>
      <c r="B27879" s="306">
        <v>44520.354861174201</v>
      </c>
      <c r="C27879" s="304">
        <v>17.512122902177119</v>
      </c>
      <c r="D27879" s="305" t="s">
        <v>172</v>
      </c>
    </row>
    <row r="27880" spans="1:4" ht="14.5" customHeight="1" x14ac:dyDescent="0.35">
      <c r="A27880" s="1"/>
      <c r="B27880" s="306">
        <v>44520.355555618647</v>
      </c>
      <c r="C27880" s="304">
        <v>17.5479550005189</v>
      </c>
      <c r="D27880" s="305" t="s">
        <v>172</v>
      </c>
    </row>
    <row r="27881" spans="1:4" ht="14.5" customHeight="1" x14ac:dyDescent="0.35">
      <c r="A27881" s="1"/>
      <c r="B27881" s="306">
        <v>44520.356250063094</v>
      </c>
      <c r="C27881" s="304">
        <v>17.497480720662377</v>
      </c>
      <c r="D27881" s="305" t="s">
        <v>172</v>
      </c>
    </row>
    <row r="27882" spans="1:4" ht="14.5" customHeight="1" x14ac:dyDescent="0.35">
      <c r="A27882" s="1"/>
      <c r="B27882" s="306">
        <v>44520.356944507541</v>
      </c>
      <c r="C27882" s="304">
        <v>17.537789820291316</v>
      </c>
      <c r="D27882" s="305" t="s">
        <v>172</v>
      </c>
    </row>
    <row r="27883" spans="1:4" ht="14.5" customHeight="1" x14ac:dyDescent="0.35">
      <c r="A27883" s="1"/>
      <c r="B27883" s="306">
        <v>44520.357638951988</v>
      </c>
      <c r="C27883" s="304">
        <v>17.601167957771882</v>
      </c>
      <c r="D27883" s="305" t="s">
        <v>172</v>
      </c>
    </row>
    <row r="27884" spans="1:4" ht="14.5" customHeight="1" x14ac:dyDescent="0.35">
      <c r="A27884" s="1"/>
      <c r="B27884" s="306">
        <v>44520.358333396434</v>
      </c>
      <c r="C27884" s="304">
        <v>17.496803668637099</v>
      </c>
      <c r="D27884" s="305" t="s">
        <v>172</v>
      </c>
    </row>
    <row r="27885" spans="1:4" ht="14.5" customHeight="1" x14ac:dyDescent="0.35">
      <c r="A27885" s="1"/>
      <c r="B27885" s="306">
        <v>44520.359027840881</v>
      </c>
      <c r="C27885" s="304">
        <v>17.499368374687037</v>
      </c>
      <c r="D27885" s="305" t="s">
        <v>172</v>
      </c>
    </row>
    <row r="27886" spans="1:4" ht="14.5" customHeight="1" x14ac:dyDescent="0.35">
      <c r="A27886" s="1"/>
      <c r="B27886" s="306">
        <v>44520.359722285328</v>
      </c>
      <c r="C27886" s="304">
        <v>17.541652902258889</v>
      </c>
      <c r="D27886" s="305" t="s">
        <v>172</v>
      </c>
    </row>
    <row r="27887" spans="1:4" ht="14.5" customHeight="1" x14ac:dyDescent="0.35">
      <c r="A27887" s="1"/>
      <c r="B27887" s="306">
        <v>44520.360416729774</v>
      </c>
      <c r="C27887" s="304">
        <v>17.554958600395668</v>
      </c>
      <c r="D27887" s="305" t="s">
        <v>172</v>
      </c>
    </row>
    <row r="27888" spans="1:4" ht="14.5" customHeight="1" x14ac:dyDescent="0.35">
      <c r="A27888" s="1"/>
      <c r="B27888" s="306">
        <v>44520.361111174221</v>
      </c>
      <c r="C27888" s="304">
        <v>17.546117878101359</v>
      </c>
      <c r="D27888" s="305" t="s">
        <v>172</v>
      </c>
    </row>
    <row r="27889" spans="1:4" ht="14.5" customHeight="1" x14ac:dyDescent="0.35">
      <c r="A27889" s="1"/>
      <c r="B27889" s="306">
        <v>44520.361805618668</v>
      </c>
      <c r="C27889" s="304">
        <v>17.513723167774153</v>
      </c>
      <c r="D27889" s="305" t="s">
        <v>172</v>
      </c>
    </row>
    <row r="27890" spans="1:4" ht="14.5" customHeight="1" x14ac:dyDescent="0.35">
      <c r="A27890" s="1"/>
      <c r="B27890" s="306">
        <v>44520.362500063115</v>
      </c>
      <c r="C27890" s="304">
        <v>17.483174410629243</v>
      </c>
      <c r="D27890" s="305" t="s">
        <v>172</v>
      </c>
    </row>
    <row r="27891" spans="1:4" ht="14.5" customHeight="1" x14ac:dyDescent="0.35">
      <c r="A27891" s="1"/>
      <c r="B27891" s="306">
        <v>44520.363194507561</v>
      </c>
      <c r="C27891" s="304">
        <v>17.51656571893691</v>
      </c>
      <c r="D27891" s="305" t="s">
        <v>172</v>
      </c>
    </row>
    <row r="27892" spans="1:4" ht="14.5" customHeight="1" x14ac:dyDescent="0.35">
      <c r="A27892" s="1"/>
      <c r="B27892" s="306">
        <v>44520.363888952008</v>
      </c>
      <c r="C27892" s="304">
        <v>17.508718748552685</v>
      </c>
      <c r="D27892" s="305" t="s">
        <v>172</v>
      </c>
    </row>
    <row r="27893" spans="1:4" ht="14.5" customHeight="1" x14ac:dyDescent="0.35">
      <c r="A27893" s="1"/>
      <c r="B27893" s="306">
        <v>44520.364583396455</v>
      </c>
      <c r="C27893" s="304">
        <v>17.502660489803628</v>
      </c>
      <c r="D27893" s="305" t="s">
        <v>172</v>
      </c>
    </row>
    <row r="27894" spans="1:4" ht="14.5" customHeight="1" x14ac:dyDescent="0.35">
      <c r="A27894" s="1"/>
      <c r="B27894" s="306">
        <v>44520.365277840901</v>
      </c>
      <c r="C27894" s="304">
        <v>17.583775510403697</v>
      </c>
      <c r="D27894" s="305" t="s">
        <v>172</v>
      </c>
    </row>
    <row r="27895" spans="1:4" ht="14.5" customHeight="1" x14ac:dyDescent="0.35">
      <c r="A27895" s="1"/>
      <c r="B27895" s="306">
        <v>44520.365972285348</v>
      </c>
      <c r="C27895" s="304">
        <v>17.583784149288839</v>
      </c>
      <c r="D27895" s="305" t="s">
        <v>172</v>
      </c>
    </row>
    <row r="27896" spans="1:4" ht="14.5" customHeight="1" x14ac:dyDescent="0.35">
      <c r="A27896" s="1"/>
      <c r="B27896" s="306">
        <v>44520.366666729795</v>
      </c>
      <c r="C27896" s="304">
        <v>17.570508705818792</v>
      </c>
      <c r="D27896" s="305" t="s">
        <v>172</v>
      </c>
    </row>
    <row r="27897" spans="1:4" ht="14.5" customHeight="1" x14ac:dyDescent="0.35">
      <c r="A27897" s="1"/>
      <c r="B27897" s="306">
        <v>44520.367361174242</v>
      </c>
      <c r="C27897" s="304">
        <v>17.586731312990498</v>
      </c>
      <c r="D27897" s="305" t="s">
        <v>172</v>
      </c>
    </row>
    <row r="27898" spans="1:4" ht="14.5" customHeight="1" x14ac:dyDescent="0.35">
      <c r="A27898" s="1"/>
      <c r="B27898" s="306">
        <v>44520.368055618688</v>
      </c>
      <c r="C27898" s="304">
        <v>17.537800645015764</v>
      </c>
      <c r="D27898" s="305" t="s">
        <v>172</v>
      </c>
    </row>
    <row r="27899" spans="1:4" ht="14.5" customHeight="1" x14ac:dyDescent="0.35">
      <c r="A27899" s="1"/>
      <c r="B27899" s="306">
        <v>44520.368750063135</v>
      </c>
      <c r="C27899" s="304">
        <v>17.561962696114399</v>
      </c>
      <c r="D27899" s="305" t="s">
        <v>172</v>
      </c>
    </row>
    <row r="27900" spans="1:4" ht="14.5" customHeight="1" x14ac:dyDescent="0.35">
      <c r="A27900" s="1"/>
      <c r="B27900" s="306">
        <v>44520.369444507582</v>
      </c>
      <c r="C27900" s="304">
        <v>17.547339976953904</v>
      </c>
      <c r="D27900" s="305" t="s">
        <v>172</v>
      </c>
    </row>
    <row r="27901" spans="1:4" ht="14.5" customHeight="1" x14ac:dyDescent="0.35">
      <c r="A27901" s="1"/>
      <c r="B27901" s="306">
        <v>44520.370138952028</v>
      </c>
      <c r="C27901" s="304">
        <v>17.533000421536659</v>
      </c>
      <c r="D27901" s="305" t="s">
        <v>172</v>
      </c>
    </row>
    <row r="27902" spans="1:4" ht="14.5" customHeight="1" x14ac:dyDescent="0.35">
      <c r="A27902" s="1"/>
      <c r="B27902" s="306">
        <v>44520.370833396475</v>
      </c>
      <c r="C27902" s="304">
        <v>17.546119237821163</v>
      </c>
      <c r="D27902" s="305" t="s">
        <v>172</v>
      </c>
    </row>
    <row r="27903" spans="1:4" ht="14.5" customHeight="1" x14ac:dyDescent="0.35">
      <c r="A27903" s="1"/>
      <c r="B27903" s="306">
        <v>44520.371527840922</v>
      </c>
      <c r="C27903" s="304">
        <v>17.503129522386978</v>
      </c>
      <c r="D27903" s="305" t="s">
        <v>172</v>
      </c>
    </row>
    <row r="27904" spans="1:4" ht="14.5" customHeight="1" x14ac:dyDescent="0.35">
      <c r="A27904" s="1"/>
      <c r="B27904" s="306">
        <v>44520.372222285368</v>
      </c>
      <c r="C27904" s="304">
        <v>17.541631142795087</v>
      </c>
      <c r="D27904" s="305" t="s">
        <v>172</v>
      </c>
    </row>
    <row r="27905" spans="1:4" ht="14.5" customHeight="1" x14ac:dyDescent="0.35">
      <c r="A27905" s="1"/>
      <c r="B27905" s="306">
        <v>44520.372916729815</v>
      </c>
      <c r="C27905" s="304">
        <v>17.533587797271807</v>
      </c>
      <c r="D27905" s="305" t="s">
        <v>172</v>
      </c>
    </row>
    <row r="27906" spans="1:4" ht="14.5" customHeight="1" x14ac:dyDescent="0.35">
      <c r="A27906" s="1"/>
      <c r="B27906" s="306">
        <v>44520.373611174262</v>
      </c>
      <c r="C27906" s="304">
        <v>17.547076022617695</v>
      </c>
      <c r="D27906" s="305" t="s">
        <v>183</v>
      </c>
    </row>
    <row r="27907" spans="1:4" ht="14.5" customHeight="1" x14ac:dyDescent="0.35">
      <c r="A27907" s="1"/>
      <c r="B27907" s="306">
        <v>44520.374305618709</v>
      </c>
      <c r="C27907" s="304">
        <v>21.673307542235609</v>
      </c>
      <c r="D27907" s="305" t="s">
        <v>183</v>
      </c>
    </row>
    <row r="27908" spans="1:4" ht="14.5" customHeight="1" x14ac:dyDescent="0.35">
      <c r="A27908" s="1"/>
      <c r="B27908" s="306">
        <v>44520.375000063155</v>
      </c>
      <c r="C27908" s="304">
        <v>17.518003457151401</v>
      </c>
      <c r="D27908" s="305" t="s">
        <v>183</v>
      </c>
    </row>
    <row r="27909" spans="1:4" ht="14.5" customHeight="1" x14ac:dyDescent="0.35">
      <c r="A27909" s="1"/>
      <c r="B27909" s="306">
        <v>44520.375694507602</v>
      </c>
      <c r="C27909" s="304">
        <v>13.927861274789272</v>
      </c>
      <c r="D27909" s="305" t="s">
        <v>183</v>
      </c>
    </row>
    <row r="27910" spans="1:4" ht="14.5" customHeight="1" x14ac:dyDescent="0.35">
      <c r="A27910" s="1"/>
      <c r="B27910" s="306">
        <v>44520.376388952049</v>
      </c>
      <c r="C27910" s="304">
        <v>13.867354045040218</v>
      </c>
      <c r="D27910" s="305" t="s">
        <v>183</v>
      </c>
    </row>
    <row r="27911" spans="1:4" ht="14.5" customHeight="1" x14ac:dyDescent="0.35">
      <c r="A27911" s="1"/>
      <c r="B27911" s="306">
        <v>44520.377083396495</v>
      </c>
      <c r="C27911" s="304">
        <v>13.882583586157853</v>
      </c>
      <c r="D27911" s="305" t="s">
        <v>183</v>
      </c>
    </row>
    <row r="27912" spans="1:4" ht="14.5" customHeight="1" x14ac:dyDescent="0.35">
      <c r="A27912" s="1"/>
      <c r="B27912" s="306">
        <v>44520.377777840942</v>
      </c>
      <c r="C27912" s="304">
        <v>13.760566878949613</v>
      </c>
      <c r="D27912" s="305" t="s">
        <v>184</v>
      </c>
    </row>
    <row r="27913" spans="1:4" ht="14.5" customHeight="1" x14ac:dyDescent="0.35">
      <c r="A27913" s="1"/>
      <c r="B27913" s="306">
        <v>44520.378472285389</v>
      </c>
      <c r="C27913" s="304">
        <v>15.889567143990037</v>
      </c>
      <c r="D27913" s="305" t="s">
        <v>184</v>
      </c>
    </row>
    <row r="27914" spans="1:4" ht="14.5" customHeight="1" x14ac:dyDescent="0.35">
      <c r="A27914" s="1"/>
      <c r="B27914" s="306">
        <v>44520.379166729836</v>
      </c>
      <c r="C27914" s="304">
        <v>17.259483482047894</v>
      </c>
      <c r="D27914" s="305" t="s">
        <v>184</v>
      </c>
    </row>
    <row r="27915" spans="1:4" ht="14.5" customHeight="1" x14ac:dyDescent="0.35">
      <c r="A27915" s="1"/>
      <c r="B27915" s="306">
        <v>44520.379861174282</v>
      </c>
      <c r="C27915" s="304">
        <v>38.223787982930659</v>
      </c>
      <c r="D27915" s="305" t="s">
        <v>184</v>
      </c>
    </row>
    <row r="27916" spans="1:4" ht="14.5" customHeight="1" x14ac:dyDescent="0.35">
      <c r="A27916" s="1"/>
      <c r="B27916" s="306">
        <v>44520.380555618729</v>
      </c>
      <c r="C27916" s="304">
        <v>839.40045876256193</v>
      </c>
      <c r="D27916" s="305" t="s">
        <v>184</v>
      </c>
    </row>
    <row r="27917" spans="1:4" ht="14.5" customHeight="1" x14ac:dyDescent="0.35">
      <c r="A27917" s="1"/>
      <c r="B27917" s="306">
        <v>44520.381250063176</v>
      </c>
      <c r="C27917" s="304">
        <v>921.13481847546063</v>
      </c>
      <c r="D27917" s="305" t="s">
        <v>184</v>
      </c>
    </row>
    <row r="27918" spans="1:4" ht="14.5" customHeight="1" x14ac:dyDescent="0.35">
      <c r="A27918" s="1"/>
      <c r="B27918" s="306">
        <v>44520.381944507622</v>
      </c>
      <c r="C27918" s="304">
        <v>925.75987265640867</v>
      </c>
      <c r="D27918" s="305" t="s">
        <v>184</v>
      </c>
    </row>
    <row r="27919" spans="1:4" ht="14.5" customHeight="1" x14ac:dyDescent="0.35">
      <c r="A27919" s="1"/>
      <c r="B27919" s="306">
        <v>44520.382638952069</v>
      </c>
      <c r="C27919" s="304">
        <v>928.0099334586256</v>
      </c>
      <c r="D27919" s="305" t="s">
        <v>184</v>
      </c>
    </row>
    <row r="27920" spans="1:4" ht="14.5" customHeight="1" x14ac:dyDescent="0.35">
      <c r="A27920" s="1"/>
      <c r="B27920" s="306">
        <v>44520.383333396516</v>
      </c>
      <c r="C27920" s="304">
        <v>929.22403401214012</v>
      </c>
      <c r="D27920" s="305" t="s">
        <v>184</v>
      </c>
    </row>
    <row r="27921" spans="1:4" ht="14.5" customHeight="1" x14ac:dyDescent="0.35">
      <c r="A27921" s="1"/>
      <c r="B27921" s="306">
        <v>44520.384027840963</v>
      </c>
      <c r="C27921" s="304">
        <v>414.29318688118559</v>
      </c>
      <c r="D27921" s="305" t="s">
        <v>172</v>
      </c>
    </row>
    <row r="27922" spans="1:4" ht="14.5" customHeight="1" x14ac:dyDescent="0.35">
      <c r="A27922" s="1"/>
      <c r="B27922" s="306">
        <v>44520.384722285409</v>
      </c>
      <c r="C27922" s="304">
        <v>71.424953147151967</v>
      </c>
      <c r="D27922" s="305" t="s">
        <v>172</v>
      </c>
    </row>
    <row r="27923" spans="1:4" ht="14.5" customHeight="1" x14ac:dyDescent="0.35">
      <c r="A27923" s="1"/>
      <c r="B27923" s="306">
        <v>44520.385416729856</v>
      </c>
      <c r="C27923" s="304">
        <v>49.200633924578625</v>
      </c>
      <c r="D27923" s="305" t="s">
        <v>172</v>
      </c>
    </row>
    <row r="27924" spans="1:4" ht="14.5" customHeight="1" x14ac:dyDescent="0.35">
      <c r="A27924" s="1"/>
      <c r="B27924" s="306">
        <v>44520.386111174303</v>
      </c>
      <c r="C27924" s="304">
        <v>39.297402772706121</v>
      </c>
      <c r="D27924" s="305" t="s">
        <v>172</v>
      </c>
    </row>
    <row r="27925" spans="1:4" ht="14.5" customHeight="1" x14ac:dyDescent="0.35">
      <c r="A27925" s="1"/>
      <c r="B27925" s="306">
        <v>44520.386805618749</v>
      </c>
      <c r="C27925" s="304">
        <v>33.723276608987362</v>
      </c>
      <c r="D27925" s="305" t="s">
        <v>172</v>
      </c>
    </row>
    <row r="27926" spans="1:4" ht="14.5" customHeight="1" x14ac:dyDescent="0.35">
      <c r="A27926" s="1"/>
      <c r="B27926" s="306">
        <v>44520.387500063196</v>
      </c>
      <c r="C27926" s="304">
        <v>30.26680733923034</v>
      </c>
      <c r="D27926" s="305" t="s">
        <v>172</v>
      </c>
    </row>
    <row r="27927" spans="1:4" ht="14.5" customHeight="1" x14ac:dyDescent="0.35">
      <c r="A27927" s="1"/>
      <c r="B27927" s="306">
        <v>44520.388194507643</v>
      </c>
      <c r="C27927" s="304">
        <v>27.952187731403683</v>
      </c>
      <c r="D27927" s="305" t="s">
        <v>172</v>
      </c>
    </row>
    <row r="27928" spans="1:4" ht="14.5" customHeight="1" x14ac:dyDescent="0.35">
      <c r="A27928" s="1"/>
      <c r="B27928" s="306">
        <v>44520.388888952089</v>
      </c>
      <c r="C27928" s="304">
        <v>26.226167103734529</v>
      </c>
      <c r="D27928" s="305" t="s">
        <v>172</v>
      </c>
    </row>
    <row r="27929" spans="1:4" ht="14.5" customHeight="1" x14ac:dyDescent="0.35">
      <c r="A27929" s="1"/>
      <c r="B27929" s="306">
        <v>44520.389583396536</v>
      </c>
      <c r="C27929" s="304">
        <v>24.974397253833981</v>
      </c>
      <c r="D27929" s="305" t="s">
        <v>172</v>
      </c>
    </row>
    <row r="27930" spans="1:4" ht="14.5" customHeight="1" x14ac:dyDescent="0.35">
      <c r="A27930" s="1"/>
      <c r="B27930" s="306">
        <v>44520.390277840983</v>
      </c>
      <c r="C27930" s="304">
        <v>23.961601778388044</v>
      </c>
      <c r="D27930" s="305" t="s">
        <v>172</v>
      </c>
    </row>
    <row r="27931" spans="1:4" ht="14.5" customHeight="1" x14ac:dyDescent="0.35">
      <c r="A27931" s="1"/>
      <c r="B27931" s="306">
        <v>44520.39097228543</v>
      </c>
      <c r="C27931" s="304">
        <v>23.065815253234177</v>
      </c>
      <c r="D27931" s="305" t="s">
        <v>172</v>
      </c>
    </row>
    <row r="27932" spans="1:4" ht="14.5" customHeight="1" x14ac:dyDescent="0.35">
      <c r="A27932" s="1"/>
      <c r="B27932" s="306">
        <v>44520.391666729876</v>
      </c>
      <c r="C27932" s="304">
        <v>22.370800951388084</v>
      </c>
      <c r="D27932" s="305" t="s">
        <v>172</v>
      </c>
    </row>
    <row r="27933" spans="1:4" ht="14.5" customHeight="1" x14ac:dyDescent="0.35">
      <c r="A27933" s="1"/>
      <c r="B27933" s="306">
        <v>44520.392361174323</v>
      </c>
      <c r="C27933" s="304">
        <v>21.794344052256687</v>
      </c>
      <c r="D27933" s="305" t="s">
        <v>172</v>
      </c>
    </row>
    <row r="27934" spans="1:4" ht="14.5" customHeight="1" x14ac:dyDescent="0.35">
      <c r="A27934" s="1"/>
      <c r="B27934" s="306">
        <v>44520.39305561877</v>
      </c>
      <c r="C27934" s="304">
        <v>21.280465308377945</v>
      </c>
      <c r="D27934" s="305" t="s">
        <v>172</v>
      </c>
    </row>
    <row r="27935" spans="1:4" ht="14.5" customHeight="1" x14ac:dyDescent="0.35">
      <c r="A27935" s="1"/>
      <c r="B27935" s="306">
        <v>44520.393750063216</v>
      </c>
      <c r="C27935" s="304">
        <v>20.96031649044841</v>
      </c>
      <c r="D27935" s="305" t="s">
        <v>172</v>
      </c>
    </row>
    <row r="27936" spans="1:4" ht="14.5" customHeight="1" x14ac:dyDescent="0.35">
      <c r="A27936" s="1"/>
      <c r="B27936" s="306">
        <v>44520.394444507663</v>
      </c>
      <c r="C27936" s="304">
        <v>20.61887202377693</v>
      </c>
      <c r="D27936" s="305" t="s">
        <v>172</v>
      </c>
    </row>
    <row r="27937" spans="1:4" ht="14.5" customHeight="1" x14ac:dyDescent="0.35">
      <c r="A27937" s="1"/>
      <c r="B27937" s="306">
        <v>44520.39513895211</v>
      </c>
      <c r="C27937" s="304">
        <v>20.332768901924041</v>
      </c>
      <c r="D27937" s="305" t="s">
        <v>172</v>
      </c>
    </row>
    <row r="27938" spans="1:4" ht="14.5" customHeight="1" x14ac:dyDescent="0.35">
      <c r="A27938" s="1"/>
      <c r="B27938" s="306">
        <v>44520.395833396557</v>
      </c>
      <c r="C27938" s="304">
        <v>20.082835628829585</v>
      </c>
      <c r="D27938" s="305" t="s">
        <v>172</v>
      </c>
    </row>
    <row r="27939" spans="1:4" ht="14.5" customHeight="1" x14ac:dyDescent="0.35">
      <c r="A27939" s="1"/>
      <c r="B27939" s="306">
        <v>44520.396527841003</v>
      </c>
      <c r="C27939" s="304">
        <v>19.897709153154572</v>
      </c>
      <c r="D27939" s="305" t="s">
        <v>172</v>
      </c>
    </row>
    <row r="27940" spans="1:4" ht="14.5" customHeight="1" x14ac:dyDescent="0.35">
      <c r="A27940" s="1"/>
      <c r="B27940" s="306">
        <v>44520.39722228545</v>
      </c>
      <c r="C27940" s="304">
        <v>19.607750138183473</v>
      </c>
      <c r="D27940" s="305" t="s">
        <v>172</v>
      </c>
    </row>
    <row r="27941" spans="1:4" ht="14.5" customHeight="1" x14ac:dyDescent="0.35">
      <c r="A27941" s="1"/>
      <c r="B27941" s="306">
        <v>44520.397916729897</v>
      </c>
      <c r="C27941" s="304">
        <v>19.490489572996253</v>
      </c>
      <c r="D27941" s="305" t="s">
        <v>172</v>
      </c>
    </row>
    <row r="27942" spans="1:4" ht="14.5" customHeight="1" x14ac:dyDescent="0.35">
      <c r="A27942" s="1"/>
      <c r="B27942" s="306">
        <v>44520.398611174343</v>
      </c>
      <c r="C27942" s="304">
        <v>19.331515095158828</v>
      </c>
      <c r="D27942" s="305" t="s">
        <v>172</v>
      </c>
    </row>
    <row r="27943" spans="1:4" ht="14.5" customHeight="1" x14ac:dyDescent="0.35">
      <c r="A27943" s="1"/>
      <c r="B27943" s="306">
        <v>44520.39930561879</v>
      </c>
      <c r="C27943" s="304">
        <v>19.269632931498926</v>
      </c>
      <c r="D27943" s="305" t="s">
        <v>172</v>
      </c>
    </row>
    <row r="27944" spans="1:4" ht="14.5" customHeight="1" x14ac:dyDescent="0.35">
      <c r="A27944" s="1"/>
      <c r="B27944" s="306">
        <v>44520.400000063237</v>
      </c>
      <c r="C27944" s="304">
        <v>19.144139458449111</v>
      </c>
      <c r="D27944" s="305" t="s">
        <v>172</v>
      </c>
    </row>
    <row r="27945" spans="1:4" ht="14.5" customHeight="1" x14ac:dyDescent="0.35">
      <c r="A27945" s="1"/>
      <c r="B27945" s="306">
        <v>44520.400694507684</v>
      </c>
      <c r="C27945" s="304">
        <v>19.023577271958249</v>
      </c>
      <c r="D27945" s="305" t="s">
        <v>172</v>
      </c>
    </row>
    <row r="27946" spans="1:4" ht="14.5" customHeight="1" x14ac:dyDescent="0.35">
      <c r="A27946" s="1"/>
      <c r="B27946" s="306">
        <v>44520.40138895213</v>
      </c>
      <c r="C27946" s="304">
        <v>18.914345185748243</v>
      </c>
      <c r="D27946" s="305" t="s">
        <v>172</v>
      </c>
    </row>
    <row r="27947" spans="1:4" ht="14.5" customHeight="1" x14ac:dyDescent="0.35">
      <c r="A27947" s="1"/>
      <c r="B27947" s="306">
        <v>44520.402083396577</v>
      </c>
      <c r="C27947" s="304">
        <v>18.842321239185306</v>
      </c>
      <c r="D27947" s="305" t="s">
        <v>172</v>
      </c>
    </row>
    <row r="27948" spans="1:4" ht="14.5" customHeight="1" x14ac:dyDescent="0.35">
      <c r="A27948" s="1"/>
      <c r="B27948" s="306">
        <v>44520.402777841024</v>
      </c>
      <c r="C27948" s="304">
        <v>18.790322478231975</v>
      </c>
      <c r="D27948" s="305" t="s">
        <v>172</v>
      </c>
    </row>
    <row r="27949" spans="1:4" ht="14.5" customHeight="1" x14ac:dyDescent="0.35">
      <c r="A27949" s="1"/>
      <c r="B27949" s="306">
        <v>44520.40347228547</v>
      </c>
      <c r="C27949" s="304">
        <v>18.728043692201027</v>
      </c>
      <c r="D27949" s="305" t="s">
        <v>172</v>
      </c>
    </row>
    <row r="27950" spans="1:4" ht="14.5" customHeight="1" x14ac:dyDescent="0.35">
      <c r="A27950" s="1"/>
      <c r="B27950" s="306">
        <v>44520.404166729917</v>
      </c>
      <c r="C27950" s="304">
        <v>18.654672153102002</v>
      </c>
      <c r="D27950" s="305" t="s">
        <v>172</v>
      </c>
    </row>
    <row r="27951" spans="1:4" ht="14.5" customHeight="1" x14ac:dyDescent="0.35">
      <c r="A27951" s="1"/>
      <c r="B27951" s="306">
        <v>44520.404861174364</v>
      </c>
      <c r="C27951" s="304">
        <v>18.602842188461604</v>
      </c>
      <c r="D27951" s="305" t="s">
        <v>172</v>
      </c>
    </row>
    <row r="27952" spans="1:4" ht="14.5" customHeight="1" x14ac:dyDescent="0.35">
      <c r="A27952" s="1"/>
      <c r="B27952" s="306">
        <v>44520.40555561881</v>
      </c>
      <c r="C27952" s="304">
        <v>18.488802695652701</v>
      </c>
      <c r="D27952" s="305" t="s">
        <v>172</v>
      </c>
    </row>
    <row r="27953" spans="1:4" ht="14.5" customHeight="1" x14ac:dyDescent="0.35">
      <c r="A27953" s="1"/>
      <c r="B27953" s="306">
        <v>44520.406250063257</v>
      </c>
      <c r="C27953" s="304">
        <v>18.428809334856243</v>
      </c>
      <c r="D27953" s="305" t="s">
        <v>172</v>
      </c>
    </row>
    <row r="27954" spans="1:4" ht="14.5" customHeight="1" x14ac:dyDescent="0.35">
      <c r="A27954" s="1"/>
      <c r="B27954" s="306">
        <v>44520.406944507704</v>
      </c>
      <c r="C27954" s="304">
        <v>18.379770668390847</v>
      </c>
      <c r="D27954" s="305" t="s">
        <v>172</v>
      </c>
    </row>
    <row r="27955" spans="1:4" ht="14.5" customHeight="1" x14ac:dyDescent="0.35">
      <c r="A27955" s="1"/>
      <c r="B27955" s="306">
        <v>44520.407638952151</v>
      </c>
      <c r="C27955" s="304">
        <v>18.352489693476915</v>
      </c>
      <c r="D27955" s="305" t="s">
        <v>172</v>
      </c>
    </row>
    <row r="27956" spans="1:4" ht="14.5" customHeight="1" x14ac:dyDescent="0.35">
      <c r="A27956" s="1"/>
      <c r="B27956" s="306">
        <v>44520.408333396597</v>
      </c>
      <c r="C27956" s="304">
        <v>18.308126970185548</v>
      </c>
      <c r="D27956" s="305" t="s">
        <v>172</v>
      </c>
    </row>
    <row r="27957" spans="1:4" ht="14.5" customHeight="1" x14ac:dyDescent="0.35">
      <c r="A27957" s="1"/>
      <c r="B27957" s="306">
        <v>44520.409027841044</v>
      </c>
      <c r="C27957" s="304">
        <v>18.352483930920425</v>
      </c>
      <c r="D27957" s="305" t="s">
        <v>172</v>
      </c>
    </row>
    <row r="27958" spans="1:4" ht="14.5" customHeight="1" x14ac:dyDescent="0.35">
      <c r="A27958" s="1"/>
      <c r="B27958" s="306">
        <v>44520.409722285491</v>
      </c>
      <c r="C27958" s="304">
        <v>18.284860061338502</v>
      </c>
      <c r="D27958" s="305" t="s">
        <v>172</v>
      </c>
    </row>
    <row r="27959" spans="1:4" ht="14.5" customHeight="1" x14ac:dyDescent="0.35">
      <c r="A27959" s="1"/>
      <c r="B27959" s="306">
        <v>44520.410416729937</v>
      </c>
      <c r="C27959" s="304">
        <v>18.229363004496069</v>
      </c>
      <c r="D27959" s="305" t="s">
        <v>172</v>
      </c>
    </row>
    <row r="27960" spans="1:4" ht="14.5" customHeight="1" x14ac:dyDescent="0.35">
      <c r="A27960" s="1"/>
      <c r="B27960" s="306">
        <v>44520.411111174384</v>
      </c>
      <c r="C27960" s="304">
        <v>18.230444174118261</v>
      </c>
      <c r="D27960" s="305" t="s">
        <v>172</v>
      </c>
    </row>
    <row r="27961" spans="1:4" ht="14.5" customHeight="1" x14ac:dyDescent="0.35">
      <c r="A27961" s="1"/>
      <c r="B27961" s="306">
        <v>44520.411805618831</v>
      </c>
      <c r="C27961" s="304">
        <v>18.149379346975184</v>
      </c>
      <c r="D27961" s="305" t="s">
        <v>172</v>
      </c>
    </row>
    <row r="27962" spans="1:4" ht="14.5" customHeight="1" x14ac:dyDescent="0.35">
      <c r="A27962" s="1"/>
      <c r="B27962" s="306">
        <v>44520.412500063278</v>
      </c>
      <c r="C27962" s="304">
        <v>18.097204908992474</v>
      </c>
      <c r="D27962" s="305" t="s">
        <v>172</v>
      </c>
    </row>
    <row r="27963" spans="1:4" ht="14.5" customHeight="1" x14ac:dyDescent="0.35">
      <c r="A27963" s="1"/>
      <c r="B27963" s="306">
        <v>44520.413194507724</v>
      </c>
      <c r="C27963" s="304">
        <v>18.068720617804502</v>
      </c>
      <c r="D27963" s="305" t="s">
        <v>172</v>
      </c>
    </row>
    <row r="27964" spans="1:4" ht="14.5" customHeight="1" x14ac:dyDescent="0.35">
      <c r="A27964" s="1"/>
      <c r="B27964" s="306">
        <v>44520.413888952171</v>
      </c>
      <c r="C27964" s="304">
        <v>18.105855332201465</v>
      </c>
      <c r="D27964" s="305" t="s">
        <v>172</v>
      </c>
    </row>
    <row r="27965" spans="1:4" ht="14.5" customHeight="1" x14ac:dyDescent="0.35">
      <c r="A27965" s="1"/>
      <c r="B27965" s="306">
        <v>44520.414583396618</v>
      </c>
      <c r="C27965" s="304">
        <v>18.067381511337103</v>
      </c>
      <c r="D27965" s="305" t="s">
        <v>172</v>
      </c>
    </row>
    <row r="27966" spans="1:4" ht="14.5" customHeight="1" x14ac:dyDescent="0.35">
      <c r="A27966" s="1"/>
      <c r="B27966" s="306">
        <v>44520.415277841064</v>
      </c>
      <c r="C27966" s="304">
        <v>18.040677623712689</v>
      </c>
      <c r="D27966" s="305" t="s">
        <v>172</v>
      </c>
    </row>
    <row r="27967" spans="1:4" ht="14.5" customHeight="1" x14ac:dyDescent="0.35">
      <c r="A27967" s="1"/>
      <c r="B27967" s="306">
        <v>44520.415972285511</v>
      </c>
      <c r="C27967" s="304">
        <v>17.999287717540575</v>
      </c>
      <c r="D27967" s="305" t="s">
        <v>172</v>
      </c>
    </row>
    <row r="27968" spans="1:4" ht="14.5" customHeight="1" x14ac:dyDescent="0.35">
      <c r="A27968" s="1"/>
      <c r="B27968" s="306">
        <v>44520.416666729958</v>
      </c>
      <c r="C27968" s="304">
        <v>17.965969284237264</v>
      </c>
      <c r="D27968" s="305" t="s">
        <v>172</v>
      </c>
    </row>
    <row r="27969" spans="1:4" ht="14.5" customHeight="1" x14ac:dyDescent="0.35">
      <c r="A27969" s="1"/>
      <c r="B27969" s="306">
        <v>44520.417361174405</v>
      </c>
      <c r="C27969" s="304">
        <v>17.994552591481384</v>
      </c>
      <c r="D27969" s="305" t="s">
        <v>172</v>
      </c>
    </row>
    <row r="27970" spans="1:4" ht="14.5" customHeight="1" x14ac:dyDescent="0.35">
      <c r="A27970" s="1"/>
      <c r="B27970" s="306">
        <v>44520.418055618851</v>
      </c>
      <c r="C27970" s="304">
        <v>17.976409926714648</v>
      </c>
      <c r="D27970" s="305" t="s">
        <v>172</v>
      </c>
    </row>
    <row r="27971" spans="1:4" ht="14.5" customHeight="1" x14ac:dyDescent="0.35">
      <c r="A27971" s="1"/>
      <c r="B27971" s="306">
        <v>44520.418750063298</v>
      </c>
      <c r="C27971" s="304">
        <v>17.92140416039183</v>
      </c>
      <c r="D27971" s="305" t="s">
        <v>172</v>
      </c>
    </row>
    <row r="27972" spans="1:4" ht="14.5" customHeight="1" x14ac:dyDescent="0.35">
      <c r="A27972" s="1"/>
      <c r="B27972" s="306">
        <v>44520.419444507745</v>
      </c>
      <c r="C27972" s="304">
        <v>17.94621978214321</v>
      </c>
      <c r="D27972" s="305" t="s">
        <v>172</v>
      </c>
    </row>
    <row r="27973" spans="1:4" ht="14.5" customHeight="1" x14ac:dyDescent="0.35">
      <c r="A27973" s="1"/>
      <c r="B27973" s="306">
        <v>44520.420138952191</v>
      </c>
      <c r="C27973" s="304">
        <v>17.918709727687141</v>
      </c>
      <c r="D27973" s="305" t="s">
        <v>172</v>
      </c>
    </row>
    <row r="27974" spans="1:4" ht="14.5" customHeight="1" x14ac:dyDescent="0.35">
      <c r="A27974" s="1"/>
      <c r="B27974" s="306">
        <v>44520.420833396638</v>
      </c>
      <c r="C27974" s="304">
        <v>17.912088174043067</v>
      </c>
      <c r="D27974" s="305" t="s">
        <v>172</v>
      </c>
    </row>
    <row r="27975" spans="1:4" ht="14.5" customHeight="1" x14ac:dyDescent="0.35">
      <c r="A27975" s="1"/>
      <c r="B27975" s="306">
        <v>44520.421527841085</v>
      </c>
      <c r="C27975" s="304">
        <v>17.890679698232756</v>
      </c>
      <c r="D27975" s="305" t="s">
        <v>172</v>
      </c>
    </row>
    <row r="27976" spans="1:4" ht="14.5" customHeight="1" x14ac:dyDescent="0.35">
      <c r="A27976" s="1"/>
      <c r="B27976" s="306">
        <v>44520.422222285531</v>
      </c>
      <c r="C27976" s="304">
        <v>17.824133034779514</v>
      </c>
      <c r="D27976" s="305" t="s">
        <v>172</v>
      </c>
    </row>
    <row r="27977" spans="1:4" ht="14.5" customHeight="1" x14ac:dyDescent="0.35">
      <c r="A27977" s="1"/>
      <c r="B27977" s="306">
        <v>44520.422916729978</v>
      </c>
      <c r="C27977" s="304">
        <v>17.872455644829703</v>
      </c>
      <c r="D27977" s="305" t="s">
        <v>172</v>
      </c>
    </row>
    <row r="27978" spans="1:4" ht="14.5" customHeight="1" x14ac:dyDescent="0.35">
      <c r="A27978" s="1"/>
      <c r="B27978" s="306">
        <v>44520.423611174425</v>
      </c>
      <c r="C27978" s="304">
        <v>17.850060636306686</v>
      </c>
      <c r="D27978" s="305" t="s">
        <v>172</v>
      </c>
    </row>
    <row r="27979" spans="1:4" ht="14.5" customHeight="1" x14ac:dyDescent="0.35">
      <c r="A27979" s="1"/>
      <c r="B27979" s="306">
        <v>44520.424305618872</v>
      </c>
      <c r="C27979" s="304">
        <v>17.831212237388051</v>
      </c>
      <c r="D27979" s="305" t="s">
        <v>172</v>
      </c>
    </row>
    <row r="27980" spans="1:4" ht="14.5" customHeight="1" x14ac:dyDescent="0.35">
      <c r="A27980" s="1"/>
      <c r="B27980" s="306">
        <v>44520.425000063318</v>
      </c>
      <c r="C27980" s="304">
        <v>17.807271039322949</v>
      </c>
      <c r="D27980" s="305" t="s">
        <v>172</v>
      </c>
    </row>
    <row r="27981" spans="1:4" ht="14.5" customHeight="1" x14ac:dyDescent="0.35">
      <c r="A27981" s="1"/>
      <c r="B27981" s="306">
        <v>44520.425694507765</v>
      </c>
      <c r="C27981" s="304">
        <v>17.793796664658778</v>
      </c>
      <c r="D27981" s="305" t="s">
        <v>172</v>
      </c>
    </row>
    <row r="27982" spans="1:4" ht="14.5" customHeight="1" x14ac:dyDescent="0.35">
      <c r="A27982" s="1"/>
      <c r="B27982" s="306">
        <v>44520.426388952212</v>
      </c>
      <c r="C27982" s="304">
        <v>17.806879918296666</v>
      </c>
      <c r="D27982" s="305" t="s">
        <v>172</v>
      </c>
    </row>
    <row r="27983" spans="1:4" ht="14.5" customHeight="1" x14ac:dyDescent="0.35">
      <c r="A27983" s="1"/>
      <c r="B27983" s="306">
        <v>44520.427083396658</v>
      </c>
      <c r="C27983" s="304">
        <v>17.79551961987066</v>
      </c>
      <c r="D27983" s="305" t="s">
        <v>172</v>
      </c>
    </row>
    <row r="27984" spans="1:4" ht="14.5" customHeight="1" x14ac:dyDescent="0.35">
      <c r="A27984" s="1"/>
      <c r="B27984" s="306">
        <v>44520.427777841105</v>
      </c>
      <c r="C27984" s="304">
        <v>17.754672993028848</v>
      </c>
      <c r="D27984" s="305" t="s">
        <v>172</v>
      </c>
    </row>
    <row r="27985" spans="1:4" ht="14.5" customHeight="1" x14ac:dyDescent="0.35">
      <c r="A27985" s="1"/>
      <c r="B27985" s="306">
        <v>44520.428472285552</v>
      </c>
      <c r="C27985" s="304">
        <v>17.76152817315354</v>
      </c>
      <c r="D27985" s="305" t="s">
        <v>172</v>
      </c>
    </row>
    <row r="27986" spans="1:4" ht="14.5" customHeight="1" x14ac:dyDescent="0.35">
      <c r="A27986" s="1"/>
      <c r="B27986" s="306">
        <v>44520.429166729999</v>
      </c>
      <c r="C27986" s="304">
        <v>17.739712253973508</v>
      </c>
      <c r="D27986" s="305" t="s">
        <v>172</v>
      </c>
    </row>
    <row r="27987" spans="1:4" ht="14.5" customHeight="1" x14ac:dyDescent="0.35">
      <c r="A27987" s="1"/>
      <c r="B27987" s="306">
        <v>44520.429861174445</v>
      </c>
      <c r="C27987" s="304">
        <v>17.737845079652228</v>
      </c>
      <c r="D27987" s="305" t="s">
        <v>172</v>
      </c>
    </row>
    <row r="27988" spans="1:4" ht="14.5" customHeight="1" x14ac:dyDescent="0.35">
      <c r="A27988" s="1"/>
      <c r="B27988" s="306">
        <v>44520.430555618892</v>
      </c>
      <c r="C27988" s="304">
        <v>17.766086752433331</v>
      </c>
      <c r="D27988" s="305" t="s">
        <v>172</v>
      </c>
    </row>
    <row r="27989" spans="1:4" ht="14.5" customHeight="1" x14ac:dyDescent="0.35">
      <c r="A27989" s="1"/>
      <c r="B27989" s="306">
        <v>44520.431250063339</v>
      </c>
      <c r="C27989" s="304">
        <v>17.740585693483688</v>
      </c>
      <c r="D27989" s="305" t="s">
        <v>172</v>
      </c>
    </row>
    <row r="27990" spans="1:4" ht="14.5" customHeight="1" x14ac:dyDescent="0.35">
      <c r="A27990" s="1"/>
      <c r="B27990" s="306">
        <v>44520.431944507785</v>
      </c>
      <c r="C27990" s="304">
        <v>17.737130691946852</v>
      </c>
      <c r="D27990" s="305" t="s">
        <v>172</v>
      </c>
    </row>
    <row r="27991" spans="1:4" ht="14.5" customHeight="1" x14ac:dyDescent="0.35">
      <c r="A27991" s="1"/>
      <c r="B27991" s="306">
        <v>44520.432638952232</v>
      </c>
      <c r="C27991" s="304">
        <v>17.728466289722807</v>
      </c>
      <c r="D27991" s="305" t="s">
        <v>172</v>
      </c>
    </row>
    <row r="27992" spans="1:4" ht="14.5" customHeight="1" x14ac:dyDescent="0.35">
      <c r="A27992" s="1"/>
      <c r="B27992" s="306">
        <v>44520.433333396679</v>
      </c>
      <c r="C27992" s="304">
        <v>17.767483413783097</v>
      </c>
      <c r="D27992" s="305" t="s">
        <v>172</v>
      </c>
    </row>
    <row r="27993" spans="1:4" ht="14.5" customHeight="1" x14ac:dyDescent="0.35">
      <c r="A27993" s="1"/>
      <c r="B27993" s="306">
        <v>44520.434027841125</v>
      </c>
      <c r="C27993" s="304">
        <v>17.735450102807953</v>
      </c>
      <c r="D27993" s="305" t="s">
        <v>172</v>
      </c>
    </row>
    <row r="27994" spans="1:4" ht="14.5" customHeight="1" x14ac:dyDescent="0.35">
      <c r="A27994" s="1"/>
      <c r="B27994" s="306">
        <v>44520.434722285572</v>
      </c>
      <c r="C27994" s="304">
        <v>17.733866718274658</v>
      </c>
      <c r="D27994" s="305" t="s">
        <v>172</v>
      </c>
    </row>
    <row r="27995" spans="1:4" ht="14.5" customHeight="1" x14ac:dyDescent="0.35">
      <c r="A27995" s="1"/>
      <c r="B27995" s="306">
        <v>44520.435416730019</v>
      </c>
      <c r="C27995" s="304">
        <v>17.72380740470641</v>
      </c>
      <c r="D27995" s="305" t="s">
        <v>172</v>
      </c>
    </row>
    <row r="27996" spans="1:4" ht="14.5" customHeight="1" x14ac:dyDescent="0.35">
      <c r="A27996" s="1"/>
      <c r="B27996" s="306">
        <v>44520.436111174466</v>
      </c>
      <c r="C27996" s="304">
        <v>17.756860197054628</v>
      </c>
      <c r="D27996" s="305" t="s">
        <v>172</v>
      </c>
    </row>
    <row r="27997" spans="1:4" ht="14.5" customHeight="1" x14ac:dyDescent="0.35">
      <c r="A27997" s="1"/>
      <c r="B27997" s="306">
        <v>44520.436805618912</v>
      </c>
      <c r="C27997" s="304">
        <v>17.709014689653124</v>
      </c>
      <c r="D27997" s="305" t="s">
        <v>172</v>
      </c>
    </row>
    <row r="27998" spans="1:4" ht="14.5" customHeight="1" x14ac:dyDescent="0.35">
      <c r="A27998" s="1"/>
      <c r="B27998" s="306">
        <v>44520.437500063359</v>
      </c>
      <c r="C27998" s="304">
        <v>17.704563814401627</v>
      </c>
      <c r="D27998" s="305" t="s">
        <v>172</v>
      </c>
    </row>
    <row r="27999" spans="1:4" ht="14.5" customHeight="1" x14ac:dyDescent="0.35">
      <c r="A27999" s="1"/>
      <c r="B27999" s="306">
        <v>44520.438194507806</v>
      </c>
      <c r="C27999" s="304">
        <v>17.709183856821134</v>
      </c>
      <c r="D27999" s="305" t="s">
        <v>172</v>
      </c>
    </row>
    <row r="28000" spans="1:4" ht="14.5" customHeight="1" x14ac:dyDescent="0.35">
      <c r="A28000" s="1"/>
      <c r="B28000" s="306">
        <v>44520.438888952252</v>
      </c>
      <c r="C28000" s="304">
        <v>17.620678493903444</v>
      </c>
      <c r="D28000" s="305" t="s">
        <v>172</v>
      </c>
    </row>
    <row r="28001" spans="1:4" ht="14.5" customHeight="1" x14ac:dyDescent="0.35">
      <c r="A28001" s="1"/>
      <c r="B28001" s="306">
        <v>44520.439583396699</v>
      </c>
      <c r="C28001" s="304">
        <v>17.64621612414582</v>
      </c>
      <c r="D28001" s="305" t="s">
        <v>172</v>
      </c>
    </row>
    <row r="28002" spans="1:4" ht="14.5" customHeight="1" x14ac:dyDescent="0.35">
      <c r="A28002" s="1"/>
      <c r="B28002" s="306">
        <v>44520.440277841146</v>
      </c>
      <c r="C28002" s="304">
        <v>17.653498586788675</v>
      </c>
      <c r="D28002" s="305" t="s">
        <v>172</v>
      </c>
    </row>
    <row r="28003" spans="1:4" ht="14.5" customHeight="1" x14ac:dyDescent="0.35">
      <c r="A28003" s="1"/>
      <c r="B28003" s="306">
        <v>44520.440972285593</v>
      </c>
      <c r="C28003" s="304">
        <v>17.635488190060521</v>
      </c>
      <c r="D28003" s="305" t="s">
        <v>172</v>
      </c>
    </row>
    <row r="28004" spans="1:4" ht="14.5" customHeight="1" x14ac:dyDescent="0.35">
      <c r="A28004" s="1"/>
      <c r="B28004" s="306">
        <v>44520.441666730039</v>
      </c>
      <c r="C28004" s="304">
        <v>17.631507713968556</v>
      </c>
      <c r="D28004" s="305" t="s">
        <v>172</v>
      </c>
    </row>
    <row r="28005" spans="1:4" ht="14.5" customHeight="1" x14ac:dyDescent="0.35">
      <c r="A28005" s="1"/>
      <c r="B28005" s="306">
        <v>44520.442361174486</v>
      </c>
      <c r="C28005" s="304">
        <v>17.613091841965797</v>
      </c>
      <c r="D28005" s="305" t="s">
        <v>172</v>
      </c>
    </row>
    <row r="28006" spans="1:4" ht="14.5" customHeight="1" x14ac:dyDescent="0.35">
      <c r="A28006" s="1"/>
      <c r="B28006" s="306">
        <v>44520.443055618933</v>
      </c>
      <c r="C28006" s="304">
        <v>17.587276973180511</v>
      </c>
      <c r="D28006" s="305" t="s">
        <v>172</v>
      </c>
    </row>
    <row r="28007" spans="1:4" ht="14.5" customHeight="1" x14ac:dyDescent="0.35">
      <c r="A28007" s="1"/>
      <c r="B28007" s="306">
        <v>44520.443750063379</v>
      </c>
      <c r="C28007" s="304">
        <v>17.592258568654749</v>
      </c>
      <c r="D28007" s="305" t="s">
        <v>172</v>
      </c>
    </row>
    <row r="28008" spans="1:4" ht="14.5" customHeight="1" x14ac:dyDescent="0.35">
      <c r="A28008" s="1"/>
      <c r="B28008" s="306">
        <v>44520.444444507826</v>
      </c>
      <c r="C28008" s="304">
        <v>17.621734334457628</v>
      </c>
      <c r="D28008" s="305" t="s">
        <v>172</v>
      </c>
    </row>
    <row r="28009" spans="1:4" ht="14.5" customHeight="1" x14ac:dyDescent="0.35">
      <c r="A28009" s="1"/>
      <c r="B28009" s="306">
        <v>44520.445138952273</v>
      </c>
      <c r="C28009" s="304">
        <v>17.612683470115009</v>
      </c>
      <c r="D28009" s="305" t="s">
        <v>172</v>
      </c>
    </row>
    <row r="28010" spans="1:4" ht="14.5" customHeight="1" x14ac:dyDescent="0.35">
      <c r="A28010" s="1"/>
      <c r="B28010" s="306">
        <v>44520.44583339672</v>
      </c>
      <c r="C28010" s="304">
        <v>17.650415011041332</v>
      </c>
      <c r="D28010" s="305" t="s">
        <v>172</v>
      </c>
    </row>
    <row r="28011" spans="1:4" ht="14.5" customHeight="1" x14ac:dyDescent="0.35">
      <c r="A28011" s="1"/>
      <c r="B28011" s="306">
        <v>44520.446527841166</v>
      </c>
      <c r="C28011" s="304">
        <v>17.597769517259923</v>
      </c>
      <c r="D28011" s="305" t="s">
        <v>172</v>
      </c>
    </row>
    <row r="28012" spans="1:4" ht="14.5" customHeight="1" x14ac:dyDescent="0.35">
      <c r="A28012" s="1"/>
      <c r="B28012" s="306">
        <v>44520.447222285613</v>
      </c>
      <c r="C28012" s="304">
        <v>17.674255285436328</v>
      </c>
      <c r="D28012" s="305" t="s">
        <v>172</v>
      </c>
    </row>
    <row r="28013" spans="1:4" ht="14.5" customHeight="1" x14ac:dyDescent="0.35">
      <c r="A28013" s="1"/>
      <c r="B28013" s="306">
        <v>44520.44791673006</v>
      </c>
      <c r="C28013" s="304">
        <v>17.597347459925611</v>
      </c>
      <c r="D28013" s="305" t="s">
        <v>172</v>
      </c>
    </row>
    <row r="28014" spans="1:4" ht="14.5" customHeight="1" x14ac:dyDescent="0.35">
      <c r="A28014" s="1"/>
      <c r="B28014" s="306">
        <v>44520.448611174506</v>
      </c>
      <c r="C28014" s="304">
        <v>17.578000685886945</v>
      </c>
      <c r="D28014" s="305" t="s">
        <v>172</v>
      </c>
    </row>
    <row r="28015" spans="1:4" ht="14.5" customHeight="1" x14ac:dyDescent="0.35">
      <c r="A28015" s="1"/>
      <c r="B28015" s="306">
        <v>44520.449305618953</v>
      </c>
      <c r="C28015" s="304">
        <v>17.612249236233765</v>
      </c>
      <c r="D28015" s="305" t="s">
        <v>172</v>
      </c>
    </row>
    <row r="28016" spans="1:4" ht="14.5" customHeight="1" x14ac:dyDescent="0.35">
      <c r="A28016" s="1"/>
      <c r="B28016" s="306">
        <v>44520.4500000634</v>
      </c>
      <c r="C28016" s="304">
        <v>17.615031054972011</v>
      </c>
      <c r="D28016" s="305" t="s">
        <v>172</v>
      </c>
    </row>
    <row r="28017" spans="1:4" ht="14.5" customHeight="1" x14ac:dyDescent="0.35">
      <c r="A28017" s="1"/>
      <c r="B28017" s="306">
        <v>44520.450694507846</v>
      </c>
      <c r="C28017" s="304">
        <v>17.577769566419494</v>
      </c>
      <c r="D28017" s="305" t="s">
        <v>172</v>
      </c>
    </row>
    <row r="28018" spans="1:4" ht="14.5" customHeight="1" x14ac:dyDescent="0.35">
      <c r="A28018" s="1"/>
      <c r="B28018" s="306">
        <v>44520.451388952293</v>
      </c>
      <c r="C28018" s="304">
        <v>17.624248355155579</v>
      </c>
      <c r="D28018" s="305" t="s">
        <v>172</v>
      </c>
    </row>
    <row r="28019" spans="1:4" ht="14.5" customHeight="1" x14ac:dyDescent="0.35">
      <c r="A28019" s="1"/>
      <c r="B28019" s="306">
        <v>44520.45208339674</v>
      </c>
      <c r="C28019" s="304">
        <v>17.572002678878683</v>
      </c>
      <c r="D28019" s="305" t="s">
        <v>172</v>
      </c>
    </row>
    <row r="28020" spans="1:4" ht="14.5" customHeight="1" x14ac:dyDescent="0.35">
      <c r="A28020" s="1"/>
      <c r="B28020" s="306">
        <v>44520.452777841187</v>
      </c>
      <c r="C28020" s="304">
        <v>17.639303993759675</v>
      </c>
      <c r="D28020" s="305" t="s">
        <v>172</v>
      </c>
    </row>
    <row r="28021" spans="1:4" ht="14.5" customHeight="1" x14ac:dyDescent="0.35">
      <c r="A28021" s="1"/>
      <c r="B28021" s="306">
        <v>44520.453472285633</v>
      </c>
      <c r="C28021" s="304">
        <v>17.68151963891869</v>
      </c>
      <c r="D28021" s="305" t="s">
        <v>172</v>
      </c>
    </row>
    <row r="28022" spans="1:4" ht="14.5" customHeight="1" x14ac:dyDescent="0.35">
      <c r="A28022" s="1"/>
      <c r="B28022" s="306">
        <v>44520.45416673008</v>
      </c>
      <c r="C28022" s="304">
        <v>17.603307195573386</v>
      </c>
      <c r="D28022" s="305" t="s">
        <v>172</v>
      </c>
    </row>
    <row r="28023" spans="1:4" ht="14.5" customHeight="1" x14ac:dyDescent="0.35">
      <c r="A28023" s="1"/>
      <c r="B28023" s="306">
        <v>44520.454861174527</v>
      </c>
      <c r="C28023" s="304">
        <v>17.577954415701484</v>
      </c>
      <c r="D28023" s="305" t="s">
        <v>172</v>
      </c>
    </row>
    <row r="28024" spans="1:4" ht="14.5" customHeight="1" x14ac:dyDescent="0.35">
      <c r="A28024" s="1"/>
      <c r="B28024" s="306">
        <v>44520.455555618973</v>
      </c>
      <c r="C28024" s="304">
        <v>17.537108091978975</v>
      </c>
      <c r="D28024" s="305" t="s">
        <v>172</v>
      </c>
    </row>
    <row r="28025" spans="1:4" ht="14.5" customHeight="1" x14ac:dyDescent="0.35">
      <c r="A28025" s="1"/>
      <c r="B28025" s="306">
        <v>44520.45625006342</v>
      </c>
      <c r="C28025" s="304">
        <v>17.603019563999744</v>
      </c>
      <c r="D28025" s="305" t="s">
        <v>172</v>
      </c>
    </row>
    <row r="28026" spans="1:4" ht="14.5" customHeight="1" x14ac:dyDescent="0.35">
      <c r="A28026" s="1"/>
      <c r="B28026" s="306">
        <v>44520.456944507867</v>
      </c>
      <c r="C28026" s="304">
        <v>17.56936686514382</v>
      </c>
      <c r="D28026" s="305" t="s">
        <v>172</v>
      </c>
    </row>
    <row r="28027" spans="1:4" ht="14.5" customHeight="1" x14ac:dyDescent="0.35">
      <c r="A28027" s="1"/>
      <c r="B28027" s="306">
        <v>44520.457638952314</v>
      </c>
      <c r="C28027" s="304">
        <v>17.576491113320419</v>
      </c>
      <c r="D28027" s="305" t="s">
        <v>172</v>
      </c>
    </row>
    <row r="28028" spans="1:4" ht="14.5" customHeight="1" x14ac:dyDescent="0.35">
      <c r="A28028" s="1"/>
      <c r="B28028" s="306">
        <v>44520.45833339676</v>
      </c>
      <c r="C28028" s="304">
        <v>17.574855628831816</v>
      </c>
      <c r="D28028" s="305" t="s">
        <v>172</v>
      </c>
    </row>
    <row r="28029" spans="1:4" ht="14.5" customHeight="1" x14ac:dyDescent="0.35">
      <c r="A28029" s="1"/>
      <c r="B28029" s="306">
        <v>44520.459027841207</v>
      </c>
      <c r="C28029" s="304">
        <v>17.550748886424117</v>
      </c>
      <c r="D28029" s="305" t="s">
        <v>172</v>
      </c>
    </row>
    <row r="28030" spans="1:4" ht="14.5" customHeight="1" x14ac:dyDescent="0.35">
      <c r="A28030" s="1"/>
      <c r="B28030" s="306">
        <v>44520.459722285654</v>
      </c>
      <c r="C28030" s="304">
        <v>17.626920871622861</v>
      </c>
      <c r="D28030" s="305" t="s">
        <v>172</v>
      </c>
    </row>
    <row r="28031" spans="1:4" ht="14.5" customHeight="1" x14ac:dyDescent="0.35">
      <c r="A28031" s="1"/>
      <c r="B28031" s="306">
        <v>44520.4604167301</v>
      </c>
      <c r="C28031" s="304">
        <v>17.512463021945344</v>
      </c>
      <c r="D28031" s="305" t="s">
        <v>172</v>
      </c>
    </row>
    <row r="28032" spans="1:4" ht="14.5" customHeight="1" x14ac:dyDescent="0.35">
      <c r="A28032" s="1"/>
      <c r="B28032" s="306">
        <v>44520.461111174547</v>
      </c>
      <c r="C28032" s="304">
        <v>17.582720501350803</v>
      </c>
      <c r="D28032" s="305" t="s">
        <v>172</v>
      </c>
    </row>
    <row r="28033" spans="1:4" ht="14.5" customHeight="1" x14ac:dyDescent="0.35">
      <c r="A28033" s="1"/>
      <c r="B28033" s="306">
        <v>44520.461805618994</v>
      </c>
      <c r="C28033" s="304">
        <v>17.563739573188165</v>
      </c>
      <c r="D28033" s="305" t="s">
        <v>172</v>
      </c>
    </row>
    <row r="28034" spans="1:4" ht="14.5" customHeight="1" x14ac:dyDescent="0.35">
      <c r="A28034" s="1"/>
      <c r="B28034" s="306">
        <v>44520.462500063441</v>
      </c>
      <c r="C28034" s="304">
        <v>17.601347276978291</v>
      </c>
      <c r="D28034" s="305" t="s">
        <v>172</v>
      </c>
    </row>
    <row r="28035" spans="1:4" ht="14.5" customHeight="1" x14ac:dyDescent="0.35">
      <c r="A28035" s="1"/>
      <c r="B28035" s="306">
        <v>44520.463194507887</v>
      </c>
      <c r="C28035" s="304">
        <v>17.562710526691809</v>
      </c>
      <c r="D28035" s="305" t="s">
        <v>172</v>
      </c>
    </row>
    <row r="28036" spans="1:4" ht="14.5" customHeight="1" x14ac:dyDescent="0.35">
      <c r="A28036" s="1"/>
      <c r="B28036" s="306">
        <v>44520.463888952334</v>
      </c>
      <c r="C28036" s="304">
        <v>17.591799981007352</v>
      </c>
      <c r="D28036" s="305" t="s">
        <v>172</v>
      </c>
    </row>
    <row r="28037" spans="1:4" ht="14.5" customHeight="1" x14ac:dyDescent="0.35">
      <c r="A28037" s="1"/>
      <c r="B28037" s="306">
        <v>44520.464583396781</v>
      </c>
      <c r="C28037" s="304">
        <v>17.62022853027835</v>
      </c>
      <c r="D28037" s="305" t="s">
        <v>172</v>
      </c>
    </row>
    <row r="28038" spans="1:4" ht="14.5" customHeight="1" x14ac:dyDescent="0.35">
      <c r="A28038" s="1"/>
      <c r="B28038" s="306">
        <v>44520.465277841227</v>
      </c>
      <c r="C28038" s="304">
        <v>17.546415581312612</v>
      </c>
      <c r="D28038" s="305" t="s">
        <v>172</v>
      </c>
    </row>
    <row r="28039" spans="1:4" ht="14.5" customHeight="1" x14ac:dyDescent="0.35">
      <c r="A28039" s="1"/>
      <c r="B28039" s="306">
        <v>44520.465972285674</v>
      </c>
      <c r="C28039" s="304">
        <v>17.621747537023719</v>
      </c>
      <c r="D28039" s="305" t="s">
        <v>172</v>
      </c>
    </row>
    <row r="28040" spans="1:4" ht="14.5" customHeight="1" x14ac:dyDescent="0.35">
      <c r="A28040" s="1"/>
      <c r="B28040" s="306">
        <v>44520.466666730121</v>
      </c>
      <c r="C28040" s="304">
        <v>17.615272702743823</v>
      </c>
      <c r="D28040" s="305" t="s">
        <v>172</v>
      </c>
    </row>
    <row r="28041" spans="1:4" ht="14.5" customHeight="1" x14ac:dyDescent="0.35">
      <c r="A28041" s="1"/>
      <c r="B28041" s="306">
        <v>44520.467361174567</v>
      </c>
      <c r="C28041" s="304">
        <v>17.594934100578637</v>
      </c>
      <c r="D28041" s="305" t="s">
        <v>172</v>
      </c>
    </row>
    <row r="28042" spans="1:4" ht="14.5" customHeight="1" x14ac:dyDescent="0.35">
      <c r="A28042" s="1"/>
      <c r="B28042" s="306">
        <v>44520.468055619014</v>
      </c>
      <c r="C28042" s="304">
        <v>17.6261253301452</v>
      </c>
      <c r="D28042" s="305" t="s">
        <v>172</v>
      </c>
    </row>
    <row r="28043" spans="1:4" ht="14.5" customHeight="1" x14ac:dyDescent="0.35">
      <c r="A28043" s="1"/>
      <c r="B28043" s="306">
        <v>44520.468750063461</v>
      </c>
      <c r="C28043" s="304">
        <v>17.572814579119829</v>
      </c>
      <c r="D28043" s="305" t="s">
        <v>172</v>
      </c>
    </row>
    <row r="28044" spans="1:4" ht="14.5" customHeight="1" x14ac:dyDescent="0.35">
      <c r="A28044" s="1"/>
      <c r="B28044" s="306">
        <v>44520.469444507908</v>
      </c>
      <c r="C28044" s="304">
        <v>17.569486339872917</v>
      </c>
      <c r="D28044" s="305" t="s">
        <v>172</v>
      </c>
    </row>
    <row r="28045" spans="1:4" ht="14.5" customHeight="1" x14ac:dyDescent="0.35">
      <c r="A28045" s="1"/>
      <c r="B28045" s="306">
        <v>44520.470138952354</v>
      </c>
      <c r="C28045" s="304">
        <v>17.557963673686025</v>
      </c>
      <c r="D28045" s="305" t="s">
        <v>172</v>
      </c>
    </row>
    <row r="28046" spans="1:4" ht="14.5" customHeight="1" x14ac:dyDescent="0.35">
      <c r="A28046" s="1"/>
      <c r="B28046" s="306">
        <v>44520.470833396801</v>
      </c>
      <c r="C28046" s="304">
        <v>17.562054588230481</v>
      </c>
      <c r="D28046" s="305" t="s">
        <v>172</v>
      </c>
    </row>
    <row r="28047" spans="1:4" ht="14.5" customHeight="1" x14ac:dyDescent="0.35">
      <c r="A28047" s="1"/>
      <c r="B28047" s="306">
        <v>44520.471527841248</v>
      </c>
      <c r="C28047" s="304">
        <v>17.572815672444026</v>
      </c>
      <c r="D28047" s="305" t="s">
        <v>172</v>
      </c>
    </row>
    <row r="28048" spans="1:4" ht="14.5" customHeight="1" x14ac:dyDescent="0.35">
      <c r="A28048" s="1"/>
      <c r="B28048" s="306">
        <v>44520.472222285694</v>
      </c>
      <c r="C28048" s="304">
        <v>17.559818771915648</v>
      </c>
      <c r="D28048" s="305" t="s">
        <v>172</v>
      </c>
    </row>
    <row r="28049" spans="1:4" ht="14.5" customHeight="1" x14ac:dyDescent="0.35">
      <c r="A28049" s="1"/>
      <c r="B28049" s="306">
        <v>44520.472916730141</v>
      </c>
      <c r="C28049" s="304">
        <v>17.580820168602806</v>
      </c>
      <c r="D28049" s="305" t="s">
        <v>172</v>
      </c>
    </row>
    <row r="28050" spans="1:4" ht="14.5" customHeight="1" x14ac:dyDescent="0.35">
      <c r="A28050" s="1"/>
      <c r="B28050" s="306">
        <v>44520.473611174588</v>
      </c>
      <c r="C28050" s="304">
        <v>17.609604222882869</v>
      </c>
      <c r="D28050" s="305" t="s">
        <v>172</v>
      </c>
    </row>
    <row r="28051" spans="1:4" ht="14.5" customHeight="1" x14ac:dyDescent="0.35">
      <c r="A28051" s="1"/>
      <c r="B28051" s="306">
        <v>44520.474305619035</v>
      </c>
      <c r="C28051" s="304">
        <v>17.525456371748199</v>
      </c>
      <c r="D28051" s="305" t="s">
        <v>172</v>
      </c>
    </row>
    <row r="28052" spans="1:4" ht="14.5" customHeight="1" x14ac:dyDescent="0.35">
      <c r="A28052" s="1"/>
      <c r="B28052" s="306">
        <v>44520.475000063481</v>
      </c>
      <c r="C28052" s="304">
        <v>17.592564688605975</v>
      </c>
      <c r="D28052" s="305" t="s">
        <v>172</v>
      </c>
    </row>
    <row r="28053" spans="1:4" ht="14.5" customHeight="1" x14ac:dyDescent="0.35">
      <c r="A28053" s="1"/>
      <c r="B28053" s="306">
        <v>44520.475694507928</v>
      </c>
      <c r="C28053" s="304">
        <v>17.573819192664327</v>
      </c>
      <c r="D28053" s="305" t="s">
        <v>172</v>
      </c>
    </row>
    <row r="28054" spans="1:4" ht="14.5" customHeight="1" x14ac:dyDescent="0.35">
      <c r="A28054" s="1"/>
      <c r="B28054" s="306">
        <v>44520.476388952375</v>
      </c>
      <c r="C28054" s="304">
        <v>17.545190207189201</v>
      </c>
      <c r="D28054" s="305" t="s">
        <v>172</v>
      </c>
    </row>
    <row r="28055" spans="1:4" ht="14.5" customHeight="1" x14ac:dyDescent="0.35">
      <c r="A28055" s="1"/>
      <c r="B28055" s="306">
        <v>44520.477083396821</v>
      </c>
      <c r="C28055" s="304">
        <v>17.570799296594245</v>
      </c>
      <c r="D28055" s="305" t="s">
        <v>172</v>
      </c>
    </row>
    <row r="28056" spans="1:4" ht="14.5" customHeight="1" x14ac:dyDescent="0.35">
      <c r="A28056" s="1"/>
      <c r="B28056" s="306">
        <v>44520.477777841268</v>
      </c>
      <c r="C28056" s="304">
        <v>17.532750214418048</v>
      </c>
      <c r="D28056" s="305" t="s">
        <v>172</v>
      </c>
    </row>
    <row r="28057" spans="1:4" ht="14.5" customHeight="1" x14ac:dyDescent="0.35">
      <c r="A28057" s="1"/>
      <c r="B28057" s="306">
        <v>44520.478472285715</v>
      </c>
      <c r="C28057" s="304">
        <v>17.521602181333584</v>
      </c>
      <c r="D28057" s="305" t="s">
        <v>172</v>
      </c>
    </row>
    <row r="28058" spans="1:4" ht="14.5" customHeight="1" x14ac:dyDescent="0.35">
      <c r="A28058" s="1"/>
      <c r="B28058" s="306">
        <v>44520.479166730162</v>
      </c>
      <c r="C28058" s="304">
        <v>17.488801472760677</v>
      </c>
      <c r="D28058" s="305" t="s">
        <v>172</v>
      </c>
    </row>
    <row r="28059" spans="1:4" ht="14.5" customHeight="1" x14ac:dyDescent="0.35">
      <c r="A28059" s="1"/>
      <c r="B28059" s="306">
        <v>44520.479861174608</v>
      </c>
      <c r="C28059" s="304">
        <v>17.475608050952239</v>
      </c>
      <c r="D28059" s="305" t="s">
        <v>172</v>
      </c>
    </row>
    <row r="28060" spans="1:4" ht="14.5" customHeight="1" x14ac:dyDescent="0.35">
      <c r="A28060" s="1"/>
      <c r="B28060" s="306">
        <v>44520.480555619055</v>
      </c>
      <c r="C28060" s="304">
        <v>17.478409690157182</v>
      </c>
      <c r="D28060" s="305" t="s">
        <v>172</v>
      </c>
    </row>
    <row r="28061" spans="1:4" ht="14.5" customHeight="1" x14ac:dyDescent="0.35">
      <c r="A28061" s="1"/>
      <c r="B28061" s="306">
        <v>44520.481250063502</v>
      </c>
      <c r="C28061" s="304">
        <v>17.452500537080535</v>
      </c>
      <c r="D28061" s="305" t="s">
        <v>172</v>
      </c>
    </row>
    <row r="28062" spans="1:4" ht="14.5" customHeight="1" x14ac:dyDescent="0.35">
      <c r="A28062" s="1"/>
      <c r="B28062" s="306">
        <v>44520.481944507948</v>
      </c>
      <c r="C28062" s="304">
        <v>17.463463049690958</v>
      </c>
      <c r="D28062" s="305" t="s">
        <v>172</v>
      </c>
    </row>
    <row r="28063" spans="1:4" ht="14.5" customHeight="1" x14ac:dyDescent="0.35">
      <c r="A28063" s="1"/>
      <c r="B28063" s="306">
        <v>44520.482638952395</v>
      </c>
      <c r="C28063" s="304">
        <v>17.483141856456736</v>
      </c>
      <c r="D28063" s="305" t="s">
        <v>172</v>
      </c>
    </row>
    <row r="28064" spans="1:4" ht="14.5" customHeight="1" x14ac:dyDescent="0.35">
      <c r="A28064" s="1"/>
      <c r="B28064" s="306">
        <v>44520.483333396842</v>
      </c>
      <c r="C28064" s="304">
        <v>17.472354809545021</v>
      </c>
      <c r="D28064" s="305" t="s">
        <v>172</v>
      </c>
    </row>
    <row r="28065" spans="1:4" ht="14.5" customHeight="1" x14ac:dyDescent="0.35">
      <c r="A28065" s="1"/>
      <c r="B28065" s="306">
        <v>44520.484027841288</v>
      </c>
      <c r="C28065" s="304">
        <v>17.518671712406405</v>
      </c>
      <c r="D28065" s="305" t="s">
        <v>172</v>
      </c>
    </row>
    <row r="28066" spans="1:4" ht="14.5" customHeight="1" x14ac:dyDescent="0.35">
      <c r="A28066" s="1"/>
      <c r="B28066" s="306">
        <v>44520.484722285735</v>
      </c>
      <c r="C28066" s="304">
        <v>17.476649938073145</v>
      </c>
      <c r="D28066" s="305" t="s">
        <v>172</v>
      </c>
    </row>
    <row r="28067" spans="1:4" ht="14.5" customHeight="1" x14ac:dyDescent="0.35">
      <c r="A28067" s="1"/>
      <c r="B28067" s="306">
        <v>44520.485416730182</v>
      </c>
      <c r="C28067" s="304">
        <v>17.472316033397995</v>
      </c>
      <c r="D28067" s="305" t="s">
        <v>172</v>
      </c>
    </row>
    <row r="28068" spans="1:4" ht="14.5" customHeight="1" x14ac:dyDescent="0.35">
      <c r="A28068" s="1"/>
      <c r="B28068" s="306">
        <v>44520.486111174629</v>
      </c>
      <c r="C28068" s="304">
        <v>17.438885440409162</v>
      </c>
      <c r="D28068" s="305" t="s">
        <v>172</v>
      </c>
    </row>
    <row r="28069" spans="1:4" ht="14.5" customHeight="1" x14ac:dyDescent="0.35">
      <c r="A28069" s="1"/>
      <c r="B28069" s="306">
        <v>44520.486805619075</v>
      </c>
      <c r="C28069" s="304">
        <v>17.493831617562684</v>
      </c>
      <c r="D28069" s="305" t="s">
        <v>172</v>
      </c>
    </row>
    <row r="28070" spans="1:4" ht="14.5" customHeight="1" x14ac:dyDescent="0.35">
      <c r="A28070" s="1"/>
      <c r="B28070" s="306">
        <v>44520.487500063522</v>
      </c>
      <c r="C28070" s="304">
        <v>17.462364969406917</v>
      </c>
      <c r="D28070" s="305" t="s">
        <v>172</v>
      </c>
    </row>
    <row r="28071" spans="1:4" ht="14.5" customHeight="1" x14ac:dyDescent="0.35">
      <c r="A28071" s="1"/>
      <c r="B28071" s="306">
        <v>44520.488194507969</v>
      </c>
      <c r="C28071" s="304">
        <v>17.440901074713718</v>
      </c>
      <c r="D28071" s="305" t="s">
        <v>172</v>
      </c>
    </row>
    <row r="28072" spans="1:4" ht="14.5" customHeight="1" x14ac:dyDescent="0.35">
      <c r="A28072" s="1"/>
      <c r="B28072" s="306">
        <v>44520.488888952415</v>
      </c>
      <c r="C28072" s="304">
        <v>17.407278781782466</v>
      </c>
      <c r="D28072" s="305" t="s">
        <v>172</v>
      </c>
    </row>
    <row r="28073" spans="1:4" ht="14.5" customHeight="1" x14ac:dyDescent="0.35">
      <c r="A28073" s="1"/>
      <c r="B28073" s="306">
        <v>44520.489583396862</v>
      </c>
      <c r="C28073" s="304">
        <v>17.409797771659214</v>
      </c>
      <c r="D28073" s="305" t="s">
        <v>172</v>
      </c>
    </row>
    <row r="28074" spans="1:4" ht="14.5" customHeight="1" x14ac:dyDescent="0.35">
      <c r="A28074" s="1"/>
      <c r="B28074" s="306">
        <v>44520.490277841309</v>
      </c>
      <c r="C28074" s="304">
        <v>17.388636195490349</v>
      </c>
      <c r="D28074" s="305" t="s">
        <v>172</v>
      </c>
    </row>
    <row r="28075" spans="1:4" ht="14.5" customHeight="1" x14ac:dyDescent="0.35">
      <c r="A28075" s="1"/>
      <c r="B28075" s="306">
        <v>44520.490972285756</v>
      </c>
      <c r="C28075" s="304">
        <v>17.43591193479806</v>
      </c>
      <c r="D28075" s="305" t="s">
        <v>172</v>
      </c>
    </row>
    <row r="28076" spans="1:4" ht="14.5" customHeight="1" x14ac:dyDescent="0.35">
      <c r="A28076" s="1"/>
      <c r="B28076" s="306">
        <v>44520.491666730202</v>
      </c>
      <c r="C28076" s="304">
        <v>17.465418938286895</v>
      </c>
      <c r="D28076" s="305" t="s">
        <v>172</v>
      </c>
    </row>
    <row r="28077" spans="1:4" ht="14.5" customHeight="1" x14ac:dyDescent="0.35">
      <c r="A28077" s="1"/>
      <c r="B28077" s="306">
        <v>44520.492361174649</v>
      </c>
      <c r="C28077" s="304">
        <v>17.435782828183921</v>
      </c>
      <c r="D28077" s="305" t="s">
        <v>172</v>
      </c>
    </row>
    <row r="28078" spans="1:4" ht="14.5" customHeight="1" x14ac:dyDescent="0.35">
      <c r="A28078" s="1"/>
      <c r="B28078" s="306">
        <v>44520.493055619096</v>
      </c>
      <c r="C28078" s="304">
        <v>17.39339468632194</v>
      </c>
      <c r="D28078" s="305" t="s">
        <v>172</v>
      </c>
    </row>
    <row r="28079" spans="1:4" ht="14.5" customHeight="1" x14ac:dyDescent="0.35">
      <c r="A28079" s="1"/>
      <c r="B28079" s="306">
        <v>44520.493750063542</v>
      </c>
      <c r="C28079" s="304">
        <v>17.461196370448548</v>
      </c>
      <c r="D28079" s="305" t="s">
        <v>172</v>
      </c>
    </row>
    <row r="28080" spans="1:4" ht="14.5" customHeight="1" x14ac:dyDescent="0.35">
      <c r="A28080" s="1"/>
      <c r="B28080" s="306">
        <v>44520.494444507989</v>
      </c>
      <c r="C28080" s="304">
        <v>17.417680466127543</v>
      </c>
      <c r="D28080" s="305" t="s">
        <v>172</v>
      </c>
    </row>
    <row r="28081" spans="1:4" ht="14.5" customHeight="1" x14ac:dyDescent="0.35">
      <c r="A28081" s="1"/>
      <c r="B28081" s="306">
        <v>44520.495138952436</v>
      </c>
      <c r="C28081" s="304">
        <v>17.388428721271339</v>
      </c>
      <c r="D28081" s="305" t="s">
        <v>172</v>
      </c>
    </row>
    <row r="28082" spans="1:4" ht="14.5" customHeight="1" x14ac:dyDescent="0.35">
      <c r="A28082" s="1"/>
      <c r="B28082" s="306">
        <v>44520.495833396883</v>
      </c>
      <c r="C28082" s="304">
        <v>17.436811606336171</v>
      </c>
      <c r="D28082" s="305" t="s">
        <v>172</v>
      </c>
    </row>
    <row r="28083" spans="1:4" ht="14.5" customHeight="1" x14ac:dyDescent="0.35">
      <c r="A28083" s="1"/>
      <c r="B28083" s="306">
        <v>44520.496527841329</v>
      </c>
      <c r="C28083" s="304">
        <v>17.353365225076654</v>
      </c>
      <c r="D28083" s="305" t="s">
        <v>172</v>
      </c>
    </row>
    <row r="28084" spans="1:4" ht="14.5" customHeight="1" x14ac:dyDescent="0.35">
      <c r="A28084" s="1"/>
      <c r="B28084" s="306">
        <v>44520.497222285776</v>
      </c>
      <c r="C28084" s="304">
        <v>17.383659573372277</v>
      </c>
      <c r="D28084" s="305" t="s">
        <v>172</v>
      </c>
    </row>
    <row r="28085" spans="1:4" ht="14.5" customHeight="1" x14ac:dyDescent="0.35">
      <c r="A28085" s="1"/>
      <c r="B28085" s="306">
        <v>44520.497916730223</v>
      </c>
      <c r="C28085" s="304">
        <v>17.444077467300911</v>
      </c>
      <c r="D28085" s="305" t="s">
        <v>172</v>
      </c>
    </row>
    <row r="28086" spans="1:4" ht="14.5" customHeight="1" x14ac:dyDescent="0.35">
      <c r="A28086" s="1"/>
      <c r="B28086" s="306">
        <v>44520.498611174669</v>
      </c>
      <c r="C28086" s="304">
        <v>17.415755364308037</v>
      </c>
      <c r="D28086" s="305" t="s">
        <v>172</v>
      </c>
    </row>
    <row r="28087" spans="1:4" ht="14.5" customHeight="1" x14ac:dyDescent="0.35">
      <c r="A28087" s="1"/>
      <c r="B28087" s="306">
        <v>44520.499305619116</v>
      </c>
      <c r="C28087" s="304">
        <v>17.155175577615349</v>
      </c>
      <c r="D28087" s="305" t="s">
        <v>172</v>
      </c>
    </row>
    <row r="28088" spans="1:4" ht="14.5" customHeight="1" x14ac:dyDescent="0.35">
      <c r="A28088" s="1"/>
      <c r="B28088" s="306">
        <v>44520.500000063563</v>
      </c>
      <c r="C28088" s="304">
        <v>14.683355469166175</v>
      </c>
      <c r="D28088" s="305" t="s">
        <v>170</v>
      </c>
    </row>
    <row r="28089" spans="1:4" ht="14.5" customHeight="1" x14ac:dyDescent="0.35">
      <c r="A28089" s="1"/>
      <c r="B28089" s="306">
        <v>44520.500694508009</v>
      </c>
      <c r="C28089" s="304">
        <v>17.269259279628265</v>
      </c>
      <c r="D28089" s="305" t="s">
        <v>172</v>
      </c>
    </row>
    <row r="28090" spans="1:4" ht="14.5" customHeight="1" x14ac:dyDescent="0.35">
      <c r="A28090" s="1"/>
      <c r="B28090" s="306">
        <v>44520.501388952456</v>
      </c>
      <c r="C28090" s="304">
        <v>17.36376251281084</v>
      </c>
      <c r="D28090" s="305" t="s">
        <v>172</v>
      </c>
    </row>
    <row r="28091" spans="1:4" ht="14.5" customHeight="1" x14ac:dyDescent="0.35">
      <c r="A28091" s="1"/>
      <c r="B28091" s="306">
        <v>44520.502083396903</v>
      </c>
      <c r="C28091" s="304">
        <v>17.327575892588357</v>
      </c>
      <c r="D28091" s="305" t="s">
        <v>172</v>
      </c>
    </row>
    <row r="28092" spans="1:4" ht="14.5" customHeight="1" x14ac:dyDescent="0.35">
      <c r="A28092" s="1"/>
      <c r="B28092" s="306">
        <v>44520.50277784135</v>
      </c>
      <c r="C28092" s="304">
        <v>17.353531173077258</v>
      </c>
      <c r="D28092" s="305" t="s">
        <v>172</v>
      </c>
    </row>
    <row r="28093" spans="1:4" ht="14.5" customHeight="1" x14ac:dyDescent="0.35">
      <c r="A28093" s="1"/>
      <c r="B28093" s="306">
        <v>44520.503472285796</v>
      </c>
      <c r="C28093" s="304">
        <v>17.353385072725846</v>
      </c>
      <c r="D28093" s="305" t="s">
        <v>172</v>
      </c>
    </row>
    <row r="28094" spans="1:4" ht="14.5" customHeight="1" x14ac:dyDescent="0.35">
      <c r="A28094" s="1"/>
      <c r="B28094" s="306">
        <v>44520.504166730243</v>
      </c>
      <c r="C28094" s="304">
        <v>17.312537024846339</v>
      </c>
      <c r="D28094" s="305" t="s">
        <v>172</v>
      </c>
    </row>
    <row r="28095" spans="1:4" ht="14.5" customHeight="1" x14ac:dyDescent="0.35">
      <c r="A28095" s="1"/>
      <c r="B28095" s="306">
        <v>44520.50486117469</v>
      </c>
      <c r="C28095" s="304">
        <v>17.409026460650299</v>
      </c>
      <c r="D28095" s="305" t="s">
        <v>172</v>
      </c>
    </row>
    <row r="28096" spans="1:4" ht="14.5" customHeight="1" x14ac:dyDescent="0.35">
      <c r="A28096" s="1"/>
      <c r="B28096" s="306">
        <v>44520.505555619136</v>
      </c>
      <c r="C28096" s="304">
        <v>17.396408974713996</v>
      </c>
      <c r="D28096" s="305" t="s">
        <v>172</v>
      </c>
    </row>
    <row r="28097" spans="1:4" ht="14.5" customHeight="1" x14ac:dyDescent="0.35">
      <c r="A28097" s="1"/>
      <c r="B28097" s="306">
        <v>44520.506250063583</v>
      </c>
      <c r="C28097" s="304">
        <v>17.365138637875983</v>
      </c>
      <c r="D28097" s="305" t="s">
        <v>172</v>
      </c>
    </row>
    <row r="28098" spans="1:4" ht="14.5" customHeight="1" x14ac:dyDescent="0.35">
      <c r="A28098" s="1"/>
      <c r="B28098" s="306">
        <v>44520.50694450803</v>
      </c>
      <c r="C28098" s="304">
        <v>17.289345337322448</v>
      </c>
      <c r="D28098" s="305" t="s">
        <v>172</v>
      </c>
    </row>
    <row r="28099" spans="1:4" ht="14.5" customHeight="1" x14ac:dyDescent="0.35">
      <c r="A28099" s="1"/>
      <c r="B28099" s="306">
        <v>44520.507638952477</v>
      </c>
      <c r="C28099" s="304">
        <v>17.320469000785671</v>
      </c>
      <c r="D28099" s="305" t="s">
        <v>172</v>
      </c>
    </row>
    <row r="28100" spans="1:4" ht="14.5" customHeight="1" x14ac:dyDescent="0.35">
      <c r="A28100" s="1"/>
      <c r="B28100" s="306">
        <v>44520.508333396923</v>
      </c>
      <c r="C28100" s="304">
        <v>17.334806731952025</v>
      </c>
      <c r="D28100" s="305" t="s">
        <v>172</v>
      </c>
    </row>
    <row r="28101" spans="1:4" ht="14.5" customHeight="1" x14ac:dyDescent="0.35">
      <c r="A28101" s="1"/>
      <c r="B28101" s="306">
        <v>44520.50902784137</v>
      </c>
      <c r="C28101" s="304">
        <v>17.287580219298736</v>
      </c>
      <c r="D28101" s="305" t="s">
        <v>172</v>
      </c>
    </row>
    <row r="28102" spans="1:4" ht="14.5" customHeight="1" x14ac:dyDescent="0.35">
      <c r="A28102" s="1"/>
      <c r="B28102" s="306">
        <v>44520.509722285817</v>
      </c>
      <c r="C28102" s="304">
        <v>17.230358052623341</v>
      </c>
      <c r="D28102" s="305" t="s">
        <v>172</v>
      </c>
    </row>
    <row r="28103" spans="1:4" ht="14.5" customHeight="1" x14ac:dyDescent="0.35">
      <c r="A28103" s="1"/>
      <c r="B28103" s="306">
        <v>44520.510416730263</v>
      </c>
      <c r="C28103" s="304">
        <v>17.164240330827305</v>
      </c>
      <c r="D28103" s="305" t="s">
        <v>172</v>
      </c>
    </row>
    <row r="28104" spans="1:4" ht="14.5" customHeight="1" x14ac:dyDescent="0.35">
      <c r="A28104" s="1"/>
      <c r="B28104" s="306">
        <v>44520.51111117471</v>
      </c>
      <c r="C28104" s="304">
        <v>17.111619757095468</v>
      </c>
      <c r="D28104" s="305" t="s">
        <v>172</v>
      </c>
    </row>
    <row r="28105" spans="1:4" ht="14.5" customHeight="1" x14ac:dyDescent="0.35">
      <c r="A28105" s="1"/>
      <c r="B28105" s="306">
        <v>44520.511805619157</v>
      </c>
      <c r="C28105" s="304">
        <v>17.105237838878626</v>
      </c>
      <c r="D28105" s="305" t="s">
        <v>172</v>
      </c>
    </row>
    <row r="28106" spans="1:4" ht="14.5" customHeight="1" x14ac:dyDescent="0.35">
      <c r="A28106" s="1"/>
      <c r="B28106" s="306">
        <v>44520.512500063604</v>
      </c>
      <c r="C28106" s="304">
        <v>17.026868244158685</v>
      </c>
      <c r="D28106" s="305" t="s">
        <v>172</v>
      </c>
    </row>
    <row r="28107" spans="1:4" ht="14.5" customHeight="1" x14ac:dyDescent="0.35">
      <c r="A28107" s="1"/>
      <c r="B28107" s="306">
        <v>44520.51319450805</v>
      </c>
      <c r="C28107" s="304">
        <v>17.013298308240579</v>
      </c>
      <c r="D28107" s="305" t="s">
        <v>172</v>
      </c>
    </row>
    <row r="28108" spans="1:4" ht="14.5" customHeight="1" x14ac:dyDescent="0.35">
      <c r="A28108" s="1"/>
      <c r="B28108" s="306">
        <v>44520.513888952497</v>
      </c>
      <c r="C28108" s="304">
        <v>17.037410981462745</v>
      </c>
      <c r="D28108" s="305" t="s">
        <v>172</v>
      </c>
    </row>
    <row r="28109" spans="1:4" ht="14.5" customHeight="1" x14ac:dyDescent="0.35">
      <c r="A28109" s="1"/>
      <c r="B28109" s="306">
        <v>44520.514583396944</v>
      </c>
      <c r="C28109" s="304">
        <v>16.946394121884563</v>
      </c>
      <c r="D28109" s="305" t="s">
        <v>172</v>
      </c>
    </row>
    <row r="28110" spans="1:4" ht="14.5" customHeight="1" x14ac:dyDescent="0.35">
      <c r="A28110" s="1"/>
      <c r="B28110" s="306">
        <v>44520.51527784139</v>
      </c>
      <c r="C28110" s="304">
        <v>16.902615857243653</v>
      </c>
      <c r="D28110" s="305" t="s">
        <v>172</v>
      </c>
    </row>
    <row r="28111" spans="1:4" ht="14.5" customHeight="1" x14ac:dyDescent="0.35">
      <c r="A28111" s="1"/>
      <c r="B28111" s="306">
        <v>44520.515972285837</v>
      </c>
      <c r="C28111" s="304">
        <v>16.832663038617952</v>
      </c>
      <c r="D28111" s="305" t="s">
        <v>172</v>
      </c>
    </row>
    <row r="28112" spans="1:4" ht="14.5" customHeight="1" x14ac:dyDescent="0.35">
      <c r="A28112" s="1"/>
      <c r="B28112" s="306">
        <v>44520.516666730284</v>
      </c>
      <c r="C28112" s="304">
        <v>16.863809854992724</v>
      </c>
      <c r="D28112" s="305" t="s">
        <v>172</v>
      </c>
    </row>
    <row r="28113" spans="1:4" ht="14.5" customHeight="1" x14ac:dyDescent="0.35">
      <c r="A28113" s="1"/>
      <c r="B28113" s="306">
        <v>44520.51736117473</v>
      </c>
      <c r="C28113" s="304">
        <v>16.827792752253298</v>
      </c>
      <c r="D28113" s="305" t="s">
        <v>172</v>
      </c>
    </row>
    <row r="28114" spans="1:4" ht="14.5" customHeight="1" x14ac:dyDescent="0.35">
      <c r="A28114" s="1"/>
      <c r="B28114" s="306">
        <v>44520.518055619177</v>
      </c>
      <c r="C28114" s="304">
        <v>16.822341010380477</v>
      </c>
      <c r="D28114" s="305" t="s">
        <v>172</v>
      </c>
    </row>
    <row r="28115" spans="1:4" ht="14.5" customHeight="1" x14ac:dyDescent="0.35">
      <c r="A28115" s="1"/>
      <c r="B28115" s="306">
        <v>44520.518750063624</v>
      </c>
      <c r="C28115" s="304">
        <v>16.797578040605003</v>
      </c>
      <c r="D28115" s="305" t="s">
        <v>172</v>
      </c>
    </row>
    <row r="28116" spans="1:4" ht="14.5" customHeight="1" x14ac:dyDescent="0.35">
      <c r="A28116" s="1"/>
      <c r="B28116" s="306">
        <v>44520.519444508071</v>
      </c>
      <c r="C28116" s="304">
        <v>16.774882600693186</v>
      </c>
      <c r="D28116" s="305" t="s">
        <v>172</v>
      </c>
    </row>
    <row r="28117" spans="1:4" ht="14.5" customHeight="1" x14ac:dyDescent="0.35">
      <c r="A28117" s="1"/>
      <c r="B28117" s="306">
        <v>44520.520138952517</v>
      </c>
      <c r="C28117" s="304">
        <v>16.798761595141453</v>
      </c>
      <c r="D28117" s="305" t="s">
        <v>172</v>
      </c>
    </row>
    <row r="28118" spans="1:4" ht="14.5" customHeight="1" x14ac:dyDescent="0.35">
      <c r="A28118" s="1"/>
      <c r="B28118" s="306">
        <v>44520.520833396964</v>
      </c>
      <c r="C28118" s="304">
        <v>16.714237341646609</v>
      </c>
      <c r="D28118" s="305" t="s">
        <v>172</v>
      </c>
    </row>
    <row r="28119" spans="1:4" ht="14.5" customHeight="1" x14ac:dyDescent="0.35">
      <c r="A28119" s="1"/>
      <c r="B28119" s="306">
        <v>44520.521527841411</v>
      </c>
      <c r="C28119" s="304">
        <v>16.720612604590617</v>
      </c>
      <c r="D28119" s="305" t="s">
        <v>172</v>
      </c>
    </row>
    <row r="28120" spans="1:4" ht="14.5" customHeight="1" x14ac:dyDescent="0.35">
      <c r="A28120" s="1"/>
      <c r="B28120" s="306">
        <v>44520.522222285857</v>
      </c>
      <c r="C28120" s="304">
        <v>16.716660756181714</v>
      </c>
      <c r="D28120" s="305" t="s">
        <v>172</v>
      </c>
    </row>
    <row r="28121" spans="1:4" ht="14.5" customHeight="1" x14ac:dyDescent="0.35">
      <c r="A28121" s="1"/>
      <c r="B28121" s="306">
        <v>44520.522916730304</v>
      </c>
      <c r="C28121" s="304">
        <v>16.710470751746229</v>
      </c>
      <c r="D28121" s="305" t="s">
        <v>172</v>
      </c>
    </row>
    <row r="28122" spans="1:4" ht="14.5" customHeight="1" x14ac:dyDescent="0.35">
      <c r="A28122" s="1"/>
      <c r="B28122" s="306">
        <v>44520.523611174751</v>
      </c>
      <c r="C28122" s="304">
        <v>16.707398424886438</v>
      </c>
      <c r="D28122" s="305" t="s">
        <v>172</v>
      </c>
    </row>
    <row r="28123" spans="1:4" ht="14.5" customHeight="1" x14ac:dyDescent="0.35">
      <c r="A28123" s="1"/>
      <c r="B28123" s="306">
        <v>44520.524305619198</v>
      </c>
      <c r="C28123" s="304">
        <v>16.741892362231738</v>
      </c>
      <c r="D28123" s="305" t="s">
        <v>172</v>
      </c>
    </row>
    <row r="28124" spans="1:4" ht="14.5" customHeight="1" x14ac:dyDescent="0.35">
      <c r="A28124" s="1"/>
      <c r="B28124" s="306">
        <v>44520.525000063644</v>
      </c>
      <c r="C28124" s="304">
        <v>16.729698812173833</v>
      </c>
      <c r="D28124" s="305" t="s">
        <v>172</v>
      </c>
    </row>
    <row r="28125" spans="1:4" ht="14.5" customHeight="1" x14ac:dyDescent="0.35">
      <c r="A28125" s="1"/>
      <c r="B28125" s="306">
        <v>44520.525694508091</v>
      </c>
      <c r="C28125" s="304">
        <v>16.79586400129774</v>
      </c>
      <c r="D28125" s="305" t="s">
        <v>172</v>
      </c>
    </row>
    <row r="28126" spans="1:4" ht="14.5" customHeight="1" x14ac:dyDescent="0.35">
      <c r="A28126" s="1"/>
      <c r="B28126" s="306">
        <v>44520.526388952538</v>
      </c>
      <c r="C28126" s="304">
        <v>16.819092238337422</v>
      </c>
      <c r="D28126" s="305" t="s">
        <v>172</v>
      </c>
    </row>
    <row r="28127" spans="1:4" ht="14.5" customHeight="1" x14ac:dyDescent="0.35">
      <c r="A28127" s="1"/>
      <c r="B28127" s="306">
        <v>44520.527083396984</v>
      </c>
      <c r="C28127" s="304">
        <v>16.824574795244551</v>
      </c>
      <c r="D28127" s="305" t="s">
        <v>172</v>
      </c>
    </row>
    <row r="28128" spans="1:4" ht="14.5" customHeight="1" x14ac:dyDescent="0.35">
      <c r="A28128" s="1"/>
      <c r="B28128" s="306">
        <v>44520.527777841431</v>
      </c>
      <c r="C28128" s="304">
        <v>16.811604226988855</v>
      </c>
      <c r="D28128" s="305" t="s">
        <v>172</v>
      </c>
    </row>
    <row r="28129" spans="1:4" ht="14.5" customHeight="1" x14ac:dyDescent="0.35">
      <c r="A28129" s="1"/>
      <c r="B28129" s="306">
        <v>44520.528472285878</v>
      </c>
      <c r="C28129" s="304">
        <v>16.819616334600141</v>
      </c>
      <c r="D28129" s="305" t="s">
        <v>172</v>
      </c>
    </row>
    <row r="28130" spans="1:4" ht="14.5" customHeight="1" x14ac:dyDescent="0.35">
      <c r="A28130" s="1"/>
      <c r="B28130" s="306">
        <v>44520.529166730325</v>
      </c>
      <c r="C28130" s="304">
        <v>16.815416746637009</v>
      </c>
      <c r="D28130" s="305" t="s">
        <v>172</v>
      </c>
    </row>
    <row r="28131" spans="1:4" ht="14.5" customHeight="1" x14ac:dyDescent="0.35">
      <c r="A28131" s="1"/>
      <c r="B28131" s="306">
        <v>44520.529861174771</v>
      </c>
      <c r="C28131" s="304">
        <v>16.8630964356494</v>
      </c>
      <c r="D28131" s="305" t="s">
        <v>172</v>
      </c>
    </row>
    <row r="28132" spans="1:4" ht="14.5" customHeight="1" x14ac:dyDescent="0.35">
      <c r="A28132" s="1"/>
      <c r="B28132" s="306">
        <v>44520.530555619218</v>
      </c>
      <c r="C28132" s="304">
        <v>16.860009815504114</v>
      </c>
      <c r="D28132" s="305" t="s">
        <v>172</v>
      </c>
    </row>
    <row r="28133" spans="1:4" ht="14.5" customHeight="1" x14ac:dyDescent="0.35">
      <c r="A28133" s="1"/>
      <c r="B28133" s="306">
        <v>44520.531250063665</v>
      </c>
      <c r="C28133" s="304">
        <v>16.862614153509881</v>
      </c>
      <c r="D28133" s="305" t="s">
        <v>172</v>
      </c>
    </row>
    <row r="28134" spans="1:4" ht="14.5" customHeight="1" x14ac:dyDescent="0.35">
      <c r="A28134" s="1"/>
      <c r="B28134" s="306">
        <v>44520.531944508111</v>
      </c>
      <c r="C28134" s="304">
        <v>16.85689541400837</v>
      </c>
      <c r="D28134" s="305" t="s">
        <v>172</v>
      </c>
    </row>
    <row r="28135" spans="1:4" ht="14.5" customHeight="1" x14ac:dyDescent="0.35">
      <c r="A28135" s="1"/>
      <c r="B28135" s="306">
        <v>44520.532638952558</v>
      </c>
      <c r="C28135" s="304">
        <v>16.827032916876487</v>
      </c>
      <c r="D28135" s="305" t="s">
        <v>172</v>
      </c>
    </row>
    <row r="28136" spans="1:4" ht="14.5" customHeight="1" x14ac:dyDescent="0.35">
      <c r="A28136" s="1"/>
      <c r="B28136" s="306">
        <v>44520.533333397005</v>
      </c>
      <c r="C28136" s="304">
        <v>16.808557230732308</v>
      </c>
      <c r="D28136" s="305" t="s">
        <v>172</v>
      </c>
    </row>
    <row r="28137" spans="1:4" ht="14.5" customHeight="1" x14ac:dyDescent="0.35">
      <c r="A28137" s="1"/>
      <c r="B28137" s="306">
        <v>44520.534027841451</v>
      </c>
      <c r="C28137" s="304">
        <v>16.851464238367043</v>
      </c>
      <c r="D28137" s="305" t="s">
        <v>172</v>
      </c>
    </row>
    <row r="28138" spans="1:4" ht="14.5" customHeight="1" x14ac:dyDescent="0.35">
      <c r="A28138" s="1"/>
      <c r="B28138" s="306">
        <v>44520.534722285898</v>
      </c>
      <c r="C28138" s="304">
        <v>16.790211087205776</v>
      </c>
      <c r="D28138" s="305" t="s">
        <v>172</v>
      </c>
    </row>
    <row r="28139" spans="1:4" ht="14.5" customHeight="1" x14ac:dyDescent="0.35">
      <c r="A28139" s="1"/>
      <c r="B28139" s="306">
        <v>44520.535416730345</v>
      </c>
      <c r="C28139" s="304">
        <v>16.7581714647987</v>
      </c>
      <c r="D28139" s="305" t="s">
        <v>172</v>
      </c>
    </row>
    <row r="28140" spans="1:4" ht="14.5" customHeight="1" x14ac:dyDescent="0.35">
      <c r="A28140" s="1"/>
      <c r="B28140" s="306">
        <v>44520.536111174792</v>
      </c>
      <c r="C28140" s="304">
        <v>16.747467135441546</v>
      </c>
      <c r="D28140" s="305" t="s">
        <v>172</v>
      </c>
    </row>
    <row r="28141" spans="1:4" ht="14.5" customHeight="1" x14ac:dyDescent="0.35">
      <c r="A28141" s="1"/>
      <c r="B28141" s="306">
        <v>44520.536805619238</v>
      </c>
      <c r="C28141" s="304">
        <v>16.745469513123194</v>
      </c>
      <c r="D28141" s="305" t="s">
        <v>172</v>
      </c>
    </row>
    <row r="28142" spans="1:4" ht="14.5" customHeight="1" x14ac:dyDescent="0.35">
      <c r="A28142" s="1"/>
      <c r="B28142" s="306">
        <v>44520.537500063685</v>
      </c>
      <c r="C28142" s="304">
        <v>16.758433584372689</v>
      </c>
      <c r="D28142" s="305" t="s">
        <v>172</v>
      </c>
    </row>
    <row r="28143" spans="1:4" ht="14.5" customHeight="1" x14ac:dyDescent="0.35">
      <c r="A28143" s="1"/>
      <c r="B28143" s="306">
        <v>44520.538194508132</v>
      </c>
      <c r="C28143" s="304">
        <v>16.755195040678277</v>
      </c>
      <c r="D28143" s="305" t="s">
        <v>172</v>
      </c>
    </row>
    <row r="28144" spans="1:4" ht="14.5" customHeight="1" x14ac:dyDescent="0.35">
      <c r="A28144" s="1"/>
      <c r="B28144" s="306">
        <v>44520.538888952578</v>
      </c>
      <c r="C28144" s="304">
        <v>16.748494515029112</v>
      </c>
      <c r="D28144" s="305" t="s">
        <v>172</v>
      </c>
    </row>
    <row r="28145" spans="1:4" ht="14.5" customHeight="1" x14ac:dyDescent="0.35">
      <c r="A28145" s="1"/>
      <c r="B28145" s="306">
        <v>44520.539583397025</v>
      </c>
      <c r="C28145" s="304">
        <v>16.699841743009166</v>
      </c>
      <c r="D28145" s="305" t="s">
        <v>172</v>
      </c>
    </row>
    <row r="28146" spans="1:4" ht="14.5" customHeight="1" x14ac:dyDescent="0.35">
      <c r="A28146" s="1"/>
      <c r="B28146" s="306">
        <v>44520.540277841472</v>
      </c>
      <c r="C28146" s="304">
        <v>16.693216849182985</v>
      </c>
      <c r="D28146" s="305" t="s">
        <v>172</v>
      </c>
    </row>
    <row r="28147" spans="1:4" ht="14.5" customHeight="1" x14ac:dyDescent="0.35">
      <c r="A28147" s="1"/>
      <c r="B28147" s="306">
        <v>44520.540972285919</v>
      </c>
      <c r="C28147" s="304">
        <v>16.7515989989896</v>
      </c>
      <c r="D28147" s="305" t="s">
        <v>172</v>
      </c>
    </row>
    <row r="28148" spans="1:4" ht="14.5" customHeight="1" x14ac:dyDescent="0.35">
      <c r="A28148" s="1"/>
      <c r="B28148" s="306">
        <v>44520.541666730365</v>
      </c>
      <c r="C28148" s="304">
        <v>16.682835567615498</v>
      </c>
      <c r="D28148" s="305" t="s">
        <v>172</v>
      </c>
    </row>
    <row r="28149" spans="1:4" ht="14.5" customHeight="1" x14ac:dyDescent="0.35">
      <c r="A28149" s="1"/>
      <c r="B28149" s="306">
        <v>44520.542361174812</v>
      </c>
      <c r="C28149" s="304">
        <v>16.689852030471471</v>
      </c>
      <c r="D28149" s="305" t="s">
        <v>172</v>
      </c>
    </row>
    <row r="28150" spans="1:4" ht="14.5" customHeight="1" x14ac:dyDescent="0.35">
      <c r="A28150" s="1"/>
      <c r="B28150" s="306">
        <v>44520.543055619259</v>
      </c>
      <c r="C28150" s="304">
        <v>16.737533071963117</v>
      </c>
      <c r="D28150" s="305" t="s">
        <v>172</v>
      </c>
    </row>
    <row r="28151" spans="1:4" ht="14.5" customHeight="1" x14ac:dyDescent="0.35">
      <c r="A28151" s="1"/>
      <c r="B28151" s="306">
        <v>44520.543750063705</v>
      </c>
      <c r="C28151" s="304">
        <v>16.720658389542951</v>
      </c>
      <c r="D28151" s="305" t="s">
        <v>172</v>
      </c>
    </row>
    <row r="28152" spans="1:4" ht="14.5" customHeight="1" x14ac:dyDescent="0.35">
      <c r="A28152" s="1"/>
      <c r="B28152" s="306">
        <v>44520.544444508152</v>
      </c>
      <c r="C28152" s="304">
        <v>16.642557960001188</v>
      </c>
      <c r="D28152" s="305" t="s">
        <v>172</v>
      </c>
    </row>
    <row r="28153" spans="1:4" ht="14.5" customHeight="1" x14ac:dyDescent="0.35">
      <c r="A28153" s="1"/>
      <c r="B28153" s="306">
        <v>44520.545138952599</v>
      </c>
      <c r="C28153" s="304">
        <v>16.693153432691179</v>
      </c>
      <c r="D28153" s="305" t="s">
        <v>172</v>
      </c>
    </row>
    <row r="28154" spans="1:4" ht="14.5" customHeight="1" x14ac:dyDescent="0.35">
      <c r="A28154" s="1"/>
      <c r="B28154" s="306">
        <v>44520.545833397045</v>
      </c>
      <c r="C28154" s="304">
        <v>16.714271196029344</v>
      </c>
      <c r="D28154" s="305" t="s">
        <v>172</v>
      </c>
    </row>
    <row r="28155" spans="1:4" ht="14.5" customHeight="1" x14ac:dyDescent="0.35">
      <c r="A28155" s="1"/>
      <c r="B28155" s="306">
        <v>44520.546527841492</v>
      </c>
      <c r="C28155" s="304">
        <v>16.74177997244357</v>
      </c>
      <c r="D28155" s="305" t="s">
        <v>172</v>
      </c>
    </row>
    <row r="28156" spans="1:4" ht="14.5" customHeight="1" x14ac:dyDescent="0.35">
      <c r="A28156" s="1"/>
      <c r="B28156" s="306">
        <v>44520.547222285939</v>
      </c>
      <c r="C28156" s="304">
        <v>16.685623677646316</v>
      </c>
      <c r="D28156" s="305" t="s">
        <v>172</v>
      </c>
    </row>
    <row r="28157" spans="1:4" ht="14.5" customHeight="1" x14ac:dyDescent="0.35">
      <c r="A28157" s="1"/>
      <c r="B28157" s="306">
        <v>44520.547916730386</v>
      </c>
      <c r="C28157" s="304">
        <v>16.66618233836974</v>
      </c>
      <c r="D28157" s="305" t="s">
        <v>172</v>
      </c>
    </row>
    <row r="28158" spans="1:4" ht="14.5" customHeight="1" x14ac:dyDescent="0.35">
      <c r="A28158" s="1"/>
      <c r="B28158" s="306">
        <v>44520.548611174832</v>
      </c>
      <c r="C28158" s="304">
        <v>16.66408499742635</v>
      </c>
      <c r="D28158" s="305" t="s">
        <v>172</v>
      </c>
    </row>
    <row r="28159" spans="1:4" ht="14.5" customHeight="1" x14ac:dyDescent="0.35">
      <c r="A28159" s="1"/>
      <c r="B28159" s="306">
        <v>44520.549305619279</v>
      </c>
      <c r="C28159" s="304">
        <v>16.633197349024218</v>
      </c>
      <c r="D28159" s="305" t="s">
        <v>172</v>
      </c>
    </row>
    <row r="28160" spans="1:4" ht="14.5" customHeight="1" x14ac:dyDescent="0.35">
      <c r="A28160" s="1"/>
      <c r="B28160" s="306">
        <v>44520.550000063726</v>
      </c>
      <c r="C28160" s="304">
        <v>16.649299285523497</v>
      </c>
      <c r="D28160" s="305" t="s">
        <v>172</v>
      </c>
    </row>
    <row r="28161" spans="1:4" ht="14.5" customHeight="1" x14ac:dyDescent="0.35">
      <c r="A28161" s="1"/>
      <c r="B28161" s="306">
        <v>44520.550694508172</v>
      </c>
      <c r="C28161" s="304">
        <v>16.694520757315331</v>
      </c>
      <c r="D28161" s="305" t="s">
        <v>172</v>
      </c>
    </row>
    <row r="28162" spans="1:4" ht="14.5" customHeight="1" x14ac:dyDescent="0.35">
      <c r="A28162" s="1"/>
      <c r="B28162" s="306">
        <v>44520.551388952619</v>
      </c>
      <c r="C28162" s="304">
        <v>16.633290723809719</v>
      </c>
      <c r="D28162" s="305" t="s">
        <v>172</v>
      </c>
    </row>
    <row r="28163" spans="1:4" ht="14.5" customHeight="1" x14ac:dyDescent="0.35">
      <c r="A28163" s="1"/>
      <c r="B28163" s="306">
        <v>44520.552083397066</v>
      </c>
      <c r="C28163" s="304">
        <v>16.605909615838026</v>
      </c>
      <c r="D28163" s="305" t="s">
        <v>172</v>
      </c>
    </row>
    <row r="28164" spans="1:4" ht="14.5" customHeight="1" x14ac:dyDescent="0.35">
      <c r="A28164" s="1"/>
      <c r="B28164" s="306">
        <v>44520.552777841513</v>
      </c>
      <c r="C28164" s="304">
        <v>16.642645844186578</v>
      </c>
      <c r="D28164" s="305" t="s">
        <v>172</v>
      </c>
    </row>
    <row r="28165" spans="1:4" ht="14.5" customHeight="1" x14ac:dyDescent="0.35">
      <c r="A28165" s="1"/>
      <c r="B28165" s="306">
        <v>44520.553472285959</v>
      </c>
      <c r="C28165" s="304">
        <v>16.638847529129997</v>
      </c>
      <c r="D28165" s="305" t="s">
        <v>172</v>
      </c>
    </row>
    <row r="28166" spans="1:4" ht="14.5" customHeight="1" x14ac:dyDescent="0.35">
      <c r="A28166" s="1"/>
      <c r="B28166" s="306">
        <v>44520.554166730406</v>
      </c>
      <c r="C28166" s="304">
        <v>16.694022551675637</v>
      </c>
      <c r="D28166" s="305" t="s">
        <v>172</v>
      </c>
    </row>
    <row r="28167" spans="1:4" ht="14.5" customHeight="1" x14ac:dyDescent="0.35">
      <c r="A28167" s="1"/>
      <c r="B28167" s="306">
        <v>44520.554861174853</v>
      </c>
      <c r="C28167" s="304">
        <v>16.664800148368037</v>
      </c>
      <c r="D28167" s="305" t="s">
        <v>172</v>
      </c>
    </row>
    <row r="28168" spans="1:4" ht="14.5" customHeight="1" x14ac:dyDescent="0.35">
      <c r="A28168" s="1"/>
      <c r="B28168" s="306">
        <v>44520.555555619299</v>
      </c>
      <c r="C28168" s="304">
        <v>16.631116965275336</v>
      </c>
      <c r="D28168" s="305" t="s">
        <v>172</v>
      </c>
    </row>
    <row r="28169" spans="1:4" ht="14.5" customHeight="1" x14ac:dyDescent="0.35">
      <c r="A28169" s="1"/>
      <c r="B28169" s="306">
        <v>44520.556250063746</v>
      </c>
      <c r="C28169" s="304">
        <v>16.645267435170535</v>
      </c>
      <c r="D28169" s="305" t="s">
        <v>172</v>
      </c>
    </row>
    <row r="28170" spans="1:4" ht="14.5" customHeight="1" x14ac:dyDescent="0.35">
      <c r="A28170" s="1"/>
      <c r="B28170" s="306">
        <v>44520.556944508193</v>
      </c>
      <c r="C28170" s="304">
        <v>16.622604184003041</v>
      </c>
      <c r="D28170" s="305" t="s">
        <v>172</v>
      </c>
    </row>
    <row r="28171" spans="1:4" ht="14.5" customHeight="1" x14ac:dyDescent="0.35">
      <c r="A28171" s="1"/>
      <c r="B28171" s="306">
        <v>44520.55763895264</v>
      </c>
      <c r="C28171" s="304">
        <v>16.605111594146003</v>
      </c>
      <c r="D28171" s="305" t="s">
        <v>172</v>
      </c>
    </row>
    <row r="28172" spans="1:4" ht="14.5" customHeight="1" x14ac:dyDescent="0.35">
      <c r="A28172" s="1"/>
      <c r="B28172" s="306">
        <v>44520.558333397086</v>
      </c>
      <c r="C28172" s="304">
        <v>16.594399110999074</v>
      </c>
      <c r="D28172" s="305" t="s">
        <v>172</v>
      </c>
    </row>
    <row r="28173" spans="1:4" ht="14.5" customHeight="1" x14ac:dyDescent="0.35">
      <c r="A28173" s="1"/>
      <c r="B28173" s="306">
        <v>44520.559027841533</v>
      </c>
      <c r="C28173" s="304">
        <v>16.599839889718957</v>
      </c>
      <c r="D28173" s="305" t="s">
        <v>172</v>
      </c>
    </row>
    <row r="28174" spans="1:4" ht="14.5" customHeight="1" x14ac:dyDescent="0.35">
      <c r="A28174" s="1"/>
      <c r="B28174" s="306">
        <v>44520.55972228598</v>
      </c>
      <c r="C28174" s="304">
        <v>16.649043248301798</v>
      </c>
      <c r="D28174" s="305" t="s">
        <v>172</v>
      </c>
    </row>
    <row r="28175" spans="1:4" ht="14.5" customHeight="1" x14ac:dyDescent="0.35">
      <c r="A28175" s="1"/>
      <c r="B28175" s="306">
        <v>44520.560416730426</v>
      </c>
      <c r="C28175" s="304">
        <v>16.581688748597905</v>
      </c>
      <c r="D28175" s="305" t="s">
        <v>172</v>
      </c>
    </row>
    <row r="28176" spans="1:4" ht="14.5" customHeight="1" x14ac:dyDescent="0.35">
      <c r="A28176" s="1"/>
      <c r="B28176" s="306">
        <v>44520.561111174873</v>
      </c>
      <c r="C28176" s="304">
        <v>16.573130247542576</v>
      </c>
      <c r="D28176" s="305" t="s">
        <v>172</v>
      </c>
    </row>
    <row r="28177" spans="1:4" ht="14.5" customHeight="1" x14ac:dyDescent="0.35">
      <c r="A28177" s="1"/>
      <c r="B28177" s="306">
        <v>44520.56180561932</v>
      </c>
      <c r="C28177" s="304">
        <v>16.556742687297326</v>
      </c>
      <c r="D28177" s="305" t="s">
        <v>172</v>
      </c>
    </row>
    <row r="28178" spans="1:4" ht="14.5" customHeight="1" x14ac:dyDescent="0.35">
      <c r="A28178" s="1"/>
      <c r="B28178" s="306">
        <v>44520.562500063766</v>
      </c>
      <c r="C28178" s="304">
        <v>16.5928519594226</v>
      </c>
      <c r="D28178" s="305" t="s">
        <v>172</v>
      </c>
    </row>
    <row r="28179" spans="1:4" ht="14.5" customHeight="1" x14ac:dyDescent="0.35">
      <c r="A28179" s="1"/>
      <c r="B28179" s="306">
        <v>44520.563194508213</v>
      </c>
      <c r="C28179" s="304">
        <v>16.602704088440319</v>
      </c>
      <c r="D28179" s="305" t="s">
        <v>172</v>
      </c>
    </row>
    <row r="28180" spans="1:4" ht="14.5" customHeight="1" x14ac:dyDescent="0.35">
      <c r="A28180" s="1"/>
      <c r="B28180" s="306">
        <v>44520.56388895266</v>
      </c>
      <c r="C28180" s="304">
        <v>16.542998017558904</v>
      </c>
      <c r="D28180" s="305" t="s">
        <v>172</v>
      </c>
    </row>
    <row r="28181" spans="1:4" ht="14.5" customHeight="1" x14ac:dyDescent="0.35">
      <c r="A28181" s="1"/>
      <c r="B28181" s="306">
        <v>44520.564583397107</v>
      </c>
      <c r="C28181" s="304">
        <v>16.577186511821733</v>
      </c>
      <c r="D28181" s="305" t="s">
        <v>172</v>
      </c>
    </row>
    <row r="28182" spans="1:4" ht="14.5" customHeight="1" x14ac:dyDescent="0.35">
      <c r="A28182" s="1"/>
      <c r="B28182" s="306">
        <v>44520.565277841553</v>
      </c>
      <c r="C28182" s="304">
        <v>16.594891309679465</v>
      </c>
      <c r="D28182" s="305" t="s">
        <v>172</v>
      </c>
    </row>
    <row r="28183" spans="1:4" ht="14.5" customHeight="1" x14ac:dyDescent="0.35">
      <c r="A28183" s="1"/>
      <c r="B28183" s="306">
        <v>44520.565972286</v>
      </c>
      <c r="C28183" s="304">
        <v>16.568360071052059</v>
      </c>
      <c r="D28183" s="305" t="s">
        <v>172</v>
      </c>
    </row>
    <row r="28184" spans="1:4" ht="14.5" customHeight="1" x14ac:dyDescent="0.35">
      <c r="A28184" s="1"/>
      <c r="B28184" s="306">
        <v>44520.566666730447</v>
      </c>
      <c r="C28184" s="304">
        <v>16.543916750026497</v>
      </c>
      <c r="D28184" s="305" t="s">
        <v>172</v>
      </c>
    </row>
    <row r="28185" spans="1:4" ht="14.5" customHeight="1" x14ac:dyDescent="0.35">
      <c r="A28185" s="1"/>
      <c r="B28185" s="306">
        <v>44520.567361174893</v>
      </c>
      <c r="C28185" s="304">
        <v>16.551990438376865</v>
      </c>
      <c r="D28185" s="305" t="s">
        <v>172</v>
      </c>
    </row>
    <row r="28186" spans="1:4" ht="14.5" customHeight="1" x14ac:dyDescent="0.35">
      <c r="A28186" s="1"/>
      <c r="B28186" s="306">
        <v>44520.56805561934</v>
      </c>
      <c r="C28186" s="304">
        <v>16.625512845264652</v>
      </c>
      <c r="D28186" s="305" t="s">
        <v>172</v>
      </c>
    </row>
    <row r="28187" spans="1:4" ht="14.5" customHeight="1" x14ac:dyDescent="0.35">
      <c r="A28187" s="1"/>
      <c r="B28187" s="306">
        <v>44520.568750063787</v>
      </c>
      <c r="C28187" s="304">
        <v>16.594880381126618</v>
      </c>
      <c r="D28187" s="305" t="s">
        <v>172</v>
      </c>
    </row>
    <row r="28188" spans="1:4" ht="14.5" customHeight="1" x14ac:dyDescent="0.35">
      <c r="A28188" s="1"/>
      <c r="B28188" s="306">
        <v>44520.569444508234</v>
      </c>
      <c r="C28188" s="304">
        <v>16.653260340623092</v>
      </c>
      <c r="D28188" s="305" t="s">
        <v>172</v>
      </c>
    </row>
    <row r="28189" spans="1:4" ht="14.5" customHeight="1" x14ac:dyDescent="0.35">
      <c r="A28189" s="1"/>
      <c r="B28189" s="306">
        <v>44520.57013895268</v>
      </c>
      <c r="C28189" s="304">
        <v>16.695028220779204</v>
      </c>
      <c r="D28189" s="305" t="s">
        <v>172</v>
      </c>
    </row>
    <row r="28190" spans="1:4" ht="14.5" customHeight="1" x14ac:dyDescent="0.35">
      <c r="A28190" s="1"/>
      <c r="B28190" s="306">
        <v>44520.570833397127</v>
      </c>
      <c r="C28190" s="304">
        <v>16.712701477529482</v>
      </c>
      <c r="D28190" s="305" t="s">
        <v>172</v>
      </c>
    </row>
    <row r="28191" spans="1:4" ht="14.5" customHeight="1" x14ac:dyDescent="0.35">
      <c r="A28191" s="1"/>
      <c r="B28191" s="306">
        <v>44520.571527841574</v>
      </c>
      <c r="C28191" s="304">
        <v>16.707580872199227</v>
      </c>
      <c r="D28191" s="305" t="s">
        <v>172</v>
      </c>
    </row>
    <row r="28192" spans="1:4" ht="14.5" customHeight="1" x14ac:dyDescent="0.35">
      <c r="A28192" s="1"/>
      <c r="B28192" s="306">
        <v>44520.57222228602</v>
      </c>
      <c r="C28192" s="304">
        <v>16.724762956001118</v>
      </c>
      <c r="D28192" s="305" t="s">
        <v>172</v>
      </c>
    </row>
    <row r="28193" spans="1:4" ht="14.5" customHeight="1" x14ac:dyDescent="0.35">
      <c r="A28193" s="1"/>
      <c r="B28193" s="306">
        <v>44520.572916730467</v>
      </c>
      <c r="C28193" s="304">
        <v>16.800986993090191</v>
      </c>
      <c r="D28193" s="305" t="s">
        <v>172</v>
      </c>
    </row>
    <row r="28194" spans="1:4" ht="14.5" customHeight="1" x14ac:dyDescent="0.35">
      <c r="A28194" s="1"/>
      <c r="B28194" s="306">
        <v>44520.573611174914</v>
      </c>
      <c r="C28194" s="304">
        <v>16.791817280969312</v>
      </c>
      <c r="D28194" s="305" t="s">
        <v>172</v>
      </c>
    </row>
    <row r="28195" spans="1:4" ht="14.5" customHeight="1" x14ac:dyDescent="0.35">
      <c r="A28195" s="1"/>
      <c r="B28195" s="306">
        <v>44520.574305619361</v>
      </c>
      <c r="C28195" s="304">
        <v>16.82195674286195</v>
      </c>
      <c r="D28195" s="305" t="s">
        <v>172</v>
      </c>
    </row>
    <row r="28196" spans="1:4" ht="14.5" customHeight="1" x14ac:dyDescent="0.35">
      <c r="A28196" s="1"/>
      <c r="B28196" s="306">
        <v>44520.575000063807</v>
      </c>
      <c r="C28196" s="304">
        <v>16.81917518809011</v>
      </c>
      <c r="D28196" s="305" t="s">
        <v>172</v>
      </c>
    </row>
    <row r="28197" spans="1:4" ht="14.5" customHeight="1" x14ac:dyDescent="0.35">
      <c r="A28197" s="1"/>
      <c r="B28197" s="306">
        <v>44520.575694508254</v>
      </c>
      <c r="C28197" s="304">
        <v>16.840277207987189</v>
      </c>
      <c r="D28197" s="305" t="s">
        <v>172</v>
      </c>
    </row>
    <row r="28198" spans="1:4" ht="14.5" customHeight="1" x14ac:dyDescent="0.35">
      <c r="A28198" s="1"/>
      <c r="B28198" s="306">
        <v>44520.576388952701</v>
      </c>
      <c r="C28198" s="304">
        <v>16.881740751325076</v>
      </c>
      <c r="D28198" s="305" t="s">
        <v>172</v>
      </c>
    </row>
    <row r="28199" spans="1:4" ht="14.5" customHeight="1" x14ac:dyDescent="0.35">
      <c r="A28199" s="1"/>
      <c r="B28199" s="306">
        <v>44520.577083397147</v>
      </c>
      <c r="C28199" s="304">
        <v>16.871599758965992</v>
      </c>
      <c r="D28199" s="305" t="s">
        <v>172</v>
      </c>
    </row>
    <row r="28200" spans="1:4" ht="14.5" customHeight="1" x14ac:dyDescent="0.35">
      <c r="A28200" s="1"/>
      <c r="B28200" s="306">
        <v>44520.577777841594</v>
      </c>
      <c r="C28200" s="304">
        <v>16.84259125605216</v>
      </c>
      <c r="D28200" s="305" t="s">
        <v>172</v>
      </c>
    </row>
    <row r="28201" spans="1:4" ht="14.5" customHeight="1" x14ac:dyDescent="0.35">
      <c r="A28201" s="1"/>
      <c r="B28201" s="306">
        <v>44520.578472286041</v>
      </c>
      <c r="C28201" s="304">
        <v>16.870372041552521</v>
      </c>
      <c r="D28201" s="305" t="s">
        <v>172</v>
      </c>
    </row>
    <row r="28202" spans="1:4" ht="14.5" customHeight="1" x14ac:dyDescent="0.35">
      <c r="A28202" s="1"/>
      <c r="B28202" s="306">
        <v>44520.579166730487</v>
      </c>
      <c r="C28202" s="304">
        <v>16.796197519769581</v>
      </c>
      <c r="D28202" s="305" t="s">
        <v>172</v>
      </c>
    </row>
    <row r="28203" spans="1:4" ht="14.5" customHeight="1" x14ac:dyDescent="0.35">
      <c r="A28203" s="1"/>
      <c r="B28203" s="306">
        <v>44520.579861174934</v>
      </c>
      <c r="C28203" s="304">
        <v>16.823179118259091</v>
      </c>
      <c r="D28203" s="305" t="s">
        <v>172</v>
      </c>
    </row>
    <row r="28204" spans="1:4" ht="14.5" customHeight="1" x14ac:dyDescent="0.35">
      <c r="A28204" s="1"/>
      <c r="B28204" s="306">
        <v>44520.580555619381</v>
      </c>
      <c r="C28204" s="304">
        <v>16.763034849904944</v>
      </c>
      <c r="D28204" s="305" t="s">
        <v>172</v>
      </c>
    </row>
    <row r="28205" spans="1:4" ht="14.5" customHeight="1" x14ac:dyDescent="0.35">
      <c r="A28205" s="1"/>
      <c r="B28205" s="306">
        <v>44520.581250063828</v>
      </c>
      <c r="C28205" s="304">
        <v>16.77557724439442</v>
      </c>
      <c r="D28205" s="305" t="s">
        <v>172</v>
      </c>
    </row>
    <row r="28206" spans="1:4" ht="14.5" customHeight="1" x14ac:dyDescent="0.35">
      <c r="A28206" s="1"/>
      <c r="B28206" s="306">
        <v>44520.581944508274</v>
      </c>
      <c r="C28206" s="304">
        <v>16.764376961554323</v>
      </c>
      <c r="D28206" s="305" t="s">
        <v>172</v>
      </c>
    </row>
    <row r="28207" spans="1:4" ht="14.5" customHeight="1" x14ac:dyDescent="0.35">
      <c r="A28207" s="1"/>
      <c r="B28207" s="306">
        <v>44520.582638952721</v>
      </c>
      <c r="C28207" s="304">
        <v>16.822025615397919</v>
      </c>
      <c r="D28207" s="305" t="s">
        <v>172</v>
      </c>
    </row>
    <row r="28208" spans="1:4" ht="14.5" customHeight="1" x14ac:dyDescent="0.35">
      <c r="A28208" s="1"/>
      <c r="B28208" s="306">
        <v>44520.583333397168</v>
      </c>
      <c r="C28208" s="304">
        <v>16.786779667720353</v>
      </c>
      <c r="D28208" s="305" t="s">
        <v>172</v>
      </c>
    </row>
    <row r="28209" spans="1:4" ht="14.5" customHeight="1" x14ac:dyDescent="0.35">
      <c r="A28209" s="1"/>
      <c r="B28209" s="306">
        <v>44520.584027841614</v>
      </c>
      <c r="C28209" s="304">
        <v>16.819141953882838</v>
      </c>
      <c r="D28209" s="305" t="s">
        <v>172</v>
      </c>
    </row>
    <row r="28210" spans="1:4" ht="14.5" customHeight="1" x14ac:dyDescent="0.35">
      <c r="A28210" s="1"/>
      <c r="B28210" s="306">
        <v>44520.584722286061</v>
      </c>
      <c r="C28210" s="304">
        <v>16.820766409837233</v>
      </c>
      <c r="D28210" s="305" t="s">
        <v>172</v>
      </c>
    </row>
    <row r="28211" spans="1:4" ht="14.5" customHeight="1" x14ac:dyDescent="0.35">
      <c r="A28211" s="1"/>
      <c r="B28211" s="306">
        <v>44520.585416730508</v>
      </c>
      <c r="C28211" s="304">
        <v>16.77444430135656</v>
      </c>
      <c r="D28211" s="305" t="s">
        <v>172</v>
      </c>
    </row>
    <row r="28212" spans="1:4" ht="14.5" customHeight="1" x14ac:dyDescent="0.35">
      <c r="A28212" s="1"/>
      <c r="B28212" s="306">
        <v>44520.586111174955</v>
      </c>
      <c r="C28212" s="304">
        <v>16.783227454781688</v>
      </c>
      <c r="D28212" s="305" t="s">
        <v>172</v>
      </c>
    </row>
    <row r="28213" spans="1:4" ht="14.5" customHeight="1" x14ac:dyDescent="0.35">
      <c r="A28213" s="1"/>
      <c r="B28213" s="306">
        <v>44520.586805619401</v>
      </c>
      <c r="C28213" s="304">
        <v>16.746952004258251</v>
      </c>
      <c r="D28213" s="305" t="s">
        <v>172</v>
      </c>
    </row>
    <row r="28214" spans="1:4" ht="14.5" customHeight="1" x14ac:dyDescent="0.35">
      <c r="A28214" s="1"/>
      <c r="B28214" s="306">
        <v>44520.587500063848</v>
      </c>
      <c r="C28214" s="304">
        <v>16.78435980402428</v>
      </c>
      <c r="D28214" s="305" t="s">
        <v>172</v>
      </c>
    </row>
    <row r="28215" spans="1:4" ht="14.5" customHeight="1" x14ac:dyDescent="0.35">
      <c r="A28215" s="1"/>
      <c r="B28215" s="306">
        <v>44520.588194508295</v>
      </c>
      <c r="C28215" s="304">
        <v>16.781852010185442</v>
      </c>
      <c r="D28215" s="305" t="s">
        <v>172</v>
      </c>
    </row>
    <row r="28216" spans="1:4" ht="14.5" customHeight="1" x14ac:dyDescent="0.35">
      <c r="A28216" s="1"/>
      <c r="B28216" s="306">
        <v>44520.588888952741</v>
      </c>
      <c r="C28216" s="304">
        <v>16.741531891144891</v>
      </c>
      <c r="D28216" s="305" t="s">
        <v>172</v>
      </c>
    </row>
    <row r="28217" spans="1:4" ht="14.5" customHeight="1" x14ac:dyDescent="0.35">
      <c r="A28217" s="1"/>
      <c r="B28217" s="306">
        <v>44520.589583397188</v>
      </c>
      <c r="C28217" s="304">
        <v>16.776624506390363</v>
      </c>
      <c r="D28217" s="305" t="s">
        <v>172</v>
      </c>
    </row>
    <row r="28218" spans="1:4" ht="14.5" customHeight="1" x14ac:dyDescent="0.35">
      <c r="A28218" s="1"/>
      <c r="B28218" s="306">
        <v>44520.590277841635</v>
      </c>
      <c r="C28218" s="304">
        <v>16.791395198926331</v>
      </c>
      <c r="D28218" s="305" t="s">
        <v>172</v>
      </c>
    </row>
    <row r="28219" spans="1:4" ht="14.5" customHeight="1" x14ac:dyDescent="0.35">
      <c r="A28219" s="1"/>
      <c r="B28219" s="306">
        <v>44520.590972286082</v>
      </c>
      <c r="C28219" s="304">
        <v>16.750284964702345</v>
      </c>
      <c r="D28219" s="305" t="s">
        <v>172</v>
      </c>
    </row>
    <row r="28220" spans="1:4" ht="14.5" customHeight="1" x14ac:dyDescent="0.35">
      <c r="A28220" s="1"/>
      <c r="B28220" s="306">
        <v>44520.591666730528</v>
      </c>
      <c r="C28220" s="304">
        <v>16.762529193927186</v>
      </c>
      <c r="D28220" s="305" t="s">
        <v>172</v>
      </c>
    </row>
    <row r="28221" spans="1:4" ht="14.5" customHeight="1" x14ac:dyDescent="0.35">
      <c r="A28221" s="1"/>
      <c r="B28221" s="306">
        <v>44520.592361174975</v>
      </c>
      <c r="C28221" s="304">
        <v>16.831844073611137</v>
      </c>
      <c r="D28221" s="305" t="s">
        <v>172</v>
      </c>
    </row>
    <row r="28222" spans="1:4" ht="14.5" customHeight="1" x14ac:dyDescent="0.35">
      <c r="A28222" s="1"/>
      <c r="B28222" s="306">
        <v>44520.593055619422</v>
      </c>
      <c r="C28222" s="304">
        <v>16.802573861387888</v>
      </c>
      <c r="D28222" s="305" t="s">
        <v>172</v>
      </c>
    </row>
    <row r="28223" spans="1:4" ht="14.5" customHeight="1" x14ac:dyDescent="0.35">
      <c r="A28223" s="1"/>
      <c r="B28223" s="306">
        <v>44520.593750063868</v>
      </c>
      <c r="C28223" s="304">
        <v>16.793441335691991</v>
      </c>
      <c r="D28223" s="305" t="s">
        <v>172</v>
      </c>
    </row>
    <row r="28224" spans="1:4" ht="14.5" customHeight="1" x14ac:dyDescent="0.35">
      <c r="A28224" s="1"/>
      <c r="B28224" s="306">
        <v>44520.594444508315</v>
      </c>
      <c r="C28224" s="304">
        <v>16.77750066802837</v>
      </c>
      <c r="D28224" s="305" t="s">
        <v>172</v>
      </c>
    </row>
    <row r="28225" spans="1:4" ht="14.5" customHeight="1" x14ac:dyDescent="0.35">
      <c r="A28225" s="1"/>
      <c r="B28225" s="306">
        <v>44520.595138952762</v>
      </c>
      <c r="C28225" s="304">
        <v>16.771596060857217</v>
      </c>
      <c r="D28225" s="305" t="s">
        <v>172</v>
      </c>
    </row>
    <row r="28226" spans="1:4" ht="14.5" customHeight="1" x14ac:dyDescent="0.35">
      <c r="A28226" s="1"/>
      <c r="B28226" s="306">
        <v>44520.595833397208</v>
      </c>
      <c r="C28226" s="304">
        <v>16.776158251480958</v>
      </c>
      <c r="D28226" s="305" t="s">
        <v>172</v>
      </c>
    </row>
    <row r="28227" spans="1:4" ht="14.5" customHeight="1" x14ac:dyDescent="0.35">
      <c r="A28227" s="1"/>
      <c r="B28227" s="306">
        <v>44520.596527841655</v>
      </c>
      <c r="C28227" s="304">
        <v>16.819746863714439</v>
      </c>
      <c r="D28227" s="305" t="s">
        <v>172</v>
      </c>
    </row>
    <row r="28228" spans="1:4" ht="14.5" customHeight="1" x14ac:dyDescent="0.35">
      <c r="A28228" s="1"/>
      <c r="B28228" s="306">
        <v>44520.597222286102</v>
      </c>
      <c r="C28228" s="304">
        <v>16.822928212063562</v>
      </c>
      <c r="D28228" s="305" t="s">
        <v>172</v>
      </c>
    </row>
    <row r="28229" spans="1:4" ht="14.5" customHeight="1" x14ac:dyDescent="0.35">
      <c r="A28229" s="1"/>
      <c r="B28229" s="306">
        <v>44520.597916730549</v>
      </c>
      <c r="C28229" s="304">
        <v>16.790830300808011</v>
      </c>
      <c r="D28229" s="305" t="s">
        <v>172</v>
      </c>
    </row>
    <row r="28230" spans="1:4" ht="14.5" customHeight="1" x14ac:dyDescent="0.35">
      <c r="A28230" s="1"/>
      <c r="B28230" s="306">
        <v>44520.598611174995</v>
      </c>
      <c r="C28230" s="304">
        <v>16.811130954940261</v>
      </c>
      <c r="D28230" s="305" t="s">
        <v>172</v>
      </c>
    </row>
    <row r="28231" spans="1:4" ht="14.5" customHeight="1" x14ac:dyDescent="0.35">
      <c r="A28231" s="1"/>
      <c r="B28231" s="306">
        <v>44520.599305619442</v>
      </c>
      <c r="C28231" s="304">
        <v>16.832702620455528</v>
      </c>
      <c r="D28231" s="305" t="s">
        <v>172</v>
      </c>
    </row>
    <row r="28232" spans="1:4" ht="14.5" customHeight="1" x14ac:dyDescent="0.35">
      <c r="A28232" s="1"/>
      <c r="B28232" s="306">
        <v>44520.600000063889</v>
      </c>
      <c r="C28232" s="304">
        <v>16.841150725614959</v>
      </c>
      <c r="D28232" s="305" t="s">
        <v>172</v>
      </c>
    </row>
    <row r="28233" spans="1:4" ht="14.5" customHeight="1" x14ac:dyDescent="0.35">
      <c r="A28233" s="1"/>
      <c r="B28233" s="306">
        <v>44520.600694508335</v>
      </c>
      <c r="C28233" s="304">
        <v>16.817297019936085</v>
      </c>
      <c r="D28233" s="305" t="s">
        <v>172</v>
      </c>
    </row>
    <row r="28234" spans="1:4" ht="14.5" customHeight="1" x14ac:dyDescent="0.35">
      <c r="A28234" s="1"/>
      <c r="B28234" s="306">
        <v>44520.601388952782</v>
      </c>
      <c r="C28234" s="304">
        <v>16.793170547658033</v>
      </c>
      <c r="D28234" s="305" t="s">
        <v>172</v>
      </c>
    </row>
    <row r="28235" spans="1:4" ht="14.5" customHeight="1" x14ac:dyDescent="0.35">
      <c r="A28235" s="1"/>
      <c r="B28235" s="306">
        <v>44520.602083397229</v>
      </c>
      <c r="C28235" s="304">
        <v>16.823677276249509</v>
      </c>
      <c r="D28235" s="305" t="s">
        <v>172</v>
      </c>
    </row>
    <row r="28236" spans="1:4" ht="14.5" customHeight="1" x14ac:dyDescent="0.35">
      <c r="A28236" s="1"/>
      <c r="B28236" s="306">
        <v>44520.602777841676</v>
      </c>
      <c r="C28236" s="304">
        <v>16.795473484608131</v>
      </c>
      <c r="D28236" s="305" t="s">
        <v>172</v>
      </c>
    </row>
    <row r="28237" spans="1:4" ht="14.5" customHeight="1" x14ac:dyDescent="0.35">
      <c r="A28237" s="1"/>
      <c r="B28237" s="306">
        <v>44520.603472286122</v>
      </c>
      <c r="C28237" s="304">
        <v>16.76554884459086</v>
      </c>
      <c r="D28237" s="305" t="s">
        <v>172</v>
      </c>
    </row>
    <row r="28238" spans="1:4" ht="14.5" customHeight="1" x14ac:dyDescent="0.35">
      <c r="A28238" s="1"/>
      <c r="B28238" s="306">
        <v>44520.604166730569</v>
      </c>
      <c r="C28238" s="304">
        <v>16.786232501958146</v>
      </c>
      <c r="D28238" s="305" t="s">
        <v>172</v>
      </c>
    </row>
    <row r="28239" spans="1:4" ht="14.5" customHeight="1" x14ac:dyDescent="0.35">
      <c r="A28239" s="1"/>
      <c r="B28239" s="306">
        <v>44520.604861175016</v>
      </c>
      <c r="C28239" s="304">
        <v>16.801270738873669</v>
      </c>
      <c r="D28239" s="305" t="s">
        <v>172</v>
      </c>
    </row>
    <row r="28240" spans="1:4" ht="14.5" customHeight="1" x14ac:dyDescent="0.35">
      <c r="A28240" s="1"/>
      <c r="B28240" s="306">
        <v>44520.605555619462</v>
      </c>
      <c r="C28240" s="304">
        <v>16.803095687863728</v>
      </c>
      <c r="D28240" s="305" t="s">
        <v>172</v>
      </c>
    </row>
    <row r="28241" spans="1:4" ht="14.5" customHeight="1" x14ac:dyDescent="0.35">
      <c r="A28241" s="1"/>
      <c r="B28241" s="306">
        <v>44520.606250063909</v>
      </c>
      <c r="C28241" s="304">
        <v>16.775908934454979</v>
      </c>
      <c r="D28241" s="305" t="s">
        <v>172</v>
      </c>
    </row>
    <row r="28242" spans="1:4" ht="14.5" customHeight="1" x14ac:dyDescent="0.35">
      <c r="A28242" s="1"/>
      <c r="B28242" s="306">
        <v>44520.606944508356</v>
      </c>
      <c r="C28242" s="304">
        <v>16.830646907422729</v>
      </c>
      <c r="D28242" s="305" t="s">
        <v>172</v>
      </c>
    </row>
    <row r="28243" spans="1:4" ht="14.5" customHeight="1" x14ac:dyDescent="0.35">
      <c r="A28243" s="1"/>
      <c r="B28243" s="306">
        <v>44520.607638952803</v>
      </c>
      <c r="C28243" s="304">
        <v>16.838005271094154</v>
      </c>
      <c r="D28243" s="305" t="s">
        <v>172</v>
      </c>
    </row>
    <row r="28244" spans="1:4" ht="14.5" customHeight="1" x14ac:dyDescent="0.35">
      <c r="A28244" s="1"/>
      <c r="B28244" s="306">
        <v>44520.608333397249</v>
      </c>
      <c r="C28244" s="304">
        <v>16.866435094472155</v>
      </c>
      <c r="D28244" s="305" t="s">
        <v>172</v>
      </c>
    </row>
    <row r="28245" spans="1:4" ht="14.5" customHeight="1" x14ac:dyDescent="0.35">
      <c r="A28245" s="1"/>
      <c r="B28245" s="306">
        <v>44520.609027841696</v>
      </c>
      <c r="C28245" s="304">
        <v>16.928229940414894</v>
      </c>
      <c r="D28245" s="305" t="s">
        <v>172</v>
      </c>
    </row>
    <row r="28246" spans="1:4" ht="14.5" customHeight="1" x14ac:dyDescent="0.35">
      <c r="A28246" s="1"/>
      <c r="B28246" s="306">
        <v>44520.609722286143</v>
      </c>
      <c r="C28246" s="304">
        <v>16.95931489465729</v>
      </c>
      <c r="D28246" s="305" t="s">
        <v>172</v>
      </c>
    </row>
    <row r="28247" spans="1:4" ht="14.5" customHeight="1" x14ac:dyDescent="0.35">
      <c r="A28247" s="1"/>
      <c r="B28247" s="306">
        <v>44520.610416730589</v>
      </c>
      <c r="C28247" s="304">
        <v>16.969559960699794</v>
      </c>
      <c r="D28247" s="305" t="s">
        <v>172</v>
      </c>
    </row>
    <row r="28248" spans="1:4" ht="14.5" customHeight="1" x14ac:dyDescent="0.35">
      <c r="A28248" s="1"/>
      <c r="B28248" s="306">
        <v>44520.611111175036</v>
      </c>
      <c r="C28248" s="304">
        <v>17.006154559991167</v>
      </c>
      <c r="D28248" s="305" t="s">
        <v>172</v>
      </c>
    </row>
    <row r="28249" spans="1:4" ht="14.5" customHeight="1" x14ac:dyDescent="0.35">
      <c r="A28249" s="1"/>
      <c r="B28249" s="306">
        <v>44520.611805619483</v>
      </c>
      <c r="C28249" s="304">
        <v>17.039550090469614</v>
      </c>
      <c r="D28249" s="305" t="s">
        <v>172</v>
      </c>
    </row>
    <row r="28250" spans="1:4" ht="14.5" customHeight="1" x14ac:dyDescent="0.35">
      <c r="A28250" s="1"/>
      <c r="B28250" s="306">
        <v>44520.612500063929</v>
      </c>
      <c r="C28250" s="304">
        <v>17.019367411541559</v>
      </c>
      <c r="D28250" s="305" t="s">
        <v>172</v>
      </c>
    </row>
    <row r="28251" spans="1:4" ht="14.5" customHeight="1" x14ac:dyDescent="0.35">
      <c r="A28251" s="1"/>
      <c r="B28251" s="306">
        <v>44520.613194508376</v>
      </c>
      <c r="C28251" s="304">
        <v>17.114488842021576</v>
      </c>
      <c r="D28251" s="305" t="s">
        <v>172</v>
      </c>
    </row>
    <row r="28252" spans="1:4" ht="14.5" customHeight="1" x14ac:dyDescent="0.35">
      <c r="A28252" s="1"/>
      <c r="B28252" s="306">
        <v>44520.613888952823</v>
      </c>
      <c r="C28252" s="304">
        <v>17.048638836150833</v>
      </c>
      <c r="D28252" s="305" t="s">
        <v>172</v>
      </c>
    </row>
    <row r="28253" spans="1:4" ht="14.5" customHeight="1" x14ac:dyDescent="0.35">
      <c r="A28253" s="1"/>
      <c r="B28253" s="306">
        <v>44520.61458339727</v>
      </c>
      <c r="C28253" s="304">
        <v>17.065930058620872</v>
      </c>
      <c r="D28253" s="305" t="s">
        <v>172</v>
      </c>
    </row>
    <row r="28254" spans="1:4" ht="14.5" customHeight="1" x14ac:dyDescent="0.35">
      <c r="A28254" s="1"/>
      <c r="B28254" s="306">
        <v>44520.615277841716</v>
      </c>
      <c r="C28254" s="304">
        <v>17.078432742979203</v>
      </c>
      <c r="D28254" s="305" t="s">
        <v>172</v>
      </c>
    </row>
    <row r="28255" spans="1:4" ht="14.5" customHeight="1" x14ac:dyDescent="0.35">
      <c r="A28255" s="1"/>
      <c r="B28255" s="306">
        <v>44520.615972286163</v>
      </c>
      <c r="C28255" s="304">
        <v>17.070784607983175</v>
      </c>
      <c r="D28255" s="305" t="s">
        <v>172</v>
      </c>
    </row>
    <row r="28256" spans="1:4" ht="14.5" customHeight="1" x14ac:dyDescent="0.35">
      <c r="A28256" s="1"/>
      <c r="B28256" s="306">
        <v>44520.61666673061</v>
      </c>
      <c r="C28256" s="304">
        <v>17.054673971057735</v>
      </c>
      <c r="D28256" s="305" t="s">
        <v>172</v>
      </c>
    </row>
    <row r="28257" spans="1:4" ht="14.5" customHeight="1" x14ac:dyDescent="0.35">
      <c r="A28257" s="1"/>
      <c r="B28257" s="306">
        <v>44520.617361175056</v>
      </c>
      <c r="C28257" s="304">
        <v>17.06626939560665</v>
      </c>
      <c r="D28257" s="305" t="s">
        <v>172</v>
      </c>
    </row>
    <row r="28258" spans="1:4" ht="14.5" customHeight="1" x14ac:dyDescent="0.35">
      <c r="A28258" s="1"/>
      <c r="B28258" s="306">
        <v>44520.618055619503</v>
      </c>
      <c r="C28258" s="304">
        <v>17.073620920898975</v>
      </c>
      <c r="D28258" s="305" t="s">
        <v>172</v>
      </c>
    </row>
    <row r="28259" spans="1:4" ht="14.5" customHeight="1" x14ac:dyDescent="0.35">
      <c r="A28259" s="1"/>
      <c r="B28259" s="306">
        <v>44520.61875006395</v>
      </c>
      <c r="C28259" s="304">
        <v>17.10243808046507</v>
      </c>
      <c r="D28259" s="305" t="s">
        <v>172</v>
      </c>
    </row>
    <row r="28260" spans="1:4" ht="14.5" customHeight="1" x14ac:dyDescent="0.35">
      <c r="A28260" s="1"/>
      <c r="B28260" s="306">
        <v>44520.619444508397</v>
      </c>
      <c r="C28260" s="304">
        <v>17.004079488368493</v>
      </c>
      <c r="D28260" s="305" t="s">
        <v>172</v>
      </c>
    </row>
    <row r="28261" spans="1:4" ht="14.5" customHeight="1" x14ac:dyDescent="0.35">
      <c r="A28261" s="1"/>
      <c r="B28261" s="306">
        <v>44520.620138952843</v>
      </c>
      <c r="C28261" s="304">
        <v>17.043335703503786</v>
      </c>
      <c r="D28261" s="305" t="s">
        <v>172</v>
      </c>
    </row>
    <row r="28262" spans="1:4" ht="14.5" customHeight="1" x14ac:dyDescent="0.35">
      <c r="A28262" s="1"/>
      <c r="B28262" s="306">
        <v>44520.62083339729</v>
      </c>
      <c r="C28262" s="304">
        <v>16.99352153903795</v>
      </c>
      <c r="D28262" s="305" t="s">
        <v>172</v>
      </c>
    </row>
    <row r="28263" spans="1:4" ht="14.5" customHeight="1" x14ac:dyDescent="0.35">
      <c r="A28263" s="1"/>
      <c r="B28263" s="306">
        <v>44520.621527841737</v>
      </c>
      <c r="C28263" s="304">
        <v>16.977630882088853</v>
      </c>
      <c r="D28263" s="305" t="s">
        <v>172</v>
      </c>
    </row>
    <row r="28264" spans="1:4" ht="14.5" customHeight="1" x14ac:dyDescent="0.35">
      <c r="A28264" s="1"/>
      <c r="B28264" s="306">
        <v>44520.622222286183</v>
      </c>
      <c r="C28264" s="304">
        <v>17.009763228614855</v>
      </c>
      <c r="D28264" s="305" t="s">
        <v>172</v>
      </c>
    </row>
    <row r="28265" spans="1:4" ht="14.5" customHeight="1" x14ac:dyDescent="0.35">
      <c r="A28265" s="1"/>
      <c r="B28265" s="306">
        <v>44520.62291673063</v>
      </c>
      <c r="C28265" s="304">
        <v>17.053211129428625</v>
      </c>
      <c r="D28265" s="305" t="s">
        <v>172</v>
      </c>
    </row>
    <row r="28266" spans="1:4" ht="14.5" customHeight="1" x14ac:dyDescent="0.35">
      <c r="A28266" s="1"/>
      <c r="B28266" s="306">
        <v>44520.623611175077</v>
      </c>
      <c r="C28266" s="304">
        <v>17.04480363169035</v>
      </c>
      <c r="D28266" s="305" t="s">
        <v>172</v>
      </c>
    </row>
    <row r="28267" spans="1:4" ht="14.5" customHeight="1" x14ac:dyDescent="0.35">
      <c r="A28267" s="1"/>
      <c r="B28267" s="306">
        <v>44520.624305619524</v>
      </c>
      <c r="C28267" s="304">
        <v>16.993583710249126</v>
      </c>
      <c r="D28267" s="305" t="s">
        <v>172</v>
      </c>
    </row>
    <row r="28268" spans="1:4" ht="14.5" customHeight="1" x14ac:dyDescent="0.35">
      <c r="A28268" s="1"/>
      <c r="B28268" s="306">
        <v>44520.62500006397</v>
      </c>
      <c r="C28268" s="304">
        <v>17.01390082591</v>
      </c>
      <c r="D28268" s="305" t="s">
        <v>172</v>
      </c>
    </row>
    <row r="28269" spans="1:4" ht="14.5" customHeight="1" x14ac:dyDescent="0.35">
      <c r="A28269" s="1"/>
      <c r="B28269" s="306">
        <v>44520.625694508417</v>
      </c>
      <c r="C28269" s="304">
        <v>17.017037760629318</v>
      </c>
      <c r="D28269" s="305" t="s">
        <v>172</v>
      </c>
    </row>
    <row r="28270" spans="1:4" ht="14.5" customHeight="1" x14ac:dyDescent="0.35">
      <c r="A28270" s="1"/>
      <c r="B28270" s="306">
        <v>44520.626388952864</v>
      </c>
      <c r="C28270" s="304">
        <v>16.981854556147301</v>
      </c>
      <c r="D28270" s="305" t="s">
        <v>172</v>
      </c>
    </row>
    <row r="28271" spans="1:4" ht="14.5" customHeight="1" x14ac:dyDescent="0.35">
      <c r="A28271" s="1"/>
      <c r="B28271" s="306">
        <v>44520.62708339731</v>
      </c>
      <c r="C28271" s="304">
        <v>16.988896674232578</v>
      </c>
      <c r="D28271" s="305" t="s">
        <v>172</v>
      </c>
    </row>
    <row r="28272" spans="1:4" ht="14.5" customHeight="1" x14ac:dyDescent="0.35">
      <c r="A28272" s="1"/>
      <c r="B28272" s="306">
        <v>44520.627777841757</v>
      </c>
      <c r="C28272" s="304">
        <v>17.000645029310544</v>
      </c>
      <c r="D28272" s="305" t="s">
        <v>172</v>
      </c>
    </row>
    <row r="28273" spans="1:4" ht="14.5" customHeight="1" x14ac:dyDescent="0.35">
      <c r="A28273" s="1"/>
      <c r="B28273" s="306">
        <v>44520.628472286204</v>
      </c>
      <c r="C28273" s="304">
        <v>17.025433390451749</v>
      </c>
      <c r="D28273" s="305" t="s">
        <v>172</v>
      </c>
    </row>
    <row r="28274" spans="1:4" ht="14.5" customHeight="1" x14ac:dyDescent="0.35">
      <c r="A28274" s="1"/>
      <c r="B28274" s="306">
        <v>44520.62916673065</v>
      </c>
      <c r="C28274" s="304">
        <v>17.003751743406852</v>
      </c>
      <c r="D28274" s="305" t="s">
        <v>172</v>
      </c>
    </row>
    <row r="28275" spans="1:4" ht="14.5" customHeight="1" x14ac:dyDescent="0.35">
      <c r="A28275" s="1"/>
      <c r="B28275" s="306">
        <v>44520.629861175097</v>
      </c>
      <c r="C28275" s="304">
        <v>17.00908041136281</v>
      </c>
      <c r="D28275" s="305" t="s">
        <v>172</v>
      </c>
    </row>
    <row r="28276" spans="1:4" ht="14.5" customHeight="1" x14ac:dyDescent="0.35">
      <c r="A28276" s="1"/>
      <c r="B28276" s="306">
        <v>44520.630555619544</v>
      </c>
      <c r="C28276" s="304">
        <v>16.973926652150112</v>
      </c>
      <c r="D28276" s="305" t="s">
        <v>172</v>
      </c>
    </row>
    <row r="28277" spans="1:4" ht="14.5" customHeight="1" x14ac:dyDescent="0.35">
      <c r="A28277" s="1"/>
      <c r="B28277" s="306">
        <v>44520.631250063991</v>
      </c>
      <c r="C28277" s="304">
        <v>16.963142474085423</v>
      </c>
      <c r="D28277" s="305" t="s">
        <v>172</v>
      </c>
    </row>
    <row r="28278" spans="1:4" ht="14.5" customHeight="1" x14ac:dyDescent="0.35">
      <c r="A28278" s="1"/>
      <c r="B28278" s="306">
        <v>44520.631944508437</v>
      </c>
      <c r="C28278" s="304">
        <v>17.028249606976168</v>
      </c>
      <c r="D28278" s="305" t="s">
        <v>172</v>
      </c>
    </row>
    <row r="28279" spans="1:4" ht="14.5" customHeight="1" x14ac:dyDescent="0.35">
      <c r="A28279" s="1"/>
      <c r="B28279" s="306">
        <v>44520.632638952884</v>
      </c>
      <c r="C28279" s="304">
        <v>16.989136403209219</v>
      </c>
      <c r="D28279" s="305" t="s">
        <v>172</v>
      </c>
    </row>
    <row r="28280" spans="1:4" ht="14.5" customHeight="1" x14ac:dyDescent="0.35">
      <c r="A28280" s="1"/>
      <c r="B28280" s="306">
        <v>44520.633333397331</v>
      </c>
      <c r="C28280" s="304">
        <v>16.978126521888285</v>
      </c>
      <c r="D28280" s="305" t="s">
        <v>172</v>
      </c>
    </row>
    <row r="28281" spans="1:4" ht="14.5" customHeight="1" x14ac:dyDescent="0.35">
      <c r="A28281" s="1"/>
      <c r="B28281" s="306">
        <v>44520.634027841777</v>
      </c>
      <c r="C28281" s="304">
        <v>17.006164307989334</v>
      </c>
      <c r="D28281" s="305" t="s">
        <v>172</v>
      </c>
    </row>
    <row r="28282" spans="1:4" ht="14.5" customHeight="1" x14ac:dyDescent="0.35">
      <c r="A28282" s="1"/>
      <c r="B28282" s="306">
        <v>44520.634722286224</v>
      </c>
      <c r="C28282" s="304">
        <v>16.931493636059653</v>
      </c>
      <c r="D28282" s="305" t="s">
        <v>172</v>
      </c>
    </row>
    <row r="28283" spans="1:4" ht="14.5" customHeight="1" x14ac:dyDescent="0.35">
      <c r="A28283" s="1"/>
      <c r="B28283" s="306">
        <v>44520.635416730671</v>
      </c>
      <c r="C28283" s="304">
        <v>17.026640958363714</v>
      </c>
      <c r="D28283" s="305" t="s">
        <v>172</v>
      </c>
    </row>
    <row r="28284" spans="1:4" ht="14.5" customHeight="1" x14ac:dyDescent="0.35">
      <c r="A28284" s="1"/>
      <c r="B28284" s="306">
        <v>44520.636111175118</v>
      </c>
      <c r="C28284" s="304">
        <v>16.99715551994159</v>
      </c>
      <c r="D28284" s="305" t="s">
        <v>172</v>
      </c>
    </row>
    <row r="28285" spans="1:4" ht="14.5" customHeight="1" x14ac:dyDescent="0.35">
      <c r="A28285" s="1"/>
      <c r="B28285" s="306">
        <v>44520.636805619564</v>
      </c>
      <c r="C28285" s="304">
        <v>16.964381382846234</v>
      </c>
      <c r="D28285" s="305" t="s">
        <v>172</v>
      </c>
    </row>
    <row r="28286" spans="1:4" ht="14.5" customHeight="1" x14ac:dyDescent="0.35">
      <c r="A28286" s="1"/>
      <c r="B28286" s="306">
        <v>44520.637500064011</v>
      </c>
      <c r="C28286" s="304">
        <v>16.904302128915635</v>
      </c>
      <c r="D28286" s="305" t="s">
        <v>172</v>
      </c>
    </row>
    <row r="28287" spans="1:4" ht="14.5" customHeight="1" x14ac:dyDescent="0.35">
      <c r="A28287" s="1"/>
      <c r="B28287" s="306">
        <v>44520.638194508458</v>
      </c>
      <c r="C28287" s="304">
        <v>16.902861564763104</v>
      </c>
      <c r="D28287" s="305" t="s">
        <v>172</v>
      </c>
    </row>
    <row r="28288" spans="1:4" ht="14.5" customHeight="1" x14ac:dyDescent="0.35">
      <c r="A28288" s="1"/>
      <c r="B28288" s="306">
        <v>44520.638888952904</v>
      </c>
      <c r="C28288" s="304">
        <v>16.925978520466014</v>
      </c>
      <c r="D28288" s="305" t="s">
        <v>172</v>
      </c>
    </row>
    <row r="28289" spans="1:4" ht="14.5" customHeight="1" x14ac:dyDescent="0.35">
      <c r="A28289" s="1"/>
      <c r="B28289" s="306">
        <v>44520.639583397351</v>
      </c>
      <c r="C28289" s="304">
        <v>16.916208692137541</v>
      </c>
      <c r="D28289" s="305" t="s">
        <v>172</v>
      </c>
    </row>
    <row r="28290" spans="1:4" ht="14.5" customHeight="1" x14ac:dyDescent="0.35">
      <c r="A28290" s="1"/>
      <c r="B28290" s="306">
        <v>44520.640277841798</v>
      </c>
      <c r="C28290" s="304">
        <v>16.955267133223728</v>
      </c>
      <c r="D28290" s="305" t="s">
        <v>172</v>
      </c>
    </row>
    <row r="28291" spans="1:4" ht="14.5" customHeight="1" x14ac:dyDescent="0.35">
      <c r="A28291" s="1"/>
      <c r="B28291" s="306">
        <v>44520.640972286245</v>
      </c>
      <c r="C28291" s="304">
        <v>16.956648948751294</v>
      </c>
      <c r="D28291" s="305" t="s">
        <v>172</v>
      </c>
    </row>
    <row r="28292" spans="1:4" ht="14.5" customHeight="1" x14ac:dyDescent="0.35">
      <c r="A28292" s="1"/>
      <c r="B28292" s="306">
        <v>44520.641666730691</v>
      </c>
      <c r="C28292" s="304">
        <v>16.894475075255709</v>
      </c>
      <c r="D28292" s="305" t="s">
        <v>172</v>
      </c>
    </row>
    <row r="28293" spans="1:4" ht="14.5" customHeight="1" x14ac:dyDescent="0.35">
      <c r="A28293" s="1"/>
      <c r="B28293" s="306">
        <v>44520.642361175138</v>
      </c>
      <c r="C28293" s="304">
        <v>16.895968759680787</v>
      </c>
      <c r="D28293" s="305" t="s">
        <v>172</v>
      </c>
    </row>
    <row r="28294" spans="1:4" ht="14.5" customHeight="1" x14ac:dyDescent="0.35">
      <c r="A28294" s="1"/>
      <c r="B28294" s="306">
        <v>44520.643055619585</v>
      </c>
      <c r="C28294" s="304">
        <v>16.929808941289956</v>
      </c>
      <c r="D28294" s="305" t="s">
        <v>172</v>
      </c>
    </row>
    <row r="28295" spans="1:4" ht="14.5" customHeight="1" x14ac:dyDescent="0.35">
      <c r="A28295" s="1"/>
      <c r="B28295" s="306">
        <v>44520.643750064031</v>
      </c>
      <c r="C28295" s="304">
        <v>16.923916021059753</v>
      </c>
      <c r="D28295" s="305" t="s">
        <v>172</v>
      </c>
    </row>
    <row r="28296" spans="1:4" ht="14.5" customHeight="1" x14ac:dyDescent="0.35">
      <c r="A28296" s="1"/>
      <c r="B28296" s="306">
        <v>44520.644444508478</v>
      </c>
      <c r="C28296" s="304">
        <v>16.895763012846874</v>
      </c>
      <c r="D28296" s="305" t="s">
        <v>172</v>
      </c>
    </row>
    <row r="28297" spans="1:4" ht="14.5" customHeight="1" x14ac:dyDescent="0.35">
      <c r="A28297" s="1"/>
      <c r="B28297" s="306">
        <v>44520.645138952925</v>
      </c>
      <c r="C28297" s="304">
        <v>16.924980805647888</v>
      </c>
      <c r="D28297" s="305" t="s">
        <v>172</v>
      </c>
    </row>
    <row r="28298" spans="1:4" ht="14.5" customHeight="1" x14ac:dyDescent="0.35">
      <c r="A28298" s="1"/>
      <c r="B28298" s="306">
        <v>44520.645833397371</v>
      </c>
      <c r="C28298" s="304">
        <v>16.910010829521344</v>
      </c>
      <c r="D28298" s="305" t="s">
        <v>172</v>
      </c>
    </row>
    <row r="28299" spans="1:4" ht="14.5" customHeight="1" x14ac:dyDescent="0.35">
      <c r="A28299" s="1"/>
      <c r="B28299" s="306">
        <v>44520.646527841818</v>
      </c>
      <c r="C28299" s="304">
        <v>16.878823408987955</v>
      </c>
      <c r="D28299" s="305" t="s">
        <v>172</v>
      </c>
    </row>
    <row r="28300" spans="1:4" ht="14.5" customHeight="1" x14ac:dyDescent="0.35">
      <c r="A28300" s="1"/>
      <c r="B28300" s="306">
        <v>44520.647222286265</v>
      </c>
      <c r="C28300" s="304">
        <v>16.870896863160791</v>
      </c>
      <c r="D28300" s="305" t="s">
        <v>172</v>
      </c>
    </row>
    <row r="28301" spans="1:4" ht="14.5" customHeight="1" x14ac:dyDescent="0.35">
      <c r="A28301" s="1"/>
      <c r="B28301" s="306">
        <v>44520.647916730712</v>
      </c>
      <c r="C28301" s="304">
        <v>16.883040173051509</v>
      </c>
      <c r="D28301" s="305" t="s">
        <v>172</v>
      </c>
    </row>
    <row r="28302" spans="1:4" ht="14.5" customHeight="1" x14ac:dyDescent="0.35">
      <c r="A28302" s="1"/>
      <c r="B28302" s="306">
        <v>44520.648611175158</v>
      </c>
      <c r="C28302" s="304">
        <v>16.867809167609085</v>
      </c>
      <c r="D28302" s="305" t="s">
        <v>172</v>
      </c>
    </row>
    <row r="28303" spans="1:4" ht="14.5" customHeight="1" x14ac:dyDescent="0.35">
      <c r="A28303" s="1"/>
      <c r="B28303" s="306">
        <v>44520.649305619605</v>
      </c>
      <c r="C28303" s="304">
        <v>16.908386610025385</v>
      </c>
      <c r="D28303" s="305" t="s">
        <v>172</v>
      </c>
    </row>
    <row r="28304" spans="1:4" ht="14.5" customHeight="1" x14ac:dyDescent="0.35">
      <c r="A28304" s="1"/>
      <c r="B28304" s="306">
        <v>44520.650000064052</v>
      </c>
      <c r="C28304" s="304">
        <v>16.893694044246029</v>
      </c>
      <c r="D28304" s="305" t="s">
        <v>172</v>
      </c>
    </row>
    <row r="28305" spans="1:4" ht="14.5" customHeight="1" x14ac:dyDescent="0.35">
      <c r="A28305" s="1"/>
      <c r="B28305" s="306">
        <v>44520.650694508498</v>
      </c>
      <c r="C28305" s="304">
        <v>16.919060132342079</v>
      </c>
      <c r="D28305" s="305" t="s">
        <v>172</v>
      </c>
    </row>
    <row r="28306" spans="1:4" ht="14.5" customHeight="1" x14ac:dyDescent="0.35">
      <c r="A28306" s="1"/>
      <c r="B28306" s="306">
        <v>44520.651388952945</v>
      </c>
      <c r="C28306" s="304">
        <v>16.926586045233609</v>
      </c>
      <c r="D28306" s="305" t="s">
        <v>172</v>
      </c>
    </row>
    <row r="28307" spans="1:4" ht="14.5" customHeight="1" x14ac:dyDescent="0.35">
      <c r="A28307" s="1"/>
      <c r="B28307" s="306">
        <v>44520.652083397392</v>
      </c>
      <c r="C28307" s="304">
        <v>16.896518606603784</v>
      </c>
      <c r="D28307" s="305" t="s">
        <v>172</v>
      </c>
    </row>
    <row r="28308" spans="1:4" ht="14.5" customHeight="1" x14ac:dyDescent="0.35">
      <c r="A28308" s="1"/>
      <c r="B28308" s="306">
        <v>44520.652777841839</v>
      </c>
      <c r="C28308" s="304">
        <v>16.898926826787648</v>
      </c>
      <c r="D28308" s="305" t="s">
        <v>172</v>
      </c>
    </row>
    <row r="28309" spans="1:4" ht="14.5" customHeight="1" x14ac:dyDescent="0.35">
      <c r="A28309" s="1"/>
      <c r="B28309" s="306">
        <v>44520.653472286285</v>
      </c>
      <c r="C28309" s="304">
        <v>16.872438471198741</v>
      </c>
      <c r="D28309" s="305" t="s">
        <v>172</v>
      </c>
    </row>
    <row r="28310" spans="1:4" ht="14.5" customHeight="1" x14ac:dyDescent="0.35">
      <c r="A28310" s="1"/>
      <c r="B28310" s="306">
        <v>44520.654166730732</v>
      </c>
      <c r="C28310" s="304">
        <v>16.818432369048725</v>
      </c>
      <c r="D28310" s="305" t="s">
        <v>172</v>
      </c>
    </row>
    <row r="28311" spans="1:4" ht="14.5" customHeight="1" x14ac:dyDescent="0.35">
      <c r="A28311" s="1"/>
      <c r="B28311" s="306">
        <v>44520.654861175179</v>
      </c>
      <c r="C28311" s="304">
        <v>16.917514850195342</v>
      </c>
      <c r="D28311" s="305" t="s">
        <v>172</v>
      </c>
    </row>
    <row r="28312" spans="1:4" ht="14.5" customHeight="1" x14ac:dyDescent="0.35">
      <c r="A28312" s="1"/>
      <c r="B28312" s="306">
        <v>44520.655555619625</v>
      </c>
      <c r="C28312" s="304">
        <v>16.815935710088525</v>
      </c>
      <c r="D28312" s="305" t="s">
        <v>172</v>
      </c>
    </row>
    <row r="28313" spans="1:4" ht="14.5" customHeight="1" x14ac:dyDescent="0.35">
      <c r="A28313" s="1"/>
      <c r="B28313" s="306">
        <v>44520.656250064072</v>
      </c>
      <c r="C28313" s="304">
        <v>16.825942522547361</v>
      </c>
      <c r="D28313" s="305" t="s">
        <v>172</v>
      </c>
    </row>
    <row r="28314" spans="1:4" ht="14.5" customHeight="1" x14ac:dyDescent="0.35">
      <c r="A28314" s="1"/>
      <c r="B28314" s="306">
        <v>44520.656944508519</v>
      </c>
      <c r="C28314" s="304">
        <v>16.832614559716603</v>
      </c>
      <c r="D28314" s="305" t="s">
        <v>172</v>
      </c>
    </row>
    <row r="28315" spans="1:4" ht="14.5" customHeight="1" x14ac:dyDescent="0.35">
      <c r="A28315" s="1"/>
      <c r="B28315" s="306">
        <v>44520.657638952965</v>
      </c>
      <c r="C28315" s="304">
        <v>16.817015543595577</v>
      </c>
      <c r="D28315" s="305" t="s">
        <v>172</v>
      </c>
    </row>
    <row r="28316" spans="1:4" ht="14.5" customHeight="1" x14ac:dyDescent="0.35">
      <c r="A28316" s="1"/>
      <c r="B28316" s="306">
        <v>44520.658333397412</v>
      </c>
      <c r="C28316" s="304">
        <v>16.859287769890702</v>
      </c>
      <c r="D28316" s="305" t="s">
        <v>172</v>
      </c>
    </row>
    <row r="28317" spans="1:4" ht="14.5" customHeight="1" x14ac:dyDescent="0.35">
      <c r="A28317" s="1"/>
      <c r="B28317" s="306">
        <v>44520.659027841859</v>
      </c>
      <c r="C28317" s="304">
        <v>16.849947027827149</v>
      </c>
      <c r="D28317" s="305" t="s">
        <v>172</v>
      </c>
    </row>
    <row r="28318" spans="1:4" ht="14.5" customHeight="1" x14ac:dyDescent="0.35">
      <c r="A28318" s="1"/>
      <c r="B28318" s="306">
        <v>44520.659722286306</v>
      </c>
      <c r="C28318" s="304">
        <v>16.848275842734438</v>
      </c>
      <c r="D28318" s="305" t="s">
        <v>172</v>
      </c>
    </row>
    <row r="28319" spans="1:4" ht="14.5" customHeight="1" x14ac:dyDescent="0.35">
      <c r="A28319" s="1"/>
      <c r="B28319" s="306">
        <v>44520.660416730752</v>
      </c>
      <c r="C28319" s="304">
        <v>16.821430905733724</v>
      </c>
      <c r="D28319" s="305" t="s">
        <v>172</v>
      </c>
    </row>
    <row r="28320" spans="1:4" ht="14.5" customHeight="1" x14ac:dyDescent="0.35">
      <c r="A28320" s="1"/>
      <c r="B28320" s="306">
        <v>44520.661111175199</v>
      </c>
      <c r="C28320" s="304">
        <v>16.853064691275844</v>
      </c>
      <c r="D28320" s="305" t="s">
        <v>172</v>
      </c>
    </row>
    <row r="28321" spans="1:4" ht="14.5" customHeight="1" x14ac:dyDescent="0.35">
      <c r="A28321" s="1"/>
      <c r="B28321" s="306">
        <v>44520.661805619646</v>
      </c>
      <c r="C28321" s="304">
        <v>16.910992499127072</v>
      </c>
      <c r="D28321" s="305" t="s">
        <v>172</v>
      </c>
    </row>
    <row r="28322" spans="1:4" ht="14.5" customHeight="1" x14ac:dyDescent="0.35">
      <c r="A28322" s="1"/>
      <c r="B28322" s="306">
        <v>44520.662500064092</v>
      </c>
      <c r="C28322" s="304">
        <v>16.843858727380091</v>
      </c>
      <c r="D28322" s="305" t="s">
        <v>172</v>
      </c>
    </row>
    <row r="28323" spans="1:4" ht="14.5" customHeight="1" x14ac:dyDescent="0.35">
      <c r="A28323" s="1"/>
      <c r="B28323" s="306">
        <v>44520.663194508539</v>
      </c>
      <c r="C28323" s="304">
        <v>16.874321372145882</v>
      </c>
      <c r="D28323" s="305" t="s">
        <v>172</v>
      </c>
    </row>
    <row r="28324" spans="1:4" ht="14.5" customHeight="1" x14ac:dyDescent="0.35">
      <c r="A28324" s="1"/>
      <c r="B28324" s="306">
        <v>44520.663888952986</v>
      </c>
      <c r="C28324" s="304">
        <v>16.801168713831188</v>
      </c>
      <c r="D28324" s="305" t="s">
        <v>172</v>
      </c>
    </row>
    <row r="28325" spans="1:4" ht="14.5" customHeight="1" x14ac:dyDescent="0.35">
      <c r="A28325" s="1"/>
      <c r="B28325" s="306">
        <v>44520.664583397433</v>
      </c>
      <c r="C28325" s="304">
        <v>16.799207131382232</v>
      </c>
      <c r="D28325" s="305" t="s">
        <v>172</v>
      </c>
    </row>
    <row r="28326" spans="1:4" ht="14.5" customHeight="1" x14ac:dyDescent="0.35">
      <c r="A28326" s="1"/>
      <c r="B28326" s="306">
        <v>44520.665277841879</v>
      </c>
      <c r="C28326" s="304">
        <v>16.778446557907834</v>
      </c>
      <c r="D28326" s="305" t="s">
        <v>172</v>
      </c>
    </row>
    <row r="28327" spans="1:4" ht="14.5" customHeight="1" x14ac:dyDescent="0.35">
      <c r="A28327" s="1"/>
      <c r="B28327" s="306">
        <v>44520.665972286326</v>
      </c>
      <c r="C28327" s="304">
        <v>16.57502700985642</v>
      </c>
      <c r="D28327" s="305" t="s">
        <v>172</v>
      </c>
    </row>
    <row r="28328" spans="1:4" ht="14.5" customHeight="1" x14ac:dyDescent="0.35">
      <c r="A28328" s="1"/>
      <c r="B28328" s="306">
        <v>44520.666666730773</v>
      </c>
      <c r="C28328" s="304">
        <v>14.625314556627806</v>
      </c>
      <c r="D28328" s="305" t="s">
        <v>170</v>
      </c>
    </row>
    <row r="28329" spans="1:4" ht="14.5" customHeight="1" x14ac:dyDescent="0.35">
      <c r="A28329" s="1"/>
      <c r="B28329" s="306">
        <v>44520.667361175219</v>
      </c>
      <c r="C28329" s="304">
        <v>16.718369329543687</v>
      </c>
      <c r="D28329" s="305" t="s">
        <v>172</v>
      </c>
    </row>
    <row r="28330" spans="1:4" ht="14.5" customHeight="1" x14ac:dyDescent="0.35">
      <c r="A28330" s="1"/>
      <c r="B28330" s="306">
        <v>44520.668055619666</v>
      </c>
      <c r="C28330" s="304">
        <v>16.721165485563201</v>
      </c>
      <c r="D28330" s="305" t="s">
        <v>172</v>
      </c>
    </row>
    <row r="28331" spans="1:4" ht="14.5" customHeight="1" x14ac:dyDescent="0.35">
      <c r="A28331" s="1"/>
      <c r="B28331" s="306">
        <v>44520.668750064113</v>
      </c>
      <c r="C28331" s="304">
        <v>16.790041965416457</v>
      </c>
      <c r="D28331" s="305" t="s">
        <v>172</v>
      </c>
    </row>
    <row r="28332" spans="1:4" ht="14.5" customHeight="1" x14ac:dyDescent="0.35">
      <c r="A28332" s="1"/>
      <c r="B28332" s="306">
        <v>44520.66944450856</v>
      </c>
      <c r="C28332" s="304">
        <v>16.759614405232909</v>
      </c>
      <c r="D28332" s="305" t="s">
        <v>172</v>
      </c>
    </row>
    <row r="28333" spans="1:4" ht="14.5" customHeight="1" x14ac:dyDescent="0.35">
      <c r="A28333" s="1"/>
      <c r="B28333" s="306">
        <v>44520.670138953006</v>
      </c>
      <c r="C28333" s="304">
        <v>16.770878436854399</v>
      </c>
      <c r="D28333" s="305" t="s">
        <v>172</v>
      </c>
    </row>
    <row r="28334" spans="1:4" ht="14.5" customHeight="1" x14ac:dyDescent="0.35">
      <c r="A28334" s="1"/>
      <c r="B28334" s="306">
        <v>44520.670833397453</v>
      </c>
      <c r="C28334" s="304">
        <v>16.775383063421273</v>
      </c>
      <c r="D28334" s="305" t="s">
        <v>172</v>
      </c>
    </row>
    <row r="28335" spans="1:4" ht="14.5" customHeight="1" x14ac:dyDescent="0.35">
      <c r="A28335" s="1"/>
      <c r="B28335" s="306">
        <v>44520.6715278419</v>
      </c>
      <c r="C28335" s="304">
        <v>16.718905725632794</v>
      </c>
      <c r="D28335" s="305" t="s">
        <v>172</v>
      </c>
    </row>
    <row r="28336" spans="1:4" ht="14.5" customHeight="1" x14ac:dyDescent="0.35">
      <c r="A28336" s="1"/>
      <c r="B28336" s="306">
        <v>44520.672222286346</v>
      </c>
      <c r="C28336" s="304">
        <v>16.778730168078134</v>
      </c>
      <c r="D28336" s="305" t="s">
        <v>172</v>
      </c>
    </row>
    <row r="28337" spans="1:4" ht="14.5" customHeight="1" x14ac:dyDescent="0.35">
      <c r="A28337" s="1"/>
      <c r="B28337" s="306">
        <v>44520.672916730793</v>
      </c>
      <c r="C28337" s="304">
        <v>16.719040217146297</v>
      </c>
      <c r="D28337" s="305" t="s">
        <v>172</v>
      </c>
    </row>
    <row r="28338" spans="1:4" ht="14.5" customHeight="1" x14ac:dyDescent="0.35">
      <c r="A28338" s="1"/>
      <c r="B28338" s="306">
        <v>44520.67361117524</v>
      </c>
      <c r="C28338" s="304">
        <v>16.745842715043302</v>
      </c>
      <c r="D28338" s="305" t="s">
        <v>172</v>
      </c>
    </row>
    <row r="28339" spans="1:4" ht="14.5" customHeight="1" x14ac:dyDescent="0.35">
      <c r="A28339" s="1"/>
      <c r="B28339" s="306">
        <v>44520.674305619686</v>
      </c>
      <c r="C28339" s="304">
        <v>16.754893919695071</v>
      </c>
      <c r="D28339" s="305" t="s">
        <v>172</v>
      </c>
    </row>
    <row r="28340" spans="1:4" ht="14.5" customHeight="1" x14ac:dyDescent="0.35">
      <c r="A28340" s="1"/>
      <c r="B28340" s="306">
        <v>44520.675000064133</v>
      </c>
      <c r="C28340" s="304">
        <v>16.76275629552547</v>
      </c>
      <c r="D28340" s="305" t="s">
        <v>172</v>
      </c>
    </row>
    <row r="28341" spans="1:4" ht="14.5" customHeight="1" x14ac:dyDescent="0.35">
      <c r="A28341" s="1"/>
      <c r="B28341" s="306">
        <v>44520.67569450858</v>
      </c>
      <c r="C28341" s="304">
        <v>16.771006719197612</v>
      </c>
      <c r="D28341" s="305" t="s">
        <v>172</v>
      </c>
    </row>
    <row r="28342" spans="1:4" ht="14.5" customHeight="1" x14ac:dyDescent="0.35">
      <c r="A28342" s="1"/>
      <c r="B28342" s="306">
        <v>44520.676388953027</v>
      </c>
      <c r="C28342" s="304">
        <v>16.808253934490494</v>
      </c>
      <c r="D28342" s="305" t="s">
        <v>172</v>
      </c>
    </row>
    <row r="28343" spans="1:4" ht="14.5" customHeight="1" x14ac:dyDescent="0.35">
      <c r="A28343" s="1"/>
      <c r="B28343" s="306">
        <v>44520.677083397473</v>
      </c>
      <c r="C28343" s="304">
        <v>16.708058476895289</v>
      </c>
      <c r="D28343" s="305" t="s">
        <v>172</v>
      </c>
    </row>
    <row r="28344" spans="1:4" ht="14.5" customHeight="1" x14ac:dyDescent="0.35">
      <c r="A28344" s="1"/>
      <c r="B28344" s="306">
        <v>44520.67777784192</v>
      </c>
      <c r="C28344" s="304">
        <v>16.710291635680672</v>
      </c>
      <c r="D28344" s="305" t="s">
        <v>172</v>
      </c>
    </row>
    <row r="28345" spans="1:4" ht="14.5" customHeight="1" x14ac:dyDescent="0.35">
      <c r="A28345" s="1"/>
      <c r="B28345" s="306">
        <v>44520.678472286367</v>
      </c>
      <c r="C28345" s="304">
        <v>16.736129045080936</v>
      </c>
      <c r="D28345" s="305" t="s">
        <v>172</v>
      </c>
    </row>
    <row r="28346" spans="1:4" ht="14.5" customHeight="1" x14ac:dyDescent="0.35">
      <c r="A28346" s="1"/>
      <c r="B28346" s="306">
        <v>44520.679166730813</v>
      </c>
      <c r="C28346" s="304">
        <v>16.752682150529775</v>
      </c>
      <c r="D28346" s="305" t="s">
        <v>172</v>
      </c>
    </row>
    <row r="28347" spans="1:4" ht="14.5" customHeight="1" x14ac:dyDescent="0.35">
      <c r="A28347" s="1"/>
      <c r="B28347" s="306">
        <v>44520.67986117526</v>
      </c>
      <c r="C28347" s="304">
        <v>16.729340412866925</v>
      </c>
      <c r="D28347" s="305" t="s">
        <v>172</v>
      </c>
    </row>
    <row r="28348" spans="1:4" ht="14.5" customHeight="1" x14ac:dyDescent="0.35">
      <c r="A28348" s="1"/>
      <c r="B28348" s="306">
        <v>44520.680555619707</v>
      </c>
      <c r="C28348" s="304">
        <v>16.725379307320207</v>
      </c>
      <c r="D28348" s="305" t="s">
        <v>172</v>
      </c>
    </row>
    <row r="28349" spans="1:4" ht="14.5" customHeight="1" x14ac:dyDescent="0.35">
      <c r="A28349" s="1"/>
      <c r="B28349" s="306">
        <v>44520.681250064154</v>
      </c>
      <c r="C28349" s="304">
        <v>16.686935452286466</v>
      </c>
      <c r="D28349" s="305" t="s">
        <v>172</v>
      </c>
    </row>
    <row r="28350" spans="1:4" ht="14.5" customHeight="1" x14ac:dyDescent="0.35">
      <c r="A28350" s="1"/>
      <c r="B28350" s="306">
        <v>44520.6819445086</v>
      </c>
      <c r="C28350" s="304">
        <v>16.715622961936365</v>
      </c>
      <c r="D28350" s="305" t="s">
        <v>172</v>
      </c>
    </row>
    <row r="28351" spans="1:4" ht="14.5" customHeight="1" x14ac:dyDescent="0.35">
      <c r="A28351" s="1"/>
      <c r="B28351" s="306">
        <v>44520.682638953047</v>
      </c>
      <c r="C28351" s="304">
        <v>16.66194146348959</v>
      </c>
      <c r="D28351" s="305" t="s">
        <v>172</v>
      </c>
    </row>
    <row r="28352" spans="1:4" ht="14.5" customHeight="1" x14ac:dyDescent="0.35">
      <c r="A28352" s="1"/>
      <c r="B28352" s="306">
        <v>44520.683333397494</v>
      </c>
      <c r="C28352" s="304">
        <v>16.723348794518582</v>
      </c>
      <c r="D28352" s="305" t="s">
        <v>172</v>
      </c>
    </row>
    <row r="28353" spans="1:4" ht="14.5" customHeight="1" x14ac:dyDescent="0.35">
      <c r="A28353" s="1"/>
      <c r="B28353" s="306">
        <v>44520.68402784194</v>
      </c>
      <c r="C28353" s="304">
        <v>16.696192830221843</v>
      </c>
      <c r="D28353" s="305" t="s">
        <v>172</v>
      </c>
    </row>
    <row r="28354" spans="1:4" ht="14.5" customHeight="1" x14ac:dyDescent="0.35">
      <c r="A28354" s="1"/>
      <c r="B28354" s="306">
        <v>44520.684722286387</v>
      </c>
      <c r="C28354" s="304">
        <v>16.747778739085575</v>
      </c>
      <c r="D28354" s="305" t="s">
        <v>172</v>
      </c>
    </row>
    <row r="28355" spans="1:4" ht="14.5" customHeight="1" x14ac:dyDescent="0.35">
      <c r="A28355" s="1"/>
      <c r="B28355" s="306">
        <v>44520.685416730834</v>
      </c>
      <c r="C28355" s="304">
        <v>16.694367782038658</v>
      </c>
      <c r="D28355" s="305" t="s">
        <v>172</v>
      </c>
    </row>
    <row r="28356" spans="1:4" ht="14.5" customHeight="1" x14ac:dyDescent="0.35">
      <c r="A28356" s="1"/>
      <c r="B28356" s="306">
        <v>44520.686111175281</v>
      </c>
      <c r="C28356" s="304">
        <v>16.613769294554853</v>
      </c>
      <c r="D28356" s="305" t="s">
        <v>172</v>
      </c>
    </row>
    <row r="28357" spans="1:4" ht="14.5" customHeight="1" x14ac:dyDescent="0.35">
      <c r="A28357" s="1"/>
      <c r="B28357" s="306">
        <v>44520.686805619727</v>
      </c>
      <c r="C28357" s="304">
        <v>16.541527624648005</v>
      </c>
      <c r="D28357" s="305" t="s">
        <v>172</v>
      </c>
    </row>
    <row r="28358" spans="1:4" ht="14.5" customHeight="1" x14ac:dyDescent="0.35">
      <c r="A28358" s="1"/>
      <c r="B28358" s="306">
        <v>44520.687500064174</v>
      </c>
      <c r="C28358" s="304">
        <v>16.5847930227125</v>
      </c>
      <c r="D28358" s="305" t="s">
        <v>172</v>
      </c>
    </row>
    <row r="28359" spans="1:4" ht="14.5" customHeight="1" x14ac:dyDescent="0.35">
      <c r="A28359" s="1"/>
      <c r="B28359" s="306">
        <v>44520.688194508621</v>
      </c>
      <c r="C28359" s="304">
        <v>16.253115398409623</v>
      </c>
      <c r="D28359" s="305" t="s">
        <v>172</v>
      </c>
    </row>
    <row r="28360" spans="1:4" ht="14.5" customHeight="1" x14ac:dyDescent="0.35">
      <c r="A28360" s="1"/>
      <c r="B28360" s="306">
        <v>44520.688888953067</v>
      </c>
      <c r="C28360" s="304">
        <v>16.185455473459054</v>
      </c>
      <c r="D28360" s="305" t="s">
        <v>172</v>
      </c>
    </row>
    <row r="28361" spans="1:4" ht="14.5" customHeight="1" x14ac:dyDescent="0.35">
      <c r="A28361" s="1"/>
      <c r="B28361" s="306">
        <v>44520.689583397514</v>
      </c>
      <c r="C28361" s="304">
        <v>16.053571289432874</v>
      </c>
      <c r="D28361" s="305" t="s">
        <v>172</v>
      </c>
    </row>
    <row r="28362" spans="1:4" ht="14.5" customHeight="1" x14ac:dyDescent="0.35">
      <c r="A28362" s="1"/>
      <c r="B28362" s="306">
        <v>44520.690277841961</v>
      </c>
      <c r="C28362" s="304">
        <v>15.911634819658746</v>
      </c>
      <c r="D28362" s="305" t="s">
        <v>172</v>
      </c>
    </row>
    <row r="28363" spans="1:4" ht="14.5" customHeight="1" x14ac:dyDescent="0.35">
      <c r="A28363" s="1"/>
      <c r="B28363" s="306">
        <v>44520.690972286407</v>
      </c>
      <c r="C28363" s="304">
        <v>15.878004156668613</v>
      </c>
      <c r="D28363" s="305" t="s">
        <v>172</v>
      </c>
    </row>
    <row r="28364" spans="1:4" ht="14.5" customHeight="1" x14ac:dyDescent="0.35">
      <c r="A28364" s="1"/>
      <c r="B28364" s="306">
        <v>44520.691666730854</v>
      </c>
      <c r="C28364" s="304">
        <v>16.00396791851308</v>
      </c>
      <c r="D28364" s="305" t="s">
        <v>172</v>
      </c>
    </row>
    <row r="28365" spans="1:4" ht="14.5" customHeight="1" x14ac:dyDescent="0.35">
      <c r="A28365" s="1"/>
      <c r="B28365" s="306">
        <v>44520.692361175301</v>
      </c>
      <c r="C28365" s="304">
        <v>15.893587216793094</v>
      </c>
      <c r="D28365" s="305" t="s">
        <v>172</v>
      </c>
    </row>
    <row r="28366" spans="1:4" ht="14.5" customHeight="1" x14ac:dyDescent="0.35">
      <c r="A28366" s="1"/>
      <c r="B28366" s="306">
        <v>44520.693055619748</v>
      </c>
      <c r="C28366" s="304">
        <v>15.796003443008521</v>
      </c>
      <c r="D28366" s="305" t="s">
        <v>172</v>
      </c>
    </row>
    <row r="28367" spans="1:4" ht="14.5" customHeight="1" x14ac:dyDescent="0.35">
      <c r="A28367" s="1"/>
      <c r="B28367" s="306">
        <v>44520.693750064194</v>
      </c>
      <c r="C28367" s="304">
        <v>15.690653024078589</v>
      </c>
      <c r="D28367" s="305" t="s">
        <v>172</v>
      </c>
    </row>
    <row r="28368" spans="1:4" ht="14.5" customHeight="1" x14ac:dyDescent="0.35">
      <c r="A28368" s="1"/>
      <c r="B28368" s="306">
        <v>44520.694444508641</v>
      </c>
      <c r="C28368" s="304">
        <v>15.723711652652613</v>
      </c>
      <c r="D28368" s="305" t="s">
        <v>172</v>
      </c>
    </row>
    <row r="28369" spans="1:4" ht="14.5" customHeight="1" x14ac:dyDescent="0.35">
      <c r="A28369" s="1"/>
      <c r="B28369" s="306">
        <v>44520.695138953088</v>
      </c>
      <c r="C28369" s="304">
        <v>15.629866323387978</v>
      </c>
      <c r="D28369" s="305" t="s">
        <v>172</v>
      </c>
    </row>
    <row r="28370" spans="1:4" ht="14.5" customHeight="1" x14ac:dyDescent="0.35">
      <c r="A28370" s="1"/>
      <c r="B28370" s="306">
        <v>44520.695833397534</v>
      </c>
      <c r="C28370" s="304">
        <v>15.596342511636855</v>
      </c>
      <c r="D28370" s="305" t="s">
        <v>172</v>
      </c>
    </row>
    <row r="28371" spans="1:4" ht="14.5" customHeight="1" x14ac:dyDescent="0.35">
      <c r="A28371" s="1"/>
      <c r="B28371" s="306">
        <v>44520.696527841981</v>
      </c>
      <c r="C28371" s="304">
        <v>15.567151459071708</v>
      </c>
      <c r="D28371" s="305" t="s">
        <v>172</v>
      </c>
    </row>
    <row r="28372" spans="1:4" ht="14.5" customHeight="1" x14ac:dyDescent="0.35">
      <c r="A28372" s="1"/>
      <c r="B28372" s="306">
        <v>44520.697222286428</v>
      </c>
      <c r="C28372" s="304">
        <v>15.635642159132354</v>
      </c>
      <c r="D28372" s="305" t="s">
        <v>172</v>
      </c>
    </row>
    <row r="28373" spans="1:4" ht="14.5" customHeight="1" x14ac:dyDescent="0.35">
      <c r="A28373" s="1"/>
      <c r="B28373" s="306">
        <v>44520.697916730875</v>
      </c>
      <c r="C28373" s="304">
        <v>15.713555264960936</v>
      </c>
      <c r="D28373" s="305" t="s">
        <v>172</v>
      </c>
    </row>
    <row r="28374" spans="1:4" ht="14.5" customHeight="1" x14ac:dyDescent="0.35">
      <c r="A28374" s="1"/>
      <c r="B28374" s="306">
        <v>44520.698611175321</v>
      </c>
      <c r="C28374" s="304">
        <v>15.645892930017727</v>
      </c>
      <c r="D28374" s="305" t="s">
        <v>172</v>
      </c>
    </row>
    <row r="28375" spans="1:4" ht="14.5" customHeight="1" x14ac:dyDescent="0.35">
      <c r="A28375" s="1"/>
      <c r="B28375" s="306">
        <v>44520.699305619768</v>
      </c>
      <c r="C28375" s="304">
        <v>15.471592564842528</v>
      </c>
      <c r="D28375" s="305" t="s">
        <v>172</v>
      </c>
    </row>
    <row r="28376" spans="1:4" ht="14.5" customHeight="1" x14ac:dyDescent="0.35">
      <c r="A28376" s="1"/>
      <c r="B28376" s="306">
        <v>44520.700000064215</v>
      </c>
      <c r="C28376" s="304">
        <v>15.40089638878441</v>
      </c>
      <c r="D28376" s="305" t="s">
        <v>172</v>
      </c>
    </row>
    <row r="28377" spans="1:4" ht="14.5" customHeight="1" x14ac:dyDescent="0.35">
      <c r="A28377" s="1"/>
      <c r="B28377" s="306">
        <v>44520.700694508661</v>
      </c>
      <c r="C28377" s="304">
        <v>15.498272989000785</v>
      </c>
      <c r="D28377" s="305" t="s">
        <v>172</v>
      </c>
    </row>
    <row r="28378" spans="1:4" ht="14.5" customHeight="1" x14ac:dyDescent="0.35">
      <c r="A28378" s="1"/>
      <c r="B28378" s="306">
        <v>44520.701388953108</v>
      </c>
      <c r="C28378" s="304">
        <v>15.434234778748699</v>
      </c>
      <c r="D28378" s="305" t="s">
        <v>172</v>
      </c>
    </row>
    <row r="28379" spans="1:4" ht="14.5" customHeight="1" x14ac:dyDescent="0.35">
      <c r="A28379" s="1"/>
      <c r="B28379" s="306">
        <v>44520.702083397555</v>
      </c>
      <c r="C28379" s="304">
        <v>15.47119712689843</v>
      </c>
      <c r="D28379" s="305" t="s">
        <v>172</v>
      </c>
    </row>
    <row r="28380" spans="1:4" ht="14.5" customHeight="1" x14ac:dyDescent="0.35">
      <c r="A28380" s="1"/>
      <c r="B28380" s="306">
        <v>44520.702777842002</v>
      </c>
      <c r="C28380" s="304">
        <v>15.410520796441658</v>
      </c>
      <c r="D28380" s="305" t="s">
        <v>172</v>
      </c>
    </row>
    <row r="28381" spans="1:4" ht="14.5" customHeight="1" x14ac:dyDescent="0.35">
      <c r="A28381" s="1"/>
      <c r="B28381" s="306">
        <v>44520.703472286448</v>
      </c>
      <c r="C28381" s="304">
        <v>15.412538851952073</v>
      </c>
      <c r="D28381" s="305" t="s">
        <v>172</v>
      </c>
    </row>
    <row r="28382" spans="1:4" ht="14.5" customHeight="1" x14ac:dyDescent="0.35">
      <c r="A28382" s="1"/>
      <c r="B28382" s="306">
        <v>44520.704166730895</v>
      </c>
      <c r="C28382" s="304">
        <v>15.354138220890794</v>
      </c>
      <c r="D28382" s="305" t="s">
        <v>172</v>
      </c>
    </row>
    <row r="28383" spans="1:4" ht="14.5" customHeight="1" x14ac:dyDescent="0.35">
      <c r="A28383" s="1"/>
      <c r="B28383" s="306">
        <v>44520.704861175342</v>
      </c>
      <c r="C28383" s="304">
        <v>15.443083658180209</v>
      </c>
      <c r="D28383" s="305" t="s">
        <v>172</v>
      </c>
    </row>
    <row r="28384" spans="1:4" ht="14.5" customHeight="1" x14ac:dyDescent="0.35">
      <c r="A28384" s="1"/>
      <c r="B28384" s="306">
        <v>44520.705555619788</v>
      </c>
      <c r="C28384" s="304">
        <v>15.374179122244822</v>
      </c>
      <c r="D28384" s="305" t="s">
        <v>172</v>
      </c>
    </row>
    <row r="28385" spans="1:4" ht="14.5" customHeight="1" x14ac:dyDescent="0.35">
      <c r="A28385" s="1"/>
      <c r="B28385" s="306">
        <v>44520.706250064235</v>
      </c>
      <c r="C28385" s="304">
        <v>15.275709504808523</v>
      </c>
      <c r="D28385" s="305" t="s">
        <v>172</v>
      </c>
    </row>
    <row r="28386" spans="1:4" ht="14.5" customHeight="1" x14ac:dyDescent="0.35">
      <c r="A28386" s="1"/>
      <c r="B28386" s="306">
        <v>44520.706944508682</v>
      </c>
      <c r="C28386" s="304">
        <v>15.396516294872466</v>
      </c>
      <c r="D28386" s="305" t="s">
        <v>172</v>
      </c>
    </row>
    <row r="28387" spans="1:4" ht="14.5" customHeight="1" x14ac:dyDescent="0.35">
      <c r="A28387" s="1"/>
      <c r="B28387" s="306">
        <v>44520.707638953128</v>
      </c>
      <c r="C28387" s="304">
        <v>15.30556000250702</v>
      </c>
      <c r="D28387" s="305" t="s">
        <v>172</v>
      </c>
    </row>
    <row r="28388" spans="1:4" ht="14.5" customHeight="1" x14ac:dyDescent="0.35">
      <c r="A28388" s="1"/>
      <c r="B28388" s="306">
        <v>44520.708333397575</v>
      </c>
      <c r="C28388" s="304">
        <v>15.270138539209437</v>
      </c>
      <c r="D28388" s="305" t="s">
        <v>172</v>
      </c>
    </row>
    <row r="28389" spans="1:4" ht="14.5" customHeight="1" x14ac:dyDescent="0.35">
      <c r="A28389" s="1"/>
      <c r="B28389" s="306">
        <v>44520.709027842022</v>
      </c>
      <c r="C28389" s="304">
        <v>15.331202282630208</v>
      </c>
      <c r="D28389" s="305" t="s">
        <v>172</v>
      </c>
    </row>
    <row r="28390" spans="1:4" ht="14.5" customHeight="1" x14ac:dyDescent="0.35">
      <c r="A28390" s="1"/>
      <c r="B28390" s="306">
        <v>44520.709722286469</v>
      </c>
      <c r="C28390" s="304">
        <v>15.316580907646616</v>
      </c>
      <c r="D28390" s="305" t="s">
        <v>172</v>
      </c>
    </row>
    <row r="28391" spans="1:4" ht="14.5" customHeight="1" x14ac:dyDescent="0.35">
      <c r="A28391" s="1"/>
      <c r="B28391" s="306">
        <v>44520.710416730915</v>
      </c>
      <c r="C28391" s="304">
        <v>15.491807333504161</v>
      </c>
      <c r="D28391" s="305" t="s">
        <v>172</v>
      </c>
    </row>
    <row r="28392" spans="1:4" ht="14.5" customHeight="1" x14ac:dyDescent="0.35">
      <c r="A28392" s="1"/>
      <c r="B28392" s="306">
        <v>44520.711111175362</v>
      </c>
      <c r="C28392" s="304">
        <v>15.424356756052051</v>
      </c>
      <c r="D28392" s="305" t="s">
        <v>172</v>
      </c>
    </row>
    <row r="28393" spans="1:4" ht="14.5" customHeight="1" x14ac:dyDescent="0.35">
      <c r="A28393" s="1"/>
      <c r="B28393" s="306">
        <v>44520.711805619809</v>
      </c>
      <c r="C28393" s="304">
        <v>15.406764225750521</v>
      </c>
      <c r="D28393" s="305" t="s">
        <v>172</v>
      </c>
    </row>
    <row r="28394" spans="1:4" ht="14.5" customHeight="1" x14ac:dyDescent="0.35">
      <c r="A28394" s="1"/>
      <c r="B28394" s="306">
        <v>44520.712500064255</v>
      </c>
      <c r="C28394" s="304">
        <v>15.220281047405054</v>
      </c>
      <c r="D28394" s="305" t="s">
        <v>172</v>
      </c>
    </row>
    <row r="28395" spans="1:4" ht="14.5" customHeight="1" x14ac:dyDescent="0.35">
      <c r="A28395" s="1"/>
      <c r="B28395" s="306">
        <v>44520.713194508702</v>
      </c>
      <c r="C28395" s="304">
        <v>15.414929942024173</v>
      </c>
      <c r="D28395" s="305" t="s">
        <v>172</v>
      </c>
    </row>
    <row r="28396" spans="1:4" ht="14.5" customHeight="1" x14ac:dyDescent="0.35">
      <c r="A28396" s="1"/>
      <c r="B28396" s="306">
        <v>44520.713888953149</v>
      </c>
      <c r="C28396" s="304">
        <v>15.49885847920741</v>
      </c>
      <c r="D28396" s="305" t="s">
        <v>172</v>
      </c>
    </row>
    <row r="28397" spans="1:4" ht="14.5" customHeight="1" x14ac:dyDescent="0.35">
      <c r="A28397" s="1"/>
      <c r="B28397" s="306">
        <v>44520.714583397596</v>
      </c>
      <c r="C28397" s="304">
        <v>15.49000997371307</v>
      </c>
      <c r="D28397" s="305" t="s">
        <v>172</v>
      </c>
    </row>
    <row r="28398" spans="1:4" ht="14.5" customHeight="1" x14ac:dyDescent="0.35">
      <c r="A28398" s="1"/>
      <c r="B28398" s="306">
        <v>44520.715277842042</v>
      </c>
      <c r="C28398" s="304">
        <v>15.394104937242567</v>
      </c>
      <c r="D28398" s="305" t="s">
        <v>172</v>
      </c>
    </row>
    <row r="28399" spans="1:4" ht="14.5" customHeight="1" x14ac:dyDescent="0.35">
      <c r="A28399" s="1"/>
      <c r="B28399" s="306">
        <v>44520.715972286489</v>
      </c>
      <c r="C28399" s="304">
        <v>15.38517180442553</v>
      </c>
      <c r="D28399" s="305" t="s">
        <v>172</v>
      </c>
    </row>
    <row r="28400" spans="1:4" ht="14.5" customHeight="1" x14ac:dyDescent="0.35">
      <c r="A28400" s="1"/>
      <c r="B28400" s="306">
        <v>44520.716666730936</v>
      </c>
      <c r="C28400" s="304">
        <v>15.441504544290122</v>
      </c>
      <c r="D28400" s="305" t="s">
        <v>172</v>
      </c>
    </row>
    <row r="28401" spans="1:4" ht="14.5" customHeight="1" x14ac:dyDescent="0.35">
      <c r="A28401" s="1"/>
      <c r="B28401" s="306">
        <v>44520.717361175382</v>
      </c>
      <c r="C28401" s="304">
        <v>15.453898216137411</v>
      </c>
      <c r="D28401" s="305" t="s">
        <v>172</v>
      </c>
    </row>
    <row r="28402" spans="1:4" ht="14.5" customHeight="1" x14ac:dyDescent="0.35">
      <c r="A28402" s="1"/>
      <c r="B28402" s="306">
        <v>44520.718055619829</v>
      </c>
      <c r="C28402" s="304">
        <v>15.382631360390951</v>
      </c>
      <c r="D28402" s="305" t="s">
        <v>172</v>
      </c>
    </row>
    <row r="28403" spans="1:4" ht="14.5" customHeight="1" x14ac:dyDescent="0.35">
      <c r="A28403" s="1"/>
      <c r="B28403" s="306">
        <v>44520.718750064276</v>
      </c>
      <c r="C28403" s="304">
        <v>15.422149922386113</v>
      </c>
      <c r="D28403" s="305" t="s">
        <v>172</v>
      </c>
    </row>
    <row r="28404" spans="1:4" ht="14.5" customHeight="1" x14ac:dyDescent="0.35">
      <c r="A28404" s="1"/>
      <c r="B28404" s="306">
        <v>44520.719444508723</v>
      </c>
      <c r="C28404" s="304">
        <v>15.416059718363977</v>
      </c>
      <c r="D28404" s="305" t="s">
        <v>172</v>
      </c>
    </row>
    <row r="28405" spans="1:4" ht="14.5" customHeight="1" x14ac:dyDescent="0.35">
      <c r="A28405" s="1"/>
      <c r="B28405" s="306">
        <v>44520.720138953169</v>
      </c>
      <c r="C28405" s="304">
        <v>15.480385400806941</v>
      </c>
      <c r="D28405" s="305" t="s">
        <v>172</v>
      </c>
    </row>
    <row r="28406" spans="1:4" ht="14.5" customHeight="1" x14ac:dyDescent="0.35">
      <c r="A28406" s="1"/>
      <c r="B28406" s="306">
        <v>44520.720833397616</v>
      </c>
      <c r="C28406" s="304">
        <v>15.28985525148067</v>
      </c>
      <c r="D28406" s="305" t="s">
        <v>172</v>
      </c>
    </row>
    <row r="28407" spans="1:4" ht="14.5" customHeight="1" x14ac:dyDescent="0.35">
      <c r="A28407" s="1"/>
      <c r="B28407" s="306">
        <v>44520.721527842063</v>
      </c>
      <c r="C28407" s="304">
        <v>15.32767522699675</v>
      </c>
      <c r="D28407" s="305" t="s">
        <v>172</v>
      </c>
    </row>
    <row r="28408" spans="1:4" ht="14.5" customHeight="1" x14ac:dyDescent="0.35">
      <c r="A28408" s="1"/>
      <c r="B28408" s="306">
        <v>44520.722222286509</v>
      </c>
      <c r="C28408" s="304">
        <v>15.353049240336501</v>
      </c>
      <c r="D28408" s="305" t="s">
        <v>172</v>
      </c>
    </row>
    <row r="28409" spans="1:4" ht="14.5" customHeight="1" x14ac:dyDescent="0.35">
      <c r="A28409" s="1"/>
      <c r="B28409" s="306">
        <v>44520.722916730956</v>
      </c>
      <c r="C28409" s="304">
        <v>15.413554056726813</v>
      </c>
      <c r="D28409" s="305" t="s">
        <v>172</v>
      </c>
    </row>
    <row r="28410" spans="1:4" ht="14.5" customHeight="1" x14ac:dyDescent="0.35">
      <c r="A28410" s="1"/>
      <c r="B28410" s="306">
        <v>44520.723611175403</v>
      </c>
      <c r="C28410" s="304">
        <v>15.529700406104773</v>
      </c>
      <c r="D28410" s="305" t="s">
        <v>172</v>
      </c>
    </row>
    <row r="28411" spans="1:4" ht="14.5" customHeight="1" x14ac:dyDescent="0.35">
      <c r="A28411" s="1"/>
      <c r="B28411" s="306">
        <v>44520.724305619849</v>
      </c>
      <c r="C28411" s="304">
        <v>15.434719201983535</v>
      </c>
      <c r="D28411" s="305" t="s">
        <v>172</v>
      </c>
    </row>
    <row r="28412" spans="1:4" ht="14.5" customHeight="1" x14ac:dyDescent="0.35">
      <c r="A28412" s="1"/>
      <c r="B28412" s="306">
        <v>44520.725000064296</v>
      </c>
      <c r="C28412" s="304">
        <v>15.421858928176031</v>
      </c>
      <c r="D28412" s="305" t="s">
        <v>172</v>
      </c>
    </row>
    <row r="28413" spans="1:4" ht="14.5" customHeight="1" x14ac:dyDescent="0.35">
      <c r="A28413" s="1"/>
      <c r="B28413" s="306">
        <v>44520.725694508743</v>
      </c>
      <c r="C28413" s="304">
        <v>15.470154069353885</v>
      </c>
      <c r="D28413" s="305" t="s">
        <v>172</v>
      </c>
    </row>
    <row r="28414" spans="1:4" ht="14.5" customHeight="1" x14ac:dyDescent="0.35">
      <c r="A28414" s="1"/>
      <c r="B28414" s="306">
        <v>44520.72638895319</v>
      </c>
      <c r="C28414" s="304">
        <v>15.459976231611654</v>
      </c>
      <c r="D28414" s="305" t="s">
        <v>172</v>
      </c>
    </row>
    <row r="28415" spans="1:4" ht="14.5" customHeight="1" x14ac:dyDescent="0.35">
      <c r="A28415" s="1"/>
      <c r="B28415" s="306">
        <v>44520.727083397636</v>
      </c>
      <c r="C28415" s="304">
        <v>15.59852594083859</v>
      </c>
      <c r="D28415" s="305" t="s">
        <v>172</v>
      </c>
    </row>
    <row r="28416" spans="1:4" ht="14.5" customHeight="1" x14ac:dyDescent="0.35">
      <c r="A28416" s="1"/>
      <c r="B28416" s="306">
        <v>44520.727777842083</v>
      </c>
      <c r="C28416" s="304">
        <v>15.506202482340207</v>
      </c>
      <c r="D28416" s="305" t="s">
        <v>172</v>
      </c>
    </row>
    <row r="28417" spans="1:4" ht="14.5" customHeight="1" x14ac:dyDescent="0.35">
      <c r="A28417" s="1"/>
      <c r="B28417" s="306">
        <v>44520.72847228653</v>
      </c>
      <c r="C28417" s="304">
        <v>15.688329640051961</v>
      </c>
      <c r="D28417" s="305" t="s">
        <v>172</v>
      </c>
    </row>
    <row r="28418" spans="1:4" ht="14.5" customHeight="1" x14ac:dyDescent="0.35">
      <c r="A28418" s="1"/>
      <c r="B28418" s="306">
        <v>44520.729166730976</v>
      </c>
      <c r="C28418" s="304">
        <v>15.673937601697011</v>
      </c>
      <c r="D28418" s="305" t="s">
        <v>172</v>
      </c>
    </row>
    <row r="28419" spans="1:4" ht="14.5" customHeight="1" x14ac:dyDescent="0.35">
      <c r="A28419" s="1"/>
      <c r="B28419" s="306">
        <v>44520.729861175423</v>
      </c>
      <c r="C28419" s="304">
        <v>15.649410203922647</v>
      </c>
      <c r="D28419" s="305" t="s">
        <v>172</v>
      </c>
    </row>
    <row r="28420" spans="1:4" ht="14.5" customHeight="1" x14ac:dyDescent="0.35">
      <c r="A28420" s="1"/>
      <c r="B28420" s="306">
        <v>44520.73055561987</v>
      </c>
      <c r="C28420" s="304">
        <v>15.621924414697666</v>
      </c>
      <c r="D28420" s="305" t="s">
        <v>172</v>
      </c>
    </row>
    <row r="28421" spans="1:4" ht="14.5" customHeight="1" x14ac:dyDescent="0.35">
      <c r="A28421" s="1"/>
      <c r="B28421" s="306">
        <v>44520.731250064317</v>
      </c>
      <c r="C28421" s="304">
        <v>15.709476103857257</v>
      </c>
      <c r="D28421" s="305" t="s">
        <v>172</v>
      </c>
    </row>
    <row r="28422" spans="1:4" ht="14.5" customHeight="1" x14ac:dyDescent="0.35">
      <c r="A28422" s="1"/>
      <c r="B28422" s="306">
        <v>44520.731944508763</v>
      </c>
      <c r="C28422" s="304">
        <v>15.676880301207953</v>
      </c>
      <c r="D28422" s="305" t="s">
        <v>172</v>
      </c>
    </row>
    <row r="28423" spans="1:4" ht="14.5" customHeight="1" x14ac:dyDescent="0.35">
      <c r="A28423" s="1"/>
      <c r="B28423" s="306">
        <v>44520.73263895321</v>
      </c>
      <c r="C28423" s="304">
        <v>15.607533305837812</v>
      </c>
      <c r="D28423" s="305" t="s">
        <v>172</v>
      </c>
    </row>
    <row r="28424" spans="1:4" ht="14.5" customHeight="1" x14ac:dyDescent="0.35">
      <c r="A28424" s="1"/>
      <c r="B28424" s="306">
        <v>44520.733333397657</v>
      </c>
      <c r="C28424" s="304">
        <v>15.713987630398091</v>
      </c>
      <c r="D28424" s="305" t="s">
        <v>172</v>
      </c>
    </row>
    <row r="28425" spans="1:4" ht="14.5" customHeight="1" x14ac:dyDescent="0.35">
      <c r="A28425" s="1"/>
      <c r="B28425" s="306">
        <v>44520.734027842103</v>
      </c>
      <c r="C28425" s="304">
        <v>15.75157291016294</v>
      </c>
      <c r="D28425" s="305" t="s">
        <v>172</v>
      </c>
    </row>
    <row r="28426" spans="1:4" ht="14.5" customHeight="1" x14ac:dyDescent="0.35">
      <c r="A28426" s="1"/>
      <c r="B28426" s="306">
        <v>44520.73472228655</v>
      </c>
      <c r="C28426" s="304">
        <v>15.709415664213884</v>
      </c>
      <c r="D28426" s="305" t="s">
        <v>172</v>
      </c>
    </row>
    <row r="28427" spans="1:4" ht="14.5" customHeight="1" x14ac:dyDescent="0.35">
      <c r="A28427" s="1"/>
      <c r="B28427" s="306">
        <v>44520.735416730997</v>
      </c>
      <c r="C28427" s="304">
        <v>15.717738495287874</v>
      </c>
      <c r="D28427" s="305" t="s">
        <v>172</v>
      </c>
    </row>
    <row r="28428" spans="1:4" ht="14.5" customHeight="1" x14ac:dyDescent="0.35">
      <c r="A28428" s="1"/>
      <c r="B28428" s="306">
        <v>44520.736111175444</v>
      </c>
      <c r="C28428" s="304">
        <v>15.764195207909991</v>
      </c>
      <c r="D28428" s="305" t="s">
        <v>172</v>
      </c>
    </row>
    <row r="28429" spans="1:4" ht="14.5" customHeight="1" x14ac:dyDescent="0.35">
      <c r="A28429" s="1"/>
      <c r="B28429" s="306">
        <v>44520.73680561989</v>
      </c>
      <c r="C28429" s="304">
        <v>15.916687629953474</v>
      </c>
      <c r="D28429" s="305" t="s">
        <v>172</v>
      </c>
    </row>
    <row r="28430" spans="1:4" ht="14.5" customHeight="1" x14ac:dyDescent="0.35">
      <c r="A28430" s="1"/>
      <c r="B28430" s="306">
        <v>44520.737500064337</v>
      </c>
      <c r="C28430" s="304">
        <v>15.91500327532364</v>
      </c>
      <c r="D28430" s="305" t="s">
        <v>172</v>
      </c>
    </row>
    <row r="28431" spans="1:4" ht="14.5" customHeight="1" x14ac:dyDescent="0.35">
      <c r="A28431" s="1"/>
      <c r="B28431" s="306">
        <v>44520.738194508784</v>
      </c>
      <c r="C28431" s="304">
        <v>15.787900756684879</v>
      </c>
      <c r="D28431" s="305" t="s">
        <v>172</v>
      </c>
    </row>
    <row r="28432" spans="1:4" ht="14.5" customHeight="1" x14ac:dyDescent="0.35">
      <c r="A28432" s="1"/>
      <c r="B28432" s="306">
        <v>44520.73888895323</v>
      </c>
      <c r="C28432" s="304">
        <v>15.837068114788659</v>
      </c>
      <c r="D28432" s="305" t="s">
        <v>172</v>
      </c>
    </row>
    <row r="28433" spans="1:4" ht="14.5" customHeight="1" x14ac:dyDescent="0.35">
      <c r="A28433" s="1"/>
      <c r="B28433" s="306">
        <v>44520.739583397677</v>
      </c>
      <c r="C28433" s="304">
        <v>15.887561687658309</v>
      </c>
      <c r="D28433" s="305" t="s">
        <v>172</v>
      </c>
    </row>
    <row r="28434" spans="1:4" ht="14.5" customHeight="1" x14ac:dyDescent="0.35">
      <c r="A28434" s="1"/>
      <c r="B28434" s="306">
        <v>44520.740277842124</v>
      </c>
      <c r="C28434" s="304">
        <v>16.017357643700233</v>
      </c>
      <c r="D28434" s="305" t="s">
        <v>172</v>
      </c>
    </row>
    <row r="28435" spans="1:4" ht="14.5" customHeight="1" x14ac:dyDescent="0.35">
      <c r="A28435" s="1"/>
      <c r="B28435" s="306">
        <v>44520.74097228657</v>
      </c>
      <c r="C28435" s="304">
        <v>15.909938202044092</v>
      </c>
      <c r="D28435" s="305" t="s">
        <v>172</v>
      </c>
    </row>
    <row r="28436" spans="1:4" ht="14.5" customHeight="1" x14ac:dyDescent="0.35">
      <c r="A28436" s="1"/>
      <c r="B28436" s="306">
        <v>44520.741666731017</v>
      </c>
      <c r="C28436" s="304">
        <v>15.965510134247598</v>
      </c>
      <c r="D28436" s="305" t="s">
        <v>172</v>
      </c>
    </row>
    <row r="28437" spans="1:4" ht="14.5" customHeight="1" x14ac:dyDescent="0.35">
      <c r="A28437" s="1"/>
      <c r="B28437" s="306">
        <v>44520.742361175464</v>
      </c>
      <c r="C28437" s="304">
        <v>15.898087576411248</v>
      </c>
      <c r="D28437" s="305" t="s">
        <v>172</v>
      </c>
    </row>
    <row r="28438" spans="1:4" ht="14.5" customHeight="1" x14ac:dyDescent="0.35">
      <c r="A28438" s="1"/>
      <c r="B28438" s="306">
        <v>44520.743055619911</v>
      </c>
      <c r="C28438" s="304">
        <v>15.949141246033832</v>
      </c>
      <c r="D28438" s="305" t="s">
        <v>172</v>
      </c>
    </row>
    <row r="28439" spans="1:4" ht="14.5" customHeight="1" x14ac:dyDescent="0.35">
      <c r="A28439" s="1"/>
      <c r="B28439" s="306">
        <v>44520.743750064357</v>
      </c>
      <c r="C28439" s="304">
        <v>16.09753613174956</v>
      </c>
      <c r="D28439" s="305" t="s">
        <v>172</v>
      </c>
    </row>
    <row r="28440" spans="1:4" ht="14.5" customHeight="1" x14ac:dyDescent="0.35">
      <c r="A28440" s="1"/>
      <c r="B28440" s="306">
        <v>44520.744444508804</v>
      </c>
      <c r="C28440" s="304">
        <v>16.049699834901549</v>
      </c>
      <c r="D28440" s="305" t="s">
        <v>172</v>
      </c>
    </row>
    <row r="28441" spans="1:4" ht="14.5" customHeight="1" x14ac:dyDescent="0.35">
      <c r="A28441" s="1"/>
      <c r="B28441" s="306">
        <v>44520.745138953251</v>
      </c>
      <c r="C28441" s="304">
        <v>16.089260648316607</v>
      </c>
      <c r="D28441" s="305" t="s">
        <v>172</v>
      </c>
    </row>
    <row r="28442" spans="1:4" ht="14.5" customHeight="1" x14ac:dyDescent="0.35">
      <c r="A28442" s="1"/>
      <c r="B28442" s="306">
        <v>44520.745833397697</v>
      </c>
      <c r="C28442" s="304">
        <v>16.085851493356799</v>
      </c>
      <c r="D28442" s="305" t="s">
        <v>172</v>
      </c>
    </row>
    <row r="28443" spans="1:4" ht="14.5" customHeight="1" x14ac:dyDescent="0.35">
      <c r="A28443" s="1"/>
      <c r="B28443" s="306">
        <v>44520.746527842144</v>
      </c>
      <c r="C28443" s="304">
        <v>16.123852112019087</v>
      </c>
      <c r="D28443" s="305" t="s">
        <v>172</v>
      </c>
    </row>
    <row r="28444" spans="1:4" ht="14.5" customHeight="1" x14ac:dyDescent="0.35">
      <c r="A28444" s="1"/>
      <c r="B28444" s="306">
        <v>44520.747222286591</v>
      </c>
      <c r="C28444" s="304">
        <v>16.144373128549585</v>
      </c>
      <c r="D28444" s="305" t="s">
        <v>172</v>
      </c>
    </row>
    <row r="28445" spans="1:4" ht="14.5" customHeight="1" x14ac:dyDescent="0.35">
      <c r="A28445" s="1"/>
      <c r="B28445" s="306">
        <v>44520.747916731038</v>
      </c>
      <c r="C28445" s="304">
        <v>16.201878802727151</v>
      </c>
      <c r="D28445" s="305" t="s">
        <v>172</v>
      </c>
    </row>
    <row r="28446" spans="1:4" ht="14.5" customHeight="1" x14ac:dyDescent="0.35">
      <c r="A28446" s="1"/>
      <c r="B28446" s="306">
        <v>44520.748611175484</v>
      </c>
      <c r="C28446" s="304">
        <v>16.289461842958797</v>
      </c>
      <c r="D28446" s="305" t="s">
        <v>172</v>
      </c>
    </row>
    <row r="28447" spans="1:4" ht="14.5" customHeight="1" x14ac:dyDescent="0.35">
      <c r="A28447" s="1"/>
      <c r="B28447" s="306">
        <v>44520.749305619931</v>
      </c>
      <c r="C28447" s="304">
        <v>16.306937498441162</v>
      </c>
      <c r="D28447" s="305" t="s">
        <v>172</v>
      </c>
    </row>
    <row r="28448" spans="1:4" ht="14.5" customHeight="1" x14ac:dyDescent="0.35">
      <c r="A28448" s="1"/>
      <c r="B28448" s="306">
        <v>44520.750000064378</v>
      </c>
      <c r="C28448" s="304">
        <v>16.203680922724015</v>
      </c>
      <c r="D28448" s="305" t="s">
        <v>172</v>
      </c>
    </row>
    <row r="28449" spans="1:4" ht="14.5" customHeight="1" x14ac:dyDescent="0.35">
      <c r="A28449" s="1"/>
      <c r="B28449" s="306">
        <v>44520.750694508824</v>
      </c>
      <c r="C28449" s="304">
        <v>16.352563026107966</v>
      </c>
      <c r="D28449" s="305" t="s">
        <v>172</v>
      </c>
    </row>
    <row r="28450" spans="1:4" ht="14.5" customHeight="1" x14ac:dyDescent="0.35">
      <c r="A28450" s="1"/>
      <c r="B28450" s="306">
        <v>44520.751388953271</v>
      </c>
      <c r="C28450" s="304">
        <v>16.341191884011884</v>
      </c>
      <c r="D28450" s="305" t="s">
        <v>172</v>
      </c>
    </row>
    <row r="28451" spans="1:4" ht="14.5" customHeight="1" x14ac:dyDescent="0.35">
      <c r="A28451" s="1"/>
      <c r="B28451" s="306">
        <v>44520.752083397718</v>
      </c>
      <c r="C28451" s="304">
        <v>16.277820587312455</v>
      </c>
      <c r="D28451" s="305" t="s">
        <v>172</v>
      </c>
    </row>
    <row r="28452" spans="1:4" ht="14.5" customHeight="1" x14ac:dyDescent="0.35">
      <c r="A28452" s="1"/>
      <c r="B28452" s="306">
        <v>44520.752777842165</v>
      </c>
      <c r="C28452" s="304">
        <v>16.391320460868883</v>
      </c>
      <c r="D28452" s="305" t="s">
        <v>172</v>
      </c>
    </row>
    <row r="28453" spans="1:4" ht="14.5" customHeight="1" x14ac:dyDescent="0.35">
      <c r="A28453" s="1"/>
      <c r="B28453" s="306">
        <v>44520.753472286611</v>
      </c>
      <c r="C28453" s="304">
        <v>16.403908624406903</v>
      </c>
      <c r="D28453" s="305" t="s">
        <v>172</v>
      </c>
    </row>
    <row r="28454" spans="1:4" ht="14.5" customHeight="1" x14ac:dyDescent="0.35">
      <c r="A28454" s="1"/>
      <c r="B28454" s="306">
        <v>44520.754166731058</v>
      </c>
      <c r="C28454" s="304">
        <v>16.317769057060652</v>
      </c>
      <c r="D28454" s="305" t="s">
        <v>172</v>
      </c>
    </row>
    <row r="28455" spans="1:4" ht="14.5" customHeight="1" x14ac:dyDescent="0.35">
      <c r="A28455" s="1"/>
      <c r="B28455" s="306">
        <v>44520.754861175505</v>
      </c>
      <c r="C28455" s="304">
        <v>16.371202653505801</v>
      </c>
      <c r="D28455" s="305" t="s">
        <v>172</v>
      </c>
    </row>
    <row r="28456" spans="1:4" ht="14.5" customHeight="1" x14ac:dyDescent="0.35">
      <c r="A28456" s="1"/>
      <c r="B28456" s="306">
        <v>44520.755555619951</v>
      </c>
      <c r="C28456" s="304">
        <v>16.318772241241824</v>
      </c>
      <c r="D28456" s="305" t="s">
        <v>172</v>
      </c>
    </row>
    <row r="28457" spans="1:4" ht="14.5" customHeight="1" x14ac:dyDescent="0.35">
      <c r="A28457" s="1"/>
      <c r="B28457" s="306">
        <v>44520.756250064398</v>
      </c>
      <c r="C28457" s="304">
        <v>16.281958976568422</v>
      </c>
      <c r="D28457" s="305" t="s">
        <v>172</v>
      </c>
    </row>
    <row r="28458" spans="1:4" ht="14.5" customHeight="1" x14ac:dyDescent="0.35">
      <c r="A28458" s="1"/>
      <c r="B28458" s="306">
        <v>44520.756944508845</v>
      </c>
      <c r="C28458" s="304">
        <v>16.276982102898668</v>
      </c>
      <c r="D28458" s="305" t="s">
        <v>172</v>
      </c>
    </row>
    <row r="28459" spans="1:4" ht="14.5" customHeight="1" x14ac:dyDescent="0.35">
      <c r="A28459" s="1"/>
      <c r="B28459" s="306">
        <v>44520.757638953291</v>
      </c>
      <c r="C28459" s="304">
        <v>16.241394598505575</v>
      </c>
      <c r="D28459" s="305" t="s">
        <v>172</v>
      </c>
    </row>
    <row r="28460" spans="1:4" ht="14.5" customHeight="1" x14ac:dyDescent="0.35">
      <c r="A28460" s="1"/>
      <c r="B28460" s="306">
        <v>44520.758333397738</v>
      </c>
      <c r="C28460" s="304">
        <v>16.253736411641391</v>
      </c>
      <c r="D28460" s="305" t="s">
        <v>172</v>
      </c>
    </row>
    <row r="28461" spans="1:4" ht="14.5" customHeight="1" x14ac:dyDescent="0.35">
      <c r="A28461" s="1"/>
      <c r="B28461" s="306">
        <v>44520.759027842185</v>
      </c>
      <c r="C28461" s="304">
        <v>16.195786366642277</v>
      </c>
      <c r="D28461" s="305" t="s">
        <v>172</v>
      </c>
    </row>
    <row r="28462" spans="1:4" ht="14.5" customHeight="1" x14ac:dyDescent="0.35">
      <c r="A28462" s="1"/>
      <c r="B28462" s="306">
        <v>44520.759722286632</v>
      </c>
      <c r="C28462" s="304">
        <v>16.257323286166745</v>
      </c>
      <c r="D28462" s="305" t="s">
        <v>172</v>
      </c>
    </row>
    <row r="28463" spans="1:4" ht="14.5" customHeight="1" x14ac:dyDescent="0.35">
      <c r="A28463" s="1"/>
      <c r="B28463" s="306">
        <v>44520.760416731078</v>
      </c>
      <c r="C28463" s="304">
        <v>16.204029743567904</v>
      </c>
      <c r="D28463" s="305" t="s">
        <v>172</v>
      </c>
    </row>
    <row r="28464" spans="1:4" ht="14.5" customHeight="1" x14ac:dyDescent="0.35">
      <c r="A28464" s="1"/>
      <c r="B28464" s="306">
        <v>44520.761111175525</v>
      </c>
      <c r="C28464" s="304">
        <v>16.256035813993368</v>
      </c>
      <c r="D28464" s="305" t="s">
        <v>172</v>
      </c>
    </row>
    <row r="28465" spans="1:4" ht="14.5" customHeight="1" x14ac:dyDescent="0.35">
      <c r="A28465" s="1"/>
      <c r="B28465" s="306">
        <v>44520.761805619972</v>
      </c>
      <c r="C28465" s="304">
        <v>16.206643993169322</v>
      </c>
      <c r="D28465" s="305" t="s">
        <v>172</v>
      </c>
    </row>
    <row r="28466" spans="1:4" ht="14.5" customHeight="1" x14ac:dyDescent="0.35">
      <c r="A28466" s="1"/>
      <c r="B28466" s="306">
        <v>44520.762500064418</v>
      </c>
      <c r="C28466" s="304">
        <v>16.215948641030021</v>
      </c>
      <c r="D28466" s="305" t="s">
        <v>172</v>
      </c>
    </row>
    <row r="28467" spans="1:4" ht="14.5" customHeight="1" x14ac:dyDescent="0.35">
      <c r="A28467" s="1"/>
      <c r="B28467" s="306">
        <v>44520.763194508865</v>
      </c>
      <c r="C28467" s="304">
        <v>16.214335302406592</v>
      </c>
      <c r="D28467" s="305" t="s">
        <v>172</v>
      </c>
    </row>
    <row r="28468" spans="1:4" ht="14.5" customHeight="1" x14ac:dyDescent="0.35">
      <c r="A28468" s="1"/>
      <c r="B28468" s="306">
        <v>44520.763888953312</v>
      </c>
      <c r="C28468" s="304">
        <v>16.155380292425495</v>
      </c>
      <c r="D28468" s="305" t="s">
        <v>172</v>
      </c>
    </row>
    <row r="28469" spans="1:4" ht="14.5" customHeight="1" x14ac:dyDescent="0.35">
      <c r="A28469" s="1"/>
      <c r="B28469" s="306">
        <v>44520.764583397759</v>
      </c>
      <c r="C28469" s="304">
        <v>16.144446099015962</v>
      </c>
      <c r="D28469" s="305" t="s">
        <v>172</v>
      </c>
    </row>
    <row r="28470" spans="1:4" ht="14.5" customHeight="1" x14ac:dyDescent="0.35">
      <c r="A28470" s="1"/>
      <c r="B28470" s="306">
        <v>44520.765277842205</v>
      </c>
      <c r="C28470" s="304">
        <v>16.01780823212248</v>
      </c>
      <c r="D28470" s="305" t="s">
        <v>172</v>
      </c>
    </row>
    <row r="28471" spans="1:4" ht="14.5" customHeight="1" x14ac:dyDescent="0.35">
      <c r="A28471" s="1"/>
      <c r="B28471" s="306">
        <v>44520.765972286652</v>
      </c>
      <c r="C28471" s="304">
        <v>16.012097656985375</v>
      </c>
      <c r="D28471" s="305" t="s">
        <v>172</v>
      </c>
    </row>
    <row r="28472" spans="1:4" ht="14.5" customHeight="1" x14ac:dyDescent="0.35">
      <c r="A28472" s="1"/>
      <c r="B28472" s="306">
        <v>44520.766666731099</v>
      </c>
      <c r="C28472" s="304">
        <v>16.022249998770469</v>
      </c>
      <c r="D28472" s="305" t="s">
        <v>172</v>
      </c>
    </row>
    <row r="28473" spans="1:4" ht="14.5" customHeight="1" x14ac:dyDescent="0.35">
      <c r="A28473" s="1"/>
      <c r="B28473" s="306">
        <v>44520.767361175545</v>
      </c>
      <c r="C28473" s="304">
        <v>16.029687073069848</v>
      </c>
      <c r="D28473" s="305" t="s">
        <v>172</v>
      </c>
    </row>
    <row r="28474" spans="1:4" ht="14.5" customHeight="1" x14ac:dyDescent="0.35">
      <c r="A28474" s="1"/>
      <c r="B28474" s="306">
        <v>44520.768055619992</v>
      </c>
      <c r="C28474" s="304">
        <v>15.99675885295049</v>
      </c>
      <c r="D28474" s="305" t="s">
        <v>172</v>
      </c>
    </row>
    <row r="28475" spans="1:4" ht="14.5" customHeight="1" x14ac:dyDescent="0.35">
      <c r="A28475" s="1"/>
      <c r="B28475" s="306">
        <v>44520.768750064439</v>
      </c>
      <c r="C28475" s="304">
        <v>16.007665239489871</v>
      </c>
      <c r="D28475" s="305" t="s">
        <v>172</v>
      </c>
    </row>
    <row r="28476" spans="1:4" ht="14.5" customHeight="1" x14ac:dyDescent="0.35">
      <c r="A28476" s="1"/>
      <c r="B28476" s="306">
        <v>44520.769444508885</v>
      </c>
      <c r="C28476" s="304">
        <v>16.016117638236512</v>
      </c>
      <c r="D28476" s="305" t="s">
        <v>172</v>
      </c>
    </row>
    <row r="28477" spans="1:4" ht="14.5" customHeight="1" x14ac:dyDescent="0.35">
      <c r="A28477" s="1"/>
      <c r="B28477" s="306">
        <v>44520.770138953332</v>
      </c>
      <c r="C28477" s="304">
        <v>16.045657519517409</v>
      </c>
      <c r="D28477" s="305" t="s">
        <v>172</v>
      </c>
    </row>
    <row r="28478" spans="1:4" ht="14.5" customHeight="1" x14ac:dyDescent="0.35">
      <c r="A28478" s="1"/>
      <c r="B28478" s="306">
        <v>44520.770833397779</v>
      </c>
      <c r="C28478" s="304">
        <v>16.021766487759791</v>
      </c>
      <c r="D28478" s="305" t="s">
        <v>172</v>
      </c>
    </row>
    <row r="28479" spans="1:4" ht="14.5" customHeight="1" x14ac:dyDescent="0.35">
      <c r="A28479" s="1"/>
      <c r="B28479" s="306">
        <v>44520.771527842226</v>
      </c>
      <c r="C28479" s="304">
        <v>15.955251787283244</v>
      </c>
      <c r="D28479" s="305" t="s">
        <v>172</v>
      </c>
    </row>
    <row r="28480" spans="1:4" ht="14.5" customHeight="1" x14ac:dyDescent="0.35">
      <c r="A28480" s="1"/>
      <c r="B28480" s="306">
        <v>44520.772222286672</v>
      </c>
      <c r="C28480" s="304">
        <v>15.921047573956701</v>
      </c>
      <c r="D28480" s="305" t="s">
        <v>172</v>
      </c>
    </row>
    <row r="28481" spans="1:4" ht="14.5" customHeight="1" x14ac:dyDescent="0.35">
      <c r="A28481" s="1"/>
      <c r="B28481" s="306">
        <v>44520.772916731119</v>
      </c>
      <c r="C28481" s="304">
        <v>15.937542675098181</v>
      </c>
      <c r="D28481" s="305" t="s">
        <v>172</v>
      </c>
    </row>
    <row r="28482" spans="1:4" ht="14.5" customHeight="1" x14ac:dyDescent="0.35">
      <c r="A28482" s="1"/>
      <c r="B28482" s="306">
        <v>44520.773611175566</v>
      </c>
      <c r="C28482" s="304">
        <v>15.91619994027254</v>
      </c>
      <c r="D28482" s="305" t="s">
        <v>172</v>
      </c>
    </row>
    <row r="28483" spans="1:4" ht="14.5" customHeight="1" x14ac:dyDescent="0.35">
      <c r="A28483" s="1"/>
      <c r="B28483" s="306">
        <v>44520.774305620012</v>
      </c>
      <c r="C28483" s="304">
        <v>15.945167746115718</v>
      </c>
      <c r="D28483" s="305" t="s">
        <v>172</v>
      </c>
    </row>
    <row r="28484" spans="1:4" ht="14.5" customHeight="1" x14ac:dyDescent="0.35">
      <c r="A28484" s="1"/>
      <c r="B28484" s="306">
        <v>44520.775000064459</v>
      </c>
      <c r="C28484" s="304">
        <v>15.959675657552241</v>
      </c>
      <c r="D28484" s="305" t="s">
        <v>172</v>
      </c>
    </row>
    <row r="28485" spans="1:4" ht="14.5" customHeight="1" x14ac:dyDescent="0.35">
      <c r="A28485" s="1"/>
      <c r="B28485" s="306">
        <v>44520.775694508906</v>
      </c>
      <c r="C28485" s="304">
        <v>15.927235826064134</v>
      </c>
      <c r="D28485" s="305" t="s">
        <v>172</v>
      </c>
    </row>
    <row r="28486" spans="1:4" ht="14.5" customHeight="1" x14ac:dyDescent="0.35">
      <c r="A28486" s="1"/>
      <c r="B28486" s="306">
        <v>44520.776388953353</v>
      </c>
      <c r="C28486" s="304">
        <v>15.96199896720597</v>
      </c>
      <c r="D28486" s="305" t="s">
        <v>172</v>
      </c>
    </row>
    <row r="28487" spans="1:4" ht="14.5" customHeight="1" x14ac:dyDescent="0.35">
      <c r="A28487" s="1"/>
      <c r="B28487" s="306">
        <v>44520.777083397799</v>
      </c>
      <c r="C28487" s="304">
        <v>16.009657499911555</v>
      </c>
      <c r="D28487" s="305" t="s">
        <v>172</v>
      </c>
    </row>
    <row r="28488" spans="1:4" ht="14.5" customHeight="1" x14ac:dyDescent="0.35">
      <c r="A28488" s="1"/>
      <c r="B28488" s="306">
        <v>44520.777777842246</v>
      </c>
      <c r="C28488" s="304">
        <v>15.947541418792632</v>
      </c>
      <c r="D28488" s="305" t="s">
        <v>172</v>
      </c>
    </row>
    <row r="28489" spans="1:4" ht="14.5" customHeight="1" x14ac:dyDescent="0.35">
      <c r="A28489" s="1"/>
      <c r="B28489" s="306">
        <v>44520.778472286693</v>
      </c>
      <c r="C28489" s="304">
        <v>15.9829955029881</v>
      </c>
      <c r="D28489" s="305" t="s">
        <v>172</v>
      </c>
    </row>
    <row r="28490" spans="1:4" ht="14.5" customHeight="1" x14ac:dyDescent="0.35">
      <c r="A28490" s="1"/>
      <c r="B28490" s="306">
        <v>44520.779166731139</v>
      </c>
      <c r="C28490" s="304">
        <v>15.955564313686773</v>
      </c>
      <c r="D28490" s="305" t="s">
        <v>172</v>
      </c>
    </row>
    <row r="28491" spans="1:4" ht="14.5" customHeight="1" x14ac:dyDescent="0.35">
      <c r="A28491" s="1"/>
      <c r="B28491" s="306">
        <v>44520.779861175586</v>
      </c>
      <c r="C28491" s="304">
        <v>16.028783012871038</v>
      </c>
      <c r="D28491" s="305" t="s">
        <v>172</v>
      </c>
    </row>
    <row r="28492" spans="1:4" ht="14.5" customHeight="1" x14ac:dyDescent="0.35">
      <c r="A28492" s="1"/>
      <c r="B28492" s="306">
        <v>44520.780555620033</v>
      </c>
      <c r="C28492" s="304">
        <v>16.013091127502655</v>
      </c>
      <c r="D28492" s="305" t="s">
        <v>172</v>
      </c>
    </row>
    <row r="28493" spans="1:4" ht="14.5" customHeight="1" x14ac:dyDescent="0.35">
      <c r="A28493" s="1"/>
      <c r="B28493" s="306">
        <v>44520.78125006448</v>
      </c>
      <c r="C28493" s="304">
        <v>15.972724656195835</v>
      </c>
      <c r="D28493" s="305" t="s">
        <v>172</v>
      </c>
    </row>
    <row r="28494" spans="1:4" ht="14.5" customHeight="1" x14ac:dyDescent="0.35">
      <c r="A28494" s="1"/>
      <c r="B28494" s="306">
        <v>44520.781944508926</v>
      </c>
      <c r="C28494" s="304">
        <v>15.891143031988273</v>
      </c>
      <c r="D28494" s="305" t="s">
        <v>172</v>
      </c>
    </row>
    <row r="28495" spans="1:4" ht="14.5" customHeight="1" x14ac:dyDescent="0.35">
      <c r="A28495" s="1"/>
      <c r="B28495" s="306">
        <v>44520.782638953373</v>
      </c>
      <c r="C28495" s="304">
        <v>16.021861320483005</v>
      </c>
      <c r="D28495" s="305" t="s">
        <v>172</v>
      </c>
    </row>
    <row r="28496" spans="1:4" ht="14.5" customHeight="1" x14ac:dyDescent="0.35">
      <c r="A28496" s="1"/>
      <c r="B28496" s="306">
        <v>44520.78333339782</v>
      </c>
      <c r="C28496" s="304">
        <v>15.960991478131957</v>
      </c>
      <c r="D28496" s="305" t="s">
        <v>172</v>
      </c>
    </row>
    <row r="28497" spans="1:4" ht="14.5" customHeight="1" x14ac:dyDescent="0.35">
      <c r="A28497" s="1"/>
      <c r="B28497" s="306">
        <v>44520.784027842266</v>
      </c>
      <c r="C28497" s="304">
        <v>15.937125246152087</v>
      </c>
      <c r="D28497" s="305" t="s">
        <v>172</v>
      </c>
    </row>
    <row r="28498" spans="1:4" ht="14.5" customHeight="1" x14ac:dyDescent="0.35">
      <c r="A28498" s="1"/>
      <c r="B28498" s="306">
        <v>44520.784722286713</v>
      </c>
      <c r="C28498" s="304">
        <v>15.976620266992784</v>
      </c>
      <c r="D28498" s="305" t="s">
        <v>172</v>
      </c>
    </row>
    <row r="28499" spans="1:4" ht="14.5" customHeight="1" x14ac:dyDescent="0.35">
      <c r="A28499" s="1"/>
      <c r="B28499" s="306">
        <v>44520.78541673116</v>
      </c>
      <c r="C28499" s="304">
        <v>16.014780950789767</v>
      </c>
      <c r="D28499" s="305" t="s">
        <v>172</v>
      </c>
    </row>
    <row r="28500" spans="1:4" ht="14.5" customHeight="1" x14ac:dyDescent="0.35">
      <c r="A28500" s="1"/>
      <c r="B28500" s="306">
        <v>44520.786111175606</v>
      </c>
      <c r="C28500" s="304">
        <v>15.999960194616385</v>
      </c>
      <c r="D28500" s="305" t="s">
        <v>172</v>
      </c>
    </row>
    <row r="28501" spans="1:4" ht="14.5" customHeight="1" x14ac:dyDescent="0.35">
      <c r="A28501" s="1"/>
      <c r="B28501" s="306">
        <v>44520.786805620053</v>
      </c>
      <c r="C28501" s="304">
        <v>15.964323883545392</v>
      </c>
      <c r="D28501" s="305" t="s">
        <v>172</v>
      </c>
    </row>
    <row r="28502" spans="1:4" ht="14.5" customHeight="1" x14ac:dyDescent="0.35">
      <c r="A28502" s="1"/>
      <c r="B28502" s="306">
        <v>44520.7875000645</v>
      </c>
      <c r="C28502" s="304">
        <v>16.029912057941207</v>
      </c>
      <c r="D28502" s="305" t="s">
        <v>172</v>
      </c>
    </row>
    <row r="28503" spans="1:4" ht="14.5" customHeight="1" x14ac:dyDescent="0.35">
      <c r="A28503" s="1"/>
      <c r="B28503" s="306">
        <v>44520.788194508947</v>
      </c>
      <c r="C28503" s="304">
        <v>16.081787594415072</v>
      </c>
      <c r="D28503" s="305" t="s">
        <v>172</v>
      </c>
    </row>
    <row r="28504" spans="1:4" ht="14.5" customHeight="1" x14ac:dyDescent="0.35">
      <c r="A28504" s="1"/>
      <c r="B28504" s="306">
        <v>44520.788888953393</v>
      </c>
      <c r="C28504" s="304">
        <v>16.122753183952106</v>
      </c>
      <c r="D28504" s="305" t="s">
        <v>172</v>
      </c>
    </row>
    <row r="28505" spans="1:4" ht="14.5" customHeight="1" x14ac:dyDescent="0.35">
      <c r="A28505" s="1"/>
      <c r="B28505" s="306">
        <v>44520.78958339784</v>
      </c>
      <c r="C28505" s="304">
        <v>16.025449542600594</v>
      </c>
      <c r="D28505" s="305" t="s">
        <v>172</v>
      </c>
    </row>
    <row r="28506" spans="1:4" ht="14.5" customHeight="1" x14ac:dyDescent="0.35">
      <c r="A28506" s="1"/>
      <c r="B28506" s="306">
        <v>44520.790277842287</v>
      </c>
      <c r="C28506" s="304">
        <v>16.119481683797737</v>
      </c>
      <c r="D28506" s="305" t="s">
        <v>172</v>
      </c>
    </row>
    <row r="28507" spans="1:4" ht="14.5" customHeight="1" x14ac:dyDescent="0.35">
      <c r="A28507" s="1"/>
      <c r="B28507" s="306">
        <v>44520.790972286733</v>
      </c>
      <c r="C28507" s="304">
        <v>16.131501912447373</v>
      </c>
      <c r="D28507" s="305" t="s">
        <v>172</v>
      </c>
    </row>
    <row r="28508" spans="1:4" ht="14.5" customHeight="1" x14ac:dyDescent="0.35">
      <c r="A28508" s="1"/>
      <c r="B28508" s="306">
        <v>44520.79166673118</v>
      </c>
      <c r="C28508" s="304">
        <v>16.22864437908914</v>
      </c>
      <c r="D28508" s="305" t="s">
        <v>172</v>
      </c>
    </row>
    <row r="28509" spans="1:4" ht="14.5" customHeight="1" x14ac:dyDescent="0.35">
      <c r="A28509" s="1"/>
      <c r="B28509" s="306">
        <v>44520.792361175627</v>
      </c>
      <c r="C28509" s="304">
        <v>16.250999815917265</v>
      </c>
      <c r="D28509" s="305" t="s">
        <v>172</v>
      </c>
    </row>
    <row r="28510" spans="1:4" ht="14.5" customHeight="1" x14ac:dyDescent="0.35">
      <c r="A28510" s="1"/>
      <c r="B28510" s="306">
        <v>44520.793055620074</v>
      </c>
      <c r="C28510" s="304">
        <v>16.22011590810386</v>
      </c>
      <c r="D28510" s="305" t="s">
        <v>172</v>
      </c>
    </row>
    <row r="28511" spans="1:4" ht="14.5" customHeight="1" x14ac:dyDescent="0.35">
      <c r="A28511" s="1"/>
      <c r="B28511" s="306">
        <v>44520.79375006452</v>
      </c>
      <c r="C28511" s="304">
        <v>16.262893190831043</v>
      </c>
      <c r="D28511" s="305" t="s">
        <v>172</v>
      </c>
    </row>
    <row r="28512" spans="1:4" ht="14.5" customHeight="1" x14ac:dyDescent="0.35">
      <c r="A28512" s="1"/>
      <c r="B28512" s="306">
        <v>44520.794444508967</v>
      </c>
      <c r="C28512" s="304">
        <v>16.31529777495113</v>
      </c>
      <c r="D28512" s="305" t="s">
        <v>172</v>
      </c>
    </row>
    <row r="28513" spans="1:4" ht="14.5" customHeight="1" x14ac:dyDescent="0.35">
      <c r="A28513" s="1"/>
      <c r="B28513" s="306">
        <v>44520.795138953414</v>
      </c>
      <c r="C28513" s="304">
        <v>16.352136308098366</v>
      </c>
      <c r="D28513" s="305" t="s">
        <v>172</v>
      </c>
    </row>
    <row r="28514" spans="1:4" ht="14.5" customHeight="1" x14ac:dyDescent="0.35">
      <c r="A28514" s="1"/>
      <c r="B28514" s="306">
        <v>44520.79583339786</v>
      </c>
      <c r="C28514" s="304">
        <v>16.358947671465284</v>
      </c>
      <c r="D28514" s="305" t="s">
        <v>172</v>
      </c>
    </row>
    <row r="28515" spans="1:4" ht="14.5" customHeight="1" x14ac:dyDescent="0.35">
      <c r="A28515" s="1"/>
      <c r="B28515" s="306">
        <v>44520.796527842307</v>
      </c>
      <c r="C28515" s="304">
        <v>16.42071097286389</v>
      </c>
      <c r="D28515" s="305" t="s">
        <v>172</v>
      </c>
    </row>
    <row r="28516" spans="1:4" ht="14.5" customHeight="1" x14ac:dyDescent="0.35">
      <c r="A28516" s="1"/>
      <c r="B28516" s="306">
        <v>44520.797222286754</v>
      </c>
      <c r="C28516" s="304">
        <v>16.350336887236335</v>
      </c>
      <c r="D28516" s="305" t="s">
        <v>172</v>
      </c>
    </row>
    <row r="28517" spans="1:4" ht="14.5" customHeight="1" x14ac:dyDescent="0.35">
      <c r="A28517" s="1"/>
      <c r="B28517" s="306">
        <v>44520.797916731201</v>
      </c>
      <c r="C28517" s="304">
        <v>16.484785513459549</v>
      </c>
      <c r="D28517" s="305" t="s">
        <v>172</v>
      </c>
    </row>
    <row r="28518" spans="1:4" ht="14.5" customHeight="1" x14ac:dyDescent="0.35">
      <c r="A28518" s="1"/>
      <c r="B28518" s="306">
        <v>44520.798611175647</v>
      </c>
      <c r="C28518" s="304">
        <v>16.498037152729133</v>
      </c>
      <c r="D28518" s="305" t="s">
        <v>172</v>
      </c>
    </row>
    <row r="28519" spans="1:4" ht="14.5" customHeight="1" x14ac:dyDescent="0.35">
      <c r="A28519" s="1"/>
      <c r="B28519" s="306">
        <v>44520.799305620094</v>
      </c>
      <c r="C28519" s="304">
        <v>16.492519142315238</v>
      </c>
      <c r="D28519" s="305" t="s">
        <v>172</v>
      </c>
    </row>
    <row r="28520" spans="1:4" ht="14.5" customHeight="1" x14ac:dyDescent="0.35">
      <c r="A28520" s="1"/>
      <c r="B28520" s="306">
        <v>44520.800000064541</v>
      </c>
      <c r="C28520" s="304">
        <v>16.457204514148664</v>
      </c>
      <c r="D28520" s="305" t="s">
        <v>172</v>
      </c>
    </row>
    <row r="28521" spans="1:4" ht="14.5" customHeight="1" x14ac:dyDescent="0.35">
      <c r="A28521" s="1"/>
      <c r="B28521" s="306">
        <v>44520.800694508987</v>
      </c>
      <c r="C28521" s="304">
        <v>16.522792729328891</v>
      </c>
      <c r="D28521" s="305" t="s">
        <v>172</v>
      </c>
    </row>
    <row r="28522" spans="1:4" ht="14.5" customHeight="1" x14ac:dyDescent="0.35">
      <c r="A28522" s="1"/>
      <c r="B28522" s="306">
        <v>44520.801388953434</v>
      </c>
      <c r="C28522" s="304">
        <v>16.557700972431729</v>
      </c>
      <c r="D28522" s="305" t="s">
        <v>172</v>
      </c>
    </row>
    <row r="28523" spans="1:4" ht="14.5" customHeight="1" x14ac:dyDescent="0.35">
      <c r="A28523" s="1"/>
      <c r="B28523" s="306">
        <v>44520.802083397881</v>
      </c>
      <c r="C28523" s="304">
        <v>16.516406711632833</v>
      </c>
      <c r="D28523" s="305" t="s">
        <v>172</v>
      </c>
    </row>
    <row r="28524" spans="1:4" ht="14.5" customHeight="1" x14ac:dyDescent="0.35">
      <c r="A28524" s="1"/>
      <c r="B28524" s="306">
        <v>44520.802777842327</v>
      </c>
      <c r="C28524" s="304">
        <v>16.60729070614228</v>
      </c>
      <c r="D28524" s="305" t="s">
        <v>172</v>
      </c>
    </row>
    <row r="28525" spans="1:4" ht="14.5" customHeight="1" x14ac:dyDescent="0.35">
      <c r="A28525" s="1"/>
      <c r="B28525" s="306">
        <v>44520.803472286774</v>
      </c>
      <c r="C28525" s="304">
        <v>16.591110016730092</v>
      </c>
      <c r="D28525" s="305" t="s">
        <v>172</v>
      </c>
    </row>
    <row r="28526" spans="1:4" ht="14.5" customHeight="1" x14ac:dyDescent="0.35">
      <c r="A28526" s="1"/>
      <c r="B28526" s="306">
        <v>44520.804166731221</v>
      </c>
      <c r="C28526" s="304">
        <v>16.510943926327066</v>
      </c>
      <c r="D28526" s="305" t="s">
        <v>172</v>
      </c>
    </row>
    <row r="28527" spans="1:4" ht="14.5" customHeight="1" x14ac:dyDescent="0.35">
      <c r="A28527" s="1"/>
      <c r="B28527" s="306">
        <v>44520.804861175668</v>
      </c>
      <c r="C28527" s="304">
        <v>16.611607511349334</v>
      </c>
      <c r="D28527" s="305" t="s">
        <v>172</v>
      </c>
    </row>
    <row r="28528" spans="1:4" ht="14.5" customHeight="1" x14ac:dyDescent="0.35">
      <c r="A28528" s="1"/>
      <c r="B28528" s="306">
        <v>44520.805555620114</v>
      </c>
      <c r="C28528" s="304">
        <v>16.582893878548443</v>
      </c>
      <c r="D28528" s="305" t="s">
        <v>172</v>
      </c>
    </row>
    <row r="28529" spans="1:4" ht="14.5" customHeight="1" x14ac:dyDescent="0.35">
      <c r="A28529" s="1"/>
      <c r="B28529" s="306">
        <v>44520.806250064561</v>
      </c>
      <c r="C28529" s="304">
        <v>16.603387374776744</v>
      </c>
      <c r="D28529" s="305" t="s">
        <v>172</v>
      </c>
    </row>
    <row r="28530" spans="1:4" ht="14.5" customHeight="1" x14ac:dyDescent="0.35">
      <c r="A28530" s="1"/>
      <c r="B28530" s="306">
        <v>44520.806944509008</v>
      </c>
      <c r="C28530" s="304">
        <v>16.61842219135918</v>
      </c>
      <c r="D28530" s="305" t="s">
        <v>172</v>
      </c>
    </row>
    <row r="28531" spans="1:4" ht="14.5" customHeight="1" x14ac:dyDescent="0.35">
      <c r="A28531" s="1"/>
      <c r="B28531" s="306">
        <v>44520.807638953454</v>
      </c>
      <c r="C28531" s="304">
        <v>16.653285069633178</v>
      </c>
      <c r="D28531" s="305" t="s">
        <v>172</v>
      </c>
    </row>
    <row r="28532" spans="1:4" ht="14.5" customHeight="1" x14ac:dyDescent="0.35">
      <c r="A28532" s="1"/>
      <c r="B28532" s="306">
        <v>44520.808333397901</v>
      </c>
      <c r="C28532" s="304">
        <v>16.637690397861299</v>
      </c>
      <c r="D28532" s="305" t="s">
        <v>172</v>
      </c>
    </row>
    <row r="28533" spans="1:4" ht="14.5" customHeight="1" x14ac:dyDescent="0.35">
      <c r="A28533" s="1"/>
      <c r="B28533" s="306">
        <v>44520.809027842348</v>
      </c>
      <c r="C28533" s="304">
        <v>16.654166640345647</v>
      </c>
      <c r="D28533" s="305" t="s">
        <v>172</v>
      </c>
    </row>
    <row r="28534" spans="1:4" ht="14.5" customHeight="1" x14ac:dyDescent="0.35">
      <c r="A28534" s="1"/>
      <c r="B28534" s="306">
        <v>44520.809722286795</v>
      </c>
      <c r="C28534" s="304">
        <v>16.686580366599568</v>
      </c>
      <c r="D28534" s="305" t="s">
        <v>172</v>
      </c>
    </row>
    <row r="28535" spans="1:4" ht="14.5" customHeight="1" x14ac:dyDescent="0.35">
      <c r="A28535" s="1"/>
      <c r="B28535" s="306">
        <v>44520.810416731241</v>
      </c>
      <c r="C28535" s="304">
        <v>16.657594487650687</v>
      </c>
      <c r="D28535" s="305" t="s">
        <v>172</v>
      </c>
    </row>
    <row r="28536" spans="1:4" ht="14.5" customHeight="1" x14ac:dyDescent="0.35">
      <c r="A28536" s="1"/>
      <c r="B28536" s="306">
        <v>44520.811111175688</v>
      </c>
      <c r="C28536" s="304">
        <v>16.624936982278207</v>
      </c>
      <c r="D28536" s="305" t="s">
        <v>172</v>
      </c>
    </row>
    <row r="28537" spans="1:4" ht="14.5" customHeight="1" x14ac:dyDescent="0.35">
      <c r="A28537" s="1"/>
      <c r="B28537" s="306">
        <v>44520.811805620135</v>
      </c>
      <c r="C28537" s="304">
        <v>16.681142831308534</v>
      </c>
      <c r="D28537" s="305" t="s">
        <v>172</v>
      </c>
    </row>
    <row r="28538" spans="1:4" ht="14.5" customHeight="1" x14ac:dyDescent="0.35">
      <c r="A28538" s="1"/>
      <c r="B28538" s="306">
        <v>44520.812500064581</v>
      </c>
      <c r="C28538" s="304">
        <v>16.674593217454579</v>
      </c>
      <c r="D28538" s="305" t="s">
        <v>172</v>
      </c>
    </row>
    <row r="28539" spans="1:4" ht="14.5" customHeight="1" x14ac:dyDescent="0.35">
      <c r="A28539" s="1"/>
      <c r="B28539" s="306">
        <v>44520.813194509028</v>
      </c>
      <c r="C28539" s="304">
        <v>16.682830291363643</v>
      </c>
      <c r="D28539" s="305" t="s">
        <v>172</v>
      </c>
    </row>
    <row r="28540" spans="1:4" ht="14.5" customHeight="1" x14ac:dyDescent="0.35">
      <c r="A28540" s="1"/>
      <c r="B28540" s="306">
        <v>44520.813888953475</v>
      </c>
      <c r="C28540" s="304">
        <v>16.694728340087263</v>
      </c>
      <c r="D28540" s="305" t="s">
        <v>172</v>
      </c>
    </row>
    <row r="28541" spans="1:4" ht="14.5" customHeight="1" x14ac:dyDescent="0.35">
      <c r="A28541" s="1"/>
      <c r="B28541" s="306">
        <v>44520.814583397922</v>
      </c>
      <c r="C28541" s="304">
        <v>16.690148219018496</v>
      </c>
      <c r="D28541" s="305" t="s">
        <v>172</v>
      </c>
    </row>
    <row r="28542" spans="1:4" ht="14.5" customHeight="1" x14ac:dyDescent="0.35">
      <c r="A28542" s="1"/>
      <c r="B28542" s="306">
        <v>44520.815277842368</v>
      </c>
      <c r="C28542" s="304">
        <v>16.642108334243435</v>
      </c>
      <c r="D28542" s="305" t="s">
        <v>172</v>
      </c>
    </row>
    <row r="28543" spans="1:4" ht="14.5" customHeight="1" x14ac:dyDescent="0.35">
      <c r="A28543" s="1"/>
      <c r="B28543" s="306">
        <v>44520.815972286815</v>
      </c>
      <c r="C28543" s="304">
        <v>16.656572124689411</v>
      </c>
      <c r="D28543" s="305" t="s">
        <v>172</v>
      </c>
    </row>
    <row r="28544" spans="1:4" ht="14.5" customHeight="1" x14ac:dyDescent="0.35">
      <c r="A28544" s="1"/>
      <c r="B28544" s="306">
        <v>44520.816666731262</v>
      </c>
      <c r="C28544" s="304">
        <v>16.729311190721639</v>
      </c>
      <c r="D28544" s="305" t="s">
        <v>172</v>
      </c>
    </row>
    <row r="28545" spans="1:4" ht="14.5" customHeight="1" x14ac:dyDescent="0.35">
      <c r="A28545" s="1"/>
      <c r="B28545" s="306">
        <v>44520.817361175708</v>
      </c>
      <c r="C28545" s="304">
        <v>16.682765119076553</v>
      </c>
      <c r="D28545" s="305" t="s">
        <v>172</v>
      </c>
    </row>
    <row r="28546" spans="1:4" ht="14.5" customHeight="1" x14ac:dyDescent="0.35">
      <c r="A28546" s="1"/>
      <c r="B28546" s="306">
        <v>44520.818055620155</v>
      </c>
      <c r="C28546" s="304">
        <v>16.661924215240774</v>
      </c>
      <c r="D28546" s="305" t="s">
        <v>172</v>
      </c>
    </row>
    <row r="28547" spans="1:4" ht="14.5" customHeight="1" x14ac:dyDescent="0.35">
      <c r="A28547" s="1"/>
      <c r="B28547" s="306">
        <v>44520.818750064602</v>
      </c>
      <c r="C28547" s="304">
        <v>16.646101595029663</v>
      </c>
      <c r="D28547" s="305" t="s">
        <v>172</v>
      </c>
    </row>
    <row r="28548" spans="1:4" ht="14.5" customHeight="1" x14ac:dyDescent="0.35">
      <c r="A28548" s="1"/>
      <c r="B28548" s="306">
        <v>44520.819444509048</v>
      </c>
      <c r="C28548" s="304">
        <v>16.678030097252726</v>
      </c>
      <c r="D28548" s="305" t="s">
        <v>172</v>
      </c>
    </row>
    <row r="28549" spans="1:4" ht="14.5" customHeight="1" x14ac:dyDescent="0.35">
      <c r="A28549" s="1"/>
      <c r="B28549" s="306">
        <v>44520.820138953495</v>
      </c>
      <c r="C28549" s="304">
        <v>16.665179513194015</v>
      </c>
      <c r="D28549" s="305" t="s">
        <v>172</v>
      </c>
    </row>
    <row r="28550" spans="1:4" ht="14.5" customHeight="1" x14ac:dyDescent="0.35">
      <c r="A28550" s="1"/>
      <c r="B28550" s="306">
        <v>44520.820833397942</v>
      </c>
      <c r="C28550" s="304">
        <v>16.677682707396162</v>
      </c>
      <c r="D28550" s="305" t="s">
        <v>172</v>
      </c>
    </row>
    <row r="28551" spans="1:4" ht="14.5" customHeight="1" x14ac:dyDescent="0.35">
      <c r="A28551" s="1"/>
      <c r="B28551" s="306">
        <v>44520.821527842389</v>
      </c>
      <c r="C28551" s="304">
        <v>16.649683345137358</v>
      </c>
      <c r="D28551" s="305" t="s">
        <v>172</v>
      </c>
    </row>
    <row r="28552" spans="1:4" ht="14.5" customHeight="1" x14ac:dyDescent="0.35">
      <c r="A28552" s="1"/>
      <c r="B28552" s="306">
        <v>44520.822222286835</v>
      </c>
      <c r="C28552" s="304">
        <v>16.679164275218984</v>
      </c>
      <c r="D28552" s="305" t="s">
        <v>172</v>
      </c>
    </row>
    <row r="28553" spans="1:4" ht="14.5" customHeight="1" x14ac:dyDescent="0.35">
      <c r="A28553" s="1"/>
      <c r="B28553" s="306">
        <v>44520.822916731282</v>
      </c>
      <c r="C28553" s="304">
        <v>16.664340473589739</v>
      </c>
      <c r="D28553" s="305" t="s">
        <v>172</v>
      </c>
    </row>
    <row r="28554" spans="1:4" ht="14.5" customHeight="1" x14ac:dyDescent="0.35">
      <c r="A28554" s="1"/>
      <c r="B28554" s="306">
        <v>44520.823611175729</v>
      </c>
      <c r="C28554" s="304">
        <v>16.72370336819052</v>
      </c>
      <c r="D28554" s="305" t="s">
        <v>172</v>
      </c>
    </row>
    <row r="28555" spans="1:4" ht="14.5" customHeight="1" x14ac:dyDescent="0.35">
      <c r="A28555" s="1"/>
      <c r="B28555" s="306">
        <v>44520.824305620175</v>
      </c>
      <c r="C28555" s="304">
        <v>16.678069571887804</v>
      </c>
      <c r="D28555" s="305" t="s">
        <v>172</v>
      </c>
    </row>
    <row r="28556" spans="1:4" ht="14.5" customHeight="1" x14ac:dyDescent="0.35">
      <c r="A28556" s="1"/>
      <c r="B28556" s="306">
        <v>44520.825000064622</v>
      </c>
      <c r="C28556" s="304">
        <v>16.707009783377966</v>
      </c>
      <c r="D28556" s="305" t="s">
        <v>172</v>
      </c>
    </row>
    <row r="28557" spans="1:4" ht="14.5" customHeight="1" x14ac:dyDescent="0.35">
      <c r="A28557" s="1"/>
      <c r="B28557" s="306">
        <v>44520.825694509069</v>
      </c>
      <c r="C28557" s="304">
        <v>16.652677772884878</v>
      </c>
      <c r="D28557" s="305" t="s">
        <v>172</v>
      </c>
    </row>
    <row r="28558" spans="1:4" ht="14.5" customHeight="1" x14ac:dyDescent="0.35">
      <c r="A28558" s="1"/>
      <c r="B28558" s="306">
        <v>44520.826388953516</v>
      </c>
      <c r="C28558" s="304">
        <v>16.642922369774897</v>
      </c>
      <c r="D28558" s="305" t="s">
        <v>172</v>
      </c>
    </row>
    <row r="28559" spans="1:4" ht="14.5" customHeight="1" x14ac:dyDescent="0.35">
      <c r="A28559" s="1"/>
      <c r="B28559" s="306">
        <v>44520.827083397962</v>
      </c>
      <c r="C28559" s="304">
        <v>16.65056056387936</v>
      </c>
      <c r="D28559" s="305" t="s">
        <v>172</v>
      </c>
    </row>
    <row r="28560" spans="1:4" ht="14.5" customHeight="1" x14ac:dyDescent="0.35">
      <c r="A28560" s="1"/>
      <c r="B28560" s="306">
        <v>44520.827777842409</v>
      </c>
      <c r="C28560" s="304">
        <v>16.64847161819101</v>
      </c>
      <c r="D28560" s="305" t="s">
        <v>172</v>
      </c>
    </row>
    <row r="28561" spans="1:4" ht="14.5" customHeight="1" x14ac:dyDescent="0.35">
      <c r="A28561" s="1"/>
      <c r="B28561" s="306">
        <v>44520.828472286856</v>
      </c>
      <c r="C28561" s="304">
        <v>16.627431444016597</v>
      </c>
      <c r="D28561" s="305" t="s">
        <v>172</v>
      </c>
    </row>
    <row r="28562" spans="1:4" ht="14.5" customHeight="1" x14ac:dyDescent="0.35">
      <c r="A28562" s="1"/>
      <c r="B28562" s="306">
        <v>44520.829166731302</v>
      </c>
      <c r="C28562" s="304">
        <v>16.605491893414001</v>
      </c>
      <c r="D28562" s="305" t="s">
        <v>172</v>
      </c>
    </row>
    <row r="28563" spans="1:4" ht="14.5" customHeight="1" x14ac:dyDescent="0.35">
      <c r="A28563" s="1"/>
      <c r="B28563" s="306">
        <v>44520.829861175749</v>
      </c>
      <c r="C28563" s="304">
        <v>16.621827550357072</v>
      </c>
      <c r="D28563" s="305" t="s">
        <v>172</v>
      </c>
    </row>
    <row r="28564" spans="1:4" ht="14.5" customHeight="1" x14ac:dyDescent="0.35">
      <c r="A28564" s="1"/>
      <c r="B28564" s="306">
        <v>44520.830555620196</v>
      </c>
      <c r="C28564" s="304">
        <v>16.656485315689739</v>
      </c>
      <c r="D28564" s="305" t="s">
        <v>172</v>
      </c>
    </row>
    <row r="28565" spans="1:4" ht="14.5" customHeight="1" x14ac:dyDescent="0.35">
      <c r="A28565" s="1"/>
      <c r="B28565" s="306">
        <v>44520.831250064643</v>
      </c>
      <c r="C28565" s="304">
        <v>16.644963316954577</v>
      </c>
      <c r="D28565" s="305" t="s">
        <v>172</v>
      </c>
    </row>
    <row r="28566" spans="1:4" ht="14.5" customHeight="1" x14ac:dyDescent="0.35">
      <c r="A28566" s="1"/>
      <c r="B28566" s="306">
        <v>44520.831944509089</v>
      </c>
      <c r="C28566" s="304">
        <v>16.592970422895934</v>
      </c>
      <c r="D28566" s="305" t="s">
        <v>172</v>
      </c>
    </row>
    <row r="28567" spans="1:4" ht="14.5" customHeight="1" x14ac:dyDescent="0.35">
      <c r="A28567" s="1"/>
      <c r="B28567" s="306">
        <v>44520.832638953536</v>
      </c>
      <c r="C28567" s="304">
        <v>16.474646461277491</v>
      </c>
      <c r="D28567" s="305" t="s">
        <v>172</v>
      </c>
    </row>
    <row r="28568" spans="1:4" ht="14.5" customHeight="1" x14ac:dyDescent="0.35">
      <c r="A28568" s="1"/>
      <c r="B28568" s="306">
        <v>44520.833333397983</v>
      </c>
      <c r="C28568" s="304">
        <v>14.337062861815017</v>
      </c>
      <c r="D28568" s="305" t="s">
        <v>170</v>
      </c>
    </row>
    <row r="28569" spans="1:4" ht="14.5" customHeight="1" x14ac:dyDescent="0.35">
      <c r="A28569" s="1"/>
      <c r="B28569" s="306">
        <v>44520.834027842429</v>
      </c>
      <c r="C28569" s="304">
        <v>16.498370901080488</v>
      </c>
      <c r="D28569" s="305" t="s">
        <v>172</v>
      </c>
    </row>
    <row r="28570" spans="1:4" ht="14.5" customHeight="1" x14ac:dyDescent="0.35">
      <c r="A28570" s="1"/>
      <c r="B28570" s="306">
        <v>44520.834722286876</v>
      </c>
      <c r="C28570" s="304">
        <v>16.569898936611814</v>
      </c>
      <c r="D28570" s="305" t="s">
        <v>172</v>
      </c>
    </row>
    <row r="28571" spans="1:4" ht="14.5" customHeight="1" x14ac:dyDescent="0.35">
      <c r="A28571" s="1"/>
      <c r="B28571" s="306">
        <v>44520.835416731323</v>
      </c>
      <c r="C28571" s="304">
        <v>16.559598278157743</v>
      </c>
      <c r="D28571" s="305" t="s">
        <v>172</v>
      </c>
    </row>
    <row r="28572" spans="1:4" ht="14.5" customHeight="1" x14ac:dyDescent="0.35">
      <c r="A28572" s="1"/>
      <c r="B28572" s="306">
        <v>44520.836111175769</v>
      </c>
      <c r="C28572" s="304">
        <v>16.555756268685219</v>
      </c>
      <c r="D28572" s="305" t="s">
        <v>172</v>
      </c>
    </row>
    <row r="28573" spans="1:4" ht="14.5" customHeight="1" x14ac:dyDescent="0.35">
      <c r="A28573" s="1"/>
      <c r="B28573" s="306">
        <v>44520.836805620216</v>
      </c>
      <c r="C28573" s="304">
        <v>16.552694923184752</v>
      </c>
      <c r="D28573" s="305" t="s">
        <v>172</v>
      </c>
    </row>
    <row r="28574" spans="1:4" ht="14.5" customHeight="1" x14ac:dyDescent="0.35">
      <c r="A28574" s="1"/>
      <c r="B28574" s="306">
        <v>44520.837500064663</v>
      </c>
      <c r="C28574" s="304">
        <v>16.596980005960116</v>
      </c>
      <c r="D28574" s="305" t="s">
        <v>172</v>
      </c>
    </row>
    <row r="28575" spans="1:4" ht="14.5" customHeight="1" x14ac:dyDescent="0.35">
      <c r="A28575" s="1"/>
      <c r="B28575" s="306">
        <v>44520.83819450911</v>
      </c>
      <c r="C28575" s="304">
        <v>16.538434281976759</v>
      </c>
      <c r="D28575" s="305" t="s">
        <v>172</v>
      </c>
    </row>
    <row r="28576" spans="1:4" ht="14.5" customHeight="1" x14ac:dyDescent="0.35">
      <c r="A28576" s="1"/>
      <c r="B28576" s="306">
        <v>44520.838888953556</v>
      </c>
      <c r="C28576" s="304">
        <v>16.511749238738169</v>
      </c>
      <c r="D28576" s="305" t="s">
        <v>172</v>
      </c>
    </row>
    <row r="28577" spans="1:4" ht="14.5" customHeight="1" x14ac:dyDescent="0.35">
      <c r="A28577" s="1"/>
      <c r="B28577" s="306">
        <v>44520.839583398003</v>
      </c>
      <c r="C28577" s="304">
        <v>16.535434735006614</v>
      </c>
      <c r="D28577" s="305" t="s">
        <v>172</v>
      </c>
    </row>
    <row r="28578" spans="1:4" ht="14.5" customHeight="1" x14ac:dyDescent="0.35">
      <c r="A28578" s="1"/>
      <c r="B28578" s="306">
        <v>44520.84027784245</v>
      </c>
      <c r="C28578" s="304">
        <v>16.508192251099292</v>
      </c>
      <c r="D28578" s="305" t="s">
        <v>172</v>
      </c>
    </row>
    <row r="28579" spans="1:4" ht="14.5" customHeight="1" x14ac:dyDescent="0.35">
      <c r="A28579" s="1"/>
      <c r="B28579" s="306">
        <v>44520.840972286896</v>
      </c>
      <c r="C28579" s="304">
        <v>16.469008653825345</v>
      </c>
      <c r="D28579" s="305" t="s">
        <v>172</v>
      </c>
    </row>
    <row r="28580" spans="1:4" ht="14.5" customHeight="1" x14ac:dyDescent="0.35">
      <c r="A28580" s="1"/>
      <c r="B28580" s="306">
        <v>44520.841666731343</v>
      </c>
      <c r="C28580" s="304">
        <v>16.517658125257004</v>
      </c>
      <c r="D28580" s="305" t="s">
        <v>172</v>
      </c>
    </row>
    <row r="28581" spans="1:4" ht="14.5" customHeight="1" x14ac:dyDescent="0.35">
      <c r="A28581" s="1"/>
      <c r="B28581" s="306">
        <v>44520.84236117579</v>
      </c>
      <c r="C28581" s="304">
        <v>16.487748207969709</v>
      </c>
      <c r="D28581" s="305" t="s">
        <v>172</v>
      </c>
    </row>
    <row r="28582" spans="1:4" ht="14.5" customHeight="1" x14ac:dyDescent="0.35">
      <c r="A28582" s="1"/>
      <c r="B28582" s="306">
        <v>44520.843055620237</v>
      </c>
      <c r="C28582" s="304">
        <v>16.540091981257621</v>
      </c>
      <c r="D28582" s="305" t="s">
        <v>172</v>
      </c>
    </row>
    <row r="28583" spans="1:4" ht="14.5" customHeight="1" x14ac:dyDescent="0.35">
      <c r="A28583" s="1"/>
      <c r="B28583" s="306">
        <v>44520.843750064683</v>
      </c>
      <c r="C28583" s="304">
        <v>16.480123598766902</v>
      </c>
      <c r="D28583" s="305" t="s">
        <v>172</v>
      </c>
    </row>
    <row r="28584" spans="1:4" ht="14.5" customHeight="1" x14ac:dyDescent="0.35">
      <c r="A28584" s="1"/>
      <c r="B28584" s="306">
        <v>44520.84444450913</v>
      </c>
      <c r="C28584" s="304">
        <v>16.453176351374715</v>
      </c>
      <c r="D28584" s="305" t="s">
        <v>172</v>
      </c>
    </row>
    <row r="28585" spans="1:4" ht="14.5" customHeight="1" x14ac:dyDescent="0.35">
      <c r="A28585" s="1"/>
      <c r="B28585" s="306">
        <v>44520.845138953577</v>
      </c>
      <c r="C28585" s="304">
        <v>16.460765995758994</v>
      </c>
      <c r="D28585" s="305" t="s">
        <v>172</v>
      </c>
    </row>
    <row r="28586" spans="1:4" ht="14.5" customHeight="1" x14ac:dyDescent="0.35">
      <c r="A28586" s="1"/>
      <c r="B28586" s="306">
        <v>44520.845833398023</v>
      </c>
      <c r="C28586" s="304">
        <v>16.470430870903751</v>
      </c>
      <c r="D28586" s="305" t="s">
        <v>172</v>
      </c>
    </row>
    <row r="28587" spans="1:4" ht="14.5" customHeight="1" x14ac:dyDescent="0.35">
      <c r="A28587" s="1"/>
      <c r="B28587" s="306">
        <v>44520.84652784247</v>
      </c>
      <c r="C28587" s="304">
        <v>16.43361803573595</v>
      </c>
      <c r="D28587" s="305" t="s">
        <v>172</v>
      </c>
    </row>
    <row r="28588" spans="1:4" ht="14.5" customHeight="1" x14ac:dyDescent="0.35">
      <c r="A28588" s="1"/>
      <c r="B28588" s="306">
        <v>44520.847222286917</v>
      </c>
      <c r="C28588" s="304">
        <v>16.381169832546828</v>
      </c>
      <c r="D28588" s="305" t="s">
        <v>172</v>
      </c>
    </row>
    <row r="28589" spans="1:4" ht="14.5" customHeight="1" x14ac:dyDescent="0.35">
      <c r="A28589" s="1"/>
      <c r="B28589" s="306">
        <v>44520.847916731364</v>
      </c>
      <c r="C28589" s="304">
        <v>16.384450232828385</v>
      </c>
      <c r="D28589" s="305" t="s">
        <v>172</v>
      </c>
    </row>
    <row r="28590" spans="1:4" ht="14.5" customHeight="1" x14ac:dyDescent="0.35">
      <c r="A28590" s="1"/>
      <c r="B28590" s="306">
        <v>44520.84861117581</v>
      </c>
      <c r="C28590" s="304">
        <v>16.361231170799389</v>
      </c>
      <c r="D28590" s="305" t="s">
        <v>172</v>
      </c>
    </row>
    <row r="28591" spans="1:4" ht="14.5" customHeight="1" x14ac:dyDescent="0.35">
      <c r="A28591" s="1"/>
      <c r="B28591" s="306">
        <v>44520.849305620257</v>
      </c>
      <c r="C28591" s="304">
        <v>16.412342987253215</v>
      </c>
      <c r="D28591" s="305" t="s">
        <v>172</v>
      </c>
    </row>
    <row r="28592" spans="1:4" ht="14.5" customHeight="1" x14ac:dyDescent="0.35">
      <c r="A28592" s="1"/>
      <c r="B28592" s="306">
        <v>44520.850000064704</v>
      </c>
      <c r="C28592" s="304">
        <v>16.381460765557616</v>
      </c>
      <c r="D28592" s="305" t="s">
        <v>172</v>
      </c>
    </row>
    <row r="28593" spans="1:4" ht="14.5" customHeight="1" x14ac:dyDescent="0.35">
      <c r="A28593" s="1"/>
      <c r="B28593" s="306">
        <v>44520.85069450915</v>
      </c>
      <c r="C28593" s="304">
        <v>16.344705440470715</v>
      </c>
      <c r="D28593" s="305" t="s">
        <v>172</v>
      </c>
    </row>
    <row r="28594" spans="1:4" ht="14.5" customHeight="1" x14ac:dyDescent="0.35">
      <c r="A28594" s="1"/>
      <c r="B28594" s="306">
        <v>44520.851388953597</v>
      </c>
      <c r="C28594" s="304">
        <v>16.369545949847573</v>
      </c>
      <c r="D28594" s="305" t="s">
        <v>172</v>
      </c>
    </row>
    <row r="28595" spans="1:4" ht="14.5" customHeight="1" x14ac:dyDescent="0.35">
      <c r="A28595" s="1"/>
      <c r="B28595" s="306">
        <v>44520.852083398044</v>
      </c>
      <c r="C28595" s="304">
        <v>16.306951311776842</v>
      </c>
      <c r="D28595" s="305" t="s">
        <v>172</v>
      </c>
    </row>
    <row r="28596" spans="1:4" ht="14.5" customHeight="1" x14ac:dyDescent="0.35">
      <c r="A28596" s="1"/>
      <c r="B28596" s="306">
        <v>44520.85277784249</v>
      </c>
      <c r="C28596" s="304">
        <v>16.371097711015317</v>
      </c>
      <c r="D28596" s="305" t="s">
        <v>172</v>
      </c>
    </row>
    <row r="28597" spans="1:4" ht="14.5" customHeight="1" x14ac:dyDescent="0.35">
      <c r="A28597" s="1"/>
      <c r="B28597" s="306">
        <v>44520.853472286937</v>
      </c>
      <c r="C28597" s="304">
        <v>16.306615758070258</v>
      </c>
      <c r="D28597" s="305" t="s">
        <v>172</v>
      </c>
    </row>
    <row r="28598" spans="1:4" ht="14.5" customHeight="1" x14ac:dyDescent="0.35">
      <c r="A28598" s="1"/>
      <c r="B28598" s="306">
        <v>44520.854166731384</v>
      </c>
      <c r="C28598" s="304">
        <v>16.282897817761597</v>
      </c>
      <c r="D28598" s="305" t="s">
        <v>172</v>
      </c>
    </row>
    <row r="28599" spans="1:4" ht="14.5" customHeight="1" x14ac:dyDescent="0.35">
      <c r="A28599" s="1"/>
      <c r="B28599" s="306">
        <v>44520.854861175831</v>
      </c>
      <c r="C28599" s="304">
        <v>16.329351370991208</v>
      </c>
      <c r="D28599" s="305" t="s">
        <v>172</v>
      </c>
    </row>
    <row r="28600" spans="1:4" ht="14.5" customHeight="1" x14ac:dyDescent="0.35">
      <c r="A28600" s="1"/>
      <c r="B28600" s="306">
        <v>44520.855555620277</v>
      </c>
      <c r="C28600" s="304">
        <v>16.257741102662596</v>
      </c>
      <c r="D28600" s="305" t="s">
        <v>172</v>
      </c>
    </row>
    <row r="28601" spans="1:4" ht="14.5" customHeight="1" x14ac:dyDescent="0.35">
      <c r="A28601" s="1"/>
      <c r="B28601" s="306">
        <v>44520.856250064724</v>
      </c>
      <c r="C28601" s="304">
        <v>16.294402346550488</v>
      </c>
      <c r="D28601" s="305" t="s">
        <v>172</v>
      </c>
    </row>
    <row r="28602" spans="1:4" ht="14.5" customHeight="1" x14ac:dyDescent="0.35">
      <c r="A28602" s="1"/>
      <c r="B28602" s="306">
        <v>44520.856944509171</v>
      </c>
      <c r="C28602" s="304">
        <v>16.277888764583135</v>
      </c>
      <c r="D28602" s="305" t="s">
        <v>172</v>
      </c>
    </row>
    <row r="28603" spans="1:4" ht="14.5" customHeight="1" x14ac:dyDescent="0.35">
      <c r="A28603" s="1"/>
      <c r="B28603" s="306">
        <v>44520.857638953617</v>
      </c>
      <c r="C28603" s="304">
        <v>16.223059648387427</v>
      </c>
      <c r="D28603" s="305" t="s">
        <v>172</v>
      </c>
    </row>
    <row r="28604" spans="1:4" ht="14.5" customHeight="1" x14ac:dyDescent="0.35">
      <c r="A28604" s="1"/>
      <c r="B28604" s="306">
        <v>44520.858333398064</v>
      </c>
      <c r="C28604" s="304">
        <v>16.318467409018194</v>
      </c>
      <c r="D28604" s="305" t="s">
        <v>172</v>
      </c>
    </row>
    <row r="28605" spans="1:4" ht="14.5" customHeight="1" x14ac:dyDescent="0.35">
      <c r="A28605" s="1"/>
      <c r="B28605" s="306">
        <v>44520.859027842511</v>
      </c>
      <c r="C28605" s="304">
        <v>16.238388741048404</v>
      </c>
      <c r="D28605" s="305" t="s">
        <v>172</v>
      </c>
    </row>
    <row r="28606" spans="1:4" ht="14.5" customHeight="1" x14ac:dyDescent="0.35">
      <c r="A28606" s="1"/>
      <c r="B28606" s="306">
        <v>44520.859722286958</v>
      </c>
      <c r="C28606" s="304">
        <v>16.193990795674228</v>
      </c>
      <c r="D28606" s="305" t="s">
        <v>172</v>
      </c>
    </row>
    <row r="28607" spans="1:4" ht="14.5" customHeight="1" x14ac:dyDescent="0.35">
      <c r="A28607" s="1"/>
      <c r="B28607" s="306">
        <v>44520.860416731404</v>
      </c>
      <c r="C28607" s="304">
        <v>16.223369594541147</v>
      </c>
      <c r="D28607" s="305" t="s">
        <v>172</v>
      </c>
    </row>
    <row r="28608" spans="1:4" ht="14.5" customHeight="1" x14ac:dyDescent="0.35">
      <c r="A28608" s="1"/>
      <c r="B28608" s="306">
        <v>44520.861111175851</v>
      </c>
      <c r="C28608" s="304">
        <v>16.237340510027813</v>
      </c>
      <c r="D28608" s="305" t="s">
        <v>172</v>
      </c>
    </row>
    <row r="28609" spans="1:4" ht="14.5" customHeight="1" x14ac:dyDescent="0.35">
      <c r="A28609" s="1"/>
      <c r="B28609" s="306">
        <v>44520.861805620298</v>
      </c>
      <c r="C28609" s="304">
        <v>16.213585311089506</v>
      </c>
      <c r="D28609" s="305" t="s">
        <v>172</v>
      </c>
    </row>
    <row r="28610" spans="1:4" ht="14.5" customHeight="1" x14ac:dyDescent="0.35">
      <c r="A28610" s="1"/>
      <c r="B28610" s="306">
        <v>44520.862500064744</v>
      </c>
      <c r="C28610" s="304">
        <v>16.189242533373665</v>
      </c>
      <c r="D28610" s="305" t="s">
        <v>172</v>
      </c>
    </row>
    <row r="28611" spans="1:4" ht="14.5" customHeight="1" x14ac:dyDescent="0.35">
      <c r="A28611" s="1"/>
      <c r="B28611" s="306">
        <v>44520.863194509191</v>
      </c>
      <c r="C28611" s="304">
        <v>16.23317623422869</v>
      </c>
      <c r="D28611" s="305" t="s">
        <v>172</v>
      </c>
    </row>
    <row r="28612" spans="1:4" ht="14.5" customHeight="1" x14ac:dyDescent="0.35">
      <c r="A28612" s="1"/>
      <c r="B28612" s="306">
        <v>44520.863888953638</v>
      </c>
      <c r="C28612" s="304">
        <v>16.180703264858554</v>
      </c>
      <c r="D28612" s="305" t="s">
        <v>172</v>
      </c>
    </row>
    <row r="28613" spans="1:4" ht="14.5" customHeight="1" x14ac:dyDescent="0.35">
      <c r="A28613" s="1"/>
      <c r="B28613" s="306">
        <v>44520.864583398085</v>
      </c>
      <c r="C28613" s="304">
        <v>16.192848758650751</v>
      </c>
      <c r="D28613" s="305" t="s">
        <v>172</v>
      </c>
    </row>
    <row r="28614" spans="1:4" ht="14.5" customHeight="1" x14ac:dyDescent="0.35">
      <c r="A28614" s="1"/>
      <c r="B28614" s="306">
        <v>44520.865277842531</v>
      </c>
      <c r="C28614" s="304">
        <v>16.107705170749007</v>
      </c>
      <c r="D28614" s="305" t="s">
        <v>172</v>
      </c>
    </row>
    <row r="28615" spans="1:4" ht="14.5" customHeight="1" x14ac:dyDescent="0.35">
      <c r="A28615" s="1"/>
      <c r="B28615" s="306">
        <v>44520.865972286978</v>
      </c>
      <c r="C28615" s="304">
        <v>16.105102273815039</v>
      </c>
      <c r="D28615" s="305" t="s">
        <v>172</v>
      </c>
    </row>
    <row r="28616" spans="1:4" ht="14.5" customHeight="1" x14ac:dyDescent="0.35">
      <c r="A28616" s="1"/>
      <c r="B28616" s="306">
        <v>44520.866666731425</v>
      </c>
      <c r="C28616" s="304">
        <v>16.072872381976776</v>
      </c>
      <c r="D28616" s="305" t="s">
        <v>172</v>
      </c>
    </row>
    <row r="28617" spans="1:4" ht="14.5" customHeight="1" x14ac:dyDescent="0.35">
      <c r="A28617" s="1"/>
      <c r="B28617" s="306">
        <v>44520.867361175871</v>
      </c>
      <c r="C28617" s="304">
        <v>16.093994298762119</v>
      </c>
      <c r="D28617" s="305" t="s">
        <v>172</v>
      </c>
    </row>
    <row r="28618" spans="1:4" ht="14.5" customHeight="1" x14ac:dyDescent="0.35">
      <c r="A28618" s="1"/>
      <c r="B28618" s="306">
        <v>44520.868055620318</v>
      </c>
      <c r="C28618" s="304">
        <v>16.078617299755813</v>
      </c>
      <c r="D28618" s="305" t="s">
        <v>172</v>
      </c>
    </row>
    <row r="28619" spans="1:4" ht="14.5" customHeight="1" x14ac:dyDescent="0.35">
      <c r="A28619" s="1"/>
      <c r="B28619" s="306">
        <v>44520.868750064765</v>
      </c>
      <c r="C28619" s="304">
        <v>16.06858187499553</v>
      </c>
      <c r="D28619" s="305" t="s">
        <v>172</v>
      </c>
    </row>
    <row r="28620" spans="1:4" ht="14.5" customHeight="1" x14ac:dyDescent="0.35">
      <c r="A28620" s="1"/>
      <c r="B28620" s="306">
        <v>44520.869444509211</v>
      </c>
      <c r="C28620" s="304">
        <v>16.030077611763893</v>
      </c>
      <c r="D28620" s="305" t="s">
        <v>172</v>
      </c>
    </row>
    <row r="28621" spans="1:4" ht="14.5" customHeight="1" x14ac:dyDescent="0.35">
      <c r="A28621" s="1"/>
      <c r="B28621" s="306">
        <v>44520.870138953658</v>
      </c>
      <c r="C28621" s="304">
        <v>16.07046345109508</v>
      </c>
      <c r="D28621" s="305" t="s">
        <v>172</v>
      </c>
    </row>
    <row r="28622" spans="1:4" ht="14.5" customHeight="1" x14ac:dyDescent="0.35">
      <c r="A28622" s="1"/>
      <c r="B28622" s="306">
        <v>44520.870833398105</v>
      </c>
      <c r="C28622" s="304">
        <v>16.076447587045308</v>
      </c>
      <c r="D28622" s="305" t="s">
        <v>172</v>
      </c>
    </row>
    <row r="28623" spans="1:4" ht="14.5" customHeight="1" x14ac:dyDescent="0.35">
      <c r="A28623" s="1"/>
      <c r="B28623" s="306">
        <v>44520.871527842552</v>
      </c>
      <c r="C28623" s="304">
        <v>15.99175681324923</v>
      </c>
      <c r="D28623" s="305" t="s">
        <v>172</v>
      </c>
    </row>
    <row r="28624" spans="1:4" ht="14.5" customHeight="1" x14ac:dyDescent="0.35">
      <c r="A28624" s="1"/>
      <c r="B28624" s="306">
        <v>44520.872222286998</v>
      </c>
      <c r="C28624" s="304">
        <v>15.96912223719143</v>
      </c>
      <c r="D28624" s="305" t="s">
        <v>172</v>
      </c>
    </row>
    <row r="28625" spans="1:4" ht="14.5" customHeight="1" x14ac:dyDescent="0.35">
      <c r="A28625" s="1"/>
      <c r="B28625" s="306">
        <v>44520.872916731445</v>
      </c>
      <c r="C28625" s="304">
        <v>16.012359803495443</v>
      </c>
      <c r="D28625" s="305" t="s">
        <v>172</v>
      </c>
    </row>
    <row r="28626" spans="1:4" ht="14.5" customHeight="1" x14ac:dyDescent="0.35">
      <c r="A28626" s="1"/>
      <c r="B28626" s="306">
        <v>44520.873611175892</v>
      </c>
      <c r="C28626" s="304">
        <v>15.957391794958918</v>
      </c>
      <c r="D28626" s="305" t="s">
        <v>172</v>
      </c>
    </row>
    <row r="28627" spans="1:4" ht="14.5" customHeight="1" x14ac:dyDescent="0.35">
      <c r="A28627" s="1"/>
      <c r="B28627" s="306">
        <v>44520.874305620338</v>
      </c>
      <c r="C28627" s="304">
        <v>16.014359951019529</v>
      </c>
      <c r="D28627" s="305" t="s">
        <v>172</v>
      </c>
    </row>
    <row r="28628" spans="1:4" ht="14.5" customHeight="1" x14ac:dyDescent="0.35">
      <c r="A28628" s="1"/>
      <c r="B28628" s="306">
        <v>44520.875000064785</v>
      </c>
      <c r="C28628" s="304">
        <v>15.974219239214289</v>
      </c>
      <c r="D28628" s="305" t="s">
        <v>172</v>
      </c>
    </row>
    <row r="28629" spans="1:4" ht="14.5" customHeight="1" x14ac:dyDescent="0.35">
      <c r="A28629" s="1"/>
      <c r="B28629" s="306">
        <v>44520.875694509232</v>
      </c>
      <c r="C28629" s="304">
        <v>15.990457182574513</v>
      </c>
      <c r="D28629" s="305" t="s">
        <v>172</v>
      </c>
    </row>
    <row r="28630" spans="1:4" ht="14.5" customHeight="1" x14ac:dyDescent="0.35">
      <c r="A28630" s="1"/>
      <c r="B28630" s="306">
        <v>44520.876388953679</v>
      </c>
      <c r="C28630" s="304">
        <v>15.976588545803679</v>
      </c>
      <c r="D28630" s="305" t="s">
        <v>172</v>
      </c>
    </row>
    <row r="28631" spans="1:4" ht="14.5" customHeight="1" x14ac:dyDescent="0.35">
      <c r="A28631" s="1"/>
      <c r="B28631" s="306">
        <v>44520.877083398125</v>
      </c>
      <c r="C28631" s="304">
        <v>15.982364538973586</v>
      </c>
      <c r="D28631" s="305" t="s">
        <v>172</v>
      </c>
    </row>
    <row r="28632" spans="1:4" ht="14.5" customHeight="1" x14ac:dyDescent="0.35">
      <c r="A28632" s="1"/>
      <c r="B28632" s="306">
        <v>44520.877777842572</v>
      </c>
      <c r="C28632" s="304">
        <v>15.979473491594156</v>
      </c>
      <c r="D28632" s="305" t="s">
        <v>172</v>
      </c>
    </row>
    <row r="28633" spans="1:4" ht="14.5" customHeight="1" x14ac:dyDescent="0.35">
      <c r="A28633" s="1"/>
      <c r="B28633" s="306">
        <v>44520.878472287019</v>
      </c>
      <c r="C28633" s="304">
        <v>15.969755131393079</v>
      </c>
      <c r="D28633" s="305" t="s">
        <v>172</v>
      </c>
    </row>
    <row r="28634" spans="1:4" ht="14.5" customHeight="1" x14ac:dyDescent="0.35">
      <c r="A28634" s="1"/>
      <c r="B28634" s="306">
        <v>44520.879166731465</v>
      </c>
      <c r="C28634" s="304">
        <v>15.982530589258385</v>
      </c>
      <c r="D28634" s="305" t="s">
        <v>172</v>
      </c>
    </row>
    <row r="28635" spans="1:4" ht="14.5" customHeight="1" x14ac:dyDescent="0.35">
      <c r="A28635" s="1"/>
      <c r="B28635" s="306">
        <v>44520.879861175912</v>
      </c>
      <c r="C28635" s="304">
        <v>15.923940990774765</v>
      </c>
      <c r="D28635" s="305" t="s">
        <v>172</v>
      </c>
    </row>
    <row r="28636" spans="1:4" ht="14.5" customHeight="1" x14ac:dyDescent="0.35">
      <c r="A28636" s="1"/>
      <c r="B28636" s="306">
        <v>44520.880555620359</v>
      </c>
      <c r="C28636" s="304">
        <v>16.000824514081614</v>
      </c>
      <c r="D28636" s="305" t="s">
        <v>172</v>
      </c>
    </row>
    <row r="28637" spans="1:4" ht="14.5" customHeight="1" x14ac:dyDescent="0.35">
      <c r="A28637" s="1"/>
      <c r="B28637" s="306">
        <v>44520.881250064805</v>
      </c>
      <c r="C28637" s="304">
        <v>16.00683855295453</v>
      </c>
      <c r="D28637" s="305" t="s">
        <v>172</v>
      </c>
    </row>
    <row r="28638" spans="1:4" ht="14.5" customHeight="1" x14ac:dyDescent="0.35">
      <c r="A28638" s="1"/>
      <c r="B28638" s="306">
        <v>44520.881944509252</v>
      </c>
      <c r="C28638" s="304">
        <v>15.966879143637682</v>
      </c>
      <c r="D28638" s="305" t="s">
        <v>172</v>
      </c>
    </row>
    <row r="28639" spans="1:4" ht="14.5" customHeight="1" x14ac:dyDescent="0.35">
      <c r="A28639" s="1"/>
      <c r="B28639" s="306">
        <v>44520.882638953699</v>
      </c>
      <c r="C28639" s="304">
        <v>15.999572484199113</v>
      </c>
      <c r="D28639" s="305" t="s">
        <v>172</v>
      </c>
    </row>
    <row r="28640" spans="1:4" ht="14.5" customHeight="1" x14ac:dyDescent="0.35">
      <c r="A28640" s="1"/>
      <c r="B28640" s="306">
        <v>44520.883333398146</v>
      </c>
      <c r="C28640" s="304">
        <v>15.996351014917794</v>
      </c>
      <c r="D28640" s="305" t="s">
        <v>172</v>
      </c>
    </row>
    <row r="28641" spans="1:4" ht="14.5" customHeight="1" x14ac:dyDescent="0.35">
      <c r="A28641" s="1"/>
      <c r="B28641" s="306">
        <v>44520.884027842592</v>
      </c>
      <c r="C28641" s="304">
        <v>15.968332728659638</v>
      </c>
      <c r="D28641" s="305" t="s">
        <v>172</v>
      </c>
    </row>
    <row r="28642" spans="1:4" ht="14.5" customHeight="1" x14ac:dyDescent="0.35">
      <c r="A28642" s="1"/>
      <c r="B28642" s="306">
        <v>44520.884722287039</v>
      </c>
      <c r="C28642" s="304">
        <v>15.980299834856851</v>
      </c>
      <c r="D28642" s="305" t="s">
        <v>172</v>
      </c>
    </row>
    <row r="28643" spans="1:4" ht="14.5" customHeight="1" x14ac:dyDescent="0.35">
      <c r="A28643" s="1"/>
      <c r="B28643" s="306">
        <v>44520.885416731486</v>
      </c>
      <c r="C28643" s="304">
        <v>15.926071642914758</v>
      </c>
      <c r="D28643" s="305" t="s">
        <v>172</v>
      </c>
    </row>
    <row r="28644" spans="1:4" ht="14.5" customHeight="1" x14ac:dyDescent="0.35">
      <c r="A28644" s="1"/>
      <c r="B28644" s="306">
        <v>44520.886111175932</v>
      </c>
      <c r="C28644" s="304">
        <v>15.988253945889301</v>
      </c>
      <c r="D28644" s="305" t="s">
        <v>172</v>
      </c>
    </row>
    <row r="28645" spans="1:4" ht="14.5" customHeight="1" x14ac:dyDescent="0.35">
      <c r="A28645" s="1"/>
      <c r="B28645" s="306">
        <v>44520.886805620379</v>
      </c>
      <c r="C28645" s="304">
        <v>15.911644354682116</v>
      </c>
      <c r="D28645" s="305" t="s">
        <v>172</v>
      </c>
    </row>
    <row r="28646" spans="1:4" ht="14.5" customHeight="1" x14ac:dyDescent="0.35">
      <c r="A28646" s="1"/>
      <c r="B28646" s="306">
        <v>44520.887500064826</v>
      </c>
      <c r="C28646" s="304">
        <v>15.922795355437847</v>
      </c>
      <c r="D28646" s="305" t="s">
        <v>172</v>
      </c>
    </row>
    <row r="28647" spans="1:4" ht="14.5" customHeight="1" x14ac:dyDescent="0.35">
      <c r="A28647" s="1"/>
      <c r="B28647" s="306">
        <v>44520.888194509273</v>
      </c>
      <c r="C28647" s="304">
        <v>15.955931827779569</v>
      </c>
      <c r="D28647" s="305" t="s">
        <v>172</v>
      </c>
    </row>
    <row r="28648" spans="1:4" ht="14.5" customHeight="1" x14ac:dyDescent="0.35">
      <c r="A28648" s="1"/>
      <c r="B28648" s="306">
        <v>44520.888888953719</v>
      </c>
      <c r="C28648" s="304">
        <v>15.977171076525217</v>
      </c>
      <c r="D28648" s="305" t="s">
        <v>172</v>
      </c>
    </row>
    <row r="28649" spans="1:4" ht="14.5" customHeight="1" x14ac:dyDescent="0.35">
      <c r="A28649" s="1"/>
      <c r="B28649" s="306">
        <v>44520.889583398166</v>
      </c>
      <c r="C28649" s="304">
        <v>15.860831539929981</v>
      </c>
      <c r="D28649" s="305" t="s">
        <v>172</v>
      </c>
    </row>
    <row r="28650" spans="1:4" ht="14.5" customHeight="1" x14ac:dyDescent="0.35">
      <c r="A28650" s="1"/>
      <c r="B28650" s="306">
        <v>44520.890277842613</v>
      </c>
      <c r="C28650" s="304">
        <v>15.925614122305706</v>
      </c>
      <c r="D28650" s="305" t="s">
        <v>172</v>
      </c>
    </row>
    <row r="28651" spans="1:4" ht="14.5" customHeight="1" x14ac:dyDescent="0.35">
      <c r="A28651" s="1"/>
      <c r="B28651" s="306">
        <v>44520.890972287059</v>
      </c>
      <c r="C28651" s="304">
        <v>15.958875985329602</v>
      </c>
      <c r="D28651" s="305" t="s">
        <v>172</v>
      </c>
    </row>
    <row r="28652" spans="1:4" ht="14.5" customHeight="1" x14ac:dyDescent="0.35">
      <c r="A28652" s="1"/>
      <c r="B28652" s="306">
        <v>44520.891666731506</v>
      </c>
      <c r="C28652" s="304">
        <v>15.919362444484916</v>
      </c>
      <c r="D28652" s="305" t="s">
        <v>172</v>
      </c>
    </row>
    <row r="28653" spans="1:4" ht="14.5" customHeight="1" x14ac:dyDescent="0.35">
      <c r="A28653" s="1"/>
      <c r="B28653" s="306">
        <v>44520.892361175953</v>
      </c>
      <c r="C28653" s="304">
        <v>15.881481898184818</v>
      </c>
      <c r="D28653" s="305" t="s">
        <v>172</v>
      </c>
    </row>
    <row r="28654" spans="1:4" ht="14.5" customHeight="1" x14ac:dyDescent="0.35">
      <c r="A28654" s="1"/>
      <c r="B28654" s="306">
        <v>44520.8930556204</v>
      </c>
      <c r="C28654" s="304">
        <v>15.839357028175437</v>
      </c>
      <c r="D28654" s="305" t="s">
        <v>172</v>
      </c>
    </row>
    <row r="28655" spans="1:4" ht="14.5" customHeight="1" x14ac:dyDescent="0.35">
      <c r="A28655" s="1"/>
      <c r="B28655" s="306">
        <v>44520.893750064846</v>
      </c>
      <c r="C28655" s="304">
        <v>15.8904190317456</v>
      </c>
      <c r="D28655" s="305" t="s">
        <v>172</v>
      </c>
    </row>
    <row r="28656" spans="1:4" ht="14.5" customHeight="1" x14ac:dyDescent="0.35">
      <c r="A28656" s="1"/>
      <c r="B28656" s="306">
        <v>44520.894444509293</v>
      </c>
      <c r="C28656" s="304">
        <v>15.897035031718891</v>
      </c>
      <c r="D28656" s="305" t="s">
        <v>172</v>
      </c>
    </row>
    <row r="28657" spans="1:4" ht="14.5" customHeight="1" x14ac:dyDescent="0.35">
      <c r="A28657" s="1"/>
      <c r="B28657" s="306">
        <v>44520.89513895374</v>
      </c>
      <c r="C28657" s="304">
        <v>15.93267345044563</v>
      </c>
      <c r="D28657" s="305" t="s">
        <v>172</v>
      </c>
    </row>
    <row r="28658" spans="1:4" ht="14.5" customHeight="1" x14ac:dyDescent="0.35">
      <c r="A28658" s="1"/>
      <c r="B28658" s="306">
        <v>44520.895833398186</v>
      </c>
      <c r="C28658" s="304">
        <v>15.878662988242043</v>
      </c>
      <c r="D28658" s="305" t="s">
        <v>172</v>
      </c>
    </row>
    <row r="28659" spans="1:4" ht="14.5" customHeight="1" x14ac:dyDescent="0.35">
      <c r="A28659" s="1"/>
      <c r="B28659" s="306">
        <v>44520.896527842633</v>
      </c>
      <c r="C28659" s="304">
        <v>15.962251033602419</v>
      </c>
      <c r="D28659" s="305" t="s">
        <v>172</v>
      </c>
    </row>
    <row r="28660" spans="1:4" ht="14.5" customHeight="1" x14ac:dyDescent="0.35">
      <c r="A28660" s="1"/>
      <c r="B28660" s="306">
        <v>44520.89722228708</v>
      </c>
      <c r="C28660" s="304">
        <v>15.970463046257889</v>
      </c>
      <c r="D28660" s="305" t="s">
        <v>172</v>
      </c>
    </row>
    <row r="28661" spans="1:4" ht="14.5" customHeight="1" x14ac:dyDescent="0.35">
      <c r="A28661" s="1"/>
      <c r="B28661" s="306">
        <v>44520.897916731526</v>
      </c>
      <c r="C28661" s="304">
        <v>15.960259458671741</v>
      </c>
      <c r="D28661" s="305" t="s">
        <v>172</v>
      </c>
    </row>
    <row r="28662" spans="1:4" ht="14.5" customHeight="1" x14ac:dyDescent="0.35">
      <c r="A28662" s="1"/>
      <c r="B28662" s="306">
        <v>44520.898611175973</v>
      </c>
      <c r="C28662" s="304">
        <v>16.005470191802065</v>
      </c>
      <c r="D28662" s="305" t="s">
        <v>172</v>
      </c>
    </row>
    <row r="28663" spans="1:4" ht="14.5" customHeight="1" x14ac:dyDescent="0.35">
      <c r="A28663" s="1"/>
      <c r="B28663" s="306">
        <v>44520.89930562042</v>
      </c>
      <c r="C28663" s="304">
        <v>15.958193049351879</v>
      </c>
      <c r="D28663" s="305" t="s">
        <v>172</v>
      </c>
    </row>
    <row r="28664" spans="1:4" ht="14.5" customHeight="1" x14ac:dyDescent="0.35">
      <c r="A28664" s="1"/>
      <c r="B28664" s="306">
        <v>44520.900000064867</v>
      </c>
      <c r="C28664" s="304">
        <v>15.960479082504026</v>
      </c>
      <c r="D28664" s="305" t="s">
        <v>172</v>
      </c>
    </row>
    <row r="28665" spans="1:4" ht="14.5" customHeight="1" x14ac:dyDescent="0.35">
      <c r="A28665" s="1"/>
      <c r="B28665" s="306">
        <v>44520.900694509313</v>
      </c>
      <c r="C28665" s="304">
        <v>16.024916359633306</v>
      </c>
      <c r="D28665" s="305" t="s">
        <v>172</v>
      </c>
    </row>
    <row r="28666" spans="1:4" ht="14.5" customHeight="1" x14ac:dyDescent="0.35">
      <c r="A28666" s="1"/>
      <c r="B28666" s="306">
        <v>44520.90138895376</v>
      </c>
      <c r="C28666" s="304">
        <v>16.007489408824526</v>
      </c>
      <c r="D28666" s="305" t="s">
        <v>172</v>
      </c>
    </row>
    <row r="28667" spans="1:4" ht="14.5" customHeight="1" x14ac:dyDescent="0.35">
      <c r="A28667" s="1"/>
      <c r="B28667" s="306">
        <v>44520.902083398207</v>
      </c>
      <c r="C28667" s="304">
        <v>15.999384004029707</v>
      </c>
      <c r="D28667" s="305" t="s">
        <v>172</v>
      </c>
    </row>
    <row r="28668" spans="1:4" ht="14.5" customHeight="1" x14ac:dyDescent="0.35">
      <c r="A28668" s="1"/>
      <c r="B28668" s="306">
        <v>44520.902777842653</v>
      </c>
      <c r="C28668" s="304">
        <v>16.044333000531331</v>
      </c>
      <c r="D28668" s="305" t="s">
        <v>172</v>
      </c>
    </row>
    <row r="28669" spans="1:4" ht="14.5" customHeight="1" x14ac:dyDescent="0.35">
      <c r="A28669" s="1"/>
      <c r="B28669" s="306">
        <v>44520.9034722871</v>
      </c>
      <c r="C28669" s="304">
        <v>16.05241288300725</v>
      </c>
      <c r="D28669" s="305" t="s">
        <v>172</v>
      </c>
    </row>
    <row r="28670" spans="1:4" ht="14.5" customHeight="1" x14ac:dyDescent="0.35">
      <c r="A28670" s="1"/>
      <c r="B28670" s="306">
        <v>44520.904166731547</v>
      </c>
      <c r="C28670" s="304">
        <v>16.025612616942333</v>
      </c>
      <c r="D28670" s="305" t="s">
        <v>172</v>
      </c>
    </row>
    <row r="28671" spans="1:4" ht="14.5" customHeight="1" x14ac:dyDescent="0.35">
      <c r="A28671" s="1"/>
      <c r="B28671" s="306">
        <v>44520.904861175994</v>
      </c>
      <c r="C28671" s="304">
        <v>16.070204917423446</v>
      </c>
      <c r="D28671" s="305" t="s">
        <v>172</v>
      </c>
    </row>
    <row r="28672" spans="1:4" ht="14.5" customHeight="1" x14ac:dyDescent="0.35">
      <c r="A28672" s="1"/>
      <c r="B28672" s="306">
        <v>44520.90555562044</v>
      </c>
      <c r="C28672" s="304">
        <v>16.078399339012442</v>
      </c>
      <c r="D28672" s="305" t="s">
        <v>172</v>
      </c>
    </row>
    <row r="28673" spans="1:4" ht="14.5" customHeight="1" x14ac:dyDescent="0.35">
      <c r="A28673" s="1"/>
      <c r="B28673" s="306">
        <v>44520.906250064887</v>
      </c>
      <c r="C28673" s="304">
        <v>16.068715659256608</v>
      </c>
      <c r="D28673" s="305" t="s">
        <v>172</v>
      </c>
    </row>
    <row r="28674" spans="1:4" ht="14.5" customHeight="1" x14ac:dyDescent="0.35">
      <c r="A28674" s="1"/>
      <c r="B28674" s="306">
        <v>44520.906944509334</v>
      </c>
      <c r="C28674" s="304">
        <v>16.085036766325842</v>
      </c>
      <c r="D28674" s="305" t="s">
        <v>172</v>
      </c>
    </row>
    <row r="28675" spans="1:4" ht="14.5" customHeight="1" x14ac:dyDescent="0.35">
      <c r="A28675" s="1"/>
      <c r="B28675" s="306">
        <v>44520.90763895378</v>
      </c>
      <c r="C28675" s="304">
        <v>16.074123188927963</v>
      </c>
      <c r="D28675" s="305" t="s">
        <v>172</v>
      </c>
    </row>
    <row r="28676" spans="1:4" ht="14.5" customHeight="1" x14ac:dyDescent="0.35">
      <c r="A28676" s="1"/>
      <c r="B28676" s="306">
        <v>44520.908333398227</v>
      </c>
      <c r="C28676" s="304">
        <v>16.012489792420578</v>
      </c>
      <c r="D28676" s="305" t="s">
        <v>172</v>
      </c>
    </row>
    <row r="28677" spans="1:4" ht="14.5" customHeight="1" x14ac:dyDescent="0.35">
      <c r="A28677" s="1"/>
      <c r="B28677" s="306">
        <v>44520.909027842674</v>
      </c>
      <c r="C28677" s="304">
        <v>16.069188289766075</v>
      </c>
      <c r="D28677" s="305" t="s">
        <v>172</v>
      </c>
    </row>
    <row r="28678" spans="1:4" ht="14.5" customHeight="1" x14ac:dyDescent="0.35">
      <c r="A28678" s="1"/>
      <c r="B28678" s="306">
        <v>44520.909722287121</v>
      </c>
      <c r="C28678" s="304">
        <v>16.102663528751872</v>
      </c>
      <c r="D28678" s="305" t="s">
        <v>172</v>
      </c>
    </row>
    <row r="28679" spans="1:4" ht="14.5" customHeight="1" x14ac:dyDescent="0.35">
      <c r="A28679" s="1"/>
      <c r="B28679" s="306">
        <v>44520.910416731567</v>
      </c>
      <c r="C28679" s="304">
        <v>16.11689778514604</v>
      </c>
      <c r="D28679" s="305" t="s">
        <v>172</v>
      </c>
    </row>
    <row r="28680" spans="1:4" ht="14.5" customHeight="1" x14ac:dyDescent="0.35">
      <c r="A28680" s="1"/>
      <c r="B28680" s="306">
        <v>44520.911111176014</v>
      </c>
      <c r="C28680" s="304">
        <v>16.1303086167507</v>
      </c>
      <c r="D28680" s="305" t="s">
        <v>172</v>
      </c>
    </row>
    <row r="28681" spans="1:4" ht="14.5" customHeight="1" x14ac:dyDescent="0.35">
      <c r="A28681" s="1"/>
      <c r="B28681" s="306">
        <v>44520.911805620461</v>
      </c>
      <c r="C28681" s="304">
        <v>16.129337460532163</v>
      </c>
      <c r="D28681" s="305" t="s">
        <v>172</v>
      </c>
    </row>
    <row r="28682" spans="1:4" ht="14.5" customHeight="1" x14ac:dyDescent="0.35">
      <c r="A28682" s="1"/>
      <c r="B28682" s="306">
        <v>44520.912500064907</v>
      </c>
      <c r="C28682" s="304">
        <v>16.127502202732042</v>
      </c>
      <c r="D28682" s="305" t="s">
        <v>172</v>
      </c>
    </row>
    <row r="28683" spans="1:4" ht="14.5" customHeight="1" x14ac:dyDescent="0.35">
      <c r="A28683" s="1"/>
      <c r="B28683" s="306">
        <v>44520.913194509354</v>
      </c>
      <c r="C28683" s="304">
        <v>16.178836731599102</v>
      </c>
      <c r="D28683" s="305" t="s">
        <v>172</v>
      </c>
    </row>
    <row r="28684" spans="1:4" ht="14.5" customHeight="1" x14ac:dyDescent="0.35">
      <c r="A28684" s="1"/>
      <c r="B28684" s="306">
        <v>44520.913888953801</v>
      </c>
      <c r="C28684" s="304">
        <v>16.159262564705084</v>
      </c>
      <c r="D28684" s="305" t="s">
        <v>172</v>
      </c>
    </row>
    <row r="28685" spans="1:4" ht="14.5" customHeight="1" x14ac:dyDescent="0.35">
      <c r="A28685" s="1"/>
      <c r="B28685" s="306">
        <v>44520.914583398247</v>
      </c>
      <c r="C28685" s="304">
        <v>16.186432175036803</v>
      </c>
      <c r="D28685" s="305" t="s">
        <v>172</v>
      </c>
    </row>
    <row r="28686" spans="1:4" ht="14.5" customHeight="1" x14ac:dyDescent="0.35">
      <c r="A28686" s="1"/>
      <c r="B28686" s="306">
        <v>44520.915277842694</v>
      </c>
      <c r="C28686" s="304">
        <v>16.190297823917355</v>
      </c>
      <c r="D28686" s="305" t="s">
        <v>172</v>
      </c>
    </row>
    <row r="28687" spans="1:4" ht="14.5" customHeight="1" x14ac:dyDescent="0.35">
      <c r="A28687" s="1"/>
      <c r="B28687" s="306">
        <v>44520.915972287141</v>
      </c>
      <c r="C28687" s="304">
        <v>16.195633726943438</v>
      </c>
      <c r="D28687" s="305" t="s">
        <v>172</v>
      </c>
    </row>
    <row r="28688" spans="1:4" ht="14.5" customHeight="1" x14ac:dyDescent="0.35">
      <c r="A28688" s="1"/>
      <c r="B28688" s="306">
        <v>44520.916666731588</v>
      </c>
      <c r="C28688" s="304">
        <v>16.173259050930696</v>
      </c>
      <c r="D28688" s="305" t="s">
        <v>172</v>
      </c>
    </row>
    <row r="28689" spans="1:4" ht="14.5" customHeight="1" x14ac:dyDescent="0.35">
      <c r="A28689" s="1"/>
      <c r="B28689" s="306">
        <v>44520.917361176034</v>
      </c>
      <c r="C28689" s="304">
        <v>16.250273565241756</v>
      </c>
      <c r="D28689" s="305" t="s">
        <v>172</v>
      </c>
    </row>
    <row r="28690" spans="1:4" ht="14.5" customHeight="1" x14ac:dyDescent="0.35">
      <c r="A28690" s="1"/>
      <c r="B28690" s="306">
        <v>44520.918055620481</v>
      </c>
      <c r="C28690" s="304">
        <v>16.249860508794274</v>
      </c>
      <c r="D28690" s="305" t="s">
        <v>172</v>
      </c>
    </row>
    <row r="28691" spans="1:4" ht="14.5" customHeight="1" x14ac:dyDescent="0.35">
      <c r="A28691" s="1"/>
      <c r="B28691" s="306">
        <v>44520.918750064928</v>
      </c>
      <c r="C28691" s="304">
        <v>16.311868947434412</v>
      </c>
      <c r="D28691" s="305" t="s">
        <v>172</v>
      </c>
    </row>
    <row r="28692" spans="1:4" ht="14.5" customHeight="1" x14ac:dyDescent="0.35">
      <c r="A28692" s="1"/>
      <c r="B28692" s="306">
        <v>44520.919444509374</v>
      </c>
      <c r="C28692" s="304">
        <v>16.276815999144066</v>
      </c>
      <c r="D28692" s="305" t="s">
        <v>172</v>
      </c>
    </row>
    <row r="28693" spans="1:4" ht="14.5" customHeight="1" x14ac:dyDescent="0.35">
      <c r="A28693" s="1"/>
      <c r="B28693" s="306">
        <v>44520.920138953821</v>
      </c>
      <c r="C28693" s="304">
        <v>16.280349639593624</v>
      </c>
      <c r="D28693" s="305" t="s">
        <v>172</v>
      </c>
    </row>
    <row r="28694" spans="1:4" ht="14.5" customHeight="1" x14ac:dyDescent="0.35">
      <c r="A28694" s="1"/>
      <c r="B28694" s="306">
        <v>44520.920833398268</v>
      </c>
      <c r="C28694" s="304">
        <v>16.242421425404608</v>
      </c>
      <c r="D28694" s="305" t="s">
        <v>172</v>
      </c>
    </row>
    <row r="28695" spans="1:4" ht="14.5" customHeight="1" x14ac:dyDescent="0.35">
      <c r="A28695" s="1"/>
      <c r="B28695" s="306">
        <v>44520.921527842715</v>
      </c>
      <c r="C28695" s="304">
        <v>16.376861060106119</v>
      </c>
      <c r="D28695" s="305" t="s">
        <v>172</v>
      </c>
    </row>
    <row r="28696" spans="1:4" ht="14.5" customHeight="1" x14ac:dyDescent="0.35">
      <c r="A28696" s="1"/>
      <c r="B28696" s="306">
        <v>44520.922222287161</v>
      </c>
      <c r="C28696" s="304">
        <v>16.351608470268548</v>
      </c>
      <c r="D28696" s="305" t="s">
        <v>172</v>
      </c>
    </row>
    <row r="28697" spans="1:4" ht="14.5" customHeight="1" x14ac:dyDescent="0.35">
      <c r="A28697" s="1"/>
      <c r="B28697" s="306">
        <v>44520.922916731608</v>
      </c>
      <c r="C28697" s="304">
        <v>16.343497901272592</v>
      </c>
      <c r="D28697" s="305" t="s">
        <v>172</v>
      </c>
    </row>
    <row r="28698" spans="1:4" ht="14.5" customHeight="1" x14ac:dyDescent="0.35">
      <c r="A28698" s="1"/>
      <c r="B28698" s="306">
        <v>44520.923611176055</v>
      </c>
      <c r="C28698" s="304">
        <v>16.368385785729817</v>
      </c>
      <c r="D28698" s="305" t="s">
        <v>172</v>
      </c>
    </row>
    <row r="28699" spans="1:4" ht="14.5" customHeight="1" x14ac:dyDescent="0.35">
      <c r="A28699" s="1"/>
      <c r="B28699" s="306">
        <v>44520.924305620501</v>
      </c>
      <c r="C28699" s="304">
        <v>16.394834118511064</v>
      </c>
      <c r="D28699" s="305" t="s">
        <v>172</v>
      </c>
    </row>
    <row r="28700" spans="1:4" ht="14.5" customHeight="1" x14ac:dyDescent="0.35">
      <c r="A28700" s="1"/>
      <c r="B28700" s="306">
        <v>44520.925000064948</v>
      </c>
      <c r="C28700" s="304">
        <v>16.421513781501076</v>
      </c>
      <c r="D28700" s="305" t="s">
        <v>172</v>
      </c>
    </row>
    <row r="28701" spans="1:4" ht="14.5" customHeight="1" x14ac:dyDescent="0.35">
      <c r="A28701" s="1"/>
      <c r="B28701" s="306">
        <v>44520.925694509395</v>
      </c>
      <c r="C28701" s="304">
        <v>16.408457450274728</v>
      </c>
      <c r="D28701" s="305" t="s">
        <v>172</v>
      </c>
    </row>
    <row r="28702" spans="1:4" ht="14.5" customHeight="1" x14ac:dyDescent="0.35">
      <c r="A28702" s="1"/>
      <c r="B28702" s="306">
        <v>44520.926388953842</v>
      </c>
      <c r="C28702" s="304">
        <v>16.432169345459744</v>
      </c>
      <c r="D28702" s="305" t="s">
        <v>172</v>
      </c>
    </row>
    <row r="28703" spans="1:4" ht="14.5" customHeight="1" x14ac:dyDescent="0.35">
      <c r="A28703" s="1"/>
      <c r="B28703" s="306">
        <v>44520.927083398288</v>
      </c>
      <c r="C28703" s="304">
        <v>16.436827819573228</v>
      </c>
      <c r="D28703" s="305" t="s">
        <v>172</v>
      </c>
    </row>
    <row r="28704" spans="1:4" ht="14.5" customHeight="1" x14ac:dyDescent="0.35">
      <c r="A28704" s="1"/>
      <c r="B28704" s="306">
        <v>44520.927777842735</v>
      </c>
      <c r="C28704" s="304">
        <v>16.44704390395588</v>
      </c>
      <c r="D28704" s="305" t="s">
        <v>172</v>
      </c>
    </row>
    <row r="28705" spans="1:4" ht="14.5" customHeight="1" x14ac:dyDescent="0.35">
      <c r="A28705" s="1"/>
      <c r="B28705" s="306">
        <v>44520.928472287182</v>
      </c>
      <c r="C28705" s="304">
        <v>16.499121712698738</v>
      </c>
      <c r="D28705" s="305" t="s">
        <v>172</v>
      </c>
    </row>
    <row r="28706" spans="1:4" ht="14.5" customHeight="1" x14ac:dyDescent="0.35">
      <c r="A28706" s="1"/>
      <c r="B28706" s="306">
        <v>44520.929166731628</v>
      </c>
      <c r="C28706" s="304">
        <v>16.531310041003355</v>
      </c>
      <c r="D28706" s="305" t="s">
        <v>172</v>
      </c>
    </row>
    <row r="28707" spans="1:4" ht="14.5" customHeight="1" x14ac:dyDescent="0.35">
      <c r="A28707" s="1"/>
      <c r="B28707" s="306">
        <v>44520.929861176075</v>
      </c>
      <c r="C28707" s="304">
        <v>16.546027208372347</v>
      </c>
      <c r="D28707" s="305" t="s">
        <v>172</v>
      </c>
    </row>
    <row r="28708" spans="1:4" ht="14.5" customHeight="1" x14ac:dyDescent="0.35">
      <c r="A28708" s="1"/>
      <c r="B28708" s="306">
        <v>44520.930555620522</v>
      </c>
      <c r="C28708" s="304">
        <v>16.4876199591187</v>
      </c>
      <c r="D28708" s="305" t="s">
        <v>172</v>
      </c>
    </row>
    <row r="28709" spans="1:4" ht="14.5" customHeight="1" x14ac:dyDescent="0.35">
      <c r="A28709" s="1"/>
      <c r="B28709" s="306">
        <v>44520.931250064968</v>
      </c>
      <c r="C28709" s="304">
        <v>16.548925818279773</v>
      </c>
      <c r="D28709" s="305" t="s">
        <v>172</v>
      </c>
    </row>
    <row r="28710" spans="1:4" ht="14.5" customHeight="1" x14ac:dyDescent="0.35">
      <c r="A28710" s="1"/>
      <c r="B28710" s="306">
        <v>44520.931944509415</v>
      </c>
      <c r="C28710" s="304">
        <v>16.547822713106871</v>
      </c>
      <c r="D28710" s="305" t="s">
        <v>172</v>
      </c>
    </row>
    <row r="28711" spans="1:4" ht="14.5" customHeight="1" x14ac:dyDescent="0.35">
      <c r="A28711" s="1"/>
      <c r="B28711" s="306">
        <v>44520.932638953862</v>
      </c>
      <c r="C28711" s="304">
        <v>16.609469279262704</v>
      </c>
      <c r="D28711" s="305" t="s">
        <v>172</v>
      </c>
    </row>
    <row r="28712" spans="1:4" ht="14.5" customHeight="1" x14ac:dyDescent="0.35">
      <c r="A28712" s="1"/>
      <c r="B28712" s="306">
        <v>44520.933333398309</v>
      </c>
      <c r="C28712" s="304">
        <v>16.646261388800728</v>
      </c>
      <c r="D28712" s="305" t="s">
        <v>172</v>
      </c>
    </row>
    <row r="28713" spans="1:4" ht="14.5" customHeight="1" x14ac:dyDescent="0.35">
      <c r="A28713" s="1"/>
      <c r="B28713" s="306">
        <v>44520.934027842755</v>
      </c>
      <c r="C28713" s="304">
        <v>16.63334841660253</v>
      </c>
      <c r="D28713" s="305" t="s">
        <v>172</v>
      </c>
    </row>
    <row r="28714" spans="1:4" ht="14.5" customHeight="1" x14ac:dyDescent="0.35">
      <c r="A28714" s="1"/>
      <c r="B28714" s="306">
        <v>44520.934722287202</v>
      </c>
      <c r="C28714" s="304">
        <v>16.636654619795443</v>
      </c>
      <c r="D28714" s="305" t="s">
        <v>172</v>
      </c>
    </row>
    <row r="28715" spans="1:4" ht="14.5" customHeight="1" x14ac:dyDescent="0.35">
      <c r="A28715" s="1"/>
      <c r="B28715" s="306">
        <v>44520.935416731649</v>
      </c>
      <c r="C28715" s="304">
        <v>16.680131156625674</v>
      </c>
      <c r="D28715" s="305" t="s">
        <v>172</v>
      </c>
    </row>
    <row r="28716" spans="1:4" ht="14.5" customHeight="1" x14ac:dyDescent="0.35">
      <c r="A28716" s="1"/>
      <c r="B28716" s="306">
        <v>44520.936111176095</v>
      </c>
      <c r="C28716" s="304">
        <v>16.722141099472356</v>
      </c>
      <c r="D28716" s="305" t="s">
        <v>172</v>
      </c>
    </row>
    <row r="28717" spans="1:4" ht="14.5" customHeight="1" x14ac:dyDescent="0.35">
      <c r="A28717" s="1"/>
      <c r="B28717" s="306">
        <v>44520.936805620542</v>
      </c>
      <c r="C28717" s="304">
        <v>16.709746608879747</v>
      </c>
      <c r="D28717" s="305" t="s">
        <v>172</v>
      </c>
    </row>
    <row r="28718" spans="1:4" ht="14.5" customHeight="1" x14ac:dyDescent="0.35">
      <c r="A28718" s="1"/>
      <c r="B28718" s="306">
        <v>44520.937500064989</v>
      </c>
      <c r="C28718" s="304">
        <v>16.74541188376752</v>
      </c>
      <c r="D28718" s="305" t="s">
        <v>172</v>
      </c>
    </row>
    <row r="28719" spans="1:4" ht="14.5" customHeight="1" x14ac:dyDescent="0.35">
      <c r="A28719" s="1"/>
      <c r="B28719" s="306">
        <v>44520.938194509436</v>
      </c>
      <c r="C28719" s="304">
        <v>16.776679894662813</v>
      </c>
      <c r="D28719" s="305" t="s">
        <v>172</v>
      </c>
    </row>
    <row r="28720" spans="1:4" ht="14.5" customHeight="1" x14ac:dyDescent="0.35">
      <c r="A28720" s="1"/>
      <c r="B28720" s="306">
        <v>44520.938888953882</v>
      </c>
      <c r="C28720" s="304">
        <v>16.775021292112555</v>
      </c>
      <c r="D28720" s="305" t="s">
        <v>172</v>
      </c>
    </row>
    <row r="28721" spans="1:4" ht="14.5" customHeight="1" x14ac:dyDescent="0.35">
      <c r="A28721" s="1"/>
      <c r="B28721" s="306">
        <v>44520.939583398329</v>
      </c>
      <c r="C28721" s="304">
        <v>16.78898507842047</v>
      </c>
      <c r="D28721" s="305" t="s">
        <v>172</v>
      </c>
    </row>
    <row r="28722" spans="1:4" ht="14.5" customHeight="1" x14ac:dyDescent="0.35">
      <c r="A28722" s="1"/>
      <c r="B28722" s="306">
        <v>44520.940277842776</v>
      </c>
      <c r="C28722" s="304">
        <v>16.751702438003363</v>
      </c>
      <c r="D28722" s="305" t="s">
        <v>172</v>
      </c>
    </row>
    <row r="28723" spans="1:4" ht="14.5" customHeight="1" x14ac:dyDescent="0.35">
      <c r="A28723" s="1"/>
      <c r="B28723" s="306">
        <v>44520.940972287222</v>
      </c>
      <c r="C28723" s="304">
        <v>16.869878063879636</v>
      </c>
      <c r="D28723" s="305" t="s">
        <v>172</v>
      </c>
    </row>
    <row r="28724" spans="1:4" ht="14.5" customHeight="1" x14ac:dyDescent="0.35">
      <c r="A28724" s="1"/>
      <c r="B28724" s="306">
        <v>44520.941666731669</v>
      </c>
      <c r="C28724" s="304">
        <v>16.841973421337993</v>
      </c>
      <c r="D28724" s="305" t="s">
        <v>172</v>
      </c>
    </row>
    <row r="28725" spans="1:4" ht="14.5" customHeight="1" x14ac:dyDescent="0.35">
      <c r="A28725" s="1"/>
      <c r="B28725" s="306">
        <v>44520.942361176116</v>
      </c>
      <c r="C28725" s="304">
        <v>16.832491843271903</v>
      </c>
      <c r="D28725" s="305" t="s">
        <v>172</v>
      </c>
    </row>
    <row r="28726" spans="1:4" ht="14.5" customHeight="1" x14ac:dyDescent="0.35">
      <c r="A28726" s="1"/>
      <c r="B28726" s="306">
        <v>44520.943055620563</v>
      </c>
      <c r="C28726" s="304">
        <v>16.91733988408426</v>
      </c>
      <c r="D28726" s="305" t="s">
        <v>172</v>
      </c>
    </row>
    <row r="28727" spans="1:4" ht="14.5" customHeight="1" x14ac:dyDescent="0.35">
      <c r="A28727" s="1"/>
      <c r="B28727" s="306">
        <v>44520.943750065009</v>
      </c>
      <c r="C28727" s="304">
        <v>16.922253610454209</v>
      </c>
      <c r="D28727" s="305" t="s">
        <v>172</v>
      </c>
    </row>
    <row r="28728" spans="1:4" ht="14.5" customHeight="1" x14ac:dyDescent="0.35">
      <c r="A28728" s="1"/>
      <c r="B28728" s="306">
        <v>44520.944444509456</v>
      </c>
      <c r="C28728" s="304">
        <v>16.864387883112066</v>
      </c>
      <c r="D28728" s="305" t="s">
        <v>172</v>
      </c>
    </row>
    <row r="28729" spans="1:4" ht="14.5" customHeight="1" x14ac:dyDescent="0.35">
      <c r="A28729" s="1"/>
      <c r="B28729" s="306">
        <v>44520.945138953903</v>
      </c>
      <c r="C28729" s="304">
        <v>16.909119192584573</v>
      </c>
      <c r="D28729" s="305" t="s">
        <v>172</v>
      </c>
    </row>
    <row r="28730" spans="1:4" ht="14.5" customHeight="1" x14ac:dyDescent="0.35">
      <c r="A28730" s="1"/>
      <c r="B28730" s="306">
        <v>44520.945833398349</v>
      </c>
      <c r="C28730" s="304">
        <v>16.981415566033682</v>
      </c>
      <c r="D28730" s="305" t="s">
        <v>172</v>
      </c>
    </row>
    <row r="28731" spans="1:4" ht="14.5" customHeight="1" x14ac:dyDescent="0.35">
      <c r="A28731" s="1"/>
      <c r="B28731" s="306">
        <v>44520.946527842796</v>
      </c>
      <c r="C28731" s="304">
        <v>16.916157363190724</v>
      </c>
      <c r="D28731" s="305" t="s">
        <v>172</v>
      </c>
    </row>
    <row r="28732" spans="1:4" ht="14.5" customHeight="1" x14ac:dyDescent="0.35">
      <c r="A28732" s="1"/>
      <c r="B28732" s="306">
        <v>44520.947222287243</v>
      </c>
      <c r="C28732" s="304">
        <v>16.945351739839438</v>
      </c>
      <c r="D28732" s="305" t="s">
        <v>172</v>
      </c>
    </row>
    <row r="28733" spans="1:4" ht="14.5" customHeight="1" x14ac:dyDescent="0.35">
      <c r="A28733" s="1"/>
      <c r="B28733" s="306">
        <v>44520.947916731689</v>
      </c>
      <c r="C28733" s="304">
        <v>17.012017861658144</v>
      </c>
      <c r="D28733" s="305" t="s">
        <v>172</v>
      </c>
    </row>
    <row r="28734" spans="1:4" ht="14.5" customHeight="1" x14ac:dyDescent="0.35">
      <c r="A28734" s="1"/>
      <c r="B28734" s="306">
        <v>44520.948611176136</v>
      </c>
      <c r="C28734" s="304">
        <v>17.021061050418453</v>
      </c>
      <c r="D28734" s="305" t="s">
        <v>172</v>
      </c>
    </row>
    <row r="28735" spans="1:4" ht="14.5" customHeight="1" x14ac:dyDescent="0.35">
      <c r="A28735" s="1"/>
      <c r="B28735" s="306">
        <v>44520.949305620583</v>
      </c>
      <c r="C28735" s="304">
        <v>17.045925360912708</v>
      </c>
      <c r="D28735" s="305" t="s">
        <v>172</v>
      </c>
    </row>
    <row r="28736" spans="1:4" ht="14.5" customHeight="1" x14ac:dyDescent="0.35">
      <c r="A28736" s="1"/>
      <c r="B28736" s="306">
        <v>44520.95000006503</v>
      </c>
      <c r="C28736" s="304">
        <v>17.149528232409406</v>
      </c>
      <c r="D28736" s="305" t="s">
        <v>172</v>
      </c>
    </row>
    <row r="28737" spans="1:4" ht="14.5" customHeight="1" x14ac:dyDescent="0.35">
      <c r="A28737" s="1"/>
      <c r="B28737" s="306">
        <v>44520.950694509476</v>
      </c>
      <c r="C28737" s="304">
        <v>17.153374234451135</v>
      </c>
      <c r="D28737" s="305" t="s">
        <v>172</v>
      </c>
    </row>
    <row r="28738" spans="1:4" ht="14.5" customHeight="1" x14ac:dyDescent="0.35">
      <c r="A28738" s="1"/>
      <c r="B28738" s="306">
        <v>44520.951388953923</v>
      </c>
      <c r="C28738" s="304">
        <v>17.16348145691833</v>
      </c>
      <c r="D28738" s="305" t="s">
        <v>172</v>
      </c>
    </row>
    <row r="28739" spans="1:4" ht="14.5" customHeight="1" x14ac:dyDescent="0.35">
      <c r="A28739" s="1"/>
      <c r="B28739" s="306">
        <v>44520.95208339837</v>
      </c>
      <c r="C28739" s="304">
        <v>17.178077350358944</v>
      </c>
      <c r="D28739" s="305" t="s">
        <v>172</v>
      </c>
    </row>
    <row r="28740" spans="1:4" ht="14.5" customHeight="1" x14ac:dyDescent="0.35">
      <c r="A28740" s="1"/>
      <c r="B28740" s="306">
        <v>44520.952777842816</v>
      </c>
      <c r="C28740" s="304">
        <v>17.193424454696167</v>
      </c>
      <c r="D28740" s="305" t="s">
        <v>172</v>
      </c>
    </row>
    <row r="28741" spans="1:4" ht="14.5" customHeight="1" x14ac:dyDescent="0.35">
      <c r="A28741" s="1"/>
      <c r="B28741" s="306">
        <v>44520.953472287263</v>
      </c>
      <c r="C28741" s="304">
        <v>17.142426695458806</v>
      </c>
      <c r="D28741" s="305" t="s">
        <v>172</v>
      </c>
    </row>
    <row r="28742" spans="1:4" ht="14.5" customHeight="1" x14ac:dyDescent="0.35">
      <c r="A28742" s="1"/>
      <c r="B28742" s="306">
        <v>44520.95416673171</v>
      </c>
      <c r="C28742" s="304">
        <v>17.181997230024233</v>
      </c>
      <c r="D28742" s="305" t="s">
        <v>172</v>
      </c>
    </row>
    <row r="28743" spans="1:4" ht="14.5" customHeight="1" x14ac:dyDescent="0.35">
      <c r="A28743" s="1"/>
      <c r="B28743" s="306">
        <v>44520.954861176157</v>
      </c>
      <c r="C28743" s="304">
        <v>17.224230253750768</v>
      </c>
      <c r="D28743" s="305" t="s">
        <v>172</v>
      </c>
    </row>
    <row r="28744" spans="1:4" ht="14.5" customHeight="1" x14ac:dyDescent="0.35">
      <c r="A28744" s="1"/>
      <c r="B28744" s="306">
        <v>44520.955555620603</v>
      </c>
      <c r="C28744" s="304">
        <v>17.167469367920905</v>
      </c>
      <c r="D28744" s="305" t="s">
        <v>172</v>
      </c>
    </row>
    <row r="28745" spans="1:4" ht="14.5" customHeight="1" x14ac:dyDescent="0.35">
      <c r="A28745" s="1"/>
      <c r="B28745" s="306">
        <v>44520.95625006505</v>
      </c>
      <c r="C28745" s="304">
        <v>17.17539670685704</v>
      </c>
      <c r="D28745" s="305" t="s">
        <v>172</v>
      </c>
    </row>
    <row r="28746" spans="1:4" ht="14.5" customHeight="1" x14ac:dyDescent="0.35">
      <c r="A28746" s="1"/>
      <c r="B28746" s="306">
        <v>44520.956944509497</v>
      </c>
      <c r="C28746" s="304">
        <v>17.27245537302127</v>
      </c>
      <c r="D28746" s="305" t="s">
        <v>172</v>
      </c>
    </row>
    <row r="28747" spans="1:4" ht="14.5" customHeight="1" x14ac:dyDescent="0.35">
      <c r="A28747" s="1"/>
      <c r="B28747" s="306">
        <v>44520.957638953943</v>
      </c>
      <c r="C28747" s="304">
        <v>17.272491472712137</v>
      </c>
      <c r="D28747" s="305" t="s">
        <v>172</v>
      </c>
    </row>
    <row r="28748" spans="1:4" ht="14.5" customHeight="1" x14ac:dyDescent="0.35">
      <c r="A28748" s="1"/>
      <c r="B28748" s="306">
        <v>44520.95833339839</v>
      </c>
      <c r="C28748" s="304">
        <v>17.24687302960762</v>
      </c>
      <c r="D28748" s="305" t="s">
        <v>172</v>
      </c>
    </row>
    <row r="28749" spans="1:4" ht="14.5" customHeight="1" x14ac:dyDescent="0.35">
      <c r="A28749" s="1"/>
      <c r="B28749" s="306">
        <v>44520.959027842837</v>
      </c>
      <c r="C28749" s="304">
        <v>17.341209495475049</v>
      </c>
      <c r="D28749" s="305" t="s">
        <v>172</v>
      </c>
    </row>
    <row r="28750" spans="1:4" ht="14.5" customHeight="1" x14ac:dyDescent="0.35">
      <c r="A28750" s="1"/>
      <c r="B28750" s="306">
        <v>44520.959722287284</v>
      </c>
      <c r="C28750" s="304">
        <v>17.241458982128339</v>
      </c>
      <c r="D28750" s="305" t="s">
        <v>172</v>
      </c>
    </row>
    <row r="28751" spans="1:4" ht="14.5" customHeight="1" x14ac:dyDescent="0.35">
      <c r="A28751" s="1"/>
      <c r="B28751" s="306">
        <v>44520.96041673173</v>
      </c>
      <c r="C28751" s="304">
        <v>17.33338497268754</v>
      </c>
      <c r="D28751" s="305" t="s">
        <v>172</v>
      </c>
    </row>
    <row r="28752" spans="1:4" ht="14.5" customHeight="1" x14ac:dyDescent="0.35">
      <c r="A28752" s="1"/>
      <c r="B28752" s="306">
        <v>44520.961111176177</v>
      </c>
      <c r="C28752" s="304">
        <v>17.362218899867731</v>
      </c>
      <c r="D28752" s="305" t="s">
        <v>172</v>
      </c>
    </row>
    <row r="28753" spans="1:4" ht="14.5" customHeight="1" x14ac:dyDescent="0.35">
      <c r="A28753" s="1"/>
      <c r="B28753" s="306">
        <v>44520.961805620624</v>
      </c>
      <c r="C28753" s="304">
        <v>17.414767854154341</v>
      </c>
      <c r="D28753" s="305" t="s">
        <v>172</v>
      </c>
    </row>
    <row r="28754" spans="1:4" ht="14.5" customHeight="1" x14ac:dyDescent="0.35">
      <c r="A28754" s="1"/>
      <c r="B28754" s="306">
        <v>44520.96250006507</v>
      </c>
      <c r="C28754" s="304">
        <v>17.439392402112812</v>
      </c>
      <c r="D28754" s="305" t="s">
        <v>172</v>
      </c>
    </row>
    <row r="28755" spans="1:4" ht="14.5" customHeight="1" x14ac:dyDescent="0.35">
      <c r="A28755" s="1"/>
      <c r="B28755" s="306">
        <v>44520.963194509517</v>
      </c>
      <c r="C28755" s="304">
        <v>17.513424443177065</v>
      </c>
      <c r="D28755" s="305" t="s">
        <v>172</v>
      </c>
    </row>
    <row r="28756" spans="1:4" ht="14.5" customHeight="1" x14ac:dyDescent="0.35">
      <c r="A28756" s="1"/>
      <c r="B28756" s="306">
        <v>44520.963888953964</v>
      </c>
      <c r="C28756" s="304">
        <v>17.436042354559081</v>
      </c>
      <c r="D28756" s="305" t="s">
        <v>172</v>
      </c>
    </row>
    <row r="28757" spans="1:4" ht="14.5" customHeight="1" x14ac:dyDescent="0.35">
      <c r="A28757" s="1"/>
      <c r="B28757" s="306">
        <v>44520.96458339841</v>
      </c>
      <c r="C28757" s="304">
        <v>17.432670928145431</v>
      </c>
      <c r="D28757" s="305" t="s">
        <v>172</v>
      </c>
    </row>
    <row r="28758" spans="1:4" ht="14.5" customHeight="1" x14ac:dyDescent="0.35">
      <c r="A28758" s="1"/>
      <c r="B28758" s="306">
        <v>44520.965277842857</v>
      </c>
      <c r="C28758" s="304">
        <v>17.473328358136737</v>
      </c>
      <c r="D28758" s="305" t="s">
        <v>172</v>
      </c>
    </row>
    <row r="28759" spans="1:4" ht="14.5" customHeight="1" x14ac:dyDescent="0.35">
      <c r="A28759" s="1"/>
      <c r="B28759" s="306">
        <v>44520.965972287304</v>
      </c>
      <c r="C28759" s="304">
        <v>17.515063444438663</v>
      </c>
      <c r="D28759" s="305" t="s">
        <v>172</v>
      </c>
    </row>
    <row r="28760" spans="1:4" ht="14.5" customHeight="1" x14ac:dyDescent="0.35">
      <c r="A28760" s="1"/>
      <c r="B28760" s="306">
        <v>44520.966666731751</v>
      </c>
      <c r="C28760" s="304">
        <v>17.594117322573343</v>
      </c>
      <c r="D28760" s="305" t="s">
        <v>172</v>
      </c>
    </row>
    <row r="28761" spans="1:4" ht="14.5" customHeight="1" x14ac:dyDescent="0.35">
      <c r="A28761" s="1"/>
      <c r="B28761" s="306">
        <v>44520.967361176197</v>
      </c>
      <c r="C28761" s="304">
        <v>17.496558081588592</v>
      </c>
      <c r="D28761" s="305" t="s">
        <v>172</v>
      </c>
    </row>
    <row r="28762" spans="1:4" ht="14.5" customHeight="1" x14ac:dyDescent="0.35">
      <c r="A28762" s="1"/>
      <c r="B28762" s="306">
        <v>44520.968055620644</v>
      </c>
      <c r="C28762" s="304">
        <v>17.545089900827346</v>
      </c>
      <c r="D28762" s="305" t="s">
        <v>172</v>
      </c>
    </row>
    <row r="28763" spans="1:4" ht="14.5" customHeight="1" x14ac:dyDescent="0.35">
      <c r="A28763" s="1"/>
      <c r="B28763" s="306">
        <v>44520.968750065091</v>
      </c>
      <c r="C28763" s="304">
        <v>17.608285474972217</v>
      </c>
      <c r="D28763" s="305" t="s">
        <v>172</v>
      </c>
    </row>
    <row r="28764" spans="1:4" ht="14.5" customHeight="1" x14ac:dyDescent="0.35">
      <c r="A28764" s="1"/>
      <c r="B28764" s="306">
        <v>44520.969444509537</v>
      </c>
      <c r="C28764" s="304">
        <v>17.609914344242135</v>
      </c>
      <c r="D28764" s="305" t="s">
        <v>172</v>
      </c>
    </row>
    <row r="28765" spans="1:4" ht="14.5" customHeight="1" x14ac:dyDescent="0.35">
      <c r="A28765" s="1"/>
      <c r="B28765" s="306">
        <v>44520.970138953984</v>
      </c>
      <c r="C28765" s="304">
        <v>17.63183822616508</v>
      </c>
      <c r="D28765" s="305" t="s">
        <v>172</v>
      </c>
    </row>
    <row r="28766" spans="1:4" ht="14.5" customHeight="1" x14ac:dyDescent="0.35">
      <c r="A28766" s="1"/>
      <c r="B28766" s="306">
        <v>44520.970833398431</v>
      </c>
      <c r="C28766" s="304">
        <v>17.642035435137707</v>
      </c>
      <c r="D28766" s="305" t="s">
        <v>172</v>
      </c>
    </row>
    <row r="28767" spans="1:4" ht="14.5" customHeight="1" x14ac:dyDescent="0.35">
      <c r="A28767" s="1"/>
      <c r="B28767" s="306">
        <v>44520.971527842878</v>
      </c>
      <c r="C28767" s="304">
        <v>17.635637791032785</v>
      </c>
      <c r="D28767" s="305" t="s">
        <v>172</v>
      </c>
    </row>
    <row r="28768" spans="1:4" ht="14.5" customHeight="1" x14ac:dyDescent="0.35">
      <c r="A28768" s="1"/>
      <c r="B28768" s="306">
        <v>44520.972222287324</v>
      </c>
      <c r="C28768" s="304">
        <v>17.640390270937253</v>
      </c>
      <c r="D28768" s="305" t="s">
        <v>172</v>
      </c>
    </row>
    <row r="28769" spans="1:4" ht="14.5" customHeight="1" x14ac:dyDescent="0.35">
      <c r="A28769" s="1"/>
      <c r="B28769" s="306">
        <v>44520.972916731771</v>
      </c>
      <c r="C28769" s="304">
        <v>17.693746728053277</v>
      </c>
      <c r="D28769" s="305" t="s">
        <v>172</v>
      </c>
    </row>
    <row r="28770" spans="1:4" ht="14.5" customHeight="1" x14ac:dyDescent="0.35">
      <c r="A28770" s="1"/>
      <c r="B28770" s="306">
        <v>44520.973611176218</v>
      </c>
      <c r="C28770" s="304">
        <v>17.710015183162373</v>
      </c>
      <c r="D28770" s="305" t="s">
        <v>172</v>
      </c>
    </row>
    <row r="28771" spans="1:4" ht="14.5" customHeight="1" x14ac:dyDescent="0.35">
      <c r="A28771" s="1"/>
      <c r="B28771" s="306">
        <v>44520.974305620664</v>
      </c>
      <c r="C28771" s="304">
        <v>17.698060297040502</v>
      </c>
      <c r="D28771" s="305" t="s">
        <v>172</v>
      </c>
    </row>
    <row r="28772" spans="1:4" ht="14.5" customHeight="1" x14ac:dyDescent="0.35">
      <c r="A28772" s="1"/>
      <c r="B28772" s="306">
        <v>44520.975000065111</v>
      </c>
      <c r="C28772" s="304">
        <v>17.682182660384569</v>
      </c>
      <c r="D28772" s="305" t="s">
        <v>172</v>
      </c>
    </row>
    <row r="28773" spans="1:4" ht="14.5" customHeight="1" x14ac:dyDescent="0.35">
      <c r="A28773" s="1"/>
      <c r="B28773" s="306">
        <v>44520.975694509558</v>
      </c>
      <c r="C28773" s="304">
        <v>17.701859254969168</v>
      </c>
      <c r="D28773" s="305" t="s">
        <v>172</v>
      </c>
    </row>
    <row r="28774" spans="1:4" ht="14.5" customHeight="1" x14ac:dyDescent="0.35">
      <c r="A28774" s="1"/>
      <c r="B28774" s="306">
        <v>44520.976388954005</v>
      </c>
      <c r="C28774" s="304">
        <v>17.77527821930077</v>
      </c>
      <c r="D28774" s="305" t="s">
        <v>172</v>
      </c>
    </row>
    <row r="28775" spans="1:4" ht="14.5" customHeight="1" x14ac:dyDescent="0.35">
      <c r="A28775" s="1"/>
      <c r="B28775" s="306">
        <v>44520.977083398451</v>
      </c>
      <c r="C28775" s="304">
        <v>17.769112715319594</v>
      </c>
      <c r="D28775" s="305" t="s">
        <v>172</v>
      </c>
    </row>
    <row r="28776" spans="1:4" ht="14.5" customHeight="1" x14ac:dyDescent="0.35">
      <c r="A28776" s="1"/>
      <c r="B28776" s="306">
        <v>44520.977777842898</v>
      </c>
      <c r="C28776" s="304">
        <v>17.775910230165756</v>
      </c>
      <c r="D28776" s="305" t="s">
        <v>172</v>
      </c>
    </row>
    <row r="28777" spans="1:4" ht="14.5" customHeight="1" x14ac:dyDescent="0.35">
      <c r="A28777" s="1"/>
      <c r="B28777" s="306">
        <v>44520.978472287345</v>
      </c>
      <c r="C28777" s="304">
        <v>17.839342739004739</v>
      </c>
      <c r="D28777" s="305" t="s">
        <v>172</v>
      </c>
    </row>
    <row r="28778" spans="1:4" ht="14.5" customHeight="1" x14ac:dyDescent="0.35">
      <c r="A28778" s="1"/>
      <c r="B28778" s="306">
        <v>44520.979166731791</v>
      </c>
      <c r="C28778" s="304">
        <v>17.824776387312642</v>
      </c>
      <c r="D28778" s="305" t="s">
        <v>172</v>
      </c>
    </row>
    <row r="28779" spans="1:4" ht="14.5" customHeight="1" x14ac:dyDescent="0.35">
      <c r="A28779" s="1"/>
      <c r="B28779" s="306">
        <v>44520.979861176238</v>
      </c>
      <c r="C28779" s="304">
        <v>17.886466004954126</v>
      </c>
      <c r="D28779" s="305" t="s">
        <v>172</v>
      </c>
    </row>
    <row r="28780" spans="1:4" ht="14.5" customHeight="1" x14ac:dyDescent="0.35">
      <c r="A28780" s="1"/>
      <c r="B28780" s="306">
        <v>44520.980555620685</v>
      </c>
      <c r="C28780" s="304">
        <v>17.901484276811729</v>
      </c>
      <c r="D28780" s="305" t="s">
        <v>172</v>
      </c>
    </row>
    <row r="28781" spans="1:4" ht="14.5" customHeight="1" x14ac:dyDescent="0.35">
      <c r="A28781" s="1"/>
      <c r="B28781" s="306">
        <v>44520.981250065131</v>
      </c>
      <c r="C28781" s="304">
        <v>17.831196088905564</v>
      </c>
      <c r="D28781" s="305" t="s">
        <v>172</v>
      </c>
    </row>
    <row r="28782" spans="1:4" ht="14.5" customHeight="1" x14ac:dyDescent="0.35">
      <c r="A28782" s="1"/>
      <c r="B28782" s="306">
        <v>44520.981944509578</v>
      </c>
      <c r="C28782" s="304">
        <v>17.837245106699509</v>
      </c>
      <c r="D28782" s="305" t="s">
        <v>172</v>
      </c>
    </row>
    <row r="28783" spans="1:4" ht="14.5" customHeight="1" x14ac:dyDescent="0.35">
      <c r="A28783" s="1"/>
      <c r="B28783" s="306">
        <v>44520.982638954025</v>
      </c>
      <c r="C28783" s="304">
        <v>17.953329820721411</v>
      </c>
      <c r="D28783" s="305" t="s">
        <v>172</v>
      </c>
    </row>
    <row r="28784" spans="1:4" ht="14.5" customHeight="1" x14ac:dyDescent="0.35">
      <c r="A28784" s="1"/>
      <c r="B28784" s="306">
        <v>44520.983333398472</v>
      </c>
      <c r="C28784" s="304">
        <v>17.929825201449663</v>
      </c>
      <c r="D28784" s="305" t="s">
        <v>172</v>
      </c>
    </row>
    <row r="28785" spans="1:4" ht="14.5" customHeight="1" x14ac:dyDescent="0.35">
      <c r="A28785" s="1"/>
      <c r="B28785" s="306">
        <v>44520.984027842918</v>
      </c>
      <c r="C28785" s="304">
        <v>17.952638157908222</v>
      </c>
      <c r="D28785" s="305" t="s">
        <v>172</v>
      </c>
    </row>
    <row r="28786" spans="1:4" ht="14.5" customHeight="1" x14ac:dyDescent="0.35">
      <c r="A28786" s="1"/>
      <c r="B28786" s="306">
        <v>44520.984722287365</v>
      </c>
      <c r="C28786" s="304">
        <v>17.980179591089836</v>
      </c>
      <c r="D28786" s="305" t="s">
        <v>172</v>
      </c>
    </row>
    <row r="28787" spans="1:4" ht="14.5" customHeight="1" x14ac:dyDescent="0.35">
      <c r="A28787" s="1"/>
      <c r="B28787" s="306">
        <v>44520.985416731812</v>
      </c>
      <c r="C28787" s="304">
        <v>17.958167263628276</v>
      </c>
      <c r="D28787" s="305" t="s">
        <v>172</v>
      </c>
    </row>
    <row r="28788" spans="1:4" ht="14.5" customHeight="1" x14ac:dyDescent="0.35">
      <c r="A28788" s="1"/>
      <c r="B28788" s="306">
        <v>44520.986111176258</v>
      </c>
      <c r="C28788" s="304">
        <v>17.962289395436041</v>
      </c>
      <c r="D28788" s="305" t="s">
        <v>172</v>
      </c>
    </row>
    <row r="28789" spans="1:4" ht="14.5" customHeight="1" x14ac:dyDescent="0.35">
      <c r="A28789" s="1"/>
      <c r="B28789" s="306">
        <v>44520.986805620705</v>
      </c>
      <c r="C28789" s="304">
        <v>17.894385045901192</v>
      </c>
      <c r="D28789" s="305" t="s">
        <v>172</v>
      </c>
    </row>
    <row r="28790" spans="1:4" ht="14.5" customHeight="1" x14ac:dyDescent="0.35">
      <c r="A28790" s="1"/>
      <c r="B28790" s="306">
        <v>44520.987500065152</v>
      </c>
      <c r="C28790" s="304">
        <v>17.954561912045271</v>
      </c>
      <c r="D28790" s="305" t="s">
        <v>172</v>
      </c>
    </row>
    <row r="28791" spans="1:4" ht="14.5" customHeight="1" x14ac:dyDescent="0.35">
      <c r="A28791" s="1"/>
      <c r="B28791" s="306">
        <v>44520.988194509599</v>
      </c>
      <c r="C28791" s="304">
        <v>18.024484377680345</v>
      </c>
      <c r="D28791" s="305" t="s">
        <v>172</v>
      </c>
    </row>
    <row r="28792" spans="1:4" ht="14.5" customHeight="1" x14ac:dyDescent="0.35">
      <c r="A28792" s="1"/>
      <c r="B28792" s="306">
        <v>44520.988888954045</v>
      </c>
      <c r="C28792" s="304">
        <v>18.035455812702519</v>
      </c>
      <c r="D28792" s="305" t="s">
        <v>172</v>
      </c>
    </row>
    <row r="28793" spans="1:4" ht="14.5" customHeight="1" x14ac:dyDescent="0.35">
      <c r="A28793" s="1"/>
      <c r="B28793" s="306">
        <v>44520.989583398492</v>
      </c>
      <c r="C28793" s="304">
        <v>18.077437939021912</v>
      </c>
      <c r="D28793" s="305" t="s">
        <v>172</v>
      </c>
    </row>
    <row r="28794" spans="1:4" ht="14.5" customHeight="1" x14ac:dyDescent="0.35">
      <c r="A28794" s="1"/>
      <c r="B28794" s="306">
        <v>44520.990277842939</v>
      </c>
      <c r="C28794" s="304">
        <v>18.052146226861804</v>
      </c>
      <c r="D28794" s="305" t="s">
        <v>172</v>
      </c>
    </row>
    <row r="28795" spans="1:4" ht="14.5" customHeight="1" x14ac:dyDescent="0.35">
      <c r="A28795" s="1"/>
      <c r="B28795" s="306">
        <v>44520.990972287385</v>
      </c>
      <c r="C28795" s="304">
        <v>18.061836227681972</v>
      </c>
      <c r="D28795" s="305" t="s">
        <v>172</v>
      </c>
    </row>
    <row r="28796" spans="1:4" ht="14.5" customHeight="1" x14ac:dyDescent="0.35">
      <c r="A28796" s="1"/>
      <c r="B28796" s="306">
        <v>44520.991666731832</v>
      </c>
      <c r="C28796" s="304">
        <v>18.083240842430193</v>
      </c>
      <c r="D28796" s="305" t="s">
        <v>172</v>
      </c>
    </row>
    <row r="28797" spans="1:4" ht="14.5" customHeight="1" x14ac:dyDescent="0.35">
      <c r="A28797" s="1"/>
      <c r="B28797" s="306">
        <v>44520.992361176279</v>
      </c>
      <c r="C28797" s="304">
        <v>18.077267292485825</v>
      </c>
      <c r="D28797" s="305" t="s">
        <v>172</v>
      </c>
    </row>
    <row r="28798" spans="1:4" ht="14.5" customHeight="1" x14ac:dyDescent="0.35">
      <c r="A28798" s="1"/>
      <c r="B28798" s="306">
        <v>44520.993055620725</v>
      </c>
      <c r="C28798" s="304">
        <v>18.118753576503757</v>
      </c>
      <c r="D28798" s="305" t="s">
        <v>172</v>
      </c>
    </row>
    <row r="28799" spans="1:4" ht="14.5" customHeight="1" x14ac:dyDescent="0.35">
      <c r="A28799" s="1"/>
      <c r="B28799" s="306">
        <v>44520.993750065172</v>
      </c>
      <c r="C28799" s="304">
        <v>18.105345965144807</v>
      </c>
      <c r="D28799" s="305" t="s">
        <v>172</v>
      </c>
    </row>
    <row r="28800" spans="1:4" ht="14.5" customHeight="1" x14ac:dyDescent="0.35">
      <c r="A28800" s="1"/>
      <c r="B28800" s="306">
        <v>44520.994444509619</v>
      </c>
      <c r="C28800" s="304">
        <v>18.105089726566803</v>
      </c>
      <c r="D28800" s="305" t="s">
        <v>172</v>
      </c>
    </row>
    <row r="28801" spans="1:4" ht="14.5" customHeight="1" x14ac:dyDescent="0.35">
      <c r="A28801" s="1"/>
      <c r="B28801" s="306">
        <v>44520.995138954066</v>
      </c>
      <c r="C28801" s="304">
        <v>18.172640171568975</v>
      </c>
      <c r="D28801" s="305" t="s">
        <v>172</v>
      </c>
    </row>
    <row r="28802" spans="1:4" ht="14.5" customHeight="1" x14ac:dyDescent="0.35">
      <c r="A28802" s="1"/>
      <c r="B28802" s="306">
        <v>44520.995833398512</v>
      </c>
      <c r="C28802" s="304">
        <v>18.206878881336888</v>
      </c>
      <c r="D28802" s="305" t="s">
        <v>172</v>
      </c>
    </row>
    <row r="28803" spans="1:4" ht="14.5" customHeight="1" x14ac:dyDescent="0.35">
      <c r="A28803" s="1"/>
      <c r="B28803" s="306">
        <v>44520.996527842959</v>
      </c>
      <c r="C28803" s="304">
        <v>18.170594604693665</v>
      </c>
      <c r="D28803" s="305" t="s">
        <v>172</v>
      </c>
    </row>
    <row r="28804" spans="1:4" ht="14.5" customHeight="1" x14ac:dyDescent="0.35">
      <c r="A28804" s="1"/>
      <c r="B28804" s="306">
        <v>44520.997222287406</v>
      </c>
      <c r="C28804" s="304">
        <v>18.192921769210081</v>
      </c>
      <c r="D28804" s="305" t="s">
        <v>172</v>
      </c>
    </row>
    <row r="28805" spans="1:4" ht="14.5" customHeight="1" x14ac:dyDescent="0.35">
      <c r="A28805" s="1"/>
      <c r="B28805" s="306">
        <v>44520.997916731852</v>
      </c>
      <c r="C28805" s="304">
        <v>18.233750362087935</v>
      </c>
      <c r="D28805" s="305" t="s">
        <v>172</v>
      </c>
    </row>
    <row r="28806" spans="1:4" ht="14.5" customHeight="1" x14ac:dyDescent="0.35">
      <c r="A28806" s="1"/>
      <c r="B28806" s="306">
        <v>44520.998611176299</v>
      </c>
      <c r="C28806" s="304">
        <v>18.158625503291841</v>
      </c>
      <c r="D28806" s="305" t="s">
        <v>172</v>
      </c>
    </row>
    <row r="28807" spans="1:4" ht="14.5" customHeight="1" x14ac:dyDescent="0.35">
      <c r="A28807" s="1"/>
      <c r="B28807" s="306">
        <v>44520.999305620746</v>
      </c>
      <c r="C28807" s="304">
        <v>18.01604990913329</v>
      </c>
      <c r="D28807" s="305" t="s">
        <v>172</v>
      </c>
    </row>
    <row r="28808" spans="1:4" ht="14.5" customHeight="1" x14ac:dyDescent="0.35">
      <c r="A28808" s="1"/>
      <c r="B28808" s="306">
        <v>44521.000000065193</v>
      </c>
      <c r="C28808" s="304">
        <v>14.816959143753289</v>
      </c>
      <c r="D28808" s="305" t="s">
        <v>170</v>
      </c>
    </row>
    <row r="28809" spans="1:4" ht="14.5" customHeight="1" x14ac:dyDescent="0.35">
      <c r="A28809" s="1"/>
      <c r="B28809" s="306">
        <v>44521.000694509639</v>
      </c>
      <c r="C28809" s="304">
        <v>18.155256682646481</v>
      </c>
      <c r="D28809" s="305" t="s">
        <v>172</v>
      </c>
    </row>
    <row r="28810" spans="1:4" ht="14.5" customHeight="1" x14ac:dyDescent="0.35">
      <c r="A28810" s="1"/>
      <c r="B28810" s="306">
        <v>44521.001388954086</v>
      </c>
      <c r="C28810" s="304">
        <v>18.222090767017409</v>
      </c>
      <c r="D28810" s="305" t="s">
        <v>172</v>
      </c>
    </row>
    <row r="28811" spans="1:4" ht="14.5" customHeight="1" x14ac:dyDescent="0.35">
      <c r="A28811" s="1"/>
      <c r="B28811" s="306">
        <v>44521.002083398533</v>
      </c>
      <c r="C28811" s="304">
        <v>18.250871111354595</v>
      </c>
      <c r="D28811" s="305" t="s">
        <v>172</v>
      </c>
    </row>
    <row r="28812" spans="1:4" ht="14.5" customHeight="1" x14ac:dyDescent="0.35">
      <c r="A28812" s="1"/>
      <c r="B28812" s="306">
        <v>44521.002777842979</v>
      </c>
      <c r="C28812" s="304">
        <v>18.231641787743623</v>
      </c>
      <c r="D28812" s="305" t="s">
        <v>172</v>
      </c>
    </row>
    <row r="28813" spans="1:4" ht="14.5" customHeight="1" x14ac:dyDescent="0.35">
      <c r="A28813" s="1"/>
      <c r="B28813" s="306">
        <v>44521.003472287426</v>
      </c>
      <c r="C28813" s="304">
        <v>18.278251079424322</v>
      </c>
      <c r="D28813" s="305" t="s">
        <v>172</v>
      </c>
    </row>
    <row r="28814" spans="1:4" ht="14.5" customHeight="1" x14ac:dyDescent="0.35">
      <c r="A28814" s="1"/>
      <c r="B28814" s="306">
        <v>44521.004166731873</v>
      </c>
      <c r="C28814" s="304">
        <v>18.266921110621478</v>
      </c>
      <c r="D28814" s="305" t="s">
        <v>172</v>
      </c>
    </row>
    <row r="28815" spans="1:4" ht="14.5" customHeight="1" x14ac:dyDescent="0.35">
      <c r="A28815" s="1"/>
      <c r="B28815" s="306">
        <v>44521.00486117632</v>
      </c>
      <c r="C28815" s="304">
        <v>18.298579337516276</v>
      </c>
      <c r="D28815" s="305" t="s">
        <v>172</v>
      </c>
    </row>
    <row r="28816" spans="1:4" ht="14.5" customHeight="1" x14ac:dyDescent="0.35">
      <c r="A28816" s="1"/>
      <c r="B28816" s="306">
        <v>44521.005555620766</v>
      </c>
      <c r="C28816" s="304">
        <v>18.272623722163068</v>
      </c>
      <c r="D28816" s="305" t="s">
        <v>172</v>
      </c>
    </row>
    <row r="28817" spans="1:4" ht="14.5" customHeight="1" x14ac:dyDescent="0.35">
      <c r="A28817" s="1"/>
      <c r="B28817" s="306">
        <v>44521.006250065213</v>
      </c>
      <c r="C28817" s="304">
        <v>18.334221391699977</v>
      </c>
      <c r="D28817" s="305" t="s">
        <v>172</v>
      </c>
    </row>
    <row r="28818" spans="1:4" ht="14.5" customHeight="1" x14ac:dyDescent="0.35">
      <c r="A28818" s="1"/>
      <c r="B28818" s="306">
        <v>44521.00694450966</v>
      </c>
      <c r="C28818" s="304">
        <v>18.334053822343897</v>
      </c>
      <c r="D28818" s="305" t="s">
        <v>172</v>
      </c>
    </row>
    <row r="28819" spans="1:4" ht="14.5" customHeight="1" x14ac:dyDescent="0.35">
      <c r="A28819" s="1"/>
      <c r="B28819" s="306">
        <v>44521.007638954106</v>
      </c>
      <c r="C28819" s="304">
        <v>18.367052782871177</v>
      </c>
      <c r="D28819" s="305" t="s">
        <v>172</v>
      </c>
    </row>
    <row r="28820" spans="1:4" ht="14.5" customHeight="1" x14ac:dyDescent="0.35">
      <c r="A28820" s="1"/>
      <c r="B28820" s="306">
        <v>44521.008333398553</v>
      </c>
      <c r="C28820" s="304">
        <v>18.337926352227804</v>
      </c>
      <c r="D28820" s="305" t="s">
        <v>172</v>
      </c>
    </row>
    <row r="28821" spans="1:4" ht="14.5" customHeight="1" x14ac:dyDescent="0.35">
      <c r="A28821" s="1"/>
      <c r="B28821" s="306">
        <v>44521.009027843</v>
      </c>
      <c r="C28821" s="304">
        <v>18.323988970908491</v>
      </c>
      <c r="D28821" s="305" t="s">
        <v>172</v>
      </c>
    </row>
    <row r="28822" spans="1:4" ht="14.5" customHeight="1" x14ac:dyDescent="0.35">
      <c r="A28822" s="1"/>
      <c r="B28822" s="306">
        <v>44521.009722287446</v>
      </c>
      <c r="C28822" s="304">
        <v>18.342564945546233</v>
      </c>
      <c r="D28822" s="305" t="s">
        <v>172</v>
      </c>
    </row>
    <row r="28823" spans="1:4" ht="14.5" customHeight="1" x14ac:dyDescent="0.35">
      <c r="A28823" s="1"/>
      <c r="B28823" s="306">
        <v>44521.010416731893</v>
      </c>
      <c r="C28823" s="304">
        <v>18.388869569259501</v>
      </c>
      <c r="D28823" s="305" t="s">
        <v>172</v>
      </c>
    </row>
    <row r="28824" spans="1:4" ht="14.5" customHeight="1" x14ac:dyDescent="0.35">
      <c r="A28824" s="1"/>
      <c r="B28824" s="306">
        <v>44521.01111117634</v>
      </c>
      <c r="C28824" s="304">
        <v>18.359663228577119</v>
      </c>
      <c r="D28824" s="305" t="s">
        <v>172</v>
      </c>
    </row>
    <row r="28825" spans="1:4" ht="14.5" customHeight="1" x14ac:dyDescent="0.35">
      <c r="A28825" s="1"/>
      <c r="B28825" s="306">
        <v>44521.011805620787</v>
      </c>
      <c r="C28825" s="304">
        <v>18.356126635003118</v>
      </c>
      <c r="D28825" s="305" t="s">
        <v>172</v>
      </c>
    </row>
    <row r="28826" spans="1:4" ht="14.5" customHeight="1" x14ac:dyDescent="0.35">
      <c r="A28826" s="1"/>
      <c r="B28826" s="306">
        <v>44521.012500065233</v>
      </c>
      <c r="C28826" s="304">
        <v>18.395577526976314</v>
      </c>
      <c r="D28826" s="305" t="s">
        <v>172</v>
      </c>
    </row>
    <row r="28827" spans="1:4" ht="14.5" customHeight="1" x14ac:dyDescent="0.35">
      <c r="A28827" s="1"/>
      <c r="B28827" s="306">
        <v>44521.01319450968</v>
      </c>
      <c r="C28827" s="304">
        <v>18.367800974991404</v>
      </c>
      <c r="D28827" s="305" t="s">
        <v>172</v>
      </c>
    </row>
    <row r="28828" spans="1:4" ht="14.5" customHeight="1" x14ac:dyDescent="0.35">
      <c r="A28828" s="1"/>
      <c r="B28828" s="306">
        <v>44521.013888954127</v>
      </c>
      <c r="C28828" s="304">
        <v>18.366668450982253</v>
      </c>
      <c r="D28828" s="305" t="s">
        <v>172</v>
      </c>
    </row>
    <row r="28829" spans="1:4" ht="14.5" customHeight="1" x14ac:dyDescent="0.35">
      <c r="A28829" s="1"/>
      <c r="B28829" s="306">
        <v>44521.014583398573</v>
      </c>
      <c r="C28829" s="304">
        <v>18.371135052186339</v>
      </c>
      <c r="D28829" s="305" t="s">
        <v>172</v>
      </c>
    </row>
    <row r="28830" spans="1:4" ht="14.5" customHeight="1" x14ac:dyDescent="0.35">
      <c r="A28830" s="1"/>
      <c r="B28830" s="306">
        <v>44521.01527784302</v>
      </c>
      <c r="C28830" s="304">
        <v>18.350976422168607</v>
      </c>
      <c r="D28830" s="305" t="s">
        <v>172</v>
      </c>
    </row>
    <row r="28831" spans="1:4" ht="14.5" customHeight="1" x14ac:dyDescent="0.35">
      <c r="A28831" s="1"/>
      <c r="B28831" s="306">
        <v>44521.015972287467</v>
      </c>
      <c r="C28831" s="304">
        <v>18.426505497628145</v>
      </c>
      <c r="D28831" s="305" t="s">
        <v>172</v>
      </c>
    </row>
    <row r="28832" spans="1:4" ht="14.5" customHeight="1" x14ac:dyDescent="0.35">
      <c r="A28832" s="1"/>
      <c r="B28832" s="306">
        <v>44521.016666731914</v>
      </c>
      <c r="C28832" s="304">
        <v>18.385108103747189</v>
      </c>
      <c r="D28832" s="305" t="s">
        <v>172</v>
      </c>
    </row>
    <row r="28833" spans="1:4" ht="14.5" customHeight="1" x14ac:dyDescent="0.35">
      <c r="A28833" s="1"/>
      <c r="B28833" s="306">
        <v>44521.01736117636</v>
      </c>
      <c r="C28833" s="304">
        <v>18.453056389899089</v>
      </c>
      <c r="D28833" s="305" t="s">
        <v>172</v>
      </c>
    </row>
    <row r="28834" spans="1:4" ht="14.5" customHeight="1" x14ac:dyDescent="0.35">
      <c r="A28834" s="1"/>
      <c r="B28834" s="306">
        <v>44521.018055620807</v>
      </c>
      <c r="C28834" s="304">
        <v>18.403548926332345</v>
      </c>
      <c r="D28834" s="305" t="s">
        <v>172</v>
      </c>
    </row>
    <row r="28835" spans="1:4" ht="14.5" customHeight="1" x14ac:dyDescent="0.35">
      <c r="A28835" s="1"/>
      <c r="B28835" s="306">
        <v>44521.018750065254</v>
      </c>
      <c r="C28835" s="304">
        <v>18.377893463657529</v>
      </c>
      <c r="D28835" s="305" t="s">
        <v>172</v>
      </c>
    </row>
    <row r="28836" spans="1:4" ht="14.5" customHeight="1" x14ac:dyDescent="0.35">
      <c r="A28836" s="1"/>
      <c r="B28836" s="306">
        <v>44521.0194445097</v>
      </c>
      <c r="C28836" s="304">
        <v>18.421717255693025</v>
      </c>
      <c r="D28836" s="305" t="s">
        <v>172</v>
      </c>
    </row>
    <row r="28837" spans="1:4" ht="14.5" customHeight="1" x14ac:dyDescent="0.35">
      <c r="A28837" s="1"/>
      <c r="B28837" s="306">
        <v>44521.020138954147</v>
      </c>
      <c r="C28837" s="304">
        <v>18.446894848835655</v>
      </c>
      <c r="D28837" s="305" t="s">
        <v>172</v>
      </c>
    </row>
    <row r="28838" spans="1:4" ht="14.5" customHeight="1" x14ac:dyDescent="0.35">
      <c r="A28838" s="1"/>
      <c r="B28838" s="306">
        <v>44521.020833398594</v>
      </c>
      <c r="C28838" s="304">
        <v>18.374973758843648</v>
      </c>
      <c r="D28838" s="305" t="s">
        <v>172</v>
      </c>
    </row>
    <row r="28839" spans="1:4" ht="14.5" customHeight="1" x14ac:dyDescent="0.35">
      <c r="A28839" s="1"/>
      <c r="B28839" s="306">
        <v>44521.021527843041</v>
      </c>
      <c r="C28839" s="304">
        <v>18.492197536112023</v>
      </c>
      <c r="D28839" s="305" t="s">
        <v>172</v>
      </c>
    </row>
    <row r="28840" spans="1:4" ht="14.5" customHeight="1" x14ac:dyDescent="0.35">
      <c r="A28840" s="1"/>
      <c r="B28840" s="306">
        <v>44521.022222287487</v>
      </c>
      <c r="C28840" s="304">
        <v>18.4580793677349</v>
      </c>
      <c r="D28840" s="305" t="s">
        <v>172</v>
      </c>
    </row>
    <row r="28841" spans="1:4" ht="14.5" customHeight="1" x14ac:dyDescent="0.35">
      <c r="A28841" s="1"/>
      <c r="B28841" s="306">
        <v>44521.022916731934</v>
      </c>
      <c r="C28841" s="304">
        <v>18.512042559129863</v>
      </c>
      <c r="D28841" s="305" t="s">
        <v>172</v>
      </c>
    </row>
    <row r="28842" spans="1:4" ht="14.5" customHeight="1" x14ac:dyDescent="0.35">
      <c r="A28842" s="1"/>
      <c r="B28842" s="306">
        <v>44521.023611176381</v>
      </c>
      <c r="C28842" s="304">
        <v>18.479418460275337</v>
      </c>
      <c r="D28842" s="305" t="s">
        <v>172</v>
      </c>
    </row>
    <row r="28843" spans="1:4" ht="14.5" customHeight="1" x14ac:dyDescent="0.35">
      <c r="A28843" s="1"/>
      <c r="B28843" s="306">
        <v>44521.024305620827</v>
      </c>
      <c r="C28843" s="304">
        <v>18.475075364489264</v>
      </c>
      <c r="D28843" s="305" t="s">
        <v>172</v>
      </c>
    </row>
    <row r="28844" spans="1:4" ht="14.5" customHeight="1" x14ac:dyDescent="0.35">
      <c r="A28844" s="1"/>
      <c r="B28844" s="306">
        <v>44521.025000065274</v>
      </c>
      <c r="C28844" s="304">
        <v>18.532283655837819</v>
      </c>
      <c r="D28844" s="305" t="s">
        <v>172</v>
      </c>
    </row>
    <row r="28845" spans="1:4" ht="14.5" customHeight="1" x14ac:dyDescent="0.35">
      <c r="A28845" s="1"/>
      <c r="B28845" s="306">
        <v>44521.025694509721</v>
      </c>
      <c r="C28845" s="304">
        <v>18.496665603864432</v>
      </c>
      <c r="D28845" s="305" t="s">
        <v>172</v>
      </c>
    </row>
    <row r="28846" spans="1:4" ht="14.5" customHeight="1" x14ac:dyDescent="0.35">
      <c r="A28846" s="1"/>
      <c r="B28846" s="306">
        <v>44521.026388954167</v>
      </c>
      <c r="C28846" s="304">
        <v>18.529965983348667</v>
      </c>
      <c r="D28846" s="305" t="s">
        <v>172</v>
      </c>
    </row>
    <row r="28847" spans="1:4" ht="14.5" customHeight="1" x14ac:dyDescent="0.35">
      <c r="A28847" s="1"/>
      <c r="B28847" s="306">
        <v>44521.027083398614</v>
      </c>
      <c r="C28847" s="304">
        <v>18.48343136870341</v>
      </c>
      <c r="D28847" s="305" t="s">
        <v>172</v>
      </c>
    </row>
    <row r="28848" spans="1:4" ht="14.5" customHeight="1" x14ac:dyDescent="0.35">
      <c r="A28848" s="1"/>
      <c r="B28848" s="306">
        <v>44521.027777843061</v>
      </c>
      <c r="C28848" s="304">
        <v>18.524143736805126</v>
      </c>
      <c r="D28848" s="305" t="s">
        <v>172</v>
      </c>
    </row>
    <row r="28849" spans="1:4" ht="14.5" customHeight="1" x14ac:dyDescent="0.35">
      <c r="A28849" s="1"/>
      <c r="B28849" s="306">
        <v>44521.028472287508</v>
      </c>
      <c r="C28849" s="304">
        <v>18.504638907625242</v>
      </c>
      <c r="D28849" s="305" t="s">
        <v>172</v>
      </c>
    </row>
    <row r="28850" spans="1:4" ht="14.5" customHeight="1" x14ac:dyDescent="0.35">
      <c r="A28850" s="1"/>
      <c r="B28850" s="306">
        <v>44521.029166731954</v>
      </c>
      <c r="C28850" s="304">
        <v>18.521080105838578</v>
      </c>
      <c r="D28850" s="305" t="s">
        <v>172</v>
      </c>
    </row>
    <row r="28851" spans="1:4" ht="14.5" customHeight="1" x14ac:dyDescent="0.35">
      <c r="A28851" s="1"/>
      <c r="B28851" s="306">
        <v>44521.029861176401</v>
      </c>
      <c r="C28851" s="304">
        <v>18.510874323318905</v>
      </c>
      <c r="D28851" s="305" t="s">
        <v>172</v>
      </c>
    </row>
    <row r="28852" spans="1:4" ht="14.5" customHeight="1" x14ac:dyDescent="0.35">
      <c r="A28852" s="1"/>
      <c r="B28852" s="306">
        <v>44521.030555620848</v>
      </c>
      <c r="C28852" s="304">
        <v>18.551125684048262</v>
      </c>
      <c r="D28852" s="305" t="s">
        <v>172</v>
      </c>
    </row>
    <row r="28853" spans="1:4" ht="14.5" customHeight="1" x14ac:dyDescent="0.35">
      <c r="A28853" s="1"/>
      <c r="B28853" s="306">
        <v>44521.031250065294</v>
      </c>
      <c r="C28853" s="304">
        <v>18.532307139741413</v>
      </c>
      <c r="D28853" s="305" t="s">
        <v>172</v>
      </c>
    </row>
    <row r="28854" spans="1:4" ht="14.5" customHeight="1" x14ac:dyDescent="0.35">
      <c r="A28854" s="1"/>
      <c r="B28854" s="306">
        <v>44521.031944509741</v>
      </c>
      <c r="C28854" s="304">
        <v>18.505107182718348</v>
      </c>
      <c r="D28854" s="305" t="s">
        <v>172</v>
      </c>
    </row>
    <row r="28855" spans="1:4" ht="14.5" customHeight="1" x14ac:dyDescent="0.35">
      <c r="A28855" s="1"/>
      <c r="B28855" s="306">
        <v>44521.032638954188</v>
      </c>
      <c r="C28855" s="304">
        <v>18.560882260521854</v>
      </c>
      <c r="D28855" s="305" t="s">
        <v>172</v>
      </c>
    </row>
    <row r="28856" spans="1:4" ht="14.5" customHeight="1" x14ac:dyDescent="0.35">
      <c r="A28856" s="1"/>
      <c r="B28856" s="306">
        <v>44521.033333398635</v>
      </c>
      <c r="C28856" s="304">
        <v>18.455634537800506</v>
      </c>
      <c r="D28856" s="305" t="s">
        <v>172</v>
      </c>
    </row>
    <row r="28857" spans="1:4" ht="14.5" customHeight="1" x14ac:dyDescent="0.35">
      <c r="A28857" s="1"/>
      <c r="B28857" s="306">
        <v>44521.034027843081</v>
      </c>
      <c r="C28857" s="304">
        <v>18.54257366786284</v>
      </c>
      <c r="D28857" s="305" t="s">
        <v>172</v>
      </c>
    </row>
    <row r="28858" spans="1:4" ht="14.5" customHeight="1" x14ac:dyDescent="0.35">
      <c r="A28858" s="1"/>
      <c r="B28858" s="306">
        <v>44521.034722287528</v>
      </c>
      <c r="C28858" s="304">
        <v>18.524645769164394</v>
      </c>
      <c r="D28858" s="305" t="s">
        <v>172</v>
      </c>
    </row>
    <row r="28859" spans="1:4" ht="14.5" customHeight="1" x14ac:dyDescent="0.35">
      <c r="A28859" s="1"/>
      <c r="B28859" s="306">
        <v>44521.035416731975</v>
      </c>
      <c r="C28859" s="304">
        <v>18.537415548349479</v>
      </c>
      <c r="D28859" s="305" t="s">
        <v>172</v>
      </c>
    </row>
    <row r="28860" spans="1:4" ht="14.5" customHeight="1" x14ac:dyDescent="0.35">
      <c r="A28860" s="1"/>
      <c r="B28860" s="306">
        <v>44521.036111176421</v>
      </c>
      <c r="C28860" s="304">
        <v>18.500227513031373</v>
      </c>
      <c r="D28860" s="305" t="s">
        <v>172</v>
      </c>
    </row>
    <row r="28861" spans="1:4" ht="14.5" customHeight="1" x14ac:dyDescent="0.35">
      <c r="A28861" s="1"/>
      <c r="B28861" s="306">
        <v>44521.036805620868</v>
      </c>
      <c r="C28861" s="304">
        <v>18.527314589313271</v>
      </c>
      <c r="D28861" s="305" t="s">
        <v>172</v>
      </c>
    </row>
    <row r="28862" spans="1:4" ht="14.5" customHeight="1" x14ac:dyDescent="0.35">
      <c r="A28862" s="1"/>
      <c r="B28862" s="306">
        <v>44521.037500065315</v>
      </c>
      <c r="C28862" s="304">
        <v>18.547097990411565</v>
      </c>
      <c r="D28862" s="305" t="s">
        <v>172</v>
      </c>
    </row>
    <row r="28863" spans="1:4" ht="14.5" customHeight="1" x14ac:dyDescent="0.35">
      <c r="A28863" s="1"/>
      <c r="B28863" s="306">
        <v>44521.038194509762</v>
      </c>
      <c r="C28863" s="304">
        <v>18.570017944167677</v>
      </c>
      <c r="D28863" s="305" t="s">
        <v>172</v>
      </c>
    </row>
    <row r="28864" spans="1:4" ht="14.5" customHeight="1" x14ac:dyDescent="0.35">
      <c r="A28864" s="1"/>
      <c r="B28864" s="306">
        <v>44521.038888954208</v>
      </c>
      <c r="C28864" s="304">
        <v>18.527570884222222</v>
      </c>
      <c r="D28864" s="305" t="s">
        <v>172</v>
      </c>
    </row>
    <row r="28865" spans="1:4" ht="14.5" customHeight="1" x14ac:dyDescent="0.35">
      <c r="A28865" s="1"/>
      <c r="B28865" s="306">
        <v>44521.039583398655</v>
      </c>
      <c r="C28865" s="304">
        <v>18.519168570549422</v>
      </c>
      <c r="D28865" s="305" t="s">
        <v>172</v>
      </c>
    </row>
    <row r="28866" spans="1:4" ht="14.5" customHeight="1" x14ac:dyDescent="0.35">
      <c r="A28866" s="1"/>
      <c r="B28866" s="306">
        <v>44521.040277843102</v>
      </c>
      <c r="C28866" s="304">
        <v>18.488897232335876</v>
      </c>
      <c r="D28866" s="305" t="s">
        <v>172</v>
      </c>
    </row>
    <row r="28867" spans="1:4" ht="14.5" customHeight="1" x14ac:dyDescent="0.35">
      <c r="A28867" s="1"/>
      <c r="B28867" s="306">
        <v>44521.040972287548</v>
      </c>
      <c r="C28867" s="304">
        <v>18.522621614008191</v>
      </c>
      <c r="D28867" s="305" t="s">
        <v>172</v>
      </c>
    </row>
    <row r="28868" spans="1:4" ht="14.5" customHeight="1" x14ac:dyDescent="0.35">
      <c r="A28868" s="1"/>
      <c r="B28868" s="306">
        <v>44521.041666731995</v>
      </c>
      <c r="C28868" s="304">
        <v>18.539441460887126</v>
      </c>
      <c r="D28868" s="305" t="s">
        <v>172</v>
      </c>
    </row>
    <row r="28869" spans="1:4" ht="14.5" customHeight="1" x14ac:dyDescent="0.35">
      <c r="A28869" s="1"/>
      <c r="B28869" s="306">
        <v>44521.042361176442</v>
      </c>
      <c r="C28869" s="304">
        <v>18.555675734207036</v>
      </c>
      <c r="D28869" s="305" t="s">
        <v>172</v>
      </c>
    </row>
    <row r="28870" spans="1:4" ht="14.5" customHeight="1" x14ac:dyDescent="0.35">
      <c r="A28870" s="1"/>
      <c r="B28870" s="306">
        <v>44521.043055620888</v>
      </c>
      <c r="C28870" s="304">
        <v>18.530083546302436</v>
      </c>
      <c r="D28870" s="305" t="s">
        <v>172</v>
      </c>
    </row>
    <row r="28871" spans="1:4" ht="14.5" customHeight="1" x14ac:dyDescent="0.35">
      <c r="A28871" s="1"/>
      <c r="B28871" s="306">
        <v>44521.043750065335</v>
      </c>
      <c r="C28871" s="304">
        <v>18.547723612297947</v>
      </c>
      <c r="D28871" s="305" t="s">
        <v>172</v>
      </c>
    </row>
    <row r="28872" spans="1:4" ht="14.5" customHeight="1" x14ac:dyDescent="0.35">
      <c r="A28872" s="1"/>
      <c r="B28872" s="306">
        <v>44521.044444509782</v>
      </c>
      <c r="C28872" s="304">
        <v>18.549211880782</v>
      </c>
      <c r="D28872" s="305" t="s">
        <v>172</v>
      </c>
    </row>
    <row r="28873" spans="1:4" ht="14.5" customHeight="1" x14ac:dyDescent="0.35">
      <c r="A28873" s="1"/>
      <c r="B28873" s="306">
        <v>44521.045138954229</v>
      </c>
      <c r="C28873" s="304">
        <v>18.590012404424488</v>
      </c>
      <c r="D28873" s="305" t="s">
        <v>172</v>
      </c>
    </row>
    <row r="28874" spans="1:4" ht="14.5" customHeight="1" x14ac:dyDescent="0.35">
      <c r="A28874" s="1"/>
      <c r="B28874" s="306">
        <v>44521.045833398675</v>
      </c>
      <c r="C28874" s="304">
        <v>18.547650365341301</v>
      </c>
      <c r="D28874" s="305" t="s">
        <v>172</v>
      </c>
    </row>
    <row r="28875" spans="1:4" ht="14.5" customHeight="1" x14ac:dyDescent="0.35">
      <c r="A28875" s="1"/>
      <c r="B28875" s="306">
        <v>44521.046527843122</v>
      </c>
      <c r="C28875" s="304">
        <v>18.605056095681601</v>
      </c>
      <c r="D28875" s="305" t="s">
        <v>172</v>
      </c>
    </row>
    <row r="28876" spans="1:4" ht="14.5" customHeight="1" x14ac:dyDescent="0.35">
      <c r="A28876" s="1"/>
      <c r="B28876" s="306">
        <v>44521.047222287569</v>
      </c>
      <c r="C28876" s="304">
        <v>18.482557238318744</v>
      </c>
      <c r="D28876" s="305" t="s">
        <v>172</v>
      </c>
    </row>
    <row r="28877" spans="1:4" ht="14.5" customHeight="1" x14ac:dyDescent="0.35">
      <c r="A28877" s="1"/>
      <c r="B28877" s="306">
        <v>44521.047916732015</v>
      </c>
      <c r="C28877" s="304">
        <v>18.54678567701097</v>
      </c>
      <c r="D28877" s="305" t="s">
        <v>172</v>
      </c>
    </row>
    <row r="28878" spans="1:4" ht="14.5" customHeight="1" x14ac:dyDescent="0.35">
      <c r="A28878" s="1"/>
      <c r="B28878" s="306">
        <v>44521.048611176462</v>
      </c>
      <c r="C28878" s="304">
        <v>18.577488008028983</v>
      </c>
      <c r="D28878" s="305" t="s">
        <v>172</v>
      </c>
    </row>
    <row r="28879" spans="1:4" ht="14.5" customHeight="1" x14ac:dyDescent="0.35">
      <c r="A28879" s="1"/>
      <c r="B28879" s="306">
        <v>44521.049305620909</v>
      </c>
      <c r="C28879" s="304">
        <v>18.548159132971584</v>
      </c>
      <c r="D28879" s="305" t="s">
        <v>172</v>
      </c>
    </row>
    <row r="28880" spans="1:4" ht="14.5" customHeight="1" x14ac:dyDescent="0.35">
      <c r="A28880" s="1"/>
      <c r="B28880" s="306">
        <v>44521.050000065356</v>
      </c>
      <c r="C28880" s="304">
        <v>18.559128014566763</v>
      </c>
      <c r="D28880" s="305" t="s">
        <v>172</v>
      </c>
    </row>
    <row r="28881" spans="1:4" ht="14.5" customHeight="1" x14ac:dyDescent="0.35">
      <c r="A28881" s="1"/>
      <c r="B28881" s="306">
        <v>44521.050694509802</v>
      </c>
      <c r="C28881" s="304">
        <v>18.49210648637624</v>
      </c>
      <c r="D28881" s="305" t="s">
        <v>172</v>
      </c>
    </row>
    <row r="28882" spans="1:4" ht="14.5" customHeight="1" x14ac:dyDescent="0.35">
      <c r="A28882" s="1"/>
      <c r="B28882" s="306">
        <v>44521.051388954249</v>
      </c>
      <c r="C28882" s="304">
        <v>18.535179233940045</v>
      </c>
      <c r="D28882" s="305" t="s">
        <v>172</v>
      </c>
    </row>
    <row r="28883" spans="1:4" ht="14.5" customHeight="1" x14ac:dyDescent="0.35">
      <c r="A28883" s="1"/>
      <c r="B28883" s="306">
        <v>44521.052083398696</v>
      </c>
      <c r="C28883" s="304">
        <v>18.514785153403256</v>
      </c>
      <c r="D28883" s="305" t="s">
        <v>172</v>
      </c>
    </row>
    <row r="28884" spans="1:4" ht="14.5" customHeight="1" x14ac:dyDescent="0.35">
      <c r="A28884" s="1"/>
      <c r="B28884" s="306">
        <v>44521.052777843142</v>
      </c>
      <c r="C28884" s="304">
        <v>18.531941816203958</v>
      </c>
      <c r="D28884" s="305" t="s">
        <v>172</v>
      </c>
    </row>
    <row r="28885" spans="1:4" ht="14.5" customHeight="1" x14ac:dyDescent="0.35">
      <c r="A28885" s="1"/>
      <c r="B28885" s="306">
        <v>44521.053472287589</v>
      </c>
      <c r="C28885" s="304">
        <v>18.498960394988536</v>
      </c>
      <c r="D28885" s="305" t="s">
        <v>172</v>
      </c>
    </row>
    <row r="28886" spans="1:4" ht="14.5" customHeight="1" x14ac:dyDescent="0.35">
      <c r="A28886" s="1"/>
      <c r="B28886" s="306">
        <v>44521.054166732036</v>
      </c>
      <c r="C28886" s="304">
        <v>18.481997904731543</v>
      </c>
      <c r="D28886" s="305" t="s">
        <v>172</v>
      </c>
    </row>
    <row r="28887" spans="1:4" ht="14.5" customHeight="1" x14ac:dyDescent="0.35">
      <c r="A28887" s="1"/>
      <c r="B28887" s="306">
        <v>44521.054861176483</v>
      </c>
      <c r="C28887" s="304">
        <v>18.52344883723757</v>
      </c>
      <c r="D28887" s="305" t="s">
        <v>172</v>
      </c>
    </row>
    <row r="28888" spans="1:4" ht="14.5" customHeight="1" x14ac:dyDescent="0.35">
      <c r="A28888" s="1"/>
      <c r="B28888" s="306">
        <v>44521.055555620929</v>
      </c>
      <c r="C28888" s="304">
        <v>18.528375232422938</v>
      </c>
      <c r="D28888" s="305" t="s">
        <v>172</v>
      </c>
    </row>
    <row r="28889" spans="1:4" ht="14.5" customHeight="1" x14ac:dyDescent="0.35">
      <c r="A28889" s="1"/>
      <c r="B28889" s="306">
        <v>44521.056250065376</v>
      </c>
      <c r="C28889" s="304">
        <v>18.498167716897054</v>
      </c>
      <c r="D28889" s="305" t="s">
        <v>172</v>
      </c>
    </row>
    <row r="28890" spans="1:4" ht="14.5" customHeight="1" x14ac:dyDescent="0.35">
      <c r="A28890" s="1"/>
      <c r="B28890" s="306">
        <v>44521.056944509823</v>
      </c>
      <c r="C28890" s="304">
        <v>18.499994635175003</v>
      </c>
      <c r="D28890" s="305" t="s">
        <v>172</v>
      </c>
    </row>
    <row r="28891" spans="1:4" ht="14.5" customHeight="1" x14ac:dyDescent="0.35">
      <c r="A28891" s="1"/>
      <c r="B28891" s="306">
        <v>44521.057638954269</v>
      </c>
      <c r="C28891" s="304">
        <v>18.543991789464297</v>
      </c>
      <c r="D28891" s="305" t="s">
        <v>172</v>
      </c>
    </row>
    <row r="28892" spans="1:4" ht="14.5" customHeight="1" x14ac:dyDescent="0.35">
      <c r="A28892" s="1"/>
      <c r="B28892" s="306">
        <v>44521.058333398716</v>
      </c>
      <c r="C28892" s="304">
        <v>18.481949159631039</v>
      </c>
      <c r="D28892" s="305" t="s">
        <v>172</v>
      </c>
    </row>
    <row r="28893" spans="1:4" ht="14.5" customHeight="1" x14ac:dyDescent="0.35">
      <c r="A28893" s="1"/>
      <c r="B28893" s="306">
        <v>44521.059027843163</v>
      </c>
      <c r="C28893" s="304">
        <v>18.523246168376257</v>
      </c>
      <c r="D28893" s="305" t="s">
        <v>172</v>
      </c>
    </row>
    <row r="28894" spans="1:4" ht="14.5" customHeight="1" x14ac:dyDescent="0.35">
      <c r="A28894" s="1"/>
      <c r="B28894" s="306">
        <v>44521.059722287609</v>
      </c>
      <c r="C28894" s="304">
        <v>18.505681173001843</v>
      </c>
      <c r="D28894" s="305" t="s">
        <v>172</v>
      </c>
    </row>
    <row r="28895" spans="1:4" ht="14.5" customHeight="1" x14ac:dyDescent="0.35">
      <c r="A28895" s="1"/>
      <c r="B28895" s="306">
        <v>44521.060416732056</v>
      </c>
      <c r="C28895" s="304">
        <v>18.47552292016335</v>
      </c>
      <c r="D28895" s="305" t="s">
        <v>172</v>
      </c>
    </row>
    <row r="28896" spans="1:4" ht="14.5" customHeight="1" x14ac:dyDescent="0.35">
      <c r="A28896" s="1"/>
      <c r="B28896" s="306">
        <v>44521.061111176503</v>
      </c>
      <c r="C28896" s="304">
        <v>18.555573073402048</v>
      </c>
      <c r="D28896" s="305" t="s">
        <v>172</v>
      </c>
    </row>
    <row r="28897" spans="1:4" ht="14.5" customHeight="1" x14ac:dyDescent="0.35">
      <c r="A28897" s="1"/>
      <c r="B28897" s="306">
        <v>44521.06180562095</v>
      </c>
      <c r="C28897" s="304">
        <v>18.531750735337845</v>
      </c>
      <c r="D28897" s="305" t="s">
        <v>172</v>
      </c>
    </row>
    <row r="28898" spans="1:4" ht="14.5" customHeight="1" x14ac:dyDescent="0.35">
      <c r="A28898" s="1"/>
      <c r="B28898" s="306">
        <v>44521.062500065396</v>
      </c>
      <c r="C28898" s="304">
        <v>18.505125603251994</v>
      </c>
      <c r="D28898" s="305" t="s">
        <v>172</v>
      </c>
    </row>
    <row r="28899" spans="1:4" ht="14.5" customHeight="1" x14ac:dyDescent="0.35">
      <c r="A28899" s="1"/>
      <c r="B28899" s="306">
        <v>44521.063194509843</v>
      </c>
      <c r="C28899" s="304">
        <v>18.475225229550173</v>
      </c>
      <c r="D28899" s="305" t="s">
        <v>172</v>
      </c>
    </row>
    <row r="28900" spans="1:4" ht="14.5" customHeight="1" x14ac:dyDescent="0.35">
      <c r="A28900" s="1"/>
      <c r="B28900" s="306">
        <v>44521.06388895429</v>
      </c>
      <c r="C28900" s="304">
        <v>18.503207039710833</v>
      </c>
      <c r="D28900" s="305" t="s">
        <v>172</v>
      </c>
    </row>
    <row r="28901" spans="1:4" ht="14.5" customHeight="1" x14ac:dyDescent="0.35">
      <c r="A28901" s="1"/>
      <c r="B28901" s="306">
        <v>44521.064583398736</v>
      </c>
      <c r="C28901" s="304">
        <v>18.489317654522893</v>
      </c>
      <c r="D28901" s="305" t="s">
        <v>172</v>
      </c>
    </row>
    <row r="28902" spans="1:4" ht="14.5" customHeight="1" x14ac:dyDescent="0.35">
      <c r="A28902" s="1"/>
      <c r="B28902" s="306">
        <v>44521.065277843183</v>
      </c>
      <c r="C28902" s="304">
        <v>18.510484553123629</v>
      </c>
      <c r="D28902" s="305" t="s">
        <v>172</v>
      </c>
    </row>
    <row r="28903" spans="1:4" ht="14.5" customHeight="1" x14ac:dyDescent="0.35">
      <c r="A28903" s="1"/>
      <c r="B28903" s="306">
        <v>44521.06597228763</v>
      </c>
      <c r="C28903" s="304">
        <v>18.469747861261325</v>
      </c>
      <c r="D28903" s="305" t="s">
        <v>172</v>
      </c>
    </row>
    <row r="28904" spans="1:4" ht="14.5" customHeight="1" x14ac:dyDescent="0.35">
      <c r="A28904" s="1"/>
      <c r="B28904" s="306">
        <v>44521.066666732077</v>
      </c>
      <c r="C28904" s="304">
        <v>18.471666923249238</v>
      </c>
      <c r="D28904" s="305" t="s">
        <v>172</v>
      </c>
    </row>
    <row r="28905" spans="1:4" ht="14.5" customHeight="1" x14ac:dyDescent="0.35">
      <c r="A28905" s="1"/>
      <c r="B28905" s="306">
        <v>44521.067361176523</v>
      </c>
      <c r="C28905" s="304">
        <v>18.515341768191139</v>
      </c>
      <c r="D28905" s="305" t="s">
        <v>172</v>
      </c>
    </row>
    <row r="28906" spans="1:4" ht="14.5" customHeight="1" x14ac:dyDescent="0.35">
      <c r="A28906" s="1"/>
      <c r="B28906" s="306">
        <v>44521.06805562097</v>
      </c>
      <c r="C28906" s="304">
        <v>18.491508898409666</v>
      </c>
      <c r="D28906" s="305" t="s">
        <v>172</v>
      </c>
    </row>
    <row r="28907" spans="1:4" ht="14.5" customHeight="1" x14ac:dyDescent="0.35">
      <c r="A28907" s="1"/>
      <c r="B28907" s="306">
        <v>44521.068750065417</v>
      </c>
      <c r="C28907" s="304">
        <v>18.467777388658337</v>
      </c>
      <c r="D28907" s="305" t="s">
        <v>172</v>
      </c>
    </row>
    <row r="28908" spans="1:4" ht="14.5" customHeight="1" x14ac:dyDescent="0.35">
      <c r="A28908" s="1"/>
      <c r="B28908" s="306">
        <v>44521.069444509863</v>
      </c>
      <c r="C28908" s="304">
        <v>18.465668831612856</v>
      </c>
      <c r="D28908" s="305" t="s">
        <v>172</v>
      </c>
    </row>
    <row r="28909" spans="1:4" ht="14.5" customHeight="1" x14ac:dyDescent="0.35">
      <c r="A28909" s="1"/>
      <c r="B28909" s="306">
        <v>44521.07013895431</v>
      </c>
      <c r="C28909" s="304">
        <v>18.484593779493299</v>
      </c>
      <c r="D28909" s="305" t="s">
        <v>172</v>
      </c>
    </row>
    <row r="28910" spans="1:4" ht="14.5" customHeight="1" x14ac:dyDescent="0.35">
      <c r="A28910" s="1"/>
      <c r="B28910" s="306">
        <v>44521.070833398757</v>
      </c>
      <c r="C28910" s="304">
        <v>18.487290732767239</v>
      </c>
      <c r="D28910" s="305" t="s">
        <v>172</v>
      </c>
    </row>
    <row r="28911" spans="1:4" ht="14.5" customHeight="1" x14ac:dyDescent="0.35">
      <c r="A28911" s="1"/>
      <c r="B28911" s="306">
        <v>44521.071527843204</v>
      </c>
      <c r="C28911" s="304">
        <v>18.501152689217513</v>
      </c>
      <c r="D28911" s="305" t="s">
        <v>172</v>
      </c>
    </row>
    <row r="28912" spans="1:4" ht="14.5" customHeight="1" x14ac:dyDescent="0.35">
      <c r="A28912" s="1"/>
      <c r="B28912" s="306">
        <v>44521.07222228765</v>
      </c>
      <c r="C28912" s="304">
        <v>18.473495054760132</v>
      </c>
      <c r="D28912" s="305" t="s">
        <v>172</v>
      </c>
    </row>
    <row r="28913" spans="1:4" ht="14.5" customHeight="1" x14ac:dyDescent="0.35">
      <c r="A28913" s="1"/>
      <c r="B28913" s="306">
        <v>44521.072916732097</v>
      </c>
      <c r="C28913" s="304">
        <v>18.470582033212608</v>
      </c>
      <c r="D28913" s="305" t="s">
        <v>172</v>
      </c>
    </row>
    <row r="28914" spans="1:4" ht="14.5" customHeight="1" x14ac:dyDescent="0.35">
      <c r="A28914" s="1"/>
      <c r="B28914" s="306">
        <v>44521.073611176544</v>
      </c>
      <c r="C28914" s="304">
        <v>18.494571717716461</v>
      </c>
      <c r="D28914" s="305" t="s">
        <v>172</v>
      </c>
    </row>
    <row r="28915" spans="1:4" ht="14.5" customHeight="1" x14ac:dyDescent="0.35">
      <c r="A28915" s="1"/>
      <c r="B28915" s="306">
        <v>44521.07430562099</v>
      </c>
      <c r="C28915" s="304">
        <v>18.442226448534349</v>
      </c>
      <c r="D28915" s="305" t="s">
        <v>172</v>
      </c>
    </row>
    <row r="28916" spans="1:4" ht="14.5" customHeight="1" x14ac:dyDescent="0.35">
      <c r="A28916" s="1"/>
      <c r="B28916" s="306">
        <v>44521.075000065437</v>
      </c>
      <c r="C28916" s="304">
        <v>18.522777447837871</v>
      </c>
      <c r="D28916" s="305" t="s">
        <v>172</v>
      </c>
    </row>
    <row r="28917" spans="1:4" ht="14.5" customHeight="1" x14ac:dyDescent="0.35">
      <c r="A28917" s="1"/>
      <c r="B28917" s="306">
        <v>44521.075694509884</v>
      </c>
      <c r="C28917" s="304">
        <v>18.469324413970266</v>
      </c>
      <c r="D28917" s="305" t="s">
        <v>172</v>
      </c>
    </row>
    <row r="28918" spans="1:4" ht="14.5" customHeight="1" x14ac:dyDescent="0.35">
      <c r="A28918" s="1"/>
      <c r="B28918" s="306">
        <v>44521.07638895433</v>
      </c>
      <c r="C28918" s="304">
        <v>18.437446649869766</v>
      </c>
      <c r="D28918" s="305" t="s">
        <v>172</v>
      </c>
    </row>
    <row r="28919" spans="1:4" ht="14.5" customHeight="1" x14ac:dyDescent="0.35">
      <c r="A28919" s="1"/>
      <c r="B28919" s="306">
        <v>44521.077083398777</v>
      </c>
      <c r="C28919" s="304">
        <v>18.503858093348391</v>
      </c>
      <c r="D28919" s="305" t="s">
        <v>172</v>
      </c>
    </row>
    <row r="28920" spans="1:4" ht="14.5" customHeight="1" x14ac:dyDescent="0.35">
      <c r="A28920" s="1"/>
      <c r="B28920" s="306">
        <v>44521.077777843224</v>
      </c>
      <c r="C28920" s="304">
        <v>18.43060881326916</v>
      </c>
      <c r="D28920" s="305" t="s">
        <v>172</v>
      </c>
    </row>
    <row r="28921" spans="1:4" ht="14.5" customHeight="1" x14ac:dyDescent="0.35">
      <c r="A28921" s="1"/>
      <c r="B28921" s="306">
        <v>44521.078472287671</v>
      </c>
      <c r="C28921" s="304">
        <v>18.473752348546988</v>
      </c>
      <c r="D28921" s="305" t="s">
        <v>172</v>
      </c>
    </row>
    <row r="28922" spans="1:4" ht="14.5" customHeight="1" x14ac:dyDescent="0.35">
      <c r="A28922" s="1"/>
      <c r="B28922" s="306">
        <v>44521.079166732117</v>
      </c>
      <c r="C28922" s="304">
        <v>18.48814822100103</v>
      </c>
      <c r="D28922" s="305" t="s">
        <v>172</v>
      </c>
    </row>
    <row r="28923" spans="1:4" ht="14.5" customHeight="1" x14ac:dyDescent="0.35">
      <c r="A28923" s="1"/>
      <c r="B28923" s="306">
        <v>44521.079861176564</v>
      </c>
      <c r="C28923" s="304">
        <v>18.453408506199292</v>
      </c>
      <c r="D28923" s="305" t="s">
        <v>172</v>
      </c>
    </row>
    <row r="28924" spans="1:4" ht="14.5" customHeight="1" x14ac:dyDescent="0.35">
      <c r="A28924" s="1"/>
      <c r="B28924" s="306">
        <v>44521.080555621011</v>
      </c>
      <c r="C28924" s="304">
        <v>18.460303961180035</v>
      </c>
      <c r="D28924" s="305" t="s">
        <v>172</v>
      </c>
    </row>
    <row r="28925" spans="1:4" ht="14.5" customHeight="1" x14ac:dyDescent="0.35">
      <c r="A28925" s="1"/>
      <c r="B28925" s="306">
        <v>44521.081250065457</v>
      </c>
      <c r="C28925" s="304">
        <v>18.503994999808491</v>
      </c>
      <c r="D28925" s="305" t="s">
        <v>172</v>
      </c>
    </row>
    <row r="28926" spans="1:4" ht="14.5" customHeight="1" x14ac:dyDescent="0.35">
      <c r="A28926" s="1"/>
      <c r="B28926" s="306">
        <v>44521.081944509904</v>
      </c>
      <c r="C28926" s="304">
        <v>18.445924755118902</v>
      </c>
      <c r="D28926" s="305" t="s">
        <v>172</v>
      </c>
    </row>
    <row r="28927" spans="1:4" ht="14.5" customHeight="1" x14ac:dyDescent="0.35">
      <c r="A28927" s="1"/>
      <c r="B28927" s="306">
        <v>44521.082638954351</v>
      </c>
      <c r="C28927" s="304">
        <v>18.458432789383611</v>
      </c>
      <c r="D28927" s="305" t="s">
        <v>172</v>
      </c>
    </row>
    <row r="28928" spans="1:4" ht="14.5" customHeight="1" x14ac:dyDescent="0.35">
      <c r="A28928" s="1"/>
      <c r="B28928" s="306">
        <v>44521.083333398798</v>
      </c>
      <c r="C28928" s="304">
        <v>18.42149610028088</v>
      </c>
      <c r="D28928" s="305" t="s">
        <v>172</v>
      </c>
    </row>
    <row r="28929" spans="1:4" ht="14.5" customHeight="1" x14ac:dyDescent="0.35">
      <c r="A28929" s="1"/>
      <c r="B28929" s="306">
        <v>44521.084027843244</v>
      </c>
      <c r="C28929" s="304">
        <v>18.43462625315442</v>
      </c>
      <c r="D28929" s="305" t="s">
        <v>172</v>
      </c>
    </row>
    <row r="28930" spans="1:4" ht="14.5" customHeight="1" x14ac:dyDescent="0.35">
      <c r="A28930" s="1"/>
      <c r="B28930" s="306">
        <v>44521.084722287691</v>
      </c>
      <c r="C28930" s="304">
        <v>18.422502417012584</v>
      </c>
      <c r="D28930" s="305" t="s">
        <v>172</v>
      </c>
    </row>
    <row r="28931" spans="1:4" ht="14.5" customHeight="1" x14ac:dyDescent="0.35">
      <c r="A28931" s="1"/>
      <c r="B28931" s="306">
        <v>44521.085416732138</v>
      </c>
      <c r="C28931" s="304">
        <v>18.468572971363027</v>
      </c>
      <c r="D28931" s="305" t="s">
        <v>172</v>
      </c>
    </row>
    <row r="28932" spans="1:4" ht="14.5" customHeight="1" x14ac:dyDescent="0.35">
      <c r="A28932" s="1"/>
      <c r="B28932" s="306">
        <v>44521.086111176584</v>
      </c>
      <c r="C28932" s="304">
        <v>18.399059178482275</v>
      </c>
      <c r="D28932" s="305" t="s">
        <v>172</v>
      </c>
    </row>
    <row r="28933" spans="1:4" ht="14.5" customHeight="1" x14ac:dyDescent="0.35">
      <c r="A28933" s="1"/>
      <c r="B28933" s="306">
        <v>44521.086805621031</v>
      </c>
      <c r="C28933" s="304">
        <v>18.450110826059245</v>
      </c>
      <c r="D28933" s="305" t="s">
        <v>172</v>
      </c>
    </row>
    <row r="28934" spans="1:4" ht="14.5" customHeight="1" x14ac:dyDescent="0.35">
      <c r="A28934" s="1"/>
      <c r="B28934" s="306">
        <v>44521.087500065478</v>
      </c>
      <c r="C28934" s="304">
        <v>18.438511268958003</v>
      </c>
      <c r="D28934" s="305" t="s">
        <v>172</v>
      </c>
    </row>
    <row r="28935" spans="1:4" ht="14.5" customHeight="1" x14ac:dyDescent="0.35">
      <c r="A28935" s="1"/>
      <c r="B28935" s="306">
        <v>44521.088194509925</v>
      </c>
      <c r="C28935" s="304">
        <v>18.417456619903291</v>
      </c>
      <c r="D28935" s="305" t="s">
        <v>172</v>
      </c>
    </row>
    <row r="28936" spans="1:4" ht="14.5" customHeight="1" x14ac:dyDescent="0.35">
      <c r="A28936" s="1"/>
      <c r="B28936" s="306">
        <v>44521.088888954371</v>
      </c>
      <c r="C28936" s="304">
        <v>18.453480766089829</v>
      </c>
      <c r="D28936" s="305" t="s">
        <v>172</v>
      </c>
    </row>
    <row r="28937" spans="1:4" ht="14.5" customHeight="1" x14ac:dyDescent="0.35">
      <c r="A28937" s="1"/>
      <c r="B28937" s="306">
        <v>44521.089583398818</v>
      </c>
      <c r="C28937" s="304">
        <v>18.466228020993004</v>
      </c>
      <c r="D28937" s="305" t="s">
        <v>172</v>
      </c>
    </row>
    <row r="28938" spans="1:4" ht="14.5" customHeight="1" x14ac:dyDescent="0.35">
      <c r="A28938" s="1"/>
      <c r="B28938" s="306">
        <v>44521.090277843265</v>
      </c>
      <c r="C28938" s="304">
        <v>18.437413800059584</v>
      </c>
      <c r="D28938" s="305" t="s">
        <v>172</v>
      </c>
    </row>
    <row r="28939" spans="1:4" ht="14.5" customHeight="1" x14ac:dyDescent="0.35">
      <c r="A28939" s="1"/>
      <c r="B28939" s="306">
        <v>44521.090972287711</v>
      </c>
      <c r="C28939" s="304">
        <v>18.460185231920818</v>
      </c>
      <c r="D28939" s="305" t="s">
        <v>172</v>
      </c>
    </row>
    <row r="28940" spans="1:4" ht="14.5" customHeight="1" x14ac:dyDescent="0.35">
      <c r="A28940" s="1"/>
      <c r="B28940" s="306">
        <v>44521.091666732158</v>
      </c>
      <c r="C28940" s="304">
        <v>18.404157205447458</v>
      </c>
      <c r="D28940" s="305" t="s">
        <v>172</v>
      </c>
    </row>
    <row r="28941" spans="1:4" ht="14.5" customHeight="1" x14ac:dyDescent="0.35">
      <c r="A28941" s="1"/>
      <c r="B28941" s="306">
        <v>44521.092361176605</v>
      </c>
      <c r="C28941" s="304">
        <v>18.425698704404446</v>
      </c>
      <c r="D28941" s="305" t="s">
        <v>172</v>
      </c>
    </row>
    <row r="28942" spans="1:4" ht="14.5" customHeight="1" x14ac:dyDescent="0.35">
      <c r="A28942" s="1"/>
      <c r="B28942" s="306">
        <v>44521.093055621051</v>
      </c>
      <c r="C28942" s="304">
        <v>18.423415147140624</v>
      </c>
      <c r="D28942" s="305" t="s">
        <v>172</v>
      </c>
    </row>
    <row r="28943" spans="1:4" ht="14.5" customHeight="1" x14ac:dyDescent="0.35">
      <c r="A28943" s="1"/>
      <c r="B28943" s="306">
        <v>44521.093750065498</v>
      </c>
      <c r="C28943" s="304">
        <v>18.421144718953776</v>
      </c>
      <c r="D28943" s="305" t="s">
        <v>172</v>
      </c>
    </row>
    <row r="28944" spans="1:4" ht="14.5" customHeight="1" x14ac:dyDescent="0.35">
      <c r="A28944" s="1"/>
      <c r="B28944" s="306">
        <v>44521.094444509945</v>
      </c>
      <c r="C28944" s="304">
        <v>18.385256442014359</v>
      </c>
      <c r="D28944" s="305" t="s">
        <v>172</v>
      </c>
    </row>
    <row r="28945" spans="1:4" ht="14.5" customHeight="1" x14ac:dyDescent="0.35">
      <c r="A28945" s="1"/>
      <c r="B28945" s="306">
        <v>44521.095138954392</v>
      </c>
      <c r="C28945" s="304">
        <v>18.353681557796758</v>
      </c>
      <c r="D28945" s="305" t="s">
        <v>172</v>
      </c>
    </row>
    <row r="28946" spans="1:4" ht="14.5" customHeight="1" x14ac:dyDescent="0.35">
      <c r="A28946" s="1"/>
      <c r="B28946" s="306">
        <v>44521.095833398838</v>
      </c>
      <c r="C28946" s="304">
        <v>18.422086133683237</v>
      </c>
      <c r="D28946" s="305" t="s">
        <v>172</v>
      </c>
    </row>
    <row r="28947" spans="1:4" ht="14.5" customHeight="1" x14ac:dyDescent="0.35">
      <c r="A28947" s="1"/>
      <c r="B28947" s="306">
        <v>44521.096527843285</v>
      </c>
      <c r="C28947" s="304">
        <v>18.409952058030466</v>
      </c>
      <c r="D28947" s="305" t="s">
        <v>172</v>
      </c>
    </row>
    <row r="28948" spans="1:4" ht="14.5" customHeight="1" x14ac:dyDescent="0.35">
      <c r="A28948" s="1"/>
      <c r="B28948" s="306">
        <v>44521.097222287732</v>
      </c>
      <c r="C28948" s="304">
        <v>18.428969706999002</v>
      </c>
      <c r="D28948" s="305" t="s">
        <v>172</v>
      </c>
    </row>
    <row r="28949" spans="1:4" ht="14.5" customHeight="1" x14ac:dyDescent="0.35">
      <c r="A28949" s="1"/>
      <c r="B28949" s="306">
        <v>44521.097916732178</v>
      </c>
      <c r="C28949" s="304">
        <v>18.401777482731269</v>
      </c>
      <c r="D28949" s="305" t="s">
        <v>172</v>
      </c>
    </row>
    <row r="28950" spans="1:4" ht="14.5" customHeight="1" x14ac:dyDescent="0.35">
      <c r="A28950" s="1"/>
      <c r="B28950" s="306">
        <v>44521.098611176625</v>
      </c>
      <c r="C28950" s="304">
        <v>18.403043892949547</v>
      </c>
      <c r="D28950" s="305" t="s">
        <v>172</v>
      </c>
    </row>
    <row r="28951" spans="1:4" ht="14.5" customHeight="1" x14ac:dyDescent="0.35">
      <c r="A28951" s="1"/>
      <c r="B28951" s="306">
        <v>44521.099305621072</v>
      </c>
      <c r="C28951" s="304">
        <v>18.376569881721903</v>
      </c>
      <c r="D28951" s="305" t="s">
        <v>172</v>
      </c>
    </row>
    <row r="28952" spans="1:4" ht="14.5" customHeight="1" x14ac:dyDescent="0.35">
      <c r="A28952" s="1"/>
      <c r="B28952" s="306">
        <v>44521.100000065519</v>
      </c>
      <c r="C28952" s="304">
        <v>18.385174468707799</v>
      </c>
      <c r="D28952" s="305" t="s">
        <v>172</v>
      </c>
    </row>
    <row r="28953" spans="1:4" ht="14.5" customHeight="1" x14ac:dyDescent="0.35">
      <c r="A28953" s="1"/>
      <c r="B28953" s="306">
        <v>44521.100694509965</v>
      </c>
      <c r="C28953" s="304">
        <v>18.338377131773449</v>
      </c>
      <c r="D28953" s="305" t="s">
        <v>172</v>
      </c>
    </row>
    <row r="28954" spans="1:4" ht="14.5" customHeight="1" x14ac:dyDescent="0.35">
      <c r="A28954" s="1"/>
      <c r="B28954" s="306">
        <v>44521.101388954412</v>
      </c>
      <c r="C28954" s="304">
        <v>18.394646137135471</v>
      </c>
      <c r="D28954" s="305" t="s">
        <v>172</v>
      </c>
    </row>
    <row r="28955" spans="1:4" ht="14.5" customHeight="1" x14ac:dyDescent="0.35">
      <c r="A28955" s="1"/>
      <c r="B28955" s="306">
        <v>44521.102083398859</v>
      </c>
      <c r="C28955" s="304">
        <v>18.38879301257257</v>
      </c>
      <c r="D28955" s="305" t="s">
        <v>172</v>
      </c>
    </row>
    <row r="28956" spans="1:4" ht="14.5" customHeight="1" x14ac:dyDescent="0.35">
      <c r="A28956" s="1"/>
      <c r="B28956" s="306">
        <v>44521.102777843305</v>
      </c>
      <c r="C28956" s="304">
        <v>18.346850336533194</v>
      </c>
      <c r="D28956" s="305" t="s">
        <v>172</v>
      </c>
    </row>
    <row r="28957" spans="1:4" ht="14.5" customHeight="1" x14ac:dyDescent="0.35">
      <c r="A28957" s="1"/>
      <c r="B28957" s="306">
        <v>44521.103472287752</v>
      </c>
      <c r="C28957" s="304">
        <v>18.358809603091505</v>
      </c>
      <c r="D28957" s="305" t="s">
        <v>172</v>
      </c>
    </row>
    <row r="28958" spans="1:4" ht="14.5" customHeight="1" x14ac:dyDescent="0.35">
      <c r="A28958" s="1"/>
      <c r="B28958" s="306">
        <v>44521.104166732199</v>
      </c>
      <c r="C28958" s="304">
        <v>18.36123946462758</v>
      </c>
      <c r="D28958" s="305" t="s">
        <v>172</v>
      </c>
    </row>
    <row r="28959" spans="1:4" ht="14.5" customHeight="1" x14ac:dyDescent="0.35">
      <c r="A28959" s="1"/>
      <c r="B28959" s="306">
        <v>44521.104861176645</v>
      </c>
      <c r="C28959" s="304">
        <v>18.387764297317577</v>
      </c>
      <c r="D28959" s="305" t="s">
        <v>172</v>
      </c>
    </row>
    <row r="28960" spans="1:4" ht="14.5" customHeight="1" x14ac:dyDescent="0.35">
      <c r="A28960" s="1"/>
      <c r="B28960" s="306">
        <v>44521.105555621092</v>
      </c>
      <c r="C28960" s="304">
        <v>18.412972197858714</v>
      </c>
      <c r="D28960" s="305" t="s">
        <v>172</v>
      </c>
    </row>
    <row r="28961" spans="1:4" ht="14.5" customHeight="1" x14ac:dyDescent="0.35">
      <c r="A28961" s="1"/>
      <c r="B28961" s="306">
        <v>44521.106250065539</v>
      </c>
      <c r="C28961" s="304">
        <v>18.349975853106297</v>
      </c>
      <c r="D28961" s="305" t="s">
        <v>172</v>
      </c>
    </row>
    <row r="28962" spans="1:4" ht="14.5" customHeight="1" x14ac:dyDescent="0.35">
      <c r="A28962" s="1"/>
      <c r="B28962" s="306">
        <v>44521.106944509986</v>
      </c>
      <c r="C28962" s="304">
        <v>18.339744122168728</v>
      </c>
      <c r="D28962" s="305" t="s">
        <v>172</v>
      </c>
    </row>
    <row r="28963" spans="1:4" ht="14.5" customHeight="1" x14ac:dyDescent="0.35">
      <c r="A28963" s="1"/>
      <c r="B28963" s="306">
        <v>44521.107638954432</v>
      </c>
      <c r="C28963" s="304">
        <v>18.323074175001725</v>
      </c>
      <c r="D28963" s="305" t="s">
        <v>172</v>
      </c>
    </row>
    <row r="28964" spans="1:4" ht="14.5" customHeight="1" x14ac:dyDescent="0.35">
      <c r="A28964" s="1"/>
      <c r="B28964" s="306">
        <v>44521.108333398879</v>
      </c>
      <c r="C28964" s="304">
        <v>18.330883982111118</v>
      </c>
      <c r="D28964" s="305" t="s">
        <v>172</v>
      </c>
    </row>
    <row r="28965" spans="1:4" ht="14.5" customHeight="1" x14ac:dyDescent="0.35">
      <c r="A28965" s="1"/>
      <c r="B28965" s="306">
        <v>44521.109027843326</v>
      </c>
      <c r="C28965" s="304">
        <v>18.315083129716609</v>
      </c>
      <c r="D28965" s="305" t="s">
        <v>172</v>
      </c>
    </row>
    <row r="28966" spans="1:4" ht="14.5" customHeight="1" x14ac:dyDescent="0.35">
      <c r="A28966" s="1"/>
      <c r="B28966" s="306">
        <v>44521.109722287772</v>
      </c>
      <c r="C28966" s="304">
        <v>18.329122131734039</v>
      </c>
      <c r="D28966" s="305" t="s">
        <v>172</v>
      </c>
    </row>
    <row r="28967" spans="1:4" ht="14.5" customHeight="1" x14ac:dyDescent="0.35">
      <c r="A28967" s="1"/>
      <c r="B28967" s="306">
        <v>44521.110416732219</v>
      </c>
      <c r="C28967" s="304">
        <v>18.340733923186782</v>
      </c>
      <c r="D28967" s="305" t="s">
        <v>172</v>
      </c>
    </row>
    <row r="28968" spans="1:4" ht="14.5" customHeight="1" x14ac:dyDescent="0.35">
      <c r="A28968" s="1"/>
      <c r="B28968" s="306">
        <v>44521.111111176666</v>
      </c>
      <c r="C28968" s="304">
        <v>18.347323740546805</v>
      </c>
      <c r="D28968" s="305" t="s">
        <v>172</v>
      </c>
    </row>
    <row r="28969" spans="1:4" ht="14.5" customHeight="1" x14ac:dyDescent="0.35">
      <c r="A28969" s="1"/>
      <c r="B28969" s="306">
        <v>44521.111805621113</v>
      </c>
      <c r="C28969" s="304">
        <v>18.325684224119566</v>
      </c>
      <c r="D28969" s="305" t="s">
        <v>172</v>
      </c>
    </row>
    <row r="28970" spans="1:4" ht="14.5" customHeight="1" x14ac:dyDescent="0.35">
      <c r="A28970" s="1"/>
      <c r="B28970" s="306">
        <v>44521.112500065559</v>
      </c>
      <c r="C28970" s="304">
        <v>18.311609184078407</v>
      </c>
      <c r="D28970" s="305" t="s">
        <v>172</v>
      </c>
    </row>
    <row r="28971" spans="1:4" ht="14.5" customHeight="1" x14ac:dyDescent="0.35">
      <c r="A28971" s="1"/>
      <c r="B28971" s="306">
        <v>44521.113194510006</v>
      </c>
      <c r="C28971" s="304">
        <v>18.298147087068841</v>
      </c>
      <c r="D28971" s="305" t="s">
        <v>172</v>
      </c>
    </row>
    <row r="28972" spans="1:4" ht="14.5" customHeight="1" x14ac:dyDescent="0.35">
      <c r="A28972" s="1"/>
      <c r="B28972" s="306">
        <v>44521.113888954453</v>
      </c>
      <c r="C28972" s="304">
        <v>18.286060209960365</v>
      </c>
      <c r="D28972" s="305" t="s">
        <v>172</v>
      </c>
    </row>
    <row r="28973" spans="1:4" ht="14.5" customHeight="1" x14ac:dyDescent="0.35">
      <c r="A28973" s="1"/>
      <c r="B28973" s="306">
        <v>44521.114583398899</v>
      </c>
      <c r="C28973" s="304">
        <v>18.327665461790943</v>
      </c>
      <c r="D28973" s="305" t="s">
        <v>172</v>
      </c>
    </row>
    <row r="28974" spans="1:4" ht="14.5" customHeight="1" x14ac:dyDescent="0.35">
      <c r="A28974" s="1"/>
      <c r="B28974" s="306">
        <v>44521.115277843346</v>
      </c>
      <c r="C28974" s="304">
        <v>18.349874082576328</v>
      </c>
      <c r="D28974" s="305" t="s">
        <v>172</v>
      </c>
    </row>
    <row r="28975" spans="1:4" ht="14.5" customHeight="1" x14ac:dyDescent="0.35">
      <c r="A28975" s="1"/>
      <c r="B28975" s="306">
        <v>44521.115972287793</v>
      </c>
      <c r="C28975" s="304">
        <v>18.284647484789698</v>
      </c>
      <c r="D28975" s="305" t="s">
        <v>172</v>
      </c>
    </row>
    <row r="28976" spans="1:4" ht="14.5" customHeight="1" x14ac:dyDescent="0.35">
      <c r="A28976" s="1"/>
      <c r="B28976" s="306">
        <v>44521.11666673224</v>
      </c>
      <c r="C28976" s="304">
        <v>18.263859407622174</v>
      </c>
      <c r="D28976" s="305" t="s">
        <v>172</v>
      </c>
    </row>
    <row r="28977" spans="1:4" ht="14.5" customHeight="1" x14ac:dyDescent="0.35">
      <c r="A28977" s="1"/>
      <c r="B28977" s="306">
        <v>44521.117361176686</v>
      </c>
      <c r="C28977" s="304">
        <v>18.336090655403677</v>
      </c>
      <c r="D28977" s="305" t="s">
        <v>172</v>
      </c>
    </row>
    <row r="28978" spans="1:4" ht="14.5" customHeight="1" x14ac:dyDescent="0.35">
      <c r="A28978" s="1"/>
      <c r="B28978" s="306">
        <v>44521.118055621133</v>
      </c>
      <c r="C28978" s="304">
        <v>18.327577436631447</v>
      </c>
      <c r="D28978" s="305" t="s">
        <v>172</v>
      </c>
    </row>
    <row r="28979" spans="1:4" ht="14.5" customHeight="1" x14ac:dyDescent="0.35">
      <c r="A28979" s="1"/>
      <c r="B28979" s="306">
        <v>44521.11875006558</v>
      </c>
      <c r="C28979" s="304">
        <v>18.306099075750776</v>
      </c>
      <c r="D28979" s="305" t="s">
        <v>172</v>
      </c>
    </row>
    <row r="28980" spans="1:4" ht="14.5" customHeight="1" x14ac:dyDescent="0.35">
      <c r="A28980" s="1"/>
      <c r="B28980" s="306">
        <v>44521.119444510026</v>
      </c>
      <c r="C28980" s="304">
        <v>18.29779566956034</v>
      </c>
      <c r="D28980" s="305" t="s">
        <v>172</v>
      </c>
    </row>
    <row r="28981" spans="1:4" ht="14.5" customHeight="1" x14ac:dyDescent="0.35">
      <c r="A28981" s="1"/>
      <c r="B28981" s="306">
        <v>44521.120138954473</v>
      </c>
      <c r="C28981" s="304">
        <v>18.30892458605522</v>
      </c>
      <c r="D28981" s="305" t="s">
        <v>172</v>
      </c>
    </row>
    <row r="28982" spans="1:4" ht="14.5" customHeight="1" x14ac:dyDescent="0.35">
      <c r="A28982" s="1"/>
      <c r="B28982" s="306">
        <v>44521.12083339892</v>
      </c>
      <c r="C28982" s="304">
        <v>18.285951447090095</v>
      </c>
      <c r="D28982" s="305" t="s">
        <v>172</v>
      </c>
    </row>
    <row r="28983" spans="1:4" ht="14.5" customHeight="1" x14ac:dyDescent="0.35">
      <c r="A28983" s="1"/>
      <c r="B28983" s="306">
        <v>44521.121527843366</v>
      </c>
      <c r="C28983" s="304">
        <v>18.337342675923718</v>
      </c>
      <c r="D28983" s="305" t="s">
        <v>172</v>
      </c>
    </row>
    <row r="28984" spans="1:4" ht="14.5" customHeight="1" x14ac:dyDescent="0.35">
      <c r="A28984" s="1"/>
      <c r="B28984" s="306">
        <v>44521.122222287813</v>
      </c>
      <c r="C28984" s="304">
        <v>18.332904460550346</v>
      </c>
      <c r="D28984" s="305" t="s">
        <v>172</v>
      </c>
    </row>
    <row r="28985" spans="1:4" ht="14.5" customHeight="1" x14ac:dyDescent="0.35">
      <c r="A28985" s="1"/>
      <c r="B28985" s="306">
        <v>44521.12291673226</v>
      </c>
      <c r="C28985" s="304">
        <v>18.220247755742943</v>
      </c>
      <c r="D28985" s="305" t="s">
        <v>172</v>
      </c>
    </row>
    <row r="28986" spans="1:4" ht="14.5" customHeight="1" x14ac:dyDescent="0.35">
      <c r="A28986" s="1"/>
      <c r="B28986" s="306">
        <v>44521.123611176707</v>
      </c>
      <c r="C28986" s="304">
        <v>18.26907480241498</v>
      </c>
      <c r="D28986" s="305" t="s">
        <v>172</v>
      </c>
    </row>
    <row r="28987" spans="1:4" ht="14.5" customHeight="1" x14ac:dyDescent="0.35">
      <c r="A28987" s="1"/>
      <c r="B28987" s="306">
        <v>44521.124305621153</v>
      </c>
      <c r="C28987" s="304">
        <v>18.259763200216305</v>
      </c>
      <c r="D28987" s="305" t="s">
        <v>172</v>
      </c>
    </row>
    <row r="28988" spans="1:4" ht="14.5" customHeight="1" x14ac:dyDescent="0.35">
      <c r="A28988" s="1"/>
      <c r="B28988" s="306">
        <v>44521.1250000656</v>
      </c>
      <c r="C28988" s="304">
        <v>18.24011920402069</v>
      </c>
      <c r="D28988" s="305" t="s">
        <v>172</v>
      </c>
    </row>
    <row r="28989" spans="1:4" ht="14.5" customHeight="1" x14ac:dyDescent="0.35">
      <c r="A28989" s="1"/>
      <c r="B28989" s="306">
        <v>44521.125694510047</v>
      </c>
      <c r="C28989" s="304">
        <v>18.283197917940562</v>
      </c>
      <c r="D28989" s="305" t="s">
        <v>172</v>
      </c>
    </row>
    <row r="28990" spans="1:4" ht="14.5" customHeight="1" x14ac:dyDescent="0.35">
      <c r="A28990" s="1"/>
      <c r="B28990" s="306">
        <v>44521.126388954493</v>
      </c>
      <c r="C28990" s="304">
        <v>18.230926732779576</v>
      </c>
      <c r="D28990" s="305" t="s">
        <v>172</v>
      </c>
    </row>
    <row r="28991" spans="1:4" ht="14.5" customHeight="1" x14ac:dyDescent="0.35">
      <c r="A28991" s="1"/>
      <c r="B28991" s="306">
        <v>44521.12708339894</v>
      </c>
      <c r="C28991" s="304">
        <v>18.246737430509043</v>
      </c>
      <c r="D28991" s="305" t="s">
        <v>172</v>
      </c>
    </row>
    <row r="28992" spans="1:4" ht="14.5" customHeight="1" x14ac:dyDescent="0.35">
      <c r="A28992" s="1"/>
      <c r="B28992" s="306">
        <v>44521.127777843387</v>
      </c>
      <c r="C28992" s="304">
        <v>18.2524205164557</v>
      </c>
      <c r="D28992" s="305" t="s">
        <v>172</v>
      </c>
    </row>
    <row r="28993" spans="1:4" ht="14.5" customHeight="1" x14ac:dyDescent="0.35">
      <c r="A28993" s="1"/>
      <c r="B28993" s="306">
        <v>44521.128472287834</v>
      </c>
      <c r="C28993" s="304">
        <v>18.222426613163165</v>
      </c>
      <c r="D28993" s="305" t="s">
        <v>172</v>
      </c>
    </row>
    <row r="28994" spans="1:4" ht="14.5" customHeight="1" x14ac:dyDescent="0.35">
      <c r="A28994" s="1"/>
      <c r="B28994" s="306">
        <v>44521.12916673228</v>
      </c>
      <c r="C28994" s="304">
        <v>18.238252326115617</v>
      </c>
      <c r="D28994" s="305" t="s">
        <v>172</v>
      </c>
    </row>
    <row r="28995" spans="1:4" ht="14.5" customHeight="1" x14ac:dyDescent="0.35">
      <c r="A28995" s="1"/>
      <c r="B28995" s="306">
        <v>44521.129861176727</v>
      </c>
      <c r="C28995" s="304">
        <v>18.239532444868139</v>
      </c>
      <c r="D28995" s="305" t="s">
        <v>172</v>
      </c>
    </row>
    <row r="28996" spans="1:4" ht="14.5" customHeight="1" x14ac:dyDescent="0.35">
      <c r="A28996" s="1"/>
      <c r="B28996" s="306">
        <v>44521.130555621174</v>
      </c>
      <c r="C28996" s="304">
        <v>18.199568844751532</v>
      </c>
      <c r="D28996" s="305" t="s">
        <v>172</v>
      </c>
    </row>
    <row r="28997" spans="1:4" ht="14.5" customHeight="1" x14ac:dyDescent="0.35">
      <c r="A28997" s="1"/>
      <c r="B28997" s="306">
        <v>44521.13125006562</v>
      </c>
      <c r="C28997" s="304">
        <v>18.229027976697157</v>
      </c>
      <c r="D28997" s="305" t="s">
        <v>172</v>
      </c>
    </row>
    <row r="28998" spans="1:4" ht="14.5" customHeight="1" x14ac:dyDescent="0.35">
      <c r="A28998" s="1"/>
      <c r="B28998" s="306">
        <v>44521.131944510067</v>
      </c>
      <c r="C28998" s="304">
        <v>18.273385494245062</v>
      </c>
      <c r="D28998" s="305" t="s">
        <v>172</v>
      </c>
    </row>
    <row r="28999" spans="1:4" ht="14.5" customHeight="1" x14ac:dyDescent="0.35">
      <c r="A28999" s="1"/>
      <c r="B28999" s="306">
        <v>44521.132638954514</v>
      </c>
      <c r="C28999" s="304">
        <v>18.20139560093715</v>
      </c>
      <c r="D28999" s="305" t="s">
        <v>172</v>
      </c>
    </row>
    <row r="29000" spans="1:4" ht="14.5" customHeight="1" x14ac:dyDescent="0.35">
      <c r="A29000" s="1"/>
      <c r="B29000" s="306">
        <v>44521.133333398961</v>
      </c>
      <c r="C29000" s="304">
        <v>18.231147779442836</v>
      </c>
      <c r="D29000" s="305" t="s">
        <v>172</v>
      </c>
    </row>
    <row r="29001" spans="1:4" ht="14.5" customHeight="1" x14ac:dyDescent="0.35">
      <c r="A29001" s="1"/>
      <c r="B29001" s="306">
        <v>44521.134027843407</v>
      </c>
      <c r="C29001" s="304">
        <v>18.261907536749884</v>
      </c>
      <c r="D29001" s="305" t="s">
        <v>172</v>
      </c>
    </row>
    <row r="29002" spans="1:4" ht="14.5" customHeight="1" x14ac:dyDescent="0.35">
      <c r="A29002" s="1"/>
      <c r="B29002" s="306">
        <v>44521.134722287854</v>
      </c>
      <c r="C29002" s="304">
        <v>18.181120788565991</v>
      </c>
      <c r="D29002" s="305" t="s">
        <v>172</v>
      </c>
    </row>
    <row r="29003" spans="1:4" ht="14.5" customHeight="1" x14ac:dyDescent="0.35">
      <c r="A29003" s="1"/>
      <c r="B29003" s="306">
        <v>44521.135416732301</v>
      </c>
      <c r="C29003" s="304">
        <v>18.163151433029757</v>
      </c>
      <c r="D29003" s="305" t="s">
        <v>172</v>
      </c>
    </row>
    <row r="29004" spans="1:4" ht="14.5" customHeight="1" x14ac:dyDescent="0.35">
      <c r="A29004" s="1"/>
      <c r="B29004" s="306">
        <v>44521.136111176747</v>
      </c>
      <c r="C29004" s="304">
        <v>18.211273074197138</v>
      </c>
      <c r="D29004" s="305" t="s">
        <v>172</v>
      </c>
    </row>
    <row r="29005" spans="1:4" ht="14.5" customHeight="1" x14ac:dyDescent="0.35">
      <c r="A29005" s="1"/>
      <c r="B29005" s="306">
        <v>44521.136805621194</v>
      </c>
      <c r="C29005" s="304">
        <v>18.217405502579155</v>
      </c>
      <c r="D29005" s="305" t="s">
        <v>172</v>
      </c>
    </row>
    <row r="29006" spans="1:4" ht="14.5" customHeight="1" x14ac:dyDescent="0.35">
      <c r="A29006" s="1"/>
      <c r="B29006" s="306">
        <v>44521.137500065641</v>
      </c>
      <c r="C29006" s="304">
        <v>18.204279468882792</v>
      </c>
      <c r="D29006" s="305" t="s">
        <v>172</v>
      </c>
    </row>
    <row r="29007" spans="1:4" ht="14.5" customHeight="1" x14ac:dyDescent="0.35">
      <c r="A29007" s="1"/>
      <c r="B29007" s="306">
        <v>44521.138194510087</v>
      </c>
      <c r="C29007" s="304">
        <v>18.219120522971693</v>
      </c>
      <c r="D29007" s="305" t="s">
        <v>172</v>
      </c>
    </row>
    <row r="29008" spans="1:4" ht="14.5" customHeight="1" x14ac:dyDescent="0.35">
      <c r="A29008" s="1"/>
      <c r="B29008" s="306">
        <v>44521.138888954534</v>
      </c>
      <c r="C29008" s="304">
        <v>18.231257572390312</v>
      </c>
      <c r="D29008" s="305" t="s">
        <v>172</v>
      </c>
    </row>
    <row r="29009" spans="1:4" ht="14.5" customHeight="1" x14ac:dyDescent="0.35">
      <c r="A29009" s="1"/>
      <c r="B29009" s="306">
        <v>44521.139583398981</v>
      </c>
      <c r="C29009" s="304">
        <v>18.19247386910914</v>
      </c>
      <c r="D29009" s="305" t="s">
        <v>172</v>
      </c>
    </row>
    <row r="29010" spans="1:4" ht="14.5" customHeight="1" x14ac:dyDescent="0.35">
      <c r="A29010" s="1"/>
      <c r="B29010" s="306">
        <v>44521.140277843428</v>
      </c>
      <c r="C29010" s="304">
        <v>18.230204157943081</v>
      </c>
      <c r="D29010" s="305" t="s">
        <v>172</v>
      </c>
    </row>
    <row r="29011" spans="1:4" ht="14.5" customHeight="1" x14ac:dyDescent="0.35">
      <c r="A29011" s="1"/>
      <c r="B29011" s="306">
        <v>44521.140972287874</v>
      </c>
      <c r="C29011" s="304">
        <v>18.201827224615165</v>
      </c>
      <c r="D29011" s="305" t="s">
        <v>172</v>
      </c>
    </row>
    <row r="29012" spans="1:4" ht="14.5" customHeight="1" x14ac:dyDescent="0.35">
      <c r="A29012" s="1"/>
      <c r="B29012" s="306">
        <v>44521.141666732321</v>
      </c>
      <c r="C29012" s="304">
        <v>18.187719692937389</v>
      </c>
      <c r="D29012" s="305" t="s">
        <v>172</v>
      </c>
    </row>
    <row r="29013" spans="1:4" ht="14.5" customHeight="1" x14ac:dyDescent="0.35">
      <c r="A29013" s="1"/>
      <c r="B29013" s="306">
        <v>44521.142361176768</v>
      </c>
      <c r="C29013" s="304">
        <v>18.242493131659771</v>
      </c>
      <c r="D29013" s="305" t="s">
        <v>172</v>
      </c>
    </row>
    <row r="29014" spans="1:4" ht="14.5" customHeight="1" x14ac:dyDescent="0.35">
      <c r="A29014" s="1"/>
      <c r="B29014" s="306">
        <v>44521.143055621214</v>
      </c>
      <c r="C29014" s="304">
        <v>18.148096980201082</v>
      </c>
      <c r="D29014" s="305" t="s">
        <v>172</v>
      </c>
    </row>
    <row r="29015" spans="1:4" ht="14.5" customHeight="1" x14ac:dyDescent="0.35">
      <c r="A29015" s="1"/>
      <c r="B29015" s="306">
        <v>44521.143750065661</v>
      </c>
      <c r="C29015" s="304">
        <v>18.198997269608661</v>
      </c>
      <c r="D29015" s="305" t="s">
        <v>172</v>
      </c>
    </row>
    <row r="29016" spans="1:4" ht="14.5" customHeight="1" x14ac:dyDescent="0.35">
      <c r="A29016" s="1"/>
      <c r="B29016" s="306">
        <v>44521.144444510108</v>
      </c>
      <c r="C29016" s="304">
        <v>18.224273870988689</v>
      </c>
      <c r="D29016" s="305" t="s">
        <v>172</v>
      </c>
    </row>
    <row r="29017" spans="1:4" ht="14.5" customHeight="1" x14ac:dyDescent="0.35">
      <c r="A29017" s="1"/>
      <c r="B29017" s="306">
        <v>44521.145138954555</v>
      </c>
      <c r="C29017" s="304">
        <v>18.167760923166739</v>
      </c>
      <c r="D29017" s="305" t="s">
        <v>172</v>
      </c>
    </row>
    <row r="29018" spans="1:4" ht="14.5" customHeight="1" x14ac:dyDescent="0.35">
      <c r="A29018" s="1"/>
      <c r="B29018" s="306">
        <v>44521.145833399001</v>
      </c>
      <c r="C29018" s="304">
        <v>18.154666346788872</v>
      </c>
      <c r="D29018" s="305" t="s">
        <v>172</v>
      </c>
    </row>
    <row r="29019" spans="1:4" ht="14.5" customHeight="1" x14ac:dyDescent="0.35">
      <c r="A29019" s="1"/>
      <c r="B29019" s="306">
        <v>44521.146527843448</v>
      </c>
      <c r="C29019" s="304">
        <v>18.200364048519987</v>
      </c>
      <c r="D29019" s="305" t="s">
        <v>172</v>
      </c>
    </row>
    <row r="29020" spans="1:4" ht="14.5" customHeight="1" x14ac:dyDescent="0.35">
      <c r="A29020" s="1"/>
      <c r="B29020" s="306">
        <v>44521.147222287895</v>
      </c>
      <c r="C29020" s="304">
        <v>18.193493167238678</v>
      </c>
      <c r="D29020" s="305" t="s">
        <v>172</v>
      </c>
    </row>
    <row r="29021" spans="1:4" ht="14.5" customHeight="1" x14ac:dyDescent="0.35">
      <c r="A29021" s="1"/>
      <c r="B29021" s="306">
        <v>44521.147916732341</v>
      </c>
      <c r="C29021" s="304">
        <v>18.153692893220676</v>
      </c>
      <c r="D29021" s="305" t="s">
        <v>172</v>
      </c>
    </row>
    <row r="29022" spans="1:4" ht="14.5" customHeight="1" x14ac:dyDescent="0.35">
      <c r="A29022" s="1"/>
      <c r="B29022" s="306">
        <v>44521.148611176788</v>
      </c>
      <c r="C29022" s="304">
        <v>18.15628323645554</v>
      </c>
      <c r="D29022" s="305" t="s">
        <v>172</v>
      </c>
    </row>
    <row r="29023" spans="1:4" ht="14.5" customHeight="1" x14ac:dyDescent="0.35">
      <c r="A29023" s="1"/>
      <c r="B29023" s="306">
        <v>44521.149305621235</v>
      </c>
      <c r="C29023" s="304">
        <v>18.187799800106344</v>
      </c>
      <c r="D29023" s="305" t="s">
        <v>172</v>
      </c>
    </row>
    <row r="29024" spans="1:4" ht="14.5" customHeight="1" x14ac:dyDescent="0.35">
      <c r="A29024" s="1"/>
      <c r="B29024" s="306">
        <v>44521.150000065682</v>
      </c>
      <c r="C29024" s="304">
        <v>18.129814558478635</v>
      </c>
      <c r="D29024" s="305" t="s">
        <v>172</v>
      </c>
    </row>
    <row r="29025" spans="1:4" ht="14.5" customHeight="1" x14ac:dyDescent="0.35">
      <c r="A29025" s="1"/>
      <c r="B29025" s="306">
        <v>44521.150694510128</v>
      </c>
      <c r="C29025" s="304">
        <v>18.131734540505569</v>
      </c>
      <c r="D29025" s="305" t="s">
        <v>172</v>
      </c>
    </row>
    <row r="29026" spans="1:4" ht="14.5" customHeight="1" x14ac:dyDescent="0.35">
      <c r="A29026" s="1"/>
      <c r="B29026" s="306">
        <v>44521.151388954575</v>
      </c>
      <c r="C29026" s="304">
        <v>18.145450028973087</v>
      </c>
      <c r="D29026" s="305" t="s">
        <v>172</v>
      </c>
    </row>
    <row r="29027" spans="1:4" ht="14.5" customHeight="1" x14ac:dyDescent="0.35">
      <c r="A29027" s="1"/>
      <c r="B29027" s="306">
        <v>44521.152083399022</v>
      </c>
      <c r="C29027" s="304">
        <v>18.201998452606009</v>
      </c>
      <c r="D29027" s="305" t="s">
        <v>172</v>
      </c>
    </row>
    <row r="29028" spans="1:4" ht="14.5" customHeight="1" x14ac:dyDescent="0.35">
      <c r="A29028" s="1"/>
      <c r="B29028" s="306">
        <v>44521.152777843468</v>
      </c>
      <c r="C29028" s="304">
        <v>18.129835810645211</v>
      </c>
      <c r="D29028" s="305" t="s">
        <v>172</v>
      </c>
    </row>
    <row r="29029" spans="1:4" ht="14.5" customHeight="1" x14ac:dyDescent="0.35">
      <c r="A29029" s="1"/>
      <c r="B29029" s="306">
        <v>44521.153472287915</v>
      </c>
      <c r="C29029" s="304">
        <v>18.105241572251543</v>
      </c>
      <c r="D29029" s="305" t="s">
        <v>172</v>
      </c>
    </row>
    <row r="29030" spans="1:4" ht="14.5" customHeight="1" x14ac:dyDescent="0.35">
      <c r="A29030" s="1"/>
      <c r="B29030" s="306">
        <v>44521.154166732362</v>
      </c>
      <c r="C29030" s="304">
        <v>18.198563301276106</v>
      </c>
      <c r="D29030" s="305" t="s">
        <v>172</v>
      </c>
    </row>
    <row r="29031" spans="1:4" ht="14.5" customHeight="1" x14ac:dyDescent="0.35">
      <c r="A29031" s="1"/>
      <c r="B29031" s="306">
        <v>44521.154861176808</v>
      </c>
      <c r="C29031" s="304">
        <v>18.17404430609507</v>
      </c>
      <c r="D29031" s="305" t="s">
        <v>172</v>
      </c>
    </row>
    <row r="29032" spans="1:4" ht="14.5" customHeight="1" x14ac:dyDescent="0.35">
      <c r="A29032" s="1"/>
      <c r="B29032" s="306">
        <v>44521.155555621255</v>
      </c>
      <c r="C29032" s="304">
        <v>18.159032136712632</v>
      </c>
      <c r="D29032" s="305" t="s">
        <v>172</v>
      </c>
    </row>
    <row r="29033" spans="1:4" ht="14.5" customHeight="1" x14ac:dyDescent="0.35">
      <c r="A29033" s="1"/>
      <c r="B29033" s="306">
        <v>44521.156250065702</v>
      </c>
      <c r="C29033" s="304">
        <v>18.121066977331065</v>
      </c>
      <c r="D29033" s="305" t="s">
        <v>172</v>
      </c>
    </row>
    <row r="29034" spans="1:4" ht="14.5" customHeight="1" x14ac:dyDescent="0.35">
      <c r="A29034" s="1"/>
      <c r="B29034" s="306">
        <v>44521.156944510149</v>
      </c>
      <c r="C29034" s="304">
        <v>18.21456477164126</v>
      </c>
      <c r="D29034" s="305" t="s">
        <v>172</v>
      </c>
    </row>
    <row r="29035" spans="1:4" ht="14.5" customHeight="1" x14ac:dyDescent="0.35">
      <c r="A29035" s="1"/>
      <c r="B29035" s="306">
        <v>44521.157638954595</v>
      </c>
      <c r="C29035" s="304">
        <v>18.161620575956476</v>
      </c>
      <c r="D29035" s="305" t="s">
        <v>172</v>
      </c>
    </row>
    <row r="29036" spans="1:4" ht="14.5" customHeight="1" x14ac:dyDescent="0.35">
      <c r="A29036" s="1"/>
      <c r="B29036" s="306">
        <v>44521.158333399042</v>
      </c>
      <c r="C29036" s="304">
        <v>18.091751201469258</v>
      </c>
      <c r="D29036" s="305" t="s">
        <v>172</v>
      </c>
    </row>
    <row r="29037" spans="1:4" ht="14.5" customHeight="1" x14ac:dyDescent="0.35">
      <c r="A29037" s="1"/>
      <c r="B29037" s="306">
        <v>44521.159027843489</v>
      </c>
      <c r="C29037" s="304">
        <v>18.202385882020948</v>
      </c>
      <c r="D29037" s="305" t="s">
        <v>172</v>
      </c>
    </row>
    <row r="29038" spans="1:4" ht="14.5" customHeight="1" x14ac:dyDescent="0.35">
      <c r="A29038" s="1"/>
      <c r="B29038" s="306">
        <v>44521.159722287935</v>
      </c>
      <c r="C29038" s="304">
        <v>18.19415766394474</v>
      </c>
      <c r="D29038" s="305" t="s">
        <v>172</v>
      </c>
    </row>
    <row r="29039" spans="1:4" ht="14.5" customHeight="1" x14ac:dyDescent="0.35">
      <c r="A29039" s="1"/>
      <c r="B29039" s="306">
        <v>44521.160416732382</v>
      </c>
      <c r="C29039" s="304">
        <v>18.15454265610024</v>
      </c>
      <c r="D29039" s="305" t="s">
        <v>172</v>
      </c>
    </row>
    <row r="29040" spans="1:4" ht="14.5" customHeight="1" x14ac:dyDescent="0.35">
      <c r="A29040" s="1"/>
      <c r="B29040" s="306">
        <v>44521.161111176829</v>
      </c>
      <c r="C29040" s="304">
        <v>18.16107507782775</v>
      </c>
      <c r="D29040" s="305" t="s">
        <v>172</v>
      </c>
    </row>
    <row r="29041" spans="1:4" ht="14.5" customHeight="1" x14ac:dyDescent="0.35">
      <c r="A29041" s="1"/>
      <c r="B29041" s="306">
        <v>44521.161805621276</v>
      </c>
      <c r="C29041" s="304">
        <v>18.149497031791544</v>
      </c>
      <c r="D29041" s="305" t="s">
        <v>172</v>
      </c>
    </row>
    <row r="29042" spans="1:4" ht="14.5" customHeight="1" x14ac:dyDescent="0.35">
      <c r="A29042" s="1"/>
      <c r="B29042" s="306">
        <v>44521.162500065722</v>
      </c>
      <c r="C29042" s="304">
        <v>18.170610814250541</v>
      </c>
      <c r="D29042" s="305" t="s">
        <v>172</v>
      </c>
    </row>
    <row r="29043" spans="1:4" ht="14.5" customHeight="1" x14ac:dyDescent="0.35">
      <c r="A29043" s="1"/>
      <c r="B29043" s="306">
        <v>44521.163194510169</v>
      </c>
      <c r="C29043" s="304">
        <v>18.13219470000913</v>
      </c>
      <c r="D29043" s="305" t="s">
        <v>172</v>
      </c>
    </row>
    <row r="29044" spans="1:4" ht="14.5" customHeight="1" x14ac:dyDescent="0.35">
      <c r="A29044" s="1"/>
      <c r="B29044" s="306">
        <v>44521.163888954616</v>
      </c>
      <c r="C29044" s="304">
        <v>18.195869859164912</v>
      </c>
      <c r="D29044" s="305" t="s">
        <v>172</v>
      </c>
    </row>
    <row r="29045" spans="1:4" ht="14.5" customHeight="1" x14ac:dyDescent="0.35">
      <c r="A29045" s="1"/>
      <c r="B29045" s="306">
        <v>44521.164583399062</v>
      </c>
      <c r="C29045" s="304">
        <v>18.173137254906276</v>
      </c>
      <c r="D29045" s="305" t="s">
        <v>172</v>
      </c>
    </row>
    <row r="29046" spans="1:4" ht="14.5" customHeight="1" x14ac:dyDescent="0.35">
      <c r="A29046" s="1"/>
      <c r="B29046" s="306">
        <v>44521.165277843509</v>
      </c>
      <c r="C29046" s="304">
        <v>18.186263658522996</v>
      </c>
      <c r="D29046" s="305" t="s">
        <v>172</v>
      </c>
    </row>
    <row r="29047" spans="1:4" ht="14.5" customHeight="1" x14ac:dyDescent="0.35">
      <c r="A29047" s="1"/>
      <c r="B29047" s="306">
        <v>44521.165972287956</v>
      </c>
      <c r="C29047" s="304">
        <v>18.04214331936091</v>
      </c>
      <c r="D29047" s="305" t="s">
        <v>172</v>
      </c>
    </row>
    <row r="29048" spans="1:4" ht="14.5" customHeight="1" x14ac:dyDescent="0.35">
      <c r="A29048" s="1"/>
      <c r="B29048" s="306">
        <v>44521.166666732403</v>
      </c>
      <c r="C29048" s="304">
        <v>14.938401105372273</v>
      </c>
      <c r="D29048" s="305" t="s">
        <v>170</v>
      </c>
    </row>
    <row r="29049" spans="1:4" ht="14.5" customHeight="1" x14ac:dyDescent="0.35">
      <c r="A29049" s="1"/>
      <c r="B29049" s="306">
        <v>44521.167361176849</v>
      </c>
      <c r="C29049" s="304">
        <v>18.152098892636424</v>
      </c>
      <c r="D29049" s="305" t="s">
        <v>172</v>
      </c>
    </row>
    <row r="29050" spans="1:4" ht="14.5" customHeight="1" x14ac:dyDescent="0.35">
      <c r="A29050" s="1"/>
      <c r="B29050" s="306">
        <v>44521.168055621296</v>
      </c>
      <c r="C29050" s="304">
        <v>18.142715573775057</v>
      </c>
      <c r="D29050" s="305" t="s">
        <v>172</v>
      </c>
    </row>
    <row r="29051" spans="1:4" ht="14.5" customHeight="1" x14ac:dyDescent="0.35">
      <c r="A29051" s="1"/>
      <c r="B29051" s="306">
        <v>44521.168750065743</v>
      </c>
      <c r="C29051" s="304">
        <v>18.155627690301237</v>
      </c>
      <c r="D29051" s="305" t="s">
        <v>172</v>
      </c>
    </row>
    <row r="29052" spans="1:4" ht="14.5" customHeight="1" x14ac:dyDescent="0.35">
      <c r="A29052" s="1"/>
      <c r="B29052" s="306">
        <v>44521.169444510189</v>
      </c>
      <c r="C29052" s="304">
        <v>18.156263698951321</v>
      </c>
      <c r="D29052" s="305" t="s">
        <v>172</v>
      </c>
    </row>
    <row r="29053" spans="1:4" ht="14.5" customHeight="1" x14ac:dyDescent="0.35">
      <c r="A29053" s="1"/>
      <c r="B29053" s="306">
        <v>44521.170138954636</v>
      </c>
      <c r="C29053" s="304">
        <v>18.137703130066804</v>
      </c>
      <c r="D29053" s="305" t="s">
        <v>172</v>
      </c>
    </row>
    <row r="29054" spans="1:4" ht="14.5" customHeight="1" x14ac:dyDescent="0.35">
      <c r="A29054" s="1"/>
      <c r="B29054" s="306">
        <v>44521.170833399083</v>
      </c>
      <c r="C29054" s="304">
        <v>18.083601754295522</v>
      </c>
      <c r="D29054" s="305" t="s">
        <v>172</v>
      </c>
    </row>
    <row r="29055" spans="1:4" ht="14.5" customHeight="1" x14ac:dyDescent="0.35">
      <c r="A29055" s="1"/>
      <c r="B29055" s="306">
        <v>44521.171527843529</v>
      </c>
      <c r="C29055" s="304">
        <v>18.142793580353221</v>
      </c>
      <c r="D29055" s="305" t="s">
        <v>172</v>
      </c>
    </row>
    <row r="29056" spans="1:4" ht="14.5" customHeight="1" x14ac:dyDescent="0.35">
      <c r="A29056" s="1"/>
      <c r="B29056" s="306">
        <v>44521.172222287976</v>
      </c>
      <c r="C29056" s="304">
        <v>18.168502302513904</v>
      </c>
      <c r="D29056" s="305" t="s">
        <v>172</v>
      </c>
    </row>
    <row r="29057" spans="1:4" ht="14.5" customHeight="1" x14ac:dyDescent="0.35">
      <c r="A29057" s="1"/>
      <c r="B29057" s="306">
        <v>44521.172916732423</v>
      </c>
      <c r="C29057" s="304">
        <v>18.207971051558463</v>
      </c>
      <c r="D29057" s="305" t="s">
        <v>172</v>
      </c>
    </row>
    <row r="29058" spans="1:4" ht="14.5" customHeight="1" x14ac:dyDescent="0.35">
      <c r="A29058" s="1"/>
      <c r="B29058" s="306">
        <v>44521.17361117687</v>
      </c>
      <c r="C29058" s="304">
        <v>18.173345152053418</v>
      </c>
      <c r="D29058" s="305" t="s">
        <v>172</v>
      </c>
    </row>
    <row r="29059" spans="1:4" ht="14.5" customHeight="1" x14ac:dyDescent="0.35">
      <c r="A29059" s="1"/>
      <c r="B29059" s="306">
        <v>44521.174305621316</v>
      </c>
      <c r="C29059" s="304">
        <v>18.135298571220968</v>
      </c>
      <c r="D29059" s="305" t="s">
        <v>172</v>
      </c>
    </row>
    <row r="29060" spans="1:4" ht="14.5" customHeight="1" x14ac:dyDescent="0.35">
      <c r="A29060" s="1"/>
      <c r="B29060" s="306">
        <v>44521.175000065763</v>
      </c>
      <c r="C29060" s="304">
        <v>18.172515574689896</v>
      </c>
      <c r="D29060" s="305" t="s">
        <v>172</v>
      </c>
    </row>
    <row r="29061" spans="1:4" ht="14.5" customHeight="1" x14ac:dyDescent="0.35">
      <c r="A29061" s="1"/>
      <c r="B29061" s="306">
        <v>44521.17569451021</v>
      </c>
      <c r="C29061" s="304">
        <v>18.146361496040967</v>
      </c>
      <c r="D29061" s="305" t="s">
        <v>172</v>
      </c>
    </row>
    <row r="29062" spans="1:4" ht="14.5" customHeight="1" x14ac:dyDescent="0.35">
      <c r="A29062" s="1"/>
      <c r="B29062" s="306">
        <v>44521.176388954656</v>
      </c>
      <c r="C29062" s="304">
        <v>18.135691613852881</v>
      </c>
      <c r="D29062" s="305" t="s">
        <v>172</v>
      </c>
    </row>
    <row r="29063" spans="1:4" ht="14.5" customHeight="1" x14ac:dyDescent="0.35">
      <c r="A29063" s="1"/>
      <c r="B29063" s="306">
        <v>44521.177083399103</v>
      </c>
      <c r="C29063" s="304">
        <v>18.143864464309203</v>
      </c>
      <c r="D29063" s="305" t="s">
        <v>172</v>
      </c>
    </row>
    <row r="29064" spans="1:4" ht="14.5" customHeight="1" x14ac:dyDescent="0.35">
      <c r="A29064" s="1"/>
      <c r="B29064" s="306">
        <v>44521.17777784355</v>
      </c>
      <c r="C29064" s="304">
        <v>18.185157571872697</v>
      </c>
      <c r="D29064" s="305" t="s">
        <v>172</v>
      </c>
    </row>
    <row r="29065" spans="1:4" ht="14.5" customHeight="1" x14ac:dyDescent="0.35">
      <c r="A29065" s="1"/>
      <c r="B29065" s="306">
        <v>44521.178472287997</v>
      </c>
      <c r="C29065" s="304">
        <v>18.18460740642622</v>
      </c>
      <c r="D29065" s="305" t="s">
        <v>172</v>
      </c>
    </row>
    <row r="29066" spans="1:4" ht="14.5" customHeight="1" x14ac:dyDescent="0.35">
      <c r="A29066" s="1"/>
      <c r="B29066" s="306">
        <v>44521.179166732443</v>
      </c>
      <c r="C29066" s="304">
        <v>18.15686532036246</v>
      </c>
      <c r="D29066" s="305" t="s">
        <v>172</v>
      </c>
    </row>
    <row r="29067" spans="1:4" ht="14.5" customHeight="1" x14ac:dyDescent="0.35">
      <c r="A29067" s="1"/>
      <c r="B29067" s="306">
        <v>44521.17986117689</v>
      </c>
      <c r="C29067" s="304">
        <v>18.166830198684085</v>
      </c>
      <c r="D29067" s="305" t="s">
        <v>172</v>
      </c>
    </row>
    <row r="29068" spans="1:4" ht="14.5" customHeight="1" x14ac:dyDescent="0.35">
      <c r="A29068" s="1"/>
      <c r="B29068" s="306">
        <v>44521.180555621337</v>
      </c>
      <c r="C29068" s="304">
        <v>18.164806157692023</v>
      </c>
      <c r="D29068" s="305" t="s">
        <v>172</v>
      </c>
    </row>
    <row r="29069" spans="1:4" ht="14.5" customHeight="1" x14ac:dyDescent="0.35">
      <c r="A29069" s="1"/>
      <c r="B29069" s="306">
        <v>44521.181250065783</v>
      </c>
      <c r="C29069" s="304">
        <v>18.097951009907895</v>
      </c>
      <c r="D29069" s="305" t="s">
        <v>172</v>
      </c>
    </row>
    <row r="29070" spans="1:4" ht="14.5" customHeight="1" x14ac:dyDescent="0.35">
      <c r="A29070" s="1"/>
      <c r="B29070" s="306">
        <v>44521.18194451023</v>
      </c>
      <c r="C29070" s="304">
        <v>18.136549494422312</v>
      </c>
      <c r="D29070" s="305" t="s">
        <v>172</v>
      </c>
    </row>
    <row r="29071" spans="1:4" ht="14.5" customHeight="1" x14ac:dyDescent="0.35">
      <c r="A29071" s="1"/>
      <c r="B29071" s="306">
        <v>44521.182638954677</v>
      </c>
      <c r="C29071" s="304">
        <v>18.169769841168698</v>
      </c>
      <c r="D29071" s="305" t="s">
        <v>172</v>
      </c>
    </row>
    <row r="29072" spans="1:4" ht="14.5" customHeight="1" x14ac:dyDescent="0.35">
      <c r="A29072" s="1"/>
      <c r="B29072" s="306">
        <v>44521.183333399124</v>
      </c>
      <c r="C29072" s="304">
        <v>18.160750307694251</v>
      </c>
      <c r="D29072" s="305" t="s">
        <v>172</v>
      </c>
    </row>
    <row r="29073" spans="1:4" ht="14.5" customHeight="1" x14ac:dyDescent="0.35">
      <c r="A29073" s="1"/>
      <c r="B29073" s="306">
        <v>44521.18402784357</v>
      </c>
      <c r="C29073" s="304">
        <v>18.13034413122708</v>
      </c>
      <c r="D29073" s="305" t="s">
        <v>172</v>
      </c>
    </row>
    <row r="29074" spans="1:4" ht="14.5" customHeight="1" x14ac:dyDescent="0.35">
      <c r="A29074" s="1"/>
      <c r="B29074" s="306">
        <v>44521.184722288017</v>
      </c>
      <c r="C29074" s="304">
        <v>18.107653246088013</v>
      </c>
      <c r="D29074" s="305" t="s">
        <v>172</v>
      </c>
    </row>
    <row r="29075" spans="1:4" ht="14.5" customHeight="1" x14ac:dyDescent="0.35">
      <c r="A29075" s="1"/>
      <c r="B29075" s="306">
        <v>44521.185416732464</v>
      </c>
      <c r="C29075" s="304">
        <v>18.158482111454941</v>
      </c>
      <c r="D29075" s="305" t="s">
        <v>172</v>
      </c>
    </row>
    <row r="29076" spans="1:4" ht="14.5" customHeight="1" x14ac:dyDescent="0.35">
      <c r="A29076" s="1"/>
      <c r="B29076" s="306">
        <v>44521.18611117691</v>
      </c>
      <c r="C29076" s="304">
        <v>18.129576279012934</v>
      </c>
      <c r="D29076" s="305" t="s">
        <v>172</v>
      </c>
    </row>
    <row r="29077" spans="1:4" ht="14.5" customHeight="1" x14ac:dyDescent="0.35">
      <c r="A29077" s="1"/>
      <c r="B29077" s="306">
        <v>44521.186805621357</v>
      </c>
      <c r="C29077" s="304">
        <v>18.142867168676943</v>
      </c>
      <c r="D29077" s="305" t="s">
        <v>172</v>
      </c>
    </row>
    <row r="29078" spans="1:4" ht="14.5" customHeight="1" x14ac:dyDescent="0.35">
      <c r="A29078" s="1"/>
      <c r="B29078" s="306">
        <v>44521.187500065804</v>
      </c>
      <c r="C29078" s="304">
        <v>18.116604716436509</v>
      </c>
      <c r="D29078" s="305" t="s">
        <v>172</v>
      </c>
    </row>
    <row r="29079" spans="1:4" ht="14.5" customHeight="1" x14ac:dyDescent="0.35">
      <c r="A29079" s="1"/>
      <c r="B29079" s="306">
        <v>44521.18819451025</v>
      </c>
      <c r="C29079" s="304">
        <v>18.093276657628302</v>
      </c>
      <c r="D29079" s="305" t="s">
        <v>172</v>
      </c>
    </row>
    <row r="29080" spans="1:4" ht="14.5" customHeight="1" x14ac:dyDescent="0.35">
      <c r="A29080" s="1"/>
      <c r="B29080" s="306">
        <v>44521.188888954697</v>
      </c>
      <c r="C29080" s="304">
        <v>18.100921292565182</v>
      </c>
      <c r="D29080" s="305" t="s">
        <v>172</v>
      </c>
    </row>
    <row r="29081" spans="1:4" ht="14.5" customHeight="1" x14ac:dyDescent="0.35">
      <c r="A29081" s="1"/>
      <c r="B29081" s="306">
        <v>44521.189583399144</v>
      </c>
      <c r="C29081" s="304">
        <v>18.036253778947867</v>
      </c>
      <c r="D29081" s="305" t="s">
        <v>172</v>
      </c>
    </row>
    <row r="29082" spans="1:4" ht="14.5" customHeight="1" x14ac:dyDescent="0.35">
      <c r="A29082" s="1"/>
      <c r="B29082" s="306">
        <v>44521.190277843591</v>
      </c>
      <c r="C29082" s="304">
        <v>18.041543311725643</v>
      </c>
      <c r="D29082" s="305" t="s">
        <v>172</v>
      </c>
    </row>
    <row r="29083" spans="1:4" ht="14.5" customHeight="1" x14ac:dyDescent="0.35">
      <c r="A29083" s="1"/>
      <c r="B29083" s="306">
        <v>44521.190972288037</v>
      </c>
      <c r="C29083" s="304">
        <v>18.076626897032838</v>
      </c>
      <c r="D29083" s="305" t="s">
        <v>172</v>
      </c>
    </row>
    <row r="29084" spans="1:4" ht="14.5" customHeight="1" x14ac:dyDescent="0.35">
      <c r="A29084" s="1"/>
      <c r="B29084" s="306">
        <v>44521.191666732484</v>
      </c>
      <c r="C29084" s="304">
        <v>18.034575755146701</v>
      </c>
      <c r="D29084" s="305" t="s">
        <v>172</v>
      </c>
    </row>
    <row r="29085" spans="1:4" ht="14.5" customHeight="1" x14ac:dyDescent="0.35">
      <c r="A29085" s="1"/>
      <c r="B29085" s="306">
        <v>44521.192361176931</v>
      </c>
      <c r="C29085" s="304">
        <v>18.060356592929264</v>
      </c>
      <c r="D29085" s="305" t="s">
        <v>172</v>
      </c>
    </row>
    <row r="29086" spans="1:4" ht="14.5" customHeight="1" x14ac:dyDescent="0.35">
      <c r="A29086" s="1"/>
      <c r="B29086" s="306">
        <v>44521.193055621377</v>
      </c>
      <c r="C29086" s="304">
        <v>18.08402434553815</v>
      </c>
      <c r="D29086" s="305" t="s">
        <v>172</v>
      </c>
    </row>
    <row r="29087" spans="1:4" ht="14.5" customHeight="1" x14ac:dyDescent="0.35">
      <c r="A29087" s="1"/>
      <c r="B29087" s="306">
        <v>44521.193750065824</v>
      </c>
      <c r="C29087" s="304">
        <v>18.026732743827356</v>
      </c>
      <c r="D29087" s="305" t="s">
        <v>172</v>
      </c>
    </row>
    <row r="29088" spans="1:4" ht="14.5" customHeight="1" x14ac:dyDescent="0.35">
      <c r="A29088" s="1"/>
      <c r="B29088" s="306">
        <v>44521.194444510271</v>
      </c>
      <c r="C29088" s="304">
        <v>18.03835876168402</v>
      </c>
      <c r="D29088" s="305" t="s">
        <v>172</v>
      </c>
    </row>
    <row r="29089" spans="1:4" ht="14.5" customHeight="1" x14ac:dyDescent="0.35">
      <c r="A29089" s="1"/>
      <c r="B29089" s="306">
        <v>44521.195138954718</v>
      </c>
      <c r="C29089" s="304">
        <v>18.013267618149015</v>
      </c>
      <c r="D29089" s="305" t="s">
        <v>172</v>
      </c>
    </row>
    <row r="29090" spans="1:4" ht="14.5" customHeight="1" x14ac:dyDescent="0.35">
      <c r="A29090" s="1"/>
      <c r="B29090" s="306">
        <v>44521.195833399164</v>
      </c>
      <c r="C29090" s="304">
        <v>18.068013056373943</v>
      </c>
      <c r="D29090" s="305" t="s">
        <v>172</v>
      </c>
    </row>
    <row r="29091" spans="1:4" ht="14.5" customHeight="1" x14ac:dyDescent="0.35">
      <c r="A29091" s="1"/>
      <c r="B29091" s="306">
        <v>44521.196527843611</v>
      </c>
      <c r="C29091" s="304">
        <v>18.036409674665386</v>
      </c>
      <c r="D29091" s="305" t="s">
        <v>172</v>
      </c>
    </row>
    <row r="29092" spans="1:4" ht="14.5" customHeight="1" x14ac:dyDescent="0.35">
      <c r="A29092" s="1"/>
      <c r="B29092" s="306">
        <v>44521.197222288058</v>
      </c>
      <c r="C29092" s="304">
        <v>18.012144557901291</v>
      </c>
      <c r="D29092" s="305" t="s">
        <v>172</v>
      </c>
    </row>
    <row r="29093" spans="1:4" ht="14.5" customHeight="1" x14ac:dyDescent="0.35">
      <c r="A29093" s="1"/>
      <c r="B29093" s="306">
        <v>44521.197916732504</v>
      </c>
      <c r="C29093" s="304">
        <v>18.065038628494463</v>
      </c>
      <c r="D29093" s="305" t="s">
        <v>172</v>
      </c>
    </row>
    <row r="29094" spans="1:4" ht="14.5" customHeight="1" x14ac:dyDescent="0.35">
      <c r="A29094" s="1"/>
      <c r="B29094" s="306">
        <v>44521.198611176951</v>
      </c>
      <c r="C29094" s="304">
        <v>18.045893251865831</v>
      </c>
      <c r="D29094" s="305" t="s">
        <v>172</v>
      </c>
    </row>
    <row r="29095" spans="1:4" ht="14.5" customHeight="1" x14ac:dyDescent="0.35">
      <c r="A29095" s="1"/>
      <c r="B29095" s="306">
        <v>44521.199305621398</v>
      </c>
      <c r="C29095" s="304">
        <v>18.068840655060193</v>
      </c>
      <c r="D29095" s="305" t="s">
        <v>172</v>
      </c>
    </row>
    <row r="29096" spans="1:4" ht="14.5" customHeight="1" x14ac:dyDescent="0.35">
      <c r="A29096" s="1"/>
      <c r="B29096" s="306">
        <v>44521.200000065845</v>
      </c>
      <c r="C29096" s="304">
        <v>18.060799148403262</v>
      </c>
      <c r="D29096" s="305" t="s">
        <v>172</v>
      </c>
    </row>
    <row r="29097" spans="1:4" ht="14.5" customHeight="1" x14ac:dyDescent="0.35">
      <c r="A29097" s="1"/>
      <c r="B29097" s="306">
        <v>44521.200694510291</v>
      </c>
      <c r="C29097" s="304">
        <v>18.005159374813957</v>
      </c>
      <c r="D29097" s="305" t="s">
        <v>172</v>
      </c>
    </row>
    <row r="29098" spans="1:4" ht="14.5" customHeight="1" x14ac:dyDescent="0.35">
      <c r="A29098" s="1"/>
      <c r="B29098" s="306">
        <v>44521.201388954738</v>
      </c>
      <c r="C29098" s="304">
        <v>18.065899398491215</v>
      </c>
      <c r="D29098" s="305" t="s">
        <v>172</v>
      </c>
    </row>
    <row r="29099" spans="1:4" ht="14.5" customHeight="1" x14ac:dyDescent="0.35">
      <c r="A29099" s="1"/>
      <c r="B29099" s="306">
        <v>44521.202083399185</v>
      </c>
      <c r="C29099" s="304">
        <v>18.027560674441823</v>
      </c>
      <c r="D29099" s="305" t="s">
        <v>172</v>
      </c>
    </row>
    <row r="29100" spans="1:4" ht="14.5" customHeight="1" x14ac:dyDescent="0.35">
      <c r="A29100" s="1"/>
      <c r="B29100" s="306">
        <v>44521.202777843631</v>
      </c>
      <c r="C29100" s="304">
        <v>18.123815871465194</v>
      </c>
      <c r="D29100" s="305" t="s">
        <v>172</v>
      </c>
    </row>
    <row r="29101" spans="1:4" ht="14.5" customHeight="1" x14ac:dyDescent="0.35">
      <c r="A29101" s="1"/>
      <c r="B29101" s="306">
        <v>44521.203472288078</v>
      </c>
      <c r="C29101" s="304">
        <v>18.022578133648981</v>
      </c>
      <c r="D29101" s="305" t="s">
        <v>172</v>
      </c>
    </row>
    <row r="29102" spans="1:4" ht="14.5" customHeight="1" x14ac:dyDescent="0.35">
      <c r="A29102" s="1"/>
      <c r="B29102" s="306">
        <v>44521.204166732525</v>
      </c>
      <c r="C29102" s="304">
        <v>17.995088640310374</v>
      </c>
      <c r="D29102" s="305" t="s">
        <v>172</v>
      </c>
    </row>
    <row r="29103" spans="1:4" ht="14.5" customHeight="1" x14ac:dyDescent="0.35">
      <c r="A29103" s="1"/>
      <c r="B29103" s="306">
        <v>44521.204861176971</v>
      </c>
      <c r="C29103" s="304">
        <v>18.090968771346766</v>
      </c>
      <c r="D29103" s="305" t="s">
        <v>172</v>
      </c>
    </row>
    <row r="29104" spans="1:4" ht="14.5" customHeight="1" x14ac:dyDescent="0.35">
      <c r="A29104" s="1"/>
      <c r="B29104" s="306">
        <v>44521.205555621418</v>
      </c>
      <c r="C29104" s="304">
        <v>18.062771148765265</v>
      </c>
      <c r="D29104" s="305" t="s">
        <v>172</v>
      </c>
    </row>
    <row r="29105" spans="1:4" ht="14.5" customHeight="1" x14ac:dyDescent="0.35">
      <c r="A29105" s="1"/>
      <c r="B29105" s="306">
        <v>44521.206250065865</v>
      </c>
      <c r="C29105" s="304">
        <v>17.985145328131814</v>
      </c>
      <c r="D29105" s="305" t="s">
        <v>172</v>
      </c>
    </row>
    <row r="29106" spans="1:4" ht="14.5" customHeight="1" x14ac:dyDescent="0.35">
      <c r="A29106" s="1"/>
      <c r="B29106" s="306">
        <v>44521.206944510312</v>
      </c>
      <c r="C29106" s="304">
        <v>17.973879365261141</v>
      </c>
      <c r="D29106" s="305" t="s">
        <v>172</v>
      </c>
    </row>
    <row r="29107" spans="1:4" ht="14.5" customHeight="1" x14ac:dyDescent="0.35">
      <c r="A29107" s="1"/>
      <c r="B29107" s="306">
        <v>44521.207638954758</v>
      </c>
      <c r="C29107" s="304">
        <v>17.986990779651386</v>
      </c>
      <c r="D29107" s="305" t="s">
        <v>172</v>
      </c>
    </row>
    <row r="29108" spans="1:4" ht="14.5" customHeight="1" x14ac:dyDescent="0.35">
      <c r="A29108" s="1"/>
      <c r="B29108" s="306">
        <v>44521.208333399205</v>
      </c>
      <c r="C29108" s="304">
        <v>18.02831742429553</v>
      </c>
      <c r="D29108" s="305" t="s">
        <v>172</v>
      </c>
    </row>
    <row r="29109" spans="1:4" ht="14.5" customHeight="1" x14ac:dyDescent="0.35">
      <c r="A29109" s="1"/>
      <c r="B29109" s="306">
        <v>44521.209027843652</v>
      </c>
      <c r="C29109" s="304">
        <v>17.98396912739166</v>
      </c>
      <c r="D29109" s="305" t="s">
        <v>172</v>
      </c>
    </row>
    <row r="29110" spans="1:4" ht="14.5" customHeight="1" x14ac:dyDescent="0.35">
      <c r="A29110" s="1"/>
      <c r="B29110" s="306">
        <v>44521.209722288098</v>
      </c>
      <c r="C29110" s="304">
        <v>17.981536180824818</v>
      </c>
      <c r="D29110" s="305" t="s">
        <v>172</v>
      </c>
    </row>
    <row r="29111" spans="1:4" ht="14.5" customHeight="1" x14ac:dyDescent="0.35">
      <c r="A29111" s="1"/>
      <c r="B29111" s="306">
        <v>44521.210416732545</v>
      </c>
      <c r="C29111" s="304">
        <v>17.955351870485661</v>
      </c>
      <c r="D29111" s="305" t="s">
        <v>172</v>
      </c>
    </row>
    <row r="29112" spans="1:4" ht="14.5" customHeight="1" x14ac:dyDescent="0.35">
      <c r="A29112" s="1"/>
      <c r="B29112" s="306">
        <v>44521.211111176992</v>
      </c>
      <c r="C29112" s="304">
        <v>17.954989202612101</v>
      </c>
      <c r="D29112" s="305" t="s">
        <v>172</v>
      </c>
    </row>
    <row r="29113" spans="1:4" ht="14.5" customHeight="1" x14ac:dyDescent="0.35">
      <c r="A29113" s="1"/>
      <c r="B29113" s="306">
        <v>44521.211805621439</v>
      </c>
      <c r="C29113" s="304">
        <v>17.97756438629828</v>
      </c>
      <c r="D29113" s="305" t="s">
        <v>172</v>
      </c>
    </row>
    <row r="29114" spans="1:4" ht="14.5" customHeight="1" x14ac:dyDescent="0.35">
      <c r="A29114" s="1"/>
      <c r="B29114" s="306">
        <v>44521.212500065885</v>
      </c>
      <c r="C29114" s="304">
        <v>17.893382309632337</v>
      </c>
      <c r="D29114" s="305" t="s">
        <v>172</v>
      </c>
    </row>
    <row r="29115" spans="1:4" ht="14.5" customHeight="1" x14ac:dyDescent="0.35">
      <c r="A29115" s="1"/>
      <c r="B29115" s="306">
        <v>44521.213194510332</v>
      </c>
      <c r="C29115" s="304">
        <v>17.945165533304682</v>
      </c>
      <c r="D29115" s="305" t="s">
        <v>172</v>
      </c>
    </row>
    <row r="29116" spans="1:4" ht="14.5" customHeight="1" x14ac:dyDescent="0.35">
      <c r="A29116" s="1"/>
      <c r="B29116" s="306">
        <v>44521.213888954779</v>
      </c>
      <c r="C29116" s="304">
        <v>17.940150472304957</v>
      </c>
      <c r="D29116" s="305" t="s">
        <v>172</v>
      </c>
    </row>
    <row r="29117" spans="1:4" ht="14.5" customHeight="1" x14ac:dyDescent="0.35">
      <c r="A29117" s="1"/>
      <c r="B29117" s="306">
        <v>44521.214583399225</v>
      </c>
      <c r="C29117" s="304">
        <v>17.906254167193158</v>
      </c>
      <c r="D29117" s="305" t="s">
        <v>172</v>
      </c>
    </row>
    <row r="29118" spans="1:4" ht="14.5" customHeight="1" x14ac:dyDescent="0.35">
      <c r="A29118" s="1"/>
      <c r="B29118" s="306">
        <v>44521.215277843672</v>
      </c>
      <c r="C29118" s="304">
        <v>17.911898606625133</v>
      </c>
      <c r="D29118" s="305" t="s">
        <v>172</v>
      </c>
    </row>
    <row r="29119" spans="1:4" ht="14.5" customHeight="1" x14ac:dyDescent="0.35">
      <c r="A29119" s="1"/>
      <c r="B29119" s="306">
        <v>44521.215972288119</v>
      </c>
      <c r="C29119" s="304">
        <v>17.919343413128324</v>
      </c>
      <c r="D29119" s="305" t="s">
        <v>172</v>
      </c>
    </row>
    <row r="29120" spans="1:4" ht="14.5" customHeight="1" x14ac:dyDescent="0.35">
      <c r="A29120" s="1"/>
      <c r="B29120" s="306">
        <v>44521.216666732565</v>
      </c>
      <c r="C29120" s="304">
        <v>17.907744886519502</v>
      </c>
      <c r="D29120" s="305" t="s">
        <v>172</v>
      </c>
    </row>
    <row r="29121" spans="1:4" ht="14.5" customHeight="1" x14ac:dyDescent="0.35">
      <c r="A29121" s="1"/>
      <c r="B29121" s="306">
        <v>44521.217361177012</v>
      </c>
      <c r="C29121" s="304">
        <v>17.896311512007863</v>
      </c>
      <c r="D29121" s="305" t="s">
        <v>172</v>
      </c>
    </row>
    <row r="29122" spans="1:4" ht="14.5" customHeight="1" x14ac:dyDescent="0.35">
      <c r="A29122" s="1"/>
      <c r="B29122" s="306">
        <v>44521.218055621459</v>
      </c>
      <c r="C29122" s="304">
        <v>17.876080303365111</v>
      </c>
      <c r="D29122" s="305" t="s">
        <v>172</v>
      </c>
    </row>
    <row r="29123" spans="1:4" ht="14.5" customHeight="1" x14ac:dyDescent="0.35">
      <c r="A29123" s="1"/>
      <c r="B29123" s="306">
        <v>44521.218750065906</v>
      </c>
      <c r="C29123" s="304">
        <v>17.851614307134877</v>
      </c>
      <c r="D29123" s="305" t="s">
        <v>172</v>
      </c>
    </row>
    <row r="29124" spans="1:4" ht="14.5" customHeight="1" x14ac:dyDescent="0.35">
      <c r="A29124" s="1"/>
      <c r="B29124" s="306">
        <v>44521.219444510352</v>
      </c>
      <c r="C29124" s="304">
        <v>17.872489543638462</v>
      </c>
      <c r="D29124" s="305" t="s">
        <v>172</v>
      </c>
    </row>
    <row r="29125" spans="1:4" ht="14.5" customHeight="1" x14ac:dyDescent="0.35">
      <c r="A29125" s="1"/>
      <c r="B29125" s="306">
        <v>44521.220138954799</v>
      </c>
      <c r="C29125" s="304">
        <v>17.859259486426406</v>
      </c>
      <c r="D29125" s="305" t="s">
        <v>172</v>
      </c>
    </row>
    <row r="29126" spans="1:4" ht="14.5" customHeight="1" x14ac:dyDescent="0.35">
      <c r="A29126" s="1"/>
      <c r="B29126" s="306">
        <v>44521.220833399246</v>
      </c>
      <c r="C29126" s="304">
        <v>17.873524729249766</v>
      </c>
      <c r="D29126" s="305" t="s">
        <v>172</v>
      </c>
    </row>
    <row r="29127" spans="1:4" ht="14.5" customHeight="1" x14ac:dyDescent="0.35">
      <c r="A29127" s="1"/>
      <c r="B29127" s="306">
        <v>44521.221527843692</v>
      </c>
      <c r="C29127" s="304">
        <v>17.843697188263469</v>
      </c>
      <c r="D29127" s="305" t="s">
        <v>172</v>
      </c>
    </row>
    <row r="29128" spans="1:4" ht="14.5" customHeight="1" x14ac:dyDescent="0.35">
      <c r="A29128" s="1"/>
      <c r="B29128" s="306">
        <v>44521.222222288139</v>
      </c>
      <c r="C29128" s="304">
        <v>17.852123762000215</v>
      </c>
      <c r="D29128" s="305" t="s">
        <v>172</v>
      </c>
    </row>
    <row r="29129" spans="1:4" ht="14.5" customHeight="1" x14ac:dyDescent="0.35">
      <c r="A29129" s="1"/>
      <c r="B29129" s="306">
        <v>44521.222916732586</v>
      </c>
      <c r="C29129" s="304">
        <v>17.837219387123088</v>
      </c>
      <c r="D29129" s="305" t="s">
        <v>172</v>
      </c>
    </row>
    <row r="29130" spans="1:4" ht="14.5" customHeight="1" x14ac:dyDescent="0.35">
      <c r="A29130" s="1"/>
      <c r="B29130" s="306">
        <v>44521.223611177033</v>
      </c>
      <c r="C29130" s="304">
        <v>17.870157701273758</v>
      </c>
      <c r="D29130" s="305" t="s">
        <v>172</v>
      </c>
    </row>
    <row r="29131" spans="1:4" ht="14.5" customHeight="1" x14ac:dyDescent="0.35">
      <c r="A29131" s="1"/>
      <c r="B29131" s="306">
        <v>44521.224305621479</v>
      </c>
      <c r="C29131" s="304">
        <v>17.857809818895475</v>
      </c>
      <c r="D29131" s="305" t="s">
        <v>172</v>
      </c>
    </row>
    <row r="29132" spans="1:4" ht="14.5" customHeight="1" x14ac:dyDescent="0.35">
      <c r="A29132" s="1"/>
      <c r="B29132" s="306">
        <v>44521.225000065926</v>
      </c>
      <c r="C29132" s="304">
        <v>17.863563837014954</v>
      </c>
      <c r="D29132" s="305" t="s">
        <v>172</v>
      </c>
    </row>
    <row r="29133" spans="1:4" ht="14.5" customHeight="1" x14ac:dyDescent="0.35">
      <c r="A29133" s="1"/>
      <c r="B29133" s="306">
        <v>44521.225694510373</v>
      </c>
      <c r="C29133" s="304">
        <v>17.868293388304302</v>
      </c>
      <c r="D29133" s="305" t="s">
        <v>172</v>
      </c>
    </row>
    <row r="29134" spans="1:4" ht="14.5" customHeight="1" x14ac:dyDescent="0.35">
      <c r="A29134" s="1"/>
      <c r="B29134" s="306">
        <v>44521.226388954819</v>
      </c>
      <c r="C29134" s="304">
        <v>17.849537644831191</v>
      </c>
      <c r="D29134" s="305" t="s">
        <v>172</v>
      </c>
    </row>
    <row r="29135" spans="1:4" ht="14.5" customHeight="1" x14ac:dyDescent="0.35">
      <c r="A29135" s="1"/>
      <c r="B29135" s="306">
        <v>44521.227083399266</v>
      </c>
      <c r="C29135" s="304">
        <v>17.835098395995736</v>
      </c>
      <c r="D29135" s="305" t="s">
        <v>172</v>
      </c>
    </row>
    <row r="29136" spans="1:4" ht="14.5" customHeight="1" x14ac:dyDescent="0.35">
      <c r="A29136" s="1"/>
      <c r="B29136" s="306">
        <v>44521.227777843713</v>
      </c>
      <c r="C29136" s="304">
        <v>17.816317872618676</v>
      </c>
      <c r="D29136" s="305" t="s">
        <v>172</v>
      </c>
    </row>
    <row r="29137" spans="1:4" ht="14.5" customHeight="1" x14ac:dyDescent="0.35">
      <c r="A29137" s="1"/>
      <c r="B29137" s="306">
        <v>44521.22847228816</v>
      </c>
      <c r="C29137" s="304">
        <v>17.863060307501776</v>
      </c>
      <c r="D29137" s="305" t="s">
        <v>172</v>
      </c>
    </row>
    <row r="29138" spans="1:4" ht="14.5" customHeight="1" x14ac:dyDescent="0.35">
      <c r="A29138" s="1"/>
      <c r="B29138" s="306">
        <v>44521.229166732606</v>
      </c>
      <c r="C29138" s="304">
        <v>17.817132175191364</v>
      </c>
      <c r="D29138" s="305" t="s">
        <v>172</v>
      </c>
    </row>
    <row r="29139" spans="1:4" ht="14.5" customHeight="1" x14ac:dyDescent="0.35">
      <c r="A29139" s="1"/>
      <c r="B29139" s="306">
        <v>44521.229861177053</v>
      </c>
      <c r="C29139" s="304">
        <v>17.799948422855717</v>
      </c>
      <c r="D29139" s="305" t="s">
        <v>172</v>
      </c>
    </row>
    <row r="29140" spans="1:4" ht="14.5" customHeight="1" x14ac:dyDescent="0.35">
      <c r="A29140" s="1"/>
      <c r="B29140" s="306">
        <v>44521.2305556215</v>
      </c>
      <c r="C29140" s="304">
        <v>17.847252086280786</v>
      </c>
      <c r="D29140" s="305" t="s">
        <v>172</v>
      </c>
    </row>
    <row r="29141" spans="1:4" ht="14.5" customHeight="1" x14ac:dyDescent="0.35">
      <c r="A29141" s="1"/>
      <c r="B29141" s="306">
        <v>44521.231250065946</v>
      </c>
      <c r="C29141" s="304">
        <v>17.815995739924741</v>
      </c>
      <c r="D29141" s="305" t="s">
        <v>172</v>
      </c>
    </row>
    <row r="29142" spans="1:4" ht="14.5" customHeight="1" x14ac:dyDescent="0.35">
      <c r="A29142" s="1"/>
      <c r="B29142" s="306">
        <v>44521.231944510393</v>
      </c>
      <c r="C29142" s="304">
        <v>17.833146230900216</v>
      </c>
      <c r="D29142" s="305" t="s">
        <v>172</v>
      </c>
    </row>
    <row r="29143" spans="1:4" ht="14.5" customHeight="1" x14ac:dyDescent="0.35">
      <c r="A29143" s="1"/>
      <c r="B29143" s="306">
        <v>44521.23263895484</v>
      </c>
      <c r="C29143" s="304">
        <v>17.862380271609677</v>
      </c>
      <c r="D29143" s="305" t="s">
        <v>172</v>
      </c>
    </row>
    <row r="29144" spans="1:4" ht="14.5" customHeight="1" x14ac:dyDescent="0.35">
      <c r="A29144" s="1"/>
      <c r="B29144" s="306">
        <v>44521.233333399286</v>
      </c>
      <c r="C29144" s="304">
        <v>17.815137368945578</v>
      </c>
      <c r="D29144" s="305" t="s">
        <v>172</v>
      </c>
    </row>
    <row r="29145" spans="1:4" ht="14.5" customHeight="1" x14ac:dyDescent="0.35">
      <c r="A29145" s="1"/>
      <c r="B29145" s="306">
        <v>44521.234027843733</v>
      </c>
      <c r="C29145" s="304">
        <v>17.85514018072184</v>
      </c>
      <c r="D29145" s="305" t="s">
        <v>172</v>
      </c>
    </row>
    <row r="29146" spans="1:4" ht="14.5" customHeight="1" x14ac:dyDescent="0.35">
      <c r="A29146" s="1"/>
      <c r="B29146" s="306">
        <v>44521.23472228818</v>
      </c>
      <c r="C29146" s="304">
        <v>17.819191423446075</v>
      </c>
      <c r="D29146" s="305" t="s">
        <v>172</v>
      </c>
    </row>
    <row r="29147" spans="1:4" ht="14.5" customHeight="1" x14ac:dyDescent="0.35">
      <c r="A29147" s="1"/>
      <c r="B29147" s="306">
        <v>44521.235416732627</v>
      </c>
      <c r="C29147" s="304">
        <v>17.827247512548638</v>
      </c>
      <c r="D29147" s="305" t="s">
        <v>172</v>
      </c>
    </row>
    <row r="29148" spans="1:4" ht="14.5" customHeight="1" x14ac:dyDescent="0.35">
      <c r="A29148" s="1"/>
      <c r="B29148" s="306">
        <v>44521.236111177073</v>
      </c>
      <c r="C29148" s="304">
        <v>17.767523527863279</v>
      </c>
      <c r="D29148" s="305" t="s">
        <v>172</v>
      </c>
    </row>
    <row r="29149" spans="1:4" ht="14.5" customHeight="1" x14ac:dyDescent="0.35">
      <c r="A29149" s="1"/>
      <c r="B29149" s="306">
        <v>44521.23680562152</v>
      </c>
      <c r="C29149" s="304">
        <v>17.770192074753869</v>
      </c>
      <c r="D29149" s="305" t="s">
        <v>172</v>
      </c>
    </row>
    <row r="29150" spans="1:4" ht="14.5" customHeight="1" x14ac:dyDescent="0.35">
      <c r="A29150" s="1"/>
      <c r="B29150" s="306">
        <v>44521.237500065967</v>
      </c>
      <c r="C29150" s="304">
        <v>17.802517013975496</v>
      </c>
      <c r="D29150" s="305" t="s">
        <v>172</v>
      </c>
    </row>
    <row r="29151" spans="1:4" ht="14.5" customHeight="1" x14ac:dyDescent="0.35">
      <c r="A29151" s="1"/>
      <c r="B29151" s="306">
        <v>44521.238194510413</v>
      </c>
      <c r="C29151" s="304">
        <v>17.790474553924771</v>
      </c>
      <c r="D29151" s="305" t="s">
        <v>172</v>
      </c>
    </row>
    <row r="29152" spans="1:4" ht="14.5" customHeight="1" x14ac:dyDescent="0.35">
      <c r="A29152" s="1"/>
      <c r="B29152" s="306">
        <v>44521.23888895486</v>
      </c>
      <c r="C29152" s="304">
        <v>17.779654458744336</v>
      </c>
      <c r="D29152" s="305" t="s">
        <v>172</v>
      </c>
    </row>
    <row r="29153" spans="1:4" ht="14.5" customHeight="1" x14ac:dyDescent="0.35">
      <c r="A29153" s="1"/>
      <c r="B29153" s="306">
        <v>44521.239583399307</v>
      </c>
      <c r="C29153" s="304">
        <v>17.780998776963678</v>
      </c>
      <c r="D29153" s="305" t="s">
        <v>172</v>
      </c>
    </row>
    <row r="29154" spans="1:4" ht="14.5" customHeight="1" x14ac:dyDescent="0.35">
      <c r="A29154" s="1"/>
      <c r="B29154" s="306">
        <v>44521.240277843754</v>
      </c>
      <c r="C29154" s="304">
        <v>17.765684519576219</v>
      </c>
      <c r="D29154" s="305" t="s">
        <v>172</v>
      </c>
    </row>
    <row r="29155" spans="1:4" ht="14.5" customHeight="1" x14ac:dyDescent="0.35">
      <c r="A29155" s="1"/>
      <c r="B29155" s="306">
        <v>44521.2409722882</v>
      </c>
      <c r="C29155" s="304">
        <v>17.801413371233018</v>
      </c>
      <c r="D29155" s="305" t="s">
        <v>172</v>
      </c>
    </row>
    <row r="29156" spans="1:4" ht="14.5" customHeight="1" x14ac:dyDescent="0.35">
      <c r="A29156" s="1"/>
      <c r="B29156" s="306">
        <v>44521.241666732647</v>
      </c>
      <c r="C29156" s="304">
        <v>17.811597244128642</v>
      </c>
      <c r="D29156" s="305" t="s">
        <v>172</v>
      </c>
    </row>
    <row r="29157" spans="1:4" ht="14.5" customHeight="1" x14ac:dyDescent="0.35">
      <c r="A29157" s="1"/>
      <c r="B29157" s="306">
        <v>44521.242361177094</v>
      </c>
      <c r="C29157" s="304">
        <v>17.817255025612635</v>
      </c>
      <c r="D29157" s="305" t="s">
        <v>172</v>
      </c>
    </row>
    <row r="29158" spans="1:4" ht="14.5" customHeight="1" x14ac:dyDescent="0.35">
      <c r="A29158" s="1"/>
      <c r="B29158" s="306">
        <v>44521.24305562154</v>
      </c>
      <c r="C29158" s="304">
        <v>17.778017264779677</v>
      </c>
      <c r="D29158" s="305" t="s">
        <v>172</v>
      </c>
    </row>
    <row r="29159" spans="1:4" ht="14.5" customHeight="1" x14ac:dyDescent="0.35">
      <c r="A29159" s="1"/>
      <c r="B29159" s="306">
        <v>44521.243750065987</v>
      </c>
      <c r="C29159" s="304">
        <v>17.768857120049748</v>
      </c>
      <c r="D29159" s="305" t="s">
        <v>172</v>
      </c>
    </row>
    <row r="29160" spans="1:4" ht="14.5" customHeight="1" x14ac:dyDescent="0.35">
      <c r="A29160" s="1"/>
      <c r="B29160" s="306">
        <v>44521.244444510434</v>
      </c>
      <c r="C29160" s="304">
        <v>17.794796829540669</v>
      </c>
      <c r="D29160" s="305" t="s">
        <v>172</v>
      </c>
    </row>
    <row r="29161" spans="1:4" ht="14.5" customHeight="1" x14ac:dyDescent="0.35">
      <c r="A29161" s="1"/>
      <c r="B29161" s="306">
        <v>44521.245138954881</v>
      </c>
      <c r="C29161" s="304">
        <v>17.75601797848649</v>
      </c>
      <c r="D29161" s="305" t="s">
        <v>172</v>
      </c>
    </row>
    <row r="29162" spans="1:4" ht="14.5" customHeight="1" x14ac:dyDescent="0.35">
      <c r="A29162" s="1"/>
      <c r="B29162" s="306">
        <v>44521.245833399327</v>
      </c>
      <c r="C29162" s="304">
        <v>17.789176742965356</v>
      </c>
      <c r="D29162" s="305" t="s">
        <v>172</v>
      </c>
    </row>
    <row r="29163" spans="1:4" ht="14.5" customHeight="1" x14ac:dyDescent="0.35">
      <c r="A29163" s="1"/>
      <c r="B29163" s="306">
        <v>44521.246527843774</v>
      </c>
      <c r="C29163" s="304">
        <v>17.716647667001233</v>
      </c>
      <c r="D29163" s="305" t="s">
        <v>172</v>
      </c>
    </row>
    <row r="29164" spans="1:4" ht="14.5" customHeight="1" x14ac:dyDescent="0.35">
      <c r="A29164" s="1"/>
      <c r="B29164" s="306">
        <v>44521.247222288221</v>
      </c>
      <c r="C29164" s="304">
        <v>17.757848499622195</v>
      </c>
      <c r="D29164" s="305" t="s">
        <v>172</v>
      </c>
    </row>
    <row r="29165" spans="1:4" ht="14.5" customHeight="1" x14ac:dyDescent="0.35">
      <c r="A29165" s="1"/>
      <c r="B29165" s="306">
        <v>44521.247916732667</v>
      </c>
      <c r="C29165" s="304">
        <v>17.802480697631836</v>
      </c>
      <c r="D29165" s="305" t="s">
        <v>172</v>
      </c>
    </row>
    <row r="29166" spans="1:4" ht="14.5" customHeight="1" x14ac:dyDescent="0.35">
      <c r="A29166" s="1"/>
      <c r="B29166" s="306">
        <v>44521.248611177114</v>
      </c>
      <c r="C29166" s="304">
        <v>17.782866131408568</v>
      </c>
      <c r="D29166" s="305" t="s">
        <v>172</v>
      </c>
    </row>
    <row r="29167" spans="1:4" ht="14.5" customHeight="1" x14ac:dyDescent="0.35">
      <c r="A29167" s="1"/>
      <c r="B29167" s="306">
        <v>44521.249305621561</v>
      </c>
      <c r="C29167" s="304">
        <v>17.735505179179988</v>
      </c>
      <c r="D29167" s="305" t="s">
        <v>172</v>
      </c>
    </row>
    <row r="29168" spans="1:4" ht="14.5" customHeight="1" x14ac:dyDescent="0.35">
      <c r="A29168" s="1"/>
      <c r="B29168" s="306">
        <v>44521.250000066007</v>
      </c>
      <c r="C29168" s="304">
        <v>17.698826747246979</v>
      </c>
      <c r="D29168" s="305" t="s">
        <v>172</v>
      </c>
    </row>
    <row r="29169" spans="1:4" ht="14.5" customHeight="1" x14ac:dyDescent="0.35">
      <c r="A29169" s="1"/>
      <c r="B29169" s="306">
        <v>44521.250694510454</v>
      </c>
      <c r="C29169" s="304">
        <v>17.729010384549717</v>
      </c>
      <c r="D29169" s="305" t="s">
        <v>172</v>
      </c>
    </row>
    <row r="29170" spans="1:4" ht="14.5" customHeight="1" x14ac:dyDescent="0.35">
      <c r="A29170" s="1"/>
      <c r="B29170" s="306">
        <v>44521.251388954901</v>
      </c>
      <c r="C29170" s="304">
        <v>17.774676443926001</v>
      </c>
      <c r="D29170" s="305" t="s">
        <v>172</v>
      </c>
    </row>
    <row r="29171" spans="1:4" ht="14.5" customHeight="1" x14ac:dyDescent="0.35">
      <c r="A29171" s="1"/>
      <c r="B29171" s="306">
        <v>44521.252083399348</v>
      </c>
      <c r="C29171" s="304">
        <v>17.739641298830488</v>
      </c>
      <c r="D29171" s="305" t="s">
        <v>172</v>
      </c>
    </row>
    <row r="29172" spans="1:4" ht="14.5" customHeight="1" x14ac:dyDescent="0.35">
      <c r="A29172" s="1"/>
      <c r="B29172" s="306">
        <v>44521.252777843794</v>
      </c>
      <c r="C29172" s="304">
        <v>17.698487021745919</v>
      </c>
      <c r="D29172" s="305" t="s">
        <v>172</v>
      </c>
    </row>
    <row r="29173" spans="1:4" ht="14.5" customHeight="1" x14ac:dyDescent="0.35">
      <c r="A29173" s="1"/>
      <c r="B29173" s="306">
        <v>44521.253472288241</v>
      </c>
      <c r="C29173" s="304">
        <v>17.736709482415367</v>
      </c>
      <c r="D29173" s="305" t="s">
        <v>172</v>
      </c>
    </row>
    <row r="29174" spans="1:4" ht="14.5" customHeight="1" x14ac:dyDescent="0.35">
      <c r="A29174" s="1"/>
      <c r="B29174" s="306">
        <v>44521.254166732688</v>
      </c>
      <c r="C29174" s="304">
        <v>17.683189816366941</v>
      </c>
      <c r="D29174" s="305" t="s">
        <v>172</v>
      </c>
    </row>
    <row r="29175" spans="1:4" ht="14.5" customHeight="1" x14ac:dyDescent="0.35">
      <c r="A29175" s="1"/>
      <c r="B29175" s="306">
        <v>44521.254861177134</v>
      </c>
      <c r="C29175" s="304">
        <v>17.720053547232723</v>
      </c>
      <c r="D29175" s="305" t="s">
        <v>172</v>
      </c>
    </row>
    <row r="29176" spans="1:4" ht="14.5" customHeight="1" x14ac:dyDescent="0.35">
      <c r="A29176" s="1"/>
      <c r="B29176" s="306">
        <v>44521.255555621581</v>
      </c>
      <c r="C29176" s="304">
        <v>17.723786963938135</v>
      </c>
      <c r="D29176" s="305" t="s">
        <v>172</v>
      </c>
    </row>
    <row r="29177" spans="1:4" ht="14.5" customHeight="1" x14ac:dyDescent="0.35">
      <c r="A29177" s="1"/>
      <c r="B29177" s="306">
        <v>44521.256250066028</v>
      </c>
      <c r="C29177" s="304">
        <v>17.724681052660646</v>
      </c>
      <c r="D29177" s="305" t="s">
        <v>172</v>
      </c>
    </row>
    <row r="29178" spans="1:4" ht="14.5" customHeight="1" x14ac:dyDescent="0.35">
      <c r="A29178" s="1"/>
      <c r="B29178" s="306">
        <v>44521.256944510475</v>
      </c>
      <c r="C29178" s="304">
        <v>17.72653844907715</v>
      </c>
      <c r="D29178" s="305" t="s">
        <v>172</v>
      </c>
    </row>
    <row r="29179" spans="1:4" ht="14.5" customHeight="1" x14ac:dyDescent="0.35">
      <c r="A29179" s="1"/>
      <c r="B29179" s="306">
        <v>44521.257638954921</v>
      </c>
      <c r="C29179" s="304">
        <v>17.72873805005996</v>
      </c>
      <c r="D29179" s="305" t="s">
        <v>172</v>
      </c>
    </row>
    <row r="29180" spans="1:4" ht="14.5" customHeight="1" x14ac:dyDescent="0.35">
      <c r="A29180" s="1"/>
      <c r="B29180" s="306">
        <v>44521.258333399368</v>
      </c>
      <c r="C29180" s="304">
        <v>17.720504458215146</v>
      </c>
      <c r="D29180" s="305" t="s">
        <v>172</v>
      </c>
    </row>
    <row r="29181" spans="1:4" ht="14.5" customHeight="1" x14ac:dyDescent="0.35">
      <c r="A29181" s="1"/>
      <c r="B29181" s="306">
        <v>44521.259027843815</v>
      </c>
      <c r="C29181" s="304">
        <v>17.702536255119774</v>
      </c>
      <c r="D29181" s="305" t="s">
        <v>172</v>
      </c>
    </row>
    <row r="29182" spans="1:4" ht="14.5" customHeight="1" x14ac:dyDescent="0.35">
      <c r="A29182" s="1"/>
      <c r="B29182" s="306">
        <v>44521.259722288261</v>
      </c>
      <c r="C29182" s="304">
        <v>17.662895188606733</v>
      </c>
      <c r="D29182" s="305" t="s">
        <v>172</v>
      </c>
    </row>
    <row r="29183" spans="1:4" ht="14.5" customHeight="1" x14ac:dyDescent="0.35">
      <c r="A29183" s="1"/>
      <c r="B29183" s="306">
        <v>44521.260416732708</v>
      </c>
      <c r="C29183" s="304">
        <v>17.676924961136926</v>
      </c>
      <c r="D29183" s="305" t="s">
        <v>172</v>
      </c>
    </row>
    <row r="29184" spans="1:4" ht="14.5" customHeight="1" x14ac:dyDescent="0.35">
      <c r="A29184" s="1"/>
      <c r="B29184" s="306">
        <v>44521.261111177155</v>
      </c>
      <c r="C29184" s="304">
        <v>17.703159837950079</v>
      </c>
      <c r="D29184" s="305" t="s">
        <v>172</v>
      </c>
    </row>
    <row r="29185" spans="1:4" ht="14.5" customHeight="1" x14ac:dyDescent="0.35">
      <c r="A29185" s="1"/>
      <c r="B29185" s="306">
        <v>44521.261805621602</v>
      </c>
      <c r="C29185" s="304">
        <v>17.718600098064538</v>
      </c>
      <c r="D29185" s="305" t="s">
        <v>172</v>
      </c>
    </row>
    <row r="29186" spans="1:4" ht="14.5" customHeight="1" x14ac:dyDescent="0.35">
      <c r="A29186" s="1"/>
      <c r="B29186" s="306">
        <v>44521.262500066048</v>
      </c>
      <c r="C29186" s="304">
        <v>17.737491281884527</v>
      </c>
      <c r="D29186" s="305" t="s">
        <v>172</v>
      </c>
    </row>
    <row r="29187" spans="1:4" ht="14.5" customHeight="1" x14ac:dyDescent="0.35">
      <c r="A29187" s="1"/>
      <c r="B29187" s="306">
        <v>44521.263194510495</v>
      </c>
      <c r="C29187" s="304">
        <v>17.632333109573906</v>
      </c>
      <c r="D29187" s="305" t="s">
        <v>172</v>
      </c>
    </row>
    <row r="29188" spans="1:4" ht="14.5" customHeight="1" x14ac:dyDescent="0.35">
      <c r="A29188" s="1"/>
      <c r="B29188" s="306">
        <v>44521.263888954942</v>
      </c>
      <c r="C29188" s="304">
        <v>17.679708004370333</v>
      </c>
      <c r="D29188" s="305" t="s">
        <v>172</v>
      </c>
    </row>
    <row r="29189" spans="1:4" ht="14.5" customHeight="1" x14ac:dyDescent="0.35">
      <c r="A29189" s="1"/>
      <c r="B29189" s="306">
        <v>44521.264583399388</v>
      </c>
      <c r="C29189" s="304">
        <v>17.708018362456155</v>
      </c>
      <c r="D29189" s="305" t="s">
        <v>172</v>
      </c>
    </row>
    <row r="29190" spans="1:4" ht="14.5" customHeight="1" x14ac:dyDescent="0.35">
      <c r="A29190" s="1"/>
      <c r="B29190" s="306">
        <v>44521.265277843835</v>
      </c>
      <c r="C29190" s="304">
        <v>17.670302160557672</v>
      </c>
      <c r="D29190" s="305" t="s">
        <v>172</v>
      </c>
    </row>
    <row r="29191" spans="1:4" ht="14.5" customHeight="1" x14ac:dyDescent="0.35">
      <c r="A29191" s="1"/>
      <c r="B29191" s="306">
        <v>44521.265972288282</v>
      </c>
      <c r="C29191" s="304">
        <v>17.641121926623359</v>
      </c>
      <c r="D29191" s="305" t="s">
        <v>172</v>
      </c>
    </row>
    <row r="29192" spans="1:4" ht="14.5" customHeight="1" x14ac:dyDescent="0.35">
      <c r="A29192" s="1"/>
      <c r="B29192" s="306">
        <v>44521.266666732728</v>
      </c>
      <c r="C29192" s="304">
        <v>17.670540914588006</v>
      </c>
      <c r="D29192" s="305" t="s">
        <v>172</v>
      </c>
    </row>
    <row r="29193" spans="1:4" ht="14.5" customHeight="1" x14ac:dyDescent="0.35">
      <c r="A29193" s="1"/>
      <c r="B29193" s="306">
        <v>44521.267361177175</v>
      </c>
      <c r="C29193" s="304">
        <v>17.677539844349667</v>
      </c>
      <c r="D29193" s="305" t="s">
        <v>172</v>
      </c>
    </row>
    <row r="29194" spans="1:4" ht="14.5" customHeight="1" x14ac:dyDescent="0.35">
      <c r="A29194" s="1"/>
      <c r="B29194" s="306">
        <v>44521.268055621622</v>
      </c>
      <c r="C29194" s="304">
        <v>17.670966153738359</v>
      </c>
      <c r="D29194" s="305" t="s">
        <v>172</v>
      </c>
    </row>
    <row r="29195" spans="1:4" ht="14.5" customHeight="1" x14ac:dyDescent="0.35">
      <c r="A29195" s="1"/>
      <c r="B29195" s="306">
        <v>44521.268750066069</v>
      </c>
      <c r="C29195" s="304">
        <v>17.670305704335625</v>
      </c>
      <c r="D29195" s="305" t="s">
        <v>172</v>
      </c>
    </row>
    <row r="29196" spans="1:4" ht="14.5" customHeight="1" x14ac:dyDescent="0.35">
      <c r="A29196" s="1"/>
      <c r="B29196" s="306">
        <v>44521.269444510515</v>
      </c>
      <c r="C29196" s="304">
        <v>17.668179815270801</v>
      </c>
      <c r="D29196" s="305" t="s">
        <v>172</v>
      </c>
    </row>
    <row r="29197" spans="1:4" ht="14.5" customHeight="1" x14ac:dyDescent="0.35">
      <c r="A29197" s="1"/>
      <c r="B29197" s="306">
        <v>44521.270138954962</v>
      </c>
      <c r="C29197" s="304">
        <v>17.695788075314098</v>
      </c>
      <c r="D29197" s="305" t="s">
        <v>172</v>
      </c>
    </row>
    <row r="29198" spans="1:4" ht="14.5" customHeight="1" x14ac:dyDescent="0.35">
      <c r="A29198" s="1"/>
      <c r="B29198" s="306">
        <v>44521.270833399409</v>
      </c>
      <c r="C29198" s="304">
        <v>17.677800500880402</v>
      </c>
      <c r="D29198" s="305" t="s">
        <v>172</v>
      </c>
    </row>
    <row r="29199" spans="1:4" ht="14.5" customHeight="1" x14ac:dyDescent="0.35">
      <c r="A29199" s="1"/>
      <c r="B29199" s="306">
        <v>44521.271527843855</v>
      </c>
      <c r="C29199" s="304">
        <v>17.645088062448</v>
      </c>
      <c r="D29199" s="305" t="s">
        <v>172</v>
      </c>
    </row>
    <row r="29200" spans="1:4" ht="14.5" customHeight="1" x14ac:dyDescent="0.35">
      <c r="A29200" s="1"/>
      <c r="B29200" s="306">
        <v>44521.272222288302</v>
      </c>
      <c r="C29200" s="304">
        <v>17.729016091733261</v>
      </c>
      <c r="D29200" s="305" t="s">
        <v>172</v>
      </c>
    </row>
    <row r="29201" spans="1:4" ht="14.5" customHeight="1" x14ac:dyDescent="0.35">
      <c r="A29201" s="1"/>
      <c r="B29201" s="306">
        <v>44521.272916732749</v>
      </c>
      <c r="C29201" s="304">
        <v>17.721976691532959</v>
      </c>
      <c r="D29201" s="305" t="s">
        <v>172</v>
      </c>
    </row>
    <row r="29202" spans="1:4" ht="14.5" customHeight="1" x14ac:dyDescent="0.35">
      <c r="A29202" s="1"/>
      <c r="B29202" s="306">
        <v>44521.273611177196</v>
      </c>
      <c r="C29202" s="304">
        <v>17.723035613224784</v>
      </c>
      <c r="D29202" s="305" t="s">
        <v>172</v>
      </c>
    </row>
    <row r="29203" spans="1:4" ht="14.5" customHeight="1" x14ac:dyDescent="0.35">
      <c r="A29203" s="1"/>
      <c r="B29203" s="306">
        <v>44521.274305621642</v>
      </c>
      <c r="C29203" s="304">
        <v>17.657632621468412</v>
      </c>
      <c r="D29203" s="305" t="s">
        <v>172</v>
      </c>
    </row>
    <row r="29204" spans="1:4" ht="14.5" customHeight="1" x14ac:dyDescent="0.35">
      <c r="A29204" s="1"/>
      <c r="B29204" s="306">
        <v>44521.275000066089</v>
      </c>
      <c r="C29204" s="304">
        <v>17.724551080635379</v>
      </c>
      <c r="D29204" s="305" t="s">
        <v>172</v>
      </c>
    </row>
    <row r="29205" spans="1:4" ht="14.5" customHeight="1" x14ac:dyDescent="0.35">
      <c r="A29205" s="1"/>
      <c r="B29205" s="306">
        <v>44521.275694510536</v>
      </c>
      <c r="C29205" s="304">
        <v>17.704136582736584</v>
      </c>
      <c r="D29205" s="305" t="s">
        <v>172</v>
      </c>
    </row>
    <row r="29206" spans="1:4" ht="14.5" customHeight="1" x14ac:dyDescent="0.35">
      <c r="A29206" s="1"/>
      <c r="B29206" s="306">
        <v>44521.276388954982</v>
      </c>
      <c r="C29206" s="304">
        <v>17.737049892059684</v>
      </c>
      <c r="D29206" s="305" t="s">
        <v>172</v>
      </c>
    </row>
    <row r="29207" spans="1:4" ht="14.5" customHeight="1" x14ac:dyDescent="0.35">
      <c r="A29207" s="1"/>
      <c r="B29207" s="306">
        <v>44521.277083399429</v>
      </c>
      <c r="C29207" s="304">
        <v>17.720437175439535</v>
      </c>
      <c r="D29207" s="305" t="s">
        <v>172</v>
      </c>
    </row>
    <row r="29208" spans="1:4" ht="14.5" customHeight="1" x14ac:dyDescent="0.35">
      <c r="A29208" s="1"/>
      <c r="B29208" s="306">
        <v>44521.277777843876</v>
      </c>
      <c r="C29208" s="304">
        <v>17.702646139714247</v>
      </c>
      <c r="D29208" s="305" t="s">
        <v>172</v>
      </c>
    </row>
    <row r="29209" spans="1:4" ht="14.5" customHeight="1" x14ac:dyDescent="0.35">
      <c r="A29209" s="1"/>
      <c r="B29209" s="306">
        <v>44521.278472288323</v>
      </c>
      <c r="C29209" s="304">
        <v>17.696667271906822</v>
      </c>
      <c r="D29209" s="305" t="s">
        <v>172</v>
      </c>
    </row>
    <row r="29210" spans="1:4" ht="14.5" customHeight="1" x14ac:dyDescent="0.35">
      <c r="A29210" s="1"/>
      <c r="B29210" s="306">
        <v>44521.279166732769</v>
      </c>
      <c r="C29210" s="304">
        <v>17.732953696527208</v>
      </c>
      <c r="D29210" s="305" t="s">
        <v>172</v>
      </c>
    </row>
    <row r="29211" spans="1:4" ht="14.5" customHeight="1" x14ac:dyDescent="0.35">
      <c r="A29211" s="1"/>
      <c r="B29211" s="306">
        <v>44521.279861177216</v>
      </c>
      <c r="C29211" s="304">
        <v>17.71897299142632</v>
      </c>
      <c r="D29211" s="305" t="s">
        <v>172</v>
      </c>
    </row>
    <row r="29212" spans="1:4" ht="14.5" customHeight="1" x14ac:dyDescent="0.35">
      <c r="A29212" s="1"/>
      <c r="B29212" s="306">
        <v>44521.280555621663</v>
      </c>
      <c r="C29212" s="304">
        <v>17.675140733408625</v>
      </c>
      <c r="D29212" s="305" t="s">
        <v>172</v>
      </c>
    </row>
    <row r="29213" spans="1:4" ht="14.5" customHeight="1" x14ac:dyDescent="0.35">
      <c r="A29213" s="1"/>
      <c r="B29213" s="306">
        <v>44521.281250066109</v>
      </c>
      <c r="C29213" s="304">
        <v>17.688912211028704</v>
      </c>
      <c r="D29213" s="305" t="s">
        <v>172</v>
      </c>
    </row>
    <row r="29214" spans="1:4" ht="14.5" customHeight="1" x14ac:dyDescent="0.35">
      <c r="A29214" s="1"/>
      <c r="B29214" s="306">
        <v>44521.281944510556</v>
      </c>
      <c r="C29214" s="304">
        <v>17.677561711479211</v>
      </c>
      <c r="D29214" s="305" t="s">
        <v>172</v>
      </c>
    </row>
    <row r="29215" spans="1:4" ht="14.5" customHeight="1" x14ac:dyDescent="0.35">
      <c r="A29215" s="1"/>
      <c r="B29215" s="306">
        <v>44521.282638955003</v>
      </c>
      <c r="C29215" s="304">
        <v>17.663115676573458</v>
      </c>
      <c r="D29215" s="305" t="s">
        <v>172</v>
      </c>
    </row>
    <row r="29216" spans="1:4" ht="14.5" customHeight="1" x14ac:dyDescent="0.35">
      <c r="A29216" s="1"/>
      <c r="B29216" s="306">
        <v>44521.283333399449</v>
      </c>
      <c r="C29216" s="304">
        <v>17.662330467839396</v>
      </c>
      <c r="D29216" s="305" t="s">
        <v>172</v>
      </c>
    </row>
    <row r="29217" spans="1:4" ht="14.5" customHeight="1" x14ac:dyDescent="0.35">
      <c r="A29217" s="1"/>
      <c r="B29217" s="306">
        <v>44521.284027843896</v>
      </c>
      <c r="C29217" s="304">
        <v>17.659626387293976</v>
      </c>
      <c r="D29217" s="305" t="s">
        <v>172</v>
      </c>
    </row>
    <row r="29218" spans="1:4" ht="14.5" customHeight="1" x14ac:dyDescent="0.35">
      <c r="A29218" s="1"/>
      <c r="B29218" s="306">
        <v>44521.284722288343</v>
      </c>
      <c r="C29218" s="304">
        <v>17.670874538568508</v>
      </c>
      <c r="D29218" s="305" t="s">
        <v>172</v>
      </c>
    </row>
    <row r="29219" spans="1:4" ht="14.5" customHeight="1" x14ac:dyDescent="0.35">
      <c r="A29219" s="1"/>
      <c r="B29219" s="306">
        <v>44521.28541673279</v>
      </c>
      <c r="C29219" s="304">
        <v>17.610184877574405</v>
      </c>
      <c r="D29219" s="305" t="s">
        <v>172</v>
      </c>
    </row>
    <row r="29220" spans="1:4" ht="14.5" customHeight="1" x14ac:dyDescent="0.35">
      <c r="A29220" s="1"/>
      <c r="B29220" s="306">
        <v>44521.286111177236</v>
      </c>
      <c r="C29220" s="304">
        <v>17.641148618467561</v>
      </c>
      <c r="D29220" s="305" t="s">
        <v>172</v>
      </c>
    </row>
    <row r="29221" spans="1:4" ht="14.5" customHeight="1" x14ac:dyDescent="0.35">
      <c r="A29221" s="1"/>
      <c r="B29221" s="306">
        <v>44521.286805621683</v>
      </c>
      <c r="C29221" s="304">
        <v>17.612571689701873</v>
      </c>
      <c r="D29221" s="305" t="s">
        <v>172</v>
      </c>
    </row>
    <row r="29222" spans="1:4" ht="14.5" customHeight="1" x14ac:dyDescent="0.35">
      <c r="A29222" s="1"/>
      <c r="B29222" s="306">
        <v>44521.28750006613</v>
      </c>
      <c r="C29222" s="304">
        <v>17.654251723155419</v>
      </c>
      <c r="D29222" s="305" t="s">
        <v>172</v>
      </c>
    </row>
    <row r="29223" spans="1:4" ht="14.5" customHeight="1" x14ac:dyDescent="0.35">
      <c r="A29223" s="1"/>
      <c r="B29223" s="306">
        <v>44521.288194510576</v>
      </c>
      <c r="C29223" s="304">
        <v>17.603042602546825</v>
      </c>
      <c r="D29223" s="305" t="s">
        <v>172</v>
      </c>
    </row>
    <row r="29224" spans="1:4" ht="14.5" customHeight="1" x14ac:dyDescent="0.35">
      <c r="A29224" s="1"/>
      <c r="B29224" s="306">
        <v>44521.288888955023</v>
      </c>
      <c r="C29224" s="304">
        <v>17.570559369057204</v>
      </c>
      <c r="D29224" s="305" t="s">
        <v>172</v>
      </c>
    </row>
    <row r="29225" spans="1:4" ht="14.5" customHeight="1" x14ac:dyDescent="0.35">
      <c r="A29225" s="1"/>
      <c r="B29225" s="306">
        <v>44521.28958339947</v>
      </c>
      <c r="C29225" s="304">
        <v>17.605113248797714</v>
      </c>
      <c r="D29225" s="305" t="s">
        <v>172</v>
      </c>
    </row>
    <row r="29226" spans="1:4" ht="14.5" customHeight="1" x14ac:dyDescent="0.35">
      <c r="A29226" s="1"/>
      <c r="B29226" s="306">
        <v>44521.290277843917</v>
      </c>
      <c r="C29226" s="304">
        <v>17.634337512473092</v>
      </c>
      <c r="D29226" s="305" t="s">
        <v>172</v>
      </c>
    </row>
    <row r="29227" spans="1:4" ht="14.5" customHeight="1" x14ac:dyDescent="0.35">
      <c r="A29227" s="1"/>
      <c r="B29227" s="306">
        <v>44521.290972288363</v>
      </c>
      <c r="C29227" s="304">
        <v>17.650583758968665</v>
      </c>
      <c r="D29227" s="305" t="s">
        <v>172</v>
      </c>
    </row>
    <row r="29228" spans="1:4" ht="14.5" customHeight="1" x14ac:dyDescent="0.35">
      <c r="A29228" s="1"/>
      <c r="B29228" s="306">
        <v>44521.29166673281</v>
      </c>
      <c r="C29228" s="304">
        <v>17.593080918671816</v>
      </c>
      <c r="D29228" s="305" t="s">
        <v>172</v>
      </c>
    </row>
    <row r="29229" spans="1:4" ht="14.5" customHeight="1" x14ac:dyDescent="0.35">
      <c r="A29229" s="1"/>
      <c r="B29229" s="306">
        <v>44521.292361177257</v>
      </c>
      <c r="C29229" s="304">
        <v>17.579446692493125</v>
      </c>
      <c r="D29229" s="305" t="s">
        <v>172</v>
      </c>
    </row>
    <row r="29230" spans="1:4" ht="14.5" customHeight="1" x14ac:dyDescent="0.35">
      <c r="A29230" s="1"/>
      <c r="B29230" s="306">
        <v>44521.293055621703</v>
      </c>
      <c r="C29230" s="304">
        <v>17.495096681102101</v>
      </c>
      <c r="D29230" s="305" t="s">
        <v>172</v>
      </c>
    </row>
    <row r="29231" spans="1:4" ht="14.5" customHeight="1" x14ac:dyDescent="0.35">
      <c r="A29231" s="1"/>
      <c r="B29231" s="306">
        <v>44521.29375006615</v>
      </c>
      <c r="C29231" s="304">
        <v>17.57738155197973</v>
      </c>
      <c r="D29231" s="305" t="s">
        <v>172</v>
      </c>
    </row>
    <row r="29232" spans="1:4" ht="14.5" customHeight="1" x14ac:dyDescent="0.35">
      <c r="A29232" s="1"/>
      <c r="B29232" s="306">
        <v>44521.294444510597</v>
      </c>
      <c r="C29232" s="304">
        <v>17.443501916065966</v>
      </c>
      <c r="D29232" s="305" t="s">
        <v>172</v>
      </c>
    </row>
    <row r="29233" spans="1:4" ht="14.5" customHeight="1" x14ac:dyDescent="0.35">
      <c r="A29233" s="1"/>
      <c r="B29233" s="306">
        <v>44521.295138955044</v>
      </c>
      <c r="C29233" s="304">
        <v>17.420112096886928</v>
      </c>
      <c r="D29233" s="305" t="s">
        <v>172</v>
      </c>
    </row>
    <row r="29234" spans="1:4" ht="14.5" customHeight="1" x14ac:dyDescent="0.35">
      <c r="A29234" s="1"/>
      <c r="B29234" s="306">
        <v>44521.29583339949</v>
      </c>
      <c r="C29234" s="304">
        <v>17.481310523416809</v>
      </c>
      <c r="D29234" s="305" t="s">
        <v>172</v>
      </c>
    </row>
    <row r="29235" spans="1:4" ht="14.5" customHeight="1" x14ac:dyDescent="0.35">
      <c r="A29235" s="1"/>
      <c r="B29235" s="306">
        <v>44521.296527843937</v>
      </c>
      <c r="C29235" s="304">
        <v>17.421865707976881</v>
      </c>
      <c r="D29235" s="305" t="s">
        <v>172</v>
      </c>
    </row>
    <row r="29236" spans="1:4" ht="14.5" customHeight="1" x14ac:dyDescent="0.35">
      <c r="A29236" s="1"/>
      <c r="B29236" s="306">
        <v>44521.297222288384</v>
      </c>
      <c r="C29236" s="304">
        <v>17.424796091371295</v>
      </c>
      <c r="D29236" s="305" t="s">
        <v>172</v>
      </c>
    </row>
    <row r="29237" spans="1:4" ht="14.5" customHeight="1" x14ac:dyDescent="0.35">
      <c r="A29237" s="1"/>
      <c r="B29237" s="306">
        <v>44521.29791673283</v>
      </c>
      <c r="C29237" s="304">
        <v>17.360634841122859</v>
      </c>
      <c r="D29237" s="305" t="s">
        <v>172</v>
      </c>
    </row>
    <row r="29238" spans="1:4" ht="14.5" customHeight="1" x14ac:dyDescent="0.35">
      <c r="A29238" s="1"/>
      <c r="B29238" s="306">
        <v>44521.298611177277</v>
      </c>
      <c r="C29238" s="304">
        <v>17.301664737756074</v>
      </c>
      <c r="D29238" s="305" t="s">
        <v>172</v>
      </c>
    </row>
    <row r="29239" spans="1:4" ht="14.5" customHeight="1" x14ac:dyDescent="0.35">
      <c r="A29239" s="1"/>
      <c r="B29239" s="306">
        <v>44521.299305621724</v>
      </c>
      <c r="C29239" s="304">
        <v>17.311546718537283</v>
      </c>
      <c r="D29239" s="305" t="s">
        <v>172</v>
      </c>
    </row>
    <row r="29240" spans="1:4" ht="14.5" customHeight="1" x14ac:dyDescent="0.35">
      <c r="A29240" s="1"/>
      <c r="B29240" s="306">
        <v>44521.30000006617</v>
      </c>
      <c r="C29240" s="304">
        <v>17.336272352056405</v>
      </c>
      <c r="D29240" s="305" t="s">
        <v>172</v>
      </c>
    </row>
    <row r="29241" spans="1:4" ht="14.5" customHeight="1" x14ac:dyDescent="0.35">
      <c r="A29241" s="1"/>
      <c r="B29241" s="306">
        <v>44521.300694510617</v>
      </c>
      <c r="C29241" s="304">
        <v>17.368545966346574</v>
      </c>
      <c r="D29241" s="305" t="s">
        <v>172</v>
      </c>
    </row>
    <row r="29242" spans="1:4" ht="14.5" customHeight="1" x14ac:dyDescent="0.35">
      <c r="A29242" s="1"/>
      <c r="B29242" s="306">
        <v>44521.301388955064</v>
      </c>
      <c r="C29242" s="304">
        <v>17.39830551822573</v>
      </c>
      <c r="D29242" s="305" t="s">
        <v>172</v>
      </c>
    </row>
    <row r="29243" spans="1:4" ht="14.5" customHeight="1" x14ac:dyDescent="0.35">
      <c r="A29243" s="1"/>
      <c r="B29243" s="306">
        <v>44521.302083399511</v>
      </c>
      <c r="C29243" s="304">
        <v>17.368643858985159</v>
      </c>
      <c r="D29243" s="305" t="s">
        <v>172</v>
      </c>
    </row>
    <row r="29244" spans="1:4" ht="14.5" customHeight="1" x14ac:dyDescent="0.35">
      <c r="A29244" s="1"/>
      <c r="B29244" s="306">
        <v>44521.302777843957</v>
      </c>
      <c r="C29244" s="304">
        <v>17.395899993304919</v>
      </c>
      <c r="D29244" s="305" t="s">
        <v>172</v>
      </c>
    </row>
    <row r="29245" spans="1:4" ht="14.5" customHeight="1" x14ac:dyDescent="0.35">
      <c r="A29245" s="1"/>
      <c r="B29245" s="306">
        <v>44521.303472288404</v>
      </c>
      <c r="C29245" s="304">
        <v>17.38244125735655</v>
      </c>
      <c r="D29245" s="305" t="s">
        <v>172</v>
      </c>
    </row>
    <row r="29246" spans="1:4" ht="14.5" customHeight="1" x14ac:dyDescent="0.35">
      <c r="A29246" s="1"/>
      <c r="B29246" s="306">
        <v>44521.304166732851</v>
      </c>
      <c r="C29246" s="304">
        <v>17.372926181776467</v>
      </c>
      <c r="D29246" s="305" t="s">
        <v>172</v>
      </c>
    </row>
    <row r="29247" spans="1:4" ht="14.5" customHeight="1" x14ac:dyDescent="0.35">
      <c r="A29247" s="1"/>
      <c r="B29247" s="306">
        <v>44521.304861177297</v>
      </c>
      <c r="C29247" s="304">
        <v>17.352946828959102</v>
      </c>
      <c r="D29247" s="305" t="s">
        <v>172</v>
      </c>
    </row>
    <row r="29248" spans="1:4" ht="14.5" customHeight="1" x14ac:dyDescent="0.35">
      <c r="A29248" s="1"/>
      <c r="B29248" s="306">
        <v>44521.305555621744</v>
      </c>
      <c r="C29248" s="304">
        <v>17.308144729511696</v>
      </c>
      <c r="D29248" s="305" t="s">
        <v>172</v>
      </c>
    </row>
    <row r="29249" spans="1:4" ht="14.5" customHeight="1" x14ac:dyDescent="0.35">
      <c r="A29249" s="1"/>
      <c r="B29249" s="306">
        <v>44521.306250066191</v>
      </c>
      <c r="C29249" s="304">
        <v>17.31778589233242</v>
      </c>
      <c r="D29249" s="305" t="s">
        <v>172</v>
      </c>
    </row>
    <row r="29250" spans="1:4" ht="14.5" customHeight="1" x14ac:dyDescent="0.35">
      <c r="A29250" s="1"/>
      <c r="B29250" s="306">
        <v>44521.306944510638</v>
      </c>
      <c r="C29250" s="304">
        <v>17.335704433806434</v>
      </c>
      <c r="D29250" s="305" t="s">
        <v>172</v>
      </c>
    </row>
    <row r="29251" spans="1:4" ht="14.5" customHeight="1" x14ac:dyDescent="0.35">
      <c r="A29251" s="1"/>
      <c r="B29251" s="306">
        <v>44521.307638955084</v>
      </c>
      <c r="C29251" s="304">
        <v>17.27559795696337</v>
      </c>
      <c r="D29251" s="305" t="s">
        <v>172</v>
      </c>
    </row>
    <row r="29252" spans="1:4" ht="14.5" customHeight="1" x14ac:dyDescent="0.35">
      <c r="A29252" s="1"/>
      <c r="B29252" s="306">
        <v>44521.308333399531</v>
      </c>
      <c r="C29252" s="304">
        <v>17.272627497813666</v>
      </c>
      <c r="D29252" s="305" t="s">
        <v>172</v>
      </c>
    </row>
    <row r="29253" spans="1:4" ht="14.5" customHeight="1" x14ac:dyDescent="0.35">
      <c r="A29253" s="1"/>
      <c r="B29253" s="306">
        <v>44521.309027843978</v>
      </c>
      <c r="C29253" s="304">
        <v>17.244053992115369</v>
      </c>
      <c r="D29253" s="305" t="s">
        <v>172</v>
      </c>
    </row>
    <row r="29254" spans="1:4" ht="14.5" customHeight="1" x14ac:dyDescent="0.35">
      <c r="A29254" s="1"/>
      <c r="B29254" s="306">
        <v>44521.309722288424</v>
      </c>
      <c r="C29254" s="304">
        <v>17.296504271407805</v>
      </c>
      <c r="D29254" s="305" t="s">
        <v>172</v>
      </c>
    </row>
    <row r="29255" spans="1:4" ht="14.5" customHeight="1" x14ac:dyDescent="0.35">
      <c r="A29255" s="1"/>
      <c r="B29255" s="306">
        <v>44521.310416732871</v>
      </c>
      <c r="C29255" s="304">
        <v>17.28323940892054</v>
      </c>
      <c r="D29255" s="305" t="s">
        <v>172</v>
      </c>
    </row>
    <row r="29256" spans="1:4" ht="14.5" customHeight="1" x14ac:dyDescent="0.35">
      <c r="A29256" s="1"/>
      <c r="B29256" s="306">
        <v>44521.311111177318</v>
      </c>
      <c r="C29256" s="304">
        <v>17.288702833820814</v>
      </c>
      <c r="D29256" s="305" t="s">
        <v>172</v>
      </c>
    </row>
    <row r="29257" spans="1:4" ht="14.5" customHeight="1" x14ac:dyDescent="0.35">
      <c r="A29257" s="1"/>
      <c r="B29257" s="306">
        <v>44521.311805621765</v>
      </c>
      <c r="C29257" s="304">
        <v>17.271918527095114</v>
      </c>
      <c r="D29257" s="305" t="s">
        <v>172</v>
      </c>
    </row>
    <row r="29258" spans="1:4" ht="14.5" customHeight="1" x14ac:dyDescent="0.35">
      <c r="A29258" s="1"/>
      <c r="B29258" s="306">
        <v>44521.312500066211</v>
      </c>
      <c r="C29258" s="304">
        <v>17.266775577878676</v>
      </c>
      <c r="D29258" s="305" t="s">
        <v>172</v>
      </c>
    </row>
    <row r="29259" spans="1:4" ht="14.5" customHeight="1" x14ac:dyDescent="0.35">
      <c r="A29259" s="1"/>
      <c r="B29259" s="306">
        <v>44521.313194510658</v>
      </c>
      <c r="C29259" s="304">
        <v>17.305874518844455</v>
      </c>
      <c r="D29259" s="305" t="s">
        <v>172</v>
      </c>
    </row>
    <row r="29260" spans="1:4" ht="14.5" customHeight="1" x14ac:dyDescent="0.35">
      <c r="A29260" s="1"/>
      <c r="B29260" s="306">
        <v>44521.313888955105</v>
      </c>
      <c r="C29260" s="304">
        <v>17.281687412450264</v>
      </c>
      <c r="D29260" s="305" t="s">
        <v>172</v>
      </c>
    </row>
    <row r="29261" spans="1:4" ht="14.5" customHeight="1" x14ac:dyDescent="0.35">
      <c r="A29261" s="1"/>
      <c r="B29261" s="306">
        <v>44521.314583399551</v>
      </c>
      <c r="C29261" s="304">
        <v>17.26797199436017</v>
      </c>
      <c r="D29261" s="305" t="s">
        <v>172</v>
      </c>
    </row>
    <row r="29262" spans="1:4" ht="14.5" customHeight="1" x14ac:dyDescent="0.35">
      <c r="A29262" s="1"/>
      <c r="B29262" s="306">
        <v>44521.315277843998</v>
      </c>
      <c r="C29262" s="304">
        <v>17.2897792771284</v>
      </c>
      <c r="D29262" s="305" t="s">
        <v>172</v>
      </c>
    </row>
    <row r="29263" spans="1:4" ht="14.5" customHeight="1" x14ac:dyDescent="0.35">
      <c r="A29263" s="1"/>
      <c r="B29263" s="306">
        <v>44521.315972288445</v>
      </c>
      <c r="C29263" s="304">
        <v>17.243678768969161</v>
      </c>
      <c r="D29263" s="305" t="s">
        <v>172</v>
      </c>
    </row>
    <row r="29264" spans="1:4" ht="14.5" customHeight="1" x14ac:dyDescent="0.35">
      <c r="A29264" s="1"/>
      <c r="B29264" s="306">
        <v>44521.316666732891</v>
      </c>
      <c r="C29264" s="304">
        <v>17.26917315948085</v>
      </c>
      <c r="D29264" s="305" t="s">
        <v>172</v>
      </c>
    </row>
    <row r="29265" spans="1:4" ht="14.5" customHeight="1" x14ac:dyDescent="0.35">
      <c r="A29265" s="1"/>
      <c r="B29265" s="306">
        <v>44521.317361177338</v>
      </c>
      <c r="C29265" s="304">
        <v>17.205712457193293</v>
      </c>
      <c r="D29265" s="305" t="s">
        <v>172</v>
      </c>
    </row>
    <row r="29266" spans="1:4" ht="14.5" customHeight="1" x14ac:dyDescent="0.35">
      <c r="A29266" s="1"/>
      <c r="B29266" s="306">
        <v>44521.318055621785</v>
      </c>
      <c r="C29266" s="304">
        <v>17.13857241851268</v>
      </c>
      <c r="D29266" s="305" t="s">
        <v>172</v>
      </c>
    </row>
    <row r="29267" spans="1:4" ht="14.5" customHeight="1" x14ac:dyDescent="0.35">
      <c r="A29267" s="1"/>
      <c r="B29267" s="306">
        <v>44521.318750066232</v>
      </c>
      <c r="C29267" s="304">
        <v>17.278962283143482</v>
      </c>
      <c r="D29267" s="305" t="s">
        <v>172</v>
      </c>
    </row>
    <row r="29268" spans="1:4" ht="14.5" customHeight="1" x14ac:dyDescent="0.35">
      <c r="A29268" s="1"/>
      <c r="B29268" s="306">
        <v>44521.319444510678</v>
      </c>
      <c r="C29268" s="304">
        <v>17.235931512903576</v>
      </c>
      <c r="D29268" s="305" t="s">
        <v>172</v>
      </c>
    </row>
    <row r="29269" spans="1:4" ht="14.5" customHeight="1" x14ac:dyDescent="0.35">
      <c r="A29269" s="1"/>
      <c r="B29269" s="306">
        <v>44521.320138955125</v>
      </c>
      <c r="C29269" s="304">
        <v>17.260741219654058</v>
      </c>
      <c r="D29269" s="305" t="s">
        <v>172</v>
      </c>
    </row>
    <row r="29270" spans="1:4" ht="14.5" customHeight="1" x14ac:dyDescent="0.35">
      <c r="A29270" s="1"/>
      <c r="B29270" s="306">
        <v>44521.320833399572</v>
      </c>
      <c r="C29270" s="304">
        <v>17.126122621990604</v>
      </c>
      <c r="D29270" s="305" t="s">
        <v>172</v>
      </c>
    </row>
    <row r="29271" spans="1:4" ht="14.5" customHeight="1" x14ac:dyDescent="0.35">
      <c r="A29271" s="1"/>
      <c r="B29271" s="306">
        <v>44521.321527844018</v>
      </c>
      <c r="C29271" s="304">
        <v>17.140167961625654</v>
      </c>
      <c r="D29271" s="305" t="s">
        <v>172</v>
      </c>
    </row>
    <row r="29272" spans="1:4" ht="14.5" customHeight="1" x14ac:dyDescent="0.35">
      <c r="A29272" s="1"/>
      <c r="B29272" s="306">
        <v>44521.322222288465</v>
      </c>
      <c r="C29272" s="304">
        <v>17.173197550809711</v>
      </c>
      <c r="D29272" s="305" t="s">
        <v>172</v>
      </c>
    </row>
    <row r="29273" spans="1:4" ht="14.5" customHeight="1" x14ac:dyDescent="0.35">
      <c r="A29273" s="1"/>
      <c r="B29273" s="306">
        <v>44521.322916732912</v>
      </c>
      <c r="C29273" s="304">
        <v>17.198370505772377</v>
      </c>
      <c r="D29273" s="305" t="s">
        <v>172</v>
      </c>
    </row>
    <row r="29274" spans="1:4" ht="14.5" customHeight="1" x14ac:dyDescent="0.35">
      <c r="A29274" s="1"/>
      <c r="B29274" s="306">
        <v>44521.323611177359</v>
      </c>
      <c r="C29274" s="304">
        <v>17.065039302887939</v>
      </c>
      <c r="D29274" s="305" t="s">
        <v>172</v>
      </c>
    </row>
    <row r="29275" spans="1:4" ht="14.5" customHeight="1" x14ac:dyDescent="0.35">
      <c r="A29275" s="1"/>
      <c r="B29275" s="306">
        <v>44521.324305621805</v>
      </c>
      <c r="C29275" s="304">
        <v>17.065630964459949</v>
      </c>
      <c r="D29275" s="305" t="s">
        <v>172</v>
      </c>
    </row>
    <row r="29276" spans="1:4" ht="14.5" customHeight="1" x14ac:dyDescent="0.35">
      <c r="A29276" s="1"/>
      <c r="B29276" s="306">
        <v>44521.325000066252</v>
      </c>
      <c r="C29276" s="304">
        <v>17.150154009308608</v>
      </c>
      <c r="D29276" s="305" t="s">
        <v>172</v>
      </c>
    </row>
    <row r="29277" spans="1:4" ht="14.5" customHeight="1" x14ac:dyDescent="0.35">
      <c r="A29277" s="1"/>
      <c r="B29277" s="306">
        <v>44521.325694510699</v>
      </c>
      <c r="C29277" s="304">
        <v>17.023243540155331</v>
      </c>
      <c r="D29277" s="305" t="s">
        <v>172</v>
      </c>
    </row>
    <row r="29278" spans="1:4" ht="14.5" customHeight="1" x14ac:dyDescent="0.35">
      <c r="A29278" s="1"/>
      <c r="B29278" s="306">
        <v>44521.326388955145</v>
      </c>
      <c r="C29278" s="304">
        <v>16.944592021868932</v>
      </c>
      <c r="D29278" s="305" t="s">
        <v>172</v>
      </c>
    </row>
    <row r="29279" spans="1:4" ht="14.5" customHeight="1" x14ac:dyDescent="0.35">
      <c r="A29279" s="1"/>
      <c r="B29279" s="306">
        <v>44521.327083399592</v>
      </c>
      <c r="C29279" s="304">
        <v>16.960831558793629</v>
      </c>
      <c r="D29279" s="305" t="s">
        <v>172</v>
      </c>
    </row>
    <row r="29280" spans="1:4" ht="14.5" customHeight="1" x14ac:dyDescent="0.35">
      <c r="A29280" s="1"/>
      <c r="B29280" s="306">
        <v>44521.327777844039</v>
      </c>
      <c r="C29280" s="304">
        <v>16.987893316506717</v>
      </c>
      <c r="D29280" s="305" t="s">
        <v>172</v>
      </c>
    </row>
    <row r="29281" spans="1:4" ht="14.5" customHeight="1" x14ac:dyDescent="0.35">
      <c r="A29281" s="1"/>
      <c r="B29281" s="306">
        <v>44521.328472288486</v>
      </c>
      <c r="C29281" s="304">
        <v>17.031968230644512</v>
      </c>
      <c r="D29281" s="305" t="s">
        <v>172</v>
      </c>
    </row>
    <row r="29282" spans="1:4" ht="14.5" customHeight="1" x14ac:dyDescent="0.35">
      <c r="A29282" s="1"/>
      <c r="B29282" s="306">
        <v>44521.329166732932</v>
      </c>
      <c r="C29282" s="304">
        <v>17.042646243452811</v>
      </c>
      <c r="D29282" s="305" t="s">
        <v>172</v>
      </c>
    </row>
    <row r="29283" spans="1:4" ht="14.5" customHeight="1" x14ac:dyDescent="0.35">
      <c r="A29283" s="1"/>
      <c r="B29283" s="306">
        <v>44521.329861177379</v>
      </c>
      <c r="C29283" s="304">
        <v>17.015386790921912</v>
      </c>
      <c r="D29283" s="305" t="s">
        <v>172</v>
      </c>
    </row>
    <row r="29284" spans="1:4" ht="14.5" customHeight="1" x14ac:dyDescent="0.35">
      <c r="A29284" s="1"/>
      <c r="B29284" s="306">
        <v>44521.330555621826</v>
      </c>
      <c r="C29284" s="304">
        <v>17.012175957952181</v>
      </c>
      <c r="D29284" s="305" t="s">
        <v>172</v>
      </c>
    </row>
    <row r="29285" spans="1:4" ht="14.5" customHeight="1" x14ac:dyDescent="0.35">
      <c r="A29285" s="1"/>
      <c r="B29285" s="306">
        <v>44521.331250066272</v>
      </c>
      <c r="C29285" s="304">
        <v>17.021864232922962</v>
      </c>
      <c r="D29285" s="305" t="s">
        <v>172</v>
      </c>
    </row>
    <row r="29286" spans="1:4" ht="14.5" customHeight="1" x14ac:dyDescent="0.35">
      <c r="A29286" s="1"/>
      <c r="B29286" s="306">
        <v>44521.331944510719</v>
      </c>
      <c r="C29286" s="304">
        <v>17.081377621757081</v>
      </c>
      <c r="D29286" s="305" t="s">
        <v>172</v>
      </c>
    </row>
    <row r="29287" spans="1:4" ht="14.5" customHeight="1" x14ac:dyDescent="0.35">
      <c r="A29287" s="1"/>
      <c r="B29287" s="306">
        <v>44521.332638955166</v>
      </c>
      <c r="C29287" s="304">
        <v>16.88266516202081</v>
      </c>
      <c r="D29287" s="305" t="s">
        <v>172</v>
      </c>
    </row>
    <row r="29288" spans="1:4" ht="14.5" customHeight="1" x14ac:dyDescent="0.35">
      <c r="A29288" s="1"/>
      <c r="B29288" s="306">
        <v>44521.333333399612</v>
      </c>
      <c r="C29288" s="304">
        <v>14.596496820271083</v>
      </c>
      <c r="D29288" s="305" t="s">
        <v>170</v>
      </c>
    </row>
    <row r="29289" spans="1:4" ht="14.5" customHeight="1" x14ac:dyDescent="0.35">
      <c r="A29289" s="1"/>
      <c r="B29289" s="306">
        <v>44521.334027844059</v>
      </c>
      <c r="C29289" s="304">
        <v>17.146549702978032</v>
      </c>
      <c r="D29289" s="305" t="s">
        <v>172</v>
      </c>
    </row>
    <row r="29290" spans="1:4" ht="14.5" customHeight="1" x14ac:dyDescent="0.35">
      <c r="A29290" s="1"/>
      <c r="B29290" s="306">
        <v>44521.334722288506</v>
      </c>
      <c r="C29290" s="304">
        <v>17.190751783535234</v>
      </c>
      <c r="D29290" s="305" t="s">
        <v>172</v>
      </c>
    </row>
    <row r="29291" spans="1:4" ht="14.5" customHeight="1" x14ac:dyDescent="0.35">
      <c r="A29291" s="1"/>
      <c r="B29291" s="306">
        <v>44521.335416732953</v>
      </c>
      <c r="C29291" s="304">
        <v>17.126451726861706</v>
      </c>
      <c r="D29291" s="305" t="s">
        <v>172</v>
      </c>
    </row>
    <row r="29292" spans="1:4" ht="14.5" customHeight="1" x14ac:dyDescent="0.35">
      <c r="A29292" s="1"/>
      <c r="B29292" s="306">
        <v>44521.336111177399</v>
      </c>
      <c r="C29292" s="304">
        <v>17.12206492164211</v>
      </c>
      <c r="D29292" s="305" t="s">
        <v>172</v>
      </c>
    </row>
    <row r="29293" spans="1:4" ht="14.5" customHeight="1" x14ac:dyDescent="0.35">
      <c r="A29293" s="1"/>
      <c r="B29293" s="306">
        <v>44521.336805621846</v>
      </c>
      <c r="C29293" s="304">
        <v>17.145369971682765</v>
      </c>
      <c r="D29293" s="305" t="s">
        <v>172</v>
      </c>
    </row>
    <row r="29294" spans="1:4" ht="14.5" customHeight="1" x14ac:dyDescent="0.35">
      <c r="A29294" s="1"/>
      <c r="B29294" s="306">
        <v>44521.337500066293</v>
      </c>
      <c r="C29294" s="304">
        <v>17.171229887559701</v>
      </c>
      <c r="D29294" s="305" t="s">
        <v>172</v>
      </c>
    </row>
    <row r="29295" spans="1:4" ht="14.5" customHeight="1" x14ac:dyDescent="0.35">
      <c r="A29295" s="1"/>
      <c r="B29295" s="306">
        <v>44521.338194510739</v>
      </c>
      <c r="C29295" s="304">
        <v>17.144160728733791</v>
      </c>
      <c r="D29295" s="305" t="s">
        <v>172</v>
      </c>
    </row>
    <row r="29296" spans="1:4" ht="14.5" customHeight="1" x14ac:dyDescent="0.35">
      <c r="A29296" s="1"/>
      <c r="B29296" s="306">
        <v>44521.338888955186</v>
      </c>
      <c r="C29296" s="304">
        <v>17.145680956487681</v>
      </c>
      <c r="D29296" s="305" t="s">
        <v>172</v>
      </c>
    </row>
    <row r="29297" spans="1:4" ht="14.5" customHeight="1" x14ac:dyDescent="0.35">
      <c r="A29297" s="1"/>
      <c r="B29297" s="306">
        <v>44521.339583399633</v>
      </c>
      <c r="C29297" s="304">
        <v>17.251306213337134</v>
      </c>
      <c r="D29297" s="305" t="s">
        <v>172</v>
      </c>
    </row>
    <row r="29298" spans="1:4" ht="14.5" customHeight="1" x14ac:dyDescent="0.35">
      <c r="A29298" s="1"/>
      <c r="B29298" s="306">
        <v>44521.34027784408</v>
      </c>
      <c r="C29298" s="304">
        <v>17.2537022817909</v>
      </c>
      <c r="D29298" s="305" t="s">
        <v>172</v>
      </c>
    </row>
    <row r="29299" spans="1:4" ht="14.5" customHeight="1" x14ac:dyDescent="0.35">
      <c r="A29299" s="1"/>
      <c r="B29299" s="306">
        <v>44521.340972288526</v>
      </c>
      <c r="C29299" s="304">
        <v>17.276363338592152</v>
      </c>
      <c r="D29299" s="305" t="s">
        <v>172</v>
      </c>
    </row>
    <row r="29300" spans="1:4" ht="14.5" customHeight="1" x14ac:dyDescent="0.35">
      <c r="A29300" s="1"/>
      <c r="B29300" s="306">
        <v>44521.341666732973</v>
      </c>
      <c r="C29300" s="304">
        <v>17.231816395812107</v>
      </c>
      <c r="D29300" s="305" t="s">
        <v>172</v>
      </c>
    </row>
    <row r="29301" spans="1:4" ht="14.5" customHeight="1" x14ac:dyDescent="0.35">
      <c r="A29301" s="1"/>
      <c r="B29301" s="306">
        <v>44521.34236117742</v>
      </c>
      <c r="C29301" s="304">
        <v>17.195481752417496</v>
      </c>
      <c r="D29301" s="305" t="s">
        <v>172</v>
      </c>
    </row>
    <row r="29302" spans="1:4" ht="14.5" customHeight="1" x14ac:dyDescent="0.35">
      <c r="A29302" s="1"/>
      <c r="B29302" s="306">
        <v>44521.343055621866</v>
      </c>
      <c r="C29302" s="304">
        <v>17.311113056649628</v>
      </c>
      <c r="D29302" s="305" t="s">
        <v>172</v>
      </c>
    </row>
    <row r="29303" spans="1:4" ht="14.5" customHeight="1" x14ac:dyDescent="0.35">
      <c r="A29303" s="1"/>
      <c r="B29303" s="306">
        <v>44521.343750066313</v>
      </c>
      <c r="C29303" s="304">
        <v>17.3181704459416</v>
      </c>
      <c r="D29303" s="305" t="s">
        <v>172</v>
      </c>
    </row>
    <row r="29304" spans="1:4" ht="14.5" customHeight="1" x14ac:dyDescent="0.35">
      <c r="A29304" s="1"/>
      <c r="B29304" s="306">
        <v>44521.34444451076</v>
      </c>
      <c r="C29304" s="304">
        <v>17.304496782408872</v>
      </c>
      <c r="D29304" s="305" t="s">
        <v>172</v>
      </c>
    </row>
    <row r="29305" spans="1:4" ht="14.5" customHeight="1" x14ac:dyDescent="0.35">
      <c r="A29305" s="1"/>
      <c r="B29305" s="306">
        <v>44521.345138955206</v>
      </c>
      <c r="C29305" s="304">
        <v>17.352283029867007</v>
      </c>
      <c r="D29305" s="305" t="s">
        <v>172</v>
      </c>
    </row>
    <row r="29306" spans="1:4" ht="14.5" customHeight="1" x14ac:dyDescent="0.35">
      <c r="A29306" s="1"/>
      <c r="B29306" s="306">
        <v>44521.345833399653</v>
      </c>
      <c r="C29306" s="304">
        <v>17.358508434751517</v>
      </c>
      <c r="D29306" s="305" t="s">
        <v>172</v>
      </c>
    </row>
    <row r="29307" spans="1:4" ht="14.5" customHeight="1" x14ac:dyDescent="0.35">
      <c r="A29307" s="1"/>
      <c r="B29307" s="306">
        <v>44521.3465278441</v>
      </c>
      <c r="C29307" s="304">
        <v>17.298447140244146</v>
      </c>
      <c r="D29307" s="305" t="s">
        <v>172</v>
      </c>
    </row>
    <row r="29308" spans="1:4" ht="14.5" customHeight="1" x14ac:dyDescent="0.35">
      <c r="A29308" s="1"/>
      <c r="B29308" s="306">
        <v>44521.347222288547</v>
      </c>
      <c r="C29308" s="304">
        <v>17.268306373492425</v>
      </c>
      <c r="D29308" s="305" t="s">
        <v>172</v>
      </c>
    </row>
    <row r="29309" spans="1:4" ht="14.5" customHeight="1" x14ac:dyDescent="0.35">
      <c r="A29309" s="1"/>
      <c r="B29309" s="306">
        <v>44521.347916732993</v>
      </c>
      <c r="C29309" s="304">
        <v>17.258265463169664</v>
      </c>
      <c r="D29309" s="305" t="s">
        <v>172</v>
      </c>
    </row>
    <row r="29310" spans="1:4" ht="14.5" customHeight="1" x14ac:dyDescent="0.35">
      <c r="A29310" s="1"/>
      <c r="B29310" s="306">
        <v>44521.34861117744</v>
      </c>
      <c r="C29310" s="304">
        <v>17.306673831448038</v>
      </c>
      <c r="D29310" s="305" t="s">
        <v>172</v>
      </c>
    </row>
    <row r="29311" spans="1:4" ht="14.5" customHeight="1" x14ac:dyDescent="0.35">
      <c r="A29311" s="1"/>
      <c r="B29311" s="306">
        <v>44521.349305621887</v>
      </c>
      <c r="C29311" s="304">
        <v>17.337222710832915</v>
      </c>
      <c r="D29311" s="305" t="s">
        <v>172</v>
      </c>
    </row>
    <row r="29312" spans="1:4" ht="14.5" customHeight="1" x14ac:dyDescent="0.35">
      <c r="A29312" s="1"/>
      <c r="B29312" s="306">
        <v>44521.350000066333</v>
      </c>
      <c r="C29312" s="304">
        <v>17.380124614078763</v>
      </c>
      <c r="D29312" s="305" t="s">
        <v>172</v>
      </c>
    </row>
    <row r="29313" spans="1:4" ht="14.5" customHeight="1" x14ac:dyDescent="0.35">
      <c r="A29313" s="1"/>
      <c r="B29313" s="306">
        <v>44521.35069451078</v>
      </c>
      <c r="C29313" s="304">
        <v>17.420154567913173</v>
      </c>
      <c r="D29313" s="305" t="s">
        <v>172</v>
      </c>
    </row>
    <row r="29314" spans="1:4" ht="14.5" customHeight="1" x14ac:dyDescent="0.35">
      <c r="A29314" s="1"/>
      <c r="B29314" s="306">
        <v>44521.351388955227</v>
      </c>
      <c r="C29314" s="304">
        <v>17.387135573937847</v>
      </c>
      <c r="D29314" s="305" t="s">
        <v>172</v>
      </c>
    </row>
    <row r="29315" spans="1:4" ht="14.5" customHeight="1" x14ac:dyDescent="0.35">
      <c r="A29315" s="1"/>
      <c r="B29315" s="306">
        <v>44521.352083399674</v>
      </c>
      <c r="C29315" s="304">
        <v>17.433155181343803</v>
      </c>
      <c r="D29315" s="305" t="s">
        <v>172</v>
      </c>
    </row>
    <row r="29316" spans="1:4" ht="14.5" customHeight="1" x14ac:dyDescent="0.35">
      <c r="A29316" s="1"/>
      <c r="B29316" s="306">
        <v>44521.35277784412</v>
      </c>
      <c r="C29316" s="304">
        <v>17.412685265680192</v>
      </c>
      <c r="D29316" s="305" t="s">
        <v>172</v>
      </c>
    </row>
    <row r="29317" spans="1:4" ht="14.5" customHeight="1" x14ac:dyDescent="0.35">
      <c r="A29317" s="1"/>
      <c r="B29317" s="306">
        <v>44521.353472288567</v>
      </c>
      <c r="C29317" s="304">
        <v>17.422431637071227</v>
      </c>
      <c r="D29317" s="305" t="s">
        <v>172</v>
      </c>
    </row>
    <row r="29318" spans="1:4" ht="14.5" customHeight="1" x14ac:dyDescent="0.35">
      <c r="A29318" s="1"/>
      <c r="B29318" s="306">
        <v>44521.354166733014</v>
      </c>
      <c r="C29318" s="304">
        <v>17.42890778269842</v>
      </c>
      <c r="D29318" s="305" t="s">
        <v>172</v>
      </c>
    </row>
    <row r="29319" spans="1:4" ht="14.5" customHeight="1" x14ac:dyDescent="0.35">
      <c r="A29319" s="1"/>
      <c r="B29319" s="306">
        <v>44521.35486117746</v>
      </c>
      <c r="C29319" s="304">
        <v>17.433725889760051</v>
      </c>
      <c r="D29319" s="305" t="s">
        <v>172</v>
      </c>
    </row>
    <row r="29320" spans="1:4" ht="14.5" customHeight="1" x14ac:dyDescent="0.35">
      <c r="A29320" s="1"/>
      <c r="B29320" s="306">
        <v>44521.355555621907</v>
      </c>
      <c r="C29320" s="304">
        <v>17.399103661822057</v>
      </c>
      <c r="D29320" s="305" t="s">
        <v>172</v>
      </c>
    </row>
    <row r="29321" spans="1:4" ht="14.5" customHeight="1" x14ac:dyDescent="0.35">
      <c r="A29321" s="1"/>
      <c r="B29321" s="306">
        <v>44521.356250066354</v>
      </c>
      <c r="C29321" s="304">
        <v>17.354691294677711</v>
      </c>
      <c r="D29321" s="305" t="s">
        <v>172</v>
      </c>
    </row>
    <row r="29322" spans="1:4" ht="14.5" customHeight="1" x14ac:dyDescent="0.35">
      <c r="A29322" s="1"/>
      <c r="B29322" s="306">
        <v>44521.356944510801</v>
      </c>
      <c r="C29322" s="304">
        <v>17.394331710597907</v>
      </c>
      <c r="D29322" s="305" t="s">
        <v>172</v>
      </c>
    </row>
    <row r="29323" spans="1:4" ht="14.5" customHeight="1" x14ac:dyDescent="0.35">
      <c r="A29323" s="1"/>
      <c r="B29323" s="306">
        <v>44521.357638955247</v>
      </c>
      <c r="C29323" s="304">
        <v>17.429700796015581</v>
      </c>
      <c r="D29323" s="305" t="s">
        <v>172</v>
      </c>
    </row>
    <row r="29324" spans="1:4" ht="14.5" customHeight="1" x14ac:dyDescent="0.35">
      <c r="A29324" s="1"/>
      <c r="B29324" s="306">
        <v>44521.358333399694</v>
      </c>
      <c r="C29324" s="304">
        <v>17.423600381657888</v>
      </c>
      <c r="D29324" s="305" t="s">
        <v>172</v>
      </c>
    </row>
    <row r="29325" spans="1:4" ht="14.5" customHeight="1" x14ac:dyDescent="0.35">
      <c r="A29325" s="1"/>
      <c r="B29325" s="306">
        <v>44521.359027844141</v>
      </c>
      <c r="C29325" s="304">
        <v>17.422179560803247</v>
      </c>
      <c r="D29325" s="305" t="s">
        <v>172</v>
      </c>
    </row>
    <row r="29326" spans="1:4" ht="14.5" customHeight="1" x14ac:dyDescent="0.35">
      <c r="A29326" s="1"/>
      <c r="B29326" s="306">
        <v>44521.359722288587</v>
      </c>
      <c r="C29326" s="304">
        <v>17.422346607748963</v>
      </c>
      <c r="D29326" s="305" t="s">
        <v>172</v>
      </c>
    </row>
    <row r="29327" spans="1:4" ht="14.5" customHeight="1" x14ac:dyDescent="0.35">
      <c r="A29327" s="1"/>
      <c r="B29327" s="306">
        <v>44521.360416733034</v>
      </c>
      <c r="C29327" s="304">
        <v>17.35827962087545</v>
      </c>
      <c r="D29327" s="305" t="s">
        <v>172</v>
      </c>
    </row>
    <row r="29328" spans="1:4" ht="14.5" customHeight="1" x14ac:dyDescent="0.35">
      <c r="A29328" s="1"/>
      <c r="B29328" s="306">
        <v>44521.361111177481</v>
      </c>
      <c r="C29328" s="304">
        <v>17.39035193515932</v>
      </c>
      <c r="D29328" s="305" t="s">
        <v>172</v>
      </c>
    </row>
    <row r="29329" spans="1:4" ht="14.5" customHeight="1" x14ac:dyDescent="0.35">
      <c r="A29329" s="1"/>
      <c r="B29329" s="306">
        <v>44521.361805621927</v>
      </c>
      <c r="C29329" s="304">
        <v>17.432312011636775</v>
      </c>
      <c r="D29329" s="305" t="s">
        <v>172</v>
      </c>
    </row>
    <row r="29330" spans="1:4" ht="14.5" customHeight="1" x14ac:dyDescent="0.35">
      <c r="A29330" s="1"/>
      <c r="B29330" s="306">
        <v>44521.362500066374</v>
      </c>
      <c r="C29330" s="304">
        <v>17.469720028222461</v>
      </c>
      <c r="D29330" s="305" t="s">
        <v>172</v>
      </c>
    </row>
    <row r="29331" spans="1:4" ht="14.5" customHeight="1" x14ac:dyDescent="0.35">
      <c r="A29331" s="1"/>
      <c r="B29331" s="306">
        <v>44521.363194510821</v>
      </c>
      <c r="C29331" s="304">
        <v>17.439003750624156</v>
      </c>
      <c r="D29331" s="305" t="s">
        <v>172</v>
      </c>
    </row>
    <row r="29332" spans="1:4" ht="14.5" customHeight="1" x14ac:dyDescent="0.35">
      <c r="A29332" s="1"/>
      <c r="B29332" s="306">
        <v>44521.363888955268</v>
      </c>
      <c r="C29332" s="304">
        <v>17.454022495301615</v>
      </c>
      <c r="D29332" s="305" t="s">
        <v>172</v>
      </c>
    </row>
    <row r="29333" spans="1:4" ht="14.5" customHeight="1" x14ac:dyDescent="0.35">
      <c r="A29333" s="1"/>
      <c r="B29333" s="306">
        <v>44521.364583399714</v>
      </c>
      <c r="C29333" s="304">
        <v>17.408192632876549</v>
      </c>
      <c r="D29333" s="305" t="s">
        <v>172</v>
      </c>
    </row>
    <row r="29334" spans="1:4" ht="14.5" customHeight="1" x14ac:dyDescent="0.35">
      <c r="A29334" s="1"/>
      <c r="B29334" s="306">
        <v>44521.365277844161</v>
      </c>
      <c r="C29334" s="304">
        <v>17.447971444565336</v>
      </c>
      <c r="D29334" s="305" t="s">
        <v>172</v>
      </c>
    </row>
    <row r="29335" spans="1:4" ht="14.5" customHeight="1" x14ac:dyDescent="0.35">
      <c r="A29335" s="1"/>
      <c r="B29335" s="306">
        <v>44521.365972288608</v>
      </c>
      <c r="C29335" s="304">
        <v>17.467343708752498</v>
      </c>
      <c r="D29335" s="305" t="s">
        <v>172</v>
      </c>
    </row>
    <row r="29336" spans="1:4" ht="14.5" customHeight="1" x14ac:dyDescent="0.35">
      <c r="A29336" s="1"/>
      <c r="B29336" s="306">
        <v>44521.366666733054</v>
      </c>
      <c r="C29336" s="304">
        <v>17.446342397777091</v>
      </c>
      <c r="D29336" s="305" t="s">
        <v>172</v>
      </c>
    </row>
    <row r="29337" spans="1:4" ht="14.5" customHeight="1" x14ac:dyDescent="0.35">
      <c r="A29337" s="1"/>
      <c r="B29337" s="306">
        <v>44521.367361177501</v>
      </c>
      <c r="C29337" s="304">
        <v>17.420382104445405</v>
      </c>
      <c r="D29337" s="305" t="s">
        <v>172</v>
      </c>
    </row>
    <row r="29338" spans="1:4" ht="14.5" customHeight="1" x14ac:dyDescent="0.35">
      <c r="A29338" s="1"/>
      <c r="B29338" s="306">
        <v>44521.368055621948</v>
      </c>
      <c r="C29338" s="304">
        <v>17.441575019362304</v>
      </c>
      <c r="D29338" s="305" t="s">
        <v>172</v>
      </c>
    </row>
    <row r="29339" spans="1:4" ht="14.5" customHeight="1" x14ac:dyDescent="0.35">
      <c r="A29339" s="1"/>
      <c r="B29339" s="306">
        <v>44521.368750066395</v>
      </c>
      <c r="C29339" s="304">
        <v>17.477541715606154</v>
      </c>
      <c r="D29339" s="305" t="s">
        <v>172</v>
      </c>
    </row>
    <row r="29340" spans="1:4" ht="14.5" customHeight="1" x14ac:dyDescent="0.35">
      <c r="A29340" s="1"/>
      <c r="B29340" s="306">
        <v>44521.369444510841</v>
      </c>
      <c r="C29340" s="304">
        <v>17.431002530110224</v>
      </c>
      <c r="D29340" s="305" t="s">
        <v>172</v>
      </c>
    </row>
    <row r="29341" spans="1:4" ht="14.5" customHeight="1" x14ac:dyDescent="0.35">
      <c r="A29341" s="1"/>
      <c r="B29341" s="306">
        <v>44521.370138955288</v>
      </c>
      <c r="C29341" s="304">
        <v>17.412887926384187</v>
      </c>
      <c r="D29341" s="305" t="s">
        <v>172</v>
      </c>
    </row>
    <row r="29342" spans="1:4" ht="14.5" customHeight="1" x14ac:dyDescent="0.35">
      <c r="A29342" s="1"/>
      <c r="B29342" s="306">
        <v>44521.370833399735</v>
      </c>
      <c r="C29342" s="304">
        <v>17.40122811257752</v>
      </c>
      <c r="D29342" s="305" t="s">
        <v>172</v>
      </c>
    </row>
    <row r="29343" spans="1:4" ht="14.5" customHeight="1" x14ac:dyDescent="0.35">
      <c r="A29343" s="1"/>
      <c r="B29343" s="306">
        <v>44521.371527844181</v>
      </c>
      <c r="C29343" s="304">
        <v>17.468582485644827</v>
      </c>
      <c r="D29343" s="305" t="s">
        <v>172</v>
      </c>
    </row>
    <row r="29344" spans="1:4" ht="14.5" customHeight="1" x14ac:dyDescent="0.35">
      <c r="A29344" s="1"/>
      <c r="B29344" s="306">
        <v>44521.372222288628</v>
      </c>
      <c r="C29344" s="304">
        <v>17.382616545587371</v>
      </c>
      <c r="D29344" s="305" t="s">
        <v>172</v>
      </c>
    </row>
    <row r="29345" spans="1:4" ht="14.5" customHeight="1" x14ac:dyDescent="0.35">
      <c r="A29345" s="1"/>
      <c r="B29345" s="306">
        <v>44521.372916733075</v>
      </c>
      <c r="C29345" s="304">
        <v>17.443723921857114</v>
      </c>
      <c r="D29345" s="305" t="s">
        <v>172</v>
      </c>
    </row>
    <row r="29346" spans="1:4" ht="14.5" customHeight="1" x14ac:dyDescent="0.35">
      <c r="A29346" s="1"/>
      <c r="B29346" s="306">
        <v>44521.373611177522</v>
      </c>
      <c r="C29346" s="304">
        <v>17.494807166239479</v>
      </c>
      <c r="D29346" s="305" t="s">
        <v>172</v>
      </c>
    </row>
    <row r="29347" spans="1:4" ht="14.5" customHeight="1" x14ac:dyDescent="0.35">
      <c r="A29347" s="1"/>
      <c r="B29347" s="306">
        <v>44521.374305621968</v>
      </c>
      <c r="C29347" s="304">
        <v>17.43680901661719</v>
      </c>
      <c r="D29347" s="305" t="s">
        <v>172</v>
      </c>
    </row>
    <row r="29348" spans="1:4" ht="14.5" customHeight="1" x14ac:dyDescent="0.35">
      <c r="A29348" s="1"/>
      <c r="B29348" s="306">
        <v>44521.375000066415</v>
      </c>
      <c r="C29348" s="304">
        <v>18.803428735373018</v>
      </c>
      <c r="D29348" s="305" t="s">
        <v>172</v>
      </c>
    </row>
    <row r="29349" spans="1:4" ht="14.5" customHeight="1" x14ac:dyDescent="0.35">
      <c r="A29349" s="1"/>
      <c r="B29349" s="306">
        <v>44521.375694510862</v>
      </c>
      <c r="C29349" s="304">
        <v>18.611681722153055</v>
      </c>
      <c r="D29349" s="305" t="s">
        <v>172</v>
      </c>
    </row>
    <row r="29350" spans="1:4" ht="14.5" customHeight="1" x14ac:dyDescent="0.35">
      <c r="A29350" s="1"/>
      <c r="B29350" s="306">
        <v>44521.376388955308</v>
      </c>
      <c r="C29350" s="304">
        <v>18.291967778479737</v>
      </c>
      <c r="D29350" s="305" t="s">
        <v>172</v>
      </c>
    </row>
    <row r="29351" spans="1:4" ht="14.5" customHeight="1" x14ac:dyDescent="0.35">
      <c r="A29351" s="1"/>
      <c r="B29351" s="306">
        <v>44521.377083399755</v>
      </c>
      <c r="C29351" s="304">
        <v>18.119900628248192</v>
      </c>
      <c r="D29351" s="305" t="s">
        <v>172</v>
      </c>
    </row>
    <row r="29352" spans="1:4" ht="14.5" customHeight="1" x14ac:dyDescent="0.35">
      <c r="A29352" s="1"/>
      <c r="B29352" s="306">
        <v>44521.377777844202</v>
      </c>
      <c r="C29352" s="304">
        <v>17.922056129873575</v>
      </c>
      <c r="D29352" s="305" t="s">
        <v>172</v>
      </c>
    </row>
    <row r="29353" spans="1:4" ht="14.5" customHeight="1" x14ac:dyDescent="0.35">
      <c r="A29353" s="1"/>
      <c r="B29353" s="306">
        <v>44521.378472288648</v>
      </c>
      <c r="C29353" s="304">
        <v>17.778692609184752</v>
      </c>
      <c r="D29353" s="305" t="s">
        <v>172</v>
      </c>
    </row>
    <row r="29354" spans="1:4" ht="14.5" customHeight="1" x14ac:dyDescent="0.35">
      <c r="A29354" s="1"/>
      <c r="B29354" s="306">
        <v>44521.379166733095</v>
      </c>
      <c r="C29354" s="304">
        <v>17.666048828867496</v>
      </c>
      <c r="D29354" s="305" t="s">
        <v>172</v>
      </c>
    </row>
    <row r="29355" spans="1:4" ht="14.5" customHeight="1" x14ac:dyDescent="0.35">
      <c r="A29355" s="1"/>
      <c r="B29355" s="306">
        <v>44521.379861177542</v>
      </c>
      <c r="C29355" s="304">
        <v>17.651901126593778</v>
      </c>
      <c r="D29355" s="305" t="s">
        <v>172</v>
      </c>
    </row>
    <row r="29356" spans="1:4" ht="14.5" customHeight="1" x14ac:dyDescent="0.35">
      <c r="A29356" s="1"/>
      <c r="B29356" s="306">
        <v>44521.380555621989</v>
      </c>
      <c r="C29356" s="304">
        <v>18.150861787248868</v>
      </c>
      <c r="D29356" s="305" t="s">
        <v>172</v>
      </c>
    </row>
    <row r="29357" spans="1:4" ht="14.5" customHeight="1" x14ac:dyDescent="0.35">
      <c r="A29357" s="1"/>
      <c r="B29357" s="306">
        <v>44521.381250066435</v>
      </c>
      <c r="C29357" s="304">
        <v>18.36723961275808</v>
      </c>
      <c r="D29357" s="305" t="s">
        <v>172</v>
      </c>
    </row>
    <row r="29358" spans="1:4" ht="14.5" customHeight="1" x14ac:dyDescent="0.35">
      <c r="A29358" s="1"/>
      <c r="B29358" s="306">
        <v>44521.381944510882</v>
      </c>
      <c r="C29358" s="304">
        <v>18.352109118803735</v>
      </c>
      <c r="D29358" s="305" t="s">
        <v>172</v>
      </c>
    </row>
    <row r="29359" spans="1:4" ht="14.5" customHeight="1" x14ac:dyDescent="0.35">
      <c r="A29359" s="1"/>
      <c r="B29359" s="306">
        <v>44521.382638955329</v>
      </c>
      <c r="C29359" s="304">
        <v>18.310833142757961</v>
      </c>
      <c r="D29359" s="305" t="s">
        <v>172</v>
      </c>
    </row>
    <row r="29360" spans="1:4" ht="14.5" customHeight="1" x14ac:dyDescent="0.35">
      <c r="A29360" s="1"/>
      <c r="B29360" s="306">
        <v>44521.383333399775</v>
      </c>
      <c r="C29360" s="304">
        <v>18.293109027360334</v>
      </c>
      <c r="D29360" s="305" t="s">
        <v>172</v>
      </c>
    </row>
    <row r="29361" spans="1:4" ht="14.5" customHeight="1" x14ac:dyDescent="0.35">
      <c r="A29361" s="1"/>
      <c r="B29361" s="306">
        <v>44521.384027844222</v>
      </c>
      <c r="C29361" s="304">
        <v>18.360089035392352</v>
      </c>
      <c r="D29361" s="305" t="s">
        <v>172</v>
      </c>
    </row>
    <row r="29362" spans="1:4" ht="14.5" customHeight="1" x14ac:dyDescent="0.35">
      <c r="A29362" s="1"/>
      <c r="B29362" s="306">
        <v>44521.384722288669</v>
      </c>
      <c r="C29362" s="304">
        <v>18.637162077411389</v>
      </c>
      <c r="D29362" s="305" t="s">
        <v>172</v>
      </c>
    </row>
    <row r="29363" spans="1:4" ht="14.5" customHeight="1" x14ac:dyDescent="0.35">
      <c r="A29363" s="1"/>
      <c r="B29363" s="306">
        <v>44521.385416733116</v>
      </c>
      <c r="C29363" s="304">
        <v>18.796389947893719</v>
      </c>
      <c r="D29363" s="305" t="s">
        <v>172</v>
      </c>
    </row>
    <row r="29364" spans="1:4" ht="14.5" customHeight="1" x14ac:dyDescent="0.35">
      <c r="A29364" s="1"/>
      <c r="B29364" s="306">
        <v>44521.386111177562</v>
      </c>
      <c r="C29364" s="304">
        <v>18.620083830325651</v>
      </c>
      <c r="D29364" s="305" t="s">
        <v>172</v>
      </c>
    </row>
    <row r="29365" spans="1:4" ht="14.5" customHeight="1" x14ac:dyDescent="0.35">
      <c r="A29365" s="1"/>
      <c r="B29365" s="306">
        <v>44521.386805622009</v>
      </c>
      <c r="C29365" s="304">
        <v>18.403448768548937</v>
      </c>
      <c r="D29365" s="305" t="s">
        <v>172</v>
      </c>
    </row>
    <row r="29366" spans="1:4" ht="14.5" customHeight="1" x14ac:dyDescent="0.35">
      <c r="A29366" s="1"/>
      <c r="B29366" s="306">
        <v>44521.387500066456</v>
      </c>
      <c r="C29366" s="304">
        <v>18.168146549470841</v>
      </c>
      <c r="D29366" s="305" t="s">
        <v>172</v>
      </c>
    </row>
    <row r="29367" spans="1:4" ht="14.5" customHeight="1" x14ac:dyDescent="0.35">
      <c r="A29367" s="1"/>
      <c r="B29367" s="306">
        <v>44521.388194510902</v>
      </c>
      <c r="C29367" s="304">
        <v>18.100097127470267</v>
      </c>
      <c r="D29367" s="305" t="s">
        <v>172</v>
      </c>
    </row>
    <row r="29368" spans="1:4" ht="14.5" customHeight="1" x14ac:dyDescent="0.35">
      <c r="A29368" s="1"/>
      <c r="B29368" s="306">
        <v>44521.388888955349</v>
      </c>
      <c r="C29368" s="304">
        <v>17.977958874916659</v>
      </c>
      <c r="D29368" s="305" t="s">
        <v>172</v>
      </c>
    </row>
    <row r="29369" spans="1:4" ht="14.5" customHeight="1" x14ac:dyDescent="0.35">
      <c r="A29369" s="1"/>
      <c r="B29369" s="306">
        <v>44521.389583399796</v>
      </c>
      <c r="C29369" s="304">
        <v>17.889814785893154</v>
      </c>
      <c r="D29369" s="305" t="s">
        <v>172</v>
      </c>
    </row>
    <row r="29370" spans="1:4" ht="14.5" customHeight="1" x14ac:dyDescent="0.35">
      <c r="A29370" s="1"/>
      <c r="B29370" s="306">
        <v>44521.390277844243</v>
      </c>
      <c r="C29370" s="304">
        <v>17.849737687748469</v>
      </c>
      <c r="D29370" s="305" t="s">
        <v>172</v>
      </c>
    </row>
    <row r="29371" spans="1:4" ht="14.5" customHeight="1" x14ac:dyDescent="0.35">
      <c r="A29371" s="1"/>
      <c r="B29371" s="306">
        <v>44521.390972288689</v>
      </c>
      <c r="C29371" s="304">
        <v>17.776905371063911</v>
      </c>
      <c r="D29371" s="305" t="s">
        <v>172</v>
      </c>
    </row>
    <row r="29372" spans="1:4" ht="14.5" customHeight="1" x14ac:dyDescent="0.35">
      <c r="A29372" s="1"/>
      <c r="B29372" s="306">
        <v>44521.391666733136</v>
      </c>
      <c r="C29372" s="304">
        <v>17.750366998239283</v>
      </c>
      <c r="D29372" s="305" t="s">
        <v>172</v>
      </c>
    </row>
    <row r="29373" spans="1:4" ht="14.5" customHeight="1" x14ac:dyDescent="0.35">
      <c r="A29373" s="1"/>
      <c r="B29373" s="306">
        <v>44521.392361177583</v>
      </c>
      <c r="C29373" s="304">
        <v>17.735422586391604</v>
      </c>
      <c r="D29373" s="305" t="s">
        <v>172</v>
      </c>
    </row>
    <row r="29374" spans="1:4" ht="14.5" customHeight="1" x14ac:dyDescent="0.35">
      <c r="A29374" s="1"/>
      <c r="B29374" s="306">
        <v>44521.393055622029</v>
      </c>
      <c r="C29374" s="304">
        <v>17.667349876764153</v>
      </c>
      <c r="D29374" s="305" t="s">
        <v>172</v>
      </c>
    </row>
    <row r="29375" spans="1:4" ht="14.5" customHeight="1" x14ac:dyDescent="0.35">
      <c r="A29375" s="1"/>
      <c r="B29375" s="306">
        <v>44521.393750066476</v>
      </c>
      <c r="C29375" s="304">
        <v>17.616639931746857</v>
      </c>
      <c r="D29375" s="305" t="s">
        <v>172</v>
      </c>
    </row>
    <row r="29376" spans="1:4" ht="14.5" customHeight="1" x14ac:dyDescent="0.35">
      <c r="A29376" s="1"/>
      <c r="B29376" s="306">
        <v>44521.394444510923</v>
      </c>
      <c r="C29376" s="304">
        <v>17.586507360359246</v>
      </c>
      <c r="D29376" s="305" t="s">
        <v>172</v>
      </c>
    </row>
    <row r="29377" spans="1:4" ht="14.5" customHeight="1" x14ac:dyDescent="0.35">
      <c r="A29377" s="1"/>
      <c r="B29377" s="306">
        <v>44521.395138955369</v>
      </c>
      <c r="C29377" s="304">
        <v>17.524513898951408</v>
      </c>
      <c r="D29377" s="305" t="s">
        <v>172</v>
      </c>
    </row>
    <row r="29378" spans="1:4" ht="14.5" customHeight="1" x14ac:dyDescent="0.35">
      <c r="A29378" s="1"/>
      <c r="B29378" s="306">
        <v>44521.395833399816</v>
      </c>
      <c r="C29378" s="304">
        <v>17.444161527888113</v>
      </c>
      <c r="D29378" s="305" t="s">
        <v>172</v>
      </c>
    </row>
    <row r="29379" spans="1:4" ht="14.5" customHeight="1" x14ac:dyDescent="0.35">
      <c r="A29379" s="1"/>
      <c r="B29379" s="306">
        <v>44521.396527844263</v>
      </c>
      <c r="C29379" s="304">
        <v>17.483564579305433</v>
      </c>
      <c r="D29379" s="305" t="s">
        <v>172</v>
      </c>
    </row>
    <row r="29380" spans="1:4" ht="14.5" customHeight="1" x14ac:dyDescent="0.35">
      <c r="A29380" s="1"/>
      <c r="B29380" s="306">
        <v>44521.39722228871</v>
      </c>
      <c r="C29380" s="304">
        <v>17.560317838209933</v>
      </c>
      <c r="D29380" s="305" t="s">
        <v>172</v>
      </c>
    </row>
    <row r="29381" spans="1:4" ht="14.5" customHeight="1" x14ac:dyDescent="0.35">
      <c r="A29381" s="1"/>
      <c r="B29381" s="306">
        <v>44521.397916733156</v>
      </c>
      <c r="C29381" s="304">
        <v>17.493612579243198</v>
      </c>
      <c r="D29381" s="305" t="s">
        <v>172</v>
      </c>
    </row>
    <row r="29382" spans="1:4" ht="14.5" customHeight="1" x14ac:dyDescent="0.35">
      <c r="A29382" s="1"/>
      <c r="B29382" s="306">
        <v>44521.398611177603</v>
      </c>
      <c r="C29382" s="304">
        <v>17.459582143073689</v>
      </c>
      <c r="D29382" s="305" t="s">
        <v>172</v>
      </c>
    </row>
    <row r="29383" spans="1:4" ht="14.5" customHeight="1" x14ac:dyDescent="0.35">
      <c r="A29383" s="1"/>
      <c r="B29383" s="306">
        <v>44521.39930562205</v>
      </c>
      <c r="C29383" s="304">
        <v>17.371128000012444</v>
      </c>
      <c r="D29383" s="305" t="s">
        <v>172</v>
      </c>
    </row>
    <row r="29384" spans="1:4" ht="14.5" customHeight="1" x14ac:dyDescent="0.35">
      <c r="A29384" s="1"/>
      <c r="B29384" s="306">
        <v>44521.400000066496</v>
      </c>
      <c r="C29384" s="304">
        <v>17.421019632265477</v>
      </c>
      <c r="D29384" s="305" t="s">
        <v>172</v>
      </c>
    </row>
    <row r="29385" spans="1:4" ht="14.5" customHeight="1" x14ac:dyDescent="0.35">
      <c r="A29385" s="1"/>
      <c r="B29385" s="306">
        <v>44521.400694510943</v>
      </c>
      <c r="C29385" s="304">
        <v>17.389065283440384</v>
      </c>
      <c r="D29385" s="305" t="s">
        <v>172</v>
      </c>
    </row>
    <row r="29386" spans="1:4" ht="14.5" customHeight="1" x14ac:dyDescent="0.35">
      <c r="A29386" s="1"/>
      <c r="B29386" s="306">
        <v>44521.40138895539</v>
      </c>
      <c r="C29386" s="304">
        <v>17.355962622163254</v>
      </c>
      <c r="D29386" s="305" t="s">
        <v>172</v>
      </c>
    </row>
    <row r="29387" spans="1:4" ht="14.5" customHeight="1" x14ac:dyDescent="0.35">
      <c r="A29387" s="1"/>
      <c r="B29387" s="306">
        <v>44521.402083399837</v>
      </c>
      <c r="C29387" s="304">
        <v>17.358205770947098</v>
      </c>
      <c r="D29387" s="305" t="s">
        <v>172</v>
      </c>
    </row>
    <row r="29388" spans="1:4" ht="14.5" customHeight="1" x14ac:dyDescent="0.35">
      <c r="A29388" s="1"/>
      <c r="B29388" s="306">
        <v>44521.402777844283</v>
      </c>
      <c r="C29388" s="304">
        <v>17.355669965225388</v>
      </c>
      <c r="D29388" s="305" t="s">
        <v>172</v>
      </c>
    </row>
    <row r="29389" spans="1:4" ht="14.5" customHeight="1" x14ac:dyDescent="0.35">
      <c r="A29389" s="1"/>
      <c r="B29389" s="306">
        <v>44521.40347228873</v>
      </c>
      <c r="C29389" s="304">
        <v>17.340153619644116</v>
      </c>
      <c r="D29389" s="305" t="s">
        <v>172</v>
      </c>
    </row>
    <row r="29390" spans="1:4" ht="14.5" customHeight="1" x14ac:dyDescent="0.35">
      <c r="A29390" s="1"/>
      <c r="B29390" s="306">
        <v>44521.404166733177</v>
      </c>
      <c r="C29390" s="304">
        <v>17.308146651395266</v>
      </c>
      <c r="D29390" s="305" t="s">
        <v>172</v>
      </c>
    </row>
    <row r="29391" spans="1:4" ht="14.5" customHeight="1" x14ac:dyDescent="0.35">
      <c r="A29391" s="1"/>
      <c r="B29391" s="306">
        <v>44521.404861177623</v>
      </c>
      <c r="C29391" s="304">
        <v>17.349118035726619</v>
      </c>
      <c r="D29391" s="305" t="s">
        <v>172</v>
      </c>
    </row>
    <row r="29392" spans="1:4" ht="14.5" customHeight="1" x14ac:dyDescent="0.35">
      <c r="A29392" s="1"/>
      <c r="B29392" s="306">
        <v>44521.40555562207</v>
      </c>
      <c r="C29392" s="304">
        <v>17.396747672498652</v>
      </c>
      <c r="D29392" s="305" t="s">
        <v>172</v>
      </c>
    </row>
    <row r="29393" spans="1:4" ht="14.5" customHeight="1" x14ac:dyDescent="0.35">
      <c r="A29393" s="1"/>
      <c r="B29393" s="306">
        <v>44521.406250066517</v>
      </c>
      <c r="C29393" s="304">
        <v>17.33250562819206</v>
      </c>
      <c r="D29393" s="305" t="s">
        <v>172</v>
      </c>
    </row>
    <row r="29394" spans="1:4" ht="14.5" customHeight="1" x14ac:dyDescent="0.35">
      <c r="A29394" s="1"/>
      <c r="B29394" s="306">
        <v>44521.406944510964</v>
      </c>
      <c r="C29394" s="304">
        <v>17.285132223220231</v>
      </c>
      <c r="D29394" s="305" t="s">
        <v>172</v>
      </c>
    </row>
    <row r="29395" spans="1:4" ht="14.5" customHeight="1" x14ac:dyDescent="0.35">
      <c r="A29395" s="1"/>
      <c r="B29395" s="306">
        <v>44521.40763895541</v>
      </c>
      <c r="C29395" s="304">
        <v>17.311750889441463</v>
      </c>
      <c r="D29395" s="305" t="s">
        <v>172</v>
      </c>
    </row>
    <row r="29396" spans="1:4" ht="14.5" customHeight="1" x14ac:dyDescent="0.35">
      <c r="A29396" s="1"/>
      <c r="B29396" s="306">
        <v>44521.408333399857</v>
      </c>
      <c r="C29396" s="304">
        <v>17.322952709448874</v>
      </c>
      <c r="D29396" s="305" t="s">
        <v>172</v>
      </c>
    </row>
    <row r="29397" spans="1:4" ht="14.5" customHeight="1" x14ac:dyDescent="0.35">
      <c r="A29397" s="1"/>
      <c r="B29397" s="306">
        <v>44521.409027844304</v>
      </c>
      <c r="C29397" s="304">
        <v>17.295257104741662</v>
      </c>
      <c r="D29397" s="305" t="s">
        <v>172</v>
      </c>
    </row>
    <row r="29398" spans="1:4" ht="14.5" customHeight="1" x14ac:dyDescent="0.35">
      <c r="A29398" s="1"/>
      <c r="B29398" s="306">
        <v>44521.40972228875</v>
      </c>
      <c r="C29398" s="304">
        <v>17.282562562441552</v>
      </c>
      <c r="D29398" s="305" t="s">
        <v>172</v>
      </c>
    </row>
    <row r="29399" spans="1:4" ht="14.5" customHeight="1" x14ac:dyDescent="0.35">
      <c r="A29399" s="1"/>
      <c r="B29399" s="306">
        <v>44521.410416733197</v>
      </c>
      <c r="C29399" s="304">
        <v>17.242735010874942</v>
      </c>
      <c r="D29399" s="305" t="s">
        <v>172</v>
      </c>
    </row>
    <row r="29400" spans="1:4" ht="14.5" customHeight="1" x14ac:dyDescent="0.35">
      <c r="A29400" s="1"/>
      <c r="B29400" s="306">
        <v>44521.411111177644</v>
      </c>
      <c r="C29400" s="304">
        <v>17.324455880726358</v>
      </c>
      <c r="D29400" s="305" t="s">
        <v>172</v>
      </c>
    </row>
    <row r="29401" spans="1:4" ht="14.5" customHeight="1" x14ac:dyDescent="0.35">
      <c r="A29401" s="1"/>
      <c r="B29401" s="306">
        <v>44521.41180562209</v>
      </c>
      <c r="C29401" s="304">
        <v>17.262895134730208</v>
      </c>
      <c r="D29401" s="305" t="s">
        <v>172</v>
      </c>
    </row>
    <row r="29402" spans="1:4" ht="14.5" customHeight="1" x14ac:dyDescent="0.35">
      <c r="A29402" s="1"/>
      <c r="B29402" s="306">
        <v>44521.412500066537</v>
      </c>
      <c r="C29402" s="304">
        <v>17.294955594878409</v>
      </c>
      <c r="D29402" s="305" t="s">
        <v>172</v>
      </c>
    </row>
    <row r="29403" spans="1:4" ht="14.5" customHeight="1" x14ac:dyDescent="0.35">
      <c r="A29403" s="1"/>
      <c r="B29403" s="306">
        <v>44521.413194510984</v>
      </c>
      <c r="C29403" s="304">
        <v>17.280429534149395</v>
      </c>
      <c r="D29403" s="305" t="s">
        <v>172</v>
      </c>
    </row>
    <row r="29404" spans="1:4" ht="14.5" customHeight="1" x14ac:dyDescent="0.35">
      <c r="A29404" s="1"/>
      <c r="B29404" s="306">
        <v>44521.413888955431</v>
      </c>
      <c r="C29404" s="304">
        <v>17.305680439401478</v>
      </c>
      <c r="D29404" s="305" t="s">
        <v>172</v>
      </c>
    </row>
    <row r="29405" spans="1:4" ht="14.5" customHeight="1" x14ac:dyDescent="0.35">
      <c r="A29405" s="1"/>
      <c r="B29405" s="306">
        <v>44521.414583399877</v>
      </c>
      <c r="C29405" s="304">
        <v>17.280526400083907</v>
      </c>
      <c r="D29405" s="305" t="s">
        <v>172</v>
      </c>
    </row>
    <row r="29406" spans="1:4" ht="14.5" customHeight="1" x14ac:dyDescent="0.35">
      <c r="A29406" s="1"/>
      <c r="B29406" s="306">
        <v>44521.415277844324</v>
      </c>
      <c r="C29406" s="304">
        <v>17.256187292287358</v>
      </c>
      <c r="D29406" s="305" t="s">
        <v>172</v>
      </c>
    </row>
    <row r="29407" spans="1:4" ht="14.5" customHeight="1" x14ac:dyDescent="0.35">
      <c r="A29407" s="1"/>
      <c r="B29407" s="306">
        <v>44521.415972288771</v>
      </c>
      <c r="C29407" s="304">
        <v>17.310899849857865</v>
      </c>
      <c r="D29407" s="305" t="s">
        <v>172</v>
      </c>
    </row>
    <row r="29408" spans="1:4" ht="14.5" customHeight="1" x14ac:dyDescent="0.35">
      <c r="A29408" s="1"/>
      <c r="B29408" s="306">
        <v>44521.416666733217</v>
      </c>
      <c r="C29408" s="304">
        <v>17.236812656029844</v>
      </c>
      <c r="D29408" s="305" t="s">
        <v>172</v>
      </c>
    </row>
    <row r="29409" spans="1:4" ht="14.5" customHeight="1" x14ac:dyDescent="0.35">
      <c r="A29409" s="1"/>
      <c r="B29409" s="306">
        <v>44521.417361177664</v>
      </c>
      <c r="C29409" s="304">
        <v>17.237459397777759</v>
      </c>
      <c r="D29409" s="305" t="s">
        <v>172</v>
      </c>
    </row>
    <row r="29410" spans="1:4" ht="14.5" customHeight="1" x14ac:dyDescent="0.35">
      <c r="A29410" s="1"/>
      <c r="B29410" s="306">
        <v>44521.418055622111</v>
      </c>
      <c r="C29410" s="304">
        <v>17.285587502203999</v>
      </c>
      <c r="D29410" s="305" t="s">
        <v>172</v>
      </c>
    </row>
    <row r="29411" spans="1:4" ht="14.5" customHeight="1" x14ac:dyDescent="0.35">
      <c r="A29411" s="1"/>
      <c r="B29411" s="306">
        <v>44521.418750066558</v>
      </c>
      <c r="C29411" s="304">
        <v>17.264825824099535</v>
      </c>
      <c r="D29411" s="305" t="s">
        <v>172</v>
      </c>
    </row>
    <row r="29412" spans="1:4" ht="14.5" customHeight="1" x14ac:dyDescent="0.35">
      <c r="A29412" s="1"/>
      <c r="B29412" s="306">
        <v>44521.419444511004</v>
      </c>
      <c r="C29412" s="304">
        <v>17.274703317593474</v>
      </c>
      <c r="D29412" s="305" t="s">
        <v>172</v>
      </c>
    </row>
    <row r="29413" spans="1:4" ht="14.5" customHeight="1" x14ac:dyDescent="0.35">
      <c r="A29413" s="1"/>
      <c r="B29413" s="306">
        <v>44521.420138955451</v>
      </c>
      <c r="C29413" s="304">
        <v>17.224329687058344</v>
      </c>
      <c r="D29413" s="305" t="s">
        <v>172</v>
      </c>
    </row>
    <row r="29414" spans="1:4" ht="14.5" customHeight="1" x14ac:dyDescent="0.35">
      <c r="A29414" s="1"/>
      <c r="B29414" s="306">
        <v>44521.420833399898</v>
      </c>
      <c r="C29414" s="304">
        <v>17.25909520289715</v>
      </c>
      <c r="D29414" s="305" t="s">
        <v>172</v>
      </c>
    </row>
    <row r="29415" spans="1:4" ht="14.5" customHeight="1" x14ac:dyDescent="0.35">
      <c r="A29415" s="1"/>
      <c r="B29415" s="306">
        <v>44521.421527844344</v>
      </c>
      <c r="C29415" s="304">
        <v>17.298915456153434</v>
      </c>
      <c r="D29415" s="305" t="s">
        <v>172</v>
      </c>
    </row>
    <row r="29416" spans="1:4" ht="14.5" customHeight="1" x14ac:dyDescent="0.35">
      <c r="A29416" s="1"/>
      <c r="B29416" s="306">
        <v>44521.422222288791</v>
      </c>
      <c r="C29416" s="304">
        <v>17.244706250740759</v>
      </c>
      <c r="D29416" s="305" t="s">
        <v>172</v>
      </c>
    </row>
    <row r="29417" spans="1:4" ht="14.5" customHeight="1" x14ac:dyDescent="0.35">
      <c r="A29417" s="1"/>
      <c r="B29417" s="306">
        <v>44521.422916733238</v>
      </c>
      <c r="C29417" s="304">
        <v>17.354121226156714</v>
      </c>
      <c r="D29417" s="305" t="s">
        <v>172</v>
      </c>
    </row>
    <row r="29418" spans="1:4" ht="14.5" customHeight="1" x14ac:dyDescent="0.35">
      <c r="A29418" s="1"/>
      <c r="B29418" s="306">
        <v>44521.423611177685</v>
      </c>
      <c r="C29418" s="304">
        <v>17.346476001638802</v>
      </c>
      <c r="D29418" s="305" t="s">
        <v>172</v>
      </c>
    </row>
    <row r="29419" spans="1:4" ht="14.5" customHeight="1" x14ac:dyDescent="0.35">
      <c r="A29419" s="1"/>
      <c r="B29419" s="306">
        <v>44521.424305622131</v>
      </c>
      <c r="C29419" s="304">
        <v>17.314038826482527</v>
      </c>
      <c r="D29419" s="305" t="s">
        <v>172</v>
      </c>
    </row>
    <row r="29420" spans="1:4" ht="14.5" customHeight="1" x14ac:dyDescent="0.35">
      <c r="A29420" s="1"/>
      <c r="B29420" s="306">
        <v>44521.425000066578</v>
      </c>
      <c r="C29420" s="304">
        <v>17.342611580303736</v>
      </c>
      <c r="D29420" s="305" t="s">
        <v>172</v>
      </c>
    </row>
    <row r="29421" spans="1:4" ht="14.5" customHeight="1" x14ac:dyDescent="0.35">
      <c r="A29421" s="1"/>
      <c r="B29421" s="306">
        <v>44521.425694511025</v>
      </c>
      <c r="C29421" s="304">
        <v>17.355857996804115</v>
      </c>
      <c r="D29421" s="305" t="s">
        <v>172</v>
      </c>
    </row>
    <row r="29422" spans="1:4" ht="14.5" customHeight="1" x14ac:dyDescent="0.35">
      <c r="A29422" s="1"/>
      <c r="B29422" s="306">
        <v>44521.426388955471</v>
      </c>
      <c r="C29422" s="304">
        <v>17.328979552067661</v>
      </c>
      <c r="D29422" s="305" t="s">
        <v>172</v>
      </c>
    </row>
    <row r="29423" spans="1:4" ht="14.5" customHeight="1" x14ac:dyDescent="0.35">
      <c r="A29423" s="1"/>
      <c r="B29423" s="306">
        <v>44521.427083399918</v>
      </c>
      <c r="C29423" s="304">
        <v>17.319290534310859</v>
      </c>
      <c r="D29423" s="305" t="s">
        <v>172</v>
      </c>
    </row>
    <row r="29424" spans="1:4" ht="14.5" customHeight="1" x14ac:dyDescent="0.35">
      <c r="A29424" s="1"/>
      <c r="B29424" s="306">
        <v>44521.427777844365</v>
      </c>
      <c r="C29424" s="304">
        <v>17.406503875388687</v>
      </c>
      <c r="D29424" s="305" t="s">
        <v>172</v>
      </c>
    </row>
    <row r="29425" spans="1:4" ht="14.5" customHeight="1" x14ac:dyDescent="0.35">
      <c r="A29425" s="1"/>
      <c r="B29425" s="306">
        <v>44521.428472288811</v>
      </c>
      <c r="C29425" s="304">
        <v>17.335137000586354</v>
      </c>
      <c r="D29425" s="305" t="s">
        <v>172</v>
      </c>
    </row>
    <row r="29426" spans="1:4" ht="14.5" customHeight="1" x14ac:dyDescent="0.35">
      <c r="A29426" s="1"/>
      <c r="B29426" s="306">
        <v>44521.429166733258</v>
      </c>
      <c r="C29426" s="304">
        <v>17.309347273082917</v>
      </c>
      <c r="D29426" s="305" t="s">
        <v>172</v>
      </c>
    </row>
    <row r="29427" spans="1:4" ht="14.5" customHeight="1" x14ac:dyDescent="0.35">
      <c r="A29427" s="1"/>
      <c r="B29427" s="306">
        <v>44521.429861177705</v>
      </c>
      <c r="C29427" s="304">
        <v>17.288203240168514</v>
      </c>
      <c r="D29427" s="305" t="s">
        <v>172</v>
      </c>
    </row>
    <row r="29428" spans="1:4" ht="14.5" customHeight="1" x14ac:dyDescent="0.35">
      <c r="A29428" s="1"/>
      <c r="B29428" s="306">
        <v>44521.430555622152</v>
      </c>
      <c r="C29428" s="304">
        <v>17.333960722010911</v>
      </c>
      <c r="D29428" s="305" t="s">
        <v>172</v>
      </c>
    </row>
    <row r="29429" spans="1:4" ht="14.5" customHeight="1" x14ac:dyDescent="0.35">
      <c r="A29429" s="1"/>
      <c r="B29429" s="306">
        <v>44521.431250066598</v>
      </c>
      <c r="C29429" s="304">
        <v>17.409377303725826</v>
      </c>
      <c r="D29429" s="305" t="s">
        <v>172</v>
      </c>
    </row>
    <row r="29430" spans="1:4" ht="14.5" customHeight="1" x14ac:dyDescent="0.35">
      <c r="A29430" s="1"/>
      <c r="B29430" s="306">
        <v>44521.431944511045</v>
      </c>
      <c r="C29430" s="304">
        <v>17.354965279427901</v>
      </c>
      <c r="D29430" s="305" t="s">
        <v>172</v>
      </c>
    </row>
    <row r="29431" spans="1:4" ht="14.5" customHeight="1" x14ac:dyDescent="0.35">
      <c r="A29431" s="1"/>
      <c r="B29431" s="306">
        <v>44521.432638955492</v>
      </c>
      <c r="C29431" s="304">
        <v>17.380048394249268</v>
      </c>
      <c r="D29431" s="305" t="s">
        <v>172</v>
      </c>
    </row>
    <row r="29432" spans="1:4" ht="14.5" customHeight="1" x14ac:dyDescent="0.35">
      <c r="A29432" s="1"/>
      <c r="B29432" s="306">
        <v>44521.433333399938</v>
      </c>
      <c r="C29432" s="304">
        <v>17.375296099697881</v>
      </c>
      <c r="D29432" s="305" t="s">
        <v>172</v>
      </c>
    </row>
    <row r="29433" spans="1:4" ht="14.5" customHeight="1" x14ac:dyDescent="0.35">
      <c r="A29433" s="1"/>
      <c r="B29433" s="306">
        <v>44521.434027844385</v>
      </c>
      <c r="C29433" s="304">
        <v>17.384216493199833</v>
      </c>
      <c r="D29433" s="305" t="s">
        <v>172</v>
      </c>
    </row>
    <row r="29434" spans="1:4" ht="14.5" customHeight="1" x14ac:dyDescent="0.35">
      <c r="A29434" s="1"/>
      <c r="B29434" s="306">
        <v>44521.434722288832</v>
      </c>
      <c r="C29434" s="304">
        <v>17.34921040401823</v>
      </c>
      <c r="D29434" s="305" t="s">
        <v>172</v>
      </c>
    </row>
    <row r="29435" spans="1:4" ht="14.5" customHeight="1" x14ac:dyDescent="0.35">
      <c r="A29435" s="1"/>
      <c r="B29435" s="306">
        <v>44521.435416733279</v>
      </c>
      <c r="C29435" s="304">
        <v>17.401810870292927</v>
      </c>
      <c r="D29435" s="305" t="s">
        <v>172</v>
      </c>
    </row>
    <row r="29436" spans="1:4" ht="14.5" customHeight="1" x14ac:dyDescent="0.35">
      <c r="A29436" s="1"/>
      <c r="B29436" s="306">
        <v>44521.436111177725</v>
      </c>
      <c r="C29436" s="304">
        <v>17.394511288439876</v>
      </c>
      <c r="D29436" s="305" t="s">
        <v>172</v>
      </c>
    </row>
    <row r="29437" spans="1:4" ht="14.5" customHeight="1" x14ac:dyDescent="0.35">
      <c r="A29437" s="1"/>
      <c r="B29437" s="306">
        <v>44521.436805622172</v>
      </c>
      <c r="C29437" s="304">
        <v>17.441234756814083</v>
      </c>
      <c r="D29437" s="305" t="s">
        <v>172</v>
      </c>
    </row>
    <row r="29438" spans="1:4" ht="14.5" customHeight="1" x14ac:dyDescent="0.35">
      <c r="A29438" s="1"/>
      <c r="B29438" s="306">
        <v>44521.437500066619</v>
      </c>
      <c r="C29438" s="304">
        <v>17.356254488951041</v>
      </c>
      <c r="D29438" s="305" t="s">
        <v>172</v>
      </c>
    </row>
    <row r="29439" spans="1:4" ht="14.5" customHeight="1" x14ac:dyDescent="0.35">
      <c r="A29439" s="1"/>
      <c r="B29439" s="306">
        <v>44521.438194511065</v>
      </c>
      <c r="C29439" s="304">
        <v>17.324074757568692</v>
      </c>
      <c r="D29439" s="305" t="s">
        <v>172</v>
      </c>
    </row>
    <row r="29440" spans="1:4" ht="14.5" customHeight="1" x14ac:dyDescent="0.35">
      <c r="A29440" s="1"/>
      <c r="B29440" s="306">
        <v>44521.438888955512</v>
      </c>
      <c r="C29440" s="304">
        <v>17.371535366618385</v>
      </c>
      <c r="D29440" s="305" t="s">
        <v>172</v>
      </c>
    </row>
    <row r="29441" spans="1:4" ht="14.5" customHeight="1" x14ac:dyDescent="0.35">
      <c r="A29441" s="1"/>
      <c r="B29441" s="306">
        <v>44521.439583399959</v>
      </c>
      <c r="C29441" s="304">
        <v>17.336058947098596</v>
      </c>
      <c r="D29441" s="305" t="s">
        <v>172</v>
      </c>
    </row>
    <row r="29442" spans="1:4" ht="14.5" customHeight="1" x14ac:dyDescent="0.35">
      <c r="A29442" s="1"/>
      <c r="B29442" s="306">
        <v>44521.440277844406</v>
      </c>
      <c r="C29442" s="304">
        <v>17.366629923844204</v>
      </c>
      <c r="D29442" s="305" t="s">
        <v>172</v>
      </c>
    </row>
    <row r="29443" spans="1:4" ht="14.5" customHeight="1" x14ac:dyDescent="0.35">
      <c r="A29443" s="1"/>
      <c r="B29443" s="306">
        <v>44521.440972288852</v>
      </c>
      <c r="C29443" s="304">
        <v>17.399734180863984</v>
      </c>
      <c r="D29443" s="305" t="s">
        <v>172</v>
      </c>
    </row>
    <row r="29444" spans="1:4" ht="14.5" customHeight="1" x14ac:dyDescent="0.35">
      <c r="A29444" s="1"/>
      <c r="B29444" s="306">
        <v>44521.441666733299</v>
      </c>
      <c r="C29444" s="304">
        <v>17.370319716465506</v>
      </c>
      <c r="D29444" s="305" t="s">
        <v>172</v>
      </c>
    </row>
    <row r="29445" spans="1:4" ht="14.5" customHeight="1" x14ac:dyDescent="0.35">
      <c r="A29445" s="1"/>
      <c r="B29445" s="306">
        <v>44521.442361177746</v>
      </c>
      <c r="C29445" s="304">
        <v>17.335057303818271</v>
      </c>
      <c r="D29445" s="305" t="s">
        <v>172</v>
      </c>
    </row>
    <row r="29446" spans="1:4" ht="14.5" customHeight="1" x14ac:dyDescent="0.35">
      <c r="A29446" s="1"/>
      <c r="B29446" s="306">
        <v>44521.443055622192</v>
      </c>
      <c r="C29446" s="304">
        <v>17.374923904731016</v>
      </c>
      <c r="D29446" s="305" t="s">
        <v>172</v>
      </c>
    </row>
    <row r="29447" spans="1:4" ht="14.5" customHeight="1" x14ac:dyDescent="0.35">
      <c r="A29447" s="1"/>
      <c r="B29447" s="306">
        <v>44521.443750066639</v>
      </c>
      <c r="C29447" s="304">
        <v>17.386619708551734</v>
      </c>
      <c r="D29447" s="305" t="s">
        <v>172</v>
      </c>
    </row>
    <row r="29448" spans="1:4" ht="14.5" customHeight="1" x14ac:dyDescent="0.35">
      <c r="A29448" s="1"/>
      <c r="B29448" s="306">
        <v>44521.444444511086</v>
      </c>
      <c r="C29448" s="304">
        <v>17.451198725364033</v>
      </c>
      <c r="D29448" s="305" t="s">
        <v>172</v>
      </c>
    </row>
    <row r="29449" spans="1:4" ht="14.5" customHeight="1" x14ac:dyDescent="0.35">
      <c r="A29449" s="1"/>
      <c r="B29449" s="306">
        <v>44521.445138955532</v>
      </c>
      <c r="C29449" s="304">
        <v>17.54722845319872</v>
      </c>
      <c r="D29449" s="305" t="s">
        <v>172</v>
      </c>
    </row>
    <row r="29450" spans="1:4" ht="14.5" customHeight="1" x14ac:dyDescent="0.35">
      <c r="A29450" s="1"/>
      <c r="B29450" s="306">
        <v>44521.445833399979</v>
      </c>
      <c r="C29450" s="304">
        <v>17.524072076440401</v>
      </c>
      <c r="D29450" s="305" t="s">
        <v>172</v>
      </c>
    </row>
    <row r="29451" spans="1:4" ht="14.5" customHeight="1" x14ac:dyDescent="0.35">
      <c r="A29451" s="1"/>
      <c r="B29451" s="306">
        <v>44521.446527844426</v>
      </c>
      <c r="C29451" s="304">
        <v>17.443996895384529</v>
      </c>
      <c r="D29451" s="305" t="s">
        <v>172</v>
      </c>
    </row>
    <row r="29452" spans="1:4" ht="14.5" customHeight="1" x14ac:dyDescent="0.35">
      <c r="A29452" s="1"/>
      <c r="B29452" s="306">
        <v>44521.447222288873</v>
      </c>
      <c r="C29452" s="304">
        <v>17.484891238309501</v>
      </c>
      <c r="D29452" s="305" t="s">
        <v>172</v>
      </c>
    </row>
    <row r="29453" spans="1:4" ht="14.5" customHeight="1" x14ac:dyDescent="0.35">
      <c r="A29453" s="1"/>
      <c r="B29453" s="306">
        <v>44521.447916733319</v>
      </c>
      <c r="C29453" s="304">
        <v>17.457742938372153</v>
      </c>
      <c r="D29453" s="305" t="s">
        <v>172</v>
      </c>
    </row>
    <row r="29454" spans="1:4" ht="14.5" customHeight="1" x14ac:dyDescent="0.35">
      <c r="A29454" s="1"/>
      <c r="B29454" s="306">
        <v>44521.448611177766</v>
      </c>
      <c r="C29454" s="304">
        <v>17.5278976022358</v>
      </c>
      <c r="D29454" s="305" t="s">
        <v>172</v>
      </c>
    </row>
    <row r="29455" spans="1:4" ht="14.5" customHeight="1" x14ac:dyDescent="0.35">
      <c r="A29455" s="1"/>
      <c r="B29455" s="306">
        <v>44521.449305622213</v>
      </c>
      <c r="C29455" s="304">
        <v>17.535796126714558</v>
      </c>
      <c r="D29455" s="305" t="s">
        <v>172</v>
      </c>
    </row>
    <row r="29456" spans="1:4" ht="14.5" customHeight="1" x14ac:dyDescent="0.35">
      <c r="A29456" s="1"/>
      <c r="B29456" s="306">
        <v>44521.450000066659</v>
      </c>
      <c r="C29456" s="304">
        <v>17.48915612012885</v>
      </c>
      <c r="D29456" s="305" t="s">
        <v>172</v>
      </c>
    </row>
    <row r="29457" spans="1:4" ht="14.5" customHeight="1" x14ac:dyDescent="0.35">
      <c r="A29457" s="1"/>
      <c r="B29457" s="306">
        <v>44521.450694511106</v>
      </c>
      <c r="C29457" s="304">
        <v>17.504024373065235</v>
      </c>
      <c r="D29457" s="305" t="s">
        <v>172</v>
      </c>
    </row>
    <row r="29458" spans="1:4" ht="14.5" customHeight="1" x14ac:dyDescent="0.35">
      <c r="A29458" s="1"/>
      <c r="B29458" s="306">
        <v>44521.451388955553</v>
      </c>
      <c r="C29458" s="304">
        <v>17.48859908296096</v>
      </c>
      <c r="D29458" s="305" t="s">
        <v>172</v>
      </c>
    </row>
    <row r="29459" spans="1:4" ht="14.5" customHeight="1" x14ac:dyDescent="0.35">
      <c r="A29459" s="1"/>
      <c r="B29459" s="306">
        <v>44521.4520834</v>
      </c>
      <c r="C29459" s="304">
        <v>17.411618212342244</v>
      </c>
      <c r="D29459" s="305" t="s">
        <v>172</v>
      </c>
    </row>
    <row r="29460" spans="1:4" ht="14.5" customHeight="1" x14ac:dyDescent="0.35">
      <c r="A29460" s="1"/>
      <c r="B29460" s="306">
        <v>44521.452777844446</v>
      </c>
      <c r="C29460" s="304">
        <v>17.415224834209464</v>
      </c>
      <c r="D29460" s="305" t="s">
        <v>172</v>
      </c>
    </row>
    <row r="29461" spans="1:4" ht="14.5" customHeight="1" x14ac:dyDescent="0.35">
      <c r="A29461" s="1"/>
      <c r="B29461" s="306">
        <v>44521.453472288893</v>
      </c>
      <c r="C29461" s="304">
        <v>17.43849149424932</v>
      </c>
      <c r="D29461" s="305" t="s">
        <v>172</v>
      </c>
    </row>
    <row r="29462" spans="1:4" ht="14.5" customHeight="1" x14ac:dyDescent="0.35">
      <c r="A29462" s="1"/>
      <c r="B29462" s="306">
        <v>44521.45416673334</v>
      </c>
      <c r="C29462" s="304">
        <v>17.475779710892919</v>
      </c>
      <c r="D29462" s="305" t="s">
        <v>172</v>
      </c>
    </row>
    <row r="29463" spans="1:4" ht="14.5" customHeight="1" x14ac:dyDescent="0.35">
      <c r="A29463" s="1"/>
      <c r="B29463" s="306">
        <v>44521.454861177786</v>
      </c>
      <c r="C29463" s="304">
        <v>17.455306978364629</v>
      </c>
      <c r="D29463" s="305" t="s">
        <v>172</v>
      </c>
    </row>
    <row r="29464" spans="1:4" ht="14.5" customHeight="1" x14ac:dyDescent="0.35">
      <c r="A29464" s="1"/>
      <c r="B29464" s="306">
        <v>44521.455555622233</v>
      </c>
      <c r="C29464" s="304">
        <v>17.515184843930182</v>
      </c>
      <c r="D29464" s="305" t="s">
        <v>172</v>
      </c>
    </row>
    <row r="29465" spans="1:4" ht="14.5" customHeight="1" x14ac:dyDescent="0.35">
      <c r="A29465" s="1"/>
      <c r="B29465" s="306">
        <v>44521.45625006668</v>
      </c>
      <c r="C29465" s="304">
        <v>17.506922816720909</v>
      </c>
      <c r="D29465" s="305" t="s">
        <v>172</v>
      </c>
    </row>
    <row r="29466" spans="1:4" ht="14.5" customHeight="1" x14ac:dyDescent="0.35">
      <c r="A29466" s="1"/>
      <c r="B29466" s="306">
        <v>44521.456944511126</v>
      </c>
      <c r="C29466" s="304">
        <v>17.429022819202995</v>
      </c>
      <c r="D29466" s="305" t="s">
        <v>172</v>
      </c>
    </row>
    <row r="29467" spans="1:4" ht="14.5" customHeight="1" x14ac:dyDescent="0.35">
      <c r="A29467" s="1"/>
      <c r="B29467" s="306">
        <v>44521.457638955573</v>
      </c>
      <c r="C29467" s="304">
        <v>17.377568261833705</v>
      </c>
      <c r="D29467" s="305" t="s">
        <v>172</v>
      </c>
    </row>
    <row r="29468" spans="1:4" ht="14.5" customHeight="1" x14ac:dyDescent="0.35">
      <c r="A29468" s="1"/>
      <c r="B29468" s="306">
        <v>44521.45833340002</v>
      </c>
      <c r="C29468" s="304">
        <v>17.378533973135927</v>
      </c>
      <c r="D29468" s="305" t="s">
        <v>172</v>
      </c>
    </row>
    <row r="29469" spans="1:4" ht="14.5" customHeight="1" x14ac:dyDescent="0.35">
      <c r="A29469" s="1"/>
      <c r="B29469" s="306">
        <v>44521.459027844467</v>
      </c>
      <c r="C29469" s="304">
        <v>17.483266504720572</v>
      </c>
      <c r="D29469" s="305" t="s">
        <v>172</v>
      </c>
    </row>
    <row r="29470" spans="1:4" ht="14.5" customHeight="1" x14ac:dyDescent="0.35">
      <c r="A29470" s="1"/>
      <c r="B29470" s="306">
        <v>44521.459722288913</v>
      </c>
      <c r="C29470" s="304">
        <v>17.479457192238382</v>
      </c>
      <c r="D29470" s="305" t="s">
        <v>172</v>
      </c>
    </row>
    <row r="29471" spans="1:4" ht="14.5" customHeight="1" x14ac:dyDescent="0.35">
      <c r="A29471" s="1"/>
      <c r="B29471" s="306">
        <v>44521.46041673336</v>
      </c>
      <c r="C29471" s="304">
        <v>17.465164938954693</v>
      </c>
      <c r="D29471" s="305" t="s">
        <v>172</v>
      </c>
    </row>
    <row r="29472" spans="1:4" ht="14.5" customHeight="1" x14ac:dyDescent="0.35">
      <c r="A29472" s="1"/>
      <c r="B29472" s="306">
        <v>44521.461111177807</v>
      </c>
      <c r="C29472" s="304">
        <v>17.439100141085024</v>
      </c>
      <c r="D29472" s="305" t="s">
        <v>172</v>
      </c>
    </row>
    <row r="29473" spans="1:4" ht="14.5" customHeight="1" x14ac:dyDescent="0.35">
      <c r="A29473" s="1"/>
      <c r="B29473" s="306">
        <v>44521.461805622253</v>
      </c>
      <c r="C29473" s="304">
        <v>17.357915130599093</v>
      </c>
      <c r="D29473" s="305" t="s">
        <v>172</v>
      </c>
    </row>
    <row r="29474" spans="1:4" ht="14.5" customHeight="1" x14ac:dyDescent="0.35">
      <c r="A29474" s="1"/>
      <c r="B29474" s="306">
        <v>44521.4625000667</v>
      </c>
      <c r="C29474" s="304">
        <v>17.448637666753104</v>
      </c>
      <c r="D29474" s="305" t="s">
        <v>172</v>
      </c>
    </row>
    <row r="29475" spans="1:4" ht="14.5" customHeight="1" x14ac:dyDescent="0.35">
      <c r="A29475" s="1"/>
      <c r="B29475" s="306">
        <v>44521.463194511147</v>
      </c>
      <c r="C29475" s="304">
        <v>17.507912626414328</v>
      </c>
      <c r="D29475" s="305" t="s">
        <v>172</v>
      </c>
    </row>
    <row r="29476" spans="1:4" ht="14.5" customHeight="1" x14ac:dyDescent="0.35">
      <c r="A29476" s="1"/>
      <c r="B29476" s="306">
        <v>44521.463888955594</v>
      </c>
      <c r="C29476" s="304">
        <v>17.472386606843308</v>
      </c>
      <c r="D29476" s="305" t="s">
        <v>172</v>
      </c>
    </row>
    <row r="29477" spans="1:4" ht="14.5" customHeight="1" x14ac:dyDescent="0.35">
      <c r="A29477" s="1"/>
      <c r="B29477" s="306">
        <v>44521.46458340004</v>
      </c>
      <c r="C29477" s="304">
        <v>17.452743972001191</v>
      </c>
      <c r="D29477" s="305" t="s">
        <v>172</v>
      </c>
    </row>
    <row r="29478" spans="1:4" ht="14.5" customHeight="1" x14ac:dyDescent="0.35">
      <c r="A29478" s="1"/>
      <c r="B29478" s="306">
        <v>44521.465277844487</v>
      </c>
      <c r="C29478" s="304">
        <v>17.515366226640861</v>
      </c>
      <c r="D29478" s="305" t="s">
        <v>172</v>
      </c>
    </row>
    <row r="29479" spans="1:4" ht="14.5" customHeight="1" x14ac:dyDescent="0.35">
      <c r="A29479" s="1"/>
      <c r="B29479" s="306">
        <v>44521.465972288934</v>
      </c>
      <c r="C29479" s="304">
        <v>17.487462124832867</v>
      </c>
      <c r="D29479" s="305" t="s">
        <v>172</v>
      </c>
    </row>
    <row r="29480" spans="1:4" ht="14.5" customHeight="1" x14ac:dyDescent="0.35">
      <c r="A29480" s="1"/>
      <c r="B29480" s="306">
        <v>44521.46666673338</v>
      </c>
      <c r="C29480" s="304">
        <v>17.452736185035612</v>
      </c>
      <c r="D29480" s="305" t="s">
        <v>172</v>
      </c>
    </row>
    <row r="29481" spans="1:4" ht="14.5" customHeight="1" x14ac:dyDescent="0.35">
      <c r="A29481" s="1"/>
      <c r="B29481" s="306">
        <v>44521.467361177827</v>
      </c>
      <c r="C29481" s="304">
        <v>17.520263993042075</v>
      </c>
      <c r="D29481" s="305" t="s">
        <v>172</v>
      </c>
    </row>
    <row r="29482" spans="1:4" ht="14.5" customHeight="1" x14ac:dyDescent="0.35">
      <c r="A29482" s="1"/>
      <c r="B29482" s="306">
        <v>44521.468055622274</v>
      </c>
      <c r="C29482" s="304">
        <v>17.574803463603892</v>
      </c>
      <c r="D29482" s="305" t="s">
        <v>172</v>
      </c>
    </row>
    <row r="29483" spans="1:4" ht="14.5" customHeight="1" x14ac:dyDescent="0.35">
      <c r="A29483" s="1"/>
      <c r="B29483" s="306">
        <v>44521.468750066721</v>
      </c>
      <c r="C29483" s="304">
        <v>17.622831764113894</v>
      </c>
      <c r="D29483" s="305" t="s">
        <v>172</v>
      </c>
    </row>
    <row r="29484" spans="1:4" ht="14.5" customHeight="1" x14ac:dyDescent="0.35">
      <c r="A29484" s="1"/>
      <c r="B29484" s="306">
        <v>44521.469444511167</v>
      </c>
      <c r="C29484" s="304">
        <v>17.588825791016763</v>
      </c>
      <c r="D29484" s="305" t="s">
        <v>172</v>
      </c>
    </row>
    <row r="29485" spans="1:4" ht="14.5" customHeight="1" x14ac:dyDescent="0.35">
      <c r="A29485" s="1"/>
      <c r="B29485" s="306">
        <v>44521.470138955614</v>
      </c>
      <c r="C29485" s="304">
        <v>17.651749113604215</v>
      </c>
      <c r="D29485" s="305" t="s">
        <v>172</v>
      </c>
    </row>
    <row r="29486" spans="1:4" ht="14.5" customHeight="1" x14ac:dyDescent="0.35">
      <c r="A29486" s="1"/>
      <c r="B29486" s="306">
        <v>44521.470833400061</v>
      </c>
      <c r="C29486" s="304">
        <v>17.607037510906231</v>
      </c>
      <c r="D29486" s="305" t="s">
        <v>172</v>
      </c>
    </row>
    <row r="29487" spans="1:4" ht="14.5" customHeight="1" x14ac:dyDescent="0.35">
      <c r="A29487" s="1"/>
      <c r="B29487" s="306">
        <v>44521.471527844507</v>
      </c>
      <c r="C29487" s="304">
        <v>17.661834205817527</v>
      </c>
      <c r="D29487" s="305" t="s">
        <v>172</v>
      </c>
    </row>
    <row r="29488" spans="1:4" ht="14.5" customHeight="1" x14ac:dyDescent="0.35">
      <c r="A29488" s="1"/>
      <c r="B29488" s="306">
        <v>44521.472222288954</v>
      </c>
      <c r="C29488" s="304">
        <v>17.614778764422713</v>
      </c>
      <c r="D29488" s="305" t="s">
        <v>172</v>
      </c>
    </row>
    <row r="29489" spans="1:4" ht="14.5" customHeight="1" x14ac:dyDescent="0.35">
      <c r="A29489" s="1"/>
      <c r="B29489" s="306">
        <v>44521.472916733401</v>
      </c>
      <c r="C29489" s="304">
        <v>17.627747535109425</v>
      </c>
      <c r="D29489" s="305" t="s">
        <v>172</v>
      </c>
    </row>
    <row r="29490" spans="1:4" ht="14.5" customHeight="1" x14ac:dyDescent="0.35">
      <c r="A29490" s="1"/>
      <c r="B29490" s="306">
        <v>44521.473611177847</v>
      </c>
      <c r="C29490" s="304">
        <v>17.667106825158893</v>
      </c>
      <c r="D29490" s="305" t="s">
        <v>172</v>
      </c>
    </row>
    <row r="29491" spans="1:4" ht="14.5" customHeight="1" x14ac:dyDescent="0.35">
      <c r="A29491" s="1"/>
      <c r="B29491" s="306">
        <v>44521.474305622294</v>
      </c>
      <c r="C29491" s="304">
        <v>17.627218847940579</v>
      </c>
      <c r="D29491" s="305" t="s">
        <v>172</v>
      </c>
    </row>
    <row r="29492" spans="1:4" ht="14.5" customHeight="1" x14ac:dyDescent="0.35">
      <c r="A29492" s="1"/>
      <c r="B29492" s="306">
        <v>44521.475000066741</v>
      </c>
      <c r="C29492" s="304">
        <v>17.695978233676094</v>
      </c>
      <c r="D29492" s="305" t="s">
        <v>172</v>
      </c>
    </row>
    <row r="29493" spans="1:4" ht="14.5" customHeight="1" x14ac:dyDescent="0.35">
      <c r="A29493" s="1"/>
      <c r="B29493" s="306">
        <v>44521.475694511188</v>
      </c>
      <c r="C29493" s="304">
        <v>17.694136414715711</v>
      </c>
      <c r="D29493" s="305" t="s">
        <v>172</v>
      </c>
    </row>
    <row r="29494" spans="1:4" ht="14.5" customHeight="1" x14ac:dyDescent="0.35">
      <c r="A29494" s="1"/>
      <c r="B29494" s="306">
        <v>44521.476388955634</v>
      </c>
      <c r="C29494" s="304">
        <v>17.685676918035217</v>
      </c>
      <c r="D29494" s="305" t="s">
        <v>172</v>
      </c>
    </row>
    <row r="29495" spans="1:4" ht="14.5" customHeight="1" x14ac:dyDescent="0.35">
      <c r="A29495" s="1"/>
      <c r="B29495" s="306">
        <v>44521.477083400081</v>
      </c>
      <c r="C29495" s="304">
        <v>17.65518677959723</v>
      </c>
      <c r="D29495" s="305" t="s">
        <v>172</v>
      </c>
    </row>
    <row r="29496" spans="1:4" ht="14.5" customHeight="1" x14ac:dyDescent="0.35">
      <c r="A29496" s="1"/>
      <c r="B29496" s="306">
        <v>44521.477777844528</v>
      </c>
      <c r="C29496" s="304">
        <v>17.655342673965304</v>
      </c>
      <c r="D29496" s="305" t="s">
        <v>172</v>
      </c>
    </row>
    <row r="29497" spans="1:4" ht="14.5" customHeight="1" x14ac:dyDescent="0.35">
      <c r="A29497" s="1"/>
      <c r="B29497" s="306">
        <v>44521.478472288974</v>
      </c>
      <c r="C29497" s="304">
        <v>17.70626997002255</v>
      </c>
      <c r="D29497" s="305" t="s">
        <v>172</v>
      </c>
    </row>
    <row r="29498" spans="1:4" ht="14.5" customHeight="1" x14ac:dyDescent="0.35">
      <c r="A29498" s="1"/>
      <c r="B29498" s="306">
        <v>44521.479166733421</v>
      </c>
      <c r="C29498" s="304">
        <v>17.674411404325415</v>
      </c>
      <c r="D29498" s="305" t="s">
        <v>172</v>
      </c>
    </row>
    <row r="29499" spans="1:4" ht="14.5" customHeight="1" x14ac:dyDescent="0.35">
      <c r="A29499" s="1"/>
      <c r="B29499" s="306">
        <v>44521.479861177868</v>
      </c>
      <c r="C29499" s="304">
        <v>17.657239226165984</v>
      </c>
      <c r="D29499" s="305" t="s">
        <v>172</v>
      </c>
    </row>
    <row r="29500" spans="1:4" ht="14.5" customHeight="1" x14ac:dyDescent="0.35">
      <c r="A29500" s="1"/>
      <c r="B29500" s="306">
        <v>44521.480555622315</v>
      </c>
      <c r="C29500" s="304">
        <v>17.691174142411423</v>
      </c>
      <c r="D29500" s="305" t="s">
        <v>172</v>
      </c>
    </row>
    <row r="29501" spans="1:4" ht="14.5" customHeight="1" x14ac:dyDescent="0.35">
      <c r="A29501" s="1"/>
      <c r="B29501" s="306">
        <v>44521.481250066761</v>
      </c>
      <c r="C29501" s="304">
        <v>17.69739951135125</v>
      </c>
      <c r="D29501" s="305" t="s">
        <v>172</v>
      </c>
    </row>
    <row r="29502" spans="1:4" ht="14.5" customHeight="1" x14ac:dyDescent="0.35">
      <c r="A29502" s="1"/>
      <c r="B29502" s="306">
        <v>44521.481944511208</v>
      </c>
      <c r="C29502" s="304">
        <v>17.667530038176725</v>
      </c>
      <c r="D29502" s="305" t="s">
        <v>172</v>
      </c>
    </row>
    <row r="29503" spans="1:4" ht="14.5" customHeight="1" x14ac:dyDescent="0.35">
      <c r="A29503" s="1"/>
      <c r="B29503" s="306">
        <v>44521.482638955655</v>
      </c>
      <c r="C29503" s="304">
        <v>17.689521618561898</v>
      </c>
      <c r="D29503" s="305" t="s">
        <v>172</v>
      </c>
    </row>
    <row r="29504" spans="1:4" ht="14.5" customHeight="1" x14ac:dyDescent="0.35">
      <c r="A29504" s="1"/>
      <c r="B29504" s="306">
        <v>44521.483333400101</v>
      </c>
      <c r="C29504" s="304">
        <v>17.671455291080445</v>
      </c>
      <c r="D29504" s="305" t="s">
        <v>172</v>
      </c>
    </row>
    <row r="29505" spans="1:4" ht="14.5" customHeight="1" x14ac:dyDescent="0.35">
      <c r="A29505" s="1"/>
      <c r="B29505" s="306">
        <v>44521.484027844548</v>
      </c>
      <c r="C29505" s="304">
        <v>17.724648401267768</v>
      </c>
      <c r="D29505" s="305" t="s">
        <v>172</v>
      </c>
    </row>
    <row r="29506" spans="1:4" ht="14.5" customHeight="1" x14ac:dyDescent="0.35">
      <c r="A29506" s="1"/>
      <c r="B29506" s="306">
        <v>44521.484722288995</v>
      </c>
      <c r="C29506" s="304">
        <v>17.67025229449937</v>
      </c>
      <c r="D29506" s="305" t="s">
        <v>172</v>
      </c>
    </row>
    <row r="29507" spans="1:4" ht="14.5" customHeight="1" x14ac:dyDescent="0.35">
      <c r="A29507" s="1"/>
      <c r="B29507" s="306">
        <v>44521.485416733442</v>
      </c>
      <c r="C29507" s="304">
        <v>17.6608999324264</v>
      </c>
      <c r="D29507" s="305" t="s">
        <v>172</v>
      </c>
    </row>
    <row r="29508" spans="1:4" ht="14.5" customHeight="1" x14ac:dyDescent="0.35">
      <c r="A29508" s="1"/>
      <c r="B29508" s="306">
        <v>44521.486111177888</v>
      </c>
      <c r="C29508" s="304">
        <v>17.662418551091104</v>
      </c>
      <c r="D29508" s="305" t="s">
        <v>172</v>
      </c>
    </row>
    <row r="29509" spans="1:4" ht="14.5" customHeight="1" x14ac:dyDescent="0.35">
      <c r="A29509" s="1"/>
      <c r="B29509" s="306">
        <v>44521.486805622335</v>
      </c>
      <c r="C29509" s="304">
        <v>17.709091297455597</v>
      </c>
      <c r="D29509" s="305" t="s">
        <v>172</v>
      </c>
    </row>
    <row r="29510" spans="1:4" ht="14.5" customHeight="1" x14ac:dyDescent="0.35">
      <c r="A29510" s="1"/>
      <c r="B29510" s="306">
        <v>44521.487500066782</v>
      </c>
      <c r="C29510" s="304">
        <v>17.629456291402555</v>
      </c>
      <c r="D29510" s="305" t="s">
        <v>172</v>
      </c>
    </row>
    <row r="29511" spans="1:4" ht="14.5" customHeight="1" x14ac:dyDescent="0.35">
      <c r="A29511" s="1"/>
      <c r="B29511" s="306">
        <v>44521.488194511228</v>
      </c>
      <c r="C29511" s="304">
        <v>17.661835336034709</v>
      </c>
      <c r="D29511" s="305" t="s">
        <v>172</v>
      </c>
    </row>
    <row r="29512" spans="1:4" ht="14.5" customHeight="1" x14ac:dyDescent="0.35">
      <c r="A29512" s="1"/>
      <c r="B29512" s="306">
        <v>44521.488888955675</v>
      </c>
      <c r="C29512" s="304">
        <v>17.715898360357581</v>
      </c>
      <c r="D29512" s="305" t="s">
        <v>172</v>
      </c>
    </row>
    <row r="29513" spans="1:4" ht="14.5" customHeight="1" x14ac:dyDescent="0.35">
      <c r="A29513" s="1"/>
      <c r="B29513" s="306">
        <v>44521.489583400122</v>
      </c>
      <c r="C29513" s="304">
        <v>17.679862045197904</v>
      </c>
      <c r="D29513" s="305" t="s">
        <v>172</v>
      </c>
    </row>
    <row r="29514" spans="1:4" ht="14.5" customHeight="1" x14ac:dyDescent="0.35">
      <c r="A29514" s="1"/>
      <c r="B29514" s="306">
        <v>44521.490277844568</v>
      </c>
      <c r="C29514" s="304">
        <v>17.682570383550289</v>
      </c>
      <c r="D29514" s="305" t="s">
        <v>172</v>
      </c>
    </row>
    <row r="29515" spans="1:4" ht="14.5" customHeight="1" x14ac:dyDescent="0.35">
      <c r="A29515" s="1"/>
      <c r="B29515" s="306">
        <v>44521.490972289015</v>
      </c>
      <c r="C29515" s="304">
        <v>17.735101870549261</v>
      </c>
      <c r="D29515" s="305" t="s">
        <v>172</v>
      </c>
    </row>
    <row r="29516" spans="1:4" ht="14.5" customHeight="1" x14ac:dyDescent="0.35">
      <c r="A29516" s="1"/>
      <c r="B29516" s="306">
        <v>44521.491666733462</v>
      </c>
      <c r="C29516" s="304">
        <v>17.713884661150708</v>
      </c>
      <c r="D29516" s="305" t="s">
        <v>172</v>
      </c>
    </row>
    <row r="29517" spans="1:4" ht="14.5" customHeight="1" x14ac:dyDescent="0.35">
      <c r="A29517" s="1"/>
      <c r="B29517" s="306">
        <v>44521.492361177909</v>
      </c>
      <c r="C29517" s="304">
        <v>17.619363884757817</v>
      </c>
      <c r="D29517" s="305" t="s">
        <v>172</v>
      </c>
    </row>
    <row r="29518" spans="1:4" ht="14.5" customHeight="1" x14ac:dyDescent="0.35">
      <c r="A29518" s="1"/>
      <c r="B29518" s="306">
        <v>44521.493055622355</v>
      </c>
      <c r="C29518" s="304">
        <v>17.596597471066829</v>
      </c>
      <c r="D29518" s="305" t="s">
        <v>172</v>
      </c>
    </row>
    <row r="29519" spans="1:4" ht="14.5" customHeight="1" x14ac:dyDescent="0.35">
      <c r="A29519" s="1"/>
      <c r="B29519" s="306">
        <v>44521.493750066802</v>
      </c>
      <c r="C29519" s="304">
        <v>17.678374710108134</v>
      </c>
      <c r="D29519" s="305" t="s">
        <v>172</v>
      </c>
    </row>
    <row r="29520" spans="1:4" ht="14.5" customHeight="1" x14ac:dyDescent="0.35">
      <c r="A29520" s="1"/>
      <c r="B29520" s="306">
        <v>44521.494444511249</v>
      </c>
      <c r="C29520" s="304">
        <v>17.746642087557607</v>
      </c>
      <c r="D29520" s="305" t="s">
        <v>172</v>
      </c>
    </row>
    <row r="29521" spans="1:4" ht="14.5" customHeight="1" x14ac:dyDescent="0.35">
      <c r="A29521" s="1"/>
      <c r="B29521" s="306">
        <v>44521.495138955695</v>
      </c>
      <c r="C29521" s="304">
        <v>17.728152459828319</v>
      </c>
      <c r="D29521" s="305" t="s">
        <v>172</v>
      </c>
    </row>
    <row r="29522" spans="1:4" ht="14.5" customHeight="1" x14ac:dyDescent="0.35">
      <c r="A29522" s="1"/>
      <c r="B29522" s="306">
        <v>44521.495833400142</v>
      </c>
      <c r="C29522" s="304">
        <v>17.78083343826729</v>
      </c>
      <c r="D29522" s="305" t="s">
        <v>172</v>
      </c>
    </row>
    <row r="29523" spans="1:4" ht="14.5" customHeight="1" x14ac:dyDescent="0.35">
      <c r="A29523" s="1"/>
      <c r="B29523" s="306">
        <v>44521.496527844589</v>
      </c>
      <c r="C29523" s="304">
        <v>17.830727967658216</v>
      </c>
      <c r="D29523" s="305" t="s">
        <v>172</v>
      </c>
    </row>
    <row r="29524" spans="1:4" ht="14.5" customHeight="1" x14ac:dyDescent="0.35">
      <c r="A29524" s="1"/>
      <c r="B29524" s="306">
        <v>44521.497222289036</v>
      </c>
      <c r="C29524" s="304">
        <v>17.864480605925202</v>
      </c>
      <c r="D29524" s="305" t="s">
        <v>172</v>
      </c>
    </row>
    <row r="29525" spans="1:4" ht="14.5" customHeight="1" x14ac:dyDescent="0.35">
      <c r="A29525" s="1"/>
      <c r="B29525" s="306">
        <v>44521.497916733482</v>
      </c>
      <c r="C29525" s="304">
        <v>17.813718770374543</v>
      </c>
      <c r="D29525" s="305" t="s">
        <v>172</v>
      </c>
    </row>
    <row r="29526" spans="1:4" ht="14.5" customHeight="1" x14ac:dyDescent="0.35">
      <c r="A29526" s="1"/>
      <c r="B29526" s="306">
        <v>44521.498611177929</v>
      </c>
      <c r="C29526" s="304">
        <v>17.811605360323544</v>
      </c>
      <c r="D29526" s="305" t="s">
        <v>172</v>
      </c>
    </row>
    <row r="29527" spans="1:4" ht="14.5" customHeight="1" x14ac:dyDescent="0.35">
      <c r="A29527" s="1"/>
      <c r="B29527" s="306">
        <v>44521.499305622376</v>
      </c>
      <c r="C29527" s="304">
        <v>17.601948263392842</v>
      </c>
      <c r="D29527" s="305" t="s">
        <v>172</v>
      </c>
    </row>
    <row r="29528" spans="1:4" ht="14.5" customHeight="1" x14ac:dyDescent="0.35">
      <c r="A29528" s="1"/>
      <c r="B29528" s="306">
        <v>44521.500000066822</v>
      </c>
      <c r="C29528" s="304">
        <v>14.8417713113442</v>
      </c>
      <c r="D29528" s="305" t="s">
        <v>170</v>
      </c>
    </row>
    <row r="29529" spans="1:4" ht="14.5" customHeight="1" x14ac:dyDescent="0.35">
      <c r="A29529" s="1"/>
      <c r="B29529" s="306">
        <v>44521.500694511269</v>
      </c>
      <c r="C29529" s="304">
        <v>17.540421518681978</v>
      </c>
      <c r="D29529" s="305" t="s">
        <v>172</v>
      </c>
    </row>
    <row r="29530" spans="1:4" ht="14.5" customHeight="1" x14ac:dyDescent="0.35">
      <c r="A29530" s="1"/>
      <c r="B29530" s="306">
        <v>44521.501388955716</v>
      </c>
      <c r="C29530" s="304">
        <v>17.595203581171031</v>
      </c>
      <c r="D29530" s="305" t="s">
        <v>172</v>
      </c>
    </row>
    <row r="29531" spans="1:4" ht="14.5" customHeight="1" x14ac:dyDescent="0.35">
      <c r="A29531" s="1"/>
      <c r="B29531" s="306">
        <v>44521.502083400163</v>
      </c>
      <c r="C29531" s="304">
        <v>17.586197347978306</v>
      </c>
      <c r="D29531" s="305" t="s">
        <v>172</v>
      </c>
    </row>
    <row r="29532" spans="1:4" ht="14.5" customHeight="1" x14ac:dyDescent="0.35">
      <c r="A29532" s="1"/>
      <c r="B29532" s="306">
        <v>44521.502777844609</v>
      </c>
      <c r="C29532" s="304">
        <v>17.750714952279427</v>
      </c>
      <c r="D29532" s="305" t="s">
        <v>172</v>
      </c>
    </row>
    <row r="29533" spans="1:4" ht="14.5" customHeight="1" x14ac:dyDescent="0.35">
      <c r="A29533" s="1"/>
      <c r="B29533" s="306">
        <v>44521.503472289056</v>
      </c>
      <c r="C29533" s="304">
        <v>17.843670902843101</v>
      </c>
      <c r="D29533" s="305" t="s">
        <v>172</v>
      </c>
    </row>
    <row r="29534" spans="1:4" ht="14.5" customHeight="1" x14ac:dyDescent="0.35">
      <c r="A29534" s="1"/>
      <c r="B29534" s="306">
        <v>44521.504166733503</v>
      </c>
      <c r="C29534" s="304">
        <v>17.672532738142277</v>
      </c>
      <c r="D29534" s="305" t="s">
        <v>172</v>
      </c>
    </row>
    <row r="29535" spans="1:4" ht="14.5" customHeight="1" x14ac:dyDescent="0.35">
      <c r="A29535" s="1"/>
      <c r="B29535" s="306">
        <v>44521.504861177949</v>
      </c>
      <c r="C29535" s="304">
        <v>17.785476370443938</v>
      </c>
      <c r="D29535" s="305" t="s">
        <v>172</v>
      </c>
    </row>
    <row r="29536" spans="1:4" ht="14.5" customHeight="1" x14ac:dyDescent="0.35">
      <c r="A29536" s="1"/>
      <c r="B29536" s="306">
        <v>44521.505555622396</v>
      </c>
      <c r="C29536" s="304">
        <v>17.766822158766931</v>
      </c>
      <c r="D29536" s="305" t="s">
        <v>172</v>
      </c>
    </row>
    <row r="29537" spans="1:4" ht="14.5" customHeight="1" x14ac:dyDescent="0.35">
      <c r="A29537" s="1"/>
      <c r="B29537" s="306">
        <v>44521.506250066843</v>
      </c>
      <c r="C29537" s="304">
        <v>17.76545042377305</v>
      </c>
      <c r="D29537" s="305" t="s">
        <v>172</v>
      </c>
    </row>
    <row r="29538" spans="1:4" ht="14.5" customHeight="1" x14ac:dyDescent="0.35">
      <c r="A29538" s="1"/>
      <c r="B29538" s="306">
        <v>44521.506944511289</v>
      </c>
      <c r="C29538" s="304">
        <v>17.802885277785631</v>
      </c>
      <c r="D29538" s="305" t="s">
        <v>172</v>
      </c>
    </row>
    <row r="29539" spans="1:4" ht="14.5" customHeight="1" x14ac:dyDescent="0.35">
      <c r="A29539" s="1"/>
      <c r="B29539" s="306">
        <v>44521.507638955736</v>
      </c>
      <c r="C29539" s="304">
        <v>17.745479774587146</v>
      </c>
      <c r="D29539" s="305" t="s">
        <v>172</v>
      </c>
    </row>
    <row r="29540" spans="1:4" ht="14.5" customHeight="1" x14ac:dyDescent="0.35">
      <c r="A29540" s="1"/>
      <c r="B29540" s="306">
        <v>44521.508333400183</v>
      </c>
      <c r="C29540" s="304">
        <v>17.709016734242322</v>
      </c>
      <c r="D29540" s="305" t="s">
        <v>172</v>
      </c>
    </row>
    <row r="29541" spans="1:4" ht="14.5" customHeight="1" x14ac:dyDescent="0.35">
      <c r="A29541" s="1"/>
      <c r="B29541" s="306">
        <v>44521.50902784463</v>
      </c>
      <c r="C29541" s="304">
        <v>17.755179954444852</v>
      </c>
      <c r="D29541" s="305" t="s">
        <v>172</v>
      </c>
    </row>
    <row r="29542" spans="1:4" ht="14.5" customHeight="1" x14ac:dyDescent="0.35">
      <c r="A29542" s="1"/>
      <c r="B29542" s="306">
        <v>44521.509722289076</v>
      </c>
      <c r="C29542" s="304">
        <v>17.803413163222043</v>
      </c>
      <c r="D29542" s="305" t="s">
        <v>172</v>
      </c>
    </row>
    <row r="29543" spans="1:4" ht="14.5" customHeight="1" x14ac:dyDescent="0.35">
      <c r="A29543" s="1"/>
      <c r="B29543" s="306">
        <v>44521.510416733523</v>
      </c>
      <c r="C29543" s="304">
        <v>17.706222330511569</v>
      </c>
      <c r="D29543" s="305" t="s">
        <v>172</v>
      </c>
    </row>
    <row r="29544" spans="1:4" ht="14.5" customHeight="1" x14ac:dyDescent="0.35">
      <c r="A29544" s="1"/>
      <c r="B29544" s="306">
        <v>44521.51111117797</v>
      </c>
      <c r="C29544" s="304">
        <v>17.625849743566746</v>
      </c>
      <c r="D29544" s="305" t="s">
        <v>172</v>
      </c>
    </row>
    <row r="29545" spans="1:4" ht="14.5" customHeight="1" x14ac:dyDescent="0.35">
      <c r="A29545" s="1"/>
      <c r="B29545" s="306">
        <v>44521.511805622416</v>
      </c>
      <c r="C29545" s="304">
        <v>17.680443360406208</v>
      </c>
      <c r="D29545" s="305" t="s">
        <v>172</v>
      </c>
    </row>
    <row r="29546" spans="1:4" ht="14.5" customHeight="1" x14ac:dyDescent="0.35">
      <c r="A29546" s="1"/>
      <c r="B29546" s="306">
        <v>44521.512500066863</v>
      </c>
      <c r="C29546" s="304">
        <v>17.712909966753795</v>
      </c>
      <c r="D29546" s="305" t="s">
        <v>172</v>
      </c>
    </row>
    <row r="29547" spans="1:4" ht="14.5" customHeight="1" x14ac:dyDescent="0.35">
      <c r="A29547" s="1"/>
      <c r="B29547" s="306">
        <v>44521.51319451131</v>
      </c>
      <c r="C29547" s="304">
        <v>17.688882012674004</v>
      </c>
      <c r="D29547" s="305" t="s">
        <v>172</v>
      </c>
    </row>
    <row r="29548" spans="1:4" ht="14.5" customHeight="1" x14ac:dyDescent="0.35">
      <c r="A29548" s="1"/>
      <c r="B29548" s="306">
        <v>44521.513888955757</v>
      </c>
      <c r="C29548" s="304">
        <v>17.70475314937503</v>
      </c>
      <c r="D29548" s="305" t="s">
        <v>172</v>
      </c>
    </row>
    <row r="29549" spans="1:4" ht="14.5" customHeight="1" x14ac:dyDescent="0.35">
      <c r="A29549" s="1"/>
      <c r="B29549" s="306">
        <v>44521.514583400203</v>
      </c>
      <c r="C29549" s="304">
        <v>17.684377553114125</v>
      </c>
      <c r="D29549" s="305" t="s">
        <v>172</v>
      </c>
    </row>
    <row r="29550" spans="1:4" ht="14.5" customHeight="1" x14ac:dyDescent="0.35">
      <c r="A29550" s="1"/>
      <c r="B29550" s="306">
        <v>44521.51527784465</v>
      </c>
      <c r="C29550" s="304">
        <v>17.698796705963225</v>
      </c>
      <c r="D29550" s="305" t="s">
        <v>172</v>
      </c>
    </row>
    <row r="29551" spans="1:4" ht="14.5" customHeight="1" x14ac:dyDescent="0.35">
      <c r="A29551" s="1"/>
      <c r="B29551" s="306">
        <v>44521.515972289097</v>
      </c>
      <c r="C29551" s="304">
        <v>17.827539274383646</v>
      </c>
      <c r="D29551" s="305" t="s">
        <v>172</v>
      </c>
    </row>
    <row r="29552" spans="1:4" ht="14.5" customHeight="1" x14ac:dyDescent="0.35">
      <c r="A29552" s="1"/>
      <c r="B29552" s="306">
        <v>44521.516666733543</v>
      </c>
      <c r="C29552" s="304">
        <v>17.720517927391725</v>
      </c>
      <c r="D29552" s="305" t="s">
        <v>172</v>
      </c>
    </row>
    <row r="29553" spans="1:4" ht="14.5" customHeight="1" x14ac:dyDescent="0.35">
      <c r="A29553" s="1"/>
      <c r="B29553" s="306">
        <v>44521.51736117799</v>
      </c>
      <c r="C29553" s="304">
        <v>17.737632826403811</v>
      </c>
      <c r="D29553" s="305" t="s">
        <v>172</v>
      </c>
    </row>
    <row r="29554" spans="1:4" ht="14.5" customHeight="1" x14ac:dyDescent="0.35">
      <c r="A29554" s="1"/>
      <c r="B29554" s="306">
        <v>44521.518055622437</v>
      </c>
      <c r="C29554" s="304">
        <v>17.638143068008262</v>
      </c>
      <c r="D29554" s="305" t="s">
        <v>172</v>
      </c>
    </row>
    <row r="29555" spans="1:4" ht="14.5" customHeight="1" x14ac:dyDescent="0.35">
      <c r="A29555" s="1"/>
      <c r="B29555" s="306">
        <v>44521.518750066884</v>
      </c>
      <c r="C29555" s="304">
        <v>17.6995209807239</v>
      </c>
      <c r="D29555" s="305" t="s">
        <v>172</v>
      </c>
    </row>
    <row r="29556" spans="1:4" ht="14.5" customHeight="1" x14ac:dyDescent="0.35">
      <c r="A29556" s="1"/>
      <c r="B29556" s="306">
        <v>44521.51944451133</v>
      </c>
      <c r="C29556" s="304">
        <v>17.71804993123272</v>
      </c>
      <c r="D29556" s="305" t="s">
        <v>172</v>
      </c>
    </row>
    <row r="29557" spans="1:4" ht="14.5" customHeight="1" x14ac:dyDescent="0.35">
      <c r="A29557" s="1"/>
      <c r="B29557" s="306">
        <v>44521.520138955777</v>
      </c>
      <c r="C29557" s="304">
        <v>17.76750188147756</v>
      </c>
      <c r="D29557" s="305" t="s">
        <v>172</v>
      </c>
    </row>
    <row r="29558" spans="1:4" ht="14.5" customHeight="1" x14ac:dyDescent="0.35">
      <c r="A29558" s="1"/>
      <c r="B29558" s="306">
        <v>44521.520833400224</v>
      </c>
      <c r="C29558" s="304">
        <v>17.847632216514224</v>
      </c>
      <c r="D29558" s="305" t="s">
        <v>172</v>
      </c>
    </row>
    <row r="29559" spans="1:4" ht="14.5" customHeight="1" x14ac:dyDescent="0.35">
      <c r="A29559" s="1"/>
      <c r="B29559" s="306">
        <v>44521.52152784467</v>
      </c>
      <c r="C29559" s="304">
        <v>17.706323118751364</v>
      </c>
      <c r="D29559" s="305" t="s">
        <v>172</v>
      </c>
    </row>
    <row r="29560" spans="1:4" ht="14.5" customHeight="1" x14ac:dyDescent="0.35">
      <c r="A29560" s="1"/>
      <c r="B29560" s="306">
        <v>44521.522222289117</v>
      </c>
      <c r="C29560" s="304">
        <v>17.843749569109058</v>
      </c>
      <c r="D29560" s="305" t="s">
        <v>172</v>
      </c>
    </row>
    <row r="29561" spans="1:4" ht="14.5" customHeight="1" x14ac:dyDescent="0.35">
      <c r="A29561" s="1"/>
      <c r="B29561" s="306">
        <v>44521.522916733564</v>
      </c>
      <c r="C29561" s="304">
        <v>17.788393260898012</v>
      </c>
      <c r="D29561" s="305" t="s">
        <v>172</v>
      </c>
    </row>
    <row r="29562" spans="1:4" ht="14.5" customHeight="1" x14ac:dyDescent="0.35">
      <c r="A29562" s="1"/>
      <c r="B29562" s="306">
        <v>44521.52361117801</v>
      </c>
      <c r="C29562" s="304">
        <v>17.928831859362738</v>
      </c>
      <c r="D29562" s="305" t="s">
        <v>172</v>
      </c>
    </row>
    <row r="29563" spans="1:4" ht="14.5" customHeight="1" x14ac:dyDescent="0.35">
      <c r="A29563" s="1"/>
      <c r="B29563" s="306">
        <v>44521.524305622457</v>
      </c>
      <c r="C29563" s="304">
        <v>17.857530121287468</v>
      </c>
      <c r="D29563" s="305" t="s">
        <v>172</v>
      </c>
    </row>
    <row r="29564" spans="1:4" ht="14.5" customHeight="1" x14ac:dyDescent="0.35">
      <c r="A29564" s="1"/>
      <c r="B29564" s="306">
        <v>44521.525000066904</v>
      </c>
      <c r="C29564" s="304">
        <v>17.977941870994982</v>
      </c>
      <c r="D29564" s="305" t="s">
        <v>172</v>
      </c>
    </row>
    <row r="29565" spans="1:4" ht="14.5" customHeight="1" x14ac:dyDescent="0.35">
      <c r="A29565" s="1"/>
      <c r="B29565" s="306">
        <v>44521.525694511351</v>
      </c>
      <c r="C29565" s="304">
        <v>18.012269292391526</v>
      </c>
      <c r="D29565" s="305" t="s">
        <v>172</v>
      </c>
    </row>
    <row r="29566" spans="1:4" ht="14.5" customHeight="1" x14ac:dyDescent="0.35">
      <c r="A29566" s="1"/>
      <c r="B29566" s="306">
        <v>44521.526388955797</v>
      </c>
      <c r="C29566" s="304">
        <v>18.010130934246991</v>
      </c>
      <c r="D29566" s="305" t="s">
        <v>172</v>
      </c>
    </row>
    <row r="29567" spans="1:4" ht="14.5" customHeight="1" x14ac:dyDescent="0.35">
      <c r="A29567" s="1"/>
      <c r="B29567" s="306">
        <v>44521.527083400244</v>
      </c>
      <c r="C29567" s="304">
        <v>18.026019206450048</v>
      </c>
      <c r="D29567" s="305" t="s">
        <v>172</v>
      </c>
    </row>
    <row r="29568" spans="1:4" ht="14.5" customHeight="1" x14ac:dyDescent="0.35">
      <c r="A29568" s="1"/>
      <c r="B29568" s="306">
        <v>44521.527777844691</v>
      </c>
      <c r="C29568" s="304">
        <v>18.038712369438144</v>
      </c>
      <c r="D29568" s="305" t="s">
        <v>172</v>
      </c>
    </row>
    <row r="29569" spans="1:4" ht="14.5" customHeight="1" x14ac:dyDescent="0.35">
      <c r="A29569" s="1"/>
      <c r="B29569" s="306">
        <v>44521.528472289137</v>
      </c>
      <c r="C29569" s="304">
        <v>17.806143715064294</v>
      </c>
      <c r="D29569" s="305" t="s">
        <v>172</v>
      </c>
    </row>
    <row r="29570" spans="1:4" ht="14.5" customHeight="1" x14ac:dyDescent="0.35">
      <c r="A29570" s="1"/>
      <c r="B29570" s="306">
        <v>44521.529166733584</v>
      </c>
      <c r="C29570" s="304">
        <v>17.98512972874984</v>
      </c>
      <c r="D29570" s="305" t="s">
        <v>172</v>
      </c>
    </row>
    <row r="29571" spans="1:4" ht="14.5" customHeight="1" x14ac:dyDescent="0.35">
      <c r="A29571" s="1"/>
      <c r="B29571" s="306">
        <v>44521.529861178031</v>
      </c>
      <c r="C29571" s="304">
        <v>18.006487159769556</v>
      </c>
      <c r="D29571" s="305" t="s">
        <v>172</v>
      </c>
    </row>
    <row r="29572" spans="1:4" ht="14.5" customHeight="1" x14ac:dyDescent="0.35">
      <c r="A29572" s="1"/>
      <c r="B29572" s="306">
        <v>44521.530555622478</v>
      </c>
      <c r="C29572" s="304">
        <v>18.053752809127037</v>
      </c>
      <c r="D29572" s="305" t="s">
        <v>172</v>
      </c>
    </row>
    <row r="29573" spans="1:4" ht="14.5" customHeight="1" x14ac:dyDescent="0.35">
      <c r="A29573" s="1"/>
      <c r="B29573" s="306">
        <v>44521.531250066924</v>
      </c>
      <c r="C29573" s="304">
        <v>18.074130123061575</v>
      </c>
      <c r="D29573" s="305" t="s">
        <v>172</v>
      </c>
    </row>
    <row r="29574" spans="1:4" ht="14.5" customHeight="1" x14ac:dyDescent="0.35">
      <c r="A29574" s="1"/>
      <c r="B29574" s="306">
        <v>44521.531944511371</v>
      </c>
      <c r="C29574" s="304">
        <v>18.097889724560567</v>
      </c>
      <c r="D29574" s="305" t="s">
        <v>172</v>
      </c>
    </row>
    <row r="29575" spans="1:4" ht="14.5" customHeight="1" x14ac:dyDescent="0.35">
      <c r="A29575" s="1"/>
      <c r="B29575" s="306">
        <v>44521.532638955818</v>
      </c>
      <c r="C29575" s="304">
        <v>17.905881507438121</v>
      </c>
      <c r="D29575" s="305" t="s">
        <v>172</v>
      </c>
    </row>
    <row r="29576" spans="1:4" ht="14.5" customHeight="1" x14ac:dyDescent="0.35">
      <c r="A29576" s="1"/>
      <c r="B29576" s="306">
        <v>44521.533333400264</v>
      </c>
      <c r="C29576" s="304">
        <v>17.877344738429141</v>
      </c>
      <c r="D29576" s="305" t="s">
        <v>172</v>
      </c>
    </row>
    <row r="29577" spans="1:4" ht="14.5" customHeight="1" x14ac:dyDescent="0.35">
      <c r="A29577" s="1"/>
      <c r="B29577" s="306">
        <v>44521.534027844711</v>
      </c>
      <c r="C29577" s="304">
        <v>17.888720826435506</v>
      </c>
      <c r="D29577" s="305" t="s">
        <v>172</v>
      </c>
    </row>
    <row r="29578" spans="1:4" ht="14.5" customHeight="1" x14ac:dyDescent="0.35">
      <c r="A29578" s="1"/>
      <c r="B29578" s="306">
        <v>44521.534722289158</v>
      </c>
      <c r="C29578" s="304">
        <v>17.752137750564241</v>
      </c>
      <c r="D29578" s="305" t="s">
        <v>172</v>
      </c>
    </row>
    <row r="29579" spans="1:4" ht="14.5" customHeight="1" x14ac:dyDescent="0.35">
      <c r="A29579" s="1"/>
      <c r="B29579" s="306">
        <v>44521.535416733605</v>
      </c>
      <c r="C29579" s="304">
        <v>18.133295731806719</v>
      </c>
      <c r="D29579" s="305" t="s">
        <v>172</v>
      </c>
    </row>
    <row r="29580" spans="1:4" ht="14.5" customHeight="1" x14ac:dyDescent="0.35">
      <c r="A29580" s="1"/>
      <c r="B29580" s="306">
        <v>44521.536111178051</v>
      </c>
      <c r="C29580" s="304">
        <v>18.008740005189125</v>
      </c>
      <c r="D29580" s="305" t="s">
        <v>172</v>
      </c>
    </row>
    <row r="29581" spans="1:4" ht="14.5" customHeight="1" x14ac:dyDescent="0.35">
      <c r="A29581" s="1"/>
      <c r="B29581" s="306">
        <v>44521.536805622498</v>
      </c>
      <c r="C29581" s="304">
        <v>17.981287447213738</v>
      </c>
      <c r="D29581" s="305" t="s">
        <v>172</v>
      </c>
    </row>
    <row r="29582" spans="1:4" ht="14.5" customHeight="1" x14ac:dyDescent="0.35">
      <c r="A29582" s="1"/>
      <c r="B29582" s="306">
        <v>44521.537500066945</v>
      </c>
      <c r="C29582" s="304">
        <v>17.988301353997183</v>
      </c>
      <c r="D29582" s="305" t="s">
        <v>172</v>
      </c>
    </row>
    <row r="29583" spans="1:4" ht="14.5" customHeight="1" x14ac:dyDescent="0.35">
      <c r="A29583" s="1"/>
      <c r="B29583" s="306">
        <v>44521.538194511391</v>
      </c>
      <c r="C29583" s="304">
        <v>18.01329521519947</v>
      </c>
      <c r="D29583" s="305" t="s">
        <v>172</v>
      </c>
    </row>
    <row r="29584" spans="1:4" ht="14.5" customHeight="1" x14ac:dyDescent="0.35">
      <c r="A29584" s="1"/>
      <c r="B29584" s="306">
        <v>44521.538888955838</v>
      </c>
      <c r="C29584" s="304">
        <v>18.152257588198214</v>
      </c>
      <c r="D29584" s="305" t="s">
        <v>172</v>
      </c>
    </row>
    <row r="29585" spans="1:4" ht="14.5" customHeight="1" x14ac:dyDescent="0.35">
      <c r="A29585" s="1"/>
      <c r="B29585" s="306">
        <v>44521.539583400285</v>
      </c>
      <c r="C29585" s="304">
        <v>18.105712292299238</v>
      </c>
      <c r="D29585" s="305" t="s">
        <v>172</v>
      </c>
    </row>
    <row r="29586" spans="1:4" ht="14.5" customHeight="1" x14ac:dyDescent="0.35">
      <c r="A29586" s="1"/>
      <c r="B29586" s="306">
        <v>44521.540277844731</v>
      </c>
      <c r="C29586" s="304">
        <v>18.133160406626605</v>
      </c>
      <c r="D29586" s="305" t="s">
        <v>172</v>
      </c>
    </row>
    <row r="29587" spans="1:4" ht="14.5" customHeight="1" x14ac:dyDescent="0.35">
      <c r="A29587" s="1"/>
      <c r="B29587" s="306">
        <v>44521.540972289178</v>
      </c>
      <c r="C29587" s="304">
        <v>17.978225317961673</v>
      </c>
      <c r="D29587" s="305" t="s">
        <v>172</v>
      </c>
    </row>
    <row r="29588" spans="1:4" ht="14.5" customHeight="1" x14ac:dyDescent="0.35">
      <c r="A29588" s="1"/>
      <c r="B29588" s="306">
        <v>44521.541666733625</v>
      </c>
      <c r="C29588" s="304">
        <v>17.834484146102234</v>
      </c>
      <c r="D29588" s="305" t="s">
        <v>172</v>
      </c>
    </row>
    <row r="29589" spans="1:4" ht="14.5" customHeight="1" x14ac:dyDescent="0.35">
      <c r="A29589" s="1"/>
      <c r="B29589" s="306">
        <v>44521.542361178072</v>
      </c>
      <c r="C29589" s="304">
        <v>17.932822182652792</v>
      </c>
      <c r="D29589" s="305" t="s">
        <v>172</v>
      </c>
    </row>
    <row r="29590" spans="1:4" ht="14.5" customHeight="1" x14ac:dyDescent="0.35">
      <c r="A29590" s="1"/>
      <c r="B29590" s="306">
        <v>44521.543055622518</v>
      </c>
      <c r="C29590" s="304">
        <v>17.817831363496467</v>
      </c>
      <c r="D29590" s="305" t="s">
        <v>172</v>
      </c>
    </row>
    <row r="29591" spans="1:4" ht="14.5" customHeight="1" x14ac:dyDescent="0.35">
      <c r="A29591" s="1"/>
      <c r="B29591" s="306">
        <v>44521.543750066965</v>
      </c>
      <c r="C29591" s="304">
        <v>17.901212815718704</v>
      </c>
      <c r="D29591" s="305" t="s">
        <v>172</v>
      </c>
    </row>
    <row r="29592" spans="1:4" ht="14.5" customHeight="1" x14ac:dyDescent="0.35">
      <c r="A29592" s="1"/>
      <c r="B29592" s="306">
        <v>44521.544444511412</v>
      </c>
      <c r="C29592" s="304">
        <v>18.097119685169311</v>
      </c>
      <c r="D29592" s="305" t="s">
        <v>172</v>
      </c>
    </row>
    <row r="29593" spans="1:4" ht="14.5" customHeight="1" x14ac:dyDescent="0.35">
      <c r="A29593" s="1"/>
      <c r="B29593" s="306">
        <v>44521.545138955858</v>
      </c>
      <c r="C29593" s="304">
        <v>18.04902079078359</v>
      </c>
      <c r="D29593" s="305" t="s">
        <v>172</v>
      </c>
    </row>
    <row r="29594" spans="1:4" ht="14.5" customHeight="1" x14ac:dyDescent="0.35">
      <c r="A29594" s="1"/>
      <c r="B29594" s="306">
        <v>44521.545833400305</v>
      </c>
      <c r="C29594" s="304">
        <v>18.087404524737213</v>
      </c>
      <c r="D29594" s="305" t="s">
        <v>172</v>
      </c>
    </row>
    <row r="29595" spans="1:4" ht="14.5" customHeight="1" x14ac:dyDescent="0.35">
      <c r="A29595" s="1"/>
      <c r="B29595" s="306">
        <v>44521.546527844752</v>
      </c>
      <c r="C29595" s="304">
        <v>18.100116699035183</v>
      </c>
      <c r="D29595" s="305" t="s">
        <v>172</v>
      </c>
    </row>
    <row r="29596" spans="1:4" ht="14.5" customHeight="1" x14ac:dyDescent="0.35">
      <c r="A29596" s="1"/>
      <c r="B29596" s="306">
        <v>44521.547222289199</v>
      </c>
      <c r="C29596" s="304">
        <v>18.097686325514225</v>
      </c>
      <c r="D29596" s="305" t="s">
        <v>172</v>
      </c>
    </row>
    <row r="29597" spans="1:4" ht="14.5" customHeight="1" x14ac:dyDescent="0.35">
      <c r="A29597" s="1"/>
      <c r="B29597" s="306">
        <v>44521.547916733645</v>
      </c>
      <c r="C29597" s="304">
        <v>18.248717573049849</v>
      </c>
      <c r="D29597" s="305" t="s">
        <v>172</v>
      </c>
    </row>
    <row r="29598" spans="1:4" ht="14.5" customHeight="1" x14ac:dyDescent="0.35">
      <c r="A29598" s="1"/>
      <c r="B29598" s="306">
        <v>44521.548611178092</v>
      </c>
      <c r="C29598" s="304">
        <v>18.183611061652968</v>
      </c>
      <c r="D29598" s="305" t="s">
        <v>172</v>
      </c>
    </row>
    <row r="29599" spans="1:4" ht="14.5" customHeight="1" x14ac:dyDescent="0.35">
      <c r="A29599" s="1"/>
      <c r="B29599" s="306">
        <v>44521.549305622539</v>
      </c>
      <c r="C29599" s="304">
        <v>18.343703679497413</v>
      </c>
      <c r="D29599" s="305" t="s">
        <v>172</v>
      </c>
    </row>
    <row r="29600" spans="1:4" ht="14.5" customHeight="1" x14ac:dyDescent="0.35">
      <c r="A29600" s="1"/>
      <c r="B29600" s="306">
        <v>44521.550000066985</v>
      </c>
      <c r="C29600" s="304">
        <v>18.151910132562627</v>
      </c>
      <c r="D29600" s="305" t="s">
        <v>172</v>
      </c>
    </row>
    <row r="29601" spans="1:4" ht="14.5" customHeight="1" x14ac:dyDescent="0.35">
      <c r="A29601" s="1"/>
      <c r="B29601" s="306">
        <v>44521.550694511432</v>
      </c>
      <c r="C29601" s="304">
        <v>18.353228029525294</v>
      </c>
      <c r="D29601" s="305" t="s">
        <v>172</v>
      </c>
    </row>
    <row r="29602" spans="1:4" ht="14.5" customHeight="1" x14ac:dyDescent="0.35">
      <c r="A29602" s="1"/>
      <c r="B29602" s="306">
        <v>44521.551388955879</v>
      </c>
      <c r="C29602" s="304">
        <v>18.237728511061867</v>
      </c>
      <c r="D29602" s="305" t="s">
        <v>172</v>
      </c>
    </row>
    <row r="29603" spans="1:4" ht="14.5" customHeight="1" x14ac:dyDescent="0.35">
      <c r="A29603" s="1"/>
      <c r="B29603" s="306">
        <v>44521.552083400326</v>
      </c>
      <c r="C29603" s="304">
        <v>18.305054681915014</v>
      </c>
      <c r="D29603" s="305" t="s">
        <v>172</v>
      </c>
    </row>
    <row r="29604" spans="1:4" ht="14.5" customHeight="1" x14ac:dyDescent="0.35">
      <c r="A29604" s="1"/>
      <c r="B29604" s="306">
        <v>44521.552777844772</v>
      </c>
      <c r="C29604" s="304">
        <v>18.284777198244896</v>
      </c>
      <c r="D29604" s="305" t="s">
        <v>172</v>
      </c>
    </row>
    <row r="29605" spans="1:4" ht="14.5" customHeight="1" x14ac:dyDescent="0.35">
      <c r="A29605" s="1"/>
      <c r="B29605" s="306">
        <v>44521.553472289219</v>
      </c>
      <c r="C29605" s="304">
        <v>18.206542052787459</v>
      </c>
      <c r="D29605" s="305" t="s">
        <v>172</v>
      </c>
    </row>
    <row r="29606" spans="1:4" ht="14.5" customHeight="1" x14ac:dyDescent="0.35">
      <c r="A29606" s="1"/>
      <c r="B29606" s="306">
        <v>44521.554166733666</v>
      </c>
      <c r="C29606" s="304">
        <v>18.394762070172874</v>
      </c>
      <c r="D29606" s="305" t="s">
        <v>172</v>
      </c>
    </row>
    <row r="29607" spans="1:4" ht="14.5" customHeight="1" x14ac:dyDescent="0.35">
      <c r="A29607" s="1"/>
      <c r="B29607" s="306">
        <v>44521.554861178112</v>
      </c>
      <c r="C29607" s="304">
        <v>18.537674808855808</v>
      </c>
      <c r="D29607" s="305" t="s">
        <v>172</v>
      </c>
    </row>
    <row r="29608" spans="1:4" ht="14.5" customHeight="1" x14ac:dyDescent="0.35">
      <c r="A29608" s="1"/>
      <c r="B29608" s="306">
        <v>44521.555555622559</v>
      </c>
      <c r="C29608" s="304">
        <v>18.619714937681177</v>
      </c>
      <c r="D29608" s="305" t="s">
        <v>172</v>
      </c>
    </row>
    <row r="29609" spans="1:4" ht="14.5" customHeight="1" x14ac:dyDescent="0.35">
      <c r="A29609" s="1"/>
      <c r="B29609" s="306">
        <v>44521.556250067006</v>
      </c>
      <c r="C29609" s="304">
        <v>18.376139914657202</v>
      </c>
      <c r="D29609" s="305" t="s">
        <v>172</v>
      </c>
    </row>
    <row r="29610" spans="1:4" ht="14.5" customHeight="1" x14ac:dyDescent="0.35">
      <c r="A29610" s="1"/>
      <c r="B29610" s="306">
        <v>44521.556944511452</v>
      </c>
      <c r="C29610" s="304">
        <v>18.501230868010801</v>
      </c>
      <c r="D29610" s="305" t="s">
        <v>172</v>
      </c>
    </row>
    <row r="29611" spans="1:4" ht="14.5" customHeight="1" x14ac:dyDescent="0.35">
      <c r="A29611" s="1"/>
      <c r="B29611" s="306">
        <v>44521.557638955899</v>
      </c>
      <c r="C29611" s="304">
        <v>18.276646291403448</v>
      </c>
      <c r="D29611" s="305" t="s">
        <v>172</v>
      </c>
    </row>
    <row r="29612" spans="1:4" ht="14.5" customHeight="1" x14ac:dyDescent="0.35">
      <c r="A29612" s="1"/>
      <c r="B29612" s="306">
        <v>44521.558333400346</v>
      </c>
      <c r="C29612" s="304">
        <v>18.315585363383192</v>
      </c>
      <c r="D29612" s="305" t="s">
        <v>172</v>
      </c>
    </row>
    <row r="29613" spans="1:4" ht="14.5" customHeight="1" x14ac:dyDescent="0.35">
      <c r="A29613" s="1"/>
      <c r="B29613" s="306">
        <v>44521.559027844793</v>
      </c>
      <c r="C29613" s="304">
        <v>18.34124975449037</v>
      </c>
      <c r="D29613" s="305" t="s">
        <v>172</v>
      </c>
    </row>
    <row r="29614" spans="1:4" ht="14.5" customHeight="1" x14ac:dyDescent="0.35">
      <c r="A29614" s="1"/>
      <c r="B29614" s="306">
        <v>44521.559722289239</v>
      </c>
      <c r="C29614" s="304">
        <v>18.526856570747622</v>
      </c>
      <c r="D29614" s="305" t="s">
        <v>172</v>
      </c>
    </row>
    <row r="29615" spans="1:4" ht="14.5" customHeight="1" x14ac:dyDescent="0.35">
      <c r="A29615" s="1"/>
      <c r="B29615" s="306">
        <v>44521.560416733686</v>
      </c>
      <c r="C29615" s="304">
        <v>18.341587304334585</v>
      </c>
      <c r="D29615" s="305" t="s">
        <v>172</v>
      </c>
    </row>
    <row r="29616" spans="1:4" ht="14.5" customHeight="1" x14ac:dyDescent="0.35">
      <c r="A29616" s="1"/>
      <c r="B29616" s="306">
        <v>44521.561111178133</v>
      </c>
      <c r="C29616" s="304">
        <v>18.308290071632168</v>
      </c>
      <c r="D29616" s="305" t="s">
        <v>172</v>
      </c>
    </row>
    <row r="29617" spans="1:4" ht="14.5" customHeight="1" x14ac:dyDescent="0.35">
      <c r="A29617" s="1"/>
      <c r="B29617" s="306">
        <v>44521.561805622579</v>
      </c>
      <c r="C29617" s="304">
        <v>18.412324211243444</v>
      </c>
      <c r="D29617" s="305" t="s">
        <v>172</v>
      </c>
    </row>
    <row r="29618" spans="1:4" ht="14.5" customHeight="1" x14ac:dyDescent="0.35">
      <c r="A29618" s="1"/>
      <c r="B29618" s="306">
        <v>44521.562500067026</v>
      </c>
      <c r="C29618" s="304">
        <v>18.420616753141804</v>
      </c>
      <c r="D29618" s="305" t="s">
        <v>172</v>
      </c>
    </row>
    <row r="29619" spans="1:4" ht="14.5" customHeight="1" x14ac:dyDescent="0.35">
      <c r="A29619" s="1"/>
      <c r="B29619" s="306">
        <v>44521.563194511473</v>
      </c>
      <c r="C29619" s="304">
        <v>18.43859841174417</v>
      </c>
      <c r="D29619" s="305" t="s">
        <v>172</v>
      </c>
    </row>
    <row r="29620" spans="1:4" ht="14.5" customHeight="1" x14ac:dyDescent="0.35">
      <c r="A29620" s="1"/>
      <c r="B29620" s="306">
        <v>44521.56388895592</v>
      </c>
      <c r="C29620" s="304">
        <v>18.464943565250238</v>
      </c>
      <c r="D29620" s="305" t="s">
        <v>172</v>
      </c>
    </row>
    <row r="29621" spans="1:4" ht="14.5" customHeight="1" x14ac:dyDescent="0.35">
      <c r="A29621" s="1"/>
      <c r="B29621" s="306">
        <v>44521.564583400366</v>
      </c>
      <c r="C29621" s="304">
        <v>18.51775729842193</v>
      </c>
      <c r="D29621" s="305" t="s">
        <v>172</v>
      </c>
    </row>
    <row r="29622" spans="1:4" ht="14.5" customHeight="1" x14ac:dyDescent="0.35">
      <c r="A29622" s="1"/>
      <c r="B29622" s="306">
        <v>44521.565277844813</v>
      </c>
      <c r="C29622" s="304">
        <v>18.538259138235784</v>
      </c>
      <c r="D29622" s="305" t="s">
        <v>172</v>
      </c>
    </row>
    <row r="29623" spans="1:4" ht="14.5" customHeight="1" x14ac:dyDescent="0.35">
      <c r="A29623" s="1"/>
      <c r="B29623" s="306">
        <v>44521.56597228926</v>
      </c>
      <c r="C29623" s="304">
        <v>18.368323505515583</v>
      </c>
      <c r="D29623" s="305" t="s">
        <v>172</v>
      </c>
    </row>
    <row r="29624" spans="1:4" ht="14.5" customHeight="1" x14ac:dyDescent="0.35">
      <c r="A29624" s="1"/>
      <c r="B29624" s="306">
        <v>44521.566666733706</v>
      </c>
      <c r="C29624" s="304">
        <v>18.507482556526764</v>
      </c>
      <c r="D29624" s="305" t="s">
        <v>172</v>
      </c>
    </row>
    <row r="29625" spans="1:4" ht="14.5" customHeight="1" x14ac:dyDescent="0.35">
      <c r="A29625" s="1"/>
      <c r="B29625" s="306">
        <v>44521.567361178153</v>
      </c>
      <c r="C29625" s="304">
        <v>18.443582158218003</v>
      </c>
      <c r="D29625" s="305" t="s">
        <v>172</v>
      </c>
    </row>
    <row r="29626" spans="1:4" ht="14.5" customHeight="1" x14ac:dyDescent="0.35">
      <c r="A29626" s="1"/>
      <c r="B29626" s="306">
        <v>44521.5680556226</v>
      </c>
      <c r="C29626" s="304">
        <v>18.387631787007074</v>
      </c>
      <c r="D29626" s="305" t="s">
        <v>172</v>
      </c>
    </row>
    <row r="29627" spans="1:4" ht="14.5" customHeight="1" x14ac:dyDescent="0.35">
      <c r="A29627" s="1"/>
      <c r="B29627" s="306">
        <v>44521.568750067046</v>
      </c>
      <c r="C29627" s="304">
        <v>18.512812205873583</v>
      </c>
      <c r="D29627" s="305" t="s">
        <v>172</v>
      </c>
    </row>
    <row r="29628" spans="1:4" ht="14.5" customHeight="1" x14ac:dyDescent="0.35">
      <c r="A29628" s="1"/>
      <c r="B29628" s="306">
        <v>44521.569444511493</v>
      </c>
      <c r="C29628" s="304">
        <v>18.595525754051536</v>
      </c>
      <c r="D29628" s="305" t="s">
        <v>172</v>
      </c>
    </row>
    <row r="29629" spans="1:4" ht="14.5" customHeight="1" x14ac:dyDescent="0.35">
      <c r="A29629" s="1"/>
      <c r="B29629" s="306">
        <v>44521.57013895594</v>
      </c>
      <c r="C29629" s="304">
        <v>18.541006944424105</v>
      </c>
      <c r="D29629" s="305" t="s">
        <v>172</v>
      </c>
    </row>
    <row r="29630" spans="1:4" ht="14.5" customHeight="1" x14ac:dyDescent="0.35">
      <c r="A29630" s="1"/>
      <c r="B29630" s="306">
        <v>44521.570833400387</v>
      </c>
      <c r="C29630" s="304">
        <v>18.51608610090528</v>
      </c>
      <c r="D29630" s="305" t="s">
        <v>172</v>
      </c>
    </row>
    <row r="29631" spans="1:4" ht="14.5" customHeight="1" x14ac:dyDescent="0.35">
      <c r="A29631" s="1"/>
      <c r="B29631" s="306">
        <v>44521.571527844833</v>
      </c>
      <c r="C29631" s="304">
        <v>18.563011587015353</v>
      </c>
      <c r="D29631" s="305" t="s">
        <v>172</v>
      </c>
    </row>
    <row r="29632" spans="1:4" ht="14.5" customHeight="1" x14ac:dyDescent="0.35">
      <c r="A29632" s="1"/>
      <c r="B29632" s="306">
        <v>44521.57222228928</v>
      </c>
      <c r="C29632" s="304">
        <v>18.66449563207037</v>
      </c>
      <c r="D29632" s="305" t="s">
        <v>172</v>
      </c>
    </row>
    <row r="29633" spans="1:4" ht="14.5" customHeight="1" x14ac:dyDescent="0.35">
      <c r="A29633" s="1"/>
      <c r="B29633" s="306">
        <v>44521.572916733727</v>
      </c>
      <c r="C29633" s="304">
        <v>18.653577743908198</v>
      </c>
      <c r="D29633" s="305" t="s">
        <v>172</v>
      </c>
    </row>
    <row r="29634" spans="1:4" ht="14.5" customHeight="1" x14ac:dyDescent="0.35">
      <c r="A29634" s="1"/>
      <c r="B29634" s="306">
        <v>44521.573611178173</v>
      </c>
      <c r="C29634" s="304">
        <v>18.843838342831198</v>
      </c>
      <c r="D29634" s="305" t="s">
        <v>172</v>
      </c>
    </row>
    <row r="29635" spans="1:4" ht="14.5" customHeight="1" x14ac:dyDescent="0.35">
      <c r="A29635" s="1"/>
      <c r="B29635" s="306">
        <v>44521.57430562262</v>
      </c>
      <c r="C29635" s="304">
        <v>18.803038358476865</v>
      </c>
      <c r="D29635" s="305" t="s">
        <v>172</v>
      </c>
    </row>
    <row r="29636" spans="1:4" ht="14.5" customHeight="1" x14ac:dyDescent="0.35">
      <c r="A29636" s="1"/>
      <c r="B29636" s="306">
        <v>44521.575000067067</v>
      </c>
      <c r="C29636" s="304">
        <v>18.868886570044559</v>
      </c>
      <c r="D29636" s="305" t="s">
        <v>172</v>
      </c>
    </row>
    <row r="29637" spans="1:4" ht="14.5" customHeight="1" x14ac:dyDescent="0.35">
      <c r="A29637" s="1"/>
      <c r="B29637" s="306">
        <v>44521.575694511514</v>
      </c>
      <c r="C29637" s="304">
        <v>19.03731807773147</v>
      </c>
      <c r="D29637" s="305" t="s">
        <v>172</v>
      </c>
    </row>
    <row r="29638" spans="1:4" ht="14.5" customHeight="1" x14ac:dyDescent="0.35">
      <c r="A29638" s="1"/>
      <c r="B29638" s="306">
        <v>44521.57638895596</v>
      </c>
      <c r="C29638" s="304">
        <v>18.84607976910338</v>
      </c>
      <c r="D29638" s="305" t="s">
        <v>172</v>
      </c>
    </row>
    <row r="29639" spans="1:4" ht="14.5" customHeight="1" x14ac:dyDescent="0.35">
      <c r="A29639" s="1"/>
      <c r="B29639" s="306">
        <v>44521.577083400407</v>
      </c>
      <c r="C29639" s="304">
        <v>18.961722217963445</v>
      </c>
      <c r="D29639" s="305" t="s">
        <v>172</v>
      </c>
    </row>
    <row r="29640" spans="1:4" ht="14.5" customHeight="1" x14ac:dyDescent="0.35">
      <c r="A29640" s="1"/>
      <c r="B29640" s="306">
        <v>44521.577777844854</v>
      </c>
      <c r="C29640" s="304">
        <v>19.000363842307706</v>
      </c>
      <c r="D29640" s="305" t="s">
        <v>172</v>
      </c>
    </row>
    <row r="29641" spans="1:4" ht="14.5" customHeight="1" x14ac:dyDescent="0.35">
      <c r="A29641" s="1"/>
      <c r="B29641" s="306">
        <v>44521.5784722893</v>
      </c>
      <c r="C29641" s="304">
        <v>19.065892299971892</v>
      </c>
      <c r="D29641" s="305" t="s">
        <v>172</v>
      </c>
    </row>
    <row r="29642" spans="1:4" ht="14.5" customHeight="1" x14ac:dyDescent="0.35">
      <c r="A29642" s="1"/>
      <c r="B29642" s="306">
        <v>44521.579166733747</v>
      </c>
      <c r="C29642" s="304">
        <v>18.979665861461157</v>
      </c>
      <c r="D29642" s="305" t="s">
        <v>172</v>
      </c>
    </row>
    <row r="29643" spans="1:4" ht="14.5" customHeight="1" x14ac:dyDescent="0.35">
      <c r="A29643" s="1"/>
      <c r="B29643" s="306">
        <v>44521.579861178194</v>
      </c>
      <c r="C29643" s="304">
        <v>18.923318598046897</v>
      </c>
      <c r="D29643" s="305" t="s">
        <v>172</v>
      </c>
    </row>
    <row r="29644" spans="1:4" ht="14.5" customHeight="1" x14ac:dyDescent="0.35">
      <c r="A29644" s="1"/>
      <c r="B29644" s="306">
        <v>44521.580555622641</v>
      </c>
      <c r="C29644" s="304">
        <v>19.013984570525643</v>
      </c>
      <c r="D29644" s="305" t="s">
        <v>172</v>
      </c>
    </row>
    <row r="29645" spans="1:4" ht="14.5" customHeight="1" x14ac:dyDescent="0.35">
      <c r="A29645" s="1"/>
      <c r="B29645" s="306">
        <v>44521.581250067087</v>
      </c>
      <c r="C29645" s="304">
        <v>19.037635123163152</v>
      </c>
      <c r="D29645" s="305" t="s">
        <v>172</v>
      </c>
    </row>
    <row r="29646" spans="1:4" ht="14.5" customHeight="1" x14ac:dyDescent="0.35">
      <c r="A29646" s="1"/>
      <c r="B29646" s="306">
        <v>44521.581944511534</v>
      </c>
      <c r="C29646" s="304">
        <v>19.066412091578727</v>
      </c>
      <c r="D29646" s="305" t="s">
        <v>172</v>
      </c>
    </row>
    <row r="29647" spans="1:4" ht="14.5" customHeight="1" x14ac:dyDescent="0.35">
      <c r="A29647" s="1"/>
      <c r="B29647" s="306">
        <v>44521.582638955981</v>
      </c>
      <c r="C29647" s="304">
        <v>19.238663459984917</v>
      </c>
      <c r="D29647" s="305" t="s">
        <v>172</v>
      </c>
    </row>
    <row r="29648" spans="1:4" ht="14.5" customHeight="1" x14ac:dyDescent="0.35">
      <c r="A29648" s="1"/>
      <c r="B29648" s="306">
        <v>44521.583333400427</v>
      </c>
      <c r="C29648" s="304">
        <v>19.177620712134619</v>
      </c>
      <c r="D29648" s="305" t="s">
        <v>172</v>
      </c>
    </row>
    <row r="29649" spans="1:4" ht="14.5" customHeight="1" x14ac:dyDescent="0.35">
      <c r="A29649" s="1"/>
      <c r="B29649" s="306">
        <v>44521.584027844874</v>
      </c>
      <c r="C29649" s="304">
        <v>19.189440417851436</v>
      </c>
      <c r="D29649" s="305" t="s">
        <v>172</v>
      </c>
    </row>
    <row r="29650" spans="1:4" ht="14.5" customHeight="1" x14ac:dyDescent="0.35">
      <c r="A29650" s="1"/>
      <c r="B29650" s="306">
        <v>44521.584722289321</v>
      </c>
      <c r="C29650" s="304">
        <v>19.17105198489638</v>
      </c>
      <c r="D29650" s="305" t="s">
        <v>172</v>
      </c>
    </row>
    <row r="29651" spans="1:4" ht="14.5" customHeight="1" x14ac:dyDescent="0.35">
      <c r="A29651" s="1"/>
      <c r="B29651" s="306">
        <v>44521.585416733767</v>
      </c>
      <c r="C29651" s="304">
        <v>19.31510691560155</v>
      </c>
      <c r="D29651" s="305" t="s">
        <v>172</v>
      </c>
    </row>
    <row r="29652" spans="1:4" ht="14.5" customHeight="1" x14ac:dyDescent="0.35">
      <c r="A29652" s="1"/>
      <c r="B29652" s="306">
        <v>44521.586111178214</v>
      </c>
      <c r="C29652" s="304">
        <v>19.333358727292701</v>
      </c>
      <c r="D29652" s="305" t="s">
        <v>172</v>
      </c>
    </row>
    <row r="29653" spans="1:4" ht="14.5" customHeight="1" x14ac:dyDescent="0.35">
      <c r="A29653" s="1"/>
      <c r="B29653" s="306">
        <v>44521.586805622661</v>
      </c>
      <c r="C29653" s="304">
        <v>19.3228929116347</v>
      </c>
      <c r="D29653" s="305" t="s">
        <v>172</v>
      </c>
    </row>
    <row r="29654" spans="1:4" ht="14.5" customHeight="1" x14ac:dyDescent="0.35">
      <c r="A29654" s="1"/>
      <c r="B29654" s="306">
        <v>44521.587500067108</v>
      </c>
      <c r="C29654" s="304">
        <v>19.368728485059304</v>
      </c>
      <c r="D29654" s="305" t="s">
        <v>172</v>
      </c>
    </row>
    <row r="29655" spans="1:4" ht="14.5" customHeight="1" x14ac:dyDescent="0.35">
      <c r="A29655" s="1"/>
      <c r="B29655" s="306">
        <v>44521.588194511554</v>
      </c>
      <c r="C29655" s="304">
        <v>19.283987903452847</v>
      </c>
      <c r="D29655" s="305" t="s">
        <v>172</v>
      </c>
    </row>
    <row r="29656" spans="1:4" ht="14.5" customHeight="1" x14ac:dyDescent="0.35">
      <c r="A29656" s="1"/>
      <c r="B29656" s="306">
        <v>44521.588888956001</v>
      </c>
      <c r="C29656" s="304">
        <v>19.284269659766384</v>
      </c>
      <c r="D29656" s="305" t="s">
        <v>172</v>
      </c>
    </row>
    <row r="29657" spans="1:4" ht="14.5" customHeight="1" x14ac:dyDescent="0.35">
      <c r="A29657" s="1"/>
      <c r="B29657" s="306">
        <v>44521.589583400448</v>
      </c>
      <c r="C29657" s="304">
        <v>19.313275686023797</v>
      </c>
      <c r="D29657" s="305" t="s">
        <v>172</v>
      </c>
    </row>
    <row r="29658" spans="1:4" ht="14.5" customHeight="1" x14ac:dyDescent="0.35">
      <c r="A29658" s="1"/>
      <c r="B29658" s="306">
        <v>44521.590277844894</v>
      </c>
      <c r="C29658" s="304">
        <v>19.306484222724976</v>
      </c>
      <c r="D29658" s="305" t="s">
        <v>172</v>
      </c>
    </row>
    <row r="29659" spans="1:4" ht="14.5" customHeight="1" x14ac:dyDescent="0.35">
      <c r="A29659" s="1"/>
      <c r="B29659" s="306">
        <v>44521.590972289341</v>
      </c>
      <c r="C29659" s="304">
        <v>19.432551167287361</v>
      </c>
      <c r="D29659" s="305" t="s">
        <v>172</v>
      </c>
    </row>
    <row r="29660" spans="1:4" ht="14.5" customHeight="1" x14ac:dyDescent="0.35">
      <c r="A29660" s="1"/>
      <c r="B29660" s="306">
        <v>44521.591666733788</v>
      </c>
      <c r="C29660" s="304">
        <v>19.182119083754273</v>
      </c>
      <c r="D29660" s="305" t="s">
        <v>172</v>
      </c>
    </row>
    <row r="29661" spans="1:4" ht="14.5" customHeight="1" x14ac:dyDescent="0.35">
      <c r="A29661" s="1"/>
      <c r="B29661" s="306">
        <v>44521.592361178235</v>
      </c>
      <c r="C29661" s="304">
        <v>19.445108415624905</v>
      </c>
      <c r="D29661" s="305" t="s">
        <v>172</v>
      </c>
    </row>
    <row r="29662" spans="1:4" ht="14.5" customHeight="1" x14ac:dyDescent="0.35">
      <c r="A29662" s="1"/>
      <c r="B29662" s="306">
        <v>44521.593055622681</v>
      </c>
      <c r="C29662" s="304">
        <v>19.330072422771384</v>
      </c>
      <c r="D29662" s="305" t="s">
        <v>172</v>
      </c>
    </row>
    <row r="29663" spans="1:4" ht="14.5" customHeight="1" x14ac:dyDescent="0.35">
      <c r="A29663" s="1"/>
      <c r="B29663" s="306">
        <v>44521.593750067128</v>
      </c>
      <c r="C29663" s="304">
        <v>19.165492092163184</v>
      </c>
      <c r="D29663" s="305" t="s">
        <v>172</v>
      </c>
    </row>
    <row r="29664" spans="1:4" ht="14.5" customHeight="1" x14ac:dyDescent="0.35">
      <c r="A29664" s="1"/>
      <c r="B29664" s="306">
        <v>44521.594444511575</v>
      </c>
      <c r="C29664" s="304">
        <v>19.243711958522422</v>
      </c>
      <c r="D29664" s="305" t="s">
        <v>172</v>
      </c>
    </row>
    <row r="29665" spans="1:4" ht="14.5" customHeight="1" x14ac:dyDescent="0.35">
      <c r="A29665" s="1"/>
      <c r="B29665" s="306">
        <v>44521.595138956021</v>
      </c>
      <c r="C29665" s="304">
        <v>19.353261413232637</v>
      </c>
      <c r="D29665" s="305" t="s">
        <v>172</v>
      </c>
    </row>
    <row r="29666" spans="1:4" ht="14.5" customHeight="1" x14ac:dyDescent="0.35">
      <c r="A29666" s="1"/>
      <c r="B29666" s="306">
        <v>44521.595833400468</v>
      </c>
      <c r="C29666" s="304">
        <v>19.350188891840904</v>
      </c>
      <c r="D29666" s="305" t="s">
        <v>172</v>
      </c>
    </row>
    <row r="29667" spans="1:4" ht="14.5" customHeight="1" x14ac:dyDescent="0.35">
      <c r="A29667" s="1"/>
      <c r="B29667" s="306">
        <v>44521.596527844915</v>
      </c>
      <c r="C29667" s="304">
        <v>19.198647951182405</v>
      </c>
      <c r="D29667" s="305" t="s">
        <v>172</v>
      </c>
    </row>
    <row r="29668" spans="1:4" ht="14.5" customHeight="1" x14ac:dyDescent="0.35">
      <c r="A29668" s="1"/>
      <c r="B29668" s="306">
        <v>44521.597222289362</v>
      </c>
      <c r="C29668" s="304">
        <v>19.392909947883648</v>
      </c>
      <c r="D29668" s="305" t="s">
        <v>172</v>
      </c>
    </row>
    <row r="29669" spans="1:4" ht="14.5" customHeight="1" x14ac:dyDescent="0.35">
      <c r="A29669" s="1"/>
      <c r="B29669" s="306">
        <v>44521.597916733808</v>
      </c>
      <c r="C29669" s="304">
        <v>19.45926232375059</v>
      </c>
      <c r="D29669" s="305" t="s">
        <v>172</v>
      </c>
    </row>
    <row r="29670" spans="1:4" ht="14.5" customHeight="1" x14ac:dyDescent="0.35">
      <c r="A29670" s="1"/>
      <c r="B29670" s="306">
        <v>44521.598611178255</v>
      </c>
      <c r="C29670" s="304">
        <v>19.43160536018307</v>
      </c>
      <c r="D29670" s="305" t="s">
        <v>172</v>
      </c>
    </row>
    <row r="29671" spans="1:4" ht="14.5" customHeight="1" x14ac:dyDescent="0.35">
      <c r="A29671" s="1"/>
      <c r="B29671" s="306">
        <v>44521.599305622702</v>
      </c>
      <c r="C29671" s="304">
        <v>19.635583803536427</v>
      </c>
      <c r="D29671" s="305" t="s">
        <v>172</v>
      </c>
    </row>
    <row r="29672" spans="1:4" ht="14.5" customHeight="1" x14ac:dyDescent="0.35">
      <c r="A29672" s="1"/>
      <c r="B29672" s="306">
        <v>44521.600000067148</v>
      </c>
      <c r="C29672" s="304">
        <v>19.672176171006868</v>
      </c>
      <c r="D29672" s="305" t="s">
        <v>172</v>
      </c>
    </row>
    <row r="29673" spans="1:4" ht="14.5" customHeight="1" x14ac:dyDescent="0.35">
      <c r="A29673" s="1"/>
      <c r="B29673" s="306">
        <v>44521.600694511595</v>
      </c>
      <c r="C29673" s="304">
        <v>19.798594663662758</v>
      </c>
      <c r="D29673" s="305" t="s">
        <v>172</v>
      </c>
    </row>
    <row r="29674" spans="1:4" ht="14.5" customHeight="1" x14ac:dyDescent="0.35">
      <c r="A29674" s="1"/>
      <c r="B29674" s="306">
        <v>44521.601388956042</v>
      </c>
      <c r="C29674" s="304">
        <v>19.702207759728481</v>
      </c>
      <c r="D29674" s="305" t="s">
        <v>172</v>
      </c>
    </row>
    <row r="29675" spans="1:4" ht="14.5" customHeight="1" x14ac:dyDescent="0.35">
      <c r="A29675" s="1"/>
      <c r="B29675" s="306">
        <v>44521.602083400488</v>
      </c>
      <c r="C29675" s="304">
        <v>19.632331466764057</v>
      </c>
      <c r="D29675" s="305" t="s">
        <v>172</v>
      </c>
    </row>
    <row r="29676" spans="1:4" ht="14.5" customHeight="1" x14ac:dyDescent="0.35">
      <c r="A29676" s="1"/>
      <c r="B29676" s="306">
        <v>44521.602777844935</v>
      </c>
      <c r="C29676" s="304">
        <v>19.597922568954527</v>
      </c>
      <c r="D29676" s="305" t="s">
        <v>172</v>
      </c>
    </row>
    <row r="29677" spans="1:4" ht="14.5" customHeight="1" x14ac:dyDescent="0.35">
      <c r="A29677" s="1"/>
      <c r="B29677" s="306">
        <v>44521.603472289382</v>
      </c>
      <c r="C29677" s="304">
        <v>19.692975227443092</v>
      </c>
      <c r="D29677" s="305" t="s">
        <v>172</v>
      </c>
    </row>
    <row r="29678" spans="1:4" ht="14.5" customHeight="1" x14ac:dyDescent="0.35">
      <c r="A29678" s="1"/>
      <c r="B29678" s="306">
        <v>44521.604166733829</v>
      </c>
      <c r="C29678" s="304">
        <v>19.577764294327547</v>
      </c>
      <c r="D29678" s="305" t="s">
        <v>172</v>
      </c>
    </row>
    <row r="29679" spans="1:4" ht="14.5" customHeight="1" x14ac:dyDescent="0.35">
      <c r="A29679" s="1"/>
      <c r="B29679" s="306">
        <v>44521.604861178275</v>
      </c>
      <c r="C29679" s="304">
        <v>19.376337190683991</v>
      </c>
      <c r="D29679" s="305" t="s">
        <v>172</v>
      </c>
    </row>
    <row r="29680" spans="1:4" ht="14.5" customHeight="1" x14ac:dyDescent="0.35">
      <c r="A29680" s="1"/>
      <c r="B29680" s="306">
        <v>44521.605555622722</v>
      </c>
      <c r="C29680" s="304">
        <v>19.612565988936208</v>
      </c>
      <c r="D29680" s="305" t="s">
        <v>172</v>
      </c>
    </row>
    <row r="29681" spans="1:4" ht="14.5" customHeight="1" x14ac:dyDescent="0.35">
      <c r="A29681" s="1"/>
      <c r="B29681" s="306">
        <v>44521.606250067169</v>
      </c>
      <c r="C29681" s="304">
        <v>19.723011071011811</v>
      </c>
      <c r="D29681" s="305" t="s">
        <v>172</v>
      </c>
    </row>
    <row r="29682" spans="1:4" ht="14.5" customHeight="1" x14ac:dyDescent="0.35">
      <c r="A29682" s="1"/>
      <c r="B29682" s="306">
        <v>44521.606944511615</v>
      </c>
      <c r="C29682" s="304">
        <v>19.503541592140877</v>
      </c>
      <c r="D29682" s="305" t="s">
        <v>172</v>
      </c>
    </row>
    <row r="29683" spans="1:4" ht="14.5" customHeight="1" x14ac:dyDescent="0.35">
      <c r="A29683" s="1"/>
      <c r="B29683" s="306">
        <v>44521.607638956062</v>
      </c>
      <c r="C29683" s="304">
        <v>19.674226407115444</v>
      </c>
      <c r="D29683" s="305" t="s">
        <v>172</v>
      </c>
    </row>
    <row r="29684" spans="1:4" ht="14.5" customHeight="1" x14ac:dyDescent="0.35">
      <c r="A29684" s="1"/>
      <c r="B29684" s="306">
        <v>44521.608333400509</v>
      </c>
      <c r="C29684" s="304">
        <v>19.651625834113897</v>
      </c>
      <c r="D29684" s="305" t="s">
        <v>172</v>
      </c>
    </row>
    <row r="29685" spans="1:4" ht="14.5" customHeight="1" x14ac:dyDescent="0.35">
      <c r="A29685" s="1"/>
      <c r="B29685" s="306">
        <v>44521.609027844956</v>
      </c>
      <c r="C29685" s="304">
        <v>19.390118094117984</v>
      </c>
      <c r="D29685" s="305" t="s">
        <v>172</v>
      </c>
    </row>
    <row r="29686" spans="1:4" ht="14.5" customHeight="1" x14ac:dyDescent="0.35">
      <c r="A29686" s="1"/>
      <c r="B29686" s="306">
        <v>44521.609722289402</v>
      </c>
      <c r="C29686" s="304">
        <v>19.584119510771416</v>
      </c>
      <c r="D29686" s="305" t="s">
        <v>172</v>
      </c>
    </row>
    <row r="29687" spans="1:4" ht="14.5" customHeight="1" x14ac:dyDescent="0.35">
      <c r="A29687" s="1"/>
      <c r="B29687" s="306">
        <v>44521.610416733849</v>
      </c>
      <c r="C29687" s="304">
        <v>19.691680138407779</v>
      </c>
      <c r="D29687" s="305" t="s">
        <v>172</v>
      </c>
    </row>
    <row r="29688" spans="1:4" ht="14.5" customHeight="1" x14ac:dyDescent="0.35">
      <c r="A29688" s="1"/>
      <c r="B29688" s="306">
        <v>44521.611111178296</v>
      </c>
      <c r="C29688" s="304">
        <v>19.889793541702481</v>
      </c>
      <c r="D29688" s="305" t="s">
        <v>172</v>
      </c>
    </row>
    <row r="29689" spans="1:4" ht="14.5" customHeight="1" x14ac:dyDescent="0.35">
      <c r="A29689" s="1"/>
      <c r="B29689" s="306">
        <v>44521.611805622742</v>
      </c>
      <c r="C29689" s="304">
        <v>19.833358699711486</v>
      </c>
      <c r="D29689" s="305" t="s">
        <v>172</v>
      </c>
    </row>
    <row r="29690" spans="1:4" ht="14.5" customHeight="1" x14ac:dyDescent="0.35">
      <c r="A29690" s="1"/>
      <c r="B29690" s="306">
        <v>44521.612500067189</v>
      </c>
      <c r="C29690" s="304">
        <v>19.832416767188018</v>
      </c>
      <c r="D29690" s="305" t="s">
        <v>172</v>
      </c>
    </row>
    <row r="29691" spans="1:4" ht="14.5" customHeight="1" x14ac:dyDescent="0.35">
      <c r="A29691" s="1"/>
      <c r="B29691" s="306">
        <v>44521.613194511636</v>
      </c>
      <c r="C29691" s="304">
        <v>19.770083023210947</v>
      </c>
      <c r="D29691" s="305" t="s">
        <v>172</v>
      </c>
    </row>
    <row r="29692" spans="1:4" ht="14.5" customHeight="1" x14ac:dyDescent="0.35">
      <c r="A29692" s="1"/>
      <c r="B29692" s="306">
        <v>44521.613888956083</v>
      </c>
      <c r="C29692" s="304">
        <v>19.707068563687304</v>
      </c>
      <c r="D29692" s="305" t="s">
        <v>172</v>
      </c>
    </row>
    <row r="29693" spans="1:4" ht="14.5" customHeight="1" x14ac:dyDescent="0.35">
      <c r="A29693" s="1"/>
      <c r="B29693" s="306">
        <v>44521.614583400529</v>
      </c>
      <c r="C29693" s="304">
        <v>19.462830637253742</v>
      </c>
      <c r="D29693" s="305" t="s">
        <v>172</v>
      </c>
    </row>
    <row r="29694" spans="1:4" ht="14.5" customHeight="1" x14ac:dyDescent="0.35">
      <c r="A29694" s="1"/>
      <c r="B29694" s="306">
        <v>44521.615277844976</v>
      </c>
      <c r="C29694" s="304">
        <v>19.536092041175774</v>
      </c>
      <c r="D29694" s="305" t="s">
        <v>172</v>
      </c>
    </row>
    <row r="29695" spans="1:4" ht="14.5" customHeight="1" x14ac:dyDescent="0.35">
      <c r="A29695" s="1"/>
      <c r="B29695" s="306">
        <v>44521.615972289423</v>
      </c>
      <c r="C29695" s="304">
        <v>19.655256316390297</v>
      </c>
      <c r="D29695" s="305" t="s">
        <v>172</v>
      </c>
    </row>
    <row r="29696" spans="1:4" ht="14.5" customHeight="1" x14ac:dyDescent="0.35">
      <c r="A29696" s="1"/>
      <c r="B29696" s="306">
        <v>44521.616666733869</v>
      </c>
      <c r="C29696" s="304">
        <v>19.710627195139143</v>
      </c>
      <c r="D29696" s="305" t="s">
        <v>172</v>
      </c>
    </row>
    <row r="29697" spans="1:4" ht="14.5" customHeight="1" x14ac:dyDescent="0.35">
      <c r="A29697" s="1"/>
      <c r="B29697" s="306">
        <v>44521.617361178316</v>
      </c>
      <c r="C29697" s="304">
        <v>19.859138659212235</v>
      </c>
      <c r="D29697" s="305" t="s">
        <v>172</v>
      </c>
    </row>
    <row r="29698" spans="1:4" ht="14.5" customHeight="1" x14ac:dyDescent="0.35">
      <c r="A29698" s="1"/>
      <c r="B29698" s="306">
        <v>44521.618055622763</v>
      </c>
      <c r="C29698" s="304">
        <v>19.753850355842829</v>
      </c>
      <c r="D29698" s="305" t="s">
        <v>172</v>
      </c>
    </row>
    <row r="29699" spans="1:4" ht="14.5" customHeight="1" x14ac:dyDescent="0.35">
      <c r="A29699" s="1"/>
      <c r="B29699" s="306">
        <v>44521.618750067209</v>
      </c>
      <c r="C29699" s="304">
        <v>19.853389270611419</v>
      </c>
      <c r="D29699" s="305" t="s">
        <v>172</v>
      </c>
    </row>
    <row r="29700" spans="1:4" ht="14.5" customHeight="1" x14ac:dyDescent="0.35">
      <c r="A29700" s="1"/>
      <c r="B29700" s="306">
        <v>44521.619444511656</v>
      </c>
      <c r="C29700" s="304">
        <v>20.103235391961547</v>
      </c>
      <c r="D29700" s="305" t="s">
        <v>172</v>
      </c>
    </row>
    <row r="29701" spans="1:4" ht="14.5" customHeight="1" x14ac:dyDescent="0.35">
      <c r="A29701" s="1"/>
      <c r="B29701" s="306">
        <v>44521.620138956103</v>
      </c>
      <c r="C29701" s="304">
        <v>20.238708025873834</v>
      </c>
      <c r="D29701" s="305" t="s">
        <v>172</v>
      </c>
    </row>
    <row r="29702" spans="1:4" ht="14.5" customHeight="1" x14ac:dyDescent="0.35">
      <c r="A29702" s="1"/>
      <c r="B29702" s="306">
        <v>44521.62083340055</v>
      </c>
      <c r="C29702" s="304">
        <v>20.271094339012539</v>
      </c>
      <c r="D29702" s="305" t="s">
        <v>172</v>
      </c>
    </row>
    <row r="29703" spans="1:4" ht="14.5" customHeight="1" x14ac:dyDescent="0.35">
      <c r="A29703" s="1"/>
      <c r="B29703" s="306">
        <v>44521.621527844996</v>
      </c>
      <c r="C29703" s="304">
        <v>20.244049704972227</v>
      </c>
      <c r="D29703" s="305" t="s">
        <v>172</v>
      </c>
    </row>
    <row r="29704" spans="1:4" ht="14.5" customHeight="1" x14ac:dyDescent="0.35">
      <c r="A29704" s="1"/>
      <c r="B29704" s="306">
        <v>44521.622222289443</v>
      </c>
      <c r="C29704" s="304">
        <v>20.058050741686504</v>
      </c>
      <c r="D29704" s="305" t="s">
        <v>172</v>
      </c>
    </row>
    <row r="29705" spans="1:4" ht="14.5" customHeight="1" x14ac:dyDescent="0.35">
      <c r="A29705" s="1"/>
      <c r="B29705" s="306">
        <v>44521.62291673389</v>
      </c>
      <c r="C29705" s="304">
        <v>20.194082748623622</v>
      </c>
      <c r="D29705" s="305" t="s">
        <v>172</v>
      </c>
    </row>
    <row r="29706" spans="1:4" ht="14.5" customHeight="1" x14ac:dyDescent="0.35">
      <c r="A29706" s="1"/>
      <c r="B29706" s="306">
        <v>44521.623611178336</v>
      </c>
      <c r="C29706" s="304">
        <v>20.370521197233757</v>
      </c>
      <c r="D29706" s="305" t="s">
        <v>172</v>
      </c>
    </row>
    <row r="29707" spans="1:4" ht="14.5" customHeight="1" x14ac:dyDescent="0.35">
      <c r="A29707" s="1"/>
      <c r="B29707" s="306">
        <v>44521.624305622783</v>
      </c>
      <c r="C29707" s="304">
        <v>20.330151145325122</v>
      </c>
      <c r="D29707" s="305" t="s">
        <v>172</v>
      </c>
    </row>
    <row r="29708" spans="1:4" ht="14.5" customHeight="1" x14ac:dyDescent="0.35">
      <c r="A29708" s="1"/>
      <c r="B29708" s="306">
        <v>44521.62500006723</v>
      </c>
      <c r="C29708" s="304">
        <v>20.243484700641904</v>
      </c>
      <c r="D29708" s="305" t="s">
        <v>172</v>
      </c>
    </row>
    <row r="29709" spans="1:4" ht="14.5" customHeight="1" x14ac:dyDescent="0.35">
      <c r="A29709" s="1"/>
      <c r="B29709" s="306">
        <v>44521.625694511677</v>
      </c>
      <c r="C29709" s="304">
        <v>20.270805278943833</v>
      </c>
      <c r="D29709" s="305" t="s">
        <v>172</v>
      </c>
    </row>
    <row r="29710" spans="1:4" ht="14.5" customHeight="1" x14ac:dyDescent="0.35">
      <c r="A29710" s="1"/>
      <c r="B29710" s="306">
        <v>44521.626388956123</v>
      </c>
      <c r="C29710" s="304">
        <v>20.332148462002319</v>
      </c>
      <c r="D29710" s="305" t="s">
        <v>172</v>
      </c>
    </row>
    <row r="29711" spans="1:4" ht="14.5" customHeight="1" x14ac:dyDescent="0.35">
      <c r="A29711" s="1"/>
      <c r="B29711" s="306">
        <v>44521.62708340057</v>
      </c>
      <c r="C29711" s="304">
        <v>20.368574234278153</v>
      </c>
      <c r="D29711" s="305" t="s">
        <v>172</v>
      </c>
    </row>
    <row r="29712" spans="1:4" ht="14.5" customHeight="1" x14ac:dyDescent="0.35">
      <c r="A29712" s="1"/>
      <c r="B29712" s="306">
        <v>44521.627777845017</v>
      </c>
      <c r="C29712" s="304">
        <v>20.20867318018815</v>
      </c>
      <c r="D29712" s="305" t="s">
        <v>172</v>
      </c>
    </row>
    <row r="29713" spans="1:4" ht="14.5" customHeight="1" x14ac:dyDescent="0.35">
      <c r="A29713" s="1"/>
      <c r="B29713" s="306">
        <v>44521.628472289463</v>
      </c>
      <c r="C29713" s="304">
        <v>20.492118515976959</v>
      </c>
      <c r="D29713" s="305" t="s">
        <v>172</v>
      </c>
    </row>
    <row r="29714" spans="1:4" ht="14.5" customHeight="1" x14ac:dyDescent="0.35">
      <c r="A29714" s="1"/>
      <c r="B29714" s="306">
        <v>44521.62916673391</v>
      </c>
      <c r="C29714" s="304">
        <v>20.448239694411555</v>
      </c>
      <c r="D29714" s="305" t="s">
        <v>172</v>
      </c>
    </row>
    <row r="29715" spans="1:4" ht="14.5" customHeight="1" x14ac:dyDescent="0.35">
      <c r="A29715" s="1"/>
      <c r="B29715" s="306">
        <v>44521.629861178357</v>
      </c>
      <c r="C29715" s="304">
        <v>20.368832018056612</v>
      </c>
      <c r="D29715" s="305" t="s">
        <v>172</v>
      </c>
    </row>
    <row r="29716" spans="1:4" ht="14.5" customHeight="1" x14ac:dyDescent="0.35">
      <c r="A29716" s="1"/>
      <c r="B29716" s="306">
        <v>44521.630555622804</v>
      </c>
      <c r="C29716" s="304">
        <v>19.951408351439749</v>
      </c>
      <c r="D29716" s="305" t="s">
        <v>172</v>
      </c>
    </row>
    <row r="29717" spans="1:4" ht="14.5" customHeight="1" x14ac:dyDescent="0.35">
      <c r="A29717" s="1"/>
      <c r="B29717" s="306">
        <v>44521.63125006725</v>
      </c>
      <c r="C29717" s="304">
        <v>20.377285977025654</v>
      </c>
      <c r="D29717" s="305" t="s">
        <v>172</v>
      </c>
    </row>
    <row r="29718" spans="1:4" ht="14.5" customHeight="1" x14ac:dyDescent="0.35">
      <c r="A29718" s="1"/>
      <c r="B29718" s="306">
        <v>44521.631944511697</v>
      </c>
      <c r="C29718" s="304">
        <v>19.935576028303572</v>
      </c>
      <c r="D29718" s="305" t="s">
        <v>172</v>
      </c>
    </row>
    <row r="29719" spans="1:4" ht="14.5" customHeight="1" x14ac:dyDescent="0.35">
      <c r="A29719" s="1"/>
      <c r="B29719" s="306">
        <v>44521.632638956144</v>
      </c>
      <c r="C29719" s="304">
        <v>19.985715298430296</v>
      </c>
      <c r="D29719" s="305" t="s">
        <v>172</v>
      </c>
    </row>
    <row r="29720" spans="1:4" ht="14.5" customHeight="1" x14ac:dyDescent="0.35">
      <c r="A29720" s="1"/>
      <c r="B29720" s="306">
        <v>44521.63333340059</v>
      </c>
      <c r="C29720" s="304">
        <v>20.049397240153727</v>
      </c>
      <c r="D29720" s="305" t="s">
        <v>172</v>
      </c>
    </row>
    <row r="29721" spans="1:4" ht="14.5" customHeight="1" x14ac:dyDescent="0.35">
      <c r="A29721" s="1"/>
      <c r="B29721" s="306">
        <v>44521.634027845037</v>
      </c>
      <c r="C29721" s="304">
        <v>19.908573138029411</v>
      </c>
      <c r="D29721" s="305" t="s">
        <v>172</v>
      </c>
    </row>
    <row r="29722" spans="1:4" ht="14.5" customHeight="1" x14ac:dyDescent="0.35">
      <c r="A29722" s="1"/>
      <c r="B29722" s="306">
        <v>44521.634722289484</v>
      </c>
      <c r="C29722" s="304">
        <v>20.011247689294397</v>
      </c>
      <c r="D29722" s="305" t="s">
        <v>172</v>
      </c>
    </row>
    <row r="29723" spans="1:4" ht="14.5" customHeight="1" x14ac:dyDescent="0.35">
      <c r="A29723" s="1"/>
      <c r="B29723" s="306">
        <v>44521.63541673393</v>
      </c>
      <c r="C29723" s="304">
        <v>19.972894912538081</v>
      </c>
      <c r="D29723" s="305" t="s">
        <v>172</v>
      </c>
    </row>
    <row r="29724" spans="1:4" ht="14.5" customHeight="1" x14ac:dyDescent="0.35">
      <c r="A29724" s="1"/>
      <c r="B29724" s="306">
        <v>44521.636111178377</v>
      </c>
      <c r="C29724" s="304">
        <v>19.700162839889042</v>
      </c>
      <c r="D29724" s="305" t="s">
        <v>172</v>
      </c>
    </row>
    <row r="29725" spans="1:4" ht="14.5" customHeight="1" x14ac:dyDescent="0.35">
      <c r="A29725" s="1"/>
      <c r="B29725" s="306">
        <v>44521.636805622824</v>
      </c>
      <c r="C29725" s="304">
        <v>20.040021428842252</v>
      </c>
      <c r="D29725" s="305" t="s">
        <v>172</v>
      </c>
    </row>
    <row r="29726" spans="1:4" ht="14.5" customHeight="1" x14ac:dyDescent="0.35">
      <c r="A29726" s="1"/>
      <c r="B29726" s="306">
        <v>44521.637500067271</v>
      </c>
      <c r="C29726" s="304">
        <v>20.179973388384678</v>
      </c>
      <c r="D29726" s="305" t="s">
        <v>172</v>
      </c>
    </row>
    <row r="29727" spans="1:4" ht="14.5" customHeight="1" x14ac:dyDescent="0.35">
      <c r="A29727" s="1"/>
      <c r="B29727" s="306">
        <v>44521.638194511717</v>
      </c>
      <c r="C29727" s="304">
        <v>19.918609664541631</v>
      </c>
      <c r="D29727" s="305" t="s">
        <v>172</v>
      </c>
    </row>
    <row r="29728" spans="1:4" ht="14.5" customHeight="1" x14ac:dyDescent="0.35">
      <c r="A29728" s="1"/>
      <c r="B29728" s="306">
        <v>44521.638888956164</v>
      </c>
      <c r="C29728" s="304">
        <v>19.857817413668091</v>
      </c>
      <c r="D29728" s="305" t="s">
        <v>172</v>
      </c>
    </row>
    <row r="29729" spans="1:4" ht="14.5" customHeight="1" x14ac:dyDescent="0.35">
      <c r="A29729" s="1"/>
      <c r="B29729" s="306">
        <v>44521.639583400611</v>
      </c>
      <c r="C29729" s="304">
        <v>19.724660385536843</v>
      </c>
      <c r="D29729" s="305" t="s">
        <v>172</v>
      </c>
    </row>
    <row r="29730" spans="1:4" ht="14.5" customHeight="1" x14ac:dyDescent="0.35">
      <c r="A29730" s="1"/>
      <c r="B29730" s="306">
        <v>44521.640277845057</v>
      </c>
      <c r="C29730" s="304">
        <v>19.995293338585665</v>
      </c>
      <c r="D29730" s="305" t="s">
        <v>172</v>
      </c>
    </row>
    <row r="29731" spans="1:4" ht="14.5" customHeight="1" x14ac:dyDescent="0.35">
      <c r="A29731" s="1"/>
      <c r="B29731" s="306">
        <v>44521.640972289504</v>
      </c>
      <c r="C29731" s="304">
        <v>19.912168104057006</v>
      </c>
      <c r="D29731" s="305" t="s">
        <v>172</v>
      </c>
    </row>
    <row r="29732" spans="1:4" ht="14.5" customHeight="1" x14ac:dyDescent="0.35">
      <c r="A29732" s="1"/>
      <c r="B29732" s="306">
        <v>44521.641666733951</v>
      </c>
      <c r="C29732" s="304">
        <v>19.582642445664774</v>
      </c>
      <c r="D29732" s="305" t="s">
        <v>172</v>
      </c>
    </row>
    <row r="29733" spans="1:4" ht="14.5" customHeight="1" x14ac:dyDescent="0.35">
      <c r="A29733" s="1"/>
      <c r="B29733" s="306">
        <v>44521.642361178398</v>
      </c>
      <c r="C29733" s="304">
        <v>19.662373575984869</v>
      </c>
      <c r="D29733" s="305" t="s">
        <v>172</v>
      </c>
    </row>
    <row r="29734" spans="1:4" ht="14.5" customHeight="1" x14ac:dyDescent="0.35">
      <c r="A29734" s="1"/>
      <c r="B29734" s="306">
        <v>44521.643055622844</v>
      </c>
      <c r="C29734" s="304">
        <v>19.765770178689856</v>
      </c>
      <c r="D29734" s="305" t="s">
        <v>172</v>
      </c>
    </row>
    <row r="29735" spans="1:4" ht="14.5" customHeight="1" x14ac:dyDescent="0.35">
      <c r="A29735" s="1"/>
      <c r="B29735" s="306">
        <v>44521.643750067291</v>
      </c>
      <c r="C29735" s="304">
        <v>19.79718215201865</v>
      </c>
      <c r="D29735" s="305" t="s">
        <v>172</v>
      </c>
    </row>
    <row r="29736" spans="1:4" ht="14.5" customHeight="1" x14ac:dyDescent="0.35">
      <c r="A29736" s="1"/>
      <c r="B29736" s="306">
        <v>44521.644444511738</v>
      </c>
      <c r="C29736" s="304">
        <v>20.012595951612457</v>
      </c>
      <c r="D29736" s="305" t="s">
        <v>172</v>
      </c>
    </row>
    <row r="29737" spans="1:4" ht="14.5" customHeight="1" x14ac:dyDescent="0.35">
      <c r="A29737" s="1"/>
      <c r="B29737" s="306">
        <v>44521.645138956184</v>
      </c>
      <c r="C29737" s="304">
        <v>19.799250025971073</v>
      </c>
      <c r="D29737" s="305" t="s">
        <v>172</v>
      </c>
    </row>
    <row r="29738" spans="1:4" ht="14.5" customHeight="1" x14ac:dyDescent="0.35">
      <c r="A29738" s="1"/>
      <c r="B29738" s="306">
        <v>44521.645833400631</v>
      </c>
      <c r="C29738" s="304">
        <v>19.859905855613274</v>
      </c>
      <c r="D29738" s="305" t="s">
        <v>172</v>
      </c>
    </row>
    <row r="29739" spans="1:4" ht="14.5" customHeight="1" x14ac:dyDescent="0.35">
      <c r="A29739" s="1"/>
      <c r="B29739" s="306">
        <v>44521.646527845078</v>
      </c>
      <c r="C29739" s="304">
        <v>19.878853265952298</v>
      </c>
      <c r="D29739" s="305" t="s">
        <v>172</v>
      </c>
    </row>
    <row r="29740" spans="1:4" ht="14.5" customHeight="1" x14ac:dyDescent="0.35">
      <c r="A29740" s="1"/>
      <c r="B29740" s="306">
        <v>44521.647222289525</v>
      </c>
      <c r="C29740" s="304">
        <v>19.285355989289624</v>
      </c>
      <c r="D29740" s="305" t="s">
        <v>172</v>
      </c>
    </row>
    <row r="29741" spans="1:4" ht="14.5" customHeight="1" x14ac:dyDescent="0.35">
      <c r="A29741" s="1"/>
      <c r="B29741" s="306">
        <v>44521.647916733971</v>
      </c>
      <c r="C29741" s="304">
        <v>19.443967524433294</v>
      </c>
      <c r="D29741" s="305" t="s">
        <v>172</v>
      </c>
    </row>
    <row r="29742" spans="1:4" ht="14.5" customHeight="1" x14ac:dyDescent="0.35">
      <c r="A29742" s="1"/>
      <c r="B29742" s="306">
        <v>44521.648611178418</v>
      </c>
      <c r="C29742" s="304">
        <v>19.519591894585272</v>
      </c>
      <c r="D29742" s="305" t="s">
        <v>172</v>
      </c>
    </row>
    <row r="29743" spans="1:4" ht="14.5" customHeight="1" x14ac:dyDescent="0.35">
      <c r="A29743" s="1"/>
      <c r="B29743" s="306">
        <v>44521.649305622865</v>
      </c>
      <c r="C29743" s="304">
        <v>19.598917413964227</v>
      </c>
      <c r="D29743" s="305" t="s">
        <v>172</v>
      </c>
    </row>
    <row r="29744" spans="1:4" ht="14.5" customHeight="1" x14ac:dyDescent="0.35">
      <c r="A29744" s="1"/>
      <c r="B29744" s="306">
        <v>44521.650000067311</v>
      </c>
      <c r="C29744" s="304">
        <v>19.506188483852505</v>
      </c>
      <c r="D29744" s="305" t="s">
        <v>172</v>
      </c>
    </row>
    <row r="29745" spans="1:4" ht="14.5" customHeight="1" x14ac:dyDescent="0.35">
      <c r="A29745" s="1"/>
      <c r="B29745" s="306">
        <v>44521.650694511758</v>
      </c>
      <c r="C29745" s="304">
        <v>19.769866943746941</v>
      </c>
      <c r="D29745" s="305" t="s">
        <v>172</v>
      </c>
    </row>
    <row r="29746" spans="1:4" ht="14.5" customHeight="1" x14ac:dyDescent="0.35">
      <c r="A29746" s="1"/>
      <c r="B29746" s="306">
        <v>44521.651388956205</v>
      </c>
      <c r="C29746" s="304">
        <v>19.829818684193015</v>
      </c>
      <c r="D29746" s="305" t="s">
        <v>172</v>
      </c>
    </row>
    <row r="29747" spans="1:4" ht="14.5" customHeight="1" x14ac:dyDescent="0.35">
      <c r="A29747" s="1"/>
      <c r="B29747" s="306">
        <v>44521.652083400651</v>
      </c>
      <c r="C29747" s="304">
        <v>19.695868767569966</v>
      </c>
      <c r="D29747" s="305" t="s">
        <v>172</v>
      </c>
    </row>
    <row r="29748" spans="1:4" ht="14.5" customHeight="1" x14ac:dyDescent="0.35">
      <c r="A29748" s="1"/>
      <c r="B29748" s="306">
        <v>44521.652777845098</v>
      </c>
      <c r="C29748" s="304">
        <v>19.95804199663835</v>
      </c>
      <c r="D29748" s="305" t="s">
        <v>172</v>
      </c>
    </row>
    <row r="29749" spans="1:4" ht="14.5" customHeight="1" x14ac:dyDescent="0.35">
      <c r="A29749" s="1"/>
      <c r="B29749" s="306">
        <v>44521.653472289545</v>
      </c>
      <c r="C29749" s="304">
        <v>19.905853334340886</v>
      </c>
      <c r="D29749" s="305" t="s">
        <v>172</v>
      </c>
    </row>
    <row r="29750" spans="1:4" ht="14.5" customHeight="1" x14ac:dyDescent="0.35">
      <c r="A29750" s="1"/>
      <c r="B29750" s="306">
        <v>44521.654166733992</v>
      </c>
      <c r="C29750" s="304">
        <v>20.0687021848799</v>
      </c>
      <c r="D29750" s="305" t="s">
        <v>172</v>
      </c>
    </row>
    <row r="29751" spans="1:4" ht="14.5" customHeight="1" x14ac:dyDescent="0.35">
      <c r="A29751" s="1"/>
      <c r="B29751" s="306">
        <v>44521.654861178438</v>
      </c>
      <c r="C29751" s="304">
        <v>19.992478577128107</v>
      </c>
      <c r="D29751" s="305" t="s">
        <v>172</v>
      </c>
    </row>
    <row r="29752" spans="1:4" ht="14.5" customHeight="1" x14ac:dyDescent="0.35">
      <c r="A29752" s="1"/>
      <c r="B29752" s="306">
        <v>44521.655555622885</v>
      </c>
      <c r="C29752" s="304">
        <v>20.071768110413299</v>
      </c>
      <c r="D29752" s="305" t="s">
        <v>172</v>
      </c>
    </row>
    <row r="29753" spans="1:4" ht="14.5" customHeight="1" x14ac:dyDescent="0.35">
      <c r="A29753" s="1"/>
      <c r="B29753" s="306">
        <v>44521.656250067332</v>
      </c>
      <c r="C29753" s="304">
        <v>19.639064733819396</v>
      </c>
      <c r="D29753" s="305" t="s">
        <v>172</v>
      </c>
    </row>
    <row r="29754" spans="1:4" ht="14.5" customHeight="1" x14ac:dyDescent="0.35">
      <c r="A29754" s="1"/>
      <c r="B29754" s="306">
        <v>44521.656944511778</v>
      </c>
      <c r="C29754" s="304">
        <v>19.523758055693666</v>
      </c>
      <c r="D29754" s="305" t="s">
        <v>172</v>
      </c>
    </row>
    <row r="29755" spans="1:4" ht="14.5" customHeight="1" x14ac:dyDescent="0.35">
      <c r="A29755" s="1"/>
      <c r="B29755" s="306">
        <v>44521.657638956225</v>
      </c>
      <c r="C29755" s="304">
        <v>19.702250927478598</v>
      </c>
      <c r="D29755" s="305" t="s">
        <v>172</v>
      </c>
    </row>
    <row r="29756" spans="1:4" ht="14.5" customHeight="1" x14ac:dyDescent="0.35">
      <c r="A29756" s="1"/>
      <c r="B29756" s="306">
        <v>44521.658333400672</v>
      </c>
      <c r="C29756" s="304">
        <v>19.534140566431841</v>
      </c>
      <c r="D29756" s="305" t="s">
        <v>172</v>
      </c>
    </row>
    <row r="29757" spans="1:4" ht="14.5" customHeight="1" x14ac:dyDescent="0.35">
      <c r="A29757" s="1"/>
      <c r="B29757" s="306">
        <v>44521.659027845119</v>
      </c>
      <c r="C29757" s="304">
        <v>20.128522869431375</v>
      </c>
      <c r="D29757" s="305" t="s">
        <v>172</v>
      </c>
    </row>
    <row r="29758" spans="1:4" ht="14.5" customHeight="1" x14ac:dyDescent="0.35">
      <c r="A29758" s="1"/>
      <c r="B29758" s="306">
        <v>44521.659722289565</v>
      </c>
      <c r="C29758" s="304">
        <v>20.076583378051872</v>
      </c>
      <c r="D29758" s="305" t="s">
        <v>172</v>
      </c>
    </row>
    <row r="29759" spans="1:4" ht="14.5" customHeight="1" x14ac:dyDescent="0.35">
      <c r="A29759" s="1"/>
      <c r="B29759" s="306">
        <v>44521.660416734012</v>
      </c>
      <c r="C29759" s="304">
        <v>19.839232923121504</v>
      </c>
      <c r="D29759" s="305" t="s">
        <v>172</v>
      </c>
    </row>
    <row r="29760" spans="1:4" ht="14.5" customHeight="1" x14ac:dyDescent="0.35">
      <c r="A29760" s="1"/>
      <c r="B29760" s="306">
        <v>44521.661111178459</v>
      </c>
      <c r="C29760" s="304">
        <v>19.736082388242842</v>
      </c>
      <c r="D29760" s="305" t="s">
        <v>172</v>
      </c>
    </row>
    <row r="29761" spans="1:4" ht="14.5" customHeight="1" x14ac:dyDescent="0.35">
      <c r="A29761" s="1"/>
      <c r="B29761" s="306">
        <v>44521.661805622905</v>
      </c>
      <c r="C29761" s="304">
        <v>20.014983720407084</v>
      </c>
      <c r="D29761" s="305" t="s">
        <v>172</v>
      </c>
    </row>
    <row r="29762" spans="1:4" ht="14.5" customHeight="1" x14ac:dyDescent="0.35">
      <c r="A29762" s="1"/>
      <c r="B29762" s="306">
        <v>44521.662500067352</v>
      </c>
      <c r="C29762" s="304">
        <v>19.68915049880161</v>
      </c>
      <c r="D29762" s="305" t="s">
        <v>172</v>
      </c>
    </row>
    <row r="29763" spans="1:4" ht="14.5" customHeight="1" x14ac:dyDescent="0.35">
      <c r="A29763" s="1"/>
      <c r="B29763" s="306">
        <v>44521.663194511799</v>
      </c>
      <c r="C29763" s="304">
        <v>19.647200174190221</v>
      </c>
      <c r="D29763" s="305" t="s">
        <v>172</v>
      </c>
    </row>
    <row r="29764" spans="1:4" ht="14.5" customHeight="1" x14ac:dyDescent="0.35">
      <c r="A29764" s="1"/>
      <c r="B29764" s="306">
        <v>44521.663888956246</v>
      </c>
      <c r="C29764" s="304">
        <v>19.75237864161269</v>
      </c>
      <c r="D29764" s="305" t="s">
        <v>172</v>
      </c>
    </row>
    <row r="29765" spans="1:4" ht="14.5" customHeight="1" x14ac:dyDescent="0.35">
      <c r="A29765" s="1"/>
      <c r="B29765" s="306">
        <v>44521.664583400692</v>
      </c>
      <c r="C29765" s="304">
        <v>19.737864949786552</v>
      </c>
      <c r="D29765" s="305" t="s">
        <v>172</v>
      </c>
    </row>
    <row r="29766" spans="1:4" ht="14.5" customHeight="1" x14ac:dyDescent="0.35">
      <c r="A29766" s="1"/>
      <c r="B29766" s="306">
        <v>44521.665277845139</v>
      </c>
      <c r="C29766" s="304">
        <v>19.879181821082117</v>
      </c>
      <c r="D29766" s="305" t="s">
        <v>172</v>
      </c>
    </row>
    <row r="29767" spans="1:4" ht="14.5" customHeight="1" x14ac:dyDescent="0.35">
      <c r="A29767" s="1"/>
      <c r="B29767" s="306">
        <v>44521.665972289586</v>
      </c>
      <c r="C29767" s="304">
        <v>19.881693293975452</v>
      </c>
      <c r="D29767" s="305" t="s">
        <v>172</v>
      </c>
    </row>
    <row r="29768" spans="1:4" ht="14.5" customHeight="1" x14ac:dyDescent="0.35">
      <c r="A29768" s="1"/>
      <c r="B29768" s="306">
        <v>44521.666666734032</v>
      </c>
      <c r="C29768" s="304">
        <v>15.424746571495053</v>
      </c>
      <c r="D29768" s="305" t="s">
        <v>170</v>
      </c>
    </row>
    <row r="29769" spans="1:4" ht="14.5" customHeight="1" x14ac:dyDescent="0.35">
      <c r="A29769" s="1"/>
      <c r="B29769" s="306">
        <v>44521.667361178479</v>
      </c>
      <c r="C29769" s="304">
        <v>19.87681752952485</v>
      </c>
      <c r="D29769" s="305" t="s">
        <v>172</v>
      </c>
    </row>
    <row r="29770" spans="1:4" ht="14.5" customHeight="1" x14ac:dyDescent="0.35">
      <c r="A29770" s="1"/>
      <c r="B29770" s="306">
        <v>44521.668055622926</v>
      </c>
      <c r="C29770" s="304">
        <v>19.951574940267893</v>
      </c>
      <c r="D29770" s="305" t="s">
        <v>172</v>
      </c>
    </row>
    <row r="29771" spans="1:4" ht="14.5" customHeight="1" x14ac:dyDescent="0.35">
      <c r="A29771" s="1"/>
      <c r="B29771" s="306">
        <v>44521.668750067372</v>
      </c>
      <c r="C29771" s="304">
        <v>19.94393113667029</v>
      </c>
      <c r="D29771" s="305" t="s">
        <v>172</v>
      </c>
    </row>
    <row r="29772" spans="1:4" ht="14.5" customHeight="1" x14ac:dyDescent="0.35">
      <c r="A29772" s="1"/>
      <c r="B29772" s="306">
        <v>44521.669444511819</v>
      </c>
      <c r="C29772" s="304">
        <v>19.908189069708168</v>
      </c>
      <c r="D29772" s="305" t="s">
        <v>172</v>
      </c>
    </row>
    <row r="29773" spans="1:4" ht="14.5" customHeight="1" x14ac:dyDescent="0.35">
      <c r="A29773" s="1"/>
      <c r="B29773" s="306">
        <v>44521.670138956266</v>
      </c>
      <c r="C29773" s="304">
        <v>19.74411991903083</v>
      </c>
      <c r="D29773" s="305" t="s">
        <v>172</v>
      </c>
    </row>
    <row r="29774" spans="1:4" ht="14.5" customHeight="1" x14ac:dyDescent="0.35">
      <c r="A29774" s="1"/>
      <c r="B29774" s="306">
        <v>44521.670833400713</v>
      </c>
      <c r="C29774" s="304">
        <v>19.918399326103099</v>
      </c>
      <c r="D29774" s="305" t="s">
        <v>172</v>
      </c>
    </row>
    <row r="29775" spans="1:4" ht="14.5" customHeight="1" x14ac:dyDescent="0.35">
      <c r="A29775" s="1"/>
      <c r="B29775" s="306">
        <v>44521.671527845159</v>
      </c>
      <c r="C29775" s="304">
        <v>19.686906870945435</v>
      </c>
      <c r="D29775" s="305" t="s">
        <v>172</v>
      </c>
    </row>
    <row r="29776" spans="1:4" ht="14.5" customHeight="1" x14ac:dyDescent="0.35">
      <c r="A29776" s="1"/>
      <c r="B29776" s="306">
        <v>44521.672222289606</v>
      </c>
      <c r="C29776" s="304">
        <v>19.665309172536944</v>
      </c>
      <c r="D29776" s="305" t="s">
        <v>172</v>
      </c>
    </row>
    <row r="29777" spans="1:4" ht="14.5" customHeight="1" x14ac:dyDescent="0.35">
      <c r="A29777" s="1"/>
      <c r="B29777" s="306">
        <v>44521.672916734053</v>
      </c>
      <c r="C29777" s="304">
        <v>19.354857562165609</v>
      </c>
      <c r="D29777" s="305" t="s">
        <v>172</v>
      </c>
    </row>
    <row r="29778" spans="1:4" ht="14.5" customHeight="1" x14ac:dyDescent="0.35">
      <c r="A29778" s="1"/>
      <c r="B29778" s="306">
        <v>44521.673611178499</v>
      </c>
      <c r="C29778" s="304">
        <v>19.134261819809034</v>
      </c>
      <c r="D29778" s="305" t="s">
        <v>172</v>
      </c>
    </row>
    <row r="29779" spans="1:4" ht="14.5" customHeight="1" x14ac:dyDescent="0.35">
      <c r="A29779" s="1"/>
      <c r="B29779" s="306">
        <v>44521.674305622946</v>
      </c>
      <c r="C29779" s="304">
        <v>19.240475620864892</v>
      </c>
      <c r="D29779" s="305" t="s">
        <v>172</v>
      </c>
    </row>
    <row r="29780" spans="1:4" ht="14.5" customHeight="1" x14ac:dyDescent="0.35">
      <c r="A29780" s="1"/>
      <c r="B29780" s="306">
        <v>44521.675000067393</v>
      </c>
      <c r="C29780" s="304">
        <v>19.36758979527173</v>
      </c>
      <c r="D29780" s="305" t="s">
        <v>172</v>
      </c>
    </row>
    <row r="29781" spans="1:4" ht="14.5" customHeight="1" x14ac:dyDescent="0.35">
      <c r="A29781" s="1"/>
      <c r="B29781" s="306">
        <v>44521.67569451184</v>
      </c>
      <c r="C29781" s="304">
        <v>19.249383726257172</v>
      </c>
      <c r="D29781" s="305" t="s">
        <v>172</v>
      </c>
    </row>
    <row r="29782" spans="1:4" ht="14.5" customHeight="1" x14ac:dyDescent="0.35">
      <c r="A29782" s="1"/>
      <c r="B29782" s="306">
        <v>44521.676388956286</v>
      </c>
      <c r="C29782" s="304">
        <v>19.152593211557541</v>
      </c>
      <c r="D29782" s="305" t="s">
        <v>172</v>
      </c>
    </row>
    <row r="29783" spans="1:4" ht="14.5" customHeight="1" x14ac:dyDescent="0.35">
      <c r="A29783" s="1"/>
      <c r="B29783" s="306">
        <v>44521.677083400733</v>
      </c>
      <c r="C29783" s="304">
        <v>18.992382880977917</v>
      </c>
      <c r="D29783" s="305" t="s">
        <v>172</v>
      </c>
    </row>
    <row r="29784" spans="1:4" ht="14.5" customHeight="1" x14ac:dyDescent="0.35">
      <c r="A29784" s="1"/>
      <c r="B29784" s="306">
        <v>44521.67777784518</v>
      </c>
      <c r="C29784" s="304">
        <v>19.185335364419249</v>
      </c>
      <c r="D29784" s="305" t="s">
        <v>172</v>
      </c>
    </row>
    <row r="29785" spans="1:4" ht="14.5" customHeight="1" x14ac:dyDescent="0.35">
      <c r="A29785" s="1"/>
      <c r="B29785" s="306">
        <v>44521.678472289626</v>
      </c>
      <c r="C29785" s="304">
        <v>19.315084879603333</v>
      </c>
      <c r="D29785" s="305" t="s">
        <v>172</v>
      </c>
    </row>
    <row r="29786" spans="1:4" ht="14.5" customHeight="1" x14ac:dyDescent="0.35">
      <c r="A29786" s="1"/>
      <c r="B29786" s="306">
        <v>44521.679166734073</v>
      </c>
      <c r="C29786" s="304">
        <v>18.628357041630078</v>
      </c>
      <c r="D29786" s="305" t="s">
        <v>172</v>
      </c>
    </row>
    <row r="29787" spans="1:4" ht="14.5" customHeight="1" x14ac:dyDescent="0.35">
      <c r="A29787" s="1"/>
      <c r="B29787" s="306">
        <v>44521.67986117852</v>
      </c>
      <c r="C29787" s="304">
        <v>19.203269886184717</v>
      </c>
      <c r="D29787" s="305" t="s">
        <v>172</v>
      </c>
    </row>
    <row r="29788" spans="1:4" ht="14.5" customHeight="1" x14ac:dyDescent="0.35">
      <c r="A29788" s="1"/>
      <c r="B29788" s="306">
        <v>44521.680555622966</v>
      </c>
      <c r="C29788" s="304">
        <v>18.852609574349966</v>
      </c>
      <c r="D29788" s="305" t="s">
        <v>172</v>
      </c>
    </row>
    <row r="29789" spans="1:4" ht="14.5" customHeight="1" x14ac:dyDescent="0.35">
      <c r="A29789" s="1"/>
      <c r="B29789" s="306">
        <v>44521.681250067413</v>
      </c>
      <c r="C29789" s="304">
        <v>19.103291721452841</v>
      </c>
      <c r="D29789" s="305" t="s">
        <v>172</v>
      </c>
    </row>
    <row r="29790" spans="1:4" ht="14.5" customHeight="1" x14ac:dyDescent="0.35">
      <c r="A29790" s="1"/>
      <c r="B29790" s="306">
        <v>44521.68194451186</v>
      </c>
      <c r="C29790" s="304">
        <v>18.961889491231219</v>
      </c>
      <c r="D29790" s="305" t="s">
        <v>172</v>
      </c>
    </row>
    <row r="29791" spans="1:4" ht="14.5" customHeight="1" x14ac:dyDescent="0.35">
      <c r="A29791" s="1"/>
      <c r="B29791" s="306">
        <v>44521.682638956307</v>
      </c>
      <c r="C29791" s="304">
        <v>18.833295225169664</v>
      </c>
      <c r="D29791" s="305" t="s">
        <v>172</v>
      </c>
    </row>
    <row r="29792" spans="1:4" ht="14.5" customHeight="1" x14ac:dyDescent="0.35">
      <c r="A29792" s="1"/>
      <c r="B29792" s="306">
        <v>44521.683333400753</v>
      </c>
      <c r="C29792" s="304">
        <v>18.820362660150568</v>
      </c>
      <c r="D29792" s="305" t="s">
        <v>172</v>
      </c>
    </row>
    <row r="29793" spans="1:4" ht="14.5" customHeight="1" x14ac:dyDescent="0.35">
      <c r="A29793" s="1"/>
      <c r="B29793" s="306">
        <v>44521.6840278452</v>
      </c>
      <c r="C29793" s="304">
        <v>18.826404153982974</v>
      </c>
      <c r="D29793" s="305" t="s">
        <v>172</v>
      </c>
    </row>
    <row r="29794" spans="1:4" ht="14.5" customHeight="1" x14ac:dyDescent="0.35">
      <c r="A29794" s="1"/>
      <c r="B29794" s="306">
        <v>44521.684722289647</v>
      </c>
      <c r="C29794" s="304">
        <v>18.924546782701995</v>
      </c>
      <c r="D29794" s="305" t="s">
        <v>172</v>
      </c>
    </row>
    <row r="29795" spans="1:4" ht="14.5" customHeight="1" x14ac:dyDescent="0.35">
      <c r="A29795" s="1"/>
      <c r="B29795" s="306">
        <v>44521.685416734093</v>
      </c>
      <c r="C29795" s="304">
        <v>18.945205124574326</v>
      </c>
      <c r="D29795" s="305" t="s">
        <v>172</v>
      </c>
    </row>
    <row r="29796" spans="1:4" ht="14.5" customHeight="1" x14ac:dyDescent="0.35">
      <c r="A29796" s="1"/>
      <c r="B29796" s="306">
        <v>44521.68611117854</v>
      </c>
      <c r="C29796" s="304">
        <v>19.264657064566077</v>
      </c>
      <c r="D29796" s="305" t="s">
        <v>172</v>
      </c>
    </row>
    <row r="29797" spans="1:4" ht="14.5" customHeight="1" x14ac:dyDescent="0.35">
      <c r="A29797" s="1"/>
      <c r="B29797" s="306">
        <v>44521.686805622987</v>
      </c>
      <c r="C29797" s="304">
        <v>19.233170496588961</v>
      </c>
      <c r="D29797" s="305" t="s">
        <v>172</v>
      </c>
    </row>
    <row r="29798" spans="1:4" ht="14.5" customHeight="1" x14ac:dyDescent="0.35">
      <c r="A29798" s="1"/>
      <c r="B29798" s="306">
        <v>44521.687500067434</v>
      </c>
      <c r="C29798" s="304">
        <v>19.302885475233293</v>
      </c>
      <c r="D29798" s="305" t="s">
        <v>172</v>
      </c>
    </row>
    <row r="29799" spans="1:4" ht="14.5" customHeight="1" x14ac:dyDescent="0.35">
      <c r="A29799" s="1"/>
      <c r="B29799" s="306">
        <v>44521.68819451188</v>
      </c>
      <c r="C29799" s="304">
        <v>19.307206731795063</v>
      </c>
      <c r="D29799" s="305" t="s">
        <v>172</v>
      </c>
    </row>
    <row r="29800" spans="1:4" ht="14.5" customHeight="1" x14ac:dyDescent="0.35">
      <c r="A29800" s="1"/>
      <c r="B29800" s="306">
        <v>44521.688888956327</v>
      </c>
      <c r="C29800" s="304">
        <v>18.847892481024125</v>
      </c>
      <c r="D29800" s="305" t="s">
        <v>172</v>
      </c>
    </row>
    <row r="29801" spans="1:4" ht="14.5" customHeight="1" x14ac:dyDescent="0.35">
      <c r="A29801" s="1"/>
      <c r="B29801" s="306">
        <v>44521.689583400774</v>
      </c>
      <c r="C29801" s="304">
        <v>19.029482196347089</v>
      </c>
      <c r="D29801" s="305" t="s">
        <v>172</v>
      </c>
    </row>
    <row r="29802" spans="1:4" ht="14.5" customHeight="1" x14ac:dyDescent="0.35">
      <c r="A29802" s="1"/>
      <c r="B29802" s="306">
        <v>44521.69027784522</v>
      </c>
      <c r="C29802" s="304">
        <v>19.06607258368555</v>
      </c>
      <c r="D29802" s="305" t="s">
        <v>172</v>
      </c>
    </row>
    <row r="29803" spans="1:4" ht="14.5" customHeight="1" x14ac:dyDescent="0.35">
      <c r="A29803" s="1"/>
      <c r="B29803" s="306">
        <v>44521.690972289667</v>
      </c>
      <c r="C29803" s="304">
        <v>19.41606785700278</v>
      </c>
      <c r="D29803" s="305" t="s">
        <v>172</v>
      </c>
    </row>
    <row r="29804" spans="1:4" ht="14.5" customHeight="1" x14ac:dyDescent="0.35">
      <c r="A29804" s="1"/>
      <c r="B29804" s="306">
        <v>44521.691666734114</v>
      </c>
      <c r="C29804" s="304">
        <v>19.103110479545528</v>
      </c>
      <c r="D29804" s="305" t="s">
        <v>172</v>
      </c>
    </row>
    <row r="29805" spans="1:4" ht="14.5" customHeight="1" x14ac:dyDescent="0.35">
      <c r="A29805" s="1"/>
      <c r="B29805" s="306">
        <v>44521.692361178561</v>
      </c>
      <c r="C29805" s="304">
        <v>19.040671859689851</v>
      </c>
      <c r="D29805" s="305" t="s">
        <v>172</v>
      </c>
    </row>
    <row r="29806" spans="1:4" ht="14.5" customHeight="1" x14ac:dyDescent="0.35">
      <c r="A29806" s="1"/>
      <c r="B29806" s="306">
        <v>44521.693055623007</v>
      </c>
      <c r="C29806" s="304">
        <v>19.227637589792721</v>
      </c>
      <c r="D29806" s="305" t="s">
        <v>172</v>
      </c>
    </row>
    <row r="29807" spans="1:4" ht="14.5" customHeight="1" x14ac:dyDescent="0.35">
      <c r="A29807" s="1"/>
      <c r="B29807" s="306">
        <v>44521.693750067454</v>
      </c>
      <c r="C29807" s="304">
        <v>18.922145600221604</v>
      </c>
      <c r="D29807" s="305" t="s">
        <v>172</v>
      </c>
    </row>
    <row r="29808" spans="1:4" ht="14.5" customHeight="1" x14ac:dyDescent="0.35">
      <c r="A29808" s="1"/>
      <c r="B29808" s="306">
        <v>44521.694444511901</v>
      </c>
      <c r="C29808" s="304">
        <v>19.366799267473592</v>
      </c>
      <c r="D29808" s="305" t="s">
        <v>172</v>
      </c>
    </row>
    <row r="29809" spans="1:4" ht="14.5" customHeight="1" x14ac:dyDescent="0.35">
      <c r="A29809" s="1"/>
      <c r="B29809" s="306">
        <v>44521.695138956347</v>
      </c>
      <c r="C29809" s="304">
        <v>19.164461195921469</v>
      </c>
      <c r="D29809" s="305" t="s">
        <v>172</v>
      </c>
    </row>
    <row r="29810" spans="1:4" ht="14.5" customHeight="1" x14ac:dyDescent="0.35">
      <c r="A29810" s="1"/>
      <c r="B29810" s="306">
        <v>44521.695833400794</v>
      </c>
      <c r="C29810" s="304">
        <v>19.136638154376609</v>
      </c>
      <c r="D29810" s="305" t="s">
        <v>172</v>
      </c>
    </row>
    <row r="29811" spans="1:4" ht="14.5" customHeight="1" x14ac:dyDescent="0.35">
      <c r="A29811" s="1"/>
      <c r="B29811" s="306">
        <v>44521.696527845241</v>
      </c>
      <c r="C29811" s="304">
        <v>19.116523011020035</v>
      </c>
      <c r="D29811" s="305" t="s">
        <v>172</v>
      </c>
    </row>
    <row r="29812" spans="1:4" ht="14.5" customHeight="1" x14ac:dyDescent="0.35">
      <c r="A29812" s="1"/>
      <c r="B29812" s="306">
        <v>44521.697222289687</v>
      </c>
      <c r="C29812" s="304">
        <v>18.656285783275962</v>
      </c>
      <c r="D29812" s="305" t="s">
        <v>172</v>
      </c>
    </row>
    <row r="29813" spans="1:4" ht="14.5" customHeight="1" x14ac:dyDescent="0.35">
      <c r="A29813" s="1"/>
      <c r="B29813" s="306">
        <v>44521.697916734134</v>
      </c>
      <c r="C29813" s="304">
        <v>19.032396469259403</v>
      </c>
      <c r="D29813" s="305" t="s">
        <v>172</v>
      </c>
    </row>
    <row r="29814" spans="1:4" ht="14.5" customHeight="1" x14ac:dyDescent="0.35">
      <c r="A29814" s="1"/>
      <c r="B29814" s="306">
        <v>44521.698611178581</v>
      </c>
      <c r="C29814" s="304">
        <v>19.024078002771905</v>
      </c>
      <c r="D29814" s="305" t="s">
        <v>172</v>
      </c>
    </row>
    <row r="29815" spans="1:4" ht="14.5" customHeight="1" x14ac:dyDescent="0.35">
      <c r="A29815" s="1"/>
      <c r="B29815" s="306">
        <v>44521.699305623028</v>
      </c>
      <c r="C29815" s="304">
        <v>19.009645101853433</v>
      </c>
      <c r="D29815" s="305" t="s">
        <v>172</v>
      </c>
    </row>
    <row r="29816" spans="1:4" ht="14.5" customHeight="1" x14ac:dyDescent="0.35">
      <c r="A29816" s="1"/>
      <c r="B29816" s="306">
        <v>44521.700000067474</v>
      </c>
      <c r="C29816" s="304">
        <v>18.922117143674889</v>
      </c>
      <c r="D29816" s="305" t="s">
        <v>172</v>
      </c>
    </row>
    <row r="29817" spans="1:4" ht="14.5" customHeight="1" x14ac:dyDescent="0.35">
      <c r="A29817" s="1"/>
      <c r="B29817" s="306">
        <v>44521.700694511921</v>
      </c>
      <c r="C29817" s="304">
        <v>19.108538809606397</v>
      </c>
      <c r="D29817" s="305" t="s">
        <v>172</v>
      </c>
    </row>
    <row r="29818" spans="1:4" ht="14.5" customHeight="1" x14ac:dyDescent="0.35">
      <c r="A29818" s="1"/>
      <c r="B29818" s="306">
        <v>44521.701388956368</v>
      </c>
      <c r="C29818" s="304">
        <v>18.781179464113666</v>
      </c>
      <c r="D29818" s="305" t="s">
        <v>172</v>
      </c>
    </row>
    <row r="29819" spans="1:4" ht="14.5" customHeight="1" x14ac:dyDescent="0.35">
      <c r="A29819" s="1"/>
      <c r="B29819" s="306">
        <v>44521.702083400814</v>
      </c>
      <c r="C29819" s="304">
        <v>18.812652766094349</v>
      </c>
      <c r="D29819" s="305" t="s">
        <v>172</v>
      </c>
    </row>
    <row r="29820" spans="1:4" ht="14.5" customHeight="1" x14ac:dyDescent="0.35">
      <c r="A29820" s="1"/>
      <c r="B29820" s="306">
        <v>44521.702777845261</v>
      </c>
      <c r="C29820" s="304">
        <v>18.878207724265426</v>
      </c>
      <c r="D29820" s="305" t="s">
        <v>172</v>
      </c>
    </row>
    <row r="29821" spans="1:4" ht="14.5" customHeight="1" x14ac:dyDescent="0.35">
      <c r="A29821" s="1"/>
      <c r="B29821" s="306">
        <v>44521.703472289708</v>
      </c>
      <c r="C29821" s="304">
        <v>18.965027421946193</v>
      </c>
      <c r="D29821" s="305" t="s">
        <v>172</v>
      </c>
    </row>
    <row r="29822" spans="1:4" ht="14.5" customHeight="1" x14ac:dyDescent="0.35">
      <c r="A29822" s="1"/>
      <c r="B29822" s="306">
        <v>44521.704166734155</v>
      </c>
      <c r="C29822" s="304">
        <v>18.683244721736507</v>
      </c>
      <c r="D29822" s="305" t="s">
        <v>172</v>
      </c>
    </row>
    <row r="29823" spans="1:4" ht="14.5" customHeight="1" x14ac:dyDescent="0.35">
      <c r="A29823" s="1"/>
      <c r="B29823" s="306">
        <v>44521.704861178601</v>
      </c>
      <c r="C29823" s="304">
        <v>18.631957632182456</v>
      </c>
      <c r="D29823" s="305" t="s">
        <v>172</v>
      </c>
    </row>
    <row r="29824" spans="1:4" ht="14.5" customHeight="1" x14ac:dyDescent="0.35">
      <c r="A29824" s="1"/>
      <c r="B29824" s="306">
        <v>44521.705555623048</v>
      </c>
      <c r="C29824" s="304">
        <v>18.752195715345927</v>
      </c>
      <c r="D29824" s="305" t="s">
        <v>172</v>
      </c>
    </row>
    <row r="29825" spans="1:4" ht="14.5" customHeight="1" x14ac:dyDescent="0.35">
      <c r="A29825" s="1"/>
      <c r="B29825" s="306">
        <v>44521.706250067495</v>
      </c>
      <c r="C29825" s="304">
        <v>18.665775798839363</v>
      </c>
      <c r="D29825" s="305" t="s">
        <v>172</v>
      </c>
    </row>
    <row r="29826" spans="1:4" ht="14.5" customHeight="1" x14ac:dyDescent="0.35">
      <c r="A29826" s="1"/>
      <c r="B29826" s="306">
        <v>44521.706944511941</v>
      </c>
      <c r="C29826" s="304">
        <v>18.905537338815822</v>
      </c>
      <c r="D29826" s="305" t="s">
        <v>172</v>
      </c>
    </row>
    <row r="29827" spans="1:4" ht="14.5" customHeight="1" x14ac:dyDescent="0.35">
      <c r="A29827" s="1"/>
      <c r="B29827" s="306">
        <v>44521.707638956388</v>
      </c>
      <c r="C29827" s="304">
        <v>18.668127432527157</v>
      </c>
      <c r="D29827" s="305" t="s">
        <v>172</v>
      </c>
    </row>
    <row r="29828" spans="1:4" ht="14.5" customHeight="1" x14ac:dyDescent="0.35">
      <c r="A29828" s="1"/>
      <c r="B29828" s="306">
        <v>44521.708333400835</v>
      </c>
      <c r="C29828" s="304">
        <v>18.714170372086421</v>
      </c>
      <c r="D29828" s="305" t="s">
        <v>172</v>
      </c>
    </row>
    <row r="29829" spans="1:4" ht="14.5" customHeight="1" x14ac:dyDescent="0.35">
      <c r="A29829" s="1"/>
      <c r="B29829" s="306">
        <v>44521.709027845282</v>
      </c>
      <c r="C29829" s="304">
        <v>18.7741870203395</v>
      </c>
      <c r="D29829" s="305" t="s">
        <v>172</v>
      </c>
    </row>
    <row r="29830" spans="1:4" ht="14.5" customHeight="1" x14ac:dyDescent="0.35">
      <c r="A29830" s="1"/>
      <c r="B29830" s="306">
        <v>44521.709722289728</v>
      </c>
      <c r="C29830" s="304">
        <v>18.782054372590697</v>
      </c>
      <c r="D29830" s="305" t="s">
        <v>172</v>
      </c>
    </row>
    <row r="29831" spans="1:4" ht="14.5" customHeight="1" x14ac:dyDescent="0.35">
      <c r="A29831" s="1"/>
      <c r="B29831" s="306">
        <v>44521.710416734175</v>
      </c>
      <c r="C29831" s="304">
        <v>19.094975516539126</v>
      </c>
      <c r="D29831" s="305" t="s">
        <v>172</v>
      </c>
    </row>
    <row r="29832" spans="1:4" ht="14.5" customHeight="1" x14ac:dyDescent="0.35">
      <c r="A29832" s="1"/>
      <c r="B29832" s="306">
        <v>44521.711111178622</v>
      </c>
      <c r="C29832" s="304">
        <v>19.260703875309748</v>
      </c>
      <c r="D29832" s="305" t="s">
        <v>172</v>
      </c>
    </row>
    <row r="29833" spans="1:4" ht="14.5" customHeight="1" x14ac:dyDescent="0.35">
      <c r="A29833" s="1"/>
      <c r="B29833" s="306">
        <v>44521.711805623068</v>
      </c>
      <c r="C29833" s="304">
        <v>19.109972527470383</v>
      </c>
      <c r="D29833" s="305" t="s">
        <v>172</v>
      </c>
    </row>
    <row r="29834" spans="1:4" ht="14.5" customHeight="1" x14ac:dyDescent="0.35">
      <c r="A29834" s="1"/>
      <c r="B29834" s="306">
        <v>44521.712500067515</v>
      </c>
      <c r="C29834" s="304">
        <v>18.955139692674855</v>
      </c>
      <c r="D29834" s="305" t="s">
        <v>172</v>
      </c>
    </row>
    <row r="29835" spans="1:4" ht="14.5" customHeight="1" x14ac:dyDescent="0.35">
      <c r="A29835" s="1"/>
      <c r="B29835" s="306">
        <v>44521.713194511962</v>
      </c>
      <c r="C29835" s="304">
        <v>18.987230176826902</v>
      </c>
      <c r="D29835" s="305" t="s">
        <v>172</v>
      </c>
    </row>
    <row r="29836" spans="1:4" ht="14.5" customHeight="1" x14ac:dyDescent="0.35">
      <c r="A29836" s="1"/>
      <c r="B29836" s="306">
        <v>44521.713888956408</v>
      </c>
      <c r="C29836" s="304">
        <v>19.412862469086637</v>
      </c>
      <c r="D29836" s="305" t="s">
        <v>172</v>
      </c>
    </row>
    <row r="29837" spans="1:4" ht="14.5" customHeight="1" x14ac:dyDescent="0.35">
      <c r="A29837" s="1"/>
      <c r="B29837" s="306">
        <v>44521.714583400855</v>
      </c>
      <c r="C29837" s="304">
        <v>19.445165228113183</v>
      </c>
      <c r="D29837" s="305" t="s">
        <v>172</v>
      </c>
    </row>
    <row r="29838" spans="1:4" ht="14.5" customHeight="1" x14ac:dyDescent="0.35">
      <c r="A29838" s="1"/>
      <c r="B29838" s="306">
        <v>44521.715277845302</v>
      </c>
      <c r="C29838" s="304">
        <v>19.374787636140052</v>
      </c>
      <c r="D29838" s="305" t="s">
        <v>172</v>
      </c>
    </row>
    <row r="29839" spans="1:4" ht="14.5" customHeight="1" x14ac:dyDescent="0.35">
      <c r="A29839" s="1"/>
      <c r="B29839" s="306">
        <v>44521.715972289749</v>
      </c>
      <c r="C29839" s="304">
        <v>19.575186573093138</v>
      </c>
      <c r="D29839" s="305" t="s">
        <v>172</v>
      </c>
    </row>
    <row r="29840" spans="1:4" ht="14.5" customHeight="1" x14ac:dyDescent="0.35">
      <c r="A29840" s="1"/>
      <c r="B29840" s="306">
        <v>44521.716666734195</v>
      </c>
      <c r="C29840" s="304">
        <v>19.206347072976737</v>
      </c>
      <c r="D29840" s="305" t="s">
        <v>172</v>
      </c>
    </row>
    <row r="29841" spans="1:4" ht="14.5" customHeight="1" x14ac:dyDescent="0.35">
      <c r="A29841" s="1"/>
      <c r="B29841" s="306">
        <v>44521.717361178642</v>
      </c>
      <c r="C29841" s="304">
        <v>19.078989135477361</v>
      </c>
      <c r="D29841" s="305" t="s">
        <v>172</v>
      </c>
    </row>
    <row r="29842" spans="1:4" ht="14.5" customHeight="1" x14ac:dyDescent="0.35">
      <c r="A29842" s="1"/>
      <c r="B29842" s="306">
        <v>44521.718055623089</v>
      </c>
      <c r="C29842" s="304">
        <v>19.142831788747085</v>
      </c>
      <c r="D29842" s="305" t="s">
        <v>172</v>
      </c>
    </row>
    <row r="29843" spans="1:4" ht="14.5" customHeight="1" x14ac:dyDescent="0.35">
      <c r="A29843" s="1"/>
      <c r="B29843" s="306">
        <v>44521.718750067535</v>
      </c>
      <c r="C29843" s="304">
        <v>18.856888469867894</v>
      </c>
      <c r="D29843" s="305" t="s">
        <v>172</v>
      </c>
    </row>
    <row r="29844" spans="1:4" ht="14.5" customHeight="1" x14ac:dyDescent="0.35">
      <c r="A29844" s="1"/>
      <c r="B29844" s="306">
        <v>44521.719444511982</v>
      </c>
      <c r="C29844" s="304">
        <v>18.911619103643169</v>
      </c>
      <c r="D29844" s="305" t="s">
        <v>172</v>
      </c>
    </row>
    <row r="29845" spans="1:4" ht="14.5" customHeight="1" x14ac:dyDescent="0.35">
      <c r="A29845" s="1"/>
      <c r="B29845" s="306">
        <v>44521.720138956429</v>
      </c>
      <c r="C29845" s="304">
        <v>18.923068334629352</v>
      </c>
      <c r="D29845" s="305" t="s">
        <v>172</v>
      </c>
    </row>
    <row r="29846" spans="1:4" ht="14.5" customHeight="1" x14ac:dyDescent="0.35">
      <c r="A29846" s="1"/>
      <c r="B29846" s="306">
        <v>44521.720833400876</v>
      </c>
      <c r="C29846" s="304">
        <v>19.011528147648399</v>
      </c>
      <c r="D29846" s="305" t="s">
        <v>172</v>
      </c>
    </row>
    <row r="29847" spans="1:4" ht="14.5" customHeight="1" x14ac:dyDescent="0.35">
      <c r="A29847" s="1"/>
      <c r="B29847" s="306">
        <v>44521.721527845322</v>
      </c>
      <c r="C29847" s="304">
        <v>19.223079727733662</v>
      </c>
      <c r="D29847" s="305" t="s">
        <v>172</v>
      </c>
    </row>
    <row r="29848" spans="1:4" ht="14.5" customHeight="1" x14ac:dyDescent="0.35">
      <c r="A29848" s="1"/>
      <c r="B29848" s="306">
        <v>44521.722222289769</v>
      </c>
      <c r="C29848" s="304">
        <v>19.04210018368855</v>
      </c>
      <c r="D29848" s="305" t="s">
        <v>172</v>
      </c>
    </row>
    <row r="29849" spans="1:4" ht="14.5" customHeight="1" x14ac:dyDescent="0.35">
      <c r="A29849" s="1"/>
      <c r="B29849" s="306">
        <v>44521.722916734216</v>
      </c>
      <c r="C29849" s="304">
        <v>19.09111961226105</v>
      </c>
      <c r="D29849" s="305" t="s">
        <v>172</v>
      </c>
    </row>
    <row r="29850" spans="1:4" ht="14.5" customHeight="1" x14ac:dyDescent="0.35">
      <c r="A29850" s="1"/>
      <c r="B29850" s="306">
        <v>44521.723611178662</v>
      </c>
      <c r="C29850" s="304">
        <v>19.010293064258683</v>
      </c>
      <c r="D29850" s="305" t="s">
        <v>172</v>
      </c>
    </row>
    <row r="29851" spans="1:4" ht="14.5" customHeight="1" x14ac:dyDescent="0.35">
      <c r="A29851" s="1"/>
      <c r="B29851" s="306">
        <v>44521.724305623109</v>
      </c>
      <c r="C29851" s="304">
        <v>19.194625208636474</v>
      </c>
      <c r="D29851" s="305" t="s">
        <v>172</v>
      </c>
    </row>
    <row r="29852" spans="1:4" ht="14.5" customHeight="1" x14ac:dyDescent="0.35">
      <c r="A29852" s="1"/>
      <c r="B29852" s="306">
        <v>44521.725000067556</v>
      </c>
      <c r="C29852" s="304">
        <v>19.20815534941503</v>
      </c>
      <c r="D29852" s="305" t="s">
        <v>172</v>
      </c>
    </row>
    <row r="29853" spans="1:4" ht="14.5" customHeight="1" x14ac:dyDescent="0.35">
      <c r="A29853" s="1"/>
      <c r="B29853" s="306">
        <v>44521.725694512003</v>
      </c>
      <c r="C29853" s="304">
        <v>19.271759402351744</v>
      </c>
      <c r="D29853" s="305" t="s">
        <v>172</v>
      </c>
    </row>
    <row r="29854" spans="1:4" ht="14.5" customHeight="1" x14ac:dyDescent="0.35">
      <c r="A29854" s="1"/>
      <c r="B29854" s="306">
        <v>44521.726388956449</v>
      </c>
      <c r="C29854" s="304">
        <v>19.028818635240896</v>
      </c>
      <c r="D29854" s="305" t="s">
        <v>172</v>
      </c>
    </row>
    <row r="29855" spans="1:4" ht="14.5" customHeight="1" x14ac:dyDescent="0.35">
      <c r="A29855" s="1"/>
      <c r="B29855" s="306">
        <v>44521.727083400896</v>
      </c>
      <c r="C29855" s="304">
        <v>19.146331101663723</v>
      </c>
      <c r="D29855" s="305" t="s">
        <v>172</v>
      </c>
    </row>
    <row r="29856" spans="1:4" ht="14.5" customHeight="1" x14ac:dyDescent="0.35">
      <c r="A29856" s="1"/>
      <c r="B29856" s="306">
        <v>44521.727777845343</v>
      </c>
      <c r="C29856" s="304">
        <v>19.158700154035856</v>
      </c>
      <c r="D29856" s="305" t="s">
        <v>172</v>
      </c>
    </row>
    <row r="29857" spans="1:4" ht="14.5" customHeight="1" x14ac:dyDescent="0.35">
      <c r="A29857" s="1"/>
      <c r="B29857" s="306">
        <v>44521.728472289789</v>
      </c>
      <c r="C29857" s="304">
        <v>18.615277405954355</v>
      </c>
      <c r="D29857" s="305" t="s">
        <v>172</v>
      </c>
    </row>
    <row r="29858" spans="1:4" ht="14.5" customHeight="1" x14ac:dyDescent="0.35">
      <c r="A29858" s="1"/>
      <c r="B29858" s="306">
        <v>44521.729166734236</v>
      </c>
      <c r="C29858" s="304">
        <v>18.725187420807195</v>
      </c>
      <c r="D29858" s="305" t="s">
        <v>172</v>
      </c>
    </row>
    <row r="29859" spans="1:4" ht="14.5" customHeight="1" x14ac:dyDescent="0.35">
      <c r="A29859" s="1"/>
      <c r="B29859" s="306">
        <v>44521.729861178683</v>
      </c>
      <c r="C29859" s="304">
        <v>18.88446561055413</v>
      </c>
      <c r="D29859" s="305" t="s">
        <v>172</v>
      </c>
    </row>
    <row r="29860" spans="1:4" ht="14.5" customHeight="1" x14ac:dyDescent="0.35">
      <c r="A29860" s="1"/>
      <c r="B29860" s="306">
        <v>44521.730555623129</v>
      </c>
      <c r="C29860" s="304">
        <v>19.014875820023008</v>
      </c>
      <c r="D29860" s="305" t="s">
        <v>172</v>
      </c>
    </row>
    <row r="29861" spans="1:4" ht="14.5" customHeight="1" x14ac:dyDescent="0.35">
      <c r="A29861" s="1"/>
      <c r="B29861" s="306">
        <v>44521.731250067576</v>
      </c>
      <c r="C29861" s="304">
        <v>19.124451215968779</v>
      </c>
      <c r="D29861" s="305" t="s">
        <v>172</v>
      </c>
    </row>
    <row r="29862" spans="1:4" ht="14.5" customHeight="1" x14ac:dyDescent="0.35">
      <c r="A29862" s="1"/>
      <c r="B29862" s="306">
        <v>44521.731944512023</v>
      </c>
      <c r="C29862" s="304">
        <v>19.063935833613506</v>
      </c>
      <c r="D29862" s="305" t="s">
        <v>172</v>
      </c>
    </row>
    <row r="29863" spans="1:4" ht="14.5" customHeight="1" x14ac:dyDescent="0.35">
      <c r="A29863" s="1"/>
      <c r="B29863" s="306">
        <v>44521.73263895647</v>
      </c>
      <c r="C29863" s="304">
        <v>18.715400557606092</v>
      </c>
      <c r="D29863" s="305" t="s">
        <v>172</v>
      </c>
    </row>
    <row r="29864" spans="1:4" ht="14.5" customHeight="1" x14ac:dyDescent="0.35">
      <c r="A29864" s="1"/>
      <c r="B29864" s="306">
        <v>44521.733333400916</v>
      </c>
      <c r="C29864" s="304">
        <v>18.523204049464159</v>
      </c>
      <c r="D29864" s="305" t="s">
        <v>172</v>
      </c>
    </row>
    <row r="29865" spans="1:4" ht="14.5" customHeight="1" x14ac:dyDescent="0.35">
      <c r="A29865" s="1"/>
      <c r="B29865" s="306">
        <v>44521.734027845363</v>
      </c>
      <c r="C29865" s="304">
        <v>18.668725925815913</v>
      </c>
      <c r="D29865" s="305" t="s">
        <v>172</v>
      </c>
    </row>
    <row r="29866" spans="1:4" ht="14.5" customHeight="1" x14ac:dyDescent="0.35">
      <c r="A29866" s="1"/>
      <c r="B29866" s="306">
        <v>44521.73472228981</v>
      </c>
      <c r="C29866" s="304">
        <v>18.5418108539942</v>
      </c>
      <c r="D29866" s="305" t="s">
        <v>172</v>
      </c>
    </row>
    <row r="29867" spans="1:4" ht="14.5" customHeight="1" x14ac:dyDescent="0.35">
      <c r="A29867" s="1"/>
      <c r="B29867" s="306">
        <v>44521.735416734256</v>
      </c>
      <c r="C29867" s="304">
        <v>18.62447663894903</v>
      </c>
      <c r="D29867" s="305" t="s">
        <v>172</v>
      </c>
    </row>
    <row r="29868" spans="1:4" ht="14.5" customHeight="1" x14ac:dyDescent="0.35">
      <c r="A29868" s="1"/>
      <c r="B29868" s="306">
        <v>44521.736111178703</v>
      </c>
      <c r="C29868" s="304">
        <v>18.413019653570277</v>
      </c>
      <c r="D29868" s="305" t="s">
        <v>172</v>
      </c>
    </row>
    <row r="29869" spans="1:4" ht="14.5" customHeight="1" x14ac:dyDescent="0.35">
      <c r="A29869" s="1"/>
      <c r="B29869" s="306">
        <v>44521.73680562315</v>
      </c>
      <c r="C29869" s="304">
        <v>18.404028331150766</v>
      </c>
      <c r="D29869" s="305" t="s">
        <v>172</v>
      </c>
    </row>
    <row r="29870" spans="1:4" ht="14.5" customHeight="1" x14ac:dyDescent="0.35">
      <c r="A29870" s="1"/>
      <c r="B29870" s="306">
        <v>44521.737500067597</v>
      </c>
      <c r="C29870" s="304">
        <v>18.505569357098526</v>
      </c>
      <c r="D29870" s="305" t="s">
        <v>172</v>
      </c>
    </row>
    <row r="29871" spans="1:4" ht="14.5" customHeight="1" x14ac:dyDescent="0.35">
      <c r="A29871" s="1"/>
      <c r="B29871" s="306">
        <v>44521.738194512043</v>
      </c>
      <c r="C29871" s="304">
        <v>18.534752726011114</v>
      </c>
      <c r="D29871" s="305" t="s">
        <v>172</v>
      </c>
    </row>
    <row r="29872" spans="1:4" ht="14.5" customHeight="1" x14ac:dyDescent="0.35">
      <c r="A29872" s="1"/>
      <c r="B29872" s="306">
        <v>44521.73888895649</v>
      </c>
      <c r="C29872" s="304">
        <v>18.637642790613366</v>
      </c>
      <c r="D29872" s="305" t="s">
        <v>172</v>
      </c>
    </row>
    <row r="29873" spans="1:4" ht="14.5" customHeight="1" x14ac:dyDescent="0.35">
      <c r="A29873" s="1"/>
      <c r="B29873" s="306">
        <v>44521.739583400937</v>
      </c>
      <c r="C29873" s="304">
        <v>18.591522903384369</v>
      </c>
      <c r="D29873" s="305" t="s">
        <v>172</v>
      </c>
    </row>
    <row r="29874" spans="1:4" ht="14.5" customHeight="1" x14ac:dyDescent="0.35">
      <c r="A29874" s="1"/>
      <c r="B29874" s="306">
        <v>44521.740277845383</v>
      </c>
      <c r="C29874" s="304">
        <v>18.410008043765266</v>
      </c>
      <c r="D29874" s="305" t="s">
        <v>172</v>
      </c>
    </row>
    <row r="29875" spans="1:4" ht="14.5" customHeight="1" x14ac:dyDescent="0.35">
      <c r="A29875" s="1"/>
      <c r="B29875" s="306">
        <v>44521.74097228983</v>
      </c>
      <c r="C29875" s="304">
        <v>18.656681627450357</v>
      </c>
      <c r="D29875" s="305" t="s">
        <v>172</v>
      </c>
    </row>
    <row r="29876" spans="1:4" ht="14.5" customHeight="1" x14ac:dyDescent="0.35">
      <c r="A29876" s="1"/>
      <c r="B29876" s="306">
        <v>44521.741666734277</v>
      </c>
      <c r="C29876" s="304">
        <v>18.629390000923014</v>
      </c>
      <c r="D29876" s="305" t="s">
        <v>172</v>
      </c>
    </row>
    <row r="29877" spans="1:4" ht="14.5" customHeight="1" x14ac:dyDescent="0.35">
      <c r="A29877" s="1"/>
      <c r="B29877" s="306">
        <v>44521.742361178724</v>
      </c>
      <c r="C29877" s="304">
        <v>18.595596954842524</v>
      </c>
      <c r="D29877" s="305" t="s">
        <v>172</v>
      </c>
    </row>
    <row r="29878" spans="1:4" ht="14.5" customHeight="1" x14ac:dyDescent="0.35">
      <c r="A29878" s="1"/>
      <c r="B29878" s="306">
        <v>44521.74305562317</v>
      </c>
      <c r="C29878" s="304">
        <v>18.584973772679707</v>
      </c>
      <c r="D29878" s="305" t="s">
        <v>172</v>
      </c>
    </row>
    <row r="29879" spans="1:4" ht="14.5" customHeight="1" x14ac:dyDescent="0.35">
      <c r="A29879" s="1"/>
      <c r="B29879" s="306">
        <v>44521.743750067617</v>
      </c>
      <c r="C29879" s="304">
        <v>18.630628679582635</v>
      </c>
      <c r="D29879" s="305" t="s">
        <v>172</v>
      </c>
    </row>
    <row r="29880" spans="1:4" ht="14.5" customHeight="1" x14ac:dyDescent="0.35">
      <c r="A29880" s="1"/>
      <c r="B29880" s="306">
        <v>44521.744444512064</v>
      </c>
      <c r="C29880" s="304">
        <v>18.587178121037141</v>
      </c>
      <c r="D29880" s="305" t="s">
        <v>172</v>
      </c>
    </row>
    <row r="29881" spans="1:4" ht="14.5" customHeight="1" x14ac:dyDescent="0.35">
      <c r="A29881" s="1"/>
      <c r="B29881" s="306">
        <v>44521.74513895651</v>
      </c>
      <c r="C29881" s="304">
        <v>18.606153612051276</v>
      </c>
      <c r="D29881" s="305" t="s">
        <v>172</v>
      </c>
    </row>
    <row r="29882" spans="1:4" ht="14.5" customHeight="1" x14ac:dyDescent="0.35">
      <c r="A29882" s="1"/>
      <c r="B29882" s="306">
        <v>44521.745833400957</v>
      </c>
      <c r="C29882" s="304">
        <v>18.51625260310102</v>
      </c>
      <c r="D29882" s="305" t="s">
        <v>172</v>
      </c>
    </row>
    <row r="29883" spans="1:4" ht="14.5" customHeight="1" x14ac:dyDescent="0.35">
      <c r="A29883" s="1"/>
      <c r="B29883" s="306">
        <v>44521.746527845404</v>
      </c>
      <c r="C29883" s="304">
        <v>18.619775478121301</v>
      </c>
      <c r="D29883" s="305" t="s">
        <v>172</v>
      </c>
    </row>
    <row r="29884" spans="1:4" ht="14.5" customHeight="1" x14ac:dyDescent="0.35">
      <c r="A29884" s="1"/>
      <c r="B29884" s="306">
        <v>44521.74722228985</v>
      </c>
      <c r="C29884" s="304">
        <v>18.494792595081769</v>
      </c>
      <c r="D29884" s="305" t="s">
        <v>172</v>
      </c>
    </row>
    <row r="29885" spans="1:4" ht="14.5" customHeight="1" x14ac:dyDescent="0.35">
      <c r="A29885" s="1"/>
      <c r="B29885" s="306">
        <v>44521.747916734297</v>
      </c>
      <c r="C29885" s="304">
        <v>18.385852309038942</v>
      </c>
      <c r="D29885" s="305" t="s">
        <v>172</v>
      </c>
    </row>
    <row r="29886" spans="1:4" ht="14.5" customHeight="1" x14ac:dyDescent="0.35">
      <c r="A29886" s="1"/>
      <c r="B29886" s="306">
        <v>44521.748611178744</v>
      </c>
      <c r="C29886" s="304">
        <v>18.115174977395025</v>
      </c>
      <c r="D29886" s="305" t="s">
        <v>172</v>
      </c>
    </row>
    <row r="29887" spans="1:4" ht="14.5" customHeight="1" x14ac:dyDescent="0.35">
      <c r="A29887" s="1"/>
      <c r="B29887" s="306">
        <v>44521.749305623191</v>
      </c>
      <c r="C29887" s="304">
        <v>18.277533822992215</v>
      </c>
      <c r="D29887" s="305" t="s">
        <v>172</v>
      </c>
    </row>
    <row r="29888" spans="1:4" ht="14.5" customHeight="1" x14ac:dyDescent="0.35">
      <c r="A29888" s="1"/>
      <c r="B29888" s="306">
        <v>44521.750000067637</v>
      </c>
      <c r="C29888" s="304">
        <v>18.389145998599513</v>
      </c>
      <c r="D29888" s="305" t="s">
        <v>172</v>
      </c>
    </row>
    <row r="29889" spans="1:4" ht="14.5" customHeight="1" x14ac:dyDescent="0.35">
      <c r="A29889" s="1"/>
      <c r="B29889" s="306">
        <v>44521.750694512084</v>
      </c>
      <c r="C29889" s="304">
        <v>18.398029728026692</v>
      </c>
      <c r="D29889" s="305" t="s">
        <v>172</v>
      </c>
    </row>
    <row r="29890" spans="1:4" ht="14.5" customHeight="1" x14ac:dyDescent="0.35">
      <c r="A29890" s="1"/>
      <c r="B29890" s="306">
        <v>44521.751388956531</v>
      </c>
      <c r="C29890" s="304">
        <v>18.350569769370487</v>
      </c>
      <c r="D29890" s="305" t="s">
        <v>172</v>
      </c>
    </row>
    <row r="29891" spans="1:4" ht="14.5" customHeight="1" x14ac:dyDescent="0.35">
      <c r="A29891" s="1"/>
      <c r="B29891" s="306">
        <v>44521.752083400977</v>
      </c>
      <c r="C29891" s="304">
        <v>18.338056141814256</v>
      </c>
      <c r="D29891" s="305" t="s">
        <v>172</v>
      </c>
    </row>
    <row r="29892" spans="1:4" ht="14.5" customHeight="1" x14ac:dyDescent="0.35">
      <c r="A29892" s="1"/>
      <c r="B29892" s="306">
        <v>44521.752777845424</v>
      </c>
      <c r="C29892" s="304">
        <v>18.236827221087879</v>
      </c>
      <c r="D29892" s="305" t="s">
        <v>172</v>
      </c>
    </row>
    <row r="29893" spans="1:4" ht="14.5" customHeight="1" x14ac:dyDescent="0.35">
      <c r="A29893" s="1"/>
      <c r="B29893" s="306">
        <v>44521.753472289871</v>
      </c>
      <c r="C29893" s="304">
        <v>18.434273062220502</v>
      </c>
      <c r="D29893" s="305" t="s">
        <v>172</v>
      </c>
    </row>
    <row r="29894" spans="1:4" ht="14.5" customHeight="1" x14ac:dyDescent="0.35">
      <c r="A29894" s="1"/>
      <c r="B29894" s="306">
        <v>44521.754166734318</v>
      </c>
      <c r="C29894" s="304">
        <v>18.47689293307776</v>
      </c>
      <c r="D29894" s="305" t="s">
        <v>172</v>
      </c>
    </row>
    <row r="29895" spans="1:4" ht="14.5" customHeight="1" x14ac:dyDescent="0.35">
      <c r="A29895" s="1"/>
      <c r="B29895" s="306">
        <v>44521.754861178764</v>
      </c>
      <c r="C29895" s="304">
        <v>18.326949647119424</v>
      </c>
      <c r="D29895" s="305" t="s">
        <v>172</v>
      </c>
    </row>
    <row r="29896" spans="1:4" ht="14.5" customHeight="1" x14ac:dyDescent="0.35">
      <c r="A29896" s="1"/>
      <c r="B29896" s="306">
        <v>44521.755555623211</v>
      </c>
      <c r="C29896" s="304">
        <v>18.376600916069584</v>
      </c>
      <c r="D29896" s="305" t="s">
        <v>172</v>
      </c>
    </row>
    <row r="29897" spans="1:4" ht="14.5" customHeight="1" x14ac:dyDescent="0.35">
      <c r="A29897" s="1"/>
      <c r="B29897" s="306">
        <v>44521.756250067658</v>
      </c>
      <c r="C29897" s="304">
        <v>18.384485204617764</v>
      </c>
      <c r="D29897" s="305" t="s">
        <v>172</v>
      </c>
    </row>
    <row r="29898" spans="1:4" ht="14.5" customHeight="1" x14ac:dyDescent="0.35">
      <c r="A29898" s="1"/>
      <c r="B29898" s="306">
        <v>44521.756944512104</v>
      </c>
      <c r="C29898" s="304">
        <v>18.44262502313213</v>
      </c>
      <c r="D29898" s="305" t="s">
        <v>172</v>
      </c>
    </row>
    <row r="29899" spans="1:4" ht="14.5" customHeight="1" x14ac:dyDescent="0.35">
      <c r="A29899" s="1"/>
      <c r="B29899" s="306">
        <v>44521.757638956551</v>
      </c>
      <c r="C29899" s="304">
        <v>18.476174855122128</v>
      </c>
      <c r="D29899" s="305" t="s">
        <v>172</v>
      </c>
    </row>
    <row r="29900" spans="1:4" ht="14.5" customHeight="1" x14ac:dyDescent="0.35">
      <c r="A29900" s="1"/>
      <c r="B29900" s="306">
        <v>44521.758333400998</v>
      </c>
      <c r="C29900" s="304">
        <v>18.548846159769649</v>
      </c>
      <c r="D29900" s="305" t="s">
        <v>172</v>
      </c>
    </row>
    <row r="29901" spans="1:4" ht="14.5" customHeight="1" x14ac:dyDescent="0.35">
      <c r="A29901" s="1"/>
      <c r="B29901" s="306">
        <v>44521.759027845445</v>
      </c>
      <c r="C29901" s="304">
        <v>18.681735436136176</v>
      </c>
      <c r="D29901" s="305" t="s">
        <v>172</v>
      </c>
    </row>
    <row r="29902" spans="1:4" ht="14.5" customHeight="1" x14ac:dyDescent="0.35">
      <c r="A29902" s="1"/>
      <c r="B29902" s="306">
        <v>44521.759722289891</v>
      </c>
      <c r="C29902" s="304">
        <v>18.568666130591009</v>
      </c>
      <c r="D29902" s="305" t="s">
        <v>172</v>
      </c>
    </row>
    <row r="29903" spans="1:4" ht="14.5" customHeight="1" x14ac:dyDescent="0.35">
      <c r="A29903" s="1"/>
      <c r="B29903" s="306">
        <v>44521.760416734338</v>
      </c>
      <c r="C29903" s="304">
        <v>18.607443288617652</v>
      </c>
      <c r="D29903" s="305" t="s">
        <v>172</v>
      </c>
    </row>
    <row r="29904" spans="1:4" ht="14.5" customHeight="1" x14ac:dyDescent="0.35">
      <c r="A29904" s="1"/>
      <c r="B29904" s="306">
        <v>44521.761111178785</v>
      </c>
      <c r="C29904" s="304">
        <v>18.482057201045972</v>
      </c>
      <c r="D29904" s="305" t="s">
        <v>172</v>
      </c>
    </row>
    <row r="29905" spans="1:4" ht="14.5" customHeight="1" x14ac:dyDescent="0.35">
      <c r="A29905" s="1"/>
      <c r="B29905" s="306">
        <v>44521.761805623231</v>
      </c>
      <c r="C29905" s="304">
        <v>18.437288879560946</v>
      </c>
      <c r="D29905" s="305" t="s">
        <v>172</v>
      </c>
    </row>
    <row r="29906" spans="1:4" ht="14.5" customHeight="1" x14ac:dyDescent="0.35">
      <c r="A29906" s="1"/>
      <c r="B29906" s="306">
        <v>44521.762500067678</v>
      </c>
      <c r="C29906" s="304">
        <v>18.18541114598338</v>
      </c>
      <c r="D29906" s="305" t="s">
        <v>172</v>
      </c>
    </row>
    <row r="29907" spans="1:4" ht="14.5" customHeight="1" x14ac:dyDescent="0.35">
      <c r="A29907" s="1"/>
      <c r="B29907" s="306">
        <v>44521.763194512125</v>
      </c>
      <c r="C29907" s="304">
        <v>18.108356601597432</v>
      </c>
      <c r="D29907" s="305" t="s">
        <v>172</v>
      </c>
    </row>
    <row r="29908" spans="1:4" ht="14.5" customHeight="1" x14ac:dyDescent="0.35">
      <c r="A29908" s="1"/>
      <c r="B29908" s="306">
        <v>44521.763888956571</v>
      </c>
      <c r="C29908" s="304">
        <v>17.919716142405136</v>
      </c>
      <c r="D29908" s="305" t="s">
        <v>172</v>
      </c>
    </row>
    <row r="29909" spans="1:4" ht="14.5" customHeight="1" x14ac:dyDescent="0.35">
      <c r="A29909" s="1"/>
      <c r="B29909" s="306">
        <v>44521.764583401018</v>
      </c>
      <c r="C29909" s="304">
        <v>17.909611785492356</v>
      </c>
      <c r="D29909" s="305" t="s">
        <v>172</v>
      </c>
    </row>
    <row r="29910" spans="1:4" ht="14.5" customHeight="1" x14ac:dyDescent="0.35">
      <c r="A29910" s="1"/>
      <c r="B29910" s="306">
        <v>44521.765277845465</v>
      </c>
      <c r="C29910" s="304">
        <v>18.049978954712667</v>
      </c>
      <c r="D29910" s="305" t="s">
        <v>172</v>
      </c>
    </row>
    <row r="29911" spans="1:4" ht="14.5" customHeight="1" x14ac:dyDescent="0.35">
      <c r="A29911" s="1"/>
      <c r="B29911" s="306">
        <v>44521.765972289912</v>
      </c>
      <c r="C29911" s="304">
        <v>18.053217239755515</v>
      </c>
      <c r="D29911" s="305" t="s">
        <v>172</v>
      </c>
    </row>
    <row r="29912" spans="1:4" ht="14.5" customHeight="1" x14ac:dyDescent="0.35">
      <c r="A29912" s="1"/>
      <c r="B29912" s="306">
        <v>44521.766666734358</v>
      </c>
      <c r="C29912" s="304">
        <v>18.12906474078045</v>
      </c>
      <c r="D29912" s="305" t="s">
        <v>172</v>
      </c>
    </row>
    <row r="29913" spans="1:4" ht="14.5" customHeight="1" x14ac:dyDescent="0.35">
      <c r="A29913" s="1"/>
      <c r="B29913" s="306">
        <v>44521.767361178805</v>
      </c>
      <c r="C29913" s="304">
        <v>18.216771248130922</v>
      </c>
      <c r="D29913" s="305" t="s">
        <v>172</v>
      </c>
    </row>
    <row r="29914" spans="1:4" ht="14.5" customHeight="1" x14ac:dyDescent="0.35">
      <c r="A29914" s="1"/>
      <c r="B29914" s="306">
        <v>44521.768055623252</v>
      </c>
      <c r="C29914" s="304">
        <v>18.27245392898088</v>
      </c>
      <c r="D29914" s="305" t="s">
        <v>172</v>
      </c>
    </row>
    <row r="29915" spans="1:4" ht="14.5" customHeight="1" x14ac:dyDescent="0.35">
      <c r="A29915" s="1"/>
      <c r="B29915" s="306">
        <v>44521.768750067698</v>
      </c>
      <c r="C29915" s="304">
        <v>18.064453593332534</v>
      </c>
      <c r="D29915" s="305" t="s">
        <v>172</v>
      </c>
    </row>
    <row r="29916" spans="1:4" ht="14.5" customHeight="1" x14ac:dyDescent="0.35">
      <c r="A29916" s="1"/>
      <c r="B29916" s="306">
        <v>44521.769444512145</v>
      </c>
      <c r="C29916" s="304">
        <v>18.146148335386048</v>
      </c>
      <c r="D29916" s="305" t="s">
        <v>172</v>
      </c>
    </row>
    <row r="29917" spans="1:4" ht="14.5" customHeight="1" x14ac:dyDescent="0.35">
      <c r="A29917" s="1"/>
      <c r="B29917" s="306">
        <v>44521.770138956592</v>
      </c>
      <c r="C29917" s="304">
        <v>17.970602204143265</v>
      </c>
      <c r="D29917" s="305" t="s">
        <v>172</v>
      </c>
    </row>
    <row r="29918" spans="1:4" ht="14.5" customHeight="1" x14ac:dyDescent="0.35">
      <c r="A29918" s="1"/>
      <c r="B29918" s="306">
        <v>44521.770833401039</v>
      </c>
      <c r="C29918" s="304">
        <v>18.027225913989728</v>
      </c>
      <c r="D29918" s="305" t="s">
        <v>172</v>
      </c>
    </row>
    <row r="29919" spans="1:4" ht="14.5" customHeight="1" x14ac:dyDescent="0.35">
      <c r="A29919" s="1"/>
      <c r="B29919" s="306">
        <v>44521.771527845485</v>
      </c>
      <c r="C29919" s="304">
        <v>18.066291063347794</v>
      </c>
      <c r="D29919" s="305" t="s">
        <v>172</v>
      </c>
    </row>
    <row r="29920" spans="1:4" ht="14.5" customHeight="1" x14ac:dyDescent="0.35">
      <c r="A29920" s="1"/>
      <c r="B29920" s="306">
        <v>44521.772222289932</v>
      </c>
      <c r="C29920" s="304">
        <v>18.110775163885652</v>
      </c>
      <c r="D29920" s="305" t="s">
        <v>172</v>
      </c>
    </row>
    <row r="29921" spans="1:4" ht="14.5" customHeight="1" x14ac:dyDescent="0.35">
      <c r="A29921" s="1"/>
      <c r="B29921" s="306">
        <v>44521.772916734379</v>
      </c>
      <c r="C29921" s="304">
        <v>18.038351658498868</v>
      </c>
      <c r="D29921" s="305" t="s">
        <v>172</v>
      </c>
    </row>
    <row r="29922" spans="1:4" ht="14.5" customHeight="1" x14ac:dyDescent="0.35">
      <c r="A29922" s="1"/>
      <c r="B29922" s="306">
        <v>44521.773611178825</v>
      </c>
      <c r="C29922" s="304">
        <v>18.153308479383121</v>
      </c>
      <c r="D29922" s="305" t="s">
        <v>172</v>
      </c>
    </row>
    <row r="29923" spans="1:4" ht="14.5" customHeight="1" x14ac:dyDescent="0.35">
      <c r="A29923" s="1"/>
      <c r="B29923" s="306">
        <v>44521.774305623272</v>
      </c>
      <c r="C29923" s="304">
        <v>18.127222261567173</v>
      </c>
      <c r="D29923" s="305" t="s">
        <v>172</v>
      </c>
    </row>
    <row r="29924" spans="1:4" ht="14.5" customHeight="1" x14ac:dyDescent="0.35">
      <c r="A29924" s="1"/>
      <c r="B29924" s="306">
        <v>44521.775000067719</v>
      </c>
      <c r="C29924" s="304">
        <v>18.052193310728278</v>
      </c>
      <c r="D29924" s="305" t="s">
        <v>172</v>
      </c>
    </row>
    <row r="29925" spans="1:4" ht="14.5" customHeight="1" x14ac:dyDescent="0.35">
      <c r="A29925" s="1"/>
      <c r="B29925" s="306">
        <v>44521.775694512166</v>
      </c>
      <c r="C29925" s="304">
        <v>18.009283170723453</v>
      </c>
      <c r="D29925" s="305" t="s">
        <v>172</v>
      </c>
    </row>
    <row r="29926" spans="1:4" ht="14.5" customHeight="1" x14ac:dyDescent="0.35">
      <c r="A29926" s="1"/>
      <c r="B29926" s="306">
        <v>44521.776388956612</v>
      </c>
      <c r="C29926" s="304">
        <v>18.027754474445828</v>
      </c>
      <c r="D29926" s="305" t="s">
        <v>172</v>
      </c>
    </row>
    <row r="29927" spans="1:4" ht="14.5" customHeight="1" x14ac:dyDescent="0.35">
      <c r="A29927" s="1"/>
      <c r="B29927" s="306">
        <v>44521.777083401059</v>
      </c>
      <c r="C29927" s="304">
        <v>17.925147715379715</v>
      </c>
      <c r="D29927" s="305" t="s">
        <v>172</v>
      </c>
    </row>
    <row r="29928" spans="1:4" ht="14.5" customHeight="1" x14ac:dyDescent="0.35">
      <c r="A29928" s="1"/>
      <c r="B29928" s="306">
        <v>44521.777777845506</v>
      </c>
      <c r="C29928" s="304">
        <v>17.90199825605038</v>
      </c>
      <c r="D29928" s="305" t="s">
        <v>172</v>
      </c>
    </row>
    <row r="29929" spans="1:4" ht="14.5" customHeight="1" x14ac:dyDescent="0.35">
      <c r="A29929" s="1"/>
      <c r="B29929" s="306">
        <v>44521.778472289952</v>
      </c>
      <c r="C29929" s="304">
        <v>18.026249391215483</v>
      </c>
      <c r="D29929" s="305" t="s">
        <v>172</v>
      </c>
    </row>
    <row r="29930" spans="1:4" ht="14.5" customHeight="1" x14ac:dyDescent="0.35">
      <c r="A29930" s="1"/>
      <c r="B29930" s="306">
        <v>44521.779166734399</v>
      </c>
      <c r="C29930" s="304">
        <v>17.908041591892832</v>
      </c>
      <c r="D29930" s="305" t="s">
        <v>172</v>
      </c>
    </row>
    <row r="29931" spans="1:4" ht="14.5" customHeight="1" x14ac:dyDescent="0.35">
      <c r="A29931" s="1"/>
      <c r="B29931" s="306">
        <v>44521.779861178846</v>
      </c>
      <c r="C29931" s="304">
        <v>17.815860743952605</v>
      </c>
      <c r="D29931" s="305" t="s">
        <v>172</v>
      </c>
    </row>
    <row r="29932" spans="1:4" ht="14.5" customHeight="1" x14ac:dyDescent="0.35">
      <c r="A29932" s="1"/>
      <c r="B29932" s="306">
        <v>44521.780555623292</v>
      </c>
      <c r="C29932" s="304">
        <v>17.77634600440312</v>
      </c>
      <c r="D29932" s="305" t="s">
        <v>172</v>
      </c>
    </row>
    <row r="29933" spans="1:4" ht="14.5" customHeight="1" x14ac:dyDescent="0.35">
      <c r="A29933" s="1"/>
      <c r="B29933" s="306">
        <v>44521.781250067739</v>
      </c>
      <c r="C29933" s="304">
        <v>17.746277352849816</v>
      </c>
      <c r="D29933" s="305" t="s">
        <v>172</v>
      </c>
    </row>
    <row r="29934" spans="1:4" ht="14.5" customHeight="1" x14ac:dyDescent="0.35">
      <c r="A29934" s="1"/>
      <c r="B29934" s="306">
        <v>44521.781944512186</v>
      </c>
      <c r="C29934" s="304">
        <v>17.968802212706457</v>
      </c>
      <c r="D29934" s="305" t="s">
        <v>172</v>
      </c>
    </row>
    <row r="29935" spans="1:4" ht="14.5" customHeight="1" x14ac:dyDescent="0.35">
      <c r="A29935" s="1"/>
      <c r="B29935" s="306">
        <v>44521.782638956633</v>
      </c>
      <c r="C29935" s="304">
        <v>17.762311122199755</v>
      </c>
      <c r="D29935" s="305" t="s">
        <v>172</v>
      </c>
    </row>
    <row r="29936" spans="1:4" ht="14.5" customHeight="1" x14ac:dyDescent="0.35">
      <c r="A29936" s="1"/>
      <c r="B29936" s="306">
        <v>44521.783333401079</v>
      </c>
      <c r="C29936" s="304">
        <v>17.859581119924648</v>
      </c>
      <c r="D29936" s="305" t="s">
        <v>172</v>
      </c>
    </row>
    <row r="29937" spans="1:4" ht="14.5" customHeight="1" x14ac:dyDescent="0.35">
      <c r="A29937" s="1"/>
      <c r="B29937" s="306">
        <v>44521.784027845526</v>
      </c>
      <c r="C29937" s="304">
        <v>17.661346589479461</v>
      </c>
      <c r="D29937" s="305" t="s">
        <v>172</v>
      </c>
    </row>
    <row r="29938" spans="1:4" ht="14.5" customHeight="1" x14ac:dyDescent="0.35">
      <c r="A29938" s="1"/>
      <c r="B29938" s="306">
        <v>44521.784722289973</v>
      </c>
      <c r="C29938" s="304">
        <v>17.746818411536999</v>
      </c>
      <c r="D29938" s="305" t="s">
        <v>172</v>
      </c>
    </row>
    <row r="29939" spans="1:4" ht="14.5" customHeight="1" x14ac:dyDescent="0.35">
      <c r="A29939" s="1"/>
      <c r="B29939" s="306">
        <v>44521.785416734419</v>
      </c>
      <c r="C29939" s="304">
        <v>17.788822311744056</v>
      </c>
      <c r="D29939" s="305" t="s">
        <v>172</v>
      </c>
    </row>
    <row r="29940" spans="1:4" ht="14.5" customHeight="1" x14ac:dyDescent="0.35">
      <c r="A29940" s="1"/>
      <c r="B29940" s="306">
        <v>44521.786111178866</v>
      </c>
      <c r="C29940" s="304">
        <v>17.804427493146797</v>
      </c>
      <c r="D29940" s="305" t="s">
        <v>172</v>
      </c>
    </row>
    <row r="29941" spans="1:4" ht="14.5" customHeight="1" x14ac:dyDescent="0.35">
      <c r="A29941" s="1"/>
      <c r="B29941" s="306">
        <v>44521.786805623313</v>
      </c>
      <c r="C29941" s="304">
        <v>17.748068796331061</v>
      </c>
      <c r="D29941" s="305" t="s">
        <v>172</v>
      </c>
    </row>
    <row r="29942" spans="1:4" ht="14.5" customHeight="1" x14ac:dyDescent="0.35">
      <c r="A29942" s="1"/>
      <c r="B29942" s="306">
        <v>44521.78750006776</v>
      </c>
      <c r="C29942" s="304">
        <v>17.873860981561787</v>
      </c>
      <c r="D29942" s="305" t="s">
        <v>172</v>
      </c>
    </row>
    <row r="29943" spans="1:4" ht="14.5" customHeight="1" x14ac:dyDescent="0.35">
      <c r="A29943" s="1"/>
      <c r="B29943" s="306">
        <v>44521.788194512206</v>
      </c>
      <c r="C29943" s="304">
        <v>17.902241043989488</v>
      </c>
      <c r="D29943" s="305" t="s">
        <v>172</v>
      </c>
    </row>
    <row r="29944" spans="1:4" ht="14.5" customHeight="1" x14ac:dyDescent="0.35">
      <c r="A29944" s="1"/>
      <c r="B29944" s="306">
        <v>44521.788888956653</v>
      </c>
      <c r="C29944" s="304">
        <v>17.818695637591492</v>
      </c>
      <c r="D29944" s="305" t="s">
        <v>172</v>
      </c>
    </row>
    <row r="29945" spans="1:4" ht="14.5" customHeight="1" x14ac:dyDescent="0.35">
      <c r="A29945" s="1"/>
      <c r="B29945" s="306">
        <v>44521.7895834011</v>
      </c>
      <c r="C29945" s="304">
        <v>17.796433483958147</v>
      </c>
      <c r="D29945" s="305" t="s">
        <v>172</v>
      </c>
    </row>
    <row r="29946" spans="1:4" ht="14.5" customHeight="1" x14ac:dyDescent="0.35">
      <c r="A29946" s="1"/>
      <c r="B29946" s="306">
        <v>44521.790277845546</v>
      </c>
      <c r="C29946" s="304">
        <v>17.686399140193924</v>
      </c>
      <c r="D29946" s="305" t="s">
        <v>172</v>
      </c>
    </row>
    <row r="29947" spans="1:4" ht="14.5" customHeight="1" x14ac:dyDescent="0.35">
      <c r="A29947" s="1"/>
      <c r="B29947" s="306">
        <v>44521.790972289993</v>
      </c>
      <c r="C29947" s="304">
        <v>17.681595049486109</v>
      </c>
      <c r="D29947" s="305" t="s">
        <v>172</v>
      </c>
    </row>
    <row r="29948" spans="1:4" ht="14.5" customHeight="1" x14ac:dyDescent="0.35">
      <c r="A29948" s="1"/>
      <c r="B29948" s="306">
        <v>44521.79166673444</v>
      </c>
      <c r="C29948" s="304">
        <v>17.648703073131038</v>
      </c>
      <c r="D29948" s="305" t="s">
        <v>172</v>
      </c>
    </row>
    <row r="29949" spans="1:4" ht="14.5" customHeight="1" x14ac:dyDescent="0.35">
      <c r="A29949" s="1"/>
      <c r="B29949" s="306">
        <v>44521.792361178886</v>
      </c>
      <c r="C29949" s="304">
        <v>17.62995461947818</v>
      </c>
      <c r="D29949" s="305" t="s">
        <v>172</v>
      </c>
    </row>
    <row r="29950" spans="1:4" ht="14.5" customHeight="1" x14ac:dyDescent="0.35">
      <c r="A29950" s="1"/>
      <c r="B29950" s="306">
        <v>44521.793055623333</v>
      </c>
      <c r="C29950" s="304">
        <v>17.519347181154686</v>
      </c>
      <c r="D29950" s="305" t="s">
        <v>172</v>
      </c>
    </row>
    <row r="29951" spans="1:4" ht="14.5" customHeight="1" x14ac:dyDescent="0.35">
      <c r="A29951" s="1"/>
      <c r="B29951" s="306">
        <v>44521.79375006778</v>
      </c>
      <c r="C29951" s="304">
        <v>17.688705631663712</v>
      </c>
      <c r="D29951" s="305" t="s">
        <v>172</v>
      </c>
    </row>
    <row r="29952" spans="1:4" ht="14.5" customHeight="1" x14ac:dyDescent="0.35">
      <c r="A29952" s="1"/>
      <c r="B29952" s="306">
        <v>44521.794444512227</v>
      </c>
      <c r="C29952" s="304">
        <v>17.532916145897858</v>
      </c>
      <c r="D29952" s="305" t="s">
        <v>172</v>
      </c>
    </row>
    <row r="29953" spans="1:4" ht="14.5" customHeight="1" x14ac:dyDescent="0.35">
      <c r="A29953" s="1"/>
      <c r="B29953" s="306">
        <v>44521.795138956673</v>
      </c>
      <c r="C29953" s="304">
        <v>17.480359213822037</v>
      </c>
      <c r="D29953" s="305" t="s">
        <v>172</v>
      </c>
    </row>
    <row r="29954" spans="1:4" ht="14.5" customHeight="1" x14ac:dyDescent="0.35">
      <c r="A29954" s="1"/>
      <c r="B29954" s="306">
        <v>44521.79583340112</v>
      </c>
      <c r="C29954" s="304">
        <v>17.716753167467445</v>
      </c>
      <c r="D29954" s="305" t="s">
        <v>172</v>
      </c>
    </row>
    <row r="29955" spans="1:4" ht="14.5" customHeight="1" x14ac:dyDescent="0.35">
      <c r="A29955" s="1"/>
      <c r="B29955" s="306">
        <v>44521.796527845567</v>
      </c>
      <c r="C29955" s="304">
        <v>17.54404351417082</v>
      </c>
      <c r="D29955" s="305" t="s">
        <v>172</v>
      </c>
    </row>
    <row r="29956" spans="1:4" ht="14.5" customHeight="1" x14ac:dyDescent="0.35">
      <c r="A29956" s="1"/>
      <c r="B29956" s="306">
        <v>44521.797222290013</v>
      </c>
      <c r="C29956" s="304">
        <v>17.849418602854712</v>
      </c>
      <c r="D29956" s="305" t="s">
        <v>172</v>
      </c>
    </row>
    <row r="29957" spans="1:4" ht="14.5" customHeight="1" x14ac:dyDescent="0.35">
      <c r="A29957" s="1"/>
      <c r="B29957" s="306">
        <v>44521.79791673446</v>
      </c>
      <c r="C29957" s="304">
        <v>17.817254174696185</v>
      </c>
      <c r="D29957" s="305" t="s">
        <v>172</v>
      </c>
    </row>
    <row r="29958" spans="1:4" ht="14.5" customHeight="1" x14ac:dyDescent="0.35">
      <c r="A29958" s="1"/>
      <c r="B29958" s="306">
        <v>44521.798611178907</v>
      </c>
      <c r="C29958" s="304">
        <v>17.608974707245942</v>
      </c>
      <c r="D29958" s="305" t="s">
        <v>172</v>
      </c>
    </row>
    <row r="29959" spans="1:4" ht="14.5" customHeight="1" x14ac:dyDescent="0.35">
      <c r="A29959" s="1"/>
      <c r="B29959" s="306">
        <v>44521.799305623354</v>
      </c>
      <c r="C29959" s="304">
        <v>17.516536624657842</v>
      </c>
      <c r="D29959" s="305" t="s">
        <v>172</v>
      </c>
    </row>
    <row r="29960" spans="1:4" ht="14.5" customHeight="1" x14ac:dyDescent="0.35">
      <c r="A29960" s="1"/>
      <c r="B29960" s="306">
        <v>44521.8000000678</v>
      </c>
      <c r="C29960" s="304">
        <v>17.744689383196722</v>
      </c>
      <c r="D29960" s="305" t="s">
        <v>172</v>
      </c>
    </row>
    <row r="29961" spans="1:4" ht="14.5" customHeight="1" x14ac:dyDescent="0.35">
      <c r="A29961" s="1"/>
      <c r="B29961" s="306">
        <v>44521.800694512247</v>
      </c>
      <c r="C29961" s="304">
        <v>17.760436505343144</v>
      </c>
      <c r="D29961" s="305" t="s">
        <v>172</v>
      </c>
    </row>
    <row r="29962" spans="1:4" ht="14.5" customHeight="1" x14ac:dyDescent="0.35">
      <c r="A29962" s="1"/>
      <c r="B29962" s="306">
        <v>44521.801388956694</v>
      </c>
      <c r="C29962" s="304">
        <v>17.781101924716495</v>
      </c>
      <c r="D29962" s="305" t="s">
        <v>172</v>
      </c>
    </row>
    <row r="29963" spans="1:4" ht="14.5" customHeight="1" x14ac:dyDescent="0.35">
      <c r="A29963" s="1"/>
      <c r="B29963" s="306">
        <v>44521.80208340114</v>
      </c>
      <c r="C29963" s="304">
        <v>17.539929898685173</v>
      </c>
      <c r="D29963" s="305" t="s">
        <v>172</v>
      </c>
    </row>
    <row r="29964" spans="1:4" ht="14.5" customHeight="1" x14ac:dyDescent="0.35">
      <c r="A29964" s="1"/>
      <c r="B29964" s="306">
        <v>44521.802777845587</v>
      </c>
      <c r="C29964" s="304">
        <v>17.517425546506033</v>
      </c>
      <c r="D29964" s="305" t="s">
        <v>172</v>
      </c>
    </row>
    <row r="29965" spans="1:4" ht="14.5" customHeight="1" x14ac:dyDescent="0.35">
      <c r="A29965" s="1"/>
      <c r="B29965" s="306">
        <v>44521.803472290034</v>
      </c>
      <c r="C29965" s="304">
        <v>17.757377424560641</v>
      </c>
      <c r="D29965" s="305" t="s">
        <v>172</v>
      </c>
    </row>
    <row r="29966" spans="1:4" ht="14.5" customHeight="1" x14ac:dyDescent="0.35">
      <c r="A29966" s="1"/>
      <c r="B29966" s="306">
        <v>44521.804166734481</v>
      </c>
      <c r="C29966" s="304">
        <v>17.506706980495558</v>
      </c>
      <c r="D29966" s="305" t="s">
        <v>172</v>
      </c>
    </row>
    <row r="29967" spans="1:4" ht="14.5" customHeight="1" x14ac:dyDescent="0.35">
      <c r="A29967" s="1"/>
      <c r="B29967" s="306">
        <v>44521.804861178927</v>
      </c>
      <c r="C29967" s="304">
        <v>17.656164546300229</v>
      </c>
      <c r="D29967" s="305" t="s">
        <v>172</v>
      </c>
    </row>
    <row r="29968" spans="1:4" ht="14.5" customHeight="1" x14ac:dyDescent="0.35">
      <c r="A29968" s="1"/>
      <c r="B29968" s="306">
        <v>44521.805555623374</v>
      </c>
      <c r="C29968" s="304">
        <v>17.611526638553187</v>
      </c>
      <c r="D29968" s="305" t="s">
        <v>172</v>
      </c>
    </row>
    <row r="29969" spans="1:4" ht="14.5" customHeight="1" x14ac:dyDescent="0.35">
      <c r="A29969" s="1"/>
      <c r="B29969" s="306">
        <v>44521.806250067821</v>
      </c>
      <c r="C29969" s="304">
        <v>17.745756691610342</v>
      </c>
      <c r="D29969" s="305" t="s">
        <v>172</v>
      </c>
    </row>
    <row r="29970" spans="1:4" ht="14.5" customHeight="1" x14ac:dyDescent="0.35">
      <c r="A29970" s="1"/>
      <c r="B29970" s="306">
        <v>44521.806944512267</v>
      </c>
      <c r="C29970" s="304">
        <v>17.630180094636064</v>
      </c>
      <c r="D29970" s="305" t="s">
        <v>172</v>
      </c>
    </row>
    <row r="29971" spans="1:4" ht="14.5" customHeight="1" x14ac:dyDescent="0.35">
      <c r="A29971" s="1"/>
      <c r="B29971" s="306">
        <v>44521.807638956714</v>
      </c>
      <c r="C29971" s="304">
        <v>17.543391883684187</v>
      </c>
      <c r="D29971" s="305" t="s">
        <v>172</v>
      </c>
    </row>
    <row r="29972" spans="1:4" ht="14.5" customHeight="1" x14ac:dyDescent="0.35">
      <c r="A29972" s="1"/>
      <c r="B29972" s="306">
        <v>44521.808333401161</v>
      </c>
      <c r="C29972" s="304">
        <v>17.431510451636861</v>
      </c>
      <c r="D29972" s="305" t="s">
        <v>172</v>
      </c>
    </row>
    <row r="29973" spans="1:4" ht="14.5" customHeight="1" x14ac:dyDescent="0.35">
      <c r="A29973" s="1"/>
      <c r="B29973" s="306">
        <v>44521.809027845607</v>
      </c>
      <c r="C29973" s="304">
        <v>17.536281852383883</v>
      </c>
      <c r="D29973" s="305" t="s">
        <v>172</v>
      </c>
    </row>
    <row r="29974" spans="1:4" ht="14.5" customHeight="1" x14ac:dyDescent="0.35">
      <c r="A29974" s="1"/>
      <c r="B29974" s="306">
        <v>44521.809722290054</v>
      </c>
      <c r="C29974" s="304">
        <v>17.405306386341302</v>
      </c>
      <c r="D29974" s="305" t="s">
        <v>172</v>
      </c>
    </row>
    <row r="29975" spans="1:4" ht="14.5" customHeight="1" x14ac:dyDescent="0.35">
      <c r="A29975" s="1"/>
      <c r="B29975" s="306">
        <v>44521.810416734501</v>
      </c>
      <c r="C29975" s="304">
        <v>17.380949210450247</v>
      </c>
      <c r="D29975" s="305" t="s">
        <v>172</v>
      </c>
    </row>
    <row r="29976" spans="1:4" ht="14.5" customHeight="1" x14ac:dyDescent="0.35">
      <c r="A29976" s="1"/>
      <c r="B29976" s="306">
        <v>44521.811111178948</v>
      </c>
      <c r="C29976" s="304">
        <v>17.440094492235222</v>
      </c>
      <c r="D29976" s="305" t="s">
        <v>172</v>
      </c>
    </row>
    <row r="29977" spans="1:4" ht="14.5" customHeight="1" x14ac:dyDescent="0.35">
      <c r="A29977" s="1"/>
      <c r="B29977" s="306">
        <v>44521.811805623394</v>
      </c>
      <c r="C29977" s="304">
        <v>17.290971580890862</v>
      </c>
      <c r="D29977" s="305" t="s">
        <v>172</v>
      </c>
    </row>
    <row r="29978" spans="1:4" ht="14.5" customHeight="1" x14ac:dyDescent="0.35">
      <c r="A29978" s="1"/>
      <c r="B29978" s="306">
        <v>44521.812500067841</v>
      </c>
      <c r="C29978" s="304">
        <v>17.370416268494349</v>
      </c>
      <c r="D29978" s="305" t="s">
        <v>172</v>
      </c>
    </row>
    <row r="29979" spans="1:4" ht="14.5" customHeight="1" x14ac:dyDescent="0.35">
      <c r="A29979" s="1"/>
      <c r="B29979" s="306">
        <v>44521.813194512288</v>
      </c>
      <c r="C29979" s="304">
        <v>17.386755851019796</v>
      </c>
      <c r="D29979" s="305" t="s">
        <v>172</v>
      </c>
    </row>
    <row r="29980" spans="1:4" ht="14.5" customHeight="1" x14ac:dyDescent="0.35">
      <c r="A29980" s="1"/>
      <c r="B29980" s="306">
        <v>44521.813888956734</v>
      </c>
      <c r="C29980" s="304">
        <v>17.441712230661263</v>
      </c>
      <c r="D29980" s="305" t="s">
        <v>172</v>
      </c>
    </row>
    <row r="29981" spans="1:4" ht="14.5" customHeight="1" x14ac:dyDescent="0.35">
      <c r="A29981" s="1"/>
      <c r="B29981" s="306">
        <v>44521.814583401181</v>
      </c>
      <c r="C29981" s="304">
        <v>17.351080857444806</v>
      </c>
      <c r="D29981" s="305" t="s">
        <v>172</v>
      </c>
    </row>
    <row r="29982" spans="1:4" ht="14.5" customHeight="1" x14ac:dyDescent="0.35">
      <c r="A29982" s="1"/>
      <c r="B29982" s="306">
        <v>44521.815277845628</v>
      </c>
      <c r="C29982" s="304">
        <v>17.344263879213152</v>
      </c>
      <c r="D29982" s="305" t="s">
        <v>172</v>
      </c>
    </row>
    <row r="29983" spans="1:4" ht="14.5" customHeight="1" x14ac:dyDescent="0.35">
      <c r="A29983" s="1"/>
      <c r="B29983" s="306">
        <v>44521.815972290075</v>
      </c>
      <c r="C29983" s="304">
        <v>17.157570780027406</v>
      </c>
      <c r="D29983" s="305" t="s">
        <v>172</v>
      </c>
    </row>
    <row r="29984" spans="1:4" ht="14.5" customHeight="1" x14ac:dyDescent="0.35">
      <c r="A29984" s="1"/>
      <c r="B29984" s="306">
        <v>44521.816666734521</v>
      </c>
      <c r="C29984" s="304">
        <v>17.306414702388672</v>
      </c>
      <c r="D29984" s="305" t="s">
        <v>172</v>
      </c>
    </row>
    <row r="29985" spans="1:4" ht="14.5" customHeight="1" x14ac:dyDescent="0.35">
      <c r="A29985" s="1"/>
      <c r="B29985" s="306">
        <v>44521.817361178968</v>
      </c>
      <c r="C29985" s="304">
        <v>17.432387909899504</v>
      </c>
      <c r="D29985" s="305" t="s">
        <v>172</v>
      </c>
    </row>
    <row r="29986" spans="1:4" ht="14.5" customHeight="1" x14ac:dyDescent="0.35">
      <c r="A29986" s="1"/>
      <c r="B29986" s="306">
        <v>44521.818055623415</v>
      </c>
      <c r="C29986" s="304">
        <v>17.441558480640619</v>
      </c>
      <c r="D29986" s="305" t="s">
        <v>172</v>
      </c>
    </row>
    <row r="29987" spans="1:4" ht="14.5" customHeight="1" x14ac:dyDescent="0.35">
      <c r="A29987" s="1"/>
      <c r="B29987" s="306">
        <v>44521.818750067861</v>
      </c>
      <c r="C29987" s="304">
        <v>17.260873400889007</v>
      </c>
      <c r="D29987" s="305" t="s">
        <v>172</v>
      </c>
    </row>
    <row r="29988" spans="1:4" ht="14.5" customHeight="1" x14ac:dyDescent="0.35">
      <c r="A29988" s="1"/>
      <c r="B29988" s="306">
        <v>44521.819444512308</v>
      </c>
      <c r="C29988" s="304">
        <v>17.427236228452237</v>
      </c>
      <c r="D29988" s="305" t="s">
        <v>172</v>
      </c>
    </row>
    <row r="29989" spans="1:4" ht="14.5" customHeight="1" x14ac:dyDescent="0.35">
      <c r="A29989" s="1"/>
      <c r="B29989" s="306">
        <v>44521.820138956755</v>
      </c>
      <c r="C29989" s="304">
        <v>17.370514099194164</v>
      </c>
      <c r="D29989" s="305" t="s">
        <v>172</v>
      </c>
    </row>
    <row r="29990" spans="1:4" ht="14.5" customHeight="1" x14ac:dyDescent="0.35">
      <c r="A29990" s="1"/>
      <c r="B29990" s="306">
        <v>44521.820833401202</v>
      </c>
      <c r="C29990" s="304">
        <v>17.180487502415296</v>
      </c>
      <c r="D29990" s="305" t="s">
        <v>172</v>
      </c>
    </row>
    <row r="29991" spans="1:4" ht="14.5" customHeight="1" x14ac:dyDescent="0.35">
      <c r="A29991" s="1"/>
      <c r="B29991" s="306">
        <v>44521.821527845648</v>
      </c>
      <c r="C29991" s="304">
        <v>17.329378577456129</v>
      </c>
      <c r="D29991" s="305" t="s">
        <v>172</v>
      </c>
    </row>
    <row r="29992" spans="1:4" ht="14.5" customHeight="1" x14ac:dyDescent="0.35">
      <c r="A29992" s="1"/>
      <c r="B29992" s="306">
        <v>44521.822222290095</v>
      </c>
      <c r="C29992" s="304">
        <v>17.239801376831988</v>
      </c>
      <c r="D29992" s="305" t="s">
        <v>172</v>
      </c>
    </row>
    <row r="29993" spans="1:4" ht="14.5" customHeight="1" x14ac:dyDescent="0.35">
      <c r="A29993" s="1"/>
      <c r="B29993" s="306">
        <v>44521.822916734542</v>
      </c>
      <c r="C29993" s="304">
        <v>17.199552896916671</v>
      </c>
      <c r="D29993" s="305" t="s">
        <v>172</v>
      </c>
    </row>
    <row r="29994" spans="1:4" ht="14.5" customHeight="1" x14ac:dyDescent="0.35">
      <c r="A29994" s="1"/>
      <c r="B29994" s="306">
        <v>44521.823611178988</v>
      </c>
      <c r="C29994" s="304">
        <v>17.294126889973025</v>
      </c>
      <c r="D29994" s="305" t="s">
        <v>172</v>
      </c>
    </row>
    <row r="29995" spans="1:4" ht="14.5" customHeight="1" x14ac:dyDescent="0.35">
      <c r="A29995" s="1"/>
      <c r="B29995" s="306">
        <v>44521.824305623435</v>
      </c>
      <c r="C29995" s="304">
        <v>17.41947766483451</v>
      </c>
      <c r="D29995" s="305" t="s">
        <v>172</v>
      </c>
    </row>
    <row r="29996" spans="1:4" ht="14.5" customHeight="1" x14ac:dyDescent="0.35">
      <c r="A29996" s="1"/>
      <c r="B29996" s="306">
        <v>44521.825000067882</v>
      </c>
      <c r="C29996" s="304">
        <v>17.293323341346696</v>
      </c>
      <c r="D29996" s="305" t="s">
        <v>172</v>
      </c>
    </row>
    <row r="29997" spans="1:4" ht="14.5" customHeight="1" x14ac:dyDescent="0.35">
      <c r="A29997" s="1"/>
      <c r="B29997" s="306">
        <v>44521.825694512328</v>
      </c>
      <c r="C29997" s="304">
        <v>17.348471534527199</v>
      </c>
      <c r="D29997" s="305" t="s">
        <v>172</v>
      </c>
    </row>
    <row r="29998" spans="1:4" ht="14.5" customHeight="1" x14ac:dyDescent="0.35">
      <c r="A29998" s="1"/>
      <c r="B29998" s="306">
        <v>44521.826388956775</v>
      </c>
      <c r="C29998" s="304">
        <v>17.183539927002371</v>
      </c>
      <c r="D29998" s="305" t="s">
        <v>172</v>
      </c>
    </row>
    <row r="29999" spans="1:4" ht="14.5" customHeight="1" x14ac:dyDescent="0.35">
      <c r="A29999" s="1"/>
      <c r="B29999" s="306">
        <v>44521.827083401222</v>
      </c>
      <c r="C29999" s="304">
        <v>17.131839828030692</v>
      </c>
      <c r="D29999" s="305" t="s">
        <v>172</v>
      </c>
    </row>
    <row r="30000" spans="1:4" ht="14.5" customHeight="1" x14ac:dyDescent="0.35">
      <c r="A30000" s="1"/>
      <c r="B30000" s="306">
        <v>44521.827777845669</v>
      </c>
      <c r="C30000" s="304">
        <v>17.167897909328651</v>
      </c>
      <c r="D30000" s="305" t="s">
        <v>172</v>
      </c>
    </row>
    <row r="30001" spans="1:4" ht="14.5" customHeight="1" x14ac:dyDescent="0.35">
      <c r="A30001" s="1"/>
      <c r="B30001" s="306">
        <v>44521.828472290115</v>
      </c>
      <c r="C30001" s="304">
        <v>17.16580526418208</v>
      </c>
      <c r="D30001" s="305" t="s">
        <v>172</v>
      </c>
    </row>
    <row r="30002" spans="1:4" ht="14.5" customHeight="1" x14ac:dyDescent="0.35">
      <c r="A30002" s="1"/>
      <c r="B30002" s="306">
        <v>44521.829166734562</v>
      </c>
      <c r="C30002" s="304">
        <v>17.293731837186108</v>
      </c>
      <c r="D30002" s="305" t="s">
        <v>172</v>
      </c>
    </row>
    <row r="30003" spans="1:4" ht="14.5" customHeight="1" x14ac:dyDescent="0.35">
      <c r="A30003" s="1"/>
      <c r="B30003" s="306">
        <v>44521.829861179009</v>
      </c>
      <c r="C30003" s="304">
        <v>17.171608517025501</v>
      </c>
      <c r="D30003" s="305" t="s">
        <v>172</v>
      </c>
    </row>
    <row r="30004" spans="1:4" ht="14.5" customHeight="1" x14ac:dyDescent="0.35">
      <c r="A30004" s="1"/>
      <c r="B30004" s="306">
        <v>44521.830555623455</v>
      </c>
      <c r="C30004" s="304">
        <v>17.105595654866679</v>
      </c>
      <c r="D30004" s="305" t="s">
        <v>172</v>
      </c>
    </row>
    <row r="30005" spans="1:4" ht="14.5" customHeight="1" x14ac:dyDescent="0.35">
      <c r="A30005" s="1"/>
      <c r="B30005" s="306">
        <v>44521.831250067902</v>
      </c>
      <c r="C30005" s="304">
        <v>17.135117278333443</v>
      </c>
      <c r="D30005" s="305" t="s">
        <v>172</v>
      </c>
    </row>
    <row r="30006" spans="1:4" ht="14.5" customHeight="1" x14ac:dyDescent="0.35">
      <c r="A30006" s="1"/>
      <c r="B30006" s="306">
        <v>44521.831944512349</v>
      </c>
      <c r="C30006" s="304">
        <v>17.186267244541764</v>
      </c>
      <c r="D30006" s="305" t="s">
        <v>172</v>
      </c>
    </row>
    <row r="30007" spans="1:4" ht="14.5" customHeight="1" x14ac:dyDescent="0.35">
      <c r="A30007" s="1"/>
      <c r="B30007" s="306">
        <v>44521.832638956796</v>
      </c>
      <c r="C30007" s="304">
        <v>16.989191011200212</v>
      </c>
      <c r="D30007" s="305" t="s">
        <v>172</v>
      </c>
    </row>
    <row r="30008" spans="1:4" ht="14.5" customHeight="1" x14ac:dyDescent="0.35">
      <c r="A30008" s="1"/>
      <c r="B30008" s="306">
        <v>44521.833333401242</v>
      </c>
      <c r="C30008" s="304">
        <v>14.529475322876776</v>
      </c>
      <c r="D30008" s="305" t="s">
        <v>170</v>
      </c>
    </row>
    <row r="30009" spans="1:4" ht="14.5" customHeight="1" x14ac:dyDescent="0.35">
      <c r="A30009" s="1"/>
      <c r="B30009" s="306">
        <v>44521.834027845689</v>
      </c>
      <c r="C30009" s="304">
        <v>16.975427355610009</v>
      </c>
      <c r="D30009" s="305" t="s">
        <v>172</v>
      </c>
    </row>
    <row r="30010" spans="1:4" ht="14.5" customHeight="1" x14ac:dyDescent="0.35">
      <c r="A30010" s="1"/>
      <c r="B30010" s="306">
        <v>44521.834722290136</v>
      </c>
      <c r="C30010" s="304">
        <v>17.075216488805019</v>
      </c>
      <c r="D30010" s="305" t="s">
        <v>172</v>
      </c>
    </row>
    <row r="30011" spans="1:4" ht="14.5" customHeight="1" x14ac:dyDescent="0.35">
      <c r="A30011" s="1"/>
      <c r="B30011" s="306">
        <v>44521.835416734582</v>
      </c>
      <c r="C30011" s="304">
        <v>17.138189339372911</v>
      </c>
      <c r="D30011" s="305" t="s">
        <v>172</v>
      </c>
    </row>
    <row r="30012" spans="1:4" ht="14.5" customHeight="1" x14ac:dyDescent="0.35">
      <c r="A30012" s="1"/>
      <c r="B30012" s="306">
        <v>44521.836111179029</v>
      </c>
      <c r="C30012" s="304">
        <v>17.151439347880174</v>
      </c>
      <c r="D30012" s="305" t="s">
        <v>172</v>
      </c>
    </row>
    <row r="30013" spans="1:4" ht="14.5" customHeight="1" x14ac:dyDescent="0.35">
      <c r="A30013" s="1"/>
      <c r="B30013" s="306">
        <v>44521.836805623476</v>
      </c>
      <c r="C30013" s="304">
        <v>17.102156395017907</v>
      </c>
      <c r="D30013" s="305" t="s">
        <v>172</v>
      </c>
    </row>
    <row r="30014" spans="1:4" ht="14.5" customHeight="1" x14ac:dyDescent="0.35">
      <c r="A30014" s="1"/>
      <c r="B30014" s="306">
        <v>44521.837500067923</v>
      </c>
      <c r="C30014" s="304">
        <v>17.123747006358464</v>
      </c>
      <c r="D30014" s="305" t="s">
        <v>172</v>
      </c>
    </row>
    <row r="30015" spans="1:4" ht="14.5" customHeight="1" x14ac:dyDescent="0.35">
      <c r="A30015" s="1"/>
      <c r="B30015" s="306">
        <v>44521.838194512369</v>
      </c>
      <c r="C30015" s="304">
        <v>17.142142670599664</v>
      </c>
      <c r="D30015" s="305" t="s">
        <v>172</v>
      </c>
    </row>
    <row r="30016" spans="1:4" ht="14.5" customHeight="1" x14ac:dyDescent="0.35">
      <c r="A30016" s="1"/>
      <c r="B30016" s="306">
        <v>44521.838888956816</v>
      </c>
      <c r="C30016" s="304">
        <v>17.162277347720615</v>
      </c>
      <c r="D30016" s="305" t="s">
        <v>172</v>
      </c>
    </row>
    <row r="30017" spans="1:4" ht="14.5" customHeight="1" x14ac:dyDescent="0.35">
      <c r="A30017" s="1"/>
      <c r="B30017" s="306">
        <v>44521.839583401263</v>
      </c>
      <c r="C30017" s="304">
        <v>17.116048726627195</v>
      </c>
      <c r="D30017" s="305" t="s">
        <v>172</v>
      </c>
    </row>
    <row r="30018" spans="1:4" ht="14.5" customHeight="1" x14ac:dyDescent="0.35">
      <c r="A30018" s="1"/>
      <c r="B30018" s="306">
        <v>44521.840277845709</v>
      </c>
      <c r="C30018" s="304">
        <v>17.108774924204045</v>
      </c>
      <c r="D30018" s="305" t="s">
        <v>172</v>
      </c>
    </row>
    <row r="30019" spans="1:4" ht="14.5" customHeight="1" x14ac:dyDescent="0.35">
      <c r="A30019" s="1"/>
      <c r="B30019" s="306">
        <v>44521.840972290156</v>
      </c>
      <c r="C30019" s="304">
        <v>17.092391325053661</v>
      </c>
      <c r="D30019" s="305" t="s">
        <v>172</v>
      </c>
    </row>
    <row r="30020" spans="1:4" ht="14.5" customHeight="1" x14ac:dyDescent="0.35">
      <c r="A30020" s="1"/>
      <c r="B30020" s="306">
        <v>44521.841666734603</v>
      </c>
      <c r="C30020" s="304">
        <v>16.98900676210857</v>
      </c>
      <c r="D30020" s="305" t="s">
        <v>172</v>
      </c>
    </row>
    <row r="30021" spans="1:4" ht="14.5" customHeight="1" x14ac:dyDescent="0.35">
      <c r="A30021" s="1"/>
      <c r="B30021" s="306">
        <v>44521.842361179049</v>
      </c>
      <c r="C30021" s="304">
        <v>17.090634999451868</v>
      </c>
      <c r="D30021" s="305" t="s">
        <v>172</v>
      </c>
    </row>
    <row r="30022" spans="1:4" ht="14.5" customHeight="1" x14ac:dyDescent="0.35">
      <c r="A30022" s="1"/>
      <c r="B30022" s="306">
        <v>44521.843055623496</v>
      </c>
      <c r="C30022" s="304">
        <v>17.138709848373644</v>
      </c>
      <c r="D30022" s="305" t="s">
        <v>172</v>
      </c>
    </row>
    <row r="30023" spans="1:4" ht="14.5" customHeight="1" x14ac:dyDescent="0.35">
      <c r="A30023" s="1"/>
      <c r="B30023" s="306">
        <v>44521.843750067943</v>
      </c>
      <c r="C30023" s="304">
        <v>17.038228174727312</v>
      </c>
      <c r="D30023" s="305" t="s">
        <v>172</v>
      </c>
    </row>
    <row r="30024" spans="1:4" ht="14.5" customHeight="1" x14ac:dyDescent="0.35">
      <c r="A30024" s="1"/>
      <c r="B30024" s="306">
        <v>44521.84444451239</v>
      </c>
      <c r="C30024" s="304">
        <v>17.021661867815418</v>
      </c>
      <c r="D30024" s="305" t="s">
        <v>172</v>
      </c>
    </row>
    <row r="30025" spans="1:4" ht="14.5" customHeight="1" x14ac:dyDescent="0.35">
      <c r="A30025" s="1"/>
      <c r="B30025" s="306">
        <v>44521.845138956836</v>
      </c>
      <c r="C30025" s="304">
        <v>17.060600680849166</v>
      </c>
      <c r="D30025" s="305" t="s">
        <v>172</v>
      </c>
    </row>
    <row r="30026" spans="1:4" ht="14.5" customHeight="1" x14ac:dyDescent="0.35">
      <c r="A30026" s="1"/>
      <c r="B30026" s="306">
        <v>44521.845833401283</v>
      </c>
      <c r="C30026" s="304">
        <v>17.05138494312996</v>
      </c>
      <c r="D30026" s="305" t="s">
        <v>172</v>
      </c>
    </row>
    <row r="30027" spans="1:4" ht="14.5" customHeight="1" x14ac:dyDescent="0.35">
      <c r="A30027" s="1"/>
      <c r="B30027" s="306">
        <v>44521.84652784573</v>
      </c>
      <c r="C30027" s="304">
        <v>17.076593617379451</v>
      </c>
      <c r="D30027" s="305" t="s">
        <v>172</v>
      </c>
    </row>
    <row r="30028" spans="1:4" ht="14.5" customHeight="1" x14ac:dyDescent="0.35">
      <c r="A30028" s="1"/>
      <c r="B30028" s="306">
        <v>44521.847222290176</v>
      </c>
      <c r="C30028" s="304">
        <v>17.039270139917789</v>
      </c>
      <c r="D30028" s="305" t="s">
        <v>172</v>
      </c>
    </row>
    <row r="30029" spans="1:4" ht="14.5" customHeight="1" x14ac:dyDescent="0.35">
      <c r="A30029" s="1"/>
      <c r="B30029" s="306">
        <v>44521.847916734623</v>
      </c>
      <c r="C30029" s="304">
        <v>17.076227622642183</v>
      </c>
      <c r="D30029" s="305" t="s">
        <v>172</v>
      </c>
    </row>
    <row r="30030" spans="1:4" ht="14.5" customHeight="1" x14ac:dyDescent="0.35">
      <c r="A30030" s="1"/>
      <c r="B30030" s="306">
        <v>44521.84861117907</v>
      </c>
      <c r="C30030" s="304">
        <v>17.004314078685518</v>
      </c>
      <c r="D30030" s="305" t="s">
        <v>172</v>
      </c>
    </row>
    <row r="30031" spans="1:4" ht="14.5" customHeight="1" x14ac:dyDescent="0.35">
      <c r="A30031" s="1"/>
      <c r="B30031" s="306">
        <v>44521.849305623517</v>
      </c>
      <c r="C30031" s="304">
        <v>16.977635262476301</v>
      </c>
      <c r="D30031" s="305" t="s">
        <v>172</v>
      </c>
    </row>
    <row r="30032" spans="1:4" ht="14.5" customHeight="1" x14ac:dyDescent="0.35">
      <c r="A30032" s="1"/>
      <c r="B30032" s="306">
        <v>44521.850000067963</v>
      </c>
      <c r="C30032" s="304">
        <v>17.01850430007859</v>
      </c>
      <c r="D30032" s="305" t="s">
        <v>172</v>
      </c>
    </row>
    <row r="30033" spans="1:4" ht="14.5" customHeight="1" x14ac:dyDescent="0.35">
      <c r="A30033" s="1"/>
      <c r="B30033" s="306">
        <v>44521.85069451241</v>
      </c>
      <c r="C30033" s="304">
        <v>17.001569109167999</v>
      </c>
      <c r="D30033" s="305" t="s">
        <v>172</v>
      </c>
    </row>
    <row r="30034" spans="1:4" ht="14.5" customHeight="1" x14ac:dyDescent="0.35">
      <c r="A30034" s="1"/>
      <c r="B30034" s="306">
        <v>44521.851388956857</v>
      </c>
      <c r="C30034" s="304">
        <v>16.990400258478378</v>
      </c>
      <c r="D30034" s="305" t="s">
        <v>172</v>
      </c>
    </row>
    <row r="30035" spans="1:4" ht="14.5" customHeight="1" x14ac:dyDescent="0.35">
      <c r="A30035" s="1"/>
      <c r="B30035" s="306">
        <v>44521.852083401303</v>
      </c>
      <c r="C30035" s="304">
        <v>17.090208879624456</v>
      </c>
      <c r="D30035" s="305" t="s">
        <v>172</v>
      </c>
    </row>
    <row r="30036" spans="1:4" ht="14.5" customHeight="1" x14ac:dyDescent="0.35">
      <c r="A30036" s="1"/>
      <c r="B30036" s="306">
        <v>44521.85277784575</v>
      </c>
      <c r="C30036" s="304">
        <v>17.047042866050226</v>
      </c>
      <c r="D30036" s="305" t="s">
        <v>172</v>
      </c>
    </row>
    <row r="30037" spans="1:4" ht="14.5" customHeight="1" x14ac:dyDescent="0.35">
      <c r="A30037" s="1"/>
      <c r="B30037" s="306">
        <v>44521.853472290197</v>
      </c>
      <c r="C30037" s="304">
        <v>17.092526034921562</v>
      </c>
      <c r="D30037" s="305" t="s">
        <v>172</v>
      </c>
    </row>
    <row r="30038" spans="1:4" ht="14.5" customHeight="1" x14ac:dyDescent="0.35">
      <c r="A30038" s="1"/>
      <c r="B30038" s="306">
        <v>44521.854166734644</v>
      </c>
      <c r="C30038" s="304">
        <v>17.124801046256714</v>
      </c>
      <c r="D30038" s="305" t="s">
        <v>172</v>
      </c>
    </row>
    <row r="30039" spans="1:4" ht="14.5" customHeight="1" x14ac:dyDescent="0.35">
      <c r="A30039" s="1"/>
      <c r="B30039" s="306">
        <v>44521.85486117909</v>
      </c>
      <c r="C30039" s="304">
        <v>16.984856379055902</v>
      </c>
      <c r="D30039" s="305" t="s">
        <v>172</v>
      </c>
    </row>
    <row r="30040" spans="1:4" ht="14.5" customHeight="1" x14ac:dyDescent="0.35">
      <c r="A30040" s="1"/>
      <c r="B30040" s="306">
        <v>44521.855555623537</v>
      </c>
      <c r="C30040" s="304">
        <v>17.056095214277835</v>
      </c>
      <c r="D30040" s="305" t="s">
        <v>172</v>
      </c>
    </row>
    <row r="30041" spans="1:4" ht="14.5" customHeight="1" x14ac:dyDescent="0.35">
      <c r="A30041" s="1"/>
      <c r="B30041" s="306">
        <v>44521.856250067984</v>
      </c>
      <c r="C30041" s="304">
        <v>17.067346220622131</v>
      </c>
      <c r="D30041" s="305" t="s">
        <v>172</v>
      </c>
    </row>
    <row r="30042" spans="1:4" ht="14.5" customHeight="1" x14ac:dyDescent="0.35">
      <c r="A30042" s="1"/>
      <c r="B30042" s="306">
        <v>44521.85694451243</v>
      </c>
      <c r="C30042" s="304">
        <v>17.052397943430211</v>
      </c>
      <c r="D30042" s="305" t="s">
        <v>172</v>
      </c>
    </row>
    <row r="30043" spans="1:4" ht="14.5" customHeight="1" x14ac:dyDescent="0.35">
      <c r="A30043" s="1"/>
      <c r="B30043" s="306">
        <v>44521.857638956877</v>
      </c>
      <c r="C30043" s="304">
        <v>17.066304311389104</v>
      </c>
      <c r="D30043" s="305" t="s">
        <v>172</v>
      </c>
    </row>
    <row r="30044" spans="1:4" ht="14.5" customHeight="1" x14ac:dyDescent="0.35">
      <c r="A30044" s="1"/>
      <c r="B30044" s="306">
        <v>44521.858333401324</v>
      </c>
      <c r="C30044" s="304">
        <v>17.057627452417606</v>
      </c>
      <c r="D30044" s="305" t="s">
        <v>172</v>
      </c>
    </row>
    <row r="30045" spans="1:4" ht="14.5" customHeight="1" x14ac:dyDescent="0.35">
      <c r="A30045" s="1"/>
      <c r="B30045" s="306">
        <v>44521.85902784577</v>
      </c>
      <c r="C30045" s="304">
        <v>17.026799277180785</v>
      </c>
      <c r="D30045" s="305" t="s">
        <v>172</v>
      </c>
    </row>
    <row r="30046" spans="1:4" ht="14.5" customHeight="1" x14ac:dyDescent="0.35">
      <c r="A30046" s="1"/>
      <c r="B30046" s="306">
        <v>44521.859722290217</v>
      </c>
      <c r="C30046" s="304">
        <v>16.940113256021384</v>
      </c>
      <c r="D30046" s="305" t="s">
        <v>172</v>
      </c>
    </row>
    <row r="30047" spans="1:4" ht="14.5" customHeight="1" x14ac:dyDescent="0.35">
      <c r="A30047" s="1"/>
      <c r="B30047" s="306">
        <v>44521.860416734664</v>
      </c>
      <c r="C30047" s="304">
        <v>16.999410214006883</v>
      </c>
      <c r="D30047" s="305" t="s">
        <v>172</v>
      </c>
    </row>
    <row r="30048" spans="1:4" ht="14.5" customHeight="1" x14ac:dyDescent="0.35">
      <c r="A30048" s="1"/>
      <c r="B30048" s="306">
        <v>44521.861111179111</v>
      </c>
      <c r="C30048" s="304">
        <v>16.985022129117471</v>
      </c>
      <c r="D30048" s="305" t="s">
        <v>172</v>
      </c>
    </row>
    <row r="30049" spans="1:4" ht="14.5" customHeight="1" x14ac:dyDescent="0.35">
      <c r="A30049" s="1"/>
      <c r="B30049" s="306">
        <v>44521.861805623557</v>
      </c>
      <c r="C30049" s="304">
        <v>16.982489038748707</v>
      </c>
      <c r="D30049" s="305" t="s">
        <v>172</v>
      </c>
    </row>
    <row r="30050" spans="1:4" ht="14.5" customHeight="1" x14ac:dyDescent="0.35">
      <c r="A30050" s="1"/>
      <c r="B30050" s="306">
        <v>44521.862500068004</v>
      </c>
      <c r="C30050" s="304">
        <v>17.05453294212251</v>
      </c>
      <c r="D30050" s="305" t="s">
        <v>172</v>
      </c>
    </row>
    <row r="30051" spans="1:4" ht="14.5" customHeight="1" x14ac:dyDescent="0.35">
      <c r="A30051" s="1"/>
      <c r="B30051" s="306">
        <v>44521.863194512451</v>
      </c>
      <c r="C30051" s="304">
        <v>16.999738743898341</v>
      </c>
      <c r="D30051" s="305" t="s">
        <v>172</v>
      </c>
    </row>
    <row r="30052" spans="1:4" ht="14.5" customHeight="1" x14ac:dyDescent="0.35">
      <c r="A30052" s="1"/>
      <c r="B30052" s="306">
        <v>44521.863888956897</v>
      </c>
      <c r="C30052" s="304">
        <v>17.048600901713264</v>
      </c>
      <c r="D30052" s="305" t="s">
        <v>172</v>
      </c>
    </row>
    <row r="30053" spans="1:4" ht="14.5" customHeight="1" x14ac:dyDescent="0.35">
      <c r="A30053" s="1"/>
      <c r="B30053" s="306">
        <v>44521.864583401344</v>
      </c>
      <c r="C30053" s="304">
        <v>16.999265215404741</v>
      </c>
      <c r="D30053" s="305" t="s">
        <v>172</v>
      </c>
    </row>
    <row r="30054" spans="1:4" ht="14.5" customHeight="1" x14ac:dyDescent="0.35">
      <c r="A30054" s="1"/>
      <c r="B30054" s="306">
        <v>44521.865277845791</v>
      </c>
      <c r="C30054" s="304">
        <v>17.07915751361482</v>
      </c>
      <c r="D30054" s="305" t="s">
        <v>172</v>
      </c>
    </row>
    <row r="30055" spans="1:4" ht="14.5" customHeight="1" x14ac:dyDescent="0.35">
      <c r="A30055" s="1"/>
      <c r="B30055" s="306">
        <v>44521.865972290238</v>
      </c>
      <c r="C30055" s="304">
        <v>16.990045372515549</v>
      </c>
      <c r="D30055" s="305" t="s">
        <v>172</v>
      </c>
    </row>
    <row r="30056" spans="1:4" ht="14.5" customHeight="1" x14ac:dyDescent="0.35">
      <c r="A30056" s="1"/>
      <c r="B30056" s="306">
        <v>44521.866666734684</v>
      </c>
      <c r="C30056" s="304">
        <v>17.004864443747888</v>
      </c>
      <c r="D30056" s="305" t="s">
        <v>172</v>
      </c>
    </row>
    <row r="30057" spans="1:4" ht="14.5" customHeight="1" x14ac:dyDescent="0.35">
      <c r="A30057" s="1"/>
      <c r="B30057" s="306">
        <v>44521.867361179131</v>
      </c>
      <c r="C30057" s="304">
        <v>17.073950892519981</v>
      </c>
      <c r="D30057" s="305" t="s">
        <v>172</v>
      </c>
    </row>
    <row r="30058" spans="1:4" ht="14.5" customHeight="1" x14ac:dyDescent="0.35">
      <c r="A30058" s="1"/>
      <c r="B30058" s="306">
        <v>44521.868055623578</v>
      </c>
      <c r="C30058" s="304">
        <v>16.976129623202237</v>
      </c>
      <c r="D30058" s="305" t="s">
        <v>172</v>
      </c>
    </row>
    <row r="30059" spans="1:4" ht="14.5" customHeight="1" x14ac:dyDescent="0.35">
      <c r="A30059" s="1"/>
      <c r="B30059" s="306">
        <v>44521.868750068024</v>
      </c>
      <c r="C30059" s="304">
        <v>17.017259923862486</v>
      </c>
      <c r="D30059" s="305" t="s">
        <v>172</v>
      </c>
    </row>
    <row r="30060" spans="1:4" ht="14.5" customHeight="1" x14ac:dyDescent="0.35">
      <c r="A30060" s="1"/>
      <c r="B30060" s="306">
        <v>44521.869444512471</v>
      </c>
      <c r="C30060" s="304">
        <v>16.995340525681968</v>
      </c>
      <c r="D30060" s="305" t="s">
        <v>172</v>
      </c>
    </row>
    <row r="30061" spans="1:4" ht="14.5" customHeight="1" x14ac:dyDescent="0.35">
      <c r="A30061" s="1"/>
      <c r="B30061" s="306">
        <v>44521.870138956918</v>
      </c>
      <c r="C30061" s="304">
        <v>16.963831983396084</v>
      </c>
      <c r="D30061" s="305" t="s">
        <v>172</v>
      </c>
    </row>
    <row r="30062" spans="1:4" ht="14.5" customHeight="1" x14ac:dyDescent="0.35">
      <c r="A30062" s="1"/>
      <c r="B30062" s="306">
        <v>44521.870833401365</v>
      </c>
      <c r="C30062" s="304">
        <v>17.009556003094865</v>
      </c>
      <c r="D30062" s="305" t="s">
        <v>172</v>
      </c>
    </row>
    <row r="30063" spans="1:4" ht="14.5" customHeight="1" x14ac:dyDescent="0.35">
      <c r="A30063" s="1"/>
      <c r="B30063" s="306">
        <v>44521.871527845811</v>
      </c>
      <c r="C30063" s="304">
        <v>17.108553698584728</v>
      </c>
      <c r="D30063" s="305" t="s">
        <v>172</v>
      </c>
    </row>
    <row r="30064" spans="1:4" ht="14.5" customHeight="1" x14ac:dyDescent="0.35">
      <c r="A30064" s="1"/>
      <c r="B30064" s="306">
        <v>44521.872222290258</v>
      </c>
      <c r="C30064" s="304">
        <v>17.001826545209529</v>
      </c>
      <c r="D30064" s="305" t="s">
        <v>172</v>
      </c>
    </row>
    <row r="30065" spans="1:4" ht="14.5" customHeight="1" x14ac:dyDescent="0.35">
      <c r="A30065" s="1"/>
      <c r="B30065" s="306">
        <v>44521.872916734705</v>
      </c>
      <c r="C30065" s="304">
        <v>17.05937547000552</v>
      </c>
      <c r="D30065" s="305" t="s">
        <v>172</v>
      </c>
    </row>
    <row r="30066" spans="1:4" ht="14.5" customHeight="1" x14ac:dyDescent="0.35">
      <c r="A30066" s="1"/>
      <c r="B30066" s="306">
        <v>44521.873611179151</v>
      </c>
      <c r="C30066" s="304">
        <v>17.147423911132016</v>
      </c>
      <c r="D30066" s="305" t="s">
        <v>172</v>
      </c>
    </row>
    <row r="30067" spans="1:4" ht="14.5" customHeight="1" x14ac:dyDescent="0.35">
      <c r="A30067" s="1"/>
      <c r="B30067" s="306">
        <v>44521.874305623598</v>
      </c>
      <c r="C30067" s="304">
        <v>17.015499441771439</v>
      </c>
      <c r="D30067" s="305" t="s">
        <v>172</v>
      </c>
    </row>
    <row r="30068" spans="1:4" ht="14.5" customHeight="1" x14ac:dyDescent="0.35">
      <c r="A30068" s="1"/>
      <c r="B30068" s="306">
        <v>44521.875000068045</v>
      </c>
      <c r="C30068" s="304">
        <v>17.065224173360427</v>
      </c>
      <c r="D30068" s="305" t="s">
        <v>172</v>
      </c>
    </row>
    <row r="30069" spans="1:4" ht="14.5" customHeight="1" x14ac:dyDescent="0.35">
      <c r="A30069" s="1"/>
      <c r="B30069" s="306">
        <v>44521.875694512491</v>
      </c>
      <c r="C30069" s="304">
        <v>17.042519732474467</v>
      </c>
      <c r="D30069" s="305" t="s">
        <v>172</v>
      </c>
    </row>
    <row r="30070" spans="1:4" ht="14.5" customHeight="1" x14ac:dyDescent="0.35">
      <c r="A30070" s="1"/>
      <c r="B30070" s="306">
        <v>44521.876388956938</v>
      </c>
      <c r="C30070" s="304">
        <v>17.016731509237918</v>
      </c>
      <c r="D30070" s="305" t="s">
        <v>172</v>
      </c>
    </row>
    <row r="30071" spans="1:4" ht="14.5" customHeight="1" x14ac:dyDescent="0.35">
      <c r="A30071" s="1"/>
      <c r="B30071" s="306">
        <v>44521.877083401385</v>
      </c>
      <c r="C30071" s="304">
        <v>17.03858626645621</v>
      </c>
      <c r="D30071" s="305" t="s">
        <v>172</v>
      </c>
    </row>
    <row r="30072" spans="1:4" ht="14.5" customHeight="1" x14ac:dyDescent="0.35">
      <c r="A30072" s="1"/>
      <c r="B30072" s="306">
        <v>44521.877777845832</v>
      </c>
      <c r="C30072" s="304">
        <v>17.028520577005111</v>
      </c>
      <c r="D30072" s="305" t="s">
        <v>172</v>
      </c>
    </row>
    <row r="30073" spans="1:4" ht="14.5" customHeight="1" x14ac:dyDescent="0.35">
      <c r="A30073" s="1"/>
      <c r="B30073" s="306">
        <v>44521.878472290278</v>
      </c>
      <c r="C30073" s="304">
        <v>16.947104748605732</v>
      </c>
      <c r="D30073" s="305" t="s">
        <v>172</v>
      </c>
    </row>
    <row r="30074" spans="1:4" ht="14.5" customHeight="1" x14ac:dyDescent="0.35">
      <c r="A30074" s="1"/>
      <c r="B30074" s="306">
        <v>44521.879166734725</v>
      </c>
      <c r="C30074" s="304">
        <v>16.980938208375299</v>
      </c>
      <c r="D30074" s="305" t="s">
        <v>172</v>
      </c>
    </row>
    <row r="30075" spans="1:4" ht="14.5" customHeight="1" x14ac:dyDescent="0.35">
      <c r="A30075" s="1"/>
      <c r="B30075" s="306">
        <v>44521.879861179172</v>
      </c>
      <c r="C30075" s="304">
        <v>16.904402137025318</v>
      </c>
      <c r="D30075" s="305" t="s">
        <v>172</v>
      </c>
    </row>
    <row r="30076" spans="1:4" ht="14.5" customHeight="1" x14ac:dyDescent="0.35">
      <c r="A30076" s="1"/>
      <c r="B30076" s="306">
        <v>44521.880555623618</v>
      </c>
      <c r="C30076" s="304">
        <v>16.952098259613557</v>
      </c>
      <c r="D30076" s="305" t="s">
        <v>172</v>
      </c>
    </row>
    <row r="30077" spans="1:4" ht="14.5" customHeight="1" x14ac:dyDescent="0.35">
      <c r="A30077" s="1"/>
      <c r="B30077" s="306">
        <v>44521.881250068065</v>
      </c>
      <c r="C30077" s="304">
        <v>16.908054189907851</v>
      </c>
      <c r="D30077" s="305" t="s">
        <v>172</v>
      </c>
    </row>
    <row r="30078" spans="1:4" ht="14.5" customHeight="1" x14ac:dyDescent="0.35">
      <c r="A30078" s="1"/>
      <c r="B30078" s="306">
        <v>44521.881944512512</v>
      </c>
      <c r="C30078" s="304">
        <v>16.897277671719589</v>
      </c>
      <c r="D30078" s="305" t="s">
        <v>172</v>
      </c>
    </row>
    <row r="30079" spans="1:4" ht="14.5" customHeight="1" x14ac:dyDescent="0.35">
      <c r="A30079" s="1"/>
      <c r="B30079" s="306">
        <v>44521.882638956959</v>
      </c>
      <c r="C30079" s="304">
        <v>16.821633060448708</v>
      </c>
      <c r="D30079" s="305" t="s">
        <v>172</v>
      </c>
    </row>
    <row r="30080" spans="1:4" ht="14.5" customHeight="1" x14ac:dyDescent="0.35">
      <c r="A30080" s="1"/>
      <c r="B30080" s="306">
        <v>44521.883333401405</v>
      </c>
      <c r="C30080" s="304">
        <v>16.857769848917574</v>
      </c>
      <c r="D30080" s="305" t="s">
        <v>172</v>
      </c>
    </row>
    <row r="30081" spans="1:4" ht="14.5" customHeight="1" x14ac:dyDescent="0.35">
      <c r="A30081" s="1"/>
      <c r="B30081" s="306">
        <v>44521.884027845852</v>
      </c>
      <c r="C30081" s="304">
        <v>16.847741761478634</v>
      </c>
      <c r="D30081" s="305" t="s">
        <v>172</v>
      </c>
    </row>
    <row r="30082" spans="1:4" ht="14.5" customHeight="1" x14ac:dyDescent="0.35">
      <c r="A30082" s="1"/>
      <c r="B30082" s="306">
        <v>44521.884722290299</v>
      </c>
      <c r="C30082" s="304">
        <v>16.876386689161883</v>
      </c>
      <c r="D30082" s="305" t="s">
        <v>172</v>
      </c>
    </row>
    <row r="30083" spans="1:4" ht="14.5" customHeight="1" x14ac:dyDescent="0.35">
      <c r="A30083" s="1"/>
      <c r="B30083" s="306">
        <v>44521.885416734745</v>
      </c>
      <c r="C30083" s="304">
        <v>16.787449020127919</v>
      </c>
      <c r="D30083" s="305" t="s">
        <v>172</v>
      </c>
    </row>
    <row r="30084" spans="1:4" ht="14.5" customHeight="1" x14ac:dyDescent="0.35">
      <c r="A30084" s="1"/>
      <c r="B30084" s="306">
        <v>44521.886111179192</v>
      </c>
      <c r="C30084" s="304">
        <v>16.812597926875362</v>
      </c>
      <c r="D30084" s="305" t="s">
        <v>172</v>
      </c>
    </row>
    <row r="30085" spans="1:4" ht="14.5" customHeight="1" x14ac:dyDescent="0.35">
      <c r="A30085" s="1"/>
      <c r="B30085" s="306">
        <v>44521.886805623639</v>
      </c>
      <c r="C30085" s="304">
        <v>16.777801688441834</v>
      </c>
      <c r="D30085" s="305" t="s">
        <v>172</v>
      </c>
    </row>
    <row r="30086" spans="1:4" ht="14.5" customHeight="1" x14ac:dyDescent="0.35">
      <c r="A30086" s="1"/>
      <c r="B30086" s="306">
        <v>44521.887500068086</v>
      </c>
      <c r="C30086" s="304">
        <v>16.766157602867558</v>
      </c>
      <c r="D30086" s="305" t="s">
        <v>172</v>
      </c>
    </row>
    <row r="30087" spans="1:4" ht="14.5" customHeight="1" x14ac:dyDescent="0.35">
      <c r="A30087" s="1"/>
      <c r="B30087" s="306">
        <v>44521.888194512532</v>
      </c>
      <c r="C30087" s="304">
        <v>16.754925732701182</v>
      </c>
      <c r="D30087" s="305" t="s">
        <v>172</v>
      </c>
    </row>
    <row r="30088" spans="1:4" ht="14.5" customHeight="1" x14ac:dyDescent="0.35">
      <c r="A30088" s="1"/>
      <c r="B30088" s="306">
        <v>44521.888888956979</v>
      </c>
      <c r="C30088" s="304">
        <v>16.804668957346198</v>
      </c>
      <c r="D30088" s="305" t="s">
        <v>172</v>
      </c>
    </row>
    <row r="30089" spans="1:4" ht="14.5" customHeight="1" x14ac:dyDescent="0.35">
      <c r="A30089" s="1"/>
      <c r="B30089" s="306">
        <v>44521.889583401426</v>
      </c>
      <c r="C30089" s="304">
        <v>16.788120382617731</v>
      </c>
      <c r="D30089" s="305" t="s">
        <v>172</v>
      </c>
    </row>
    <row r="30090" spans="1:4" ht="14.5" customHeight="1" x14ac:dyDescent="0.35">
      <c r="A30090" s="1"/>
      <c r="B30090" s="306">
        <v>44521.890277845872</v>
      </c>
      <c r="C30090" s="304">
        <v>16.766463607623884</v>
      </c>
      <c r="D30090" s="305" t="s">
        <v>172</v>
      </c>
    </row>
    <row r="30091" spans="1:4" ht="14.5" customHeight="1" x14ac:dyDescent="0.35">
      <c r="A30091" s="1"/>
      <c r="B30091" s="306">
        <v>44521.890972290319</v>
      </c>
      <c r="C30091" s="304">
        <v>16.751194320484259</v>
      </c>
      <c r="D30091" s="305" t="s">
        <v>172</v>
      </c>
    </row>
    <row r="30092" spans="1:4" ht="14.5" customHeight="1" x14ac:dyDescent="0.35">
      <c r="A30092" s="1"/>
      <c r="B30092" s="306">
        <v>44521.891666734766</v>
      </c>
      <c r="C30092" s="304">
        <v>16.782937761932164</v>
      </c>
      <c r="D30092" s="305" t="s">
        <v>172</v>
      </c>
    </row>
    <row r="30093" spans="1:4" ht="14.5" customHeight="1" x14ac:dyDescent="0.35">
      <c r="A30093" s="1"/>
      <c r="B30093" s="306">
        <v>44521.892361179212</v>
      </c>
      <c r="C30093" s="304">
        <v>16.774762459614916</v>
      </c>
      <c r="D30093" s="305" t="s">
        <v>172</v>
      </c>
    </row>
    <row r="30094" spans="1:4" ht="14.5" customHeight="1" x14ac:dyDescent="0.35">
      <c r="A30094" s="1"/>
      <c r="B30094" s="306">
        <v>44521.893055623659</v>
      </c>
      <c r="C30094" s="304">
        <v>16.818329778365054</v>
      </c>
      <c r="D30094" s="305" t="s">
        <v>172</v>
      </c>
    </row>
    <row r="30095" spans="1:4" ht="14.5" customHeight="1" x14ac:dyDescent="0.35">
      <c r="A30095" s="1"/>
      <c r="B30095" s="306">
        <v>44521.893750068106</v>
      </c>
      <c r="C30095" s="304">
        <v>16.764832574137351</v>
      </c>
      <c r="D30095" s="305" t="s">
        <v>172</v>
      </c>
    </row>
    <row r="30096" spans="1:4" ht="14.5" customHeight="1" x14ac:dyDescent="0.35">
      <c r="A30096" s="1"/>
      <c r="B30096" s="306">
        <v>44521.894444512553</v>
      </c>
      <c r="C30096" s="304">
        <v>16.765075835533207</v>
      </c>
      <c r="D30096" s="305" t="s">
        <v>172</v>
      </c>
    </row>
    <row r="30097" spans="1:4" ht="14.5" customHeight="1" x14ac:dyDescent="0.35">
      <c r="A30097" s="1"/>
      <c r="B30097" s="306">
        <v>44521.895138956999</v>
      </c>
      <c r="C30097" s="304">
        <v>16.756927494899234</v>
      </c>
      <c r="D30097" s="305" t="s">
        <v>172</v>
      </c>
    </row>
    <row r="30098" spans="1:4" ht="14.5" customHeight="1" x14ac:dyDescent="0.35">
      <c r="A30098" s="1"/>
      <c r="B30098" s="306">
        <v>44521.895833401446</v>
      </c>
      <c r="C30098" s="304">
        <v>16.751334756913518</v>
      </c>
      <c r="D30098" s="305" t="s">
        <v>172</v>
      </c>
    </row>
    <row r="30099" spans="1:4" ht="14.5" customHeight="1" x14ac:dyDescent="0.35">
      <c r="A30099" s="1"/>
      <c r="B30099" s="306">
        <v>44521.896527845893</v>
      </c>
      <c r="C30099" s="304">
        <v>16.790987011473529</v>
      </c>
      <c r="D30099" s="305" t="s">
        <v>172</v>
      </c>
    </row>
    <row r="30100" spans="1:4" ht="14.5" customHeight="1" x14ac:dyDescent="0.35">
      <c r="A30100" s="1"/>
      <c r="B30100" s="306">
        <v>44521.897222290339</v>
      </c>
      <c r="C30100" s="304">
        <v>16.762880382316748</v>
      </c>
      <c r="D30100" s="305" t="s">
        <v>172</v>
      </c>
    </row>
    <row r="30101" spans="1:4" ht="14.5" customHeight="1" x14ac:dyDescent="0.35">
      <c r="A30101" s="1"/>
      <c r="B30101" s="306">
        <v>44521.897916734786</v>
      </c>
      <c r="C30101" s="304">
        <v>16.775458541348051</v>
      </c>
      <c r="D30101" s="305" t="s">
        <v>172</v>
      </c>
    </row>
    <row r="30102" spans="1:4" ht="14.5" customHeight="1" x14ac:dyDescent="0.35">
      <c r="A30102" s="1"/>
      <c r="B30102" s="306">
        <v>44521.898611179233</v>
      </c>
      <c r="C30102" s="304">
        <v>16.78622964778139</v>
      </c>
      <c r="D30102" s="305" t="s">
        <v>172</v>
      </c>
    </row>
    <row r="30103" spans="1:4" ht="14.5" customHeight="1" x14ac:dyDescent="0.35">
      <c r="A30103" s="1"/>
      <c r="B30103" s="306">
        <v>44521.89930562368</v>
      </c>
      <c r="C30103" s="304">
        <v>16.763403942281244</v>
      </c>
      <c r="D30103" s="305" t="s">
        <v>172</v>
      </c>
    </row>
    <row r="30104" spans="1:4" ht="14.5" customHeight="1" x14ac:dyDescent="0.35">
      <c r="A30104" s="1"/>
      <c r="B30104" s="306">
        <v>44521.900000068126</v>
      </c>
      <c r="C30104" s="304">
        <v>16.710024043866238</v>
      </c>
      <c r="D30104" s="305" t="s">
        <v>172</v>
      </c>
    </row>
    <row r="30105" spans="1:4" ht="14.5" customHeight="1" x14ac:dyDescent="0.35">
      <c r="A30105" s="1"/>
      <c r="B30105" s="306">
        <v>44521.900694512573</v>
      </c>
      <c r="C30105" s="304">
        <v>16.86491620259476</v>
      </c>
      <c r="D30105" s="305" t="s">
        <v>172</v>
      </c>
    </row>
    <row r="30106" spans="1:4" ht="14.5" customHeight="1" x14ac:dyDescent="0.35">
      <c r="A30106" s="1"/>
      <c r="B30106" s="306">
        <v>44521.90138895702</v>
      </c>
      <c r="C30106" s="304">
        <v>16.818741082562578</v>
      </c>
      <c r="D30106" s="305" t="s">
        <v>172</v>
      </c>
    </row>
    <row r="30107" spans="1:4" ht="14.5" customHeight="1" x14ac:dyDescent="0.35">
      <c r="A30107" s="1"/>
      <c r="B30107" s="306">
        <v>44521.902083401466</v>
      </c>
      <c r="C30107" s="304">
        <v>16.81045196174188</v>
      </c>
      <c r="D30107" s="305" t="s">
        <v>172</v>
      </c>
    </row>
    <row r="30108" spans="1:4" ht="14.5" customHeight="1" x14ac:dyDescent="0.35">
      <c r="A30108" s="1"/>
      <c r="B30108" s="306">
        <v>44521.902777845913</v>
      </c>
      <c r="C30108" s="304">
        <v>16.854877226463579</v>
      </c>
      <c r="D30108" s="305" t="s">
        <v>172</v>
      </c>
    </row>
    <row r="30109" spans="1:4" ht="14.5" customHeight="1" x14ac:dyDescent="0.35">
      <c r="A30109" s="1"/>
      <c r="B30109" s="306">
        <v>44521.90347229036</v>
      </c>
      <c r="C30109" s="304">
        <v>16.754131098665432</v>
      </c>
      <c r="D30109" s="305" t="s">
        <v>172</v>
      </c>
    </row>
    <row r="30110" spans="1:4" ht="14.5" customHeight="1" x14ac:dyDescent="0.35">
      <c r="A30110" s="1"/>
      <c r="B30110" s="306">
        <v>44521.904166734806</v>
      </c>
      <c r="C30110" s="304">
        <v>16.802047595669379</v>
      </c>
      <c r="D30110" s="305" t="s">
        <v>172</v>
      </c>
    </row>
    <row r="30111" spans="1:4" ht="14.5" customHeight="1" x14ac:dyDescent="0.35">
      <c r="A30111" s="1"/>
      <c r="B30111" s="306">
        <v>44521.904861179253</v>
      </c>
      <c r="C30111" s="304">
        <v>16.811920560291036</v>
      </c>
      <c r="D30111" s="305" t="s">
        <v>172</v>
      </c>
    </row>
    <row r="30112" spans="1:4" ht="14.5" customHeight="1" x14ac:dyDescent="0.35">
      <c r="A30112" s="1"/>
      <c r="B30112" s="306">
        <v>44521.9055556237</v>
      </c>
      <c r="C30112" s="304">
        <v>16.806427262562405</v>
      </c>
      <c r="D30112" s="305" t="s">
        <v>172</v>
      </c>
    </row>
    <row r="30113" spans="1:4" ht="14.5" customHeight="1" x14ac:dyDescent="0.35">
      <c r="A30113" s="1"/>
      <c r="B30113" s="306">
        <v>44521.906250068147</v>
      </c>
      <c r="C30113" s="304">
        <v>16.787252924533096</v>
      </c>
      <c r="D30113" s="305" t="s">
        <v>172</v>
      </c>
    </row>
    <row r="30114" spans="1:4" ht="14.5" customHeight="1" x14ac:dyDescent="0.35">
      <c r="A30114" s="1"/>
      <c r="B30114" s="306">
        <v>44521.906944512593</v>
      </c>
      <c r="C30114" s="304">
        <v>16.789513013342123</v>
      </c>
      <c r="D30114" s="305" t="s">
        <v>172</v>
      </c>
    </row>
    <row r="30115" spans="1:4" ht="14.5" customHeight="1" x14ac:dyDescent="0.35">
      <c r="A30115" s="1"/>
      <c r="B30115" s="306">
        <v>44521.90763895704</v>
      </c>
      <c r="C30115" s="304">
        <v>16.792093541883514</v>
      </c>
      <c r="D30115" s="305" t="s">
        <v>172</v>
      </c>
    </row>
    <row r="30116" spans="1:4" ht="14.5" customHeight="1" x14ac:dyDescent="0.35">
      <c r="A30116" s="1"/>
      <c r="B30116" s="306">
        <v>44521.908333401487</v>
      </c>
      <c r="C30116" s="304">
        <v>16.714372753031299</v>
      </c>
      <c r="D30116" s="305" t="s">
        <v>172</v>
      </c>
    </row>
    <row r="30117" spans="1:4" ht="14.5" customHeight="1" x14ac:dyDescent="0.35">
      <c r="A30117" s="1"/>
      <c r="B30117" s="306">
        <v>44521.909027845933</v>
      </c>
      <c r="C30117" s="304">
        <v>16.814751890632518</v>
      </c>
      <c r="D30117" s="305" t="s">
        <v>172</v>
      </c>
    </row>
    <row r="30118" spans="1:4" ht="14.5" customHeight="1" x14ac:dyDescent="0.35">
      <c r="A30118" s="1"/>
      <c r="B30118" s="306">
        <v>44521.90972229038</v>
      </c>
      <c r="C30118" s="304">
        <v>16.797632023008191</v>
      </c>
      <c r="D30118" s="305" t="s">
        <v>172</v>
      </c>
    </row>
    <row r="30119" spans="1:4" ht="14.5" customHeight="1" x14ac:dyDescent="0.35">
      <c r="A30119" s="1"/>
      <c r="B30119" s="306">
        <v>44521.910416734827</v>
      </c>
      <c r="C30119" s="304">
        <v>16.850069156289102</v>
      </c>
      <c r="D30119" s="305" t="s">
        <v>172</v>
      </c>
    </row>
    <row r="30120" spans="1:4" ht="14.5" customHeight="1" x14ac:dyDescent="0.35">
      <c r="A30120" s="1"/>
      <c r="B30120" s="306">
        <v>44521.911111179274</v>
      </c>
      <c r="C30120" s="304">
        <v>16.788121708445154</v>
      </c>
      <c r="D30120" s="305" t="s">
        <v>172</v>
      </c>
    </row>
    <row r="30121" spans="1:4" ht="14.5" customHeight="1" x14ac:dyDescent="0.35">
      <c r="A30121" s="1"/>
      <c r="B30121" s="306">
        <v>44521.91180562372</v>
      </c>
      <c r="C30121" s="304">
        <v>16.766780742985429</v>
      </c>
      <c r="D30121" s="305" t="s">
        <v>172</v>
      </c>
    </row>
    <row r="30122" spans="1:4" ht="14.5" customHeight="1" x14ac:dyDescent="0.35">
      <c r="A30122" s="1"/>
      <c r="B30122" s="306">
        <v>44521.912500068167</v>
      </c>
      <c r="C30122" s="304">
        <v>16.73757018971228</v>
      </c>
      <c r="D30122" s="305" t="s">
        <v>172</v>
      </c>
    </row>
    <row r="30123" spans="1:4" ht="14.5" customHeight="1" x14ac:dyDescent="0.35">
      <c r="A30123" s="1"/>
      <c r="B30123" s="306">
        <v>44521.913194512614</v>
      </c>
      <c r="C30123" s="304">
        <v>16.775757849270789</v>
      </c>
      <c r="D30123" s="305" t="s">
        <v>172</v>
      </c>
    </row>
    <row r="30124" spans="1:4" ht="14.5" customHeight="1" x14ac:dyDescent="0.35">
      <c r="A30124" s="1"/>
      <c r="B30124" s="306">
        <v>44521.91388895706</v>
      </c>
      <c r="C30124" s="304">
        <v>16.761474983297134</v>
      </c>
      <c r="D30124" s="305" t="s">
        <v>172</v>
      </c>
    </row>
    <row r="30125" spans="1:4" ht="14.5" customHeight="1" x14ac:dyDescent="0.35">
      <c r="A30125" s="1"/>
      <c r="B30125" s="306">
        <v>44521.914583401507</v>
      </c>
      <c r="C30125" s="304">
        <v>16.818773612072011</v>
      </c>
      <c r="D30125" s="305" t="s">
        <v>172</v>
      </c>
    </row>
    <row r="30126" spans="1:4" ht="14.5" customHeight="1" x14ac:dyDescent="0.35">
      <c r="A30126" s="1"/>
      <c r="B30126" s="306">
        <v>44521.915277845954</v>
      </c>
      <c r="C30126" s="304">
        <v>16.845263408281607</v>
      </c>
      <c r="D30126" s="305" t="s">
        <v>172</v>
      </c>
    </row>
    <row r="30127" spans="1:4" ht="14.5" customHeight="1" x14ac:dyDescent="0.35">
      <c r="A30127" s="1"/>
      <c r="B30127" s="306">
        <v>44521.915972290401</v>
      </c>
      <c r="C30127" s="304">
        <v>16.727332476402808</v>
      </c>
      <c r="D30127" s="305" t="s">
        <v>172</v>
      </c>
    </row>
    <row r="30128" spans="1:4" ht="14.5" customHeight="1" x14ac:dyDescent="0.35">
      <c r="A30128" s="1"/>
      <c r="B30128" s="306">
        <v>44521.916666734847</v>
      </c>
      <c r="C30128" s="304">
        <v>16.76725126193778</v>
      </c>
      <c r="D30128" s="305" t="s">
        <v>172</v>
      </c>
    </row>
    <row r="30129" spans="1:4" ht="14.5" customHeight="1" x14ac:dyDescent="0.35">
      <c r="A30129" s="1"/>
      <c r="B30129" s="306">
        <v>44521.917361179294</v>
      </c>
      <c r="C30129" s="304">
        <v>16.739496140938719</v>
      </c>
      <c r="D30129" s="305" t="s">
        <v>172</v>
      </c>
    </row>
    <row r="30130" spans="1:4" ht="14.5" customHeight="1" x14ac:dyDescent="0.35">
      <c r="A30130" s="1"/>
      <c r="B30130" s="306">
        <v>44521.918055623741</v>
      </c>
      <c r="C30130" s="304">
        <v>16.708500120006889</v>
      </c>
      <c r="D30130" s="305" t="s">
        <v>172</v>
      </c>
    </row>
    <row r="30131" spans="1:4" ht="14.5" customHeight="1" x14ac:dyDescent="0.35">
      <c r="A30131" s="1"/>
      <c r="B30131" s="306">
        <v>44521.918750068187</v>
      </c>
      <c r="C30131" s="304">
        <v>16.747288630258119</v>
      </c>
      <c r="D30131" s="305" t="s">
        <v>172</v>
      </c>
    </row>
    <row r="30132" spans="1:4" ht="14.5" customHeight="1" x14ac:dyDescent="0.35">
      <c r="A30132" s="1"/>
      <c r="B30132" s="306">
        <v>44521.919444512634</v>
      </c>
      <c r="C30132" s="304">
        <v>16.730075243840112</v>
      </c>
      <c r="D30132" s="305" t="s">
        <v>172</v>
      </c>
    </row>
    <row r="30133" spans="1:4" ht="14.5" customHeight="1" x14ac:dyDescent="0.35">
      <c r="A30133" s="1"/>
      <c r="B30133" s="306">
        <v>44521.920138957081</v>
      </c>
      <c r="C30133" s="304">
        <v>16.708690943469506</v>
      </c>
      <c r="D30133" s="305" t="s">
        <v>172</v>
      </c>
    </row>
    <row r="30134" spans="1:4" ht="14.5" customHeight="1" x14ac:dyDescent="0.35">
      <c r="A30134" s="1"/>
      <c r="B30134" s="306">
        <v>44521.920833401527</v>
      </c>
      <c r="C30134" s="304">
        <v>16.662620178998136</v>
      </c>
      <c r="D30134" s="305" t="s">
        <v>172</v>
      </c>
    </row>
    <row r="30135" spans="1:4" ht="14.5" customHeight="1" x14ac:dyDescent="0.35">
      <c r="A30135" s="1"/>
      <c r="B30135" s="306">
        <v>44521.921527845974</v>
      </c>
      <c r="C30135" s="304">
        <v>16.57471759391774</v>
      </c>
      <c r="D30135" s="305" t="s">
        <v>172</v>
      </c>
    </row>
    <row r="30136" spans="1:4" ht="14.5" customHeight="1" x14ac:dyDescent="0.35">
      <c r="A30136" s="1"/>
      <c r="B30136" s="306">
        <v>44521.922222290421</v>
      </c>
      <c r="C30136" s="304">
        <v>16.635164872747069</v>
      </c>
      <c r="D30136" s="305" t="s">
        <v>172</v>
      </c>
    </row>
    <row r="30137" spans="1:4" ht="14.5" customHeight="1" x14ac:dyDescent="0.35">
      <c r="A30137" s="1"/>
      <c r="B30137" s="306">
        <v>44521.922916734868</v>
      </c>
      <c r="C30137" s="304">
        <v>16.619517441215674</v>
      </c>
      <c r="D30137" s="305" t="s">
        <v>172</v>
      </c>
    </row>
    <row r="30138" spans="1:4" ht="14.5" customHeight="1" x14ac:dyDescent="0.35">
      <c r="A30138" s="1"/>
      <c r="B30138" s="306">
        <v>44521.923611179314</v>
      </c>
      <c r="C30138" s="304">
        <v>16.584566430642735</v>
      </c>
      <c r="D30138" s="305" t="s">
        <v>172</v>
      </c>
    </row>
    <row r="30139" spans="1:4" ht="14.5" customHeight="1" x14ac:dyDescent="0.35">
      <c r="A30139" s="1"/>
      <c r="B30139" s="306">
        <v>44521.924305623761</v>
      </c>
      <c r="C30139" s="304">
        <v>16.597419539049344</v>
      </c>
      <c r="D30139" s="305" t="s">
        <v>172</v>
      </c>
    </row>
    <row r="30140" spans="1:4" ht="14.5" customHeight="1" x14ac:dyDescent="0.35">
      <c r="A30140" s="1"/>
      <c r="B30140" s="306">
        <v>44521.925000068208</v>
      </c>
      <c r="C30140" s="304">
        <v>16.509016856364422</v>
      </c>
      <c r="D30140" s="305" t="s">
        <v>172</v>
      </c>
    </row>
    <row r="30141" spans="1:4" ht="14.5" customHeight="1" x14ac:dyDescent="0.35">
      <c r="A30141" s="1"/>
      <c r="B30141" s="306">
        <v>44521.925694512654</v>
      </c>
      <c r="C30141" s="304">
        <v>16.537458374714092</v>
      </c>
      <c r="D30141" s="305" t="s">
        <v>172</v>
      </c>
    </row>
    <row r="30142" spans="1:4" ht="14.5" customHeight="1" x14ac:dyDescent="0.35">
      <c r="A30142" s="1"/>
      <c r="B30142" s="306">
        <v>44521.926388957101</v>
      </c>
      <c r="C30142" s="304">
        <v>16.564110998461548</v>
      </c>
      <c r="D30142" s="305" t="s">
        <v>172</v>
      </c>
    </row>
    <row r="30143" spans="1:4" ht="14.5" customHeight="1" x14ac:dyDescent="0.35">
      <c r="A30143" s="1"/>
      <c r="B30143" s="306">
        <v>44521.927083401548</v>
      </c>
      <c r="C30143" s="304">
        <v>16.487835013966347</v>
      </c>
      <c r="D30143" s="305" t="s">
        <v>172</v>
      </c>
    </row>
    <row r="30144" spans="1:4" ht="14.5" customHeight="1" x14ac:dyDescent="0.35">
      <c r="A30144" s="1"/>
      <c r="B30144" s="306">
        <v>44521.927777845995</v>
      </c>
      <c r="C30144" s="304">
        <v>16.51878904386734</v>
      </c>
      <c r="D30144" s="305" t="s">
        <v>172</v>
      </c>
    </row>
    <row r="30145" spans="1:4" ht="14.5" customHeight="1" x14ac:dyDescent="0.35">
      <c r="A30145" s="1"/>
      <c r="B30145" s="306">
        <v>44521.928472290441</v>
      </c>
      <c r="C30145" s="304">
        <v>16.487163314078739</v>
      </c>
      <c r="D30145" s="305" t="s">
        <v>172</v>
      </c>
    </row>
    <row r="30146" spans="1:4" ht="14.5" customHeight="1" x14ac:dyDescent="0.35">
      <c r="A30146" s="1"/>
      <c r="B30146" s="306">
        <v>44521.929166734888</v>
      </c>
      <c r="C30146" s="304">
        <v>16.468428010690452</v>
      </c>
      <c r="D30146" s="305" t="s">
        <v>172</v>
      </c>
    </row>
    <row r="30147" spans="1:4" ht="14.5" customHeight="1" x14ac:dyDescent="0.35">
      <c r="A30147" s="1"/>
      <c r="B30147" s="306">
        <v>44521.929861179335</v>
      </c>
      <c r="C30147" s="304">
        <v>16.40945331340675</v>
      </c>
      <c r="D30147" s="305" t="s">
        <v>172</v>
      </c>
    </row>
    <row r="30148" spans="1:4" ht="14.5" customHeight="1" x14ac:dyDescent="0.35">
      <c r="A30148" s="1"/>
      <c r="B30148" s="306">
        <v>44521.930555623781</v>
      </c>
      <c r="C30148" s="304">
        <v>16.454711478051227</v>
      </c>
      <c r="D30148" s="305" t="s">
        <v>172</v>
      </c>
    </row>
    <row r="30149" spans="1:4" ht="14.5" customHeight="1" x14ac:dyDescent="0.35">
      <c r="A30149" s="1"/>
      <c r="B30149" s="306">
        <v>44521.931250068228</v>
      </c>
      <c r="C30149" s="304">
        <v>16.427517695074009</v>
      </c>
      <c r="D30149" s="305" t="s">
        <v>172</v>
      </c>
    </row>
    <row r="30150" spans="1:4" ht="14.5" customHeight="1" x14ac:dyDescent="0.35">
      <c r="A30150" s="1"/>
      <c r="B30150" s="306">
        <v>44521.931944512675</v>
      </c>
      <c r="C30150" s="304">
        <v>16.403227041474018</v>
      </c>
      <c r="D30150" s="305" t="s">
        <v>172</v>
      </c>
    </row>
    <row r="30151" spans="1:4" ht="14.5" customHeight="1" x14ac:dyDescent="0.35">
      <c r="A30151" s="1"/>
      <c r="B30151" s="306">
        <v>44521.932638957122</v>
      </c>
      <c r="C30151" s="304">
        <v>16.453118929137904</v>
      </c>
      <c r="D30151" s="305" t="s">
        <v>172</v>
      </c>
    </row>
    <row r="30152" spans="1:4" ht="14.5" customHeight="1" x14ac:dyDescent="0.35">
      <c r="A30152" s="1"/>
      <c r="B30152" s="306">
        <v>44521.933333401568</v>
      </c>
      <c r="C30152" s="304">
        <v>16.463861451639485</v>
      </c>
      <c r="D30152" s="305" t="s">
        <v>172</v>
      </c>
    </row>
    <row r="30153" spans="1:4" ht="14.5" customHeight="1" x14ac:dyDescent="0.35">
      <c r="A30153" s="1"/>
      <c r="B30153" s="306">
        <v>44521.934027846015</v>
      </c>
      <c r="C30153" s="304">
        <v>16.52032004121914</v>
      </c>
      <c r="D30153" s="305" t="s">
        <v>172</v>
      </c>
    </row>
    <row r="30154" spans="1:4" ht="14.5" customHeight="1" x14ac:dyDescent="0.35">
      <c r="A30154" s="1"/>
      <c r="B30154" s="306">
        <v>44521.934722290462</v>
      </c>
      <c r="C30154" s="304">
        <v>16.421592441802204</v>
      </c>
      <c r="D30154" s="305" t="s">
        <v>172</v>
      </c>
    </row>
    <row r="30155" spans="1:4" ht="14.5" customHeight="1" x14ac:dyDescent="0.35">
      <c r="A30155" s="1"/>
      <c r="B30155" s="306">
        <v>44521.935416734908</v>
      </c>
      <c r="C30155" s="304">
        <v>16.385800487326438</v>
      </c>
      <c r="D30155" s="305" t="s">
        <v>172</v>
      </c>
    </row>
    <row r="30156" spans="1:4" ht="14.5" customHeight="1" x14ac:dyDescent="0.35">
      <c r="A30156" s="1"/>
      <c r="B30156" s="306">
        <v>44521.936111179355</v>
      </c>
      <c r="C30156" s="304">
        <v>16.415443088820513</v>
      </c>
      <c r="D30156" s="305" t="s">
        <v>172</v>
      </c>
    </row>
    <row r="30157" spans="1:4" ht="14.5" customHeight="1" x14ac:dyDescent="0.35">
      <c r="A30157" s="1"/>
      <c r="B30157" s="306">
        <v>44521.936805623802</v>
      </c>
      <c r="C30157" s="304">
        <v>16.365826178356656</v>
      </c>
      <c r="D30157" s="305" t="s">
        <v>172</v>
      </c>
    </row>
    <row r="30158" spans="1:4" ht="14.5" customHeight="1" x14ac:dyDescent="0.35">
      <c r="A30158" s="1"/>
      <c r="B30158" s="306">
        <v>44521.937500068248</v>
      </c>
      <c r="C30158" s="304">
        <v>16.318774878786158</v>
      </c>
      <c r="D30158" s="305" t="s">
        <v>172</v>
      </c>
    </row>
    <row r="30159" spans="1:4" ht="14.5" customHeight="1" x14ac:dyDescent="0.35">
      <c r="A30159" s="1"/>
      <c r="B30159" s="306">
        <v>44521.938194512695</v>
      </c>
      <c r="C30159" s="304">
        <v>16.420634120516478</v>
      </c>
      <c r="D30159" s="305" t="s">
        <v>172</v>
      </c>
    </row>
    <row r="30160" spans="1:4" ht="14.5" customHeight="1" x14ac:dyDescent="0.35">
      <c r="A30160" s="1"/>
      <c r="B30160" s="306">
        <v>44521.938888957142</v>
      </c>
      <c r="C30160" s="304">
        <v>16.382062253499559</v>
      </c>
      <c r="D30160" s="305" t="s">
        <v>172</v>
      </c>
    </row>
    <row r="30161" spans="1:4" ht="14.5" customHeight="1" x14ac:dyDescent="0.35">
      <c r="A30161" s="1"/>
      <c r="B30161" s="306">
        <v>44521.939583401589</v>
      </c>
      <c r="C30161" s="304">
        <v>16.34627375455748</v>
      </c>
      <c r="D30161" s="305" t="s">
        <v>172</v>
      </c>
    </row>
    <row r="30162" spans="1:4" ht="14.5" customHeight="1" x14ac:dyDescent="0.35">
      <c r="A30162" s="1"/>
      <c r="B30162" s="306">
        <v>44521.940277846035</v>
      </c>
      <c r="C30162" s="304">
        <v>16.338668620051369</v>
      </c>
      <c r="D30162" s="305" t="s">
        <v>172</v>
      </c>
    </row>
    <row r="30163" spans="1:4" ht="14.5" customHeight="1" x14ac:dyDescent="0.35">
      <c r="A30163" s="1"/>
      <c r="B30163" s="306">
        <v>44521.940972290482</v>
      </c>
      <c r="C30163" s="304">
        <v>16.365942340820524</v>
      </c>
      <c r="D30163" s="305" t="s">
        <v>172</v>
      </c>
    </row>
    <row r="30164" spans="1:4" ht="14.5" customHeight="1" x14ac:dyDescent="0.35">
      <c r="A30164" s="1"/>
      <c r="B30164" s="306">
        <v>44521.941666734929</v>
      </c>
      <c r="C30164" s="304">
        <v>16.290105976438888</v>
      </c>
      <c r="D30164" s="305" t="s">
        <v>172</v>
      </c>
    </row>
    <row r="30165" spans="1:4" ht="14.5" customHeight="1" x14ac:dyDescent="0.35">
      <c r="A30165" s="1"/>
      <c r="B30165" s="306">
        <v>44521.942361179375</v>
      </c>
      <c r="C30165" s="304">
        <v>16.258417650516883</v>
      </c>
      <c r="D30165" s="305" t="s">
        <v>172</v>
      </c>
    </row>
    <row r="30166" spans="1:4" ht="14.5" customHeight="1" x14ac:dyDescent="0.35">
      <c r="A30166" s="1"/>
      <c r="B30166" s="306">
        <v>44521.943055623822</v>
      </c>
      <c r="C30166" s="304">
        <v>16.236368488588294</v>
      </c>
      <c r="D30166" s="305" t="s">
        <v>172</v>
      </c>
    </row>
    <row r="30167" spans="1:4" ht="14.5" customHeight="1" x14ac:dyDescent="0.35">
      <c r="A30167" s="1"/>
      <c r="B30167" s="306">
        <v>44521.943750068269</v>
      </c>
      <c r="C30167" s="304">
        <v>16.315313608087308</v>
      </c>
      <c r="D30167" s="305" t="s">
        <v>172</v>
      </c>
    </row>
    <row r="30168" spans="1:4" ht="14.5" customHeight="1" x14ac:dyDescent="0.35">
      <c r="A30168" s="1"/>
      <c r="B30168" s="306">
        <v>44521.944444512716</v>
      </c>
      <c r="C30168" s="304">
        <v>16.26288254580771</v>
      </c>
      <c r="D30168" s="305" t="s">
        <v>172</v>
      </c>
    </row>
    <row r="30169" spans="1:4" ht="14.5" customHeight="1" x14ac:dyDescent="0.35">
      <c r="A30169" s="1"/>
      <c r="B30169" s="306">
        <v>44521.945138957162</v>
      </c>
      <c r="C30169" s="304">
        <v>16.196032601988311</v>
      </c>
      <c r="D30169" s="305" t="s">
        <v>172</v>
      </c>
    </row>
    <row r="30170" spans="1:4" ht="14.5" customHeight="1" x14ac:dyDescent="0.35">
      <c r="A30170" s="1"/>
      <c r="B30170" s="306">
        <v>44521.945833401609</v>
      </c>
      <c r="C30170" s="304">
        <v>16.21950643329037</v>
      </c>
      <c r="D30170" s="305" t="s">
        <v>172</v>
      </c>
    </row>
    <row r="30171" spans="1:4" ht="14.5" customHeight="1" x14ac:dyDescent="0.35">
      <c r="A30171" s="1"/>
      <c r="B30171" s="306">
        <v>44521.946527846056</v>
      </c>
      <c r="C30171" s="304">
        <v>16.28576827282086</v>
      </c>
      <c r="D30171" s="305" t="s">
        <v>172</v>
      </c>
    </row>
    <row r="30172" spans="1:4" ht="14.5" customHeight="1" x14ac:dyDescent="0.35">
      <c r="A30172" s="1"/>
      <c r="B30172" s="306">
        <v>44521.947222290502</v>
      </c>
      <c r="C30172" s="304">
        <v>16.237050138433307</v>
      </c>
      <c r="D30172" s="305" t="s">
        <v>172</v>
      </c>
    </row>
    <row r="30173" spans="1:4" ht="14.5" customHeight="1" x14ac:dyDescent="0.35">
      <c r="A30173" s="1"/>
      <c r="B30173" s="306">
        <v>44521.947916734949</v>
      </c>
      <c r="C30173" s="304">
        <v>16.198827244814797</v>
      </c>
      <c r="D30173" s="305" t="s">
        <v>172</v>
      </c>
    </row>
    <row r="30174" spans="1:4" ht="14.5" customHeight="1" x14ac:dyDescent="0.35">
      <c r="A30174" s="1"/>
      <c r="B30174" s="306">
        <v>44521.948611179396</v>
      </c>
      <c r="C30174" s="304">
        <v>16.261812430759893</v>
      </c>
      <c r="D30174" s="305" t="s">
        <v>172</v>
      </c>
    </row>
    <row r="30175" spans="1:4" ht="14.5" customHeight="1" x14ac:dyDescent="0.35">
      <c r="A30175" s="1"/>
      <c r="B30175" s="306">
        <v>44521.949305623843</v>
      </c>
      <c r="C30175" s="304">
        <v>16.25829278416883</v>
      </c>
      <c r="D30175" s="305" t="s">
        <v>172</v>
      </c>
    </row>
    <row r="30176" spans="1:4" ht="14.5" customHeight="1" x14ac:dyDescent="0.35">
      <c r="A30176" s="1"/>
      <c r="B30176" s="306">
        <v>44521.950000068289</v>
      </c>
      <c r="C30176" s="304">
        <v>16.128561056903951</v>
      </c>
      <c r="D30176" s="305" t="s">
        <v>172</v>
      </c>
    </row>
    <row r="30177" spans="1:4" ht="14.5" customHeight="1" x14ac:dyDescent="0.35">
      <c r="A30177" s="1"/>
      <c r="B30177" s="306">
        <v>44521.950694512736</v>
      </c>
      <c r="C30177" s="304">
        <v>16.207665624620372</v>
      </c>
      <c r="D30177" s="305" t="s">
        <v>172</v>
      </c>
    </row>
    <row r="30178" spans="1:4" ht="14.5" customHeight="1" x14ac:dyDescent="0.35">
      <c r="A30178" s="1"/>
      <c r="B30178" s="306">
        <v>44521.951388957183</v>
      </c>
      <c r="C30178" s="304">
        <v>16.191706609165703</v>
      </c>
      <c r="D30178" s="305" t="s">
        <v>172</v>
      </c>
    </row>
    <row r="30179" spans="1:4" ht="14.5" customHeight="1" x14ac:dyDescent="0.35">
      <c r="A30179" s="1"/>
      <c r="B30179" s="306">
        <v>44521.952083401629</v>
      </c>
      <c r="C30179" s="304">
        <v>16.169335004595148</v>
      </c>
      <c r="D30179" s="305" t="s">
        <v>172</v>
      </c>
    </row>
    <row r="30180" spans="1:4" ht="14.5" customHeight="1" x14ac:dyDescent="0.35">
      <c r="A30180" s="1"/>
      <c r="B30180" s="306">
        <v>44521.952777846076</v>
      </c>
      <c r="C30180" s="304">
        <v>16.219697069923861</v>
      </c>
      <c r="D30180" s="305" t="s">
        <v>172</v>
      </c>
    </row>
    <row r="30181" spans="1:4" ht="14.5" customHeight="1" x14ac:dyDescent="0.35">
      <c r="A30181" s="1"/>
      <c r="B30181" s="306">
        <v>44521.953472290523</v>
      </c>
      <c r="C30181" s="304">
        <v>16.211789565482952</v>
      </c>
      <c r="D30181" s="305" t="s">
        <v>172</v>
      </c>
    </row>
    <row r="30182" spans="1:4" ht="14.5" customHeight="1" x14ac:dyDescent="0.35">
      <c r="A30182" s="1"/>
      <c r="B30182" s="306">
        <v>44521.954166734969</v>
      </c>
      <c r="C30182" s="304">
        <v>16.205808092997177</v>
      </c>
      <c r="D30182" s="305" t="s">
        <v>172</v>
      </c>
    </row>
    <row r="30183" spans="1:4" ht="14.5" customHeight="1" x14ac:dyDescent="0.35">
      <c r="A30183" s="1"/>
      <c r="B30183" s="306">
        <v>44521.954861179416</v>
      </c>
      <c r="C30183" s="304">
        <v>16.203234433804269</v>
      </c>
      <c r="D30183" s="305" t="s">
        <v>172</v>
      </c>
    </row>
    <row r="30184" spans="1:4" ht="14.5" customHeight="1" x14ac:dyDescent="0.35">
      <c r="A30184" s="1"/>
      <c r="B30184" s="306">
        <v>44521.955555623863</v>
      </c>
      <c r="C30184" s="304">
        <v>16.146397055616156</v>
      </c>
      <c r="D30184" s="305" t="s">
        <v>172</v>
      </c>
    </row>
    <row r="30185" spans="1:4" ht="14.5" customHeight="1" x14ac:dyDescent="0.35">
      <c r="A30185" s="1"/>
      <c r="B30185" s="306">
        <v>44521.95625006831</v>
      </c>
      <c r="C30185" s="304">
        <v>16.18401903535511</v>
      </c>
      <c r="D30185" s="305" t="s">
        <v>172</v>
      </c>
    </row>
    <row r="30186" spans="1:4" ht="14.5" customHeight="1" x14ac:dyDescent="0.35">
      <c r="A30186" s="1"/>
      <c r="B30186" s="306">
        <v>44521.956944512756</v>
      </c>
      <c r="C30186" s="304">
        <v>16.187481124886837</v>
      </c>
      <c r="D30186" s="305" t="s">
        <v>172</v>
      </c>
    </row>
    <row r="30187" spans="1:4" ht="14.5" customHeight="1" x14ac:dyDescent="0.35">
      <c r="A30187" s="1"/>
      <c r="B30187" s="306">
        <v>44521.957638957203</v>
      </c>
      <c r="C30187" s="304">
        <v>16.145289565194979</v>
      </c>
      <c r="D30187" s="305" t="s">
        <v>172</v>
      </c>
    </row>
    <row r="30188" spans="1:4" ht="14.5" customHeight="1" x14ac:dyDescent="0.35">
      <c r="A30188" s="1"/>
      <c r="B30188" s="306">
        <v>44521.95833340165</v>
      </c>
      <c r="C30188" s="304">
        <v>16.172032115778713</v>
      </c>
      <c r="D30188" s="305" t="s">
        <v>172</v>
      </c>
    </row>
    <row r="30189" spans="1:4" ht="14.5" customHeight="1" x14ac:dyDescent="0.35">
      <c r="A30189" s="1"/>
      <c r="B30189" s="306">
        <v>44521.959027846096</v>
      </c>
      <c r="C30189" s="304">
        <v>16.209609914602577</v>
      </c>
      <c r="D30189" s="305" t="s">
        <v>172</v>
      </c>
    </row>
    <row r="30190" spans="1:4" ht="14.5" customHeight="1" x14ac:dyDescent="0.35">
      <c r="A30190" s="1"/>
      <c r="B30190" s="306">
        <v>44521.959722290543</v>
      </c>
      <c r="C30190" s="304">
        <v>16.215535639538334</v>
      </c>
      <c r="D30190" s="305" t="s">
        <v>172</v>
      </c>
    </row>
    <row r="30191" spans="1:4" ht="14.5" customHeight="1" x14ac:dyDescent="0.35">
      <c r="A30191" s="1"/>
      <c r="B30191" s="306">
        <v>44521.96041673499</v>
      </c>
      <c r="C30191" s="304">
        <v>16.215746303847119</v>
      </c>
      <c r="D30191" s="305" t="s">
        <v>172</v>
      </c>
    </row>
    <row r="30192" spans="1:4" ht="14.5" customHeight="1" x14ac:dyDescent="0.35">
      <c r="A30192" s="1"/>
      <c r="B30192" s="306">
        <v>44521.961111179437</v>
      </c>
      <c r="C30192" s="304">
        <v>16.229063579375602</v>
      </c>
      <c r="D30192" s="305" t="s">
        <v>172</v>
      </c>
    </row>
    <row r="30193" spans="1:4" ht="14.5" customHeight="1" x14ac:dyDescent="0.35">
      <c r="A30193" s="1"/>
      <c r="B30193" s="306">
        <v>44521.961805623883</v>
      </c>
      <c r="C30193" s="304">
        <v>16.297952624871201</v>
      </c>
      <c r="D30193" s="305" t="s">
        <v>172</v>
      </c>
    </row>
    <row r="30194" spans="1:4" ht="14.5" customHeight="1" x14ac:dyDescent="0.35">
      <c r="A30194" s="1"/>
      <c r="B30194" s="306">
        <v>44521.96250006833</v>
      </c>
      <c r="C30194" s="304">
        <v>16.283831103781996</v>
      </c>
      <c r="D30194" s="305" t="s">
        <v>172</v>
      </c>
    </row>
    <row r="30195" spans="1:4" ht="14.5" customHeight="1" x14ac:dyDescent="0.35">
      <c r="A30195" s="1"/>
      <c r="B30195" s="306">
        <v>44521.963194512777</v>
      </c>
      <c r="C30195" s="304">
        <v>16.2685427819141</v>
      </c>
      <c r="D30195" s="305" t="s">
        <v>172</v>
      </c>
    </row>
    <row r="30196" spans="1:4" ht="14.5" customHeight="1" x14ac:dyDescent="0.35">
      <c r="A30196" s="1"/>
      <c r="B30196" s="306">
        <v>44521.963888957223</v>
      </c>
      <c r="C30196" s="304">
        <v>16.225139744052044</v>
      </c>
      <c r="D30196" s="305" t="s">
        <v>172</v>
      </c>
    </row>
    <row r="30197" spans="1:4" ht="14.5" customHeight="1" x14ac:dyDescent="0.35">
      <c r="A30197" s="1"/>
      <c r="B30197" s="306">
        <v>44521.96458340167</v>
      </c>
      <c r="C30197" s="304">
        <v>16.283524356276516</v>
      </c>
      <c r="D30197" s="305" t="s">
        <v>172</v>
      </c>
    </row>
    <row r="30198" spans="1:4" ht="14.5" customHeight="1" x14ac:dyDescent="0.35">
      <c r="A30198" s="1"/>
      <c r="B30198" s="306">
        <v>44521.965277846117</v>
      </c>
      <c r="C30198" s="304">
        <v>16.248288795756526</v>
      </c>
      <c r="D30198" s="305" t="s">
        <v>172</v>
      </c>
    </row>
    <row r="30199" spans="1:4" ht="14.5" customHeight="1" x14ac:dyDescent="0.35">
      <c r="A30199" s="1"/>
      <c r="B30199" s="306">
        <v>44521.965972290564</v>
      </c>
      <c r="C30199" s="304">
        <v>16.198833900706084</v>
      </c>
      <c r="D30199" s="305" t="s">
        <v>172</v>
      </c>
    </row>
    <row r="30200" spans="1:4" ht="14.5" customHeight="1" x14ac:dyDescent="0.35">
      <c r="A30200" s="1"/>
      <c r="B30200" s="306">
        <v>44521.96666673501</v>
      </c>
      <c r="C30200" s="304">
        <v>16.215476859843573</v>
      </c>
      <c r="D30200" s="305" t="s">
        <v>172</v>
      </c>
    </row>
    <row r="30201" spans="1:4" ht="14.5" customHeight="1" x14ac:dyDescent="0.35">
      <c r="A30201" s="1"/>
      <c r="B30201" s="306">
        <v>44521.967361179457</v>
      </c>
      <c r="C30201" s="304">
        <v>16.233028793104072</v>
      </c>
      <c r="D30201" s="305" t="s">
        <v>172</v>
      </c>
    </row>
    <row r="30202" spans="1:4" ht="14.5" customHeight="1" x14ac:dyDescent="0.35">
      <c r="A30202" s="1"/>
      <c r="B30202" s="306">
        <v>44521.968055623904</v>
      </c>
      <c r="C30202" s="304">
        <v>16.268374157803677</v>
      </c>
      <c r="D30202" s="305" t="s">
        <v>172</v>
      </c>
    </row>
    <row r="30203" spans="1:4" ht="14.5" customHeight="1" x14ac:dyDescent="0.35">
      <c r="A30203" s="1"/>
      <c r="B30203" s="306">
        <v>44521.96875006835</v>
      </c>
      <c r="C30203" s="304">
        <v>16.274760202088995</v>
      </c>
      <c r="D30203" s="305" t="s">
        <v>172</v>
      </c>
    </row>
    <row r="30204" spans="1:4" ht="14.5" customHeight="1" x14ac:dyDescent="0.35">
      <c r="A30204" s="1"/>
      <c r="B30204" s="306">
        <v>44521.969444512797</v>
      </c>
      <c r="C30204" s="304">
        <v>16.271080272408046</v>
      </c>
      <c r="D30204" s="305" t="s">
        <v>172</v>
      </c>
    </row>
    <row r="30205" spans="1:4" ht="14.5" customHeight="1" x14ac:dyDescent="0.35">
      <c r="A30205" s="1"/>
      <c r="B30205" s="306">
        <v>44521.970138957244</v>
      </c>
      <c r="C30205" s="304">
        <v>16.274839592632876</v>
      </c>
      <c r="D30205" s="305" t="s">
        <v>172</v>
      </c>
    </row>
    <row r="30206" spans="1:4" ht="14.5" customHeight="1" x14ac:dyDescent="0.35">
      <c r="A30206" s="1"/>
      <c r="B30206" s="306">
        <v>44521.97083340169</v>
      </c>
      <c r="C30206" s="304">
        <v>16.3148611126487</v>
      </c>
      <c r="D30206" s="305" t="s">
        <v>172</v>
      </c>
    </row>
    <row r="30207" spans="1:4" ht="14.5" customHeight="1" x14ac:dyDescent="0.35">
      <c r="A30207" s="1"/>
      <c r="B30207" s="306">
        <v>44521.971527846137</v>
      </c>
      <c r="C30207" s="304">
        <v>16.228759173217018</v>
      </c>
      <c r="D30207" s="305" t="s">
        <v>172</v>
      </c>
    </row>
    <row r="30208" spans="1:4" ht="14.5" customHeight="1" x14ac:dyDescent="0.35">
      <c r="A30208" s="1"/>
      <c r="B30208" s="306">
        <v>44521.972222290584</v>
      </c>
      <c r="C30208" s="304">
        <v>16.230771845992422</v>
      </c>
      <c r="D30208" s="305" t="s">
        <v>172</v>
      </c>
    </row>
    <row r="30209" spans="1:4" ht="14.5" customHeight="1" x14ac:dyDescent="0.35">
      <c r="A30209" s="1"/>
      <c r="B30209" s="306">
        <v>44521.972916735031</v>
      </c>
      <c r="C30209" s="304">
        <v>16.313828704388289</v>
      </c>
      <c r="D30209" s="305" t="s">
        <v>172</v>
      </c>
    </row>
    <row r="30210" spans="1:4" ht="14.5" customHeight="1" x14ac:dyDescent="0.35">
      <c r="A30210" s="1"/>
      <c r="B30210" s="306">
        <v>44521.973611179477</v>
      </c>
      <c r="C30210" s="304">
        <v>16.315015284794693</v>
      </c>
      <c r="D30210" s="305" t="s">
        <v>172</v>
      </c>
    </row>
    <row r="30211" spans="1:4" ht="14.5" customHeight="1" x14ac:dyDescent="0.35">
      <c r="A30211" s="1"/>
      <c r="B30211" s="306">
        <v>44521.974305623924</v>
      </c>
      <c r="C30211" s="304">
        <v>16.286959311502383</v>
      </c>
      <c r="D30211" s="305" t="s">
        <v>172</v>
      </c>
    </row>
    <row r="30212" spans="1:4" ht="14.5" customHeight="1" x14ac:dyDescent="0.35">
      <c r="A30212" s="1"/>
      <c r="B30212" s="306">
        <v>44521.975000068371</v>
      </c>
      <c r="C30212" s="304">
        <v>16.280238829467272</v>
      </c>
      <c r="D30212" s="305" t="s">
        <v>172</v>
      </c>
    </row>
    <row r="30213" spans="1:4" ht="14.5" customHeight="1" x14ac:dyDescent="0.35">
      <c r="A30213" s="1"/>
      <c r="B30213" s="306">
        <v>44521.975694512817</v>
      </c>
      <c r="C30213" s="304">
        <v>16.221859976420333</v>
      </c>
      <c r="D30213" s="305" t="s">
        <v>172</v>
      </c>
    </row>
    <row r="30214" spans="1:4" ht="14.5" customHeight="1" x14ac:dyDescent="0.35">
      <c r="A30214" s="1"/>
      <c r="B30214" s="306">
        <v>44521.976388957264</v>
      </c>
      <c r="C30214" s="304">
        <v>16.241059413479526</v>
      </c>
      <c r="D30214" s="305" t="s">
        <v>172</v>
      </c>
    </row>
    <row r="30215" spans="1:4" ht="14.5" customHeight="1" x14ac:dyDescent="0.35">
      <c r="A30215" s="1"/>
      <c r="B30215" s="306">
        <v>44521.977083401711</v>
      </c>
      <c r="C30215" s="304">
        <v>16.220119762575873</v>
      </c>
      <c r="D30215" s="305" t="s">
        <v>172</v>
      </c>
    </row>
    <row r="30216" spans="1:4" ht="14.5" customHeight="1" x14ac:dyDescent="0.35">
      <c r="A30216" s="1"/>
      <c r="B30216" s="306">
        <v>44521.977777846158</v>
      </c>
      <c r="C30216" s="304">
        <v>16.359880161073914</v>
      </c>
      <c r="D30216" s="305" t="s">
        <v>172</v>
      </c>
    </row>
    <row r="30217" spans="1:4" ht="14.5" customHeight="1" x14ac:dyDescent="0.35">
      <c r="A30217" s="1"/>
      <c r="B30217" s="306">
        <v>44521.978472290604</v>
      </c>
      <c r="C30217" s="304">
        <v>16.241639990885353</v>
      </c>
      <c r="D30217" s="305" t="s">
        <v>172</v>
      </c>
    </row>
    <row r="30218" spans="1:4" ht="14.5" customHeight="1" x14ac:dyDescent="0.35">
      <c r="A30218" s="1"/>
      <c r="B30218" s="306">
        <v>44521.979166735051</v>
      </c>
      <c r="C30218" s="304">
        <v>16.276423057719754</v>
      </c>
      <c r="D30218" s="305" t="s">
        <v>172</v>
      </c>
    </row>
    <row r="30219" spans="1:4" ht="14.5" customHeight="1" x14ac:dyDescent="0.35">
      <c r="A30219" s="1"/>
      <c r="B30219" s="306">
        <v>44521.979861179498</v>
      </c>
      <c r="C30219" s="304">
        <v>16.312274670337988</v>
      </c>
      <c r="D30219" s="305" t="s">
        <v>172</v>
      </c>
    </row>
    <row r="30220" spans="1:4" ht="14.5" customHeight="1" x14ac:dyDescent="0.35">
      <c r="A30220" s="1"/>
      <c r="B30220" s="306">
        <v>44521.980555623944</v>
      </c>
      <c r="C30220" s="304">
        <v>16.28618283639662</v>
      </c>
      <c r="D30220" s="305" t="s">
        <v>172</v>
      </c>
    </row>
    <row r="30221" spans="1:4" ht="14.5" customHeight="1" x14ac:dyDescent="0.35">
      <c r="A30221" s="1"/>
      <c r="B30221" s="306">
        <v>44521.981250068391</v>
      </c>
      <c r="C30221" s="304">
        <v>16.309501181441011</v>
      </c>
      <c r="D30221" s="305" t="s">
        <v>172</v>
      </c>
    </row>
    <row r="30222" spans="1:4" ht="14.5" customHeight="1" x14ac:dyDescent="0.35">
      <c r="A30222" s="1"/>
      <c r="B30222" s="306">
        <v>44521.981944512838</v>
      </c>
      <c r="C30222" s="304">
        <v>16.356902258312523</v>
      </c>
      <c r="D30222" s="305" t="s">
        <v>172</v>
      </c>
    </row>
    <row r="30223" spans="1:4" ht="14.5" customHeight="1" x14ac:dyDescent="0.35">
      <c r="A30223" s="1"/>
      <c r="B30223" s="306">
        <v>44521.982638957285</v>
      </c>
      <c r="C30223" s="304">
        <v>16.362276269350453</v>
      </c>
      <c r="D30223" s="305" t="s">
        <v>172</v>
      </c>
    </row>
    <row r="30224" spans="1:4" ht="14.5" customHeight="1" x14ac:dyDescent="0.35">
      <c r="A30224" s="1"/>
      <c r="B30224" s="306">
        <v>44521.983333401731</v>
      </c>
      <c r="C30224" s="304">
        <v>16.368803843786978</v>
      </c>
      <c r="D30224" s="305" t="s">
        <v>172</v>
      </c>
    </row>
    <row r="30225" spans="1:4" ht="14.5" customHeight="1" x14ac:dyDescent="0.35">
      <c r="A30225" s="1"/>
      <c r="B30225" s="306">
        <v>44521.984027846178</v>
      </c>
      <c r="C30225" s="304">
        <v>16.273059486000662</v>
      </c>
      <c r="D30225" s="305" t="s">
        <v>172</v>
      </c>
    </row>
    <row r="30226" spans="1:4" ht="14.5" customHeight="1" x14ac:dyDescent="0.35">
      <c r="A30226" s="1"/>
      <c r="B30226" s="306">
        <v>44521.984722290625</v>
      </c>
      <c r="C30226" s="304">
        <v>16.271058489970649</v>
      </c>
      <c r="D30226" s="305" t="s">
        <v>172</v>
      </c>
    </row>
    <row r="30227" spans="1:4" ht="14.5" customHeight="1" x14ac:dyDescent="0.35">
      <c r="A30227" s="1"/>
      <c r="B30227" s="306">
        <v>44521.985416735071</v>
      </c>
      <c r="C30227" s="304">
        <v>16.277805040291664</v>
      </c>
      <c r="D30227" s="305" t="s">
        <v>172</v>
      </c>
    </row>
    <row r="30228" spans="1:4" ht="14.5" customHeight="1" x14ac:dyDescent="0.35">
      <c r="A30228" s="1"/>
      <c r="B30228" s="306">
        <v>44521.986111179518</v>
      </c>
      <c r="C30228" s="304">
        <v>16.304638282863987</v>
      </c>
      <c r="D30228" s="305" t="s">
        <v>172</v>
      </c>
    </row>
    <row r="30229" spans="1:4" ht="14.5" customHeight="1" x14ac:dyDescent="0.35">
      <c r="A30229" s="1"/>
      <c r="B30229" s="306">
        <v>44521.986805623965</v>
      </c>
      <c r="C30229" s="304">
        <v>16.281233263472192</v>
      </c>
      <c r="D30229" s="305" t="s">
        <v>172</v>
      </c>
    </row>
    <row r="30230" spans="1:4" ht="14.5" customHeight="1" x14ac:dyDescent="0.35">
      <c r="A30230" s="1"/>
      <c r="B30230" s="306">
        <v>44521.987500068411</v>
      </c>
      <c r="C30230" s="304">
        <v>16.349199809494895</v>
      </c>
      <c r="D30230" s="305" t="s">
        <v>172</v>
      </c>
    </row>
    <row r="30231" spans="1:4" ht="14.5" customHeight="1" x14ac:dyDescent="0.35">
      <c r="A30231" s="1"/>
      <c r="B30231" s="306">
        <v>44521.988194512858</v>
      </c>
      <c r="C30231" s="304">
        <v>16.338589432145817</v>
      </c>
      <c r="D30231" s="305" t="s">
        <v>172</v>
      </c>
    </row>
    <row r="30232" spans="1:4" ht="14.5" customHeight="1" x14ac:dyDescent="0.35">
      <c r="A30232" s="1"/>
      <c r="B30232" s="306">
        <v>44521.988888957305</v>
      </c>
      <c r="C30232" s="304">
        <v>16.27016151808542</v>
      </c>
      <c r="D30232" s="305" t="s">
        <v>172</v>
      </c>
    </row>
    <row r="30233" spans="1:4" ht="14.5" customHeight="1" x14ac:dyDescent="0.35">
      <c r="A30233" s="1"/>
      <c r="B30233" s="306">
        <v>44521.989583401752</v>
      </c>
      <c r="C30233" s="304">
        <v>16.318171347149473</v>
      </c>
      <c r="D30233" s="305" t="s">
        <v>172</v>
      </c>
    </row>
    <row r="30234" spans="1:4" ht="14.5" customHeight="1" x14ac:dyDescent="0.35">
      <c r="A30234" s="1"/>
      <c r="B30234" s="306">
        <v>44521.990277846198</v>
      </c>
      <c r="C30234" s="304">
        <v>16.331394341669025</v>
      </c>
      <c r="D30234" s="305" t="s">
        <v>172</v>
      </c>
    </row>
    <row r="30235" spans="1:4" ht="14.5" customHeight="1" x14ac:dyDescent="0.35">
      <c r="A30235" s="1"/>
      <c r="B30235" s="306">
        <v>44521.990972290645</v>
      </c>
      <c r="C30235" s="304">
        <v>16.241110303342673</v>
      </c>
      <c r="D30235" s="305" t="s">
        <v>172</v>
      </c>
    </row>
    <row r="30236" spans="1:4" ht="14.5" customHeight="1" x14ac:dyDescent="0.35">
      <c r="A30236" s="1"/>
      <c r="B30236" s="306">
        <v>44521.991666735092</v>
      </c>
      <c r="C30236" s="304">
        <v>16.222931799809643</v>
      </c>
      <c r="D30236" s="305" t="s">
        <v>172</v>
      </c>
    </row>
    <row r="30237" spans="1:4" ht="14.5" customHeight="1" x14ac:dyDescent="0.35">
      <c r="A30237" s="1"/>
      <c r="B30237" s="306">
        <v>44521.992361179538</v>
      </c>
      <c r="C30237" s="304">
        <v>16.289889152800605</v>
      </c>
      <c r="D30237" s="305" t="s">
        <v>172</v>
      </c>
    </row>
    <row r="30238" spans="1:4" ht="14.5" customHeight="1" x14ac:dyDescent="0.35">
      <c r="A30238" s="1"/>
      <c r="B30238" s="306">
        <v>44521.993055623985</v>
      </c>
      <c r="C30238" s="304">
        <v>16.278942754523207</v>
      </c>
      <c r="D30238" s="305" t="s">
        <v>172</v>
      </c>
    </row>
    <row r="30239" spans="1:4" ht="14.5" customHeight="1" x14ac:dyDescent="0.35">
      <c r="A30239" s="1"/>
      <c r="B30239" s="306">
        <v>44521.993750068432</v>
      </c>
      <c r="C30239" s="304">
        <v>16.233944100882702</v>
      </c>
      <c r="D30239" s="305" t="s">
        <v>172</v>
      </c>
    </row>
    <row r="30240" spans="1:4" ht="14.5" customHeight="1" x14ac:dyDescent="0.35">
      <c r="A30240" s="1"/>
      <c r="B30240" s="306">
        <v>44521.994444512879</v>
      </c>
      <c r="C30240" s="304">
        <v>16.231096961834798</v>
      </c>
      <c r="D30240" s="305" t="s">
        <v>172</v>
      </c>
    </row>
    <row r="30241" spans="1:4" ht="14.5" customHeight="1" x14ac:dyDescent="0.35">
      <c r="A30241" s="1"/>
      <c r="B30241" s="306">
        <v>44521.995138957325</v>
      </c>
      <c r="C30241" s="304">
        <v>16.230294065622729</v>
      </c>
      <c r="D30241" s="305" t="s">
        <v>172</v>
      </c>
    </row>
    <row r="30242" spans="1:4" ht="14.5" customHeight="1" x14ac:dyDescent="0.35">
      <c r="A30242" s="1"/>
      <c r="B30242" s="306">
        <v>44521.995833401772</v>
      </c>
      <c r="C30242" s="304">
        <v>16.14874715517896</v>
      </c>
      <c r="D30242" s="305" t="s">
        <v>172</v>
      </c>
    </row>
    <row r="30243" spans="1:4" ht="14.5" customHeight="1" x14ac:dyDescent="0.35">
      <c r="A30243" s="1"/>
      <c r="B30243" s="306">
        <v>44521.996527846219</v>
      </c>
      <c r="C30243" s="304">
        <v>16.214895305330476</v>
      </c>
      <c r="D30243" s="305" t="s">
        <v>172</v>
      </c>
    </row>
    <row r="30244" spans="1:4" ht="14.5" customHeight="1" x14ac:dyDescent="0.35">
      <c r="A30244" s="1"/>
      <c r="B30244" s="306">
        <v>44521.997222290665</v>
      </c>
      <c r="C30244" s="304">
        <v>16.213103258294481</v>
      </c>
      <c r="D30244" s="305" t="s">
        <v>172</v>
      </c>
    </row>
    <row r="30245" spans="1:4" ht="14.5" customHeight="1" x14ac:dyDescent="0.35">
      <c r="A30245" s="1"/>
      <c r="B30245" s="306">
        <v>44521.997916735112</v>
      </c>
      <c r="C30245" s="304">
        <v>16.198296060232678</v>
      </c>
      <c r="D30245" s="305" t="s">
        <v>172</v>
      </c>
    </row>
    <row r="30246" spans="1:4" ht="14.5" customHeight="1" x14ac:dyDescent="0.35">
      <c r="A30246" s="1"/>
      <c r="B30246" s="306">
        <v>44521.998611179559</v>
      </c>
      <c r="C30246" s="304">
        <v>16.184666647359943</v>
      </c>
      <c r="D30246" s="305" t="s">
        <v>172</v>
      </c>
    </row>
    <row r="30247" spans="1:4" ht="14.5" customHeight="1" x14ac:dyDescent="0.35">
      <c r="A30247" s="1"/>
      <c r="B30247" s="306">
        <v>44521.999305624006</v>
      </c>
      <c r="C30247" s="304">
        <v>16.018165548752584</v>
      </c>
      <c r="D30247" s="305" t="s">
        <v>172</v>
      </c>
    </row>
    <row r="30248" spans="1:4" ht="14.5" customHeight="1" x14ac:dyDescent="0.35">
      <c r="A30248" s="1"/>
      <c r="B30248" s="306">
        <v>44522.000000068452</v>
      </c>
      <c r="C30248" s="304">
        <v>14.299659098831762</v>
      </c>
      <c r="D30248" s="305" t="s">
        <v>170</v>
      </c>
    </row>
    <row r="30249" spans="1:4" ht="14.5" customHeight="1" x14ac:dyDescent="0.35">
      <c r="A30249" s="1"/>
      <c r="B30249" s="306">
        <v>44522.000694512899</v>
      </c>
      <c r="C30249" s="304">
        <v>15.750150858234216</v>
      </c>
      <c r="D30249" s="305" t="s">
        <v>172</v>
      </c>
    </row>
    <row r="30250" spans="1:4" ht="14.5" customHeight="1" x14ac:dyDescent="0.35">
      <c r="A30250" s="1"/>
      <c r="B30250" s="306">
        <v>44522.001388957346</v>
      </c>
      <c r="C30250" s="304">
        <v>15.887442819316735</v>
      </c>
      <c r="D30250" s="305" t="s">
        <v>172</v>
      </c>
    </row>
    <row r="30251" spans="1:4" ht="14.5" customHeight="1" x14ac:dyDescent="0.35">
      <c r="A30251" s="1"/>
      <c r="B30251" s="306">
        <v>44522.002083401792</v>
      </c>
      <c r="C30251" s="304">
        <v>15.958382884290767</v>
      </c>
      <c r="D30251" s="305" t="s">
        <v>172</v>
      </c>
    </row>
    <row r="30252" spans="1:4" ht="14.5" customHeight="1" x14ac:dyDescent="0.35">
      <c r="A30252" s="1"/>
      <c r="B30252" s="306">
        <v>44522.002777846239</v>
      </c>
      <c r="C30252" s="304">
        <v>15.954871795105282</v>
      </c>
      <c r="D30252" s="305" t="s">
        <v>172</v>
      </c>
    </row>
    <row r="30253" spans="1:4" ht="14.5" customHeight="1" x14ac:dyDescent="0.35">
      <c r="A30253" s="1"/>
      <c r="B30253" s="306">
        <v>44522.003472290686</v>
      </c>
      <c r="C30253" s="304">
        <v>15.944630443182298</v>
      </c>
      <c r="D30253" s="305" t="s">
        <v>172</v>
      </c>
    </row>
    <row r="30254" spans="1:4" ht="14.5" customHeight="1" x14ac:dyDescent="0.35">
      <c r="A30254" s="1"/>
      <c r="B30254" s="306">
        <v>44522.004166735132</v>
      </c>
      <c r="C30254" s="304">
        <v>15.950736042048083</v>
      </c>
      <c r="D30254" s="305" t="s">
        <v>172</v>
      </c>
    </row>
    <row r="30255" spans="1:4" ht="14.5" customHeight="1" x14ac:dyDescent="0.35">
      <c r="A30255" s="1"/>
      <c r="B30255" s="306">
        <v>44522.004861179579</v>
      </c>
      <c r="C30255" s="304">
        <v>15.90269956933674</v>
      </c>
      <c r="D30255" s="305" t="s">
        <v>172</v>
      </c>
    </row>
    <row r="30256" spans="1:4" ht="14.5" customHeight="1" x14ac:dyDescent="0.35">
      <c r="A30256" s="1"/>
      <c r="B30256" s="306">
        <v>44522.005555624026</v>
      </c>
      <c r="C30256" s="304">
        <v>15.96629890697368</v>
      </c>
      <c r="D30256" s="305" t="s">
        <v>172</v>
      </c>
    </row>
    <row r="30257" spans="1:4" ht="14.5" customHeight="1" x14ac:dyDescent="0.35">
      <c r="A30257" s="1"/>
      <c r="B30257" s="306">
        <v>44522.006250068473</v>
      </c>
      <c r="C30257" s="304">
        <v>16.007891060104399</v>
      </c>
      <c r="D30257" s="305" t="s">
        <v>172</v>
      </c>
    </row>
    <row r="30258" spans="1:4" ht="14.5" customHeight="1" x14ac:dyDescent="0.35">
      <c r="A30258" s="1"/>
      <c r="B30258" s="306">
        <v>44522.006944512919</v>
      </c>
      <c r="C30258" s="304">
        <v>16.066980281708432</v>
      </c>
      <c r="D30258" s="305" t="s">
        <v>172</v>
      </c>
    </row>
    <row r="30259" spans="1:4" ht="14.5" customHeight="1" x14ac:dyDescent="0.35">
      <c r="A30259" s="1"/>
      <c r="B30259" s="306">
        <v>44522.007638957366</v>
      </c>
      <c r="C30259" s="304">
        <v>15.991573191714027</v>
      </c>
      <c r="D30259" s="305" t="s">
        <v>172</v>
      </c>
    </row>
    <row r="30260" spans="1:4" ht="14.5" customHeight="1" x14ac:dyDescent="0.35">
      <c r="A30260" s="1"/>
      <c r="B30260" s="306">
        <v>44522.008333401813</v>
      </c>
      <c r="C30260" s="304">
        <v>15.925411099135818</v>
      </c>
      <c r="D30260" s="305" t="s">
        <v>172</v>
      </c>
    </row>
    <row r="30261" spans="1:4" ht="14.5" customHeight="1" x14ac:dyDescent="0.35">
      <c r="A30261" s="1"/>
      <c r="B30261" s="306">
        <v>44522.009027846259</v>
      </c>
      <c r="C30261" s="304">
        <v>16.001348529405124</v>
      </c>
      <c r="D30261" s="305" t="s">
        <v>172</v>
      </c>
    </row>
    <row r="30262" spans="1:4" ht="14.5" customHeight="1" x14ac:dyDescent="0.35">
      <c r="A30262" s="1"/>
      <c r="B30262" s="306">
        <v>44522.009722290706</v>
      </c>
      <c r="C30262" s="304">
        <v>15.944934379534486</v>
      </c>
      <c r="D30262" s="305" t="s">
        <v>172</v>
      </c>
    </row>
    <row r="30263" spans="1:4" ht="14.5" customHeight="1" x14ac:dyDescent="0.35">
      <c r="A30263" s="1"/>
      <c r="B30263" s="306">
        <v>44522.010416735153</v>
      </c>
      <c r="C30263" s="304">
        <v>15.974386609262487</v>
      </c>
      <c r="D30263" s="305" t="s">
        <v>172</v>
      </c>
    </row>
    <row r="30264" spans="1:4" ht="14.5" customHeight="1" x14ac:dyDescent="0.35">
      <c r="A30264" s="1"/>
      <c r="B30264" s="306">
        <v>44522.0111111796</v>
      </c>
      <c r="C30264" s="304">
        <v>15.999053745487133</v>
      </c>
      <c r="D30264" s="305" t="s">
        <v>172</v>
      </c>
    </row>
    <row r="30265" spans="1:4" ht="14.5" customHeight="1" x14ac:dyDescent="0.35">
      <c r="A30265" s="1"/>
      <c r="B30265" s="306">
        <v>44522.011805624046</v>
      </c>
      <c r="C30265" s="304">
        <v>15.99154600925079</v>
      </c>
      <c r="D30265" s="305" t="s">
        <v>172</v>
      </c>
    </row>
    <row r="30266" spans="1:4" ht="14.5" customHeight="1" x14ac:dyDescent="0.35">
      <c r="A30266" s="1"/>
      <c r="B30266" s="306">
        <v>44522.012500068493</v>
      </c>
      <c r="C30266" s="304">
        <v>16.007777685672046</v>
      </c>
      <c r="D30266" s="305" t="s">
        <v>172</v>
      </c>
    </row>
    <row r="30267" spans="1:4" ht="14.5" customHeight="1" x14ac:dyDescent="0.35">
      <c r="A30267" s="1"/>
      <c r="B30267" s="306">
        <v>44522.01319451294</v>
      </c>
      <c r="C30267" s="304">
        <v>15.953479220185061</v>
      </c>
      <c r="D30267" s="305" t="s">
        <v>172</v>
      </c>
    </row>
    <row r="30268" spans="1:4" ht="14.5" customHeight="1" x14ac:dyDescent="0.35">
      <c r="A30268" s="1"/>
      <c r="B30268" s="306">
        <v>44522.013888957386</v>
      </c>
      <c r="C30268" s="304">
        <v>15.950538796184507</v>
      </c>
      <c r="D30268" s="305" t="s">
        <v>172</v>
      </c>
    </row>
    <row r="30269" spans="1:4" ht="14.5" customHeight="1" x14ac:dyDescent="0.35">
      <c r="A30269" s="1"/>
      <c r="B30269" s="306">
        <v>44522.014583401833</v>
      </c>
      <c r="C30269" s="304">
        <v>15.910756728836956</v>
      </c>
      <c r="D30269" s="305" t="s">
        <v>172</v>
      </c>
    </row>
    <row r="30270" spans="1:4" ht="14.5" customHeight="1" x14ac:dyDescent="0.35">
      <c r="A30270" s="1"/>
      <c r="B30270" s="306">
        <v>44522.01527784628</v>
      </c>
      <c r="C30270" s="304">
        <v>15.974962287589733</v>
      </c>
      <c r="D30270" s="305" t="s">
        <v>172</v>
      </c>
    </row>
    <row r="30271" spans="1:4" ht="14.5" customHeight="1" x14ac:dyDescent="0.35">
      <c r="A30271" s="1"/>
      <c r="B30271" s="306">
        <v>44522.015972290726</v>
      </c>
      <c r="C30271" s="304">
        <v>15.906117533859167</v>
      </c>
      <c r="D30271" s="305" t="s">
        <v>172</v>
      </c>
    </row>
    <row r="30272" spans="1:4" ht="14.5" customHeight="1" x14ac:dyDescent="0.35">
      <c r="A30272" s="1"/>
      <c r="B30272" s="306">
        <v>44522.016666735173</v>
      </c>
      <c r="C30272" s="304">
        <v>15.910083723351999</v>
      </c>
      <c r="D30272" s="305" t="s">
        <v>172</v>
      </c>
    </row>
    <row r="30273" spans="1:4" ht="14.5" customHeight="1" x14ac:dyDescent="0.35">
      <c r="A30273" s="1"/>
      <c r="B30273" s="306">
        <v>44522.01736117962</v>
      </c>
      <c r="C30273" s="304">
        <v>15.947505353052353</v>
      </c>
      <c r="D30273" s="305" t="s">
        <v>172</v>
      </c>
    </row>
    <row r="30274" spans="1:4" ht="14.5" customHeight="1" x14ac:dyDescent="0.35">
      <c r="A30274" s="1"/>
      <c r="B30274" s="306">
        <v>44522.018055624067</v>
      </c>
      <c r="C30274" s="304">
        <v>15.888782669482801</v>
      </c>
      <c r="D30274" s="305" t="s">
        <v>172</v>
      </c>
    </row>
    <row r="30275" spans="1:4" ht="14.5" customHeight="1" x14ac:dyDescent="0.35">
      <c r="A30275" s="1"/>
      <c r="B30275" s="306">
        <v>44522.018750068513</v>
      </c>
      <c r="C30275" s="304">
        <v>15.875452299880029</v>
      </c>
      <c r="D30275" s="305" t="s">
        <v>172</v>
      </c>
    </row>
    <row r="30276" spans="1:4" ht="14.5" customHeight="1" x14ac:dyDescent="0.35">
      <c r="A30276" s="1"/>
      <c r="B30276" s="306">
        <v>44522.01944451296</v>
      </c>
      <c r="C30276" s="304">
        <v>15.91266101834505</v>
      </c>
      <c r="D30276" s="305" t="s">
        <v>172</v>
      </c>
    </row>
    <row r="30277" spans="1:4" ht="14.5" customHeight="1" x14ac:dyDescent="0.35">
      <c r="A30277" s="1"/>
      <c r="B30277" s="306">
        <v>44522.020138957407</v>
      </c>
      <c r="C30277" s="304">
        <v>15.930030670795531</v>
      </c>
      <c r="D30277" s="305" t="s">
        <v>172</v>
      </c>
    </row>
    <row r="30278" spans="1:4" ht="14.5" customHeight="1" x14ac:dyDescent="0.35">
      <c r="A30278" s="1"/>
      <c r="B30278" s="306">
        <v>44522.020833401853</v>
      </c>
      <c r="C30278" s="304">
        <v>15.960264600459777</v>
      </c>
      <c r="D30278" s="305" t="s">
        <v>172</v>
      </c>
    </row>
    <row r="30279" spans="1:4" ht="14.5" customHeight="1" x14ac:dyDescent="0.35">
      <c r="A30279" s="1"/>
      <c r="B30279" s="306">
        <v>44522.0215278463</v>
      </c>
      <c r="C30279" s="304">
        <v>15.90989322251844</v>
      </c>
      <c r="D30279" s="305" t="s">
        <v>172</v>
      </c>
    </row>
    <row r="30280" spans="1:4" ht="14.5" customHeight="1" x14ac:dyDescent="0.35">
      <c r="A30280" s="1"/>
      <c r="B30280" s="306">
        <v>44522.022222290747</v>
      </c>
      <c r="C30280" s="304">
        <v>15.794353687094068</v>
      </c>
      <c r="D30280" s="305" t="s">
        <v>172</v>
      </c>
    </row>
    <row r="30281" spans="1:4" ht="14.5" customHeight="1" x14ac:dyDescent="0.35">
      <c r="A30281" s="1"/>
      <c r="B30281" s="306">
        <v>44522.022916735194</v>
      </c>
      <c r="C30281" s="304">
        <v>15.87741047047748</v>
      </c>
      <c r="D30281" s="305" t="s">
        <v>172</v>
      </c>
    </row>
    <row r="30282" spans="1:4" ht="14.5" customHeight="1" x14ac:dyDescent="0.35">
      <c r="A30282" s="1"/>
      <c r="B30282" s="306">
        <v>44522.02361117964</v>
      </c>
      <c r="C30282" s="304">
        <v>15.927681028513325</v>
      </c>
      <c r="D30282" s="305" t="s">
        <v>172</v>
      </c>
    </row>
    <row r="30283" spans="1:4" ht="14.5" customHeight="1" x14ac:dyDescent="0.35">
      <c r="A30283" s="1"/>
      <c r="B30283" s="306">
        <v>44522.024305624087</v>
      </c>
      <c r="C30283" s="304">
        <v>15.941413968804651</v>
      </c>
      <c r="D30283" s="305" t="s">
        <v>172</v>
      </c>
    </row>
    <row r="30284" spans="1:4" ht="14.5" customHeight="1" x14ac:dyDescent="0.35">
      <c r="A30284" s="1"/>
      <c r="B30284" s="306">
        <v>44522.025000068534</v>
      </c>
      <c r="C30284" s="304">
        <v>15.932264051644598</v>
      </c>
      <c r="D30284" s="305" t="s">
        <v>172</v>
      </c>
    </row>
    <row r="30285" spans="1:4" ht="14.5" customHeight="1" x14ac:dyDescent="0.35">
      <c r="A30285" s="1"/>
      <c r="B30285" s="306">
        <v>44522.02569451298</v>
      </c>
      <c r="C30285" s="304">
        <v>15.868035630573528</v>
      </c>
      <c r="D30285" s="305" t="s">
        <v>172</v>
      </c>
    </row>
    <row r="30286" spans="1:4" ht="14.5" customHeight="1" x14ac:dyDescent="0.35">
      <c r="A30286" s="1"/>
      <c r="B30286" s="306">
        <v>44522.026388957427</v>
      </c>
      <c r="C30286" s="304">
        <v>15.885435950606915</v>
      </c>
      <c r="D30286" s="305" t="s">
        <v>172</v>
      </c>
    </row>
    <row r="30287" spans="1:4" ht="14.5" customHeight="1" x14ac:dyDescent="0.35">
      <c r="A30287" s="1"/>
      <c r="B30287" s="306">
        <v>44522.027083401874</v>
      </c>
      <c r="C30287" s="304">
        <v>15.929766746813403</v>
      </c>
      <c r="D30287" s="305" t="s">
        <v>172</v>
      </c>
    </row>
    <row r="30288" spans="1:4" ht="14.5" customHeight="1" x14ac:dyDescent="0.35">
      <c r="A30288" s="1"/>
      <c r="B30288" s="306">
        <v>44522.027777846321</v>
      </c>
      <c r="C30288" s="304">
        <v>15.916533397888513</v>
      </c>
      <c r="D30288" s="305" t="s">
        <v>172</v>
      </c>
    </row>
    <row r="30289" spans="1:4" ht="14.5" customHeight="1" x14ac:dyDescent="0.35">
      <c r="A30289" s="1"/>
      <c r="B30289" s="306">
        <v>44522.028472290767</v>
      </c>
      <c r="C30289" s="304">
        <v>15.847372696351279</v>
      </c>
      <c r="D30289" s="305" t="s">
        <v>172</v>
      </c>
    </row>
    <row r="30290" spans="1:4" ht="14.5" customHeight="1" x14ac:dyDescent="0.35">
      <c r="A30290" s="1"/>
      <c r="B30290" s="306">
        <v>44522.029166735214</v>
      </c>
      <c r="C30290" s="304">
        <v>15.853106206991651</v>
      </c>
      <c r="D30290" s="305" t="s">
        <v>172</v>
      </c>
    </row>
    <row r="30291" spans="1:4" ht="14.5" customHeight="1" x14ac:dyDescent="0.35">
      <c r="A30291" s="1"/>
      <c r="B30291" s="306">
        <v>44522.029861179661</v>
      </c>
      <c r="C30291" s="304">
        <v>15.862244569442312</v>
      </c>
      <c r="D30291" s="305" t="s">
        <v>172</v>
      </c>
    </row>
    <row r="30292" spans="1:4" ht="14.5" customHeight="1" x14ac:dyDescent="0.35">
      <c r="A30292" s="1"/>
      <c r="B30292" s="306">
        <v>44522.030555624107</v>
      </c>
      <c r="C30292" s="304">
        <v>15.843050257385524</v>
      </c>
      <c r="D30292" s="305" t="s">
        <v>172</v>
      </c>
    </row>
    <row r="30293" spans="1:4" ht="14.5" customHeight="1" x14ac:dyDescent="0.35">
      <c r="A30293" s="1"/>
      <c r="B30293" s="306">
        <v>44522.031250068554</v>
      </c>
      <c r="C30293" s="304">
        <v>15.887601668094915</v>
      </c>
      <c r="D30293" s="305" t="s">
        <v>172</v>
      </c>
    </row>
    <row r="30294" spans="1:4" ht="14.5" customHeight="1" x14ac:dyDescent="0.35">
      <c r="A30294" s="1"/>
      <c r="B30294" s="306">
        <v>44522.031944513001</v>
      </c>
      <c r="C30294" s="304">
        <v>15.850099836593776</v>
      </c>
      <c r="D30294" s="305" t="s">
        <v>172</v>
      </c>
    </row>
    <row r="30295" spans="1:4" ht="14.5" customHeight="1" x14ac:dyDescent="0.35">
      <c r="A30295" s="1"/>
      <c r="B30295" s="306">
        <v>44522.032638957447</v>
      </c>
      <c r="C30295" s="304">
        <v>15.846547215510993</v>
      </c>
      <c r="D30295" s="305" t="s">
        <v>172</v>
      </c>
    </row>
    <row r="30296" spans="1:4" ht="14.5" customHeight="1" x14ac:dyDescent="0.35">
      <c r="A30296" s="1"/>
      <c r="B30296" s="306">
        <v>44522.033333401894</v>
      </c>
      <c r="C30296" s="304">
        <v>15.951080702069399</v>
      </c>
      <c r="D30296" s="305" t="s">
        <v>172</v>
      </c>
    </row>
    <row r="30297" spans="1:4" ht="14.5" customHeight="1" x14ac:dyDescent="0.35">
      <c r="A30297" s="1"/>
      <c r="B30297" s="306">
        <v>44522.034027846341</v>
      </c>
      <c r="C30297" s="304">
        <v>15.886277476250688</v>
      </c>
      <c r="D30297" s="305" t="s">
        <v>172</v>
      </c>
    </row>
    <row r="30298" spans="1:4" ht="14.5" customHeight="1" x14ac:dyDescent="0.35">
      <c r="A30298" s="1"/>
      <c r="B30298" s="306">
        <v>44522.034722290788</v>
      </c>
      <c r="C30298" s="304">
        <v>15.854295287256294</v>
      </c>
      <c r="D30298" s="305" t="s">
        <v>172</v>
      </c>
    </row>
    <row r="30299" spans="1:4" ht="14.5" customHeight="1" x14ac:dyDescent="0.35">
      <c r="A30299" s="1"/>
      <c r="B30299" s="306">
        <v>44522.035416735234</v>
      </c>
      <c r="C30299" s="304">
        <v>15.894441648097079</v>
      </c>
      <c r="D30299" s="305" t="s">
        <v>172</v>
      </c>
    </row>
    <row r="30300" spans="1:4" ht="14.5" customHeight="1" x14ac:dyDescent="0.35">
      <c r="A30300" s="1"/>
      <c r="B30300" s="306">
        <v>44522.036111179681</v>
      </c>
      <c r="C30300" s="304">
        <v>15.847977294533727</v>
      </c>
      <c r="D30300" s="305" t="s">
        <v>172</v>
      </c>
    </row>
    <row r="30301" spans="1:4" ht="14.5" customHeight="1" x14ac:dyDescent="0.35">
      <c r="A30301" s="1"/>
      <c r="B30301" s="306">
        <v>44522.036805624128</v>
      </c>
      <c r="C30301" s="304">
        <v>15.888195995979185</v>
      </c>
      <c r="D30301" s="305" t="s">
        <v>172</v>
      </c>
    </row>
    <row r="30302" spans="1:4" ht="14.5" customHeight="1" x14ac:dyDescent="0.35">
      <c r="A30302" s="1"/>
      <c r="B30302" s="306">
        <v>44522.037500068574</v>
      </c>
      <c r="C30302" s="304">
        <v>15.795028675777333</v>
      </c>
      <c r="D30302" s="305" t="s">
        <v>172</v>
      </c>
    </row>
    <row r="30303" spans="1:4" ht="14.5" customHeight="1" x14ac:dyDescent="0.35">
      <c r="A30303" s="1"/>
      <c r="B30303" s="306">
        <v>44522.038194513021</v>
      </c>
      <c r="C30303" s="304">
        <v>15.771014288679241</v>
      </c>
      <c r="D30303" s="305" t="s">
        <v>172</v>
      </c>
    </row>
    <row r="30304" spans="1:4" ht="14.5" customHeight="1" x14ac:dyDescent="0.35">
      <c r="A30304" s="1"/>
      <c r="B30304" s="306">
        <v>44522.038888957468</v>
      </c>
      <c r="C30304" s="304">
        <v>15.772257145624462</v>
      </c>
      <c r="D30304" s="305" t="s">
        <v>172</v>
      </c>
    </row>
    <row r="30305" spans="1:4" ht="14.5" customHeight="1" x14ac:dyDescent="0.35">
      <c r="A30305" s="1"/>
      <c r="B30305" s="306">
        <v>44522.039583401915</v>
      </c>
      <c r="C30305" s="304">
        <v>15.761646949759113</v>
      </c>
      <c r="D30305" s="305" t="s">
        <v>172</v>
      </c>
    </row>
    <row r="30306" spans="1:4" ht="14.5" customHeight="1" x14ac:dyDescent="0.35">
      <c r="A30306" s="1"/>
      <c r="B30306" s="306">
        <v>44522.040277846361</v>
      </c>
      <c r="C30306" s="304">
        <v>15.81452818918236</v>
      </c>
      <c r="D30306" s="305" t="s">
        <v>172</v>
      </c>
    </row>
    <row r="30307" spans="1:4" ht="14.5" customHeight="1" x14ac:dyDescent="0.35">
      <c r="A30307" s="1"/>
      <c r="B30307" s="306">
        <v>44522.040972290808</v>
      </c>
      <c r="C30307" s="304">
        <v>15.904322995724458</v>
      </c>
      <c r="D30307" s="305" t="s">
        <v>172</v>
      </c>
    </row>
    <row r="30308" spans="1:4" ht="14.5" customHeight="1" x14ac:dyDescent="0.35">
      <c r="A30308" s="1"/>
      <c r="B30308" s="306">
        <v>44522.041666735255</v>
      </c>
      <c r="C30308" s="304">
        <v>15.83895254894087</v>
      </c>
      <c r="D30308" s="305" t="s">
        <v>172</v>
      </c>
    </row>
    <row r="30309" spans="1:4" ht="14.5" customHeight="1" x14ac:dyDescent="0.35">
      <c r="A30309" s="1"/>
      <c r="B30309" s="306">
        <v>44522.042361179701</v>
      </c>
      <c r="C30309" s="304">
        <v>15.810349522480829</v>
      </c>
      <c r="D30309" s="305" t="s">
        <v>172</v>
      </c>
    </row>
    <row r="30310" spans="1:4" ht="14.5" customHeight="1" x14ac:dyDescent="0.35">
      <c r="A30310" s="1"/>
      <c r="B30310" s="306">
        <v>44522.043055624148</v>
      </c>
      <c r="C30310" s="304">
        <v>15.796497164143027</v>
      </c>
      <c r="D30310" s="305" t="s">
        <v>172</v>
      </c>
    </row>
    <row r="30311" spans="1:4" ht="14.5" customHeight="1" x14ac:dyDescent="0.35">
      <c r="A30311" s="1"/>
      <c r="B30311" s="306">
        <v>44522.043750068595</v>
      </c>
      <c r="C30311" s="304">
        <v>15.80481584849452</v>
      </c>
      <c r="D30311" s="305" t="s">
        <v>172</v>
      </c>
    </row>
    <row r="30312" spans="1:4" ht="14.5" customHeight="1" x14ac:dyDescent="0.35">
      <c r="A30312" s="1"/>
      <c r="B30312" s="306">
        <v>44522.044444513042</v>
      </c>
      <c r="C30312" s="304">
        <v>15.789032809328637</v>
      </c>
      <c r="D30312" s="305" t="s">
        <v>172</v>
      </c>
    </row>
    <row r="30313" spans="1:4" ht="14.5" customHeight="1" x14ac:dyDescent="0.35">
      <c r="A30313" s="1"/>
      <c r="B30313" s="306">
        <v>44522.045138957488</v>
      </c>
      <c r="C30313" s="304">
        <v>15.74928304856876</v>
      </c>
      <c r="D30313" s="305" t="s">
        <v>172</v>
      </c>
    </row>
    <row r="30314" spans="1:4" ht="14.5" customHeight="1" x14ac:dyDescent="0.35">
      <c r="A30314" s="1"/>
      <c r="B30314" s="306">
        <v>44522.045833401935</v>
      </c>
      <c r="C30314" s="304">
        <v>15.833632980017379</v>
      </c>
      <c r="D30314" s="305" t="s">
        <v>172</v>
      </c>
    </row>
    <row r="30315" spans="1:4" ht="14.5" customHeight="1" x14ac:dyDescent="0.35">
      <c r="A30315" s="1"/>
      <c r="B30315" s="306">
        <v>44522.046527846382</v>
      </c>
      <c r="C30315" s="304">
        <v>15.855578409712811</v>
      </c>
      <c r="D30315" s="305" t="s">
        <v>172</v>
      </c>
    </row>
    <row r="30316" spans="1:4" ht="14.5" customHeight="1" x14ac:dyDescent="0.35">
      <c r="A30316" s="1"/>
      <c r="B30316" s="306">
        <v>44522.047222290828</v>
      </c>
      <c r="C30316" s="304">
        <v>15.7910579353423</v>
      </c>
      <c r="D30316" s="305" t="s">
        <v>172</v>
      </c>
    </row>
    <row r="30317" spans="1:4" ht="14.5" customHeight="1" x14ac:dyDescent="0.35">
      <c r="A30317" s="1"/>
      <c r="B30317" s="306">
        <v>44522.047916735275</v>
      </c>
      <c r="C30317" s="304">
        <v>15.828040796392694</v>
      </c>
      <c r="D30317" s="305" t="s">
        <v>172</v>
      </c>
    </row>
    <row r="30318" spans="1:4" ht="14.5" customHeight="1" x14ac:dyDescent="0.35">
      <c r="A30318" s="1"/>
      <c r="B30318" s="306">
        <v>44522.048611179722</v>
      </c>
      <c r="C30318" s="304">
        <v>15.779798299469984</v>
      </c>
      <c r="D30318" s="305" t="s">
        <v>172</v>
      </c>
    </row>
    <row r="30319" spans="1:4" ht="14.5" customHeight="1" x14ac:dyDescent="0.35">
      <c r="A30319" s="1"/>
      <c r="B30319" s="306">
        <v>44522.049305624168</v>
      </c>
      <c r="C30319" s="304">
        <v>15.786445284060997</v>
      </c>
      <c r="D30319" s="305" t="s">
        <v>172</v>
      </c>
    </row>
    <row r="30320" spans="1:4" ht="14.5" customHeight="1" x14ac:dyDescent="0.35">
      <c r="A30320" s="1"/>
      <c r="B30320" s="306">
        <v>44522.050000068615</v>
      </c>
      <c r="C30320" s="304">
        <v>15.877398917334601</v>
      </c>
      <c r="D30320" s="305" t="s">
        <v>172</v>
      </c>
    </row>
    <row r="30321" spans="1:4" ht="14.5" customHeight="1" x14ac:dyDescent="0.35">
      <c r="A30321" s="1"/>
      <c r="B30321" s="306">
        <v>44522.050694513062</v>
      </c>
      <c r="C30321" s="304">
        <v>15.797989273365481</v>
      </c>
      <c r="D30321" s="305" t="s">
        <v>172</v>
      </c>
    </row>
    <row r="30322" spans="1:4" ht="14.5" customHeight="1" x14ac:dyDescent="0.35">
      <c r="A30322" s="1"/>
      <c r="B30322" s="306">
        <v>44522.051388957509</v>
      </c>
      <c r="C30322" s="304">
        <v>15.750674556669159</v>
      </c>
      <c r="D30322" s="305" t="s">
        <v>172</v>
      </c>
    </row>
    <row r="30323" spans="1:4" ht="14.5" customHeight="1" x14ac:dyDescent="0.35">
      <c r="A30323" s="1"/>
      <c r="B30323" s="306">
        <v>44522.052083401955</v>
      </c>
      <c r="C30323" s="304">
        <v>15.793785835575303</v>
      </c>
      <c r="D30323" s="305" t="s">
        <v>172</v>
      </c>
    </row>
    <row r="30324" spans="1:4" ht="14.5" customHeight="1" x14ac:dyDescent="0.35">
      <c r="A30324" s="1"/>
      <c r="B30324" s="306">
        <v>44522.052777846402</v>
      </c>
      <c r="C30324" s="304">
        <v>15.797482085214385</v>
      </c>
      <c r="D30324" s="305" t="s">
        <v>172</v>
      </c>
    </row>
    <row r="30325" spans="1:4" ht="14.5" customHeight="1" x14ac:dyDescent="0.35">
      <c r="A30325" s="1"/>
      <c r="B30325" s="306">
        <v>44522.053472290849</v>
      </c>
      <c r="C30325" s="304">
        <v>15.798938036560866</v>
      </c>
      <c r="D30325" s="305" t="s">
        <v>172</v>
      </c>
    </row>
    <row r="30326" spans="1:4" ht="14.5" customHeight="1" x14ac:dyDescent="0.35">
      <c r="A30326" s="1"/>
      <c r="B30326" s="306">
        <v>44522.054166735295</v>
      </c>
      <c r="C30326" s="304">
        <v>15.826068080957338</v>
      </c>
      <c r="D30326" s="305" t="s">
        <v>172</v>
      </c>
    </row>
    <row r="30327" spans="1:4" ht="14.5" customHeight="1" x14ac:dyDescent="0.35">
      <c r="A30327" s="1"/>
      <c r="B30327" s="306">
        <v>44522.054861179742</v>
      </c>
      <c r="C30327" s="304">
        <v>15.779340381862616</v>
      </c>
      <c r="D30327" s="305" t="s">
        <v>172</v>
      </c>
    </row>
    <row r="30328" spans="1:4" ht="14.5" customHeight="1" x14ac:dyDescent="0.35">
      <c r="A30328" s="1"/>
      <c r="B30328" s="306">
        <v>44522.055555624189</v>
      </c>
      <c r="C30328" s="304">
        <v>15.808765586500037</v>
      </c>
      <c r="D30328" s="305" t="s">
        <v>172</v>
      </c>
    </row>
    <row r="30329" spans="1:4" ht="14.5" customHeight="1" x14ac:dyDescent="0.35">
      <c r="A30329" s="1"/>
      <c r="B30329" s="306">
        <v>44522.056250068636</v>
      </c>
      <c r="C30329" s="304">
        <v>15.747236663459868</v>
      </c>
      <c r="D30329" s="305" t="s">
        <v>172</v>
      </c>
    </row>
    <row r="30330" spans="1:4" ht="14.5" customHeight="1" x14ac:dyDescent="0.35">
      <c r="A30330" s="1"/>
      <c r="B30330" s="306">
        <v>44522.056944513082</v>
      </c>
      <c r="C30330" s="304">
        <v>15.755314942569141</v>
      </c>
      <c r="D30330" s="305" t="s">
        <v>172</v>
      </c>
    </row>
    <row r="30331" spans="1:4" ht="14.5" customHeight="1" x14ac:dyDescent="0.35">
      <c r="A30331" s="1"/>
      <c r="B30331" s="306">
        <v>44522.057638957529</v>
      </c>
      <c r="C30331" s="304">
        <v>15.867435130115336</v>
      </c>
      <c r="D30331" s="305" t="s">
        <v>172</v>
      </c>
    </row>
    <row r="30332" spans="1:4" ht="14.5" customHeight="1" x14ac:dyDescent="0.35">
      <c r="A30332" s="1"/>
      <c r="B30332" s="306">
        <v>44522.058333401976</v>
      </c>
      <c r="C30332" s="304">
        <v>15.749460545806263</v>
      </c>
      <c r="D30332" s="305" t="s">
        <v>172</v>
      </c>
    </row>
    <row r="30333" spans="1:4" ht="14.5" customHeight="1" x14ac:dyDescent="0.35">
      <c r="A30333" s="1"/>
      <c r="B30333" s="306">
        <v>44522.059027846422</v>
      </c>
      <c r="C30333" s="304">
        <v>15.806558290684674</v>
      </c>
      <c r="D30333" s="305" t="s">
        <v>172</v>
      </c>
    </row>
    <row r="30334" spans="1:4" ht="14.5" customHeight="1" x14ac:dyDescent="0.35">
      <c r="A30334" s="1"/>
      <c r="B30334" s="306">
        <v>44522.059722290869</v>
      </c>
      <c r="C30334" s="304">
        <v>15.809608173415715</v>
      </c>
      <c r="D30334" s="305" t="s">
        <v>172</v>
      </c>
    </row>
    <row r="30335" spans="1:4" ht="14.5" customHeight="1" x14ac:dyDescent="0.35">
      <c r="A30335" s="1"/>
      <c r="B30335" s="306">
        <v>44522.060416735316</v>
      </c>
      <c r="C30335" s="304">
        <v>15.775296867108409</v>
      </c>
      <c r="D30335" s="305" t="s">
        <v>172</v>
      </c>
    </row>
    <row r="30336" spans="1:4" ht="14.5" customHeight="1" x14ac:dyDescent="0.35">
      <c r="A30336" s="1"/>
      <c r="B30336" s="306">
        <v>44522.061111179763</v>
      </c>
      <c r="C30336" s="304">
        <v>15.81227756856703</v>
      </c>
      <c r="D30336" s="305" t="s">
        <v>172</v>
      </c>
    </row>
    <row r="30337" spans="1:4" ht="14.5" customHeight="1" x14ac:dyDescent="0.35">
      <c r="A30337" s="1"/>
      <c r="B30337" s="306">
        <v>44522.061805624209</v>
      </c>
      <c r="C30337" s="304">
        <v>15.830820450295626</v>
      </c>
      <c r="D30337" s="305" t="s">
        <v>172</v>
      </c>
    </row>
    <row r="30338" spans="1:4" ht="14.5" customHeight="1" x14ac:dyDescent="0.35">
      <c r="A30338" s="1"/>
      <c r="B30338" s="306">
        <v>44522.062500068656</v>
      </c>
      <c r="C30338" s="304">
        <v>15.824935043863661</v>
      </c>
      <c r="D30338" s="305" t="s">
        <v>172</v>
      </c>
    </row>
    <row r="30339" spans="1:4" ht="14.5" customHeight="1" x14ac:dyDescent="0.35">
      <c r="A30339" s="1"/>
      <c r="B30339" s="306">
        <v>44522.063194513103</v>
      </c>
      <c r="C30339" s="304">
        <v>15.818030171909292</v>
      </c>
      <c r="D30339" s="305" t="s">
        <v>172</v>
      </c>
    </row>
    <row r="30340" spans="1:4" ht="14.5" customHeight="1" x14ac:dyDescent="0.35">
      <c r="A30340" s="1"/>
      <c r="B30340" s="306">
        <v>44522.063888957549</v>
      </c>
      <c r="C30340" s="304">
        <v>15.805108645930886</v>
      </c>
      <c r="D30340" s="305" t="s">
        <v>172</v>
      </c>
    </row>
    <row r="30341" spans="1:4" ht="14.5" customHeight="1" x14ac:dyDescent="0.35">
      <c r="A30341" s="1"/>
      <c r="B30341" s="306">
        <v>44522.064583401996</v>
      </c>
      <c r="C30341" s="304">
        <v>15.868876907214144</v>
      </c>
      <c r="D30341" s="305" t="s">
        <v>172</v>
      </c>
    </row>
    <row r="30342" spans="1:4" ht="14.5" customHeight="1" x14ac:dyDescent="0.35">
      <c r="A30342" s="1"/>
      <c r="B30342" s="306">
        <v>44522.065277846443</v>
      </c>
      <c r="C30342" s="304">
        <v>15.838322819448027</v>
      </c>
      <c r="D30342" s="305" t="s">
        <v>172</v>
      </c>
    </row>
    <row r="30343" spans="1:4" ht="14.5" customHeight="1" x14ac:dyDescent="0.35">
      <c r="A30343" s="1"/>
      <c r="B30343" s="306">
        <v>44522.065972290889</v>
      </c>
      <c r="C30343" s="304">
        <v>15.809887332322251</v>
      </c>
      <c r="D30343" s="305" t="s">
        <v>172</v>
      </c>
    </row>
    <row r="30344" spans="1:4" ht="14.5" customHeight="1" x14ac:dyDescent="0.35">
      <c r="A30344" s="1"/>
      <c r="B30344" s="306">
        <v>44522.066666735336</v>
      </c>
      <c r="C30344" s="304">
        <v>15.840061738495328</v>
      </c>
      <c r="D30344" s="305" t="s">
        <v>172</v>
      </c>
    </row>
    <row r="30345" spans="1:4" ht="14.5" customHeight="1" x14ac:dyDescent="0.35">
      <c r="A30345" s="1"/>
      <c r="B30345" s="306">
        <v>44522.067361179783</v>
      </c>
      <c r="C30345" s="304">
        <v>15.852170943861712</v>
      </c>
      <c r="D30345" s="305" t="s">
        <v>172</v>
      </c>
    </row>
    <row r="30346" spans="1:4" ht="14.5" customHeight="1" x14ac:dyDescent="0.35">
      <c r="A30346" s="1"/>
      <c r="B30346" s="306">
        <v>44522.06805562423</v>
      </c>
      <c r="C30346" s="304">
        <v>15.806667825628391</v>
      </c>
      <c r="D30346" s="305" t="s">
        <v>172</v>
      </c>
    </row>
    <row r="30347" spans="1:4" ht="14.5" customHeight="1" x14ac:dyDescent="0.35">
      <c r="A30347" s="1"/>
      <c r="B30347" s="306">
        <v>44522.068750068676</v>
      </c>
      <c r="C30347" s="304">
        <v>15.886463360884711</v>
      </c>
      <c r="D30347" s="305" t="s">
        <v>172</v>
      </c>
    </row>
    <row r="30348" spans="1:4" ht="14.5" customHeight="1" x14ac:dyDescent="0.35">
      <c r="A30348" s="1"/>
      <c r="B30348" s="306">
        <v>44522.069444513123</v>
      </c>
      <c r="C30348" s="304">
        <v>15.858469409712416</v>
      </c>
      <c r="D30348" s="305" t="s">
        <v>172</v>
      </c>
    </row>
    <row r="30349" spans="1:4" ht="14.5" customHeight="1" x14ac:dyDescent="0.35">
      <c r="A30349" s="1"/>
      <c r="B30349" s="306">
        <v>44522.07013895757</v>
      </c>
      <c r="C30349" s="304">
        <v>15.843074374332597</v>
      </c>
      <c r="D30349" s="305" t="s">
        <v>172</v>
      </c>
    </row>
    <row r="30350" spans="1:4" ht="14.5" customHeight="1" x14ac:dyDescent="0.35">
      <c r="A30350" s="1"/>
      <c r="B30350" s="306">
        <v>44522.070833402016</v>
      </c>
      <c r="C30350" s="304">
        <v>15.864146915698317</v>
      </c>
      <c r="D30350" s="305" t="s">
        <v>172</v>
      </c>
    </row>
    <row r="30351" spans="1:4" ht="14.5" customHeight="1" x14ac:dyDescent="0.35">
      <c r="A30351" s="1"/>
      <c r="B30351" s="306">
        <v>44522.071527846463</v>
      </c>
      <c r="C30351" s="304">
        <v>15.862991960636524</v>
      </c>
      <c r="D30351" s="305" t="s">
        <v>172</v>
      </c>
    </row>
    <row r="30352" spans="1:4" ht="14.5" customHeight="1" x14ac:dyDescent="0.35">
      <c r="A30352" s="1"/>
      <c r="B30352" s="306">
        <v>44522.07222229091</v>
      </c>
      <c r="C30352" s="304">
        <v>15.783307845992628</v>
      </c>
      <c r="D30352" s="305" t="s">
        <v>172</v>
      </c>
    </row>
    <row r="30353" spans="1:4" ht="14.5" customHeight="1" x14ac:dyDescent="0.35">
      <c r="A30353" s="1"/>
      <c r="B30353" s="306">
        <v>44522.072916735357</v>
      </c>
      <c r="C30353" s="304">
        <v>15.827455007421182</v>
      </c>
      <c r="D30353" s="305" t="s">
        <v>172</v>
      </c>
    </row>
    <row r="30354" spans="1:4" ht="14.5" customHeight="1" x14ac:dyDescent="0.35">
      <c r="A30354" s="1"/>
      <c r="B30354" s="306">
        <v>44522.073611179803</v>
      </c>
      <c r="C30354" s="304">
        <v>15.840271677967637</v>
      </c>
      <c r="D30354" s="305" t="s">
        <v>172</v>
      </c>
    </row>
    <row r="30355" spans="1:4" ht="14.5" customHeight="1" x14ac:dyDescent="0.35">
      <c r="A30355" s="1"/>
      <c r="B30355" s="306">
        <v>44522.07430562425</v>
      </c>
      <c r="C30355" s="304">
        <v>15.864892184270866</v>
      </c>
      <c r="D30355" s="305" t="s">
        <v>172</v>
      </c>
    </row>
    <row r="30356" spans="1:4" ht="14.5" customHeight="1" x14ac:dyDescent="0.35">
      <c r="A30356" s="1"/>
      <c r="B30356" s="306">
        <v>44522.075000068697</v>
      </c>
      <c r="C30356" s="304">
        <v>15.892190430325961</v>
      </c>
      <c r="D30356" s="305" t="s">
        <v>172</v>
      </c>
    </row>
    <row r="30357" spans="1:4" ht="14.5" customHeight="1" x14ac:dyDescent="0.35">
      <c r="A30357" s="1"/>
      <c r="B30357" s="306">
        <v>44522.075694513143</v>
      </c>
      <c r="C30357" s="304">
        <v>15.946344039740749</v>
      </c>
      <c r="D30357" s="305" t="s">
        <v>172</v>
      </c>
    </row>
    <row r="30358" spans="1:4" ht="14.5" customHeight="1" x14ac:dyDescent="0.35">
      <c r="A30358" s="1"/>
      <c r="B30358" s="306">
        <v>44522.07638895759</v>
      </c>
      <c r="C30358" s="304">
        <v>15.875446649555427</v>
      </c>
      <c r="D30358" s="305" t="s">
        <v>172</v>
      </c>
    </row>
    <row r="30359" spans="1:4" ht="14.5" customHeight="1" x14ac:dyDescent="0.35">
      <c r="A30359" s="1"/>
      <c r="B30359" s="306">
        <v>44522.077083402037</v>
      </c>
      <c r="C30359" s="304">
        <v>15.829496102663203</v>
      </c>
      <c r="D30359" s="305" t="s">
        <v>172</v>
      </c>
    </row>
    <row r="30360" spans="1:4" ht="14.5" customHeight="1" x14ac:dyDescent="0.35">
      <c r="A30360" s="1"/>
      <c r="B30360" s="306">
        <v>44522.077777846484</v>
      </c>
      <c r="C30360" s="304">
        <v>15.800715608309595</v>
      </c>
      <c r="D30360" s="305" t="s">
        <v>172</v>
      </c>
    </row>
    <row r="30361" spans="1:4" ht="14.5" customHeight="1" x14ac:dyDescent="0.35">
      <c r="A30361" s="1"/>
      <c r="B30361" s="306">
        <v>44522.07847229093</v>
      </c>
      <c r="C30361" s="304">
        <v>15.780980141047621</v>
      </c>
      <c r="D30361" s="305" t="s">
        <v>172</v>
      </c>
    </row>
    <row r="30362" spans="1:4" ht="14.5" customHeight="1" x14ac:dyDescent="0.35">
      <c r="A30362" s="1"/>
      <c r="B30362" s="306">
        <v>44522.079166735377</v>
      </c>
      <c r="C30362" s="304">
        <v>15.939941060741937</v>
      </c>
      <c r="D30362" s="305" t="s">
        <v>172</v>
      </c>
    </row>
    <row r="30363" spans="1:4" ht="14.5" customHeight="1" x14ac:dyDescent="0.35">
      <c r="A30363" s="1"/>
      <c r="B30363" s="306">
        <v>44522.079861179824</v>
      </c>
      <c r="C30363" s="304">
        <v>15.843483044652869</v>
      </c>
      <c r="D30363" s="305" t="s">
        <v>172</v>
      </c>
    </row>
    <row r="30364" spans="1:4" ht="14.5" customHeight="1" x14ac:dyDescent="0.35">
      <c r="A30364" s="1"/>
      <c r="B30364" s="306">
        <v>44522.08055562427</v>
      </c>
      <c r="C30364" s="304">
        <v>15.870008711842093</v>
      </c>
      <c r="D30364" s="305" t="s">
        <v>172</v>
      </c>
    </row>
    <row r="30365" spans="1:4" ht="14.5" customHeight="1" x14ac:dyDescent="0.35">
      <c r="A30365" s="1"/>
      <c r="B30365" s="306">
        <v>44522.081250068717</v>
      </c>
      <c r="C30365" s="304">
        <v>15.867451410438905</v>
      </c>
      <c r="D30365" s="305" t="s">
        <v>172</v>
      </c>
    </row>
    <row r="30366" spans="1:4" ht="14.5" customHeight="1" x14ac:dyDescent="0.35">
      <c r="A30366" s="1"/>
      <c r="B30366" s="306">
        <v>44522.081944513164</v>
      </c>
      <c r="C30366" s="304">
        <v>15.846713508000782</v>
      </c>
      <c r="D30366" s="305" t="s">
        <v>172</v>
      </c>
    </row>
    <row r="30367" spans="1:4" ht="14.5" customHeight="1" x14ac:dyDescent="0.35">
      <c r="A30367" s="1"/>
      <c r="B30367" s="306">
        <v>44522.08263895761</v>
      </c>
      <c r="C30367" s="304">
        <v>15.854589756219502</v>
      </c>
      <c r="D30367" s="305" t="s">
        <v>172</v>
      </c>
    </row>
    <row r="30368" spans="1:4" ht="14.5" customHeight="1" x14ac:dyDescent="0.35">
      <c r="A30368" s="1"/>
      <c r="B30368" s="306">
        <v>44522.083333402057</v>
      </c>
      <c r="C30368" s="304">
        <v>15.833321735769278</v>
      </c>
      <c r="D30368" s="305" t="s">
        <v>172</v>
      </c>
    </row>
    <row r="30369" spans="1:4" ht="14.5" customHeight="1" x14ac:dyDescent="0.35">
      <c r="A30369" s="1"/>
      <c r="B30369" s="306">
        <v>44522.084027846504</v>
      </c>
      <c r="C30369" s="304">
        <v>15.804777535390409</v>
      </c>
      <c r="D30369" s="305" t="s">
        <v>172</v>
      </c>
    </row>
    <row r="30370" spans="1:4" ht="14.5" customHeight="1" x14ac:dyDescent="0.35">
      <c r="A30370" s="1"/>
      <c r="B30370" s="306">
        <v>44522.084722290951</v>
      </c>
      <c r="C30370" s="304">
        <v>15.831459686992941</v>
      </c>
      <c r="D30370" s="305" t="s">
        <v>172</v>
      </c>
    </row>
    <row r="30371" spans="1:4" ht="14.5" customHeight="1" x14ac:dyDescent="0.35">
      <c r="A30371" s="1"/>
      <c r="B30371" s="306">
        <v>44522.085416735397</v>
      </c>
      <c r="C30371" s="304">
        <v>15.893234036528156</v>
      </c>
      <c r="D30371" s="305" t="s">
        <v>172</v>
      </c>
    </row>
    <row r="30372" spans="1:4" ht="14.5" customHeight="1" x14ac:dyDescent="0.35">
      <c r="A30372" s="1"/>
      <c r="B30372" s="306">
        <v>44522.086111179844</v>
      </c>
      <c r="C30372" s="304">
        <v>15.850986440524382</v>
      </c>
      <c r="D30372" s="305" t="s">
        <v>172</v>
      </c>
    </row>
    <row r="30373" spans="1:4" ht="14.5" customHeight="1" x14ac:dyDescent="0.35">
      <c r="A30373" s="1"/>
      <c r="B30373" s="306">
        <v>44522.086805624291</v>
      </c>
      <c r="C30373" s="304">
        <v>15.963952526168335</v>
      </c>
      <c r="D30373" s="305" t="s">
        <v>172</v>
      </c>
    </row>
    <row r="30374" spans="1:4" ht="14.5" customHeight="1" x14ac:dyDescent="0.35">
      <c r="A30374" s="1"/>
      <c r="B30374" s="306">
        <v>44522.087500068737</v>
      </c>
      <c r="C30374" s="304">
        <v>15.889216032246622</v>
      </c>
      <c r="D30374" s="305" t="s">
        <v>172</v>
      </c>
    </row>
    <row r="30375" spans="1:4" ht="14.5" customHeight="1" x14ac:dyDescent="0.35">
      <c r="A30375" s="1"/>
      <c r="B30375" s="306">
        <v>44522.088194513184</v>
      </c>
      <c r="C30375" s="304">
        <v>15.813286313441738</v>
      </c>
      <c r="D30375" s="305" t="s">
        <v>172</v>
      </c>
    </row>
    <row r="30376" spans="1:4" ht="14.5" customHeight="1" x14ac:dyDescent="0.35">
      <c r="A30376" s="1"/>
      <c r="B30376" s="306">
        <v>44522.088888957631</v>
      </c>
      <c r="C30376" s="304">
        <v>15.867375948209519</v>
      </c>
      <c r="D30376" s="305" t="s">
        <v>172</v>
      </c>
    </row>
    <row r="30377" spans="1:4" ht="14.5" customHeight="1" x14ac:dyDescent="0.35">
      <c r="A30377" s="1"/>
      <c r="B30377" s="306">
        <v>44522.089583402078</v>
      </c>
      <c r="C30377" s="304">
        <v>15.864856872011782</v>
      </c>
      <c r="D30377" s="305" t="s">
        <v>172</v>
      </c>
    </row>
    <row r="30378" spans="1:4" ht="14.5" customHeight="1" x14ac:dyDescent="0.35">
      <c r="A30378" s="1"/>
      <c r="B30378" s="306">
        <v>44522.090277846524</v>
      </c>
      <c r="C30378" s="304">
        <v>15.84385837906375</v>
      </c>
      <c r="D30378" s="305" t="s">
        <v>172</v>
      </c>
    </row>
    <row r="30379" spans="1:4" ht="14.5" customHeight="1" x14ac:dyDescent="0.35">
      <c r="A30379" s="1"/>
      <c r="B30379" s="306">
        <v>44522.090972290971</v>
      </c>
      <c r="C30379" s="304">
        <v>15.77713659533377</v>
      </c>
      <c r="D30379" s="305" t="s">
        <v>172</v>
      </c>
    </row>
    <row r="30380" spans="1:4" ht="14.5" customHeight="1" x14ac:dyDescent="0.35">
      <c r="A30380" s="1"/>
      <c r="B30380" s="306">
        <v>44522.091666735418</v>
      </c>
      <c r="C30380" s="304">
        <v>15.865223994135885</v>
      </c>
      <c r="D30380" s="305" t="s">
        <v>172</v>
      </c>
    </row>
    <row r="30381" spans="1:4" ht="14.5" customHeight="1" x14ac:dyDescent="0.35">
      <c r="A30381" s="1"/>
      <c r="B30381" s="306">
        <v>44522.092361179864</v>
      </c>
      <c r="C30381" s="304">
        <v>15.863100468064658</v>
      </c>
      <c r="D30381" s="305" t="s">
        <v>172</v>
      </c>
    </row>
    <row r="30382" spans="1:4" ht="14.5" customHeight="1" x14ac:dyDescent="0.35">
      <c r="A30382" s="1"/>
      <c r="B30382" s="306">
        <v>44522.093055624311</v>
      </c>
      <c r="C30382" s="304">
        <v>15.855809232251097</v>
      </c>
      <c r="D30382" s="305" t="s">
        <v>172</v>
      </c>
    </row>
    <row r="30383" spans="1:4" ht="14.5" customHeight="1" x14ac:dyDescent="0.35">
      <c r="A30383" s="1"/>
      <c r="B30383" s="306">
        <v>44522.093750068758</v>
      </c>
      <c r="C30383" s="304">
        <v>15.87170369677915</v>
      </c>
      <c r="D30383" s="305" t="s">
        <v>172</v>
      </c>
    </row>
    <row r="30384" spans="1:4" ht="14.5" customHeight="1" x14ac:dyDescent="0.35">
      <c r="A30384" s="1"/>
      <c r="B30384" s="306">
        <v>44522.094444513205</v>
      </c>
      <c r="C30384" s="304">
        <v>15.845764357913868</v>
      </c>
      <c r="D30384" s="305" t="s">
        <v>172</v>
      </c>
    </row>
    <row r="30385" spans="1:4" ht="14.5" customHeight="1" x14ac:dyDescent="0.35">
      <c r="A30385" s="1"/>
      <c r="B30385" s="306">
        <v>44522.095138957651</v>
      </c>
      <c r="C30385" s="304">
        <v>15.833104760742087</v>
      </c>
      <c r="D30385" s="305" t="s">
        <v>172</v>
      </c>
    </row>
    <row r="30386" spans="1:4" ht="14.5" customHeight="1" x14ac:dyDescent="0.35">
      <c r="A30386" s="1"/>
      <c r="B30386" s="306">
        <v>44522.095833402098</v>
      </c>
      <c r="C30386" s="304">
        <v>15.832342800454111</v>
      </c>
      <c r="D30386" s="305" t="s">
        <v>172</v>
      </c>
    </row>
    <row r="30387" spans="1:4" ht="14.5" customHeight="1" x14ac:dyDescent="0.35">
      <c r="A30387" s="1"/>
      <c r="B30387" s="306">
        <v>44522.096527846545</v>
      </c>
      <c r="C30387" s="304">
        <v>15.788975940554034</v>
      </c>
      <c r="D30387" s="305" t="s">
        <v>172</v>
      </c>
    </row>
    <row r="30388" spans="1:4" ht="14.5" customHeight="1" x14ac:dyDescent="0.35">
      <c r="A30388" s="1"/>
      <c r="B30388" s="306">
        <v>44522.097222290991</v>
      </c>
      <c r="C30388" s="304">
        <v>15.907366078749813</v>
      </c>
      <c r="D30388" s="305" t="s">
        <v>172</v>
      </c>
    </row>
    <row r="30389" spans="1:4" ht="14.5" customHeight="1" x14ac:dyDescent="0.35">
      <c r="A30389" s="1"/>
      <c r="B30389" s="306">
        <v>44522.097916735438</v>
      </c>
      <c r="C30389" s="304">
        <v>15.78078282721229</v>
      </c>
      <c r="D30389" s="305" t="s">
        <v>172</v>
      </c>
    </row>
    <row r="30390" spans="1:4" ht="14.5" customHeight="1" x14ac:dyDescent="0.35">
      <c r="A30390" s="1"/>
      <c r="B30390" s="306">
        <v>44522.098611179885</v>
      </c>
      <c r="C30390" s="304">
        <v>15.763751067686098</v>
      </c>
      <c r="D30390" s="305" t="s">
        <v>172</v>
      </c>
    </row>
    <row r="30391" spans="1:4" ht="14.5" customHeight="1" x14ac:dyDescent="0.35">
      <c r="A30391" s="1"/>
      <c r="B30391" s="306">
        <v>44522.099305624331</v>
      </c>
      <c r="C30391" s="304">
        <v>15.847355417213112</v>
      </c>
      <c r="D30391" s="305" t="s">
        <v>172</v>
      </c>
    </row>
    <row r="30392" spans="1:4" ht="14.5" customHeight="1" x14ac:dyDescent="0.35">
      <c r="A30392" s="1"/>
      <c r="B30392" s="306">
        <v>44522.100000068778</v>
      </c>
      <c r="C30392" s="304">
        <v>15.759352567175423</v>
      </c>
      <c r="D30392" s="305" t="s">
        <v>172</v>
      </c>
    </row>
    <row r="30393" spans="1:4" ht="14.5" customHeight="1" x14ac:dyDescent="0.35">
      <c r="A30393" s="1"/>
      <c r="B30393" s="306">
        <v>44522.100694513225</v>
      </c>
      <c r="C30393" s="304">
        <v>15.841268343813621</v>
      </c>
      <c r="D30393" s="305" t="s">
        <v>172</v>
      </c>
    </row>
    <row r="30394" spans="1:4" ht="14.5" customHeight="1" x14ac:dyDescent="0.35">
      <c r="A30394" s="1"/>
      <c r="B30394" s="306">
        <v>44522.101388957672</v>
      </c>
      <c r="C30394" s="304">
        <v>15.809458576611117</v>
      </c>
      <c r="D30394" s="305" t="s">
        <v>172</v>
      </c>
    </row>
    <row r="30395" spans="1:4" ht="14.5" customHeight="1" x14ac:dyDescent="0.35">
      <c r="A30395" s="1"/>
      <c r="B30395" s="306">
        <v>44522.102083402118</v>
      </c>
      <c r="C30395" s="304">
        <v>15.802820715108586</v>
      </c>
      <c r="D30395" s="305" t="s">
        <v>172</v>
      </c>
    </row>
    <row r="30396" spans="1:4" ht="14.5" customHeight="1" x14ac:dyDescent="0.35">
      <c r="A30396" s="1"/>
      <c r="B30396" s="306">
        <v>44522.102777846565</v>
      </c>
      <c r="C30396" s="304">
        <v>15.811478153477461</v>
      </c>
      <c r="D30396" s="305" t="s">
        <v>172</v>
      </c>
    </row>
    <row r="30397" spans="1:4" ht="14.5" customHeight="1" x14ac:dyDescent="0.35">
      <c r="A30397" s="1"/>
      <c r="B30397" s="306">
        <v>44522.103472291012</v>
      </c>
      <c r="C30397" s="304">
        <v>15.818389522005115</v>
      </c>
      <c r="D30397" s="305" t="s">
        <v>172</v>
      </c>
    </row>
    <row r="30398" spans="1:4" ht="14.5" customHeight="1" x14ac:dyDescent="0.35">
      <c r="A30398" s="1"/>
      <c r="B30398" s="306">
        <v>44522.104166735458</v>
      </c>
      <c r="C30398" s="304">
        <v>15.791350887560354</v>
      </c>
      <c r="D30398" s="305" t="s">
        <v>172</v>
      </c>
    </row>
    <row r="30399" spans="1:4" ht="14.5" customHeight="1" x14ac:dyDescent="0.35">
      <c r="A30399" s="1"/>
      <c r="B30399" s="306">
        <v>44522.104861179905</v>
      </c>
      <c r="C30399" s="304">
        <v>15.847452972363438</v>
      </c>
      <c r="D30399" s="305" t="s">
        <v>172</v>
      </c>
    </row>
    <row r="30400" spans="1:4" ht="14.5" customHeight="1" x14ac:dyDescent="0.35">
      <c r="A30400" s="1"/>
      <c r="B30400" s="306">
        <v>44522.105555624352</v>
      </c>
      <c r="C30400" s="304">
        <v>15.795757051964999</v>
      </c>
      <c r="D30400" s="305" t="s">
        <v>172</v>
      </c>
    </row>
    <row r="30401" spans="1:4" ht="14.5" customHeight="1" x14ac:dyDescent="0.35">
      <c r="A30401" s="1"/>
      <c r="B30401" s="306">
        <v>44522.106250068799</v>
      </c>
      <c r="C30401" s="304">
        <v>15.87014329409285</v>
      </c>
      <c r="D30401" s="305" t="s">
        <v>172</v>
      </c>
    </row>
    <row r="30402" spans="1:4" ht="14.5" customHeight="1" x14ac:dyDescent="0.35">
      <c r="A30402" s="1"/>
      <c r="B30402" s="306">
        <v>44522.106944513245</v>
      </c>
      <c r="C30402" s="304">
        <v>15.842902664830278</v>
      </c>
      <c r="D30402" s="305" t="s">
        <v>172</v>
      </c>
    </row>
    <row r="30403" spans="1:4" ht="14.5" customHeight="1" x14ac:dyDescent="0.35">
      <c r="A30403" s="1"/>
      <c r="B30403" s="306">
        <v>44522.107638957692</v>
      </c>
      <c r="C30403" s="304">
        <v>15.874735391069407</v>
      </c>
      <c r="D30403" s="305" t="s">
        <v>172</v>
      </c>
    </row>
    <row r="30404" spans="1:4" ht="14.5" customHeight="1" x14ac:dyDescent="0.35">
      <c r="A30404" s="1"/>
      <c r="B30404" s="306">
        <v>44522.108333402139</v>
      </c>
      <c r="C30404" s="304">
        <v>15.825411410232482</v>
      </c>
      <c r="D30404" s="305" t="s">
        <v>172</v>
      </c>
    </row>
    <row r="30405" spans="1:4" ht="14.5" customHeight="1" x14ac:dyDescent="0.35">
      <c r="A30405" s="1"/>
      <c r="B30405" s="306">
        <v>44522.109027846585</v>
      </c>
      <c r="C30405" s="304">
        <v>15.83985525943984</v>
      </c>
      <c r="D30405" s="305" t="s">
        <v>172</v>
      </c>
    </row>
    <row r="30406" spans="1:4" ht="14.5" customHeight="1" x14ac:dyDescent="0.35">
      <c r="A30406" s="1"/>
      <c r="B30406" s="306">
        <v>44522.109722291032</v>
      </c>
      <c r="C30406" s="304">
        <v>15.871535515343082</v>
      </c>
      <c r="D30406" s="305" t="s">
        <v>172</v>
      </c>
    </row>
    <row r="30407" spans="1:4" ht="14.5" customHeight="1" x14ac:dyDescent="0.35">
      <c r="A30407" s="1"/>
      <c r="B30407" s="306">
        <v>44522.110416735479</v>
      </c>
      <c r="C30407" s="304">
        <v>15.808867889182389</v>
      </c>
      <c r="D30407" s="305" t="s">
        <v>172</v>
      </c>
    </row>
    <row r="30408" spans="1:4" ht="14.5" customHeight="1" x14ac:dyDescent="0.35">
      <c r="A30408" s="1"/>
      <c r="B30408" s="306">
        <v>44522.111111179926</v>
      </c>
      <c r="C30408" s="304">
        <v>15.829568740701992</v>
      </c>
      <c r="D30408" s="305" t="s">
        <v>172</v>
      </c>
    </row>
    <row r="30409" spans="1:4" ht="14.5" customHeight="1" x14ac:dyDescent="0.35">
      <c r="A30409" s="1"/>
      <c r="B30409" s="306">
        <v>44522.111805624372</v>
      </c>
      <c r="C30409" s="304">
        <v>15.884681892512406</v>
      </c>
      <c r="D30409" s="305" t="s">
        <v>172</v>
      </c>
    </row>
    <row r="30410" spans="1:4" ht="14.5" customHeight="1" x14ac:dyDescent="0.35">
      <c r="A30410" s="1"/>
      <c r="B30410" s="306">
        <v>44522.112500068819</v>
      </c>
      <c r="C30410" s="304">
        <v>15.779762921573516</v>
      </c>
      <c r="D30410" s="305" t="s">
        <v>172</v>
      </c>
    </row>
    <row r="30411" spans="1:4" ht="14.5" customHeight="1" x14ac:dyDescent="0.35">
      <c r="A30411" s="1"/>
      <c r="B30411" s="306">
        <v>44522.113194513266</v>
      </c>
      <c r="C30411" s="304">
        <v>15.781885213671437</v>
      </c>
      <c r="D30411" s="305" t="s">
        <v>172</v>
      </c>
    </row>
    <row r="30412" spans="1:4" ht="14.5" customHeight="1" x14ac:dyDescent="0.35">
      <c r="A30412" s="1"/>
      <c r="B30412" s="306">
        <v>44522.113888957712</v>
      </c>
      <c r="C30412" s="304">
        <v>15.826729435465191</v>
      </c>
      <c r="D30412" s="305" t="s">
        <v>172</v>
      </c>
    </row>
    <row r="30413" spans="1:4" ht="14.5" customHeight="1" x14ac:dyDescent="0.35">
      <c r="A30413" s="1"/>
      <c r="B30413" s="306">
        <v>44522.114583402159</v>
      </c>
      <c r="C30413" s="304">
        <v>15.832989717509433</v>
      </c>
      <c r="D30413" s="305" t="s">
        <v>172</v>
      </c>
    </row>
    <row r="30414" spans="1:4" ht="14.5" customHeight="1" x14ac:dyDescent="0.35">
      <c r="A30414" s="1"/>
      <c r="B30414" s="306">
        <v>44522.115277846606</v>
      </c>
      <c r="C30414" s="304">
        <v>15.875780700764153</v>
      </c>
      <c r="D30414" s="305" t="s">
        <v>172</v>
      </c>
    </row>
    <row r="30415" spans="1:4" ht="14.5" customHeight="1" x14ac:dyDescent="0.35">
      <c r="A30415" s="1"/>
      <c r="B30415" s="306">
        <v>44522.115972291052</v>
      </c>
      <c r="C30415" s="304">
        <v>15.927936181725332</v>
      </c>
      <c r="D30415" s="305" t="s">
        <v>172</v>
      </c>
    </row>
    <row r="30416" spans="1:4" ht="14.5" customHeight="1" x14ac:dyDescent="0.35">
      <c r="A30416" s="1"/>
      <c r="B30416" s="306">
        <v>44522.116666735499</v>
      </c>
      <c r="C30416" s="304">
        <v>15.900672736856844</v>
      </c>
      <c r="D30416" s="305" t="s">
        <v>172</v>
      </c>
    </row>
    <row r="30417" spans="1:4" ht="14.5" customHeight="1" x14ac:dyDescent="0.35">
      <c r="A30417" s="1"/>
      <c r="B30417" s="306">
        <v>44522.117361179946</v>
      </c>
      <c r="C30417" s="304">
        <v>15.85126529635745</v>
      </c>
      <c r="D30417" s="305" t="s">
        <v>172</v>
      </c>
    </row>
    <row r="30418" spans="1:4" ht="14.5" customHeight="1" x14ac:dyDescent="0.35">
      <c r="A30418" s="1"/>
      <c r="B30418" s="306">
        <v>44522.118055624393</v>
      </c>
      <c r="C30418" s="304">
        <v>15.819408532970071</v>
      </c>
      <c r="D30418" s="305" t="s">
        <v>172</v>
      </c>
    </row>
    <row r="30419" spans="1:4" ht="14.5" customHeight="1" x14ac:dyDescent="0.35">
      <c r="A30419" s="1"/>
      <c r="B30419" s="306">
        <v>44522.118750068839</v>
      </c>
      <c r="C30419" s="304">
        <v>15.907787529806956</v>
      </c>
      <c r="D30419" s="305" t="s">
        <v>172</v>
      </c>
    </row>
    <row r="30420" spans="1:4" ht="14.5" customHeight="1" x14ac:dyDescent="0.35">
      <c r="A30420" s="1"/>
      <c r="B30420" s="306">
        <v>44522.119444513286</v>
      </c>
      <c r="C30420" s="304">
        <v>15.804717177985973</v>
      </c>
      <c r="D30420" s="305" t="s">
        <v>172</v>
      </c>
    </row>
    <row r="30421" spans="1:4" ht="14.5" customHeight="1" x14ac:dyDescent="0.35">
      <c r="A30421" s="1"/>
      <c r="B30421" s="306">
        <v>44522.120138957733</v>
      </c>
      <c r="C30421" s="304">
        <v>15.882169394276813</v>
      </c>
      <c r="D30421" s="305" t="s">
        <v>172</v>
      </c>
    </row>
    <row r="30422" spans="1:4" ht="14.5" customHeight="1" x14ac:dyDescent="0.35">
      <c r="A30422" s="1"/>
      <c r="B30422" s="306">
        <v>44522.120833402179</v>
      </c>
      <c r="C30422" s="304">
        <v>15.964188380030828</v>
      </c>
      <c r="D30422" s="305" t="s">
        <v>172</v>
      </c>
    </row>
    <row r="30423" spans="1:4" ht="14.5" customHeight="1" x14ac:dyDescent="0.35">
      <c r="A30423" s="1"/>
      <c r="B30423" s="306">
        <v>44522.121527846626</v>
      </c>
      <c r="C30423" s="304">
        <v>15.905554226607153</v>
      </c>
      <c r="D30423" s="305" t="s">
        <v>172</v>
      </c>
    </row>
    <row r="30424" spans="1:4" ht="14.5" customHeight="1" x14ac:dyDescent="0.35">
      <c r="A30424" s="1"/>
      <c r="B30424" s="306">
        <v>44522.122222291073</v>
      </c>
      <c r="C30424" s="304">
        <v>15.907212416177693</v>
      </c>
      <c r="D30424" s="305" t="s">
        <v>172</v>
      </c>
    </row>
    <row r="30425" spans="1:4" ht="14.5" customHeight="1" x14ac:dyDescent="0.35">
      <c r="A30425" s="1"/>
      <c r="B30425" s="306">
        <v>44522.12291673552</v>
      </c>
      <c r="C30425" s="304">
        <v>15.854249413199916</v>
      </c>
      <c r="D30425" s="305" t="s">
        <v>172</v>
      </c>
    </row>
    <row r="30426" spans="1:4" ht="14.5" customHeight="1" x14ac:dyDescent="0.35">
      <c r="A30426" s="1"/>
      <c r="B30426" s="306">
        <v>44522.123611179966</v>
      </c>
      <c r="C30426" s="304">
        <v>15.933573174884319</v>
      </c>
      <c r="D30426" s="305" t="s">
        <v>172</v>
      </c>
    </row>
    <row r="30427" spans="1:4" ht="14.5" customHeight="1" x14ac:dyDescent="0.35">
      <c r="A30427" s="1"/>
      <c r="B30427" s="306">
        <v>44522.124305624413</v>
      </c>
      <c r="C30427" s="304">
        <v>15.862119553092391</v>
      </c>
      <c r="D30427" s="305" t="s">
        <v>172</v>
      </c>
    </row>
    <row r="30428" spans="1:4" ht="14.5" customHeight="1" x14ac:dyDescent="0.35">
      <c r="A30428" s="1"/>
      <c r="B30428" s="306">
        <v>44522.12500006886</v>
      </c>
      <c r="C30428" s="304">
        <v>15.904711867315685</v>
      </c>
      <c r="D30428" s="305" t="s">
        <v>172</v>
      </c>
    </row>
    <row r="30429" spans="1:4" ht="14.5" customHeight="1" x14ac:dyDescent="0.35">
      <c r="A30429" s="1"/>
      <c r="B30429" s="306">
        <v>44522.125694513306</v>
      </c>
      <c r="C30429" s="304">
        <v>15.972950215971407</v>
      </c>
      <c r="D30429" s="305" t="s">
        <v>172</v>
      </c>
    </row>
    <row r="30430" spans="1:4" ht="14.5" customHeight="1" x14ac:dyDescent="0.35">
      <c r="A30430" s="1"/>
      <c r="B30430" s="306">
        <v>44522.126388957753</v>
      </c>
      <c r="C30430" s="304">
        <v>16.029108564004613</v>
      </c>
      <c r="D30430" s="305" t="s">
        <v>172</v>
      </c>
    </row>
    <row r="30431" spans="1:4" ht="14.5" customHeight="1" x14ac:dyDescent="0.35">
      <c r="A30431" s="1"/>
      <c r="B30431" s="306">
        <v>44522.1270834022</v>
      </c>
      <c r="C30431" s="304">
        <v>15.881110644144064</v>
      </c>
      <c r="D30431" s="305" t="s">
        <v>172</v>
      </c>
    </row>
    <row r="30432" spans="1:4" ht="14.5" customHeight="1" x14ac:dyDescent="0.35">
      <c r="A30432" s="1"/>
      <c r="B30432" s="306">
        <v>44522.127777846646</v>
      </c>
      <c r="C30432" s="304">
        <v>15.950990222464801</v>
      </c>
      <c r="D30432" s="305" t="s">
        <v>172</v>
      </c>
    </row>
    <row r="30433" spans="1:4" ht="14.5" customHeight="1" x14ac:dyDescent="0.35">
      <c r="A30433" s="1"/>
      <c r="B30433" s="306">
        <v>44522.128472291093</v>
      </c>
      <c r="C30433" s="304">
        <v>16.016448261415885</v>
      </c>
      <c r="D30433" s="305" t="s">
        <v>172</v>
      </c>
    </row>
    <row r="30434" spans="1:4" ht="14.5" customHeight="1" x14ac:dyDescent="0.35">
      <c r="A30434" s="1"/>
      <c r="B30434" s="306">
        <v>44522.12916673554</v>
      </c>
      <c r="C30434" s="304">
        <v>15.930426098887741</v>
      </c>
      <c r="D30434" s="305" t="s">
        <v>172</v>
      </c>
    </row>
    <row r="30435" spans="1:4" ht="14.5" customHeight="1" x14ac:dyDescent="0.35">
      <c r="A30435" s="1"/>
      <c r="B30435" s="306">
        <v>44522.129861179987</v>
      </c>
      <c r="C30435" s="304">
        <v>15.914524227876973</v>
      </c>
      <c r="D30435" s="305" t="s">
        <v>172</v>
      </c>
    </row>
    <row r="30436" spans="1:4" ht="14.5" customHeight="1" x14ac:dyDescent="0.35">
      <c r="A30436" s="1"/>
      <c r="B30436" s="306">
        <v>44522.130555624433</v>
      </c>
      <c r="C30436" s="304">
        <v>16.002488950422656</v>
      </c>
      <c r="D30436" s="305" t="s">
        <v>172</v>
      </c>
    </row>
    <row r="30437" spans="1:4" ht="14.5" customHeight="1" x14ac:dyDescent="0.35">
      <c r="A30437" s="1"/>
      <c r="B30437" s="306">
        <v>44522.13125006888</v>
      </c>
      <c r="C30437" s="304">
        <v>15.979198510479909</v>
      </c>
      <c r="D30437" s="305" t="s">
        <v>172</v>
      </c>
    </row>
    <row r="30438" spans="1:4" ht="14.5" customHeight="1" x14ac:dyDescent="0.35">
      <c r="A30438" s="1"/>
      <c r="B30438" s="306">
        <v>44522.131944513327</v>
      </c>
      <c r="C30438" s="304">
        <v>16.079950937680646</v>
      </c>
      <c r="D30438" s="305" t="s">
        <v>172</v>
      </c>
    </row>
    <row r="30439" spans="1:4" ht="14.5" customHeight="1" x14ac:dyDescent="0.35">
      <c r="A30439" s="1"/>
      <c r="B30439" s="306">
        <v>44522.132638957773</v>
      </c>
      <c r="C30439" s="304">
        <v>15.942836190789482</v>
      </c>
      <c r="D30439" s="305" t="s">
        <v>172</v>
      </c>
    </row>
    <row r="30440" spans="1:4" ht="14.5" customHeight="1" x14ac:dyDescent="0.35">
      <c r="A30440" s="1"/>
      <c r="B30440" s="306">
        <v>44522.13333340222</v>
      </c>
      <c r="C30440" s="304">
        <v>16.087188389875759</v>
      </c>
      <c r="D30440" s="305" t="s">
        <v>172</v>
      </c>
    </row>
    <row r="30441" spans="1:4" ht="14.5" customHeight="1" x14ac:dyDescent="0.35">
      <c r="A30441" s="1"/>
      <c r="B30441" s="306">
        <v>44522.134027846667</v>
      </c>
      <c r="C30441" s="304">
        <v>16.040760858101809</v>
      </c>
      <c r="D30441" s="305" t="s">
        <v>172</v>
      </c>
    </row>
    <row r="30442" spans="1:4" ht="14.5" customHeight="1" x14ac:dyDescent="0.35">
      <c r="A30442" s="1"/>
      <c r="B30442" s="306">
        <v>44522.134722291114</v>
      </c>
      <c r="C30442" s="304">
        <v>16.045772453436076</v>
      </c>
      <c r="D30442" s="305" t="s">
        <v>172</v>
      </c>
    </row>
    <row r="30443" spans="1:4" ht="14.5" customHeight="1" x14ac:dyDescent="0.35">
      <c r="A30443" s="1"/>
      <c r="B30443" s="306">
        <v>44522.13541673556</v>
      </c>
      <c r="C30443" s="304">
        <v>16.02294955787729</v>
      </c>
      <c r="D30443" s="305" t="s">
        <v>172</v>
      </c>
    </row>
    <row r="30444" spans="1:4" ht="14.5" customHeight="1" x14ac:dyDescent="0.35">
      <c r="A30444" s="1"/>
      <c r="B30444" s="306">
        <v>44522.136111180007</v>
      </c>
      <c r="C30444" s="304">
        <v>16.054102378577227</v>
      </c>
      <c r="D30444" s="305" t="s">
        <v>172</v>
      </c>
    </row>
    <row r="30445" spans="1:4" ht="14.5" customHeight="1" x14ac:dyDescent="0.35">
      <c r="A30445" s="1"/>
      <c r="B30445" s="306">
        <v>44522.136805624454</v>
      </c>
      <c r="C30445" s="304">
        <v>15.993532668640546</v>
      </c>
      <c r="D30445" s="305" t="s">
        <v>172</v>
      </c>
    </row>
    <row r="30446" spans="1:4" ht="14.5" customHeight="1" x14ac:dyDescent="0.35">
      <c r="A30446" s="1"/>
      <c r="B30446" s="306">
        <v>44522.1375000689</v>
      </c>
      <c r="C30446" s="304">
        <v>16.003940430226308</v>
      </c>
      <c r="D30446" s="305" t="s">
        <v>172</v>
      </c>
    </row>
    <row r="30447" spans="1:4" ht="14.5" customHeight="1" x14ac:dyDescent="0.35">
      <c r="A30447" s="1"/>
      <c r="B30447" s="306">
        <v>44522.138194513347</v>
      </c>
      <c r="C30447" s="304">
        <v>16.091229805379406</v>
      </c>
      <c r="D30447" s="305" t="s">
        <v>172</v>
      </c>
    </row>
    <row r="30448" spans="1:4" ht="14.5" customHeight="1" x14ac:dyDescent="0.35">
      <c r="A30448" s="1"/>
      <c r="B30448" s="306">
        <v>44522.138888957794</v>
      </c>
      <c r="C30448" s="304">
        <v>16.029256952778329</v>
      </c>
      <c r="D30448" s="305" t="s">
        <v>172</v>
      </c>
    </row>
    <row r="30449" spans="1:4" ht="14.5" customHeight="1" x14ac:dyDescent="0.35">
      <c r="A30449" s="1"/>
      <c r="B30449" s="306">
        <v>44522.139583402241</v>
      </c>
      <c r="C30449" s="304">
        <v>16.06597912738313</v>
      </c>
      <c r="D30449" s="305" t="s">
        <v>172</v>
      </c>
    </row>
    <row r="30450" spans="1:4" ht="14.5" customHeight="1" x14ac:dyDescent="0.35">
      <c r="A30450" s="1"/>
      <c r="B30450" s="306">
        <v>44522.140277846687</v>
      </c>
      <c r="C30450" s="304">
        <v>16.096708047863405</v>
      </c>
      <c r="D30450" s="305" t="s">
        <v>172</v>
      </c>
    </row>
    <row r="30451" spans="1:4" ht="14.5" customHeight="1" x14ac:dyDescent="0.35">
      <c r="A30451" s="1"/>
      <c r="B30451" s="306">
        <v>44522.140972291134</v>
      </c>
      <c r="C30451" s="304">
        <v>16.051514374712376</v>
      </c>
      <c r="D30451" s="305" t="s">
        <v>172</v>
      </c>
    </row>
    <row r="30452" spans="1:4" ht="14.5" customHeight="1" x14ac:dyDescent="0.35">
      <c r="A30452" s="1"/>
      <c r="B30452" s="306">
        <v>44522.141666735581</v>
      </c>
      <c r="C30452" s="304">
        <v>16.035504088987363</v>
      </c>
      <c r="D30452" s="305" t="s">
        <v>172</v>
      </c>
    </row>
    <row r="30453" spans="1:4" ht="14.5" customHeight="1" x14ac:dyDescent="0.35">
      <c r="A30453" s="1"/>
      <c r="B30453" s="306">
        <v>44522.142361180027</v>
      </c>
      <c r="C30453" s="304">
        <v>16.117412154453145</v>
      </c>
      <c r="D30453" s="305" t="s">
        <v>172</v>
      </c>
    </row>
    <row r="30454" spans="1:4" ht="14.5" customHeight="1" x14ac:dyDescent="0.35">
      <c r="A30454" s="1"/>
      <c r="B30454" s="306">
        <v>44522.143055624474</v>
      </c>
      <c r="C30454" s="304">
        <v>16.047057582924268</v>
      </c>
      <c r="D30454" s="305" t="s">
        <v>172</v>
      </c>
    </row>
    <row r="30455" spans="1:4" ht="14.5" customHeight="1" x14ac:dyDescent="0.35">
      <c r="A30455" s="1"/>
      <c r="B30455" s="306">
        <v>44522.143750068921</v>
      </c>
      <c r="C30455" s="304">
        <v>16.057943899225453</v>
      </c>
      <c r="D30455" s="305" t="s">
        <v>172</v>
      </c>
    </row>
    <row r="30456" spans="1:4" ht="14.5" customHeight="1" x14ac:dyDescent="0.35">
      <c r="A30456" s="1"/>
      <c r="B30456" s="306">
        <v>44522.144444513367</v>
      </c>
      <c r="C30456" s="304">
        <v>15.958912369743242</v>
      </c>
      <c r="D30456" s="305" t="s">
        <v>172</v>
      </c>
    </row>
    <row r="30457" spans="1:4" ht="14.5" customHeight="1" x14ac:dyDescent="0.35">
      <c r="A30457" s="1"/>
      <c r="B30457" s="306">
        <v>44522.145138957814</v>
      </c>
      <c r="C30457" s="304">
        <v>16.049275736665731</v>
      </c>
      <c r="D30457" s="305" t="s">
        <v>172</v>
      </c>
    </row>
    <row r="30458" spans="1:4" ht="14.5" customHeight="1" x14ac:dyDescent="0.35">
      <c r="A30458" s="1"/>
      <c r="B30458" s="306">
        <v>44522.145833402261</v>
      </c>
      <c r="C30458" s="304">
        <v>16.016349938412411</v>
      </c>
      <c r="D30458" s="305" t="s">
        <v>172</v>
      </c>
    </row>
    <row r="30459" spans="1:4" ht="14.5" customHeight="1" x14ac:dyDescent="0.35">
      <c r="A30459" s="1"/>
      <c r="B30459" s="306">
        <v>44522.146527846708</v>
      </c>
      <c r="C30459" s="304">
        <v>16.049861506796152</v>
      </c>
      <c r="D30459" s="305" t="s">
        <v>172</v>
      </c>
    </row>
    <row r="30460" spans="1:4" ht="14.5" customHeight="1" x14ac:dyDescent="0.35">
      <c r="A30460" s="1"/>
      <c r="B30460" s="306">
        <v>44522.147222291154</v>
      </c>
      <c r="C30460" s="304">
        <v>16.00488268490032</v>
      </c>
      <c r="D30460" s="305" t="s">
        <v>172</v>
      </c>
    </row>
    <row r="30461" spans="1:4" ht="14.5" customHeight="1" x14ac:dyDescent="0.35">
      <c r="A30461" s="1"/>
      <c r="B30461" s="306">
        <v>44522.147916735601</v>
      </c>
      <c r="C30461" s="304">
        <v>16.028056526856382</v>
      </c>
      <c r="D30461" s="305" t="s">
        <v>172</v>
      </c>
    </row>
    <row r="30462" spans="1:4" ht="14.5" customHeight="1" x14ac:dyDescent="0.35">
      <c r="A30462" s="1"/>
      <c r="B30462" s="306">
        <v>44522.148611180048</v>
      </c>
      <c r="C30462" s="304">
        <v>16.00793834186091</v>
      </c>
      <c r="D30462" s="305" t="s">
        <v>172</v>
      </c>
    </row>
    <row r="30463" spans="1:4" ht="14.5" customHeight="1" x14ac:dyDescent="0.35">
      <c r="A30463" s="1"/>
      <c r="B30463" s="306">
        <v>44522.149305624494</v>
      </c>
      <c r="C30463" s="304">
        <v>15.991390844277582</v>
      </c>
      <c r="D30463" s="305" t="s">
        <v>172</v>
      </c>
    </row>
    <row r="30464" spans="1:4" ht="14.5" customHeight="1" x14ac:dyDescent="0.35">
      <c r="A30464" s="1"/>
      <c r="B30464" s="306">
        <v>44522.150000068941</v>
      </c>
      <c r="C30464" s="304">
        <v>16.029502198340438</v>
      </c>
      <c r="D30464" s="305" t="s">
        <v>172</v>
      </c>
    </row>
    <row r="30465" spans="1:4" ht="14.5" customHeight="1" x14ac:dyDescent="0.35">
      <c r="A30465" s="1"/>
      <c r="B30465" s="306">
        <v>44522.150694513388</v>
      </c>
      <c r="C30465" s="304">
        <v>15.908168926181679</v>
      </c>
      <c r="D30465" s="305" t="s">
        <v>172</v>
      </c>
    </row>
    <row r="30466" spans="1:4" ht="14.5" customHeight="1" x14ac:dyDescent="0.35">
      <c r="A30466" s="1"/>
      <c r="B30466" s="306">
        <v>44522.151388957835</v>
      </c>
      <c r="C30466" s="304">
        <v>16.038229714491173</v>
      </c>
      <c r="D30466" s="305" t="s">
        <v>172</v>
      </c>
    </row>
    <row r="30467" spans="1:4" ht="14.5" customHeight="1" x14ac:dyDescent="0.35">
      <c r="A30467" s="1"/>
      <c r="B30467" s="306">
        <v>44522.152083402281</v>
      </c>
      <c r="C30467" s="304">
        <v>16.07879644986339</v>
      </c>
      <c r="D30467" s="305" t="s">
        <v>172</v>
      </c>
    </row>
    <row r="30468" spans="1:4" ht="14.5" customHeight="1" x14ac:dyDescent="0.35">
      <c r="A30468" s="1"/>
      <c r="B30468" s="306">
        <v>44522.152777846728</v>
      </c>
      <c r="C30468" s="304">
        <v>15.993059442140899</v>
      </c>
      <c r="D30468" s="305" t="s">
        <v>172</v>
      </c>
    </row>
    <row r="30469" spans="1:4" ht="14.5" customHeight="1" x14ac:dyDescent="0.35">
      <c r="A30469" s="1"/>
      <c r="B30469" s="306">
        <v>44522.153472291175</v>
      </c>
      <c r="C30469" s="304">
        <v>16.029375716868525</v>
      </c>
      <c r="D30469" s="305" t="s">
        <v>172</v>
      </c>
    </row>
    <row r="30470" spans="1:4" ht="14.5" customHeight="1" x14ac:dyDescent="0.35">
      <c r="A30470" s="1"/>
      <c r="B30470" s="306">
        <v>44522.154166735621</v>
      </c>
      <c r="C30470" s="304">
        <v>15.997565491288212</v>
      </c>
      <c r="D30470" s="305" t="s">
        <v>172</v>
      </c>
    </row>
    <row r="30471" spans="1:4" ht="14.5" customHeight="1" x14ac:dyDescent="0.35">
      <c r="A30471" s="1"/>
      <c r="B30471" s="306">
        <v>44522.154861180068</v>
      </c>
      <c r="C30471" s="304">
        <v>15.959985593542175</v>
      </c>
      <c r="D30471" s="305" t="s">
        <v>172</v>
      </c>
    </row>
    <row r="30472" spans="1:4" ht="14.5" customHeight="1" x14ac:dyDescent="0.35">
      <c r="A30472" s="1"/>
      <c r="B30472" s="306">
        <v>44522.155555624515</v>
      </c>
      <c r="C30472" s="304">
        <v>15.884902986736657</v>
      </c>
      <c r="D30472" s="305" t="s">
        <v>172</v>
      </c>
    </row>
    <row r="30473" spans="1:4" ht="14.5" customHeight="1" x14ac:dyDescent="0.35">
      <c r="A30473" s="1"/>
      <c r="B30473" s="306">
        <v>44522.156250068962</v>
      </c>
      <c r="C30473" s="304">
        <v>15.890920445521866</v>
      </c>
      <c r="D30473" s="305" t="s">
        <v>172</v>
      </c>
    </row>
    <row r="30474" spans="1:4" ht="14.5" customHeight="1" x14ac:dyDescent="0.35">
      <c r="A30474" s="1"/>
      <c r="B30474" s="306">
        <v>44522.156944513408</v>
      </c>
      <c r="C30474" s="304">
        <v>15.857926236550217</v>
      </c>
      <c r="D30474" s="305" t="s">
        <v>172</v>
      </c>
    </row>
    <row r="30475" spans="1:4" ht="14.5" customHeight="1" x14ac:dyDescent="0.35">
      <c r="A30475" s="1"/>
      <c r="B30475" s="306">
        <v>44522.157638957855</v>
      </c>
      <c r="C30475" s="304">
        <v>15.897133077653901</v>
      </c>
      <c r="D30475" s="305" t="s">
        <v>172</v>
      </c>
    </row>
    <row r="30476" spans="1:4" ht="14.5" customHeight="1" x14ac:dyDescent="0.35">
      <c r="A30476" s="1"/>
      <c r="B30476" s="306">
        <v>44522.158333402302</v>
      </c>
      <c r="C30476" s="304">
        <v>15.875727161036775</v>
      </c>
      <c r="D30476" s="305" t="s">
        <v>172</v>
      </c>
    </row>
    <row r="30477" spans="1:4" ht="14.5" customHeight="1" x14ac:dyDescent="0.35">
      <c r="A30477" s="1"/>
      <c r="B30477" s="306">
        <v>44522.159027846748</v>
      </c>
      <c r="C30477" s="304">
        <v>15.882224116229191</v>
      </c>
      <c r="D30477" s="305" t="s">
        <v>172</v>
      </c>
    </row>
    <row r="30478" spans="1:4" ht="14.5" customHeight="1" x14ac:dyDescent="0.35">
      <c r="A30478" s="1"/>
      <c r="B30478" s="306">
        <v>44522.159722291195</v>
      </c>
      <c r="C30478" s="304">
        <v>15.858173740319762</v>
      </c>
      <c r="D30478" s="305" t="s">
        <v>172</v>
      </c>
    </row>
    <row r="30479" spans="1:4" ht="14.5" customHeight="1" x14ac:dyDescent="0.35">
      <c r="A30479" s="1"/>
      <c r="B30479" s="306">
        <v>44522.160416735642</v>
      </c>
      <c r="C30479" s="304">
        <v>15.939976439730525</v>
      </c>
      <c r="D30479" s="305" t="s">
        <v>172</v>
      </c>
    </row>
    <row r="30480" spans="1:4" ht="14.5" customHeight="1" x14ac:dyDescent="0.35">
      <c r="A30480" s="1"/>
      <c r="B30480" s="306">
        <v>44522.161111180088</v>
      </c>
      <c r="C30480" s="304">
        <v>15.904344360751566</v>
      </c>
      <c r="D30480" s="305" t="s">
        <v>172</v>
      </c>
    </row>
    <row r="30481" spans="1:4" ht="14.5" customHeight="1" x14ac:dyDescent="0.35">
      <c r="A30481" s="1"/>
      <c r="B30481" s="306">
        <v>44522.161805624535</v>
      </c>
      <c r="C30481" s="304">
        <v>15.92211103604471</v>
      </c>
      <c r="D30481" s="305" t="s">
        <v>172</v>
      </c>
    </row>
    <row r="30482" spans="1:4" ht="14.5" customHeight="1" x14ac:dyDescent="0.35">
      <c r="A30482" s="1"/>
      <c r="B30482" s="306">
        <v>44522.162500068982</v>
      </c>
      <c r="C30482" s="304">
        <v>15.925368140689777</v>
      </c>
      <c r="D30482" s="305" t="s">
        <v>172</v>
      </c>
    </row>
    <row r="30483" spans="1:4" ht="14.5" customHeight="1" x14ac:dyDescent="0.35">
      <c r="A30483" s="1"/>
      <c r="B30483" s="306">
        <v>44522.163194513429</v>
      </c>
      <c r="C30483" s="304">
        <v>15.974116937109891</v>
      </c>
      <c r="D30483" s="305" t="s">
        <v>172</v>
      </c>
    </row>
    <row r="30484" spans="1:4" ht="14.5" customHeight="1" x14ac:dyDescent="0.35">
      <c r="A30484" s="1"/>
      <c r="B30484" s="306">
        <v>44522.163888957875</v>
      </c>
      <c r="C30484" s="304">
        <v>15.892526905689738</v>
      </c>
      <c r="D30484" s="305" t="s">
        <v>172</v>
      </c>
    </row>
    <row r="30485" spans="1:4" ht="14.5" customHeight="1" x14ac:dyDescent="0.35">
      <c r="A30485" s="1"/>
      <c r="B30485" s="306">
        <v>44522.164583402322</v>
      </c>
      <c r="C30485" s="304">
        <v>15.932492022616982</v>
      </c>
      <c r="D30485" s="305" t="s">
        <v>172</v>
      </c>
    </row>
    <row r="30486" spans="1:4" ht="14.5" customHeight="1" x14ac:dyDescent="0.35">
      <c r="A30486" s="1"/>
      <c r="B30486" s="306">
        <v>44522.165277846769</v>
      </c>
      <c r="C30486" s="304">
        <v>16.020249839159565</v>
      </c>
      <c r="D30486" s="305" t="s">
        <v>172</v>
      </c>
    </row>
    <row r="30487" spans="1:4" ht="14.5" customHeight="1" x14ac:dyDescent="0.35">
      <c r="A30487" s="1"/>
      <c r="B30487" s="306">
        <v>44522.165972291215</v>
      </c>
      <c r="C30487" s="304">
        <v>15.911757219571639</v>
      </c>
      <c r="D30487" s="305" t="s">
        <v>172</v>
      </c>
    </row>
    <row r="30488" spans="1:4" ht="14.5" customHeight="1" x14ac:dyDescent="0.35">
      <c r="A30488" s="1"/>
      <c r="B30488" s="306">
        <v>44522.166666735662</v>
      </c>
      <c r="C30488" s="304">
        <v>14.371221066329356</v>
      </c>
      <c r="D30488" s="305" t="s">
        <v>170</v>
      </c>
    </row>
    <row r="30489" spans="1:4" ht="14.5" customHeight="1" x14ac:dyDescent="0.35">
      <c r="A30489" s="1"/>
      <c r="B30489" s="306">
        <v>44522.167361180109</v>
      </c>
      <c r="C30489" s="304">
        <v>15.822804947083933</v>
      </c>
      <c r="D30489" s="305" t="s">
        <v>172</v>
      </c>
    </row>
    <row r="30490" spans="1:4" ht="14.5" customHeight="1" x14ac:dyDescent="0.35">
      <c r="A30490" s="1"/>
      <c r="B30490" s="306">
        <v>44522.168055624556</v>
      </c>
      <c r="C30490" s="304">
        <v>15.78549106560434</v>
      </c>
      <c r="D30490" s="305" t="s">
        <v>172</v>
      </c>
    </row>
    <row r="30491" spans="1:4" ht="14.5" customHeight="1" x14ac:dyDescent="0.35">
      <c r="A30491" s="1"/>
      <c r="B30491" s="306">
        <v>44522.168750069002</v>
      </c>
      <c r="C30491" s="304">
        <v>15.873466527963561</v>
      </c>
      <c r="D30491" s="305" t="s">
        <v>172</v>
      </c>
    </row>
    <row r="30492" spans="1:4" ht="14.5" customHeight="1" x14ac:dyDescent="0.35">
      <c r="A30492" s="1"/>
      <c r="B30492" s="306">
        <v>44522.169444513449</v>
      </c>
      <c r="C30492" s="304">
        <v>15.910234492047554</v>
      </c>
      <c r="D30492" s="305" t="s">
        <v>172</v>
      </c>
    </row>
    <row r="30493" spans="1:4" ht="14.5" customHeight="1" x14ac:dyDescent="0.35">
      <c r="A30493" s="1"/>
      <c r="B30493" s="306">
        <v>44522.170138957896</v>
      </c>
      <c r="C30493" s="304">
        <v>15.989450618875708</v>
      </c>
      <c r="D30493" s="305" t="s">
        <v>172</v>
      </c>
    </row>
    <row r="30494" spans="1:4" ht="14.5" customHeight="1" x14ac:dyDescent="0.35">
      <c r="A30494" s="1"/>
      <c r="B30494" s="306">
        <v>44522.170833402342</v>
      </c>
      <c r="C30494" s="304">
        <v>15.939305365803738</v>
      </c>
      <c r="D30494" s="305" t="s">
        <v>172</v>
      </c>
    </row>
    <row r="30495" spans="1:4" ht="14.5" customHeight="1" x14ac:dyDescent="0.35">
      <c r="A30495" s="1"/>
      <c r="B30495" s="306">
        <v>44522.171527846789</v>
      </c>
      <c r="C30495" s="304">
        <v>15.938271021685797</v>
      </c>
      <c r="D30495" s="305" t="s">
        <v>172</v>
      </c>
    </row>
    <row r="30496" spans="1:4" ht="14.5" customHeight="1" x14ac:dyDescent="0.35">
      <c r="A30496" s="1"/>
      <c r="B30496" s="306">
        <v>44522.172222291236</v>
      </c>
      <c r="C30496" s="304">
        <v>15.940805527814275</v>
      </c>
      <c r="D30496" s="305" t="s">
        <v>172</v>
      </c>
    </row>
    <row r="30497" spans="1:4" ht="14.5" customHeight="1" x14ac:dyDescent="0.35">
      <c r="A30497" s="1"/>
      <c r="B30497" s="306">
        <v>44522.172916735683</v>
      </c>
      <c r="C30497" s="304">
        <v>15.942150899406988</v>
      </c>
      <c r="D30497" s="305" t="s">
        <v>172</v>
      </c>
    </row>
    <row r="30498" spans="1:4" ht="14.5" customHeight="1" x14ac:dyDescent="0.35">
      <c r="A30498" s="1"/>
      <c r="B30498" s="306">
        <v>44522.173611180129</v>
      </c>
      <c r="C30498" s="304">
        <v>15.889432227815512</v>
      </c>
      <c r="D30498" s="305" t="s">
        <v>172</v>
      </c>
    </row>
    <row r="30499" spans="1:4" ht="14.5" customHeight="1" x14ac:dyDescent="0.35">
      <c r="A30499" s="1"/>
      <c r="B30499" s="306">
        <v>44522.174305624576</v>
      </c>
      <c r="C30499" s="304">
        <v>15.904249860648997</v>
      </c>
      <c r="D30499" s="305" t="s">
        <v>172</v>
      </c>
    </row>
    <row r="30500" spans="1:4" ht="14.5" customHeight="1" x14ac:dyDescent="0.35">
      <c r="A30500" s="1"/>
      <c r="B30500" s="306">
        <v>44522.175000069023</v>
      </c>
      <c r="C30500" s="304">
        <v>15.861983108722294</v>
      </c>
      <c r="D30500" s="305" t="s">
        <v>172</v>
      </c>
    </row>
    <row r="30501" spans="1:4" ht="14.5" customHeight="1" x14ac:dyDescent="0.35">
      <c r="A30501" s="1"/>
      <c r="B30501" s="306">
        <v>44522.175694513469</v>
      </c>
      <c r="C30501" s="304">
        <v>15.896971675488507</v>
      </c>
      <c r="D30501" s="305" t="s">
        <v>172</v>
      </c>
    </row>
    <row r="30502" spans="1:4" ht="14.5" customHeight="1" x14ac:dyDescent="0.35">
      <c r="A30502" s="1"/>
      <c r="B30502" s="306">
        <v>44522.176388957916</v>
      </c>
      <c r="C30502" s="304">
        <v>15.863433785994614</v>
      </c>
      <c r="D30502" s="305" t="s">
        <v>172</v>
      </c>
    </row>
    <row r="30503" spans="1:4" ht="14.5" customHeight="1" x14ac:dyDescent="0.35">
      <c r="A30503" s="1"/>
      <c r="B30503" s="306">
        <v>44522.177083402363</v>
      </c>
      <c r="C30503" s="304">
        <v>15.852981948754071</v>
      </c>
      <c r="D30503" s="305" t="s">
        <v>172</v>
      </c>
    </row>
    <row r="30504" spans="1:4" ht="14.5" customHeight="1" x14ac:dyDescent="0.35">
      <c r="A30504" s="1"/>
      <c r="B30504" s="306">
        <v>44522.177777846809</v>
      </c>
      <c r="C30504" s="304">
        <v>15.860441282228324</v>
      </c>
      <c r="D30504" s="305" t="s">
        <v>172</v>
      </c>
    </row>
    <row r="30505" spans="1:4" ht="14.5" customHeight="1" x14ac:dyDescent="0.35">
      <c r="A30505" s="1"/>
      <c r="B30505" s="306">
        <v>44522.178472291256</v>
      </c>
      <c r="C30505" s="304">
        <v>15.870860474244303</v>
      </c>
      <c r="D30505" s="305" t="s">
        <v>172</v>
      </c>
    </row>
    <row r="30506" spans="1:4" ht="14.5" customHeight="1" x14ac:dyDescent="0.35">
      <c r="A30506" s="1"/>
      <c r="B30506" s="306">
        <v>44522.179166735703</v>
      </c>
      <c r="C30506" s="304">
        <v>15.753153793968037</v>
      </c>
      <c r="D30506" s="305" t="s">
        <v>172</v>
      </c>
    </row>
    <row r="30507" spans="1:4" ht="14.5" customHeight="1" x14ac:dyDescent="0.35">
      <c r="A30507" s="1"/>
      <c r="B30507" s="306">
        <v>44522.17986118015</v>
      </c>
      <c r="C30507" s="304">
        <v>15.816277730491613</v>
      </c>
      <c r="D30507" s="305" t="s">
        <v>172</v>
      </c>
    </row>
    <row r="30508" spans="1:4" ht="14.5" customHeight="1" x14ac:dyDescent="0.35">
      <c r="A30508" s="1"/>
      <c r="B30508" s="306">
        <v>44522.180555624596</v>
      </c>
      <c r="C30508" s="304">
        <v>15.877388034990872</v>
      </c>
      <c r="D30508" s="305" t="s">
        <v>172</v>
      </c>
    </row>
    <row r="30509" spans="1:4" ht="14.5" customHeight="1" x14ac:dyDescent="0.35">
      <c r="A30509" s="1"/>
      <c r="B30509" s="306">
        <v>44522.181250069043</v>
      </c>
      <c r="C30509" s="304">
        <v>15.807375464889628</v>
      </c>
      <c r="D30509" s="305" t="s">
        <v>172</v>
      </c>
    </row>
    <row r="30510" spans="1:4" ht="14.5" customHeight="1" x14ac:dyDescent="0.35">
      <c r="A30510" s="1"/>
      <c r="B30510" s="306">
        <v>44522.18194451349</v>
      </c>
      <c r="C30510" s="304">
        <v>15.780906472915861</v>
      </c>
      <c r="D30510" s="305" t="s">
        <v>172</v>
      </c>
    </row>
    <row r="30511" spans="1:4" ht="14.5" customHeight="1" x14ac:dyDescent="0.35">
      <c r="A30511" s="1"/>
      <c r="B30511" s="306">
        <v>44522.182638957936</v>
      </c>
      <c r="C30511" s="304">
        <v>15.859401671632076</v>
      </c>
      <c r="D30511" s="305" t="s">
        <v>172</v>
      </c>
    </row>
    <row r="30512" spans="1:4" ht="14.5" customHeight="1" x14ac:dyDescent="0.35">
      <c r="A30512" s="1"/>
      <c r="B30512" s="306">
        <v>44522.183333402383</v>
      </c>
      <c r="C30512" s="304">
        <v>15.867060873599014</v>
      </c>
      <c r="D30512" s="305" t="s">
        <v>172</v>
      </c>
    </row>
    <row r="30513" spans="1:4" ht="14.5" customHeight="1" x14ac:dyDescent="0.35">
      <c r="A30513" s="1"/>
      <c r="B30513" s="306">
        <v>44522.18402784683</v>
      </c>
      <c r="C30513" s="304">
        <v>15.777738790871808</v>
      </c>
      <c r="D30513" s="305" t="s">
        <v>172</v>
      </c>
    </row>
    <row r="30514" spans="1:4" ht="14.5" customHeight="1" x14ac:dyDescent="0.35">
      <c r="A30514" s="1"/>
      <c r="B30514" s="306">
        <v>44522.184722291277</v>
      </c>
      <c r="C30514" s="304">
        <v>15.755003490937815</v>
      </c>
      <c r="D30514" s="305" t="s">
        <v>172</v>
      </c>
    </row>
    <row r="30515" spans="1:4" ht="14.5" customHeight="1" x14ac:dyDescent="0.35">
      <c r="A30515" s="1"/>
      <c r="B30515" s="306">
        <v>44522.185416735723</v>
      </c>
      <c r="C30515" s="304">
        <v>15.758771699573845</v>
      </c>
      <c r="D30515" s="305" t="s">
        <v>172</v>
      </c>
    </row>
    <row r="30516" spans="1:4" ht="14.5" customHeight="1" x14ac:dyDescent="0.35">
      <c r="A30516" s="1"/>
      <c r="B30516" s="306">
        <v>44522.18611118017</v>
      </c>
      <c r="C30516" s="304">
        <v>15.788232017593206</v>
      </c>
      <c r="D30516" s="305" t="s">
        <v>172</v>
      </c>
    </row>
    <row r="30517" spans="1:4" ht="14.5" customHeight="1" x14ac:dyDescent="0.35">
      <c r="A30517" s="1"/>
      <c r="B30517" s="306">
        <v>44522.186805624617</v>
      </c>
      <c r="C30517" s="304">
        <v>15.699242443063364</v>
      </c>
      <c r="D30517" s="305" t="s">
        <v>172</v>
      </c>
    </row>
    <row r="30518" spans="1:4" ht="14.5" customHeight="1" x14ac:dyDescent="0.35">
      <c r="A30518" s="1"/>
      <c r="B30518" s="306">
        <v>44522.187500069063</v>
      </c>
      <c r="C30518" s="304">
        <v>15.692351354635321</v>
      </c>
      <c r="D30518" s="305" t="s">
        <v>172</v>
      </c>
    </row>
    <row r="30519" spans="1:4" ht="14.5" customHeight="1" x14ac:dyDescent="0.35">
      <c r="A30519" s="1"/>
      <c r="B30519" s="306">
        <v>44522.18819451351</v>
      </c>
      <c r="C30519" s="304">
        <v>15.714761320689771</v>
      </c>
      <c r="D30519" s="305" t="s">
        <v>172</v>
      </c>
    </row>
    <row r="30520" spans="1:4" ht="14.5" customHeight="1" x14ac:dyDescent="0.35">
      <c r="A30520" s="1"/>
      <c r="B30520" s="306">
        <v>44522.188888957957</v>
      </c>
      <c r="C30520" s="304">
        <v>15.72292306078428</v>
      </c>
      <c r="D30520" s="305" t="s">
        <v>172</v>
      </c>
    </row>
    <row r="30521" spans="1:4" ht="14.5" customHeight="1" x14ac:dyDescent="0.35">
      <c r="A30521" s="1"/>
      <c r="B30521" s="306">
        <v>44522.189583402404</v>
      </c>
      <c r="C30521" s="304">
        <v>15.72051817777586</v>
      </c>
      <c r="D30521" s="305" t="s">
        <v>172</v>
      </c>
    </row>
    <row r="30522" spans="1:4" ht="14.5" customHeight="1" x14ac:dyDescent="0.35">
      <c r="A30522" s="1"/>
      <c r="B30522" s="306">
        <v>44522.19027784685</v>
      </c>
      <c r="C30522" s="304">
        <v>15.733463785941664</v>
      </c>
      <c r="D30522" s="305" t="s">
        <v>172</v>
      </c>
    </row>
    <row r="30523" spans="1:4" ht="14.5" customHeight="1" x14ac:dyDescent="0.35">
      <c r="A30523" s="1"/>
      <c r="B30523" s="306">
        <v>44522.190972291297</v>
      </c>
      <c r="C30523" s="304">
        <v>15.71421242360957</v>
      </c>
      <c r="D30523" s="305" t="s">
        <v>172</v>
      </c>
    </row>
    <row r="30524" spans="1:4" ht="14.5" customHeight="1" x14ac:dyDescent="0.35">
      <c r="A30524" s="1"/>
      <c r="B30524" s="306">
        <v>44522.191666735744</v>
      </c>
      <c r="C30524" s="304">
        <v>15.769724740930785</v>
      </c>
      <c r="D30524" s="305" t="s">
        <v>172</v>
      </c>
    </row>
    <row r="30525" spans="1:4" ht="14.5" customHeight="1" x14ac:dyDescent="0.35">
      <c r="A30525" s="1"/>
      <c r="B30525" s="306">
        <v>44522.19236118019</v>
      </c>
      <c r="C30525" s="304">
        <v>15.750997559227836</v>
      </c>
      <c r="D30525" s="305" t="s">
        <v>172</v>
      </c>
    </row>
    <row r="30526" spans="1:4" ht="14.5" customHeight="1" x14ac:dyDescent="0.35">
      <c r="A30526" s="1"/>
      <c r="B30526" s="306">
        <v>44522.193055624637</v>
      </c>
      <c r="C30526" s="304">
        <v>15.719321159302247</v>
      </c>
      <c r="D30526" s="305" t="s">
        <v>172</v>
      </c>
    </row>
    <row r="30527" spans="1:4" ht="14.5" customHeight="1" x14ac:dyDescent="0.35">
      <c r="A30527" s="1"/>
      <c r="B30527" s="306">
        <v>44522.193750069084</v>
      </c>
      <c r="C30527" s="304">
        <v>15.721847118740698</v>
      </c>
      <c r="D30527" s="305" t="s">
        <v>172</v>
      </c>
    </row>
    <row r="30528" spans="1:4" ht="14.5" customHeight="1" x14ac:dyDescent="0.35">
      <c r="A30528" s="1"/>
      <c r="B30528" s="306">
        <v>44522.19444451353</v>
      </c>
      <c r="C30528" s="304">
        <v>15.703139180163271</v>
      </c>
      <c r="D30528" s="305" t="s">
        <v>172</v>
      </c>
    </row>
    <row r="30529" spans="1:4" ht="14.5" customHeight="1" x14ac:dyDescent="0.35">
      <c r="A30529" s="1"/>
      <c r="B30529" s="306">
        <v>44522.195138957977</v>
      </c>
      <c r="C30529" s="304">
        <v>15.648003787965475</v>
      </c>
      <c r="D30529" s="305" t="s">
        <v>172</v>
      </c>
    </row>
    <row r="30530" spans="1:4" ht="14.5" customHeight="1" x14ac:dyDescent="0.35">
      <c r="A30530" s="1"/>
      <c r="B30530" s="306">
        <v>44522.195833402424</v>
      </c>
      <c r="C30530" s="304">
        <v>15.698598940787633</v>
      </c>
      <c r="D30530" s="305" t="s">
        <v>172</v>
      </c>
    </row>
    <row r="30531" spans="1:4" ht="14.5" customHeight="1" x14ac:dyDescent="0.35">
      <c r="A30531" s="1"/>
      <c r="B30531" s="306">
        <v>44522.196527846871</v>
      </c>
      <c r="C30531" s="304">
        <v>15.641725497795656</v>
      </c>
      <c r="D30531" s="305" t="s">
        <v>172</v>
      </c>
    </row>
    <row r="30532" spans="1:4" ht="14.5" customHeight="1" x14ac:dyDescent="0.35">
      <c r="A30532" s="1"/>
      <c r="B30532" s="306">
        <v>44522.197222291317</v>
      </c>
      <c r="C30532" s="304">
        <v>15.648535440985142</v>
      </c>
      <c r="D30532" s="305" t="s">
        <v>172</v>
      </c>
    </row>
    <row r="30533" spans="1:4" ht="14.5" customHeight="1" x14ac:dyDescent="0.35">
      <c r="A30533" s="1"/>
      <c r="B30533" s="306">
        <v>44522.197916735764</v>
      </c>
      <c r="C30533" s="304">
        <v>15.677480460865143</v>
      </c>
      <c r="D30533" s="305" t="s">
        <v>172</v>
      </c>
    </row>
    <row r="30534" spans="1:4" ht="14.5" customHeight="1" x14ac:dyDescent="0.35">
      <c r="A30534" s="1"/>
      <c r="B30534" s="306">
        <v>44522.198611180211</v>
      </c>
      <c r="C30534" s="304">
        <v>15.690184545189549</v>
      </c>
      <c r="D30534" s="305" t="s">
        <v>172</v>
      </c>
    </row>
    <row r="30535" spans="1:4" ht="14.5" customHeight="1" x14ac:dyDescent="0.35">
      <c r="A30535" s="1"/>
      <c r="B30535" s="306">
        <v>44522.199305624657</v>
      </c>
      <c r="C30535" s="304">
        <v>15.569449511993541</v>
      </c>
      <c r="D30535" s="305" t="s">
        <v>172</v>
      </c>
    </row>
    <row r="30536" spans="1:4" ht="14.5" customHeight="1" x14ac:dyDescent="0.35">
      <c r="A30536" s="1"/>
      <c r="B30536" s="306">
        <v>44522.200000069104</v>
      </c>
      <c r="C30536" s="304">
        <v>15.636550459711968</v>
      </c>
      <c r="D30536" s="305" t="s">
        <v>172</v>
      </c>
    </row>
    <row r="30537" spans="1:4" ht="14.5" customHeight="1" x14ac:dyDescent="0.35">
      <c r="A30537" s="1"/>
      <c r="B30537" s="306">
        <v>44522.200694513551</v>
      </c>
      <c r="C30537" s="304">
        <v>15.642065603069932</v>
      </c>
      <c r="D30537" s="305" t="s">
        <v>172</v>
      </c>
    </row>
    <row r="30538" spans="1:4" ht="14.5" customHeight="1" x14ac:dyDescent="0.35">
      <c r="A30538" s="1"/>
      <c r="B30538" s="306">
        <v>44522.201388957998</v>
      </c>
      <c r="C30538" s="304">
        <v>15.632489143402927</v>
      </c>
      <c r="D30538" s="305" t="s">
        <v>172</v>
      </c>
    </row>
    <row r="30539" spans="1:4" ht="14.5" customHeight="1" x14ac:dyDescent="0.35">
      <c r="A30539" s="1"/>
      <c r="B30539" s="306">
        <v>44522.202083402444</v>
      </c>
      <c r="C30539" s="304">
        <v>15.568031536603424</v>
      </c>
      <c r="D30539" s="305" t="s">
        <v>172</v>
      </c>
    </row>
    <row r="30540" spans="1:4" ht="14.5" customHeight="1" x14ac:dyDescent="0.35">
      <c r="A30540" s="1"/>
      <c r="B30540" s="306">
        <v>44522.202777846891</v>
      </c>
      <c r="C30540" s="304">
        <v>15.622936358989925</v>
      </c>
      <c r="D30540" s="305" t="s">
        <v>172</v>
      </c>
    </row>
    <row r="30541" spans="1:4" ht="14.5" customHeight="1" x14ac:dyDescent="0.35">
      <c r="A30541" s="1"/>
      <c r="B30541" s="306">
        <v>44522.203472291338</v>
      </c>
      <c r="C30541" s="304">
        <v>15.598169910530608</v>
      </c>
      <c r="D30541" s="305" t="s">
        <v>172</v>
      </c>
    </row>
    <row r="30542" spans="1:4" ht="14.5" customHeight="1" x14ac:dyDescent="0.35">
      <c r="A30542" s="1"/>
      <c r="B30542" s="306">
        <v>44522.204166735784</v>
      </c>
      <c r="C30542" s="304">
        <v>15.593702906765975</v>
      </c>
      <c r="D30542" s="305" t="s">
        <v>172</v>
      </c>
    </row>
    <row r="30543" spans="1:4" ht="14.5" customHeight="1" x14ac:dyDescent="0.35">
      <c r="A30543" s="1"/>
      <c r="B30543" s="306">
        <v>44522.204861180231</v>
      </c>
      <c r="C30543" s="304">
        <v>15.560953456605299</v>
      </c>
      <c r="D30543" s="305" t="s">
        <v>172</v>
      </c>
    </row>
    <row r="30544" spans="1:4" ht="14.5" customHeight="1" x14ac:dyDescent="0.35">
      <c r="A30544" s="1"/>
      <c r="B30544" s="306">
        <v>44522.205555624678</v>
      </c>
      <c r="C30544" s="304">
        <v>15.632274308467458</v>
      </c>
      <c r="D30544" s="305" t="s">
        <v>172</v>
      </c>
    </row>
    <row r="30545" spans="1:4" ht="14.5" customHeight="1" x14ac:dyDescent="0.35">
      <c r="A30545" s="1"/>
      <c r="B30545" s="306">
        <v>44522.206250069125</v>
      </c>
      <c r="C30545" s="304">
        <v>15.61853339229565</v>
      </c>
      <c r="D30545" s="305" t="s">
        <v>172</v>
      </c>
    </row>
    <row r="30546" spans="1:4" ht="14.5" customHeight="1" x14ac:dyDescent="0.35">
      <c r="A30546" s="1"/>
      <c r="B30546" s="306">
        <v>44522.206944513571</v>
      </c>
      <c r="C30546" s="304">
        <v>15.563156803688617</v>
      </c>
      <c r="D30546" s="305" t="s">
        <v>172</v>
      </c>
    </row>
    <row r="30547" spans="1:4" ht="14.5" customHeight="1" x14ac:dyDescent="0.35">
      <c r="A30547" s="1"/>
      <c r="B30547" s="306">
        <v>44522.207638958018</v>
      </c>
      <c r="C30547" s="304">
        <v>15.619736878872693</v>
      </c>
      <c r="D30547" s="305" t="s">
        <v>172</v>
      </c>
    </row>
    <row r="30548" spans="1:4" ht="14.5" customHeight="1" x14ac:dyDescent="0.35">
      <c r="A30548" s="1"/>
      <c r="B30548" s="306">
        <v>44522.208333402465</v>
      </c>
      <c r="C30548" s="304">
        <v>15.535615793576047</v>
      </c>
      <c r="D30548" s="305" t="s">
        <v>172</v>
      </c>
    </row>
    <row r="30549" spans="1:4" ht="14.5" customHeight="1" x14ac:dyDescent="0.35">
      <c r="A30549" s="1"/>
      <c r="B30549" s="306">
        <v>44522.209027846911</v>
      </c>
      <c r="C30549" s="304">
        <v>15.57017657518251</v>
      </c>
      <c r="D30549" s="305" t="s">
        <v>172</v>
      </c>
    </row>
    <row r="30550" spans="1:4" ht="14.5" customHeight="1" x14ac:dyDescent="0.35">
      <c r="A30550" s="1"/>
      <c r="B30550" s="306">
        <v>44522.209722291358</v>
      </c>
      <c r="C30550" s="304">
        <v>15.627447337475072</v>
      </c>
      <c r="D30550" s="305" t="s">
        <v>172</v>
      </c>
    </row>
    <row r="30551" spans="1:4" ht="14.5" customHeight="1" x14ac:dyDescent="0.35">
      <c r="A30551" s="1"/>
      <c r="B30551" s="306">
        <v>44522.210416735805</v>
      </c>
      <c r="C30551" s="304">
        <v>15.625543930739999</v>
      </c>
      <c r="D30551" s="305" t="s">
        <v>172</v>
      </c>
    </row>
    <row r="30552" spans="1:4" ht="14.5" customHeight="1" x14ac:dyDescent="0.35">
      <c r="A30552" s="1"/>
      <c r="B30552" s="306">
        <v>44522.211111180251</v>
      </c>
      <c r="C30552" s="304">
        <v>15.513100293888904</v>
      </c>
      <c r="D30552" s="305" t="s">
        <v>172</v>
      </c>
    </row>
    <row r="30553" spans="1:4" ht="14.5" customHeight="1" x14ac:dyDescent="0.35">
      <c r="A30553" s="1"/>
      <c r="B30553" s="306">
        <v>44522.211805624698</v>
      </c>
      <c r="C30553" s="304">
        <v>15.522532456982056</v>
      </c>
      <c r="D30553" s="305" t="s">
        <v>172</v>
      </c>
    </row>
    <row r="30554" spans="1:4" ht="14.5" customHeight="1" x14ac:dyDescent="0.35">
      <c r="A30554" s="1"/>
      <c r="B30554" s="306">
        <v>44522.212500069145</v>
      </c>
      <c r="C30554" s="304">
        <v>15.512516630127115</v>
      </c>
      <c r="D30554" s="305" t="s">
        <v>172</v>
      </c>
    </row>
    <row r="30555" spans="1:4" ht="14.5" customHeight="1" x14ac:dyDescent="0.35">
      <c r="A30555" s="1"/>
      <c r="B30555" s="306">
        <v>44522.213194513592</v>
      </c>
      <c r="C30555" s="304">
        <v>15.534251821788105</v>
      </c>
      <c r="D30555" s="305" t="s">
        <v>172</v>
      </c>
    </row>
    <row r="30556" spans="1:4" ht="14.5" customHeight="1" x14ac:dyDescent="0.35">
      <c r="A30556" s="1"/>
      <c r="B30556" s="306">
        <v>44522.213888958038</v>
      </c>
      <c r="C30556" s="304">
        <v>15.536932099242403</v>
      </c>
      <c r="D30556" s="305" t="s">
        <v>172</v>
      </c>
    </row>
    <row r="30557" spans="1:4" ht="14.5" customHeight="1" x14ac:dyDescent="0.35">
      <c r="A30557" s="1"/>
      <c r="B30557" s="306">
        <v>44522.214583402485</v>
      </c>
      <c r="C30557" s="304">
        <v>15.622377494953252</v>
      </c>
      <c r="D30557" s="305" t="s">
        <v>172</v>
      </c>
    </row>
    <row r="30558" spans="1:4" ht="14.5" customHeight="1" x14ac:dyDescent="0.35">
      <c r="A30558" s="1"/>
      <c r="B30558" s="306">
        <v>44522.215277846932</v>
      </c>
      <c r="C30558" s="304">
        <v>15.549345470784949</v>
      </c>
      <c r="D30558" s="305" t="s">
        <v>172</v>
      </c>
    </row>
    <row r="30559" spans="1:4" ht="14.5" customHeight="1" x14ac:dyDescent="0.35">
      <c r="A30559" s="1"/>
      <c r="B30559" s="306">
        <v>44522.215972291378</v>
      </c>
      <c r="C30559" s="304">
        <v>15.598429280168299</v>
      </c>
      <c r="D30559" s="305" t="s">
        <v>172</v>
      </c>
    </row>
    <row r="30560" spans="1:4" ht="14.5" customHeight="1" x14ac:dyDescent="0.35">
      <c r="A30560" s="1"/>
      <c r="B30560" s="306">
        <v>44522.216666735825</v>
      </c>
      <c r="C30560" s="304">
        <v>15.607446722592673</v>
      </c>
      <c r="D30560" s="305" t="s">
        <v>172</v>
      </c>
    </row>
    <row r="30561" spans="1:4" ht="14.5" customHeight="1" x14ac:dyDescent="0.35">
      <c r="A30561" s="1"/>
      <c r="B30561" s="306">
        <v>44522.217361180272</v>
      </c>
      <c r="C30561" s="304">
        <v>15.567628569328614</v>
      </c>
      <c r="D30561" s="305" t="s">
        <v>172</v>
      </c>
    </row>
    <row r="30562" spans="1:4" ht="14.5" customHeight="1" x14ac:dyDescent="0.35">
      <c r="A30562" s="1"/>
      <c r="B30562" s="306">
        <v>44522.218055624719</v>
      </c>
      <c r="C30562" s="304">
        <v>15.567789518678426</v>
      </c>
      <c r="D30562" s="305" t="s">
        <v>172</v>
      </c>
    </row>
    <row r="30563" spans="1:4" ht="14.5" customHeight="1" x14ac:dyDescent="0.35">
      <c r="A30563" s="1"/>
      <c r="B30563" s="306">
        <v>44522.218750069165</v>
      </c>
      <c r="C30563" s="304">
        <v>15.577855462324806</v>
      </c>
      <c r="D30563" s="305" t="s">
        <v>172</v>
      </c>
    </row>
    <row r="30564" spans="1:4" ht="14.5" customHeight="1" x14ac:dyDescent="0.35">
      <c r="A30564" s="1"/>
      <c r="B30564" s="306">
        <v>44522.219444513612</v>
      </c>
      <c r="C30564" s="304">
        <v>15.541164605189502</v>
      </c>
      <c r="D30564" s="305" t="s">
        <v>172</v>
      </c>
    </row>
    <row r="30565" spans="1:4" ht="14.5" customHeight="1" x14ac:dyDescent="0.35">
      <c r="A30565" s="1"/>
      <c r="B30565" s="306">
        <v>44522.220138958059</v>
      </c>
      <c r="C30565" s="304">
        <v>15.470445326973277</v>
      </c>
      <c r="D30565" s="305" t="s">
        <v>172</v>
      </c>
    </row>
    <row r="30566" spans="1:4" ht="14.5" customHeight="1" x14ac:dyDescent="0.35">
      <c r="A30566" s="1"/>
      <c r="B30566" s="306">
        <v>44522.220833402505</v>
      </c>
      <c r="C30566" s="304">
        <v>15.506900807935502</v>
      </c>
      <c r="D30566" s="305" t="s">
        <v>172</v>
      </c>
    </row>
    <row r="30567" spans="1:4" ht="14.5" customHeight="1" x14ac:dyDescent="0.35">
      <c r="A30567" s="1"/>
      <c r="B30567" s="306">
        <v>44522.221527846952</v>
      </c>
      <c r="C30567" s="304">
        <v>15.548081050646093</v>
      </c>
      <c r="D30567" s="305" t="s">
        <v>172</v>
      </c>
    </row>
    <row r="30568" spans="1:4" ht="14.5" customHeight="1" x14ac:dyDescent="0.35">
      <c r="A30568" s="1"/>
      <c r="B30568" s="306">
        <v>44522.222222291399</v>
      </c>
      <c r="C30568" s="304">
        <v>15.483883024185586</v>
      </c>
      <c r="D30568" s="305" t="s">
        <v>172</v>
      </c>
    </row>
    <row r="30569" spans="1:4" ht="14.5" customHeight="1" x14ac:dyDescent="0.35">
      <c r="A30569" s="1"/>
      <c r="B30569" s="306">
        <v>44522.222916735846</v>
      </c>
      <c r="C30569" s="304">
        <v>15.554028646739365</v>
      </c>
      <c r="D30569" s="305" t="s">
        <v>172</v>
      </c>
    </row>
    <row r="30570" spans="1:4" ht="14.5" customHeight="1" x14ac:dyDescent="0.35">
      <c r="A30570" s="1"/>
      <c r="B30570" s="306">
        <v>44522.223611180292</v>
      </c>
      <c r="C30570" s="304">
        <v>15.532272649715257</v>
      </c>
      <c r="D30570" s="305" t="s">
        <v>172</v>
      </c>
    </row>
    <row r="30571" spans="1:4" ht="14.5" customHeight="1" x14ac:dyDescent="0.35">
      <c r="A30571" s="1"/>
      <c r="B30571" s="306">
        <v>44522.224305624739</v>
      </c>
      <c r="C30571" s="304">
        <v>15.47471536348991</v>
      </c>
      <c r="D30571" s="305" t="s">
        <v>172</v>
      </c>
    </row>
    <row r="30572" spans="1:4" ht="14.5" customHeight="1" x14ac:dyDescent="0.35">
      <c r="A30572" s="1"/>
      <c r="B30572" s="306">
        <v>44522.225000069186</v>
      </c>
      <c r="C30572" s="304">
        <v>15.454499043400089</v>
      </c>
      <c r="D30572" s="305" t="s">
        <v>172</v>
      </c>
    </row>
    <row r="30573" spans="1:4" ht="14.5" customHeight="1" x14ac:dyDescent="0.35">
      <c r="A30573" s="1"/>
      <c r="B30573" s="306">
        <v>44522.225694513632</v>
      </c>
      <c r="C30573" s="304">
        <v>15.535646996301269</v>
      </c>
      <c r="D30573" s="305" t="s">
        <v>172</v>
      </c>
    </row>
    <row r="30574" spans="1:4" ht="14.5" customHeight="1" x14ac:dyDescent="0.35">
      <c r="A30574" s="1"/>
      <c r="B30574" s="306">
        <v>44522.226388958079</v>
      </c>
      <c r="C30574" s="304">
        <v>15.474112753303537</v>
      </c>
      <c r="D30574" s="305" t="s">
        <v>172</v>
      </c>
    </row>
    <row r="30575" spans="1:4" ht="14.5" customHeight="1" x14ac:dyDescent="0.35">
      <c r="A30575" s="1"/>
      <c r="B30575" s="306">
        <v>44522.227083402526</v>
      </c>
      <c r="C30575" s="304">
        <v>15.467048130795835</v>
      </c>
      <c r="D30575" s="305" t="s">
        <v>172</v>
      </c>
    </row>
    <row r="30576" spans="1:4" ht="14.5" customHeight="1" x14ac:dyDescent="0.35">
      <c r="A30576" s="1"/>
      <c r="B30576" s="306">
        <v>44522.227777846972</v>
      </c>
      <c r="C30576" s="304">
        <v>15.523617165184017</v>
      </c>
      <c r="D30576" s="305" t="s">
        <v>172</v>
      </c>
    </row>
    <row r="30577" spans="1:4" ht="14.5" customHeight="1" x14ac:dyDescent="0.35">
      <c r="A30577" s="1"/>
      <c r="B30577" s="306">
        <v>44522.228472291419</v>
      </c>
      <c r="C30577" s="304">
        <v>15.471223219675206</v>
      </c>
      <c r="D30577" s="305" t="s">
        <v>172</v>
      </c>
    </row>
    <row r="30578" spans="1:4" ht="14.5" customHeight="1" x14ac:dyDescent="0.35">
      <c r="A30578" s="1"/>
      <c r="B30578" s="306">
        <v>44522.229166735866</v>
      </c>
      <c r="C30578" s="304">
        <v>15.493615652901159</v>
      </c>
      <c r="D30578" s="305" t="s">
        <v>172</v>
      </c>
    </row>
    <row r="30579" spans="1:4" ht="14.5" customHeight="1" x14ac:dyDescent="0.35">
      <c r="A30579" s="1"/>
      <c r="B30579" s="306">
        <v>44522.229861180313</v>
      </c>
      <c r="C30579" s="304">
        <v>15.429683412339848</v>
      </c>
      <c r="D30579" s="305" t="s">
        <v>172</v>
      </c>
    </row>
    <row r="30580" spans="1:4" ht="14.5" customHeight="1" x14ac:dyDescent="0.35">
      <c r="A30580" s="1"/>
      <c r="B30580" s="306">
        <v>44522.230555624759</v>
      </c>
      <c r="C30580" s="304">
        <v>15.441314534674408</v>
      </c>
      <c r="D30580" s="305" t="s">
        <v>172</v>
      </c>
    </row>
    <row r="30581" spans="1:4" ht="14.5" customHeight="1" x14ac:dyDescent="0.35">
      <c r="A30581" s="1"/>
      <c r="B30581" s="306">
        <v>44522.231250069206</v>
      </c>
      <c r="C30581" s="304">
        <v>15.573361678833558</v>
      </c>
      <c r="D30581" s="305" t="s">
        <v>172</v>
      </c>
    </row>
    <row r="30582" spans="1:4" ht="14.5" customHeight="1" x14ac:dyDescent="0.35">
      <c r="A30582" s="1"/>
      <c r="B30582" s="306">
        <v>44522.231944513653</v>
      </c>
      <c r="C30582" s="304">
        <v>15.541154261663905</v>
      </c>
      <c r="D30582" s="305" t="s">
        <v>172</v>
      </c>
    </row>
    <row r="30583" spans="1:4" ht="14.5" customHeight="1" x14ac:dyDescent="0.35">
      <c r="A30583" s="1"/>
      <c r="B30583" s="306">
        <v>44522.232638958099</v>
      </c>
      <c r="C30583" s="304">
        <v>15.461543911435729</v>
      </c>
      <c r="D30583" s="305" t="s">
        <v>172</v>
      </c>
    </row>
    <row r="30584" spans="1:4" ht="14.5" customHeight="1" x14ac:dyDescent="0.35">
      <c r="A30584" s="1"/>
      <c r="B30584" s="306">
        <v>44522.233333402546</v>
      </c>
      <c r="C30584" s="304">
        <v>15.48314032280056</v>
      </c>
      <c r="D30584" s="305" t="s">
        <v>172</v>
      </c>
    </row>
    <row r="30585" spans="1:4" ht="14.5" customHeight="1" x14ac:dyDescent="0.35">
      <c r="A30585" s="1"/>
      <c r="B30585" s="306">
        <v>44522.234027846993</v>
      </c>
      <c r="C30585" s="304">
        <v>15.502706265477658</v>
      </c>
      <c r="D30585" s="305" t="s">
        <v>172</v>
      </c>
    </row>
    <row r="30586" spans="1:4" ht="14.5" customHeight="1" x14ac:dyDescent="0.35">
      <c r="A30586" s="1"/>
      <c r="B30586" s="306">
        <v>44522.23472229144</v>
      </c>
      <c r="C30586" s="304">
        <v>15.423299607408989</v>
      </c>
      <c r="D30586" s="305" t="s">
        <v>172</v>
      </c>
    </row>
    <row r="30587" spans="1:4" ht="14.5" customHeight="1" x14ac:dyDescent="0.35">
      <c r="A30587" s="1"/>
      <c r="B30587" s="306">
        <v>44522.235416735886</v>
      </c>
      <c r="C30587" s="304">
        <v>15.430072410705423</v>
      </c>
      <c r="D30587" s="305" t="s">
        <v>172</v>
      </c>
    </row>
    <row r="30588" spans="1:4" ht="14.5" customHeight="1" x14ac:dyDescent="0.35">
      <c r="A30588" s="1"/>
      <c r="B30588" s="306">
        <v>44522.236111180333</v>
      </c>
      <c r="C30588" s="304">
        <v>15.460868858454342</v>
      </c>
      <c r="D30588" s="305" t="s">
        <v>172</v>
      </c>
    </row>
    <row r="30589" spans="1:4" ht="14.5" customHeight="1" x14ac:dyDescent="0.35">
      <c r="A30589" s="1"/>
      <c r="B30589" s="306">
        <v>44522.23680562478</v>
      </c>
      <c r="C30589" s="304">
        <v>15.530577488067987</v>
      </c>
      <c r="D30589" s="305" t="s">
        <v>172</v>
      </c>
    </row>
    <row r="30590" spans="1:4" ht="14.5" customHeight="1" x14ac:dyDescent="0.35">
      <c r="A30590" s="1"/>
      <c r="B30590" s="306">
        <v>44522.237500069226</v>
      </c>
      <c r="C30590" s="304">
        <v>15.470852882559363</v>
      </c>
      <c r="D30590" s="305" t="s">
        <v>172</v>
      </c>
    </row>
    <row r="30591" spans="1:4" ht="14.5" customHeight="1" x14ac:dyDescent="0.35">
      <c r="A30591" s="1"/>
      <c r="B30591" s="306">
        <v>44522.238194513673</v>
      </c>
      <c r="C30591" s="304">
        <v>15.429271657967668</v>
      </c>
      <c r="D30591" s="305" t="s">
        <v>172</v>
      </c>
    </row>
    <row r="30592" spans="1:4" ht="14.5" customHeight="1" x14ac:dyDescent="0.35">
      <c r="A30592" s="1"/>
      <c r="B30592" s="306">
        <v>44522.23888895812</v>
      </c>
      <c r="C30592" s="304">
        <v>15.479682789219563</v>
      </c>
      <c r="D30592" s="305" t="s">
        <v>172</v>
      </c>
    </row>
    <row r="30593" spans="1:4" ht="14.5" customHeight="1" x14ac:dyDescent="0.35">
      <c r="A30593" s="1"/>
      <c r="B30593" s="306">
        <v>44522.239583402566</v>
      </c>
      <c r="C30593" s="304">
        <v>15.479770756770693</v>
      </c>
      <c r="D30593" s="305" t="s">
        <v>172</v>
      </c>
    </row>
    <row r="30594" spans="1:4" ht="14.5" customHeight="1" x14ac:dyDescent="0.35">
      <c r="A30594" s="1"/>
      <c r="B30594" s="306">
        <v>44522.240277847013</v>
      </c>
      <c r="C30594" s="304">
        <v>15.549877978233175</v>
      </c>
      <c r="D30594" s="305" t="s">
        <v>172</v>
      </c>
    </row>
    <row r="30595" spans="1:4" ht="14.5" customHeight="1" x14ac:dyDescent="0.35">
      <c r="A30595" s="1"/>
      <c r="B30595" s="306">
        <v>44522.24097229146</v>
      </c>
      <c r="C30595" s="304">
        <v>15.457731200483249</v>
      </c>
      <c r="D30595" s="305" t="s">
        <v>172</v>
      </c>
    </row>
    <row r="30596" spans="1:4" ht="14.5" customHeight="1" x14ac:dyDescent="0.35">
      <c r="A30596" s="1"/>
      <c r="B30596" s="306">
        <v>44522.241666735907</v>
      </c>
      <c r="C30596" s="304">
        <v>15.480148913759573</v>
      </c>
      <c r="D30596" s="305" t="s">
        <v>172</v>
      </c>
    </row>
    <row r="30597" spans="1:4" ht="14.5" customHeight="1" x14ac:dyDescent="0.35">
      <c r="A30597" s="1"/>
      <c r="B30597" s="306">
        <v>44522.242361180353</v>
      </c>
      <c r="C30597" s="304">
        <v>15.45835085391227</v>
      </c>
      <c r="D30597" s="305" t="s">
        <v>172</v>
      </c>
    </row>
    <row r="30598" spans="1:4" ht="14.5" customHeight="1" x14ac:dyDescent="0.35">
      <c r="A30598" s="1"/>
      <c r="B30598" s="306">
        <v>44522.2430556248</v>
      </c>
      <c r="C30598" s="304">
        <v>15.405122469295504</v>
      </c>
      <c r="D30598" s="305" t="s">
        <v>172</v>
      </c>
    </row>
    <row r="30599" spans="1:4" ht="14.5" customHeight="1" x14ac:dyDescent="0.35">
      <c r="A30599" s="1"/>
      <c r="B30599" s="306">
        <v>44522.243750069247</v>
      </c>
      <c r="C30599" s="304">
        <v>15.349819433427667</v>
      </c>
      <c r="D30599" s="305" t="s">
        <v>172</v>
      </c>
    </row>
    <row r="30600" spans="1:4" ht="14.5" customHeight="1" x14ac:dyDescent="0.35">
      <c r="A30600" s="1"/>
      <c r="B30600" s="306">
        <v>44522.244444513693</v>
      </c>
      <c r="C30600" s="304">
        <v>15.473597636820825</v>
      </c>
      <c r="D30600" s="305" t="s">
        <v>172</v>
      </c>
    </row>
    <row r="30601" spans="1:4" ht="14.5" customHeight="1" x14ac:dyDescent="0.35">
      <c r="A30601" s="1"/>
      <c r="B30601" s="306">
        <v>44522.24513895814</v>
      </c>
      <c r="C30601" s="304">
        <v>15.412961781348228</v>
      </c>
      <c r="D30601" s="305" t="s">
        <v>172</v>
      </c>
    </row>
    <row r="30602" spans="1:4" ht="14.5" customHeight="1" x14ac:dyDescent="0.35">
      <c r="A30602" s="1"/>
      <c r="B30602" s="306">
        <v>44522.245833402587</v>
      </c>
      <c r="C30602" s="304">
        <v>15.431424715255222</v>
      </c>
      <c r="D30602" s="305" t="s">
        <v>172</v>
      </c>
    </row>
    <row r="30603" spans="1:4" ht="14.5" customHeight="1" x14ac:dyDescent="0.35">
      <c r="A30603" s="1"/>
      <c r="B30603" s="306">
        <v>44522.246527847034</v>
      </c>
      <c r="C30603" s="304">
        <v>15.498507693100207</v>
      </c>
      <c r="D30603" s="305" t="s">
        <v>172</v>
      </c>
    </row>
    <row r="30604" spans="1:4" ht="14.5" customHeight="1" x14ac:dyDescent="0.35">
      <c r="A30604" s="1"/>
      <c r="B30604" s="306">
        <v>44522.24722229148</v>
      </c>
      <c r="C30604" s="304">
        <v>15.508081387358107</v>
      </c>
      <c r="D30604" s="305" t="s">
        <v>172</v>
      </c>
    </row>
    <row r="30605" spans="1:4" ht="14.5" customHeight="1" x14ac:dyDescent="0.35">
      <c r="A30605" s="1"/>
      <c r="B30605" s="306">
        <v>44522.247916735927</v>
      </c>
      <c r="C30605" s="304">
        <v>15.38303925929528</v>
      </c>
      <c r="D30605" s="305" t="s">
        <v>172</v>
      </c>
    </row>
    <row r="30606" spans="1:4" ht="14.5" customHeight="1" x14ac:dyDescent="0.35">
      <c r="A30606" s="1"/>
      <c r="B30606" s="306">
        <v>44522.248611180374</v>
      </c>
      <c r="C30606" s="304">
        <v>15.358975095585144</v>
      </c>
      <c r="D30606" s="305" t="s">
        <v>172</v>
      </c>
    </row>
    <row r="30607" spans="1:4" ht="14.5" customHeight="1" x14ac:dyDescent="0.35">
      <c r="A30607" s="1"/>
      <c r="B30607" s="306">
        <v>44522.24930562482</v>
      </c>
      <c r="C30607" s="304">
        <v>15.41470777191377</v>
      </c>
      <c r="D30607" s="305" t="s">
        <v>172</v>
      </c>
    </row>
    <row r="30608" spans="1:4" ht="14.5" customHeight="1" x14ac:dyDescent="0.35">
      <c r="A30608" s="1"/>
      <c r="B30608" s="306">
        <v>44522.250000069267</v>
      </c>
      <c r="C30608" s="304">
        <v>15.400586164805524</v>
      </c>
      <c r="D30608" s="305" t="s">
        <v>172</v>
      </c>
    </row>
    <row r="30609" spans="1:4" ht="14.5" customHeight="1" x14ac:dyDescent="0.35">
      <c r="A30609" s="1"/>
      <c r="B30609" s="306">
        <v>44522.250694513714</v>
      </c>
      <c r="C30609" s="304">
        <v>15.47012685417285</v>
      </c>
      <c r="D30609" s="305" t="s">
        <v>172</v>
      </c>
    </row>
    <row r="30610" spans="1:4" ht="14.5" customHeight="1" x14ac:dyDescent="0.35">
      <c r="A30610" s="1"/>
      <c r="B30610" s="306">
        <v>44522.251388958161</v>
      </c>
      <c r="C30610" s="304">
        <v>15.441100526202353</v>
      </c>
      <c r="D30610" s="305" t="s">
        <v>172</v>
      </c>
    </row>
    <row r="30611" spans="1:4" ht="14.5" customHeight="1" x14ac:dyDescent="0.35">
      <c r="A30611" s="1"/>
      <c r="B30611" s="306">
        <v>44522.252083402607</v>
      </c>
      <c r="C30611" s="304">
        <v>15.42729100439586</v>
      </c>
      <c r="D30611" s="305" t="s">
        <v>172</v>
      </c>
    </row>
    <row r="30612" spans="1:4" ht="14.5" customHeight="1" x14ac:dyDescent="0.35">
      <c r="A30612" s="1"/>
      <c r="B30612" s="306">
        <v>44522.252777847054</v>
      </c>
      <c r="C30612" s="304">
        <v>15.415870615537036</v>
      </c>
      <c r="D30612" s="305" t="s">
        <v>172</v>
      </c>
    </row>
    <row r="30613" spans="1:4" ht="14.5" customHeight="1" x14ac:dyDescent="0.35">
      <c r="A30613" s="1"/>
      <c r="B30613" s="306">
        <v>44522.253472291501</v>
      </c>
      <c r="C30613" s="304">
        <v>15.451088939861316</v>
      </c>
      <c r="D30613" s="305" t="s">
        <v>172</v>
      </c>
    </row>
    <row r="30614" spans="1:4" ht="14.5" customHeight="1" x14ac:dyDescent="0.35">
      <c r="A30614" s="1"/>
      <c r="B30614" s="306">
        <v>44522.254166735947</v>
      </c>
      <c r="C30614" s="304">
        <v>15.453060359860926</v>
      </c>
      <c r="D30614" s="305" t="s">
        <v>172</v>
      </c>
    </row>
    <row r="30615" spans="1:4" ht="14.5" customHeight="1" x14ac:dyDescent="0.35">
      <c r="A30615" s="1"/>
      <c r="B30615" s="306">
        <v>44522.254861180394</v>
      </c>
      <c r="C30615" s="304">
        <v>15.478153053789477</v>
      </c>
      <c r="D30615" s="305" t="s">
        <v>172</v>
      </c>
    </row>
    <row r="30616" spans="1:4" ht="14.5" customHeight="1" x14ac:dyDescent="0.35">
      <c r="A30616" s="1"/>
      <c r="B30616" s="306">
        <v>44522.255555624841</v>
      </c>
      <c r="C30616" s="304">
        <v>15.445470389878999</v>
      </c>
      <c r="D30616" s="305" t="s">
        <v>172</v>
      </c>
    </row>
    <row r="30617" spans="1:4" ht="14.5" customHeight="1" x14ac:dyDescent="0.35">
      <c r="A30617" s="1"/>
      <c r="B30617" s="306">
        <v>44522.256250069287</v>
      </c>
      <c r="C30617" s="304">
        <v>15.471885821157775</v>
      </c>
      <c r="D30617" s="305" t="s">
        <v>172</v>
      </c>
    </row>
    <row r="30618" spans="1:4" ht="14.5" customHeight="1" x14ac:dyDescent="0.35">
      <c r="A30618" s="1"/>
      <c r="B30618" s="306">
        <v>44522.256944513734</v>
      </c>
      <c r="C30618" s="304">
        <v>15.436442397065548</v>
      </c>
      <c r="D30618" s="305" t="s">
        <v>172</v>
      </c>
    </row>
    <row r="30619" spans="1:4" ht="14.5" customHeight="1" x14ac:dyDescent="0.35">
      <c r="A30619" s="1"/>
      <c r="B30619" s="306">
        <v>44522.257638958181</v>
      </c>
      <c r="C30619" s="304">
        <v>15.432853155824947</v>
      </c>
      <c r="D30619" s="305" t="s">
        <v>172</v>
      </c>
    </row>
    <row r="30620" spans="1:4" ht="14.5" customHeight="1" x14ac:dyDescent="0.35">
      <c r="A30620" s="1"/>
      <c r="B30620" s="306">
        <v>44522.258333402628</v>
      </c>
      <c r="C30620" s="304">
        <v>15.458178191841823</v>
      </c>
      <c r="D30620" s="305" t="s">
        <v>172</v>
      </c>
    </row>
    <row r="30621" spans="1:4" ht="14.5" customHeight="1" x14ac:dyDescent="0.35">
      <c r="A30621" s="1"/>
      <c r="B30621" s="306">
        <v>44522.259027847074</v>
      </c>
      <c r="C30621" s="304">
        <v>15.490830833166546</v>
      </c>
      <c r="D30621" s="305" t="s">
        <v>172</v>
      </c>
    </row>
    <row r="30622" spans="1:4" ht="14.5" customHeight="1" x14ac:dyDescent="0.35">
      <c r="A30622" s="1"/>
      <c r="B30622" s="306">
        <v>44522.259722291521</v>
      </c>
      <c r="C30622" s="304">
        <v>15.396211851298965</v>
      </c>
      <c r="D30622" s="305" t="s">
        <v>172</v>
      </c>
    </row>
    <row r="30623" spans="1:4" ht="14.5" customHeight="1" x14ac:dyDescent="0.35">
      <c r="A30623" s="1"/>
      <c r="B30623" s="306">
        <v>44522.260416735968</v>
      </c>
      <c r="C30623" s="304">
        <v>15.512563784266725</v>
      </c>
      <c r="D30623" s="305" t="s">
        <v>172</v>
      </c>
    </row>
    <row r="30624" spans="1:4" ht="14.5" customHeight="1" x14ac:dyDescent="0.35">
      <c r="A30624" s="1"/>
      <c r="B30624" s="306">
        <v>44522.261111180414</v>
      </c>
      <c r="C30624" s="304">
        <v>15.502848113409952</v>
      </c>
      <c r="D30624" s="305" t="s">
        <v>172</v>
      </c>
    </row>
    <row r="30625" spans="1:4" ht="14.5" customHeight="1" x14ac:dyDescent="0.35">
      <c r="A30625" s="1"/>
      <c r="B30625" s="306">
        <v>44522.261805624861</v>
      </c>
      <c r="C30625" s="304">
        <v>15.408736564184801</v>
      </c>
      <c r="D30625" s="305" t="s">
        <v>172</v>
      </c>
    </row>
    <row r="30626" spans="1:4" ht="14.5" customHeight="1" x14ac:dyDescent="0.35">
      <c r="A30626" s="1"/>
      <c r="B30626" s="306">
        <v>44522.262500069308</v>
      </c>
      <c r="C30626" s="304">
        <v>15.423640271725647</v>
      </c>
      <c r="D30626" s="305" t="s">
        <v>172</v>
      </c>
    </row>
    <row r="30627" spans="1:4" ht="14.5" customHeight="1" x14ac:dyDescent="0.35">
      <c r="A30627" s="1"/>
      <c r="B30627" s="306">
        <v>44522.263194513755</v>
      </c>
      <c r="C30627" s="304">
        <v>15.396853976418061</v>
      </c>
      <c r="D30627" s="305" t="s">
        <v>172</v>
      </c>
    </row>
    <row r="30628" spans="1:4" ht="14.5" customHeight="1" x14ac:dyDescent="0.35">
      <c r="A30628" s="1"/>
      <c r="B30628" s="306">
        <v>44522.263888958201</v>
      </c>
      <c r="C30628" s="304">
        <v>15.410294874084018</v>
      </c>
      <c r="D30628" s="305" t="s">
        <v>172</v>
      </c>
    </row>
    <row r="30629" spans="1:4" ht="14.5" customHeight="1" x14ac:dyDescent="0.35">
      <c r="A30629" s="1"/>
      <c r="B30629" s="306">
        <v>44522.264583402648</v>
      </c>
      <c r="C30629" s="304">
        <v>15.44384207847761</v>
      </c>
      <c r="D30629" s="305" t="s">
        <v>172</v>
      </c>
    </row>
    <row r="30630" spans="1:4" ht="14.5" customHeight="1" x14ac:dyDescent="0.35">
      <c r="A30630" s="1"/>
      <c r="B30630" s="306">
        <v>44522.265277847095</v>
      </c>
      <c r="C30630" s="304">
        <v>15.438957356593649</v>
      </c>
      <c r="D30630" s="305" t="s">
        <v>172</v>
      </c>
    </row>
    <row r="30631" spans="1:4" ht="14.5" customHeight="1" x14ac:dyDescent="0.35">
      <c r="A30631" s="1"/>
      <c r="B30631" s="306">
        <v>44522.265972291541</v>
      </c>
      <c r="C30631" s="304">
        <v>15.422761627701645</v>
      </c>
      <c r="D30631" s="305" t="s">
        <v>172</v>
      </c>
    </row>
    <row r="30632" spans="1:4" ht="14.5" customHeight="1" x14ac:dyDescent="0.35">
      <c r="A30632" s="1"/>
      <c r="B30632" s="306">
        <v>44522.266666735988</v>
      </c>
      <c r="C30632" s="304">
        <v>15.420981853128129</v>
      </c>
      <c r="D30632" s="305" t="s">
        <v>172</v>
      </c>
    </row>
    <row r="30633" spans="1:4" ht="14.5" customHeight="1" x14ac:dyDescent="0.35">
      <c r="A30633" s="1"/>
      <c r="B30633" s="306">
        <v>44522.267361180435</v>
      </c>
      <c r="C30633" s="304">
        <v>15.433246959653479</v>
      </c>
      <c r="D30633" s="305" t="s">
        <v>172</v>
      </c>
    </row>
    <row r="30634" spans="1:4" ht="14.5" customHeight="1" x14ac:dyDescent="0.35">
      <c r="A30634" s="1"/>
      <c r="B30634" s="306">
        <v>44522.268055624882</v>
      </c>
      <c r="C30634" s="304">
        <v>15.329903877293207</v>
      </c>
      <c r="D30634" s="305" t="s">
        <v>172</v>
      </c>
    </row>
    <row r="30635" spans="1:4" ht="14.5" customHeight="1" x14ac:dyDescent="0.35">
      <c r="A30635" s="1"/>
      <c r="B30635" s="306">
        <v>44522.268750069328</v>
      </c>
      <c r="C30635" s="304">
        <v>15.356661129006776</v>
      </c>
      <c r="D30635" s="305" t="s">
        <v>172</v>
      </c>
    </row>
    <row r="30636" spans="1:4" ht="14.5" customHeight="1" x14ac:dyDescent="0.35">
      <c r="A30636" s="1"/>
      <c r="B30636" s="306">
        <v>44522.269444513775</v>
      </c>
      <c r="C30636" s="304">
        <v>15.440097848613126</v>
      </c>
      <c r="D30636" s="305" t="s">
        <v>172</v>
      </c>
    </row>
    <row r="30637" spans="1:4" ht="14.5" customHeight="1" x14ac:dyDescent="0.35">
      <c r="A30637" s="1"/>
      <c r="B30637" s="306">
        <v>44522.270138958222</v>
      </c>
      <c r="C30637" s="304">
        <v>15.407064437866211</v>
      </c>
      <c r="D30637" s="305" t="s">
        <v>172</v>
      </c>
    </row>
    <row r="30638" spans="1:4" ht="14.5" customHeight="1" x14ac:dyDescent="0.35">
      <c r="A30638" s="1"/>
      <c r="B30638" s="306">
        <v>44522.270833402668</v>
      </c>
      <c r="C30638" s="304">
        <v>15.410133928694995</v>
      </c>
      <c r="D30638" s="305" t="s">
        <v>172</v>
      </c>
    </row>
    <row r="30639" spans="1:4" ht="14.5" customHeight="1" x14ac:dyDescent="0.35">
      <c r="A30639" s="1"/>
      <c r="B30639" s="306">
        <v>44522.271527847115</v>
      </c>
      <c r="C30639" s="304">
        <v>15.352357738066349</v>
      </c>
      <c r="D30639" s="305" t="s">
        <v>172</v>
      </c>
    </row>
    <row r="30640" spans="1:4" ht="14.5" customHeight="1" x14ac:dyDescent="0.35">
      <c r="A30640" s="1"/>
      <c r="B30640" s="306">
        <v>44522.272222291562</v>
      </c>
      <c r="C30640" s="304">
        <v>15.353892770419286</v>
      </c>
      <c r="D30640" s="305" t="s">
        <v>172</v>
      </c>
    </row>
    <row r="30641" spans="1:4" ht="14.5" customHeight="1" x14ac:dyDescent="0.35">
      <c r="A30641" s="1"/>
      <c r="B30641" s="306">
        <v>44522.272916736008</v>
      </c>
      <c r="C30641" s="304">
        <v>15.316174432925132</v>
      </c>
      <c r="D30641" s="305" t="s">
        <v>172</v>
      </c>
    </row>
    <row r="30642" spans="1:4" ht="14.5" customHeight="1" x14ac:dyDescent="0.35">
      <c r="A30642" s="1"/>
      <c r="B30642" s="306">
        <v>44522.273611180455</v>
      </c>
      <c r="C30642" s="304">
        <v>15.338184934364351</v>
      </c>
      <c r="D30642" s="305" t="s">
        <v>172</v>
      </c>
    </row>
    <row r="30643" spans="1:4" ht="14.5" customHeight="1" x14ac:dyDescent="0.35">
      <c r="A30643" s="1"/>
      <c r="B30643" s="306">
        <v>44522.274305624902</v>
      </c>
      <c r="C30643" s="304">
        <v>15.303776398707123</v>
      </c>
      <c r="D30643" s="305" t="s">
        <v>172</v>
      </c>
    </row>
    <row r="30644" spans="1:4" ht="14.5" customHeight="1" x14ac:dyDescent="0.35">
      <c r="A30644" s="1"/>
      <c r="B30644" s="306">
        <v>44522.275000069349</v>
      </c>
      <c r="C30644" s="304">
        <v>15.279923807913535</v>
      </c>
      <c r="D30644" s="305" t="s">
        <v>172</v>
      </c>
    </row>
    <row r="30645" spans="1:4" ht="14.5" customHeight="1" x14ac:dyDescent="0.35">
      <c r="A30645" s="1"/>
      <c r="B30645" s="306">
        <v>44522.275694513795</v>
      </c>
      <c r="C30645" s="304">
        <v>15.348265041375999</v>
      </c>
      <c r="D30645" s="305" t="s">
        <v>172</v>
      </c>
    </row>
    <row r="30646" spans="1:4" ht="14.5" customHeight="1" x14ac:dyDescent="0.35">
      <c r="A30646" s="1"/>
      <c r="B30646" s="306">
        <v>44522.276388958242</v>
      </c>
      <c r="C30646" s="304">
        <v>15.297887031138574</v>
      </c>
      <c r="D30646" s="305" t="s">
        <v>172</v>
      </c>
    </row>
    <row r="30647" spans="1:4" ht="14.5" customHeight="1" x14ac:dyDescent="0.35">
      <c r="A30647" s="1"/>
      <c r="B30647" s="306">
        <v>44522.277083402689</v>
      </c>
      <c r="C30647" s="304">
        <v>15.327832656934577</v>
      </c>
      <c r="D30647" s="305" t="s">
        <v>172</v>
      </c>
    </row>
    <row r="30648" spans="1:4" ht="14.5" customHeight="1" x14ac:dyDescent="0.35">
      <c r="A30648" s="1"/>
      <c r="B30648" s="306">
        <v>44522.277777847135</v>
      </c>
      <c r="C30648" s="304">
        <v>15.300261040569604</v>
      </c>
      <c r="D30648" s="305" t="s">
        <v>172</v>
      </c>
    </row>
    <row r="30649" spans="1:4" ht="14.5" customHeight="1" x14ac:dyDescent="0.35">
      <c r="A30649" s="1"/>
      <c r="B30649" s="306">
        <v>44522.278472291582</v>
      </c>
      <c r="C30649" s="304">
        <v>15.3496718405484</v>
      </c>
      <c r="D30649" s="305" t="s">
        <v>172</v>
      </c>
    </row>
    <row r="30650" spans="1:4" ht="14.5" customHeight="1" x14ac:dyDescent="0.35">
      <c r="A30650" s="1"/>
      <c r="B30650" s="306">
        <v>44522.279166736029</v>
      </c>
      <c r="C30650" s="304">
        <v>15.329071063709367</v>
      </c>
      <c r="D30650" s="305" t="s">
        <v>172</v>
      </c>
    </row>
    <row r="30651" spans="1:4" ht="14.5" customHeight="1" x14ac:dyDescent="0.35">
      <c r="A30651" s="1"/>
      <c r="B30651" s="306">
        <v>44522.279861180476</v>
      </c>
      <c r="C30651" s="304">
        <v>15.423495138304862</v>
      </c>
      <c r="D30651" s="305" t="s">
        <v>172</v>
      </c>
    </row>
    <row r="30652" spans="1:4" ht="14.5" customHeight="1" x14ac:dyDescent="0.35">
      <c r="A30652" s="1"/>
      <c r="B30652" s="306">
        <v>44522.280555624922</v>
      </c>
      <c r="C30652" s="304">
        <v>15.372036137418764</v>
      </c>
      <c r="D30652" s="305" t="s">
        <v>172</v>
      </c>
    </row>
    <row r="30653" spans="1:4" ht="14.5" customHeight="1" x14ac:dyDescent="0.35">
      <c r="A30653" s="1"/>
      <c r="B30653" s="306">
        <v>44522.281250069369</v>
      </c>
      <c r="C30653" s="304">
        <v>15.375902518523313</v>
      </c>
      <c r="D30653" s="305" t="s">
        <v>172</v>
      </c>
    </row>
    <row r="30654" spans="1:4" ht="14.5" customHeight="1" x14ac:dyDescent="0.35">
      <c r="A30654" s="1"/>
      <c r="B30654" s="306">
        <v>44522.281944513816</v>
      </c>
      <c r="C30654" s="304">
        <v>15.344086275094499</v>
      </c>
      <c r="D30654" s="305" t="s">
        <v>172</v>
      </c>
    </row>
    <row r="30655" spans="1:4" ht="14.5" customHeight="1" x14ac:dyDescent="0.35">
      <c r="A30655" s="1"/>
      <c r="B30655" s="306">
        <v>44522.282638958262</v>
      </c>
      <c r="C30655" s="304">
        <v>15.283290088890741</v>
      </c>
      <c r="D30655" s="305" t="s">
        <v>172</v>
      </c>
    </row>
    <row r="30656" spans="1:4" ht="14.5" customHeight="1" x14ac:dyDescent="0.35">
      <c r="A30656" s="1"/>
      <c r="B30656" s="306">
        <v>44522.283333402709</v>
      </c>
      <c r="C30656" s="304">
        <v>15.271857486820469</v>
      </c>
      <c r="D30656" s="305" t="s">
        <v>172</v>
      </c>
    </row>
    <row r="30657" spans="1:4" ht="14.5" customHeight="1" x14ac:dyDescent="0.35">
      <c r="A30657" s="1"/>
      <c r="B30657" s="306">
        <v>44522.284027847156</v>
      </c>
      <c r="C30657" s="304">
        <v>15.329231368593174</v>
      </c>
      <c r="D30657" s="305" t="s">
        <v>172</v>
      </c>
    </row>
    <row r="30658" spans="1:4" ht="14.5" customHeight="1" x14ac:dyDescent="0.35">
      <c r="A30658" s="1"/>
      <c r="B30658" s="306">
        <v>44522.284722291603</v>
      </c>
      <c r="C30658" s="304">
        <v>15.270775445909628</v>
      </c>
      <c r="D30658" s="305" t="s">
        <v>172</v>
      </c>
    </row>
    <row r="30659" spans="1:4" ht="14.5" customHeight="1" x14ac:dyDescent="0.35">
      <c r="A30659" s="1"/>
      <c r="B30659" s="306">
        <v>44522.285416736049</v>
      </c>
      <c r="C30659" s="304">
        <v>15.274814666440458</v>
      </c>
      <c r="D30659" s="305" t="s">
        <v>172</v>
      </c>
    </row>
    <row r="30660" spans="1:4" ht="14.5" customHeight="1" x14ac:dyDescent="0.35">
      <c r="A30660" s="1"/>
      <c r="B30660" s="306">
        <v>44522.286111180496</v>
      </c>
      <c r="C30660" s="304">
        <v>15.317559471472244</v>
      </c>
      <c r="D30660" s="305" t="s">
        <v>172</v>
      </c>
    </row>
    <row r="30661" spans="1:4" ht="14.5" customHeight="1" x14ac:dyDescent="0.35">
      <c r="A30661" s="1"/>
      <c r="B30661" s="306">
        <v>44522.286805624943</v>
      </c>
      <c r="C30661" s="304">
        <v>15.340607539802052</v>
      </c>
      <c r="D30661" s="305" t="s">
        <v>172</v>
      </c>
    </row>
    <row r="30662" spans="1:4" ht="14.5" customHeight="1" x14ac:dyDescent="0.35">
      <c r="A30662" s="1"/>
      <c r="B30662" s="306">
        <v>44522.287500069389</v>
      </c>
      <c r="C30662" s="304">
        <v>15.354899785687788</v>
      </c>
      <c r="D30662" s="305" t="s">
        <v>172</v>
      </c>
    </row>
    <row r="30663" spans="1:4" ht="14.5" customHeight="1" x14ac:dyDescent="0.35">
      <c r="A30663" s="1"/>
      <c r="B30663" s="306">
        <v>44522.288194513836</v>
      </c>
      <c r="C30663" s="304">
        <v>15.370250659413189</v>
      </c>
      <c r="D30663" s="305" t="s">
        <v>172</v>
      </c>
    </row>
    <row r="30664" spans="1:4" ht="14.5" customHeight="1" x14ac:dyDescent="0.35">
      <c r="A30664" s="1"/>
      <c r="B30664" s="306">
        <v>44522.288888958283</v>
      </c>
      <c r="C30664" s="304">
        <v>15.394341295894021</v>
      </c>
      <c r="D30664" s="305" t="s">
        <v>172</v>
      </c>
    </row>
    <row r="30665" spans="1:4" ht="14.5" customHeight="1" x14ac:dyDescent="0.35">
      <c r="A30665" s="1"/>
      <c r="B30665" s="306">
        <v>44522.289583402729</v>
      </c>
      <c r="C30665" s="304">
        <v>15.358630660313064</v>
      </c>
      <c r="D30665" s="305" t="s">
        <v>172</v>
      </c>
    </row>
    <row r="30666" spans="1:4" ht="14.5" customHeight="1" x14ac:dyDescent="0.35">
      <c r="A30666" s="1"/>
      <c r="B30666" s="306">
        <v>44522.290277847176</v>
      </c>
      <c r="C30666" s="304">
        <v>15.385211774341103</v>
      </c>
      <c r="D30666" s="305" t="s">
        <v>172</v>
      </c>
    </row>
    <row r="30667" spans="1:4" ht="14.5" customHeight="1" x14ac:dyDescent="0.35">
      <c r="A30667" s="1"/>
      <c r="B30667" s="306">
        <v>44522.290972291623</v>
      </c>
      <c r="C30667" s="304">
        <v>15.381343594343585</v>
      </c>
      <c r="D30667" s="305" t="s">
        <v>172</v>
      </c>
    </row>
    <row r="30668" spans="1:4" ht="14.5" customHeight="1" x14ac:dyDescent="0.35">
      <c r="A30668" s="1"/>
      <c r="B30668" s="306">
        <v>44522.29166673607</v>
      </c>
      <c r="C30668" s="304">
        <v>15.318448309985493</v>
      </c>
      <c r="D30668" s="305" t="s">
        <v>172</v>
      </c>
    </row>
    <row r="30669" spans="1:4" ht="14.5" customHeight="1" x14ac:dyDescent="0.35">
      <c r="A30669" s="1"/>
      <c r="B30669" s="306">
        <v>44522.292361180516</v>
      </c>
      <c r="C30669" s="304">
        <v>15.28388917426928</v>
      </c>
      <c r="D30669" s="305" t="s">
        <v>172</v>
      </c>
    </row>
    <row r="30670" spans="1:4" ht="14.5" customHeight="1" x14ac:dyDescent="0.35">
      <c r="A30670" s="1"/>
      <c r="B30670" s="306">
        <v>44522.293055624963</v>
      </c>
      <c r="C30670" s="304">
        <v>15.411286541313894</v>
      </c>
      <c r="D30670" s="305" t="s">
        <v>172</v>
      </c>
    </row>
    <row r="30671" spans="1:4" ht="14.5" customHeight="1" x14ac:dyDescent="0.35">
      <c r="A30671" s="1"/>
      <c r="B30671" s="306">
        <v>44522.29375006941</v>
      </c>
      <c r="C30671" s="304">
        <v>15.289354563227729</v>
      </c>
      <c r="D30671" s="305" t="s">
        <v>172</v>
      </c>
    </row>
    <row r="30672" spans="1:4" ht="14.5" customHeight="1" x14ac:dyDescent="0.35">
      <c r="A30672" s="1"/>
      <c r="B30672" s="306">
        <v>44522.294444513856</v>
      </c>
      <c r="C30672" s="304">
        <v>15.325128567088298</v>
      </c>
      <c r="D30672" s="305" t="s">
        <v>172</v>
      </c>
    </row>
    <row r="30673" spans="1:4" ht="14.5" customHeight="1" x14ac:dyDescent="0.35">
      <c r="A30673" s="1"/>
      <c r="B30673" s="306">
        <v>44522.295138958303</v>
      </c>
      <c r="C30673" s="304">
        <v>15.376961164037736</v>
      </c>
      <c r="D30673" s="305" t="s">
        <v>172</v>
      </c>
    </row>
    <row r="30674" spans="1:4" ht="14.5" customHeight="1" x14ac:dyDescent="0.35">
      <c r="A30674" s="1"/>
      <c r="B30674" s="306">
        <v>44522.29583340275</v>
      </c>
      <c r="C30674" s="304">
        <v>15.394832131852551</v>
      </c>
      <c r="D30674" s="305" t="s">
        <v>172</v>
      </c>
    </row>
    <row r="30675" spans="1:4" ht="14.5" customHeight="1" x14ac:dyDescent="0.35">
      <c r="A30675" s="1"/>
      <c r="B30675" s="306">
        <v>44522.296527847197</v>
      </c>
      <c r="C30675" s="304">
        <v>15.386657182040169</v>
      </c>
      <c r="D30675" s="305" t="s">
        <v>172</v>
      </c>
    </row>
    <row r="30676" spans="1:4" ht="14.5" customHeight="1" x14ac:dyDescent="0.35">
      <c r="A30676" s="1"/>
      <c r="B30676" s="306">
        <v>44522.297222291643</v>
      </c>
      <c r="C30676" s="304">
        <v>15.401092758156544</v>
      </c>
      <c r="D30676" s="305" t="s">
        <v>172</v>
      </c>
    </row>
    <row r="30677" spans="1:4" ht="14.5" customHeight="1" x14ac:dyDescent="0.35">
      <c r="A30677" s="1"/>
      <c r="B30677" s="306">
        <v>44522.29791673609</v>
      </c>
      <c r="C30677" s="304">
        <v>15.365826843302056</v>
      </c>
      <c r="D30677" s="305" t="s">
        <v>172</v>
      </c>
    </row>
    <row r="30678" spans="1:4" ht="14.5" customHeight="1" x14ac:dyDescent="0.35">
      <c r="A30678" s="1"/>
      <c r="B30678" s="306">
        <v>44522.298611180537</v>
      </c>
      <c r="C30678" s="304">
        <v>15.44288000641512</v>
      </c>
      <c r="D30678" s="305" t="s">
        <v>172</v>
      </c>
    </row>
    <row r="30679" spans="1:4" ht="14.5" customHeight="1" x14ac:dyDescent="0.35">
      <c r="A30679" s="1"/>
      <c r="B30679" s="306">
        <v>44522.299305624983</v>
      </c>
      <c r="C30679" s="304">
        <v>15.525987572058996</v>
      </c>
      <c r="D30679" s="305" t="s">
        <v>172</v>
      </c>
    </row>
    <row r="30680" spans="1:4" ht="14.5" customHeight="1" x14ac:dyDescent="0.35">
      <c r="A30680" s="1"/>
      <c r="B30680" s="306">
        <v>44522.30000006943</v>
      </c>
      <c r="C30680" s="304">
        <v>15.531395952303622</v>
      </c>
      <c r="D30680" s="305" t="s">
        <v>172</v>
      </c>
    </row>
    <row r="30681" spans="1:4" ht="14.5" customHeight="1" x14ac:dyDescent="0.35">
      <c r="A30681" s="1"/>
      <c r="B30681" s="306">
        <v>44522.300694513877</v>
      </c>
      <c r="C30681" s="304">
        <v>15.575518971490721</v>
      </c>
      <c r="D30681" s="305" t="s">
        <v>172</v>
      </c>
    </row>
    <row r="30682" spans="1:4" ht="14.5" customHeight="1" x14ac:dyDescent="0.35">
      <c r="A30682" s="1"/>
      <c r="B30682" s="306">
        <v>44522.301388958324</v>
      </c>
      <c r="C30682" s="304">
        <v>15.609493096832011</v>
      </c>
      <c r="D30682" s="305" t="s">
        <v>172</v>
      </c>
    </row>
    <row r="30683" spans="1:4" ht="14.5" customHeight="1" x14ac:dyDescent="0.35">
      <c r="A30683" s="1"/>
      <c r="B30683" s="306">
        <v>44522.30208340277</v>
      </c>
      <c r="C30683" s="304">
        <v>15.662128194928664</v>
      </c>
      <c r="D30683" s="305" t="s">
        <v>172</v>
      </c>
    </row>
    <row r="30684" spans="1:4" ht="14.5" customHeight="1" x14ac:dyDescent="0.35">
      <c r="A30684" s="1"/>
      <c r="B30684" s="306">
        <v>44522.302777847217</v>
      </c>
      <c r="C30684" s="304">
        <v>15.722828842645443</v>
      </c>
      <c r="D30684" s="305" t="s">
        <v>172</v>
      </c>
    </row>
    <row r="30685" spans="1:4" ht="14.5" customHeight="1" x14ac:dyDescent="0.35">
      <c r="A30685" s="1"/>
      <c r="B30685" s="306">
        <v>44522.303472291664</v>
      </c>
      <c r="C30685" s="304">
        <v>15.739396845824862</v>
      </c>
      <c r="D30685" s="305" t="s">
        <v>172</v>
      </c>
    </row>
    <row r="30686" spans="1:4" ht="14.5" customHeight="1" x14ac:dyDescent="0.35">
      <c r="A30686" s="1"/>
      <c r="B30686" s="306">
        <v>44522.30416673611</v>
      </c>
      <c r="C30686" s="304">
        <v>15.82034614506556</v>
      </c>
      <c r="D30686" s="305" t="s">
        <v>172</v>
      </c>
    </row>
    <row r="30687" spans="1:4" ht="14.5" customHeight="1" x14ac:dyDescent="0.35">
      <c r="A30687" s="1"/>
      <c r="B30687" s="306">
        <v>44522.304861180557</v>
      </c>
      <c r="C30687" s="304">
        <v>15.755301843120833</v>
      </c>
      <c r="D30687" s="305" t="s">
        <v>172</v>
      </c>
    </row>
    <row r="30688" spans="1:4" ht="14.5" customHeight="1" x14ac:dyDescent="0.35">
      <c r="A30688" s="1"/>
      <c r="B30688" s="306">
        <v>44522.305555625004</v>
      </c>
      <c r="C30688" s="304">
        <v>15.871486406327312</v>
      </c>
      <c r="D30688" s="305" t="s">
        <v>172</v>
      </c>
    </row>
    <row r="30689" spans="1:4" ht="14.5" customHeight="1" x14ac:dyDescent="0.35">
      <c r="A30689" s="1"/>
      <c r="B30689" s="306">
        <v>44522.30625006945</v>
      </c>
      <c r="C30689" s="304">
        <v>16.051679022482372</v>
      </c>
      <c r="D30689" s="305" t="s">
        <v>172</v>
      </c>
    </row>
    <row r="30690" spans="1:4" ht="14.5" customHeight="1" x14ac:dyDescent="0.35">
      <c r="A30690" s="1"/>
      <c r="B30690" s="306">
        <v>44522.306944513897</v>
      </c>
      <c r="C30690" s="304">
        <v>16.099186861099831</v>
      </c>
      <c r="D30690" s="305" t="s">
        <v>172</v>
      </c>
    </row>
    <row r="30691" spans="1:4" ht="14.5" customHeight="1" x14ac:dyDescent="0.35">
      <c r="A30691" s="1"/>
      <c r="B30691" s="306">
        <v>44522.307638958344</v>
      </c>
      <c r="C30691" s="304">
        <v>16.075408193560726</v>
      </c>
      <c r="D30691" s="305" t="s">
        <v>172</v>
      </c>
    </row>
    <row r="30692" spans="1:4" ht="14.5" customHeight="1" x14ac:dyDescent="0.35">
      <c r="A30692" s="1"/>
      <c r="B30692" s="306">
        <v>44522.308333402791</v>
      </c>
      <c r="C30692" s="304">
        <v>16.17008807730987</v>
      </c>
      <c r="D30692" s="305" t="s">
        <v>172</v>
      </c>
    </row>
    <row r="30693" spans="1:4" ht="14.5" customHeight="1" x14ac:dyDescent="0.35">
      <c r="A30693" s="1"/>
      <c r="B30693" s="306">
        <v>44522.309027847237</v>
      </c>
      <c r="C30693" s="304">
        <v>16.275800805346808</v>
      </c>
      <c r="D30693" s="305" t="s">
        <v>172</v>
      </c>
    </row>
    <row r="30694" spans="1:4" ht="14.5" customHeight="1" x14ac:dyDescent="0.35">
      <c r="A30694" s="1"/>
      <c r="B30694" s="306">
        <v>44522.309722291684</v>
      </c>
      <c r="C30694" s="304">
        <v>16.175241340955349</v>
      </c>
      <c r="D30694" s="305" t="s">
        <v>172</v>
      </c>
    </row>
    <row r="30695" spans="1:4" ht="14.5" customHeight="1" x14ac:dyDescent="0.35">
      <c r="A30695" s="1"/>
      <c r="B30695" s="306">
        <v>44522.310416736131</v>
      </c>
      <c r="C30695" s="304">
        <v>16.209761091372638</v>
      </c>
      <c r="D30695" s="305" t="s">
        <v>172</v>
      </c>
    </row>
    <row r="30696" spans="1:4" ht="14.5" customHeight="1" x14ac:dyDescent="0.35">
      <c r="A30696" s="1"/>
      <c r="B30696" s="306">
        <v>44522.311111180577</v>
      </c>
      <c r="C30696" s="304">
        <v>16.306797388040771</v>
      </c>
      <c r="D30696" s="305" t="s">
        <v>172</v>
      </c>
    </row>
    <row r="30697" spans="1:4" ht="14.5" customHeight="1" x14ac:dyDescent="0.35">
      <c r="A30697" s="1"/>
      <c r="B30697" s="306">
        <v>44522.311805625024</v>
      </c>
      <c r="C30697" s="304">
        <v>16.413518793657325</v>
      </c>
      <c r="D30697" s="305" t="s">
        <v>172</v>
      </c>
    </row>
    <row r="30698" spans="1:4" ht="14.5" customHeight="1" x14ac:dyDescent="0.35">
      <c r="A30698" s="1"/>
      <c r="B30698" s="306">
        <v>44522.312500069471</v>
      </c>
      <c r="C30698" s="304">
        <v>16.418055672971725</v>
      </c>
      <c r="D30698" s="305" t="s">
        <v>172</v>
      </c>
    </row>
    <row r="30699" spans="1:4" ht="14.5" customHeight="1" x14ac:dyDescent="0.35">
      <c r="A30699" s="1"/>
      <c r="B30699" s="306">
        <v>44522.313194513918</v>
      </c>
      <c r="C30699" s="304">
        <v>16.453271878494707</v>
      </c>
      <c r="D30699" s="305" t="s">
        <v>172</v>
      </c>
    </row>
    <row r="30700" spans="1:4" ht="14.5" customHeight="1" x14ac:dyDescent="0.35">
      <c r="A30700" s="1"/>
      <c r="B30700" s="306">
        <v>44522.313888958364</v>
      </c>
      <c r="C30700" s="304">
        <v>16.502099480364027</v>
      </c>
      <c r="D30700" s="305" t="s">
        <v>172</v>
      </c>
    </row>
    <row r="30701" spans="1:4" ht="14.5" customHeight="1" x14ac:dyDescent="0.35">
      <c r="A30701" s="1"/>
      <c r="B30701" s="306">
        <v>44522.314583402811</v>
      </c>
      <c r="C30701" s="304">
        <v>16.676519657600632</v>
      </c>
      <c r="D30701" s="305" t="s">
        <v>172</v>
      </c>
    </row>
    <row r="30702" spans="1:4" ht="14.5" customHeight="1" x14ac:dyDescent="0.35">
      <c r="A30702" s="1"/>
      <c r="B30702" s="306">
        <v>44522.315277847258</v>
      </c>
      <c r="C30702" s="304">
        <v>16.761838390706785</v>
      </c>
      <c r="D30702" s="305" t="s">
        <v>172</v>
      </c>
    </row>
    <row r="30703" spans="1:4" ht="14.5" customHeight="1" x14ac:dyDescent="0.35">
      <c r="A30703" s="1"/>
      <c r="B30703" s="306">
        <v>44522.315972291704</v>
      </c>
      <c r="C30703" s="304">
        <v>16.840561552879322</v>
      </c>
      <c r="D30703" s="305" t="s">
        <v>172</v>
      </c>
    </row>
    <row r="30704" spans="1:4" ht="14.5" customHeight="1" x14ac:dyDescent="0.35">
      <c r="A30704" s="1"/>
      <c r="B30704" s="306">
        <v>44522.316666736151</v>
      </c>
      <c r="C30704" s="304">
        <v>16.868331777390754</v>
      </c>
      <c r="D30704" s="305" t="s">
        <v>172</v>
      </c>
    </row>
    <row r="30705" spans="1:4" ht="14.5" customHeight="1" x14ac:dyDescent="0.35">
      <c r="A30705" s="1"/>
      <c r="B30705" s="306">
        <v>44522.317361180598</v>
      </c>
      <c r="C30705" s="304">
        <v>16.947031809702459</v>
      </c>
      <c r="D30705" s="305" t="s">
        <v>172</v>
      </c>
    </row>
    <row r="30706" spans="1:4" ht="14.5" customHeight="1" x14ac:dyDescent="0.35">
      <c r="A30706" s="1"/>
      <c r="B30706" s="306">
        <v>44522.318055625045</v>
      </c>
      <c r="C30706" s="304">
        <v>16.911181130158852</v>
      </c>
      <c r="D30706" s="305" t="s">
        <v>172</v>
      </c>
    </row>
    <row r="30707" spans="1:4" ht="14.5" customHeight="1" x14ac:dyDescent="0.35">
      <c r="A30707" s="1"/>
      <c r="B30707" s="306">
        <v>44522.318750069491</v>
      </c>
      <c r="C30707" s="304">
        <v>17.153197990422388</v>
      </c>
      <c r="D30707" s="305" t="s">
        <v>172</v>
      </c>
    </row>
    <row r="30708" spans="1:4" ht="14.5" customHeight="1" x14ac:dyDescent="0.35">
      <c r="A30708" s="1"/>
      <c r="B30708" s="306">
        <v>44522.319444513938</v>
      </c>
      <c r="C30708" s="304">
        <v>17.205948805129932</v>
      </c>
      <c r="D30708" s="305" t="s">
        <v>172</v>
      </c>
    </row>
    <row r="30709" spans="1:4" ht="14.5" customHeight="1" x14ac:dyDescent="0.35">
      <c r="A30709" s="1"/>
      <c r="B30709" s="306">
        <v>44522.320138958385</v>
      </c>
      <c r="C30709" s="304">
        <v>17.168296426335292</v>
      </c>
      <c r="D30709" s="305" t="s">
        <v>172</v>
      </c>
    </row>
    <row r="30710" spans="1:4" ht="14.5" customHeight="1" x14ac:dyDescent="0.35">
      <c r="A30710" s="1"/>
      <c r="B30710" s="306">
        <v>44522.320833402831</v>
      </c>
      <c r="C30710" s="304">
        <v>17.157634196846629</v>
      </c>
      <c r="D30710" s="305" t="s">
        <v>172</v>
      </c>
    </row>
    <row r="30711" spans="1:4" ht="14.5" customHeight="1" x14ac:dyDescent="0.35">
      <c r="A30711" s="1"/>
      <c r="B30711" s="306">
        <v>44522.321527847278</v>
      </c>
      <c r="C30711" s="304">
        <v>17.183123618258591</v>
      </c>
      <c r="D30711" s="305" t="s">
        <v>172</v>
      </c>
    </row>
    <row r="30712" spans="1:4" ht="14.5" customHeight="1" x14ac:dyDescent="0.35">
      <c r="A30712" s="1"/>
      <c r="B30712" s="306">
        <v>44522.322222291725</v>
      </c>
      <c r="C30712" s="304">
        <v>17.199981481939904</v>
      </c>
      <c r="D30712" s="305" t="s">
        <v>172</v>
      </c>
    </row>
    <row r="30713" spans="1:4" ht="14.5" customHeight="1" x14ac:dyDescent="0.35">
      <c r="A30713" s="1"/>
      <c r="B30713" s="306">
        <v>44522.322916736171</v>
      </c>
      <c r="C30713" s="304">
        <v>17.205458474591431</v>
      </c>
      <c r="D30713" s="305" t="s">
        <v>172</v>
      </c>
    </row>
    <row r="30714" spans="1:4" ht="14.5" customHeight="1" x14ac:dyDescent="0.35">
      <c r="A30714" s="1"/>
      <c r="B30714" s="306">
        <v>44522.323611180618</v>
      </c>
      <c r="C30714" s="304">
        <v>17.279034278357965</v>
      </c>
      <c r="D30714" s="305" t="s">
        <v>172</v>
      </c>
    </row>
    <row r="30715" spans="1:4" ht="14.5" customHeight="1" x14ac:dyDescent="0.35">
      <c r="A30715" s="1"/>
      <c r="B30715" s="306">
        <v>44522.324305625065</v>
      </c>
      <c r="C30715" s="304">
        <v>17.29080509191699</v>
      </c>
      <c r="D30715" s="305" t="s">
        <v>172</v>
      </c>
    </row>
    <row r="30716" spans="1:4" ht="14.5" customHeight="1" x14ac:dyDescent="0.35">
      <c r="A30716" s="1"/>
      <c r="B30716" s="306">
        <v>44522.325000069512</v>
      </c>
      <c r="C30716" s="304">
        <v>17.203327665169006</v>
      </c>
      <c r="D30716" s="305" t="s">
        <v>172</v>
      </c>
    </row>
    <row r="30717" spans="1:4" ht="14.5" customHeight="1" x14ac:dyDescent="0.35">
      <c r="A30717" s="1"/>
      <c r="B30717" s="306">
        <v>44522.325694513958</v>
      </c>
      <c r="C30717" s="304">
        <v>17.118036563596494</v>
      </c>
      <c r="D30717" s="305" t="s">
        <v>172</v>
      </c>
    </row>
    <row r="30718" spans="1:4" ht="14.5" customHeight="1" x14ac:dyDescent="0.35">
      <c r="A30718" s="1"/>
      <c r="B30718" s="306">
        <v>44522.326388958405</v>
      </c>
      <c r="C30718" s="304">
        <v>17.42032913438937</v>
      </c>
      <c r="D30718" s="305" t="s">
        <v>172</v>
      </c>
    </row>
    <row r="30719" spans="1:4" ht="14.5" customHeight="1" x14ac:dyDescent="0.35">
      <c r="A30719" s="1"/>
      <c r="B30719" s="306">
        <v>44522.327083402852</v>
      </c>
      <c r="C30719" s="304">
        <v>17.356680836969947</v>
      </c>
      <c r="D30719" s="305" t="s">
        <v>172</v>
      </c>
    </row>
    <row r="30720" spans="1:4" ht="14.5" customHeight="1" x14ac:dyDescent="0.35">
      <c r="A30720" s="1"/>
      <c r="B30720" s="306">
        <v>44522.327777847298</v>
      </c>
      <c r="C30720" s="304">
        <v>17.480082538423208</v>
      </c>
      <c r="D30720" s="305" t="s">
        <v>172</v>
      </c>
    </row>
    <row r="30721" spans="1:4" ht="14.5" customHeight="1" x14ac:dyDescent="0.35">
      <c r="A30721" s="1"/>
      <c r="B30721" s="306">
        <v>44522.328472291745</v>
      </c>
      <c r="C30721" s="304">
        <v>17.182770841018645</v>
      </c>
      <c r="D30721" s="305" t="s">
        <v>172</v>
      </c>
    </row>
    <row r="30722" spans="1:4" ht="14.5" customHeight="1" x14ac:dyDescent="0.35">
      <c r="A30722" s="1"/>
      <c r="B30722" s="306">
        <v>44522.329166736192</v>
      </c>
      <c r="C30722" s="304">
        <v>17.391173146839719</v>
      </c>
      <c r="D30722" s="305" t="s">
        <v>172</v>
      </c>
    </row>
    <row r="30723" spans="1:4" ht="14.5" customHeight="1" x14ac:dyDescent="0.35">
      <c r="A30723" s="1"/>
      <c r="B30723" s="306">
        <v>44522.329861180639</v>
      </c>
      <c r="C30723" s="304">
        <v>17.634322858424277</v>
      </c>
      <c r="D30723" s="305" t="s">
        <v>172</v>
      </c>
    </row>
    <row r="30724" spans="1:4" ht="14.5" customHeight="1" x14ac:dyDescent="0.35">
      <c r="A30724" s="1"/>
      <c r="B30724" s="306">
        <v>44522.330555625085</v>
      </c>
      <c r="C30724" s="304">
        <v>17.750552069120751</v>
      </c>
      <c r="D30724" s="305" t="s">
        <v>172</v>
      </c>
    </row>
    <row r="30725" spans="1:4" ht="14.5" customHeight="1" x14ac:dyDescent="0.35">
      <c r="A30725" s="1"/>
      <c r="B30725" s="306">
        <v>44522.331250069532</v>
      </c>
      <c r="C30725" s="304">
        <v>18.100899541637531</v>
      </c>
      <c r="D30725" s="305" t="s">
        <v>172</v>
      </c>
    </row>
    <row r="30726" spans="1:4" ht="14.5" customHeight="1" x14ac:dyDescent="0.35">
      <c r="A30726" s="1"/>
      <c r="B30726" s="306">
        <v>44522.331944513979</v>
      </c>
      <c r="C30726" s="304">
        <v>17.531665454912098</v>
      </c>
      <c r="D30726" s="305" t="s">
        <v>172</v>
      </c>
    </row>
    <row r="30727" spans="1:4" ht="14.5" customHeight="1" x14ac:dyDescent="0.35">
      <c r="A30727" s="1"/>
      <c r="B30727" s="306">
        <v>44522.332638958425</v>
      </c>
      <c r="C30727" s="304">
        <v>17.683520535928256</v>
      </c>
      <c r="D30727" s="305" t="s">
        <v>172</v>
      </c>
    </row>
    <row r="30728" spans="1:4" ht="14.5" customHeight="1" x14ac:dyDescent="0.35">
      <c r="A30728" s="1"/>
      <c r="B30728" s="306">
        <v>44522.333333402872</v>
      </c>
      <c r="C30728" s="304">
        <v>15.188586853989303</v>
      </c>
      <c r="D30728" s="305" t="s">
        <v>170</v>
      </c>
    </row>
    <row r="30729" spans="1:4" ht="14.5" customHeight="1" x14ac:dyDescent="0.35">
      <c r="A30729" s="1"/>
      <c r="B30729" s="306">
        <v>44522.334027847319</v>
      </c>
      <c r="C30729" s="304">
        <v>17.777214898962605</v>
      </c>
      <c r="D30729" s="305" t="s">
        <v>172</v>
      </c>
    </row>
    <row r="30730" spans="1:4" ht="14.5" customHeight="1" x14ac:dyDescent="0.35">
      <c r="A30730" s="1"/>
      <c r="B30730" s="306">
        <v>44522.334722291766</v>
      </c>
      <c r="C30730" s="304">
        <v>17.869020679252571</v>
      </c>
      <c r="D30730" s="305" t="s">
        <v>172</v>
      </c>
    </row>
    <row r="30731" spans="1:4" ht="14.5" customHeight="1" x14ac:dyDescent="0.35">
      <c r="A30731" s="1"/>
      <c r="B30731" s="306">
        <v>44522.335416736212</v>
      </c>
      <c r="C30731" s="304">
        <v>17.90944834156738</v>
      </c>
      <c r="D30731" s="305" t="s">
        <v>172</v>
      </c>
    </row>
    <row r="30732" spans="1:4" ht="14.5" customHeight="1" x14ac:dyDescent="0.35">
      <c r="A30732" s="1"/>
      <c r="B30732" s="306">
        <v>44522.336111180659</v>
      </c>
      <c r="C30732" s="304">
        <v>18.066627032559577</v>
      </c>
      <c r="D30732" s="305" t="s">
        <v>172</v>
      </c>
    </row>
    <row r="30733" spans="1:4" ht="14.5" customHeight="1" x14ac:dyDescent="0.35">
      <c r="A30733" s="1"/>
      <c r="B30733" s="306">
        <v>44522.336805625106</v>
      </c>
      <c r="C30733" s="304">
        <v>18.07381371839001</v>
      </c>
      <c r="D30733" s="305" t="s">
        <v>172</v>
      </c>
    </row>
    <row r="30734" spans="1:4" ht="14.5" customHeight="1" x14ac:dyDescent="0.35">
      <c r="A30734" s="1"/>
      <c r="B30734" s="306">
        <v>44522.337500069552</v>
      </c>
      <c r="C30734" s="304">
        <v>18.120609414649273</v>
      </c>
      <c r="D30734" s="305" t="s">
        <v>172</v>
      </c>
    </row>
    <row r="30735" spans="1:4" ht="14.5" customHeight="1" x14ac:dyDescent="0.35">
      <c r="A30735" s="1"/>
      <c r="B30735" s="306">
        <v>44522.338194513999</v>
      </c>
      <c r="C30735" s="304">
        <v>18.274869607312333</v>
      </c>
      <c r="D30735" s="305" t="s">
        <v>172</v>
      </c>
    </row>
    <row r="30736" spans="1:4" ht="14.5" customHeight="1" x14ac:dyDescent="0.35">
      <c r="A30736" s="1"/>
      <c r="B30736" s="306">
        <v>44522.338888958446</v>
      </c>
      <c r="C30736" s="304">
        <v>18.467486661563939</v>
      </c>
      <c r="D30736" s="305" t="s">
        <v>172</v>
      </c>
    </row>
    <row r="30737" spans="1:4" ht="14.5" customHeight="1" x14ac:dyDescent="0.35">
      <c r="A30737" s="1"/>
      <c r="B30737" s="306">
        <v>44522.339583402892</v>
      </c>
      <c r="C30737" s="304">
        <v>18.491963524422317</v>
      </c>
      <c r="D30737" s="305" t="s">
        <v>172</v>
      </c>
    </row>
    <row r="30738" spans="1:4" ht="14.5" customHeight="1" x14ac:dyDescent="0.35">
      <c r="A30738" s="1"/>
      <c r="B30738" s="306">
        <v>44522.340277847339</v>
      </c>
      <c r="C30738" s="304">
        <v>18.616827588917417</v>
      </c>
      <c r="D30738" s="305" t="s">
        <v>172</v>
      </c>
    </row>
    <row r="30739" spans="1:4" ht="14.5" customHeight="1" x14ac:dyDescent="0.35">
      <c r="A30739" s="1"/>
      <c r="B30739" s="306">
        <v>44522.340972291786</v>
      </c>
      <c r="C30739" s="304">
        <v>18.872506580608025</v>
      </c>
      <c r="D30739" s="305" t="s">
        <v>172</v>
      </c>
    </row>
    <row r="30740" spans="1:4" ht="14.5" customHeight="1" x14ac:dyDescent="0.35">
      <c r="A30740" s="1"/>
      <c r="B30740" s="306">
        <v>44522.341666736233</v>
      </c>
      <c r="C30740" s="304">
        <v>18.946722007686429</v>
      </c>
      <c r="D30740" s="305" t="s">
        <v>172</v>
      </c>
    </row>
    <row r="30741" spans="1:4" ht="14.5" customHeight="1" x14ac:dyDescent="0.35">
      <c r="A30741" s="1"/>
      <c r="B30741" s="306">
        <v>44522.342361180679</v>
      </c>
      <c r="C30741" s="304">
        <v>18.91235673614089</v>
      </c>
      <c r="D30741" s="305" t="s">
        <v>172</v>
      </c>
    </row>
    <row r="30742" spans="1:4" ht="14.5" customHeight="1" x14ac:dyDescent="0.35">
      <c r="A30742" s="1"/>
      <c r="B30742" s="306">
        <v>44522.343055625126</v>
      </c>
      <c r="C30742" s="304">
        <v>19.574677300483259</v>
      </c>
      <c r="D30742" s="305" t="s">
        <v>172</v>
      </c>
    </row>
    <row r="30743" spans="1:4" ht="14.5" customHeight="1" x14ac:dyDescent="0.35">
      <c r="A30743" s="1"/>
      <c r="B30743" s="306">
        <v>44522.343750069573</v>
      </c>
      <c r="C30743" s="304">
        <v>19.449341223086716</v>
      </c>
      <c r="D30743" s="305" t="s">
        <v>172</v>
      </c>
    </row>
    <row r="30744" spans="1:4" ht="14.5" customHeight="1" x14ac:dyDescent="0.35">
      <c r="A30744" s="1"/>
      <c r="B30744" s="306">
        <v>44522.344444514019</v>
      </c>
      <c r="C30744" s="304">
        <v>19.504779023226487</v>
      </c>
      <c r="D30744" s="305" t="s">
        <v>172</v>
      </c>
    </row>
    <row r="30745" spans="1:4" ht="14.5" customHeight="1" x14ac:dyDescent="0.35">
      <c r="A30745" s="1"/>
      <c r="B30745" s="306">
        <v>44522.345138958466</v>
      </c>
      <c r="C30745" s="304">
        <v>19.742966877070042</v>
      </c>
      <c r="D30745" s="305" t="s">
        <v>172</v>
      </c>
    </row>
    <row r="30746" spans="1:4" ht="14.5" customHeight="1" x14ac:dyDescent="0.35">
      <c r="A30746" s="1"/>
      <c r="B30746" s="306">
        <v>44522.345833402913</v>
      </c>
      <c r="C30746" s="304">
        <v>19.745901724117477</v>
      </c>
      <c r="D30746" s="305" t="s">
        <v>172</v>
      </c>
    </row>
    <row r="30747" spans="1:4" ht="14.5" customHeight="1" x14ac:dyDescent="0.35">
      <c r="A30747" s="1"/>
      <c r="B30747" s="306">
        <v>44522.34652784736</v>
      </c>
      <c r="C30747" s="304">
        <v>19.798140137796388</v>
      </c>
      <c r="D30747" s="305" t="s">
        <v>172</v>
      </c>
    </row>
    <row r="30748" spans="1:4" ht="14.5" customHeight="1" x14ac:dyDescent="0.35">
      <c r="A30748" s="1"/>
      <c r="B30748" s="306">
        <v>44522.347222291806</v>
      </c>
      <c r="C30748" s="304">
        <v>19.996509355758221</v>
      </c>
      <c r="D30748" s="305" t="s">
        <v>172</v>
      </c>
    </row>
    <row r="30749" spans="1:4" ht="14.5" customHeight="1" x14ac:dyDescent="0.35">
      <c r="A30749" s="1"/>
      <c r="B30749" s="306">
        <v>44522.347916736253</v>
      </c>
      <c r="C30749" s="304">
        <v>20.355936242301443</v>
      </c>
      <c r="D30749" s="305" t="s">
        <v>172</v>
      </c>
    </row>
    <row r="30750" spans="1:4" ht="14.5" customHeight="1" x14ac:dyDescent="0.35">
      <c r="A30750" s="1"/>
      <c r="B30750" s="306">
        <v>44522.3486111807</v>
      </c>
      <c r="C30750" s="304">
        <v>20.273068458821701</v>
      </c>
      <c r="D30750" s="305" t="s">
        <v>172</v>
      </c>
    </row>
    <row r="30751" spans="1:4" ht="14.5" customHeight="1" x14ac:dyDescent="0.35">
      <c r="A30751" s="1"/>
      <c r="B30751" s="306">
        <v>44522.349305625146</v>
      </c>
      <c r="C30751" s="304">
        <v>20.468866898572013</v>
      </c>
      <c r="D30751" s="305" t="s">
        <v>172</v>
      </c>
    </row>
    <row r="30752" spans="1:4" ht="14.5" customHeight="1" x14ac:dyDescent="0.35">
      <c r="A30752" s="1"/>
      <c r="B30752" s="306">
        <v>44522.350000069593</v>
      </c>
      <c r="C30752" s="304">
        <v>20.794569803656486</v>
      </c>
      <c r="D30752" s="305" t="s">
        <v>172</v>
      </c>
    </row>
    <row r="30753" spans="1:4" ht="14.5" customHeight="1" x14ac:dyDescent="0.35">
      <c r="A30753" s="1"/>
      <c r="B30753" s="306">
        <v>44522.35069451404</v>
      </c>
      <c r="C30753" s="304">
        <v>20.597196370101301</v>
      </c>
      <c r="D30753" s="305" t="s">
        <v>172</v>
      </c>
    </row>
    <row r="30754" spans="1:4" ht="14.5" customHeight="1" x14ac:dyDescent="0.35">
      <c r="A30754" s="1"/>
      <c r="B30754" s="306">
        <v>44522.351388958486</v>
      </c>
      <c r="C30754" s="304">
        <v>21.121549702459983</v>
      </c>
      <c r="D30754" s="305" t="s">
        <v>172</v>
      </c>
    </row>
    <row r="30755" spans="1:4" ht="14.5" customHeight="1" x14ac:dyDescent="0.35">
      <c r="A30755" s="1"/>
      <c r="B30755" s="306">
        <v>44522.352083402933</v>
      </c>
      <c r="C30755" s="304">
        <v>20.754219935450724</v>
      </c>
      <c r="D30755" s="305" t="s">
        <v>172</v>
      </c>
    </row>
    <row r="30756" spans="1:4" ht="14.5" customHeight="1" x14ac:dyDescent="0.35">
      <c r="A30756" s="1"/>
      <c r="B30756" s="306">
        <v>44522.35277784738</v>
      </c>
      <c r="C30756" s="304">
        <v>20.614147218681076</v>
      </c>
      <c r="D30756" s="305" t="s">
        <v>172</v>
      </c>
    </row>
    <row r="30757" spans="1:4" ht="14.5" customHeight="1" x14ac:dyDescent="0.35">
      <c r="A30757" s="1"/>
      <c r="B30757" s="306">
        <v>44522.353472291827</v>
      </c>
      <c r="C30757" s="304">
        <v>20.637337067417199</v>
      </c>
      <c r="D30757" s="305" t="s">
        <v>172</v>
      </c>
    </row>
    <row r="30758" spans="1:4" ht="14.5" customHeight="1" x14ac:dyDescent="0.35">
      <c r="A30758" s="1"/>
      <c r="B30758" s="306">
        <v>44522.354166736273</v>
      </c>
      <c r="C30758" s="304">
        <v>20.36855968466795</v>
      </c>
      <c r="D30758" s="305" t="s">
        <v>172</v>
      </c>
    </row>
    <row r="30759" spans="1:4" ht="14.5" customHeight="1" x14ac:dyDescent="0.35">
      <c r="A30759" s="1"/>
      <c r="B30759" s="306">
        <v>44522.35486118072</v>
      </c>
      <c r="C30759" s="304">
        <v>20.509390803132554</v>
      </c>
      <c r="D30759" s="305" t="s">
        <v>172</v>
      </c>
    </row>
    <row r="30760" spans="1:4" ht="14.5" customHeight="1" x14ac:dyDescent="0.35">
      <c r="A30760" s="1"/>
      <c r="B30760" s="306">
        <v>44522.355555625167</v>
      </c>
      <c r="C30760" s="304">
        <v>20.580901017366948</v>
      </c>
      <c r="D30760" s="305" t="s">
        <v>172</v>
      </c>
    </row>
    <row r="30761" spans="1:4" ht="14.5" customHeight="1" x14ac:dyDescent="0.35">
      <c r="A30761" s="1"/>
      <c r="B30761" s="306">
        <v>44522.356250069613</v>
      </c>
      <c r="C30761" s="304">
        <v>20.51206964780916</v>
      </c>
      <c r="D30761" s="305" t="s">
        <v>172</v>
      </c>
    </row>
    <row r="30762" spans="1:4" ht="14.5" customHeight="1" x14ac:dyDescent="0.35">
      <c r="A30762" s="1"/>
      <c r="B30762" s="306">
        <v>44522.35694451406</v>
      </c>
      <c r="C30762" s="304">
        <v>20.759536432856596</v>
      </c>
      <c r="D30762" s="305" t="s">
        <v>172</v>
      </c>
    </row>
    <row r="30763" spans="1:4" ht="14.5" customHeight="1" x14ac:dyDescent="0.35">
      <c r="A30763" s="1"/>
      <c r="B30763" s="306">
        <v>44522.357638958507</v>
      </c>
      <c r="C30763" s="304">
        <v>20.665725852680044</v>
      </c>
      <c r="D30763" s="305" t="s">
        <v>172</v>
      </c>
    </row>
    <row r="30764" spans="1:4" ht="14.5" customHeight="1" x14ac:dyDescent="0.35">
      <c r="A30764" s="1"/>
      <c r="B30764" s="306">
        <v>44522.358333402954</v>
      </c>
      <c r="C30764" s="304">
        <v>20.37393389589803</v>
      </c>
      <c r="D30764" s="305" t="s">
        <v>172</v>
      </c>
    </row>
    <row r="30765" spans="1:4" ht="14.5" customHeight="1" x14ac:dyDescent="0.35">
      <c r="A30765" s="1"/>
      <c r="B30765" s="306">
        <v>44522.3590278474</v>
      </c>
      <c r="C30765" s="304">
        <v>20.626557320014886</v>
      </c>
      <c r="D30765" s="305" t="s">
        <v>172</v>
      </c>
    </row>
    <row r="30766" spans="1:4" ht="14.5" customHeight="1" x14ac:dyDescent="0.35">
      <c r="A30766" s="1"/>
      <c r="B30766" s="306">
        <v>44522.359722291847</v>
      </c>
      <c r="C30766" s="304">
        <v>20.458270356783274</v>
      </c>
      <c r="D30766" s="305" t="s">
        <v>172</v>
      </c>
    </row>
    <row r="30767" spans="1:4" ht="14.5" customHeight="1" x14ac:dyDescent="0.35">
      <c r="A30767" s="1"/>
      <c r="B30767" s="306">
        <v>44522.360416736294</v>
      </c>
      <c r="C30767" s="304">
        <v>20.153962565812495</v>
      </c>
      <c r="D30767" s="305" t="s">
        <v>172</v>
      </c>
    </row>
    <row r="30768" spans="1:4" ht="14.5" customHeight="1" x14ac:dyDescent="0.35">
      <c r="A30768" s="1"/>
      <c r="B30768" s="306">
        <v>44522.36111118074</v>
      </c>
      <c r="C30768" s="304">
        <v>20.118809622566427</v>
      </c>
      <c r="D30768" s="305" t="s">
        <v>172</v>
      </c>
    </row>
    <row r="30769" spans="1:4" ht="14.5" customHeight="1" x14ac:dyDescent="0.35">
      <c r="A30769" s="1"/>
      <c r="B30769" s="306">
        <v>44522.361805625187</v>
      </c>
      <c r="C30769" s="304">
        <v>20.417433216553764</v>
      </c>
      <c r="D30769" s="305" t="s">
        <v>172</v>
      </c>
    </row>
    <row r="30770" spans="1:4" ht="14.5" customHeight="1" x14ac:dyDescent="0.35">
      <c r="A30770" s="1"/>
      <c r="B30770" s="306">
        <v>44522.362500069634</v>
      </c>
      <c r="C30770" s="304">
        <v>20.433847187092276</v>
      </c>
      <c r="D30770" s="305" t="s">
        <v>172</v>
      </c>
    </row>
    <row r="30771" spans="1:4" ht="14.5" customHeight="1" x14ac:dyDescent="0.35">
      <c r="A30771" s="1"/>
      <c r="B30771" s="306">
        <v>44522.363194514081</v>
      </c>
      <c r="C30771" s="304">
        <v>20.263530248792087</v>
      </c>
      <c r="D30771" s="305" t="s">
        <v>172</v>
      </c>
    </row>
    <row r="30772" spans="1:4" ht="14.5" customHeight="1" x14ac:dyDescent="0.35">
      <c r="A30772" s="1"/>
      <c r="B30772" s="306">
        <v>44522.363888958527</v>
      </c>
      <c r="C30772" s="304">
        <v>20.079307418155075</v>
      </c>
      <c r="D30772" s="305" t="s">
        <v>172</v>
      </c>
    </row>
    <row r="30773" spans="1:4" ht="14.5" customHeight="1" x14ac:dyDescent="0.35">
      <c r="A30773" s="1"/>
      <c r="B30773" s="306">
        <v>44522.364583402974</v>
      </c>
      <c r="C30773" s="304">
        <v>20.097103713654601</v>
      </c>
      <c r="D30773" s="305" t="s">
        <v>172</v>
      </c>
    </row>
    <row r="30774" spans="1:4" ht="14.5" customHeight="1" x14ac:dyDescent="0.35">
      <c r="A30774" s="1"/>
      <c r="B30774" s="306">
        <v>44522.365277847421</v>
      </c>
      <c r="C30774" s="304">
        <v>20.115340052240935</v>
      </c>
      <c r="D30774" s="305" t="s">
        <v>172</v>
      </c>
    </row>
    <row r="30775" spans="1:4" ht="14.5" customHeight="1" x14ac:dyDescent="0.35">
      <c r="A30775" s="1"/>
      <c r="B30775" s="306">
        <v>44522.365972291867</v>
      </c>
      <c r="C30775" s="304">
        <v>20.071372334244856</v>
      </c>
      <c r="D30775" s="305" t="s">
        <v>172</v>
      </c>
    </row>
    <row r="30776" spans="1:4" ht="14.5" customHeight="1" x14ac:dyDescent="0.35">
      <c r="A30776" s="1"/>
      <c r="B30776" s="306">
        <v>44522.366666736314</v>
      </c>
      <c r="C30776" s="304">
        <v>19.975050106055278</v>
      </c>
      <c r="D30776" s="305" t="s">
        <v>172</v>
      </c>
    </row>
    <row r="30777" spans="1:4" ht="14.5" customHeight="1" x14ac:dyDescent="0.35">
      <c r="A30777" s="1"/>
      <c r="B30777" s="306">
        <v>44522.367361180761</v>
      </c>
      <c r="C30777" s="304">
        <v>20.086709775055837</v>
      </c>
      <c r="D30777" s="305" t="s">
        <v>172</v>
      </c>
    </row>
    <row r="30778" spans="1:4" ht="14.5" customHeight="1" x14ac:dyDescent="0.35">
      <c r="A30778" s="1"/>
      <c r="B30778" s="306">
        <v>44522.368055625207</v>
      </c>
      <c r="C30778" s="304">
        <v>19.948116629398523</v>
      </c>
      <c r="D30778" s="305" t="s">
        <v>172</v>
      </c>
    </row>
    <row r="30779" spans="1:4" ht="14.5" customHeight="1" x14ac:dyDescent="0.35">
      <c r="A30779" s="1"/>
      <c r="B30779" s="306">
        <v>44522.368750069654</v>
      </c>
      <c r="C30779" s="304">
        <v>19.903470047240749</v>
      </c>
      <c r="D30779" s="305" t="s">
        <v>172</v>
      </c>
    </row>
    <row r="30780" spans="1:4" ht="14.5" customHeight="1" x14ac:dyDescent="0.35">
      <c r="A30780" s="1"/>
      <c r="B30780" s="306">
        <v>44522.369444514101</v>
      </c>
      <c r="C30780" s="304">
        <v>19.800250526945941</v>
      </c>
      <c r="D30780" s="305" t="s">
        <v>172</v>
      </c>
    </row>
    <row r="30781" spans="1:4" ht="14.5" customHeight="1" x14ac:dyDescent="0.35">
      <c r="A30781" s="1"/>
      <c r="B30781" s="306">
        <v>44522.370138958548</v>
      </c>
      <c r="C30781" s="304">
        <v>19.861697916124832</v>
      </c>
      <c r="D30781" s="305" t="s">
        <v>172</v>
      </c>
    </row>
    <row r="30782" spans="1:4" ht="14.5" customHeight="1" x14ac:dyDescent="0.35">
      <c r="A30782" s="1"/>
      <c r="B30782" s="306">
        <v>44522.370833402994</v>
      </c>
      <c r="C30782" s="304">
        <v>19.568159970195364</v>
      </c>
      <c r="D30782" s="305" t="s">
        <v>172</v>
      </c>
    </row>
    <row r="30783" spans="1:4" ht="14.5" customHeight="1" x14ac:dyDescent="0.35">
      <c r="A30783" s="1"/>
      <c r="B30783" s="306">
        <v>44522.371527847441</v>
      </c>
      <c r="C30783" s="304">
        <v>19.66360310989306</v>
      </c>
      <c r="D30783" s="305" t="s">
        <v>172</v>
      </c>
    </row>
    <row r="30784" spans="1:4" ht="14.5" customHeight="1" x14ac:dyDescent="0.35">
      <c r="A30784" s="1"/>
      <c r="B30784" s="306">
        <v>44522.372222291888</v>
      </c>
      <c r="C30784" s="304">
        <v>19.701694615791592</v>
      </c>
      <c r="D30784" s="305" t="s">
        <v>172</v>
      </c>
    </row>
    <row r="30785" spans="1:4" ht="14.5" customHeight="1" x14ac:dyDescent="0.35">
      <c r="A30785" s="1"/>
      <c r="B30785" s="306">
        <v>44522.372916736334</v>
      </c>
      <c r="C30785" s="304">
        <v>19.554432967527344</v>
      </c>
      <c r="D30785" s="305" t="s">
        <v>172</v>
      </c>
    </row>
    <row r="30786" spans="1:4" ht="14.5" customHeight="1" x14ac:dyDescent="0.35">
      <c r="A30786" s="1"/>
      <c r="B30786" s="306">
        <v>44522.373611180781</v>
      </c>
      <c r="C30786" s="304">
        <v>19.652975247495245</v>
      </c>
      <c r="D30786" s="305" t="s">
        <v>172</v>
      </c>
    </row>
    <row r="30787" spans="1:4" ht="14.5" customHeight="1" x14ac:dyDescent="0.35">
      <c r="A30787" s="1"/>
      <c r="B30787" s="306">
        <v>44522.374305625228</v>
      </c>
      <c r="C30787" s="304">
        <v>20.118552477480748</v>
      </c>
      <c r="D30787" s="305" t="s">
        <v>172</v>
      </c>
    </row>
    <row r="30788" spans="1:4" ht="14.5" customHeight="1" x14ac:dyDescent="0.35">
      <c r="A30788" s="1"/>
      <c r="B30788" s="306">
        <v>44522.375000069675</v>
      </c>
      <c r="C30788" s="304">
        <v>19.89234477252224</v>
      </c>
      <c r="D30788" s="305" t="s">
        <v>172</v>
      </c>
    </row>
    <row r="30789" spans="1:4" ht="14.5" customHeight="1" x14ac:dyDescent="0.35">
      <c r="A30789" s="1"/>
      <c r="B30789" s="306">
        <v>44522.375694514121</v>
      </c>
      <c r="C30789" s="304">
        <v>20.057548948713521</v>
      </c>
      <c r="D30789" s="305" t="s">
        <v>172</v>
      </c>
    </row>
    <row r="30790" spans="1:4" ht="14.5" customHeight="1" x14ac:dyDescent="0.35">
      <c r="A30790" s="1"/>
      <c r="B30790" s="306">
        <v>44522.376388958568</v>
      </c>
      <c r="C30790" s="304">
        <v>19.930590444918682</v>
      </c>
      <c r="D30790" s="305" t="s">
        <v>172</v>
      </c>
    </row>
    <row r="30791" spans="1:4" ht="14.5" customHeight="1" x14ac:dyDescent="0.35">
      <c r="A30791" s="1"/>
      <c r="B30791" s="306">
        <v>44522.377083403015</v>
      </c>
      <c r="C30791" s="304">
        <v>20.122082718457385</v>
      </c>
      <c r="D30791" s="305" t="s">
        <v>172</v>
      </c>
    </row>
    <row r="30792" spans="1:4" ht="14.5" customHeight="1" x14ac:dyDescent="0.35">
      <c r="A30792" s="1"/>
      <c r="B30792" s="306">
        <v>44522.377777847461</v>
      </c>
      <c r="C30792" s="304">
        <v>20.373653763756739</v>
      </c>
      <c r="D30792" s="305" t="s">
        <v>172</v>
      </c>
    </row>
    <row r="30793" spans="1:4" ht="14.5" customHeight="1" x14ac:dyDescent="0.35">
      <c r="A30793" s="1"/>
      <c r="B30793" s="306">
        <v>44522.378472291908</v>
      </c>
      <c r="C30793" s="304">
        <v>20.333502235273286</v>
      </c>
      <c r="D30793" s="305" t="s">
        <v>172</v>
      </c>
    </row>
    <row r="30794" spans="1:4" ht="14.5" customHeight="1" x14ac:dyDescent="0.35">
      <c r="A30794" s="1"/>
      <c r="B30794" s="306">
        <v>44522.379166736355</v>
      </c>
      <c r="C30794" s="304">
        <v>20.539118508402318</v>
      </c>
      <c r="D30794" s="305" t="s">
        <v>172</v>
      </c>
    </row>
    <row r="30795" spans="1:4" ht="14.5" customHeight="1" x14ac:dyDescent="0.35">
      <c r="A30795" s="1"/>
      <c r="B30795" s="306">
        <v>44522.379861180802</v>
      </c>
      <c r="C30795" s="304">
        <v>20.57065307519224</v>
      </c>
      <c r="D30795" s="305" t="s">
        <v>172</v>
      </c>
    </row>
    <row r="30796" spans="1:4" ht="14.5" customHeight="1" x14ac:dyDescent="0.35">
      <c r="A30796" s="1"/>
      <c r="B30796" s="306">
        <v>44522.380555625248</v>
      </c>
      <c r="C30796" s="304">
        <v>20.45146911797686</v>
      </c>
      <c r="D30796" s="305" t="s">
        <v>172</v>
      </c>
    </row>
    <row r="30797" spans="1:4" ht="14.5" customHeight="1" x14ac:dyDescent="0.35">
      <c r="A30797" s="1"/>
      <c r="B30797" s="306">
        <v>44522.381250069695</v>
      </c>
      <c r="C30797" s="304">
        <v>20.412249653928061</v>
      </c>
      <c r="D30797" s="305" t="s">
        <v>172</v>
      </c>
    </row>
    <row r="30798" spans="1:4" ht="14.5" customHeight="1" x14ac:dyDescent="0.35">
      <c r="A30798" s="1"/>
      <c r="B30798" s="306">
        <v>44522.381944514142</v>
      </c>
      <c r="C30798" s="304">
        <v>20.200867175177457</v>
      </c>
      <c r="D30798" s="305" t="s">
        <v>172</v>
      </c>
    </row>
    <row r="30799" spans="1:4" ht="14.5" customHeight="1" x14ac:dyDescent="0.35">
      <c r="A30799" s="1"/>
      <c r="B30799" s="306">
        <v>44522.382638958588</v>
      </c>
      <c r="C30799" s="304">
        <v>20.026093014044939</v>
      </c>
      <c r="D30799" s="305" t="s">
        <v>172</v>
      </c>
    </row>
    <row r="30800" spans="1:4" ht="14.5" customHeight="1" x14ac:dyDescent="0.35">
      <c r="A30800" s="1"/>
      <c r="B30800" s="306">
        <v>44522.383333403035</v>
      </c>
      <c r="C30800" s="304">
        <v>19.613123047514332</v>
      </c>
      <c r="D30800" s="305" t="s">
        <v>172</v>
      </c>
    </row>
    <row r="30801" spans="1:4" ht="14.5" customHeight="1" x14ac:dyDescent="0.35">
      <c r="A30801" s="1"/>
      <c r="B30801" s="306">
        <v>44522.384027847482</v>
      </c>
      <c r="C30801" s="304">
        <v>19.746371404277063</v>
      </c>
      <c r="D30801" s="305" t="s">
        <v>172</v>
      </c>
    </row>
    <row r="30802" spans="1:4" ht="14.5" customHeight="1" x14ac:dyDescent="0.35">
      <c r="A30802" s="1"/>
      <c r="B30802" s="306">
        <v>44522.384722291928</v>
      </c>
      <c r="C30802" s="304">
        <v>19.269001432043055</v>
      </c>
      <c r="D30802" s="305" t="s">
        <v>172</v>
      </c>
    </row>
    <row r="30803" spans="1:4" ht="14.5" customHeight="1" x14ac:dyDescent="0.35">
      <c r="A30803" s="1"/>
      <c r="B30803" s="306">
        <v>44522.385416736375</v>
      </c>
      <c r="C30803" s="304">
        <v>19.194821438157426</v>
      </c>
      <c r="D30803" s="305" t="s">
        <v>172</v>
      </c>
    </row>
    <row r="30804" spans="1:4" ht="14.5" customHeight="1" x14ac:dyDescent="0.35">
      <c r="A30804" s="1"/>
      <c r="B30804" s="306">
        <v>44522.386111180822</v>
      </c>
      <c r="C30804" s="304">
        <v>19.387091246445198</v>
      </c>
      <c r="D30804" s="305" t="s">
        <v>172</v>
      </c>
    </row>
    <row r="30805" spans="1:4" ht="14.5" customHeight="1" x14ac:dyDescent="0.35">
      <c r="A30805" s="1"/>
      <c r="B30805" s="306">
        <v>44522.386805625269</v>
      </c>
      <c r="C30805" s="304">
        <v>19.291629974544048</v>
      </c>
      <c r="D30805" s="305" t="s">
        <v>172</v>
      </c>
    </row>
    <row r="30806" spans="1:4" ht="14.5" customHeight="1" x14ac:dyDescent="0.35">
      <c r="A30806" s="1"/>
      <c r="B30806" s="306">
        <v>44522.387500069715</v>
      </c>
      <c r="C30806" s="304">
        <v>19.326861011629322</v>
      </c>
      <c r="D30806" s="305" t="s">
        <v>172</v>
      </c>
    </row>
    <row r="30807" spans="1:4" ht="14.5" customHeight="1" x14ac:dyDescent="0.35">
      <c r="A30807" s="1"/>
      <c r="B30807" s="306">
        <v>44522.388194514162</v>
      </c>
      <c r="C30807" s="304">
        <v>19.364327615156558</v>
      </c>
      <c r="D30807" s="305" t="s">
        <v>172</v>
      </c>
    </row>
    <row r="30808" spans="1:4" ht="14.5" customHeight="1" x14ac:dyDescent="0.35">
      <c r="A30808" s="1"/>
      <c r="B30808" s="306">
        <v>44522.388888958609</v>
      </c>
      <c r="C30808" s="304">
        <v>19.300926002957567</v>
      </c>
      <c r="D30808" s="305" t="s">
        <v>172</v>
      </c>
    </row>
    <row r="30809" spans="1:4" ht="14.5" customHeight="1" x14ac:dyDescent="0.35">
      <c r="A30809" s="1"/>
      <c r="B30809" s="306">
        <v>44522.389583403055</v>
      </c>
      <c r="C30809" s="304">
        <v>19.292781913784953</v>
      </c>
      <c r="D30809" s="305" t="s">
        <v>172</v>
      </c>
    </row>
    <row r="30810" spans="1:4" ht="14.5" customHeight="1" x14ac:dyDescent="0.35">
      <c r="A30810" s="1"/>
      <c r="B30810" s="306">
        <v>44522.390277847502</v>
      </c>
      <c r="C30810" s="304">
        <v>19.358160062698879</v>
      </c>
      <c r="D30810" s="305" t="s">
        <v>172</v>
      </c>
    </row>
    <row r="30811" spans="1:4" ht="14.5" customHeight="1" x14ac:dyDescent="0.35">
      <c r="A30811" s="1"/>
      <c r="B30811" s="306">
        <v>44522.390972291949</v>
      </c>
      <c r="C30811" s="304">
        <v>19.421103814409676</v>
      </c>
      <c r="D30811" s="305" t="s">
        <v>172</v>
      </c>
    </row>
    <row r="30812" spans="1:4" ht="14.5" customHeight="1" x14ac:dyDescent="0.35">
      <c r="A30812" s="1"/>
      <c r="B30812" s="306">
        <v>44522.391666736396</v>
      </c>
      <c r="C30812" s="304">
        <v>19.337333460949594</v>
      </c>
      <c r="D30812" s="305" t="s">
        <v>172</v>
      </c>
    </row>
    <row r="30813" spans="1:4" ht="14.5" customHeight="1" x14ac:dyDescent="0.35">
      <c r="A30813" s="1"/>
      <c r="B30813" s="306">
        <v>44522.392361180842</v>
      </c>
      <c r="C30813" s="304">
        <v>19.205882985416491</v>
      </c>
      <c r="D30813" s="305" t="s">
        <v>172</v>
      </c>
    </row>
    <row r="30814" spans="1:4" ht="14.5" customHeight="1" x14ac:dyDescent="0.35">
      <c r="A30814" s="1"/>
      <c r="B30814" s="306">
        <v>44522.393055625289</v>
      </c>
      <c r="C30814" s="304">
        <v>18.803036733367964</v>
      </c>
      <c r="D30814" s="305" t="s">
        <v>172</v>
      </c>
    </row>
    <row r="30815" spans="1:4" ht="14.5" customHeight="1" x14ac:dyDescent="0.35">
      <c r="A30815" s="1"/>
      <c r="B30815" s="306">
        <v>44522.393750069736</v>
      </c>
      <c r="C30815" s="304">
        <v>18.9073452300557</v>
      </c>
      <c r="D30815" s="305" t="s">
        <v>172</v>
      </c>
    </row>
    <row r="30816" spans="1:4" ht="14.5" customHeight="1" x14ac:dyDescent="0.35">
      <c r="A30816" s="1"/>
      <c r="B30816" s="306">
        <v>44522.394444514182</v>
      </c>
      <c r="C30816" s="304">
        <v>19.010584001232928</v>
      </c>
      <c r="D30816" s="305" t="s">
        <v>172</v>
      </c>
    </row>
    <row r="30817" spans="1:4" ht="14.5" customHeight="1" x14ac:dyDescent="0.35">
      <c r="A30817" s="1"/>
      <c r="B30817" s="306">
        <v>44522.395138958629</v>
      </c>
      <c r="C30817" s="304">
        <v>19.275304349248472</v>
      </c>
      <c r="D30817" s="305" t="s">
        <v>172</v>
      </c>
    </row>
    <row r="30818" spans="1:4" ht="14.5" customHeight="1" x14ac:dyDescent="0.35">
      <c r="A30818" s="1"/>
      <c r="B30818" s="306">
        <v>44522.395833403076</v>
      </c>
      <c r="C30818" s="304">
        <v>18.970059080472371</v>
      </c>
      <c r="D30818" s="305" t="s">
        <v>172</v>
      </c>
    </row>
    <row r="30819" spans="1:4" ht="14.5" customHeight="1" x14ac:dyDescent="0.35">
      <c r="A30819" s="1"/>
      <c r="B30819" s="306">
        <v>44522.396527847523</v>
      </c>
      <c r="C30819" s="304">
        <v>18.772815999598727</v>
      </c>
      <c r="D30819" s="305" t="s">
        <v>172</v>
      </c>
    </row>
    <row r="30820" spans="1:4" ht="14.5" customHeight="1" x14ac:dyDescent="0.35">
      <c r="A30820" s="1"/>
      <c r="B30820" s="306">
        <v>44522.397222291969</v>
      </c>
      <c r="C30820" s="304">
        <v>18.87910078096029</v>
      </c>
      <c r="D30820" s="305" t="s">
        <v>172</v>
      </c>
    </row>
    <row r="30821" spans="1:4" ht="14.5" customHeight="1" x14ac:dyDescent="0.35">
      <c r="A30821" s="1"/>
      <c r="B30821" s="306">
        <v>44522.397916736416</v>
      </c>
      <c r="C30821" s="304">
        <v>18.6043922051118</v>
      </c>
      <c r="D30821" s="305" t="s">
        <v>172</v>
      </c>
    </row>
    <row r="30822" spans="1:4" ht="14.5" customHeight="1" x14ac:dyDescent="0.35">
      <c r="A30822" s="1"/>
      <c r="B30822" s="306">
        <v>44522.398611180863</v>
      </c>
      <c r="C30822" s="304">
        <v>18.825674583423339</v>
      </c>
      <c r="D30822" s="305" t="s">
        <v>172</v>
      </c>
    </row>
    <row r="30823" spans="1:4" ht="14.5" customHeight="1" x14ac:dyDescent="0.35">
      <c r="A30823" s="1"/>
      <c r="B30823" s="306">
        <v>44522.399305625309</v>
      </c>
      <c r="C30823" s="304">
        <v>18.920195211629714</v>
      </c>
      <c r="D30823" s="305" t="s">
        <v>172</v>
      </c>
    </row>
    <row r="30824" spans="1:4" ht="14.5" customHeight="1" x14ac:dyDescent="0.35">
      <c r="A30824" s="1"/>
      <c r="B30824" s="306">
        <v>44522.400000069756</v>
      </c>
      <c r="C30824" s="304">
        <v>18.843279561804472</v>
      </c>
      <c r="D30824" s="305" t="s">
        <v>172</v>
      </c>
    </row>
    <row r="30825" spans="1:4" ht="14.5" customHeight="1" x14ac:dyDescent="0.35">
      <c r="A30825" s="1"/>
      <c r="B30825" s="306">
        <v>44522.400694514203</v>
      </c>
      <c r="C30825" s="304">
        <v>19.030000734423812</v>
      </c>
      <c r="D30825" s="305" t="s">
        <v>172</v>
      </c>
    </row>
    <row r="30826" spans="1:4" ht="14.5" customHeight="1" x14ac:dyDescent="0.35">
      <c r="A30826" s="1"/>
      <c r="B30826" s="306">
        <v>44522.401388958649</v>
      </c>
      <c r="C30826" s="304">
        <v>18.835918889964525</v>
      </c>
      <c r="D30826" s="305" t="s">
        <v>172</v>
      </c>
    </row>
    <row r="30827" spans="1:4" ht="14.5" customHeight="1" x14ac:dyDescent="0.35">
      <c r="A30827" s="1"/>
      <c r="B30827" s="306">
        <v>44522.402083403096</v>
      </c>
      <c r="C30827" s="304">
        <v>18.80128927581536</v>
      </c>
      <c r="D30827" s="305" t="s">
        <v>172</v>
      </c>
    </row>
    <row r="30828" spans="1:4" ht="14.5" customHeight="1" x14ac:dyDescent="0.35">
      <c r="A30828" s="1"/>
      <c r="B30828" s="306">
        <v>44522.402777847543</v>
      </c>
      <c r="C30828" s="304">
        <v>18.260374271912344</v>
      </c>
      <c r="D30828" s="305" t="s">
        <v>172</v>
      </c>
    </row>
    <row r="30829" spans="1:4" ht="14.5" customHeight="1" x14ac:dyDescent="0.35">
      <c r="A30829" s="1"/>
      <c r="B30829" s="306">
        <v>44522.40347229199</v>
      </c>
      <c r="C30829" s="304">
        <v>18.182445029957549</v>
      </c>
      <c r="D30829" s="305" t="s">
        <v>172</v>
      </c>
    </row>
    <row r="30830" spans="1:4" ht="14.5" customHeight="1" x14ac:dyDescent="0.35">
      <c r="A30830" s="1"/>
      <c r="B30830" s="306">
        <v>44522.404166736436</v>
      </c>
      <c r="C30830" s="304">
        <v>18.683963053067661</v>
      </c>
      <c r="D30830" s="305" t="s">
        <v>172</v>
      </c>
    </row>
    <row r="30831" spans="1:4" ht="14.5" customHeight="1" x14ac:dyDescent="0.35">
      <c r="A30831" s="1"/>
      <c r="B30831" s="306">
        <v>44522.404861180883</v>
      </c>
      <c r="C30831" s="304">
        <v>18.690461381366671</v>
      </c>
      <c r="D30831" s="305" t="s">
        <v>172</v>
      </c>
    </row>
    <row r="30832" spans="1:4" ht="14.5" customHeight="1" x14ac:dyDescent="0.35">
      <c r="A30832" s="1"/>
      <c r="B30832" s="306">
        <v>44522.40555562533</v>
      </c>
      <c r="C30832" s="304">
        <v>18.988110898787756</v>
      </c>
      <c r="D30832" s="305" t="s">
        <v>172</v>
      </c>
    </row>
    <row r="30833" spans="1:4" ht="14.5" customHeight="1" x14ac:dyDescent="0.35">
      <c r="A30833" s="1"/>
      <c r="B30833" s="306">
        <v>44522.406250069776</v>
      </c>
      <c r="C30833" s="304">
        <v>19.04878061876807</v>
      </c>
      <c r="D30833" s="305" t="s">
        <v>172</v>
      </c>
    </row>
    <row r="30834" spans="1:4" ht="14.5" customHeight="1" x14ac:dyDescent="0.35">
      <c r="A30834" s="1"/>
      <c r="B30834" s="306">
        <v>44522.406944514223</v>
      </c>
      <c r="C30834" s="304">
        <v>18.924543516802562</v>
      </c>
      <c r="D30834" s="305" t="s">
        <v>172</v>
      </c>
    </row>
    <row r="30835" spans="1:4" ht="14.5" customHeight="1" x14ac:dyDescent="0.35">
      <c r="A30835" s="1"/>
      <c r="B30835" s="306">
        <v>44522.40763895867</v>
      </c>
      <c r="C30835" s="304">
        <v>19.088585767521483</v>
      </c>
      <c r="D30835" s="305" t="s">
        <v>172</v>
      </c>
    </row>
    <row r="30836" spans="1:4" ht="14.5" customHeight="1" x14ac:dyDescent="0.35">
      <c r="A30836" s="1"/>
      <c r="B30836" s="306">
        <v>44522.408333403117</v>
      </c>
      <c r="C30836" s="304">
        <v>19.186660336077814</v>
      </c>
      <c r="D30836" s="305" t="s">
        <v>172</v>
      </c>
    </row>
    <row r="30837" spans="1:4" ht="14.5" customHeight="1" x14ac:dyDescent="0.35">
      <c r="A30837" s="1"/>
      <c r="B30837" s="306">
        <v>44522.409027847563</v>
      </c>
      <c r="C30837" s="304">
        <v>19.190137181681347</v>
      </c>
      <c r="D30837" s="305" t="s">
        <v>172</v>
      </c>
    </row>
    <row r="30838" spans="1:4" ht="14.5" customHeight="1" x14ac:dyDescent="0.35">
      <c r="A30838" s="1"/>
      <c r="B30838" s="306">
        <v>44522.40972229201</v>
      </c>
      <c r="C30838" s="304">
        <v>19.076643392869542</v>
      </c>
      <c r="D30838" s="305" t="s">
        <v>172</v>
      </c>
    </row>
    <row r="30839" spans="1:4" ht="14.5" customHeight="1" x14ac:dyDescent="0.35">
      <c r="A30839" s="1"/>
      <c r="B30839" s="306">
        <v>44522.410416736457</v>
      </c>
      <c r="C30839" s="304">
        <v>19.16281484193799</v>
      </c>
      <c r="D30839" s="305" t="s">
        <v>172</v>
      </c>
    </row>
    <row r="30840" spans="1:4" ht="14.5" customHeight="1" x14ac:dyDescent="0.35">
      <c r="A30840" s="1"/>
      <c r="B30840" s="306">
        <v>44522.411111180903</v>
      </c>
      <c r="C30840" s="304">
        <v>19.143716171998435</v>
      </c>
      <c r="D30840" s="305" t="s">
        <v>172</v>
      </c>
    </row>
    <row r="30841" spans="1:4" ht="14.5" customHeight="1" x14ac:dyDescent="0.35">
      <c r="A30841" s="1"/>
      <c r="B30841" s="306">
        <v>44522.41180562535</v>
      </c>
      <c r="C30841" s="304">
        <v>19.134581669846376</v>
      </c>
      <c r="D30841" s="305" t="s">
        <v>172</v>
      </c>
    </row>
    <row r="30842" spans="1:4" ht="14.5" customHeight="1" x14ac:dyDescent="0.35">
      <c r="A30842" s="1"/>
      <c r="B30842" s="306">
        <v>44522.412500069797</v>
      </c>
      <c r="C30842" s="304">
        <v>18.770588905017455</v>
      </c>
      <c r="D30842" s="305" t="s">
        <v>172</v>
      </c>
    </row>
    <row r="30843" spans="1:4" ht="14.5" customHeight="1" x14ac:dyDescent="0.35">
      <c r="A30843" s="1"/>
      <c r="B30843" s="306">
        <v>44522.413194514244</v>
      </c>
      <c r="C30843" s="304">
        <v>18.624475217686754</v>
      </c>
      <c r="D30843" s="305" t="s">
        <v>172</v>
      </c>
    </row>
    <row r="30844" spans="1:4" ht="14.5" customHeight="1" x14ac:dyDescent="0.35">
      <c r="A30844" s="1"/>
      <c r="B30844" s="306">
        <v>44522.41388895869</v>
      </c>
      <c r="C30844" s="304">
        <v>18.774712955333236</v>
      </c>
      <c r="D30844" s="305" t="s">
        <v>172</v>
      </c>
    </row>
    <row r="30845" spans="1:4" ht="14.5" customHeight="1" x14ac:dyDescent="0.35">
      <c r="A30845" s="1"/>
      <c r="B30845" s="306">
        <v>44522.414583403137</v>
      </c>
      <c r="C30845" s="304">
        <v>19.241993574697215</v>
      </c>
      <c r="D30845" s="305" t="s">
        <v>172</v>
      </c>
    </row>
    <row r="30846" spans="1:4" ht="14.5" customHeight="1" x14ac:dyDescent="0.35">
      <c r="A30846" s="1"/>
      <c r="B30846" s="306">
        <v>44522.415277847584</v>
      </c>
      <c r="C30846" s="304">
        <v>19.307233741637901</v>
      </c>
      <c r="D30846" s="305" t="s">
        <v>172</v>
      </c>
    </row>
    <row r="30847" spans="1:4" ht="14.5" customHeight="1" x14ac:dyDescent="0.35">
      <c r="A30847" s="1"/>
      <c r="B30847" s="306">
        <v>44522.41597229203</v>
      </c>
      <c r="C30847" s="304">
        <v>19.27480906094085</v>
      </c>
      <c r="D30847" s="305" t="s">
        <v>172</v>
      </c>
    </row>
    <row r="30848" spans="1:4" ht="14.5" customHeight="1" x14ac:dyDescent="0.35">
      <c r="A30848" s="1"/>
      <c r="B30848" s="306">
        <v>44522.416666736477</v>
      </c>
      <c r="C30848" s="304">
        <v>19.27850532766703</v>
      </c>
      <c r="D30848" s="305" t="s">
        <v>172</v>
      </c>
    </row>
    <row r="30849" spans="1:4" ht="14.5" customHeight="1" x14ac:dyDescent="0.35">
      <c r="A30849" s="1"/>
      <c r="B30849" s="306">
        <v>44522.417361180924</v>
      </c>
      <c r="C30849" s="304">
        <v>19.209998929099918</v>
      </c>
      <c r="D30849" s="305" t="s">
        <v>172</v>
      </c>
    </row>
    <row r="30850" spans="1:4" ht="14.5" customHeight="1" x14ac:dyDescent="0.35">
      <c r="A30850" s="1"/>
      <c r="B30850" s="306">
        <v>44522.41805562537</v>
      </c>
      <c r="C30850" s="304">
        <v>19.163866623875705</v>
      </c>
      <c r="D30850" s="305" t="s">
        <v>172</v>
      </c>
    </row>
    <row r="30851" spans="1:4" ht="14.5" customHeight="1" x14ac:dyDescent="0.35">
      <c r="A30851" s="1"/>
      <c r="B30851" s="306">
        <v>44522.418750069817</v>
      </c>
      <c r="C30851" s="304">
        <v>19.365817923596477</v>
      </c>
      <c r="D30851" s="305" t="s">
        <v>172</v>
      </c>
    </row>
    <row r="30852" spans="1:4" ht="14.5" customHeight="1" x14ac:dyDescent="0.35">
      <c r="A30852" s="1"/>
      <c r="B30852" s="306">
        <v>44522.419444514264</v>
      </c>
      <c r="C30852" s="304">
        <v>19.316796948400345</v>
      </c>
      <c r="D30852" s="305" t="s">
        <v>172</v>
      </c>
    </row>
    <row r="30853" spans="1:4" ht="14.5" customHeight="1" x14ac:dyDescent="0.35">
      <c r="A30853" s="1"/>
      <c r="B30853" s="306">
        <v>44522.420138958711</v>
      </c>
      <c r="C30853" s="304">
        <v>19.449052587665211</v>
      </c>
      <c r="D30853" s="305" t="s">
        <v>172</v>
      </c>
    </row>
    <row r="30854" spans="1:4" ht="14.5" customHeight="1" x14ac:dyDescent="0.35">
      <c r="A30854" s="1"/>
      <c r="B30854" s="306">
        <v>44522.420833403157</v>
      </c>
      <c r="C30854" s="304">
        <v>19.633034609231011</v>
      </c>
      <c r="D30854" s="305" t="s">
        <v>172</v>
      </c>
    </row>
    <row r="30855" spans="1:4" ht="14.5" customHeight="1" x14ac:dyDescent="0.35">
      <c r="A30855" s="1"/>
      <c r="B30855" s="306">
        <v>44522.421527847604</v>
      </c>
      <c r="C30855" s="304">
        <v>19.681423492632167</v>
      </c>
      <c r="D30855" s="305" t="s">
        <v>172</v>
      </c>
    </row>
    <row r="30856" spans="1:4" ht="14.5" customHeight="1" x14ac:dyDescent="0.35">
      <c r="A30856" s="1"/>
      <c r="B30856" s="306">
        <v>44522.422222292051</v>
      </c>
      <c r="C30856" s="304">
        <v>19.73375814906564</v>
      </c>
      <c r="D30856" s="305" t="s">
        <v>172</v>
      </c>
    </row>
    <row r="30857" spans="1:4" ht="14.5" customHeight="1" x14ac:dyDescent="0.35">
      <c r="A30857" s="1"/>
      <c r="B30857" s="306">
        <v>44522.422916736497</v>
      </c>
      <c r="C30857" s="304">
        <v>19.504283782671944</v>
      </c>
      <c r="D30857" s="305" t="s">
        <v>172</v>
      </c>
    </row>
    <row r="30858" spans="1:4" ht="14.5" customHeight="1" x14ac:dyDescent="0.35">
      <c r="A30858" s="1"/>
      <c r="B30858" s="306">
        <v>44522.423611180944</v>
      </c>
      <c r="C30858" s="304">
        <v>19.555324479510212</v>
      </c>
      <c r="D30858" s="305" t="s">
        <v>172</v>
      </c>
    </row>
    <row r="30859" spans="1:4" ht="14.5" customHeight="1" x14ac:dyDescent="0.35">
      <c r="A30859" s="1"/>
      <c r="B30859" s="306">
        <v>44522.424305625391</v>
      </c>
      <c r="C30859" s="304">
        <v>19.632364348881918</v>
      </c>
      <c r="D30859" s="305" t="s">
        <v>172</v>
      </c>
    </row>
    <row r="30860" spans="1:4" ht="14.5" customHeight="1" x14ac:dyDescent="0.35">
      <c r="A30860" s="1"/>
      <c r="B30860" s="306">
        <v>44522.425000069838</v>
      </c>
      <c r="C30860" s="304">
        <v>19.695651732153785</v>
      </c>
      <c r="D30860" s="305" t="s">
        <v>172</v>
      </c>
    </row>
    <row r="30861" spans="1:4" ht="14.5" customHeight="1" x14ac:dyDescent="0.35">
      <c r="A30861" s="1"/>
      <c r="B30861" s="306">
        <v>44522.425694514284</v>
      </c>
      <c r="C30861" s="304">
        <v>19.863263396370652</v>
      </c>
      <c r="D30861" s="305" t="s">
        <v>172</v>
      </c>
    </row>
    <row r="30862" spans="1:4" ht="14.5" customHeight="1" x14ac:dyDescent="0.35">
      <c r="A30862" s="1"/>
      <c r="B30862" s="306">
        <v>44522.426388958731</v>
      </c>
      <c r="C30862" s="304">
        <v>19.735288394849825</v>
      </c>
      <c r="D30862" s="305" t="s">
        <v>172</v>
      </c>
    </row>
    <row r="30863" spans="1:4" ht="14.5" customHeight="1" x14ac:dyDescent="0.35">
      <c r="A30863" s="1"/>
      <c r="B30863" s="306">
        <v>44522.427083403178</v>
      </c>
      <c r="C30863" s="304">
        <v>19.593239162802153</v>
      </c>
      <c r="D30863" s="305" t="s">
        <v>172</v>
      </c>
    </row>
    <row r="30864" spans="1:4" ht="14.5" customHeight="1" x14ac:dyDescent="0.35">
      <c r="A30864" s="1"/>
      <c r="B30864" s="306">
        <v>44522.427777847624</v>
      </c>
      <c r="C30864" s="304">
        <v>19.574390523743446</v>
      </c>
      <c r="D30864" s="305" t="s">
        <v>172</v>
      </c>
    </row>
    <row r="30865" spans="1:4" ht="14.5" customHeight="1" x14ac:dyDescent="0.35">
      <c r="A30865" s="1"/>
      <c r="B30865" s="306">
        <v>44522.428472292071</v>
      </c>
      <c r="C30865" s="304">
        <v>19.46943354823064</v>
      </c>
      <c r="D30865" s="305" t="s">
        <v>172</v>
      </c>
    </row>
    <row r="30866" spans="1:4" ht="14.5" customHeight="1" x14ac:dyDescent="0.35">
      <c r="A30866" s="1"/>
      <c r="B30866" s="306">
        <v>44522.429166736518</v>
      </c>
      <c r="C30866" s="304">
        <v>19.443347835916697</v>
      </c>
      <c r="D30866" s="305" t="s">
        <v>172</v>
      </c>
    </row>
    <row r="30867" spans="1:4" ht="14.5" customHeight="1" x14ac:dyDescent="0.35">
      <c r="A30867" s="1"/>
      <c r="B30867" s="306">
        <v>44522.429861180965</v>
      </c>
      <c r="C30867" s="304">
        <v>19.23950616578853</v>
      </c>
      <c r="D30867" s="305" t="s">
        <v>172</v>
      </c>
    </row>
    <row r="30868" spans="1:4" ht="14.5" customHeight="1" x14ac:dyDescent="0.35">
      <c r="A30868" s="1"/>
      <c r="B30868" s="306">
        <v>44522.430555625411</v>
      </c>
      <c r="C30868" s="304">
        <v>19.052133366964213</v>
      </c>
      <c r="D30868" s="305" t="s">
        <v>172</v>
      </c>
    </row>
    <row r="30869" spans="1:4" ht="14.5" customHeight="1" x14ac:dyDescent="0.35">
      <c r="A30869" s="1"/>
      <c r="B30869" s="306">
        <v>44522.431250069858</v>
      </c>
      <c r="C30869" s="304">
        <v>19.096721651758706</v>
      </c>
      <c r="D30869" s="305" t="s">
        <v>172</v>
      </c>
    </row>
    <row r="30870" spans="1:4" ht="14.5" customHeight="1" x14ac:dyDescent="0.35">
      <c r="A30870" s="1"/>
      <c r="B30870" s="306">
        <v>44522.431944514305</v>
      </c>
      <c r="C30870" s="304">
        <v>19.256179292737215</v>
      </c>
      <c r="D30870" s="305" t="s">
        <v>172</v>
      </c>
    </row>
    <row r="30871" spans="1:4" ht="14.5" customHeight="1" x14ac:dyDescent="0.35">
      <c r="A30871" s="1"/>
      <c r="B30871" s="306">
        <v>44522.432638958751</v>
      </c>
      <c r="C30871" s="304">
        <v>19.370761070661924</v>
      </c>
      <c r="D30871" s="305" t="s">
        <v>172</v>
      </c>
    </row>
    <row r="30872" spans="1:4" ht="14.5" customHeight="1" x14ac:dyDescent="0.35">
      <c r="A30872" s="1"/>
      <c r="B30872" s="306">
        <v>44522.433333403198</v>
      </c>
      <c r="C30872" s="304">
        <v>19.144066115431389</v>
      </c>
      <c r="D30872" s="305" t="s">
        <v>172</v>
      </c>
    </row>
    <row r="30873" spans="1:4" ht="14.5" customHeight="1" x14ac:dyDescent="0.35">
      <c r="A30873" s="1"/>
      <c r="B30873" s="306">
        <v>44522.434027847645</v>
      </c>
      <c r="C30873" s="304">
        <v>18.968757378965773</v>
      </c>
      <c r="D30873" s="305" t="s">
        <v>172</v>
      </c>
    </row>
    <row r="30874" spans="1:4" ht="14.5" customHeight="1" x14ac:dyDescent="0.35">
      <c r="A30874" s="1"/>
      <c r="B30874" s="306">
        <v>44522.434722292091</v>
      </c>
      <c r="C30874" s="304">
        <v>18.654946529261359</v>
      </c>
      <c r="D30874" s="305" t="s">
        <v>172</v>
      </c>
    </row>
    <row r="30875" spans="1:4" ht="14.5" customHeight="1" x14ac:dyDescent="0.35">
      <c r="A30875" s="1"/>
      <c r="B30875" s="306">
        <v>44522.435416736538</v>
      </c>
      <c r="C30875" s="304">
        <v>18.972178294851133</v>
      </c>
      <c r="D30875" s="305" t="s">
        <v>172</v>
      </c>
    </row>
    <row r="30876" spans="1:4" ht="14.5" customHeight="1" x14ac:dyDescent="0.35">
      <c r="A30876" s="1"/>
      <c r="B30876" s="306">
        <v>44522.436111180985</v>
      </c>
      <c r="C30876" s="304">
        <v>18.842684194204534</v>
      </c>
      <c r="D30876" s="305" t="s">
        <v>172</v>
      </c>
    </row>
    <row r="30877" spans="1:4" ht="14.5" customHeight="1" x14ac:dyDescent="0.35">
      <c r="A30877" s="1"/>
      <c r="B30877" s="306">
        <v>44522.436805625432</v>
      </c>
      <c r="C30877" s="304">
        <v>18.840799373154006</v>
      </c>
      <c r="D30877" s="305" t="s">
        <v>172</v>
      </c>
    </row>
    <row r="30878" spans="1:4" ht="14.5" customHeight="1" x14ac:dyDescent="0.35">
      <c r="A30878" s="1"/>
      <c r="B30878" s="306">
        <v>44522.437500069878</v>
      </c>
      <c r="C30878" s="304">
        <v>18.931313937246159</v>
      </c>
      <c r="D30878" s="305" t="s">
        <v>172</v>
      </c>
    </row>
    <row r="30879" spans="1:4" ht="14.5" customHeight="1" x14ac:dyDescent="0.35">
      <c r="A30879" s="1"/>
      <c r="B30879" s="306">
        <v>44522.438194514325</v>
      </c>
      <c r="C30879" s="304">
        <v>18.847021659858001</v>
      </c>
      <c r="D30879" s="305" t="s">
        <v>172</v>
      </c>
    </row>
    <row r="30880" spans="1:4" ht="14.5" customHeight="1" x14ac:dyDescent="0.35">
      <c r="A30880" s="1"/>
      <c r="B30880" s="306">
        <v>44522.438888958772</v>
      </c>
      <c r="C30880" s="304">
        <v>18.962135164919406</v>
      </c>
      <c r="D30880" s="305" t="s">
        <v>172</v>
      </c>
    </row>
    <row r="30881" spans="1:4" ht="14.5" customHeight="1" x14ac:dyDescent="0.35">
      <c r="A30881" s="1"/>
      <c r="B30881" s="306">
        <v>44522.439583403218</v>
      </c>
      <c r="C30881" s="304">
        <v>18.788696533813589</v>
      </c>
      <c r="D30881" s="305" t="s">
        <v>172</v>
      </c>
    </row>
    <row r="30882" spans="1:4" ht="14.5" customHeight="1" x14ac:dyDescent="0.35">
      <c r="A30882" s="1"/>
      <c r="B30882" s="306">
        <v>44522.440277847665</v>
      </c>
      <c r="C30882" s="304">
        <v>18.977806488425024</v>
      </c>
      <c r="D30882" s="305" t="s">
        <v>172</v>
      </c>
    </row>
    <row r="30883" spans="1:4" ht="14.5" customHeight="1" x14ac:dyDescent="0.35">
      <c r="A30883" s="1"/>
      <c r="B30883" s="306">
        <v>44522.440972292112</v>
      </c>
      <c r="C30883" s="304">
        <v>18.505770121175736</v>
      </c>
      <c r="D30883" s="305" t="s">
        <v>172</v>
      </c>
    </row>
    <row r="30884" spans="1:4" ht="14.5" customHeight="1" x14ac:dyDescent="0.35">
      <c r="A30884" s="1"/>
      <c r="B30884" s="306">
        <v>44522.441666736559</v>
      </c>
      <c r="C30884" s="304">
        <v>18.652871770233713</v>
      </c>
      <c r="D30884" s="305" t="s">
        <v>172</v>
      </c>
    </row>
    <row r="30885" spans="1:4" ht="14.5" customHeight="1" x14ac:dyDescent="0.35">
      <c r="A30885" s="1"/>
      <c r="B30885" s="306">
        <v>44522.442361181005</v>
      </c>
      <c r="C30885" s="304">
        <v>18.619821981107815</v>
      </c>
      <c r="D30885" s="305" t="s">
        <v>172</v>
      </c>
    </row>
    <row r="30886" spans="1:4" ht="14.5" customHeight="1" x14ac:dyDescent="0.35">
      <c r="A30886" s="1"/>
      <c r="B30886" s="306">
        <v>44522.443055625452</v>
      </c>
      <c r="C30886" s="304">
        <v>18.813548592960675</v>
      </c>
      <c r="D30886" s="305" t="s">
        <v>172</v>
      </c>
    </row>
    <row r="30887" spans="1:4" ht="14.5" customHeight="1" x14ac:dyDescent="0.35">
      <c r="A30887" s="1"/>
      <c r="B30887" s="306">
        <v>44522.443750069899</v>
      </c>
      <c r="C30887" s="304">
        <v>18.949134967641051</v>
      </c>
      <c r="D30887" s="305" t="s">
        <v>172</v>
      </c>
    </row>
    <row r="30888" spans="1:4" ht="14.5" customHeight="1" x14ac:dyDescent="0.35">
      <c r="A30888" s="1"/>
      <c r="B30888" s="306">
        <v>44522.444444514345</v>
      </c>
      <c r="C30888" s="304">
        <v>18.90485979825365</v>
      </c>
      <c r="D30888" s="305" t="s">
        <v>172</v>
      </c>
    </row>
    <row r="30889" spans="1:4" ht="14.5" customHeight="1" x14ac:dyDescent="0.35">
      <c r="A30889" s="1"/>
      <c r="B30889" s="306">
        <v>44522.445138958792</v>
      </c>
      <c r="C30889" s="304">
        <v>18.663308545163211</v>
      </c>
      <c r="D30889" s="305" t="s">
        <v>172</v>
      </c>
    </row>
    <row r="30890" spans="1:4" ht="14.5" customHeight="1" x14ac:dyDescent="0.35">
      <c r="A30890" s="1"/>
      <c r="B30890" s="306">
        <v>44522.445833403239</v>
      </c>
      <c r="C30890" s="304">
        <v>18.5047535593311</v>
      </c>
      <c r="D30890" s="305" t="s">
        <v>172</v>
      </c>
    </row>
    <row r="30891" spans="1:4" ht="14.5" customHeight="1" x14ac:dyDescent="0.35">
      <c r="A30891" s="1"/>
      <c r="B30891" s="306">
        <v>44522.446527847686</v>
      </c>
      <c r="C30891" s="304">
        <v>18.692781809281346</v>
      </c>
      <c r="D30891" s="305" t="s">
        <v>172</v>
      </c>
    </row>
    <row r="30892" spans="1:4" ht="14.5" customHeight="1" x14ac:dyDescent="0.35">
      <c r="A30892" s="1"/>
      <c r="B30892" s="306">
        <v>44522.447222292132</v>
      </c>
      <c r="C30892" s="304">
        <v>18.708618083539477</v>
      </c>
      <c r="D30892" s="305" t="s">
        <v>172</v>
      </c>
    </row>
    <row r="30893" spans="1:4" ht="14.5" customHeight="1" x14ac:dyDescent="0.35">
      <c r="A30893" s="1"/>
      <c r="B30893" s="306">
        <v>44522.447916736579</v>
      </c>
      <c r="C30893" s="304">
        <v>18.838676867584095</v>
      </c>
      <c r="D30893" s="305" t="s">
        <v>172</v>
      </c>
    </row>
    <row r="30894" spans="1:4" ht="14.5" customHeight="1" x14ac:dyDescent="0.35">
      <c r="A30894" s="1"/>
      <c r="B30894" s="306">
        <v>44522.448611181026</v>
      </c>
      <c r="C30894" s="304">
        <v>18.781818428646755</v>
      </c>
      <c r="D30894" s="305" t="s">
        <v>172</v>
      </c>
    </row>
    <row r="30895" spans="1:4" ht="14.5" customHeight="1" x14ac:dyDescent="0.35">
      <c r="A30895" s="1"/>
      <c r="B30895" s="306">
        <v>44522.449305625472</v>
      </c>
      <c r="C30895" s="304">
        <v>18.817986733978127</v>
      </c>
      <c r="D30895" s="305" t="s">
        <v>172</v>
      </c>
    </row>
    <row r="30896" spans="1:4" ht="14.5" customHeight="1" x14ac:dyDescent="0.35">
      <c r="A30896" s="1"/>
      <c r="B30896" s="306">
        <v>44522.450000069919</v>
      </c>
      <c r="C30896" s="304">
        <v>18.955572232303286</v>
      </c>
      <c r="D30896" s="305" t="s">
        <v>172</v>
      </c>
    </row>
    <row r="30897" spans="1:4" ht="14.5" customHeight="1" x14ac:dyDescent="0.35">
      <c r="A30897" s="1"/>
      <c r="B30897" s="306">
        <v>44522.450694514366</v>
      </c>
      <c r="C30897" s="304">
        <v>19.019688400679538</v>
      </c>
      <c r="D30897" s="305" t="s">
        <v>172</v>
      </c>
    </row>
    <row r="30898" spans="1:4" ht="14.5" customHeight="1" x14ac:dyDescent="0.35">
      <c r="A30898" s="1"/>
      <c r="B30898" s="306">
        <v>44522.451388958812</v>
      </c>
      <c r="C30898" s="304">
        <v>19.034588403662685</v>
      </c>
      <c r="D30898" s="305" t="s">
        <v>172</v>
      </c>
    </row>
    <row r="30899" spans="1:4" ht="14.5" customHeight="1" x14ac:dyDescent="0.35">
      <c r="A30899" s="1"/>
      <c r="B30899" s="306">
        <v>44522.452083403259</v>
      </c>
      <c r="C30899" s="304">
        <v>18.870656123185956</v>
      </c>
      <c r="D30899" s="305" t="s">
        <v>172</v>
      </c>
    </row>
    <row r="30900" spans="1:4" ht="14.5" customHeight="1" x14ac:dyDescent="0.35">
      <c r="A30900" s="1"/>
      <c r="B30900" s="306">
        <v>44522.452777847706</v>
      </c>
      <c r="C30900" s="304">
        <v>18.65333533208274</v>
      </c>
      <c r="D30900" s="305" t="s">
        <v>172</v>
      </c>
    </row>
    <row r="30901" spans="1:4" ht="14.5" customHeight="1" x14ac:dyDescent="0.35">
      <c r="A30901" s="1"/>
      <c r="B30901" s="306">
        <v>44522.453472292153</v>
      </c>
      <c r="C30901" s="304">
        <v>18.472656840423102</v>
      </c>
      <c r="D30901" s="305" t="s">
        <v>172</v>
      </c>
    </row>
    <row r="30902" spans="1:4" ht="14.5" customHeight="1" x14ac:dyDescent="0.35">
      <c r="A30902" s="1"/>
      <c r="B30902" s="306">
        <v>44522.454166736599</v>
      </c>
      <c r="C30902" s="304">
        <v>18.398148864071118</v>
      </c>
      <c r="D30902" s="305" t="s">
        <v>172</v>
      </c>
    </row>
    <row r="30903" spans="1:4" ht="14.5" customHeight="1" x14ac:dyDescent="0.35">
      <c r="A30903" s="1"/>
      <c r="B30903" s="306">
        <v>44522.454861181046</v>
      </c>
      <c r="C30903" s="304">
        <v>18.737107638013548</v>
      </c>
      <c r="D30903" s="305" t="s">
        <v>172</v>
      </c>
    </row>
    <row r="30904" spans="1:4" ht="14.5" customHeight="1" x14ac:dyDescent="0.35">
      <c r="A30904" s="1"/>
      <c r="B30904" s="306">
        <v>44522.455555625493</v>
      </c>
      <c r="C30904" s="304">
        <v>18.503646100673357</v>
      </c>
      <c r="D30904" s="305" t="s">
        <v>172</v>
      </c>
    </row>
    <row r="30905" spans="1:4" ht="14.5" customHeight="1" x14ac:dyDescent="0.35">
      <c r="A30905" s="1"/>
      <c r="B30905" s="306">
        <v>44522.456250069939</v>
      </c>
      <c r="C30905" s="304">
        <v>18.90136561988329</v>
      </c>
      <c r="D30905" s="305" t="s">
        <v>172</v>
      </c>
    </row>
    <row r="30906" spans="1:4" ht="14.5" customHeight="1" x14ac:dyDescent="0.35">
      <c r="A30906" s="1"/>
      <c r="B30906" s="306">
        <v>44522.456944514386</v>
      </c>
      <c r="C30906" s="304">
        <v>18.894379286411276</v>
      </c>
      <c r="D30906" s="305" t="s">
        <v>172</v>
      </c>
    </row>
    <row r="30907" spans="1:4" ht="14.5" customHeight="1" x14ac:dyDescent="0.35">
      <c r="A30907" s="1"/>
      <c r="B30907" s="306">
        <v>44522.457638958833</v>
      </c>
      <c r="C30907" s="304">
        <v>18.891826914599612</v>
      </c>
      <c r="D30907" s="305" t="s">
        <v>172</v>
      </c>
    </row>
    <row r="30908" spans="1:4" ht="14.5" customHeight="1" x14ac:dyDescent="0.35">
      <c r="A30908" s="1"/>
      <c r="B30908" s="306">
        <v>44522.45833340328</v>
      </c>
      <c r="C30908" s="304">
        <v>18.826073856099779</v>
      </c>
      <c r="D30908" s="305" t="s">
        <v>172</v>
      </c>
    </row>
    <row r="30909" spans="1:4" ht="14.5" customHeight="1" x14ac:dyDescent="0.35">
      <c r="A30909" s="1"/>
      <c r="B30909" s="306">
        <v>44522.459027847726</v>
      </c>
      <c r="C30909" s="304">
        <v>19.062684869743439</v>
      </c>
      <c r="D30909" s="305" t="s">
        <v>172</v>
      </c>
    </row>
    <row r="30910" spans="1:4" ht="14.5" customHeight="1" x14ac:dyDescent="0.35">
      <c r="A30910" s="1"/>
      <c r="B30910" s="306">
        <v>44522.459722292173</v>
      </c>
      <c r="C30910" s="304">
        <v>19.116116035753901</v>
      </c>
      <c r="D30910" s="305" t="s">
        <v>172</v>
      </c>
    </row>
    <row r="30911" spans="1:4" ht="14.5" customHeight="1" x14ac:dyDescent="0.35">
      <c r="A30911" s="1"/>
      <c r="B30911" s="306">
        <v>44522.46041673662</v>
      </c>
      <c r="C30911" s="304">
        <v>19.109357555234844</v>
      </c>
      <c r="D30911" s="305" t="s">
        <v>172</v>
      </c>
    </row>
    <row r="30912" spans="1:4" ht="14.5" customHeight="1" x14ac:dyDescent="0.35">
      <c r="A30912" s="1"/>
      <c r="B30912" s="306">
        <v>44522.461111181066</v>
      </c>
      <c r="C30912" s="304">
        <v>18.924005386076654</v>
      </c>
      <c r="D30912" s="305" t="s">
        <v>172</v>
      </c>
    </row>
    <row r="30913" spans="1:4" ht="14.5" customHeight="1" x14ac:dyDescent="0.35">
      <c r="A30913" s="1"/>
      <c r="B30913" s="306">
        <v>44522.461805625513</v>
      </c>
      <c r="C30913" s="304">
        <v>18.964372384350767</v>
      </c>
      <c r="D30913" s="305" t="s">
        <v>172</v>
      </c>
    </row>
    <row r="30914" spans="1:4" ht="14.5" customHeight="1" x14ac:dyDescent="0.35">
      <c r="A30914" s="1"/>
      <c r="B30914" s="306">
        <v>44522.46250006996</v>
      </c>
      <c r="C30914" s="304">
        <v>18.795249009712521</v>
      </c>
      <c r="D30914" s="305" t="s">
        <v>172</v>
      </c>
    </row>
    <row r="30915" spans="1:4" ht="14.5" customHeight="1" x14ac:dyDescent="0.35">
      <c r="A30915" s="1"/>
      <c r="B30915" s="306">
        <v>44522.463194514406</v>
      </c>
      <c r="C30915" s="304">
        <v>18.953739393153715</v>
      </c>
      <c r="D30915" s="305" t="s">
        <v>172</v>
      </c>
    </row>
    <row r="30916" spans="1:4" ht="14.5" customHeight="1" x14ac:dyDescent="0.35">
      <c r="A30916" s="1"/>
      <c r="B30916" s="306">
        <v>44522.463888958853</v>
      </c>
      <c r="C30916" s="304">
        <v>18.851895578549982</v>
      </c>
      <c r="D30916" s="305" t="s">
        <v>172</v>
      </c>
    </row>
    <row r="30917" spans="1:4" ht="14.5" customHeight="1" x14ac:dyDescent="0.35">
      <c r="A30917" s="1"/>
      <c r="B30917" s="306">
        <v>44522.4645834033</v>
      </c>
      <c r="C30917" s="304">
        <v>19.331132024772039</v>
      </c>
      <c r="D30917" s="305" t="s">
        <v>172</v>
      </c>
    </row>
    <row r="30918" spans="1:4" ht="14.5" customHeight="1" x14ac:dyDescent="0.35">
      <c r="A30918" s="1"/>
      <c r="B30918" s="306">
        <v>44522.465277847747</v>
      </c>
      <c r="C30918" s="304">
        <v>19.132896989433601</v>
      </c>
      <c r="D30918" s="305" t="s">
        <v>172</v>
      </c>
    </row>
    <row r="30919" spans="1:4" ht="14.5" customHeight="1" x14ac:dyDescent="0.35">
      <c r="A30919" s="1"/>
      <c r="B30919" s="306">
        <v>44522.465972292193</v>
      </c>
      <c r="C30919" s="304">
        <v>19.385897297577564</v>
      </c>
      <c r="D30919" s="305" t="s">
        <v>172</v>
      </c>
    </row>
    <row r="30920" spans="1:4" ht="14.5" customHeight="1" x14ac:dyDescent="0.35">
      <c r="A30920" s="1"/>
      <c r="B30920" s="306">
        <v>44522.46666673664</v>
      </c>
      <c r="C30920" s="304">
        <v>19.662931892754568</v>
      </c>
      <c r="D30920" s="305" t="s">
        <v>172</v>
      </c>
    </row>
    <row r="30921" spans="1:4" ht="14.5" customHeight="1" x14ac:dyDescent="0.35">
      <c r="A30921" s="1"/>
      <c r="B30921" s="306">
        <v>44522.467361181087</v>
      </c>
      <c r="C30921" s="304">
        <v>19.667372407870911</v>
      </c>
      <c r="D30921" s="305" t="s">
        <v>172</v>
      </c>
    </row>
    <row r="30922" spans="1:4" ht="14.5" customHeight="1" x14ac:dyDescent="0.35">
      <c r="A30922" s="1"/>
      <c r="B30922" s="306">
        <v>44522.468055625533</v>
      </c>
      <c r="C30922" s="304">
        <v>19.753226660875953</v>
      </c>
      <c r="D30922" s="305" t="s">
        <v>172</v>
      </c>
    </row>
    <row r="30923" spans="1:4" ht="14.5" customHeight="1" x14ac:dyDescent="0.35">
      <c r="A30923" s="1"/>
      <c r="B30923" s="306">
        <v>44522.46875006998</v>
      </c>
      <c r="C30923" s="304">
        <v>19.886483033434583</v>
      </c>
      <c r="D30923" s="305" t="s">
        <v>172</v>
      </c>
    </row>
    <row r="30924" spans="1:4" ht="14.5" customHeight="1" x14ac:dyDescent="0.35">
      <c r="A30924" s="1"/>
      <c r="B30924" s="306">
        <v>44522.469444514427</v>
      </c>
      <c r="C30924" s="304">
        <v>19.969952446723376</v>
      </c>
      <c r="D30924" s="305" t="s">
        <v>172</v>
      </c>
    </row>
    <row r="30925" spans="1:4" ht="14.5" customHeight="1" x14ac:dyDescent="0.35">
      <c r="A30925" s="1"/>
      <c r="B30925" s="306">
        <v>44522.470138958874</v>
      </c>
      <c r="C30925" s="304">
        <v>19.915709242115067</v>
      </c>
      <c r="D30925" s="305" t="s">
        <v>172</v>
      </c>
    </row>
    <row r="30926" spans="1:4" ht="14.5" customHeight="1" x14ac:dyDescent="0.35">
      <c r="A30926" s="1"/>
      <c r="B30926" s="306">
        <v>44522.47083340332</v>
      </c>
      <c r="C30926" s="304">
        <v>19.90749493218609</v>
      </c>
      <c r="D30926" s="305" t="s">
        <v>172</v>
      </c>
    </row>
    <row r="30927" spans="1:4" ht="14.5" customHeight="1" x14ac:dyDescent="0.35">
      <c r="A30927" s="1"/>
      <c r="B30927" s="306">
        <v>44522.471527847767</v>
      </c>
      <c r="C30927" s="304">
        <v>20.021787731096751</v>
      </c>
      <c r="D30927" s="305" t="s">
        <v>172</v>
      </c>
    </row>
    <row r="30928" spans="1:4" ht="14.5" customHeight="1" x14ac:dyDescent="0.35">
      <c r="A30928" s="1"/>
      <c r="B30928" s="306">
        <v>44522.472222292214</v>
      </c>
      <c r="C30928" s="304">
        <v>19.97538869171937</v>
      </c>
      <c r="D30928" s="305" t="s">
        <v>172</v>
      </c>
    </row>
    <row r="30929" spans="1:4" ht="14.5" customHeight="1" x14ac:dyDescent="0.35">
      <c r="A30929" s="1"/>
      <c r="B30929" s="306">
        <v>44522.47291673666</v>
      </c>
      <c r="C30929" s="304">
        <v>20.288757216434171</v>
      </c>
      <c r="D30929" s="305" t="s">
        <v>172</v>
      </c>
    </row>
    <row r="30930" spans="1:4" ht="14.5" customHeight="1" x14ac:dyDescent="0.35">
      <c r="A30930" s="1"/>
      <c r="B30930" s="306">
        <v>44522.473611181107</v>
      </c>
      <c r="C30930" s="304">
        <v>20.433384198568334</v>
      </c>
      <c r="D30930" s="305" t="s">
        <v>172</v>
      </c>
    </row>
    <row r="30931" spans="1:4" ht="14.5" customHeight="1" x14ac:dyDescent="0.35">
      <c r="A30931" s="1"/>
      <c r="B30931" s="306">
        <v>44522.474305625554</v>
      </c>
      <c r="C30931" s="304">
        <v>20.32886751853172</v>
      </c>
      <c r="D30931" s="305" t="s">
        <v>172</v>
      </c>
    </row>
    <row r="30932" spans="1:4" ht="14.5" customHeight="1" x14ac:dyDescent="0.35">
      <c r="A30932" s="1"/>
      <c r="B30932" s="306">
        <v>44522.475000070001</v>
      </c>
      <c r="C30932" s="304">
        <v>20.492874776024351</v>
      </c>
      <c r="D30932" s="305" t="s">
        <v>172</v>
      </c>
    </row>
    <row r="30933" spans="1:4" ht="14.5" customHeight="1" x14ac:dyDescent="0.35">
      <c r="A30933" s="1"/>
      <c r="B30933" s="306">
        <v>44522.475694514447</v>
      </c>
      <c r="C30933" s="304">
        <v>20.520122696927864</v>
      </c>
      <c r="D30933" s="305" t="s">
        <v>172</v>
      </c>
    </row>
    <row r="30934" spans="1:4" ht="14.5" customHeight="1" x14ac:dyDescent="0.35">
      <c r="A30934" s="1"/>
      <c r="B30934" s="306">
        <v>44522.476388958894</v>
      </c>
      <c r="C30934" s="304">
        <v>20.816321222875072</v>
      </c>
      <c r="D30934" s="305" t="s">
        <v>172</v>
      </c>
    </row>
    <row r="30935" spans="1:4" ht="14.5" customHeight="1" x14ac:dyDescent="0.35">
      <c r="A30935" s="1"/>
      <c r="B30935" s="306">
        <v>44522.477083403341</v>
      </c>
      <c r="C30935" s="304">
        <v>20.888212948912891</v>
      </c>
      <c r="D30935" s="305" t="s">
        <v>172</v>
      </c>
    </row>
    <row r="30936" spans="1:4" ht="14.5" customHeight="1" x14ac:dyDescent="0.35">
      <c r="A30936" s="1"/>
      <c r="B30936" s="306">
        <v>44522.477777847787</v>
      </c>
      <c r="C30936" s="304">
        <v>20.738007574363049</v>
      </c>
      <c r="D30936" s="305" t="s">
        <v>172</v>
      </c>
    </row>
    <row r="30937" spans="1:4" ht="14.5" customHeight="1" x14ac:dyDescent="0.35">
      <c r="A30937" s="1"/>
      <c r="B30937" s="306">
        <v>44522.478472292234</v>
      </c>
      <c r="C30937" s="304">
        <v>20.77658469290424</v>
      </c>
      <c r="D30937" s="305" t="s">
        <v>172</v>
      </c>
    </row>
    <row r="30938" spans="1:4" ht="14.5" customHeight="1" x14ac:dyDescent="0.35">
      <c r="A30938" s="1"/>
      <c r="B30938" s="306">
        <v>44522.479166736681</v>
      </c>
      <c r="C30938" s="304">
        <v>20.892686168522534</v>
      </c>
      <c r="D30938" s="305" t="s">
        <v>172</v>
      </c>
    </row>
    <row r="30939" spans="1:4" ht="14.5" customHeight="1" x14ac:dyDescent="0.35">
      <c r="A30939" s="1"/>
      <c r="B30939" s="306">
        <v>44522.479861181127</v>
      </c>
      <c r="C30939" s="304">
        <v>20.981827105574968</v>
      </c>
      <c r="D30939" s="305" t="s">
        <v>172</v>
      </c>
    </row>
    <row r="30940" spans="1:4" ht="14.5" customHeight="1" x14ac:dyDescent="0.35">
      <c r="A30940" s="1"/>
      <c r="B30940" s="306">
        <v>44522.480555625574</v>
      </c>
      <c r="C30940" s="304">
        <v>20.981431620851314</v>
      </c>
      <c r="D30940" s="305" t="s">
        <v>172</v>
      </c>
    </row>
    <row r="30941" spans="1:4" ht="14.5" customHeight="1" x14ac:dyDescent="0.35">
      <c r="A30941" s="1"/>
      <c r="B30941" s="306">
        <v>44522.481250070021</v>
      </c>
      <c r="C30941" s="304">
        <v>21.047410166946552</v>
      </c>
      <c r="D30941" s="305" t="s">
        <v>172</v>
      </c>
    </row>
    <row r="30942" spans="1:4" ht="14.5" customHeight="1" x14ac:dyDescent="0.35">
      <c r="A30942" s="1"/>
      <c r="B30942" s="306">
        <v>44522.481944514468</v>
      </c>
      <c r="C30942" s="304">
        <v>21.102151054798743</v>
      </c>
      <c r="D30942" s="305" t="s">
        <v>172</v>
      </c>
    </row>
    <row r="30943" spans="1:4" ht="14.5" customHeight="1" x14ac:dyDescent="0.35">
      <c r="A30943" s="1"/>
      <c r="B30943" s="306">
        <v>44522.482638958914</v>
      </c>
      <c r="C30943" s="304">
        <v>21.18462466774654</v>
      </c>
      <c r="D30943" s="305" t="s">
        <v>172</v>
      </c>
    </row>
    <row r="30944" spans="1:4" ht="14.5" customHeight="1" x14ac:dyDescent="0.35">
      <c r="A30944" s="1"/>
      <c r="B30944" s="306">
        <v>44522.483333403361</v>
      </c>
      <c r="C30944" s="304">
        <v>21.239619751860541</v>
      </c>
      <c r="D30944" s="305" t="s">
        <v>172</v>
      </c>
    </row>
    <row r="30945" spans="1:4" ht="14.5" customHeight="1" x14ac:dyDescent="0.35">
      <c r="A30945" s="1"/>
      <c r="B30945" s="306">
        <v>44522.484027847808</v>
      </c>
      <c r="C30945" s="304">
        <v>21.169760041227953</v>
      </c>
      <c r="D30945" s="305" t="s">
        <v>172</v>
      </c>
    </row>
    <row r="30946" spans="1:4" ht="14.5" customHeight="1" x14ac:dyDescent="0.35">
      <c r="A30946" s="1"/>
      <c r="B30946" s="306">
        <v>44522.484722292254</v>
      </c>
      <c r="C30946" s="304">
        <v>21.143049112026834</v>
      </c>
      <c r="D30946" s="305" t="s">
        <v>172</v>
      </c>
    </row>
    <row r="30947" spans="1:4" ht="14.5" customHeight="1" x14ac:dyDescent="0.35">
      <c r="A30947" s="1"/>
      <c r="B30947" s="306">
        <v>44522.485416736701</v>
      </c>
      <c r="C30947" s="304">
        <v>21.149118648175985</v>
      </c>
      <c r="D30947" s="305" t="s">
        <v>172</v>
      </c>
    </row>
    <row r="30948" spans="1:4" ht="14.5" customHeight="1" x14ac:dyDescent="0.35">
      <c r="A30948" s="1"/>
      <c r="B30948" s="306">
        <v>44522.486111181148</v>
      </c>
      <c r="C30948" s="304">
        <v>21.049379177223212</v>
      </c>
      <c r="D30948" s="305" t="s">
        <v>172</v>
      </c>
    </row>
    <row r="30949" spans="1:4" ht="14.5" customHeight="1" x14ac:dyDescent="0.35">
      <c r="A30949" s="1"/>
      <c r="B30949" s="306">
        <v>44522.486805625595</v>
      </c>
      <c r="C30949" s="304">
        <v>21.229412097662863</v>
      </c>
      <c r="D30949" s="305" t="s">
        <v>172</v>
      </c>
    </row>
    <row r="30950" spans="1:4" ht="14.5" customHeight="1" x14ac:dyDescent="0.35">
      <c r="A30950" s="1"/>
      <c r="B30950" s="306">
        <v>44522.487500070041</v>
      </c>
      <c r="C30950" s="304">
        <v>21.307521456509129</v>
      </c>
      <c r="D30950" s="305" t="s">
        <v>172</v>
      </c>
    </row>
    <row r="30951" spans="1:4" ht="14.5" customHeight="1" x14ac:dyDescent="0.35">
      <c r="A30951" s="1"/>
      <c r="B30951" s="306">
        <v>44522.488194514488</v>
      </c>
      <c r="C30951" s="304">
        <v>21.251464690087595</v>
      </c>
      <c r="D30951" s="305" t="s">
        <v>172</v>
      </c>
    </row>
    <row r="30952" spans="1:4" ht="14.5" customHeight="1" x14ac:dyDescent="0.35">
      <c r="A30952" s="1"/>
      <c r="B30952" s="306">
        <v>44522.488888958935</v>
      </c>
      <c r="C30952" s="304">
        <v>21.141585616209099</v>
      </c>
      <c r="D30952" s="305" t="s">
        <v>172</v>
      </c>
    </row>
    <row r="30953" spans="1:4" ht="14.5" customHeight="1" x14ac:dyDescent="0.35">
      <c r="A30953" s="1"/>
      <c r="B30953" s="306">
        <v>44522.489583403381</v>
      </c>
      <c r="C30953" s="304">
        <v>21.210285730151131</v>
      </c>
      <c r="D30953" s="305" t="s">
        <v>172</v>
      </c>
    </row>
    <row r="30954" spans="1:4" ht="14.5" customHeight="1" x14ac:dyDescent="0.35">
      <c r="A30954" s="1"/>
      <c r="B30954" s="306">
        <v>44522.490277847828</v>
      </c>
      <c r="C30954" s="304">
        <v>20.538775941122729</v>
      </c>
      <c r="D30954" s="305" t="s">
        <v>172</v>
      </c>
    </row>
    <row r="30955" spans="1:4" ht="14.5" customHeight="1" x14ac:dyDescent="0.35">
      <c r="A30955" s="1"/>
      <c r="B30955" s="306">
        <v>44522.490972292275</v>
      </c>
      <c r="C30955" s="304">
        <v>20.900986572403053</v>
      </c>
      <c r="D30955" s="305" t="s">
        <v>172</v>
      </c>
    </row>
    <row r="30956" spans="1:4" ht="14.5" customHeight="1" x14ac:dyDescent="0.35">
      <c r="A30956" s="1"/>
      <c r="B30956" s="306">
        <v>44522.491666736722</v>
      </c>
      <c r="C30956" s="304">
        <v>20.689595220586732</v>
      </c>
      <c r="D30956" s="305" t="s">
        <v>172</v>
      </c>
    </row>
    <row r="30957" spans="1:4" ht="14.5" customHeight="1" x14ac:dyDescent="0.35">
      <c r="A30957" s="1"/>
      <c r="B30957" s="306">
        <v>44522.492361181168</v>
      </c>
      <c r="C30957" s="304">
        <v>20.357421464572933</v>
      </c>
      <c r="D30957" s="305" t="s">
        <v>172</v>
      </c>
    </row>
    <row r="30958" spans="1:4" ht="14.5" customHeight="1" x14ac:dyDescent="0.35">
      <c r="A30958" s="1"/>
      <c r="B30958" s="306">
        <v>44522.493055625615</v>
      </c>
      <c r="C30958" s="304">
        <v>20.88211362393146</v>
      </c>
      <c r="D30958" s="305" t="s">
        <v>172</v>
      </c>
    </row>
    <row r="30959" spans="1:4" ht="14.5" customHeight="1" x14ac:dyDescent="0.35">
      <c r="A30959" s="1"/>
      <c r="B30959" s="306">
        <v>44522.493750070062</v>
      </c>
      <c r="C30959" s="304">
        <v>20.987465970899695</v>
      </c>
      <c r="D30959" s="305" t="s">
        <v>172</v>
      </c>
    </row>
    <row r="30960" spans="1:4" ht="14.5" customHeight="1" x14ac:dyDescent="0.35">
      <c r="A30960" s="1"/>
      <c r="B30960" s="306">
        <v>44522.494444514508</v>
      </c>
      <c r="C30960" s="304">
        <v>20.875095772635056</v>
      </c>
      <c r="D30960" s="305" t="s">
        <v>172</v>
      </c>
    </row>
    <row r="30961" spans="1:4" ht="14.5" customHeight="1" x14ac:dyDescent="0.35">
      <c r="A30961" s="1"/>
      <c r="B30961" s="306">
        <v>44522.495138958955</v>
      </c>
      <c r="C30961" s="304">
        <v>20.677745731807953</v>
      </c>
      <c r="D30961" s="305" t="s">
        <v>172</v>
      </c>
    </row>
    <row r="30962" spans="1:4" ht="14.5" customHeight="1" x14ac:dyDescent="0.35">
      <c r="A30962" s="1"/>
      <c r="B30962" s="306">
        <v>44522.495833403402</v>
      </c>
      <c r="C30962" s="304">
        <v>20.719505793582357</v>
      </c>
      <c r="D30962" s="305" t="s">
        <v>172</v>
      </c>
    </row>
    <row r="30963" spans="1:4" ht="14.5" customHeight="1" x14ac:dyDescent="0.35">
      <c r="A30963" s="1"/>
      <c r="B30963" s="306">
        <v>44522.496527847848</v>
      </c>
      <c r="C30963" s="304">
        <v>20.411177797588849</v>
      </c>
      <c r="D30963" s="305" t="s">
        <v>172</v>
      </c>
    </row>
    <row r="30964" spans="1:4" ht="14.5" customHeight="1" x14ac:dyDescent="0.35">
      <c r="A30964" s="1"/>
      <c r="B30964" s="306">
        <v>44522.497222292295</v>
      </c>
      <c r="C30964" s="304">
        <v>20.650422810636034</v>
      </c>
      <c r="D30964" s="305" t="s">
        <v>172</v>
      </c>
    </row>
    <row r="30965" spans="1:4" ht="14.5" customHeight="1" x14ac:dyDescent="0.35">
      <c r="A30965" s="1"/>
      <c r="B30965" s="306">
        <v>44522.497916736742</v>
      </c>
      <c r="C30965" s="304">
        <v>20.596625849569683</v>
      </c>
      <c r="D30965" s="305" t="s">
        <v>172</v>
      </c>
    </row>
    <row r="30966" spans="1:4" ht="14.5" customHeight="1" x14ac:dyDescent="0.35">
      <c r="A30966" s="1"/>
      <c r="B30966" s="306">
        <v>44522.498611181189</v>
      </c>
      <c r="C30966" s="304">
        <v>20.647810569603948</v>
      </c>
      <c r="D30966" s="305" t="s">
        <v>172</v>
      </c>
    </row>
    <row r="30967" spans="1:4" ht="14.5" customHeight="1" x14ac:dyDescent="0.35">
      <c r="A30967" s="1"/>
      <c r="B30967" s="306">
        <v>44522.499305625635</v>
      </c>
      <c r="C30967" s="304">
        <v>19.894355248717087</v>
      </c>
      <c r="D30967" s="305" t="s">
        <v>172</v>
      </c>
    </row>
    <row r="30968" spans="1:4" ht="14.5" customHeight="1" x14ac:dyDescent="0.35">
      <c r="A30968" s="1"/>
      <c r="B30968" s="306">
        <v>44522.500000070082</v>
      </c>
      <c r="C30968" s="304">
        <v>15.553027946326619</v>
      </c>
      <c r="D30968" s="305" t="s">
        <v>170</v>
      </c>
    </row>
    <row r="30969" spans="1:4" ht="14.5" customHeight="1" x14ac:dyDescent="0.35">
      <c r="A30969" s="1"/>
      <c r="B30969" s="306">
        <v>44522.500694514529</v>
      </c>
      <c r="C30969" s="304">
        <v>19.500193971788395</v>
      </c>
      <c r="D30969" s="305" t="s">
        <v>172</v>
      </c>
    </row>
    <row r="30970" spans="1:4" ht="14.5" customHeight="1" x14ac:dyDescent="0.35">
      <c r="A30970" s="1"/>
      <c r="B30970" s="306">
        <v>44522.501388958975</v>
      </c>
      <c r="C30970" s="304">
        <v>19.5221593238651</v>
      </c>
      <c r="D30970" s="305" t="s">
        <v>172</v>
      </c>
    </row>
    <row r="30971" spans="1:4" ht="14.5" customHeight="1" x14ac:dyDescent="0.35">
      <c r="A30971" s="1"/>
      <c r="B30971" s="306">
        <v>44522.502083403422</v>
      </c>
      <c r="C30971" s="304">
        <v>20.071239625236196</v>
      </c>
      <c r="D30971" s="305" t="s">
        <v>172</v>
      </c>
    </row>
    <row r="30972" spans="1:4" ht="14.5" customHeight="1" x14ac:dyDescent="0.35">
      <c r="A30972" s="1"/>
      <c r="B30972" s="306">
        <v>44522.502777847869</v>
      </c>
      <c r="C30972" s="304">
        <v>20.286990057131334</v>
      </c>
      <c r="D30972" s="305" t="s">
        <v>172</v>
      </c>
    </row>
    <row r="30973" spans="1:4" ht="14.5" customHeight="1" x14ac:dyDescent="0.35">
      <c r="A30973" s="1"/>
      <c r="B30973" s="306">
        <v>44522.503472292316</v>
      </c>
      <c r="C30973" s="304">
        <v>19.227732127955338</v>
      </c>
      <c r="D30973" s="305" t="s">
        <v>172</v>
      </c>
    </row>
    <row r="30974" spans="1:4" ht="14.5" customHeight="1" x14ac:dyDescent="0.35">
      <c r="A30974" s="1"/>
      <c r="B30974" s="306">
        <v>44522.504166736762</v>
      </c>
      <c r="C30974" s="304">
        <v>19.906342706734236</v>
      </c>
      <c r="D30974" s="305" t="s">
        <v>172</v>
      </c>
    </row>
    <row r="30975" spans="1:4" ht="14.5" customHeight="1" x14ac:dyDescent="0.35">
      <c r="A30975" s="1"/>
      <c r="B30975" s="306">
        <v>44522.504861181209</v>
      </c>
      <c r="C30975" s="304">
        <v>20.171514291515631</v>
      </c>
      <c r="D30975" s="305" t="s">
        <v>172</v>
      </c>
    </row>
    <row r="30976" spans="1:4" ht="14.5" customHeight="1" x14ac:dyDescent="0.35">
      <c r="A30976" s="1"/>
      <c r="B30976" s="306">
        <v>44522.505555625656</v>
      </c>
      <c r="C30976" s="304">
        <v>19.28833041966524</v>
      </c>
      <c r="D30976" s="305" t="s">
        <v>172</v>
      </c>
    </row>
    <row r="30977" spans="1:4" ht="14.5" customHeight="1" x14ac:dyDescent="0.35">
      <c r="A30977" s="1"/>
      <c r="B30977" s="306">
        <v>44522.506250070102</v>
      </c>
      <c r="C30977" s="304">
        <v>19.246928164324586</v>
      </c>
      <c r="D30977" s="305" t="s">
        <v>172</v>
      </c>
    </row>
    <row r="30978" spans="1:4" ht="14.5" customHeight="1" x14ac:dyDescent="0.35">
      <c r="A30978" s="1"/>
      <c r="B30978" s="306">
        <v>44522.506944514549</v>
      </c>
      <c r="C30978" s="304">
        <v>19.042281772250622</v>
      </c>
      <c r="D30978" s="305" t="s">
        <v>172</v>
      </c>
    </row>
    <row r="30979" spans="1:4" ht="14.5" customHeight="1" x14ac:dyDescent="0.35">
      <c r="A30979" s="1"/>
      <c r="B30979" s="306">
        <v>44522.507638958996</v>
      </c>
      <c r="C30979" s="304">
        <v>19.460846135563528</v>
      </c>
      <c r="D30979" s="305" t="s">
        <v>172</v>
      </c>
    </row>
    <row r="30980" spans="1:4" ht="14.5" customHeight="1" x14ac:dyDescent="0.35">
      <c r="A30980" s="1"/>
      <c r="B30980" s="306">
        <v>44522.508333403443</v>
      </c>
      <c r="C30980" s="304">
        <v>19.809918927118026</v>
      </c>
      <c r="D30980" s="305" t="s">
        <v>172</v>
      </c>
    </row>
    <row r="30981" spans="1:4" ht="14.5" customHeight="1" x14ac:dyDescent="0.35">
      <c r="A30981" s="1"/>
      <c r="B30981" s="306">
        <v>44522.509027847889</v>
      </c>
      <c r="C30981" s="304">
        <v>19.47960112207123</v>
      </c>
      <c r="D30981" s="305" t="s">
        <v>172</v>
      </c>
    </row>
    <row r="30982" spans="1:4" ht="14.5" customHeight="1" x14ac:dyDescent="0.35">
      <c r="A30982" s="1"/>
      <c r="B30982" s="306">
        <v>44522.509722292336</v>
      </c>
      <c r="C30982" s="304">
        <v>19.22556187898881</v>
      </c>
      <c r="D30982" s="305" t="s">
        <v>172</v>
      </c>
    </row>
    <row r="30983" spans="1:4" ht="14.5" customHeight="1" x14ac:dyDescent="0.35">
      <c r="A30983" s="1"/>
      <c r="B30983" s="306">
        <v>44522.510416736783</v>
      </c>
      <c r="C30983" s="304">
        <v>19.036715187801747</v>
      </c>
      <c r="D30983" s="305" t="s">
        <v>172</v>
      </c>
    </row>
    <row r="30984" spans="1:4" ht="14.5" customHeight="1" x14ac:dyDescent="0.35">
      <c r="A30984" s="1"/>
      <c r="B30984" s="306">
        <v>44522.511111181229</v>
      </c>
      <c r="C30984" s="304">
        <v>19.157494734375117</v>
      </c>
      <c r="D30984" s="305" t="s">
        <v>172</v>
      </c>
    </row>
    <row r="30985" spans="1:4" ht="14.5" customHeight="1" x14ac:dyDescent="0.35">
      <c r="A30985" s="1"/>
      <c r="B30985" s="306">
        <v>44522.511805625676</v>
      </c>
      <c r="C30985" s="304">
        <v>18.921987075720001</v>
      </c>
      <c r="D30985" s="305" t="s">
        <v>172</v>
      </c>
    </row>
    <row r="30986" spans="1:4" ht="14.5" customHeight="1" x14ac:dyDescent="0.35">
      <c r="A30986" s="1"/>
      <c r="B30986" s="306">
        <v>44522.512500070123</v>
      </c>
      <c r="C30986" s="304">
        <v>19.129102367541538</v>
      </c>
      <c r="D30986" s="305" t="s">
        <v>172</v>
      </c>
    </row>
    <row r="30987" spans="1:4" ht="14.5" customHeight="1" x14ac:dyDescent="0.35">
      <c r="A30987" s="1"/>
      <c r="B30987" s="306">
        <v>44522.513194514569</v>
      </c>
      <c r="C30987" s="304">
        <v>19.309980729323676</v>
      </c>
      <c r="D30987" s="305" t="s">
        <v>172</v>
      </c>
    </row>
    <row r="30988" spans="1:4" ht="14.5" customHeight="1" x14ac:dyDescent="0.35">
      <c r="A30988" s="1"/>
      <c r="B30988" s="306">
        <v>44522.513888959016</v>
      </c>
      <c r="C30988" s="304">
        <v>19.426193166910284</v>
      </c>
      <c r="D30988" s="305" t="s">
        <v>172</v>
      </c>
    </row>
    <row r="30989" spans="1:4" ht="14.5" customHeight="1" x14ac:dyDescent="0.35">
      <c r="A30989" s="1"/>
      <c r="B30989" s="306">
        <v>44522.514583403463</v>
      </c>
      <c r="C30989" s="304">
        <v>19.460001931858521</v>
      </c>
      <c r="D30989" s="305" t="s">
        <v>172</v>
      </c>
    </row>
    <row r="30990" spans="1:4" ht="14.5" customHeight="1" x14ac:dyDescent="0.35">
      <c r="A30990" s="1"/>
      <c r="B30990" s="306">
        <v>44522.51527784791</v>
      </c>
      <c r="C30990" s="304">
        <v>19.528765947494929</v>
      </c>
      <c r="D30990" s="305" t="s">
        <v>172</v>
      </c>
    </row>
    <row r="30991" spans="1:4" ht="14.5" customHeight="1" x14ac:dyDescent="0.35">
      <c r="A30991" s="1"/>
      <c r="B30991" s="306">
        <v>44522.515972292356</v>
      </c>
      <c r="C30991" s="304">
        <v>19.0714737643187</v>
      </c>
      <c r="D30991" s="305" t="s">
        <v>172</v>
      </c>
    </row>
    <row r="30992" spans="1:4" ht="14.5" customHeight="1" x14ac:dyDescent="0.35">
      <c r="A30992" s="1"/>
      <c r="B30992" s="306">
        <v>44522.516666736803</v>
      </c>
      <c r="C30992" s="304">
        <v>18.995480478138781</v>
      </c>
      <c r="D30992" s="305" t="s">
        <v>172</v>
      </c>
    </row>
    <row r="30993" spans="1:4" ht="14.5" customHeight="1" x14ac:dyDescent="0.35">
      <c r="A30993" s="1"/>
      <c r="B30993" s="306">
        <v>44522.51736118125</v>
      </c>
      <c r="C30993" s="304">
        <v>19.37220761077236</v>
      </c>
      <c r="D30993" s="305" t="s">
        <v>172</v>
      </c>
    </row>
    <row r="30994" spans="1:4" ht="14.5" customHeight="1" x14ac:dyDescent="0.35">
      <c r="A30994" s="1"/>
      <c r="B30994" s="306">
        <v>44522.518055625696</v>
      </c>
      <c r="C30994" s="304">
        <v>18.992191787735404</v>
      </c>
      <c r="D30994" s="305" t="s">
        <v>172</v>
      </c>
    </row>
    <row r="30995" spans="1:4" ht="14.5" customHeight="1" x14ac:dyDescent="0.35">
      <c r="A30995" s="1"/>
      <c r="B30995" s="306">
        <v>44522.518750070143</v>
      </c>
      <c r="C30995" s="304">
        <v>18.743914112803758</v>
      </c>
      <c r="D30995" s="305" t="s">
        <v>172</v>
      </c>
    </row>
    <row r="30996" spans="1:4" ht="14.5" customHeight="1" x14ac:dyDescent="0.35">
      <c r="A30996" s="1"/>
      <c r="B30996" s="306">
        <v>44522.51944451459</v>
      </c>
      <c r="C30996" s="304">
        <v>18.597942302009809</v>
      </c>
      <c r="D30996" s="305" t="s">
        <v>172</v>
      </c>
    </row>
    <row r="30997" spans="1:4" ht="14.5" customHeight="1" x14ac:dyDescent="0.35">
      <c r="A30997" s="1"/>
      <c r="B30997" s="306">
        <v>44522.520138959037</v>
      </c>
      <c r="C30997" s="304">
        <v>18.557425353958873</v>
      </c>
      <c r="D30997" s="305" t="s">
        <v>172</v>
      </c>
    </row>
    <row r="30998" spans="1:4" ht="14.5" customHeight="1" x14ac:dyDescent="0.35">
      <c r="A30998" s="1"/>
      <c r="B30998" s="306">
        <v>44522.520833403483</v>
      </c>
      <c r="C30998" s="304">
        <v>19.011163963260092</v>
      </c>
      <c r="D30998" s="305" t="s">
        <v>172</v>
      </c>
    </row>
    <row r="30999" spans="1:4" ht="14.5" customHeight="1" x14ac:dyDescent="0.35">
      <c r="A30999" s="1"/>
      <c r="B30999" s="306">
        <v>44522.52152784793</v>
      </c>
      <c r="C30999" s="304">
        <v>19.304835399386743</v>
      </c>
      <c r="D30999" s="305" t="s">
        <v>172</v>
      </c>
    </row>
    <row r="31000" spans="1:4" ht="14.5" customHeight="1" x14ac:dyDescent="0.35">
      <c r="A31000" s="1"/>
      <c r="B31000" s="306">
        <v>44522.522222292377</v>
      </c>
      <c r="C31000" s="304">
        <v>19.114798779838019</v>
      </c>
      <c r="D31000" s="305" t="s">
        <v>172</v>
      </c>
    </row>
    <row r="31001" spans="1:4" ht="14.5" customHeight="1" x14ac:dyDescent="0.35">
      <c r="A31001" s="1"/>
      <c r="B31001" s="306">
        <v>44522.522916736823</v>
      </c>
      <c r="C31001" s="304">
        <v>19.174358523484262</v>
      </c>
      <c r="D31001" s="305" t="s">
        <v>172</v>
      </c>
    </row>
    <row r="31002" spans="1:4" ht="14.5" customHeight="1" x14ac:dyDescent="0.35">
      <c r="A31002" s="1"/>
      <c r="B31002" s="306">
        <v>44522.52361118127</v>
      </c>
      <c r="C31002" s="304">
        <v>19.124288602484253</v>
      </c>
      <c r="D31002" s="305" t="s">
        <v>172</v>
      </c>
    </row>
    <row r="31003" spans="1:4" ht="14.5" customHeight="1" x14ac:dyDescent="0.35">
      <c r="A31003" s="1"/>
      <c r="B31003" s="306">
        <v>44522.524305625717</v>
      </c>
      <c r="C31003" s="304">
        <v>19.18142066373354</v>
      </c>
      <c r="D31003" s="305" t="s">
        <v>172</v>
      </c>
    </row>
    <row r="31004" spans="1:4" ht="14.5" customHeight="1" x14ac:dyDescent="0.35">
      <c r="A31004" s="1"/>
      <c r="B31004" s="306">
        <v>44522.525000070164</v>
      </c>
      <c r="C31004" s="304">
        <v>18.97927676131027</v>
      </c>
      <c r="D31004" s="305" t="s">
        <v>172</v>
      </c>
    </row>
    <row r="31005" spans="1:4" ht="14.5" customHeight="1" x14ac:dyDescent="0.35">
      <c r="A31005" s="1"/>
      <c r="B31005" s="306">
        <v>44522.52569451461</v>
      </c>
      <c r="C31005" s="304">
        <v>18.961233498367559</v>
      </c>
      <c r="D31005" s="305" t="s">
        <v>172</v>
      </c>
    </row>
    <row r="31006" spans="1:4" ht="14.5" customHeight="1" x14ac:dyDescent="0.35">
      <c r="A31006" s="1"/>
      <c r="B31006" s="306">
        <v>44522.526388959057</v>
      </c>
      <c r="C31006" s="304">
        <v>18.888343281185371</v>
      </c>
      <c r="D31006" s="305" t="s">
        <v>172</v>
      </c>
    </row>
    <row r="31007" spans="1:4" ht="14.5" customHeight="1" x14ac:dyDescent="0.35">
      <c r="A31007" s="1"/>
      <c r="B31007" s="306">
        <v>44522.527083403504</v>
      </c>
      <c r="C31007" s="304">
        <v>18.837579466337047</v>
      </c>
      <c r="D31007" s="305" t="s">
        <v>172</v>
      </c>
    </row>
    <row r="31008" spans="1:4" ht="14.5" customHeight="1" x14ac:dyDescent="0.35">
      <c r="A31008" s="1"/>
      <c r="B31008" s="306">
        <v>44522.52777784795</v>
      </c>
      <c r="C31008" s="304">
        <v>19.204912072655862</v>
      </c>
      <c r="D31008" s="305" t="s">
        <v>172</v>
      </c>
    </row>
    <row r="31009" spans="1:4" ht="14.5" customHeight="1" x14ac:dyDescent="0.35">
      <c r="A31009" s="1"/>
      <c r="B31009" s="306">
        <v>44522.528472292397</v>
      </c>
      <c r="C31009" s="304">
        <v>19.371334788596627</v>
      </c>
      <c r="D31009" s="305" t="s">
        <v>172</v>
      </c>
    </row>
    <row r="31010" spans="1:4" ht="14.5" customHeight="1" x14ac:dyDescent="0.35">
      <c r="A31010" s="1"/>
      <c r="B31010" s="306">
        <v>44522.529166736844</v>
      </c>
      <c r="C31010" s="304">
        <v>19.167059162180035</v>
      </c>
      <c r="D31010" s="305" t="s">
        <v>172</v>
      </c>
    </row>
    <row r="31011" spans="1:4" ht="14.5" customHeight="1" x14ac:dyDescent="0.35">
      <c r="A31011" s="1"/>
      <c r="B31011" s="306">
        <v>44522.52986118129</v>
      </c>
      <c r="C31011" s="304">
        <v>19.133032869035862</v>
      </c>
      <c r="D31011" s="305" t="s">
        <v>172</v>
      </c>
    </row>
    <row r="31012" spans="1:4" ht="14.5" customHeight="1" x14ac:dyDescent="0.35">
      <c r="A31012" s="1"/>
      <c r="B31012" s="306">
        <v>44522.530555625737</v>
      </c>
      <c r="C31012" s="304">
        <v>18.995446870063702</v>
      </c>
      <c r="D31012" s="305" t="s">
        <v>172</v>
      </c>
    </row>
    <row r="31013" spans="1:4" ht="14.5" customHeight="1" x14ac:dyDescent="0.35">
      <c r="A31013" s="1"/>
      <c r="B31013" s="306">
        <v>44522.531250070184</v>
      </c>
      <c r="C31013" s="304">
        <v>18.895766555022178</v>
      </c>
      <c r="D31013" s="305" t="s">
        <v>172</v>
      </c>
    </row>
    <row r="31014" spans="1:4" ht="14.5" customHeight="1" x14ac:dyDescent="0.35">
      <c r="A31014" s="1"/>
      <c r="B31014" s="306">
        <v>44522.531944514631</v>
      </c>
      <c r="C31014" s="304">
        <v>19.161113027865941</v>
      </c>
      <c r="D31014" s="305" t="s">
        <v>172</v>
      </c>
    </row>
    <row r="31015" spans="1:4" ht="14.5" customHeight="1" x14ac:dyDescent="0.35">
      <c r="A31015" s="1"/>
      <c r="B31015" s="306">
        <v>44522.532638959077</v>
      </c>
      <c r="C31015" s="304">
        <v>19.540522184342748</v>
      </c>
      <c r="D31015" s="305" t="s">
        <v>172</v>
      </c>
    </row>
    <row r="31016" spans="1:4" ht="14.5" customHeight="1" x14ac:dyDescent="0.35">
      <c r="A31016" s="1"/>
      <c r="B31016" s="306">
        <v>44522.533333403524</v>
      </c>
      <c r="C31016" s="304">
        <v>19.592497302113529</v>
      </c>
      <c r="D31016" s="305" t="s">
        <v>172</v>
      </c>
    </row>
    <row r="31017" spans="1:4" ht="14.5" customHeight="1" x14ac:dyDescent="0.35">
      <c r="A31017" s="1"/>
      <c r="B31017" s="306">
        <v>44522.534027847971</v>
      </c>
      <c r="C31017" s="304">
        <v>19.472516281132993</v>
      </c>
      <c r="D31017" s="305" t="s">
        <v>172</v>
      </c>
    </row>
    <row r="31018" spans="1:4" ht="14.5" customHeight="1" x14ac:dyDescent="0.35">
      <c r="A31018" s="1"/>
      <c r="B31018" s="306">
        <v>44522.534722292417</v>
      </c>
      <c r="C31018" s="304">
        <v>19.228315330297725</v>
      </c>
      <c r="D31018" s="305" t="s">
        <v>172</v>
      </c>
    </row>
    <row r="31019" spans="1:4" ht="14.5" customHeight="1" x14ac:dyDescent="0.35">
      <c r="A31019" s="1"/>
      <c r="B31019" s="306">
        <v>44522.535416736864</v>
      </c>
      <c r="C31019" s="304">
        <v>19.437200332378172</v>
      </c>
      <c r="D31019" s="305" t="s">
        <v>172</v>
      </c>
    </row>
    <row r="31020" spans="1:4" ht="14.5" customHeight="1" x14ac:dyDescent="0.35">
      <c r="A31020" s="1"/>
      <c r="B31020" s="306">
        <v>44522.536111181311</v>
      </c>
      <c r="C31020" s="304">
        <v>19.019265918280386</v>
      </c>
      <c r="D31020" s="305" t="s">
        <v>172</v>
      </c>
    </row>
    <row r="31021" spans="1:4" ht="14.5" customHeight="1" x14ac:dyDescent="0.35">
      <c r="A31021" s="1"/>
      <c r="B31021" s="306">
        <v>44522.536805625758</v>
      </c>
      <c r="C31021" s="304">
        <v>19.26395654172617</v>
      </c>
      <c r="D31021" s="305" t="s">
        <v>172</v>
      </c>
    </row>
    <row r="31022" spans="1:4" ht="14.5" customHeight="1" x14ac:dyDescent="0.35">
      <c r="A31022" s="1"/>
      <c r="B31022" s="306">
        <v>44522.537500070204</v>
      </c>
      <c r="C31022" s="304">
        <v>19.381797143237783</v>
      </c>
      <c r="D31022" s="305" t="s">
        <v>172</v>
      </c>
    </row>
    <row r="31023" spans="1:4" ht="14.5" customHeight="1" x14ac:dyDescent="0.35">
      <c r="A31023" s="1"/>
      <c r="B31023" s="306">
        <v>44522.538194514651</v>
      </c>
      <c r="C31023" s="304">
        <v>19.008574798757035</v>
      </c>
      <c r="D31023" s="305" t="s">
        <v>172</v>
      </c>
    </row>
    <row r="31024" spans="1:4" ht="14.5" customHeight="1" x14ac:dyDescent="0.35">
      <c r="A31024" s="1"/>
      <c r="B31024" s="306">
        <v>44522.538888959098</v>
      </c>
      <c r="C31024" s="304">
        <v>19.039860336301111</v>
      </c>
      <c r="D31024" s="305" t="s">
        <v>172</v>
      </c>
    </row>
    <row r="31025" spans="1:4" ht="14.5" customHeight="1" x14ac:dyDescent="0.35">
      <c r="A31025" s="1"/>
      <c r="B31025" s="306">
        <v>44522.539583403544</v>
      </c>
      <c r="C31025" s="304">
        <v>19.197969633837541</v>
      </c>
      <c r="D31025" s="305" t="s">
        <v>172</v>
      </c>
    </row>
    <row r="31026" spans="1:4" ht="14.5" customHeight="1" x14ac:dyDescent="0.35">
      <c r="A31026" s="1"/>
      <c r="B31026" s="306">
        <v>44522.540277847991</v>
      </c>
      <c r="C31026" s="304">
        <v>19.118014672991801</v>
      </c>
      <c r="D31026" s="305" t="s">
        <v>172</v>
      </c>
    </row>
    <row r="31027" spans="1:4" ht="14.5" customHeight="1" x14ac:dyDescent="0.35">
      <c r="A31027" s="1"/>
      <c r="B31027" s="306">
        <v>44522.540972292438</v>
      </c>
      <c r="C31027" s="304">
        <v>18.96303884919762</v>
      </c>
      <c r="D31027" s="305" t="s">
        <v>172</v>
      </c>
    </row>
    <row r="31028" spans="1:4" ht="14.5" customHeight="1" x14ac:dyDescent="0.35">
      <c r="A31028" s="1"/>
      <c r="B31028" s="306">
        <v>44522.541666736885</v>
      </c>
      <c r="C31028" s="304">
        <v>19.258653397543338</v>
      </c>
      <c r="D31028" s="305" t="s">
        <v>172</v>
      </c>
    </row>
    <row r="31029" spans="1:4" ht="14.5" customHeight="1" x14ac:dyDescent="0.35">
      <c r="A31029" s="1"/>
      <c r="B31029" s="306">
        <v>44522.542361181331</v>
      </c>
      <c r="C31029" s="304">
        <v>18.780070173867475</v>
      </c>
      <c r="D31029" s="305" t="s">
        <v>172</v>
      </c>
    </row>
    <row r="31030" spans="1:4" ht="14.5" customHeight="1" x14ac:dyDescent="0.35">
      <c r="A31030" s="1"/>
      <c r="B31030" s="306">
        <v>44522.543055625778</v>
      </c>
      <c r="C31030" s="304">
        <v>18.741786667624545</v>
      </c>
      <c r="D31030" s="305" t="s">
        <v>172</v>
      </c>
    </row>
    <row r="31031" spans="1:4" ht="14.5" customHeight="1" x14ac:dyDescent="0.35">
      <c r="A31031" s="1"/>
      <c r="B31031" s="306">
        <v>44522.543750070225</v>
      </c>
      <c r="C31031" s="304">
        <v>19.001528993327035</v>
      </c>
      <c r="D31031" s="305" t="s">
        <v>172</v>
      </c>
    </row>
    <row r="31032" spans="1:4" ht="14.5" customHeight="1" x14ac:dyDescent="0.35">
      <c r="A31032" s="1"/>
      <c r="B31032" s="306">
        <v>44522.544444514671</v>
      </c>
      <c r="C31032" s="304">
        <v>19.182403151064744</v>
      </c>
      <c r="D31032" s="305" t="s">
        <v>172</v>
      </c>
    </row>
    <row r="31033" spans="1:4" ht="14.5" customHeight="1" x14ac:dyDescent="0.35">
      <c r="A31033" s="1"/>
      <c r="B31033" s="306">
        <v>44522.545138959118</v>
      </c>
      <c r="C31033" s="304">
        <v>19.02319559901613</v>
      </c>
      <c r="D31033" s="305" t="s">
        <v>172</v>
      </c>
    </row>
    <row r="31034" spans="1:4" ht="14.5" customHeight="1" x14ac:dyDescent="0.35">
      <c r="A31034" s="1"/>
      <c r="B31034" s="306">
        <v>44522.545833403565</v>
      </c>
      <c r="C31034" s="304">
        <v>18.736125520163235</v>
      </c>
      <c r="D31034" s="305" t="s">
        <v>172</v>
      </c>
    </row>
    <row r="31035" spans="1:4" ht="14.5" customHeight="1" x14ac:dyDescent="0.35">
      <c r="A31035" s="1"/>
      <c r="B31035" s="306">
        <v>44522.546527848011</v>
      </c>
      <c r="C31035" s="304">
        <v>18.739240456884726</v>
      </c>
      <c r="D31035" s="305" t="s">
        <v>172</v>
      </c>
    </row>
    <row r="31036" spans="1:4" ht="14.5" customHeight="1" x14ac:dyDescent="0.35">
      <c r="A31036" s="1"/>
      <c r="B31036" s="306">
        <v>44522.547222292458</v>
      </c>
      <c r="C31036" s="304">
        <v>18.808463043739419</v>
      </c>
      <c r="D31036" s="305" t="s">
        <v>172</v>
      </c>
    </row>
    <row r="31037" spans="1:4" ht="14.5" customHeight="1" x14ac:dyDescent="0.35">
      <c r="A31037" s="1"/>
      <c r="B31037" s="306">
        <v>44522.547916736905</v>
      </c>
      <c r="C31037" s="304">
        <v>18.990536880175448</v>
      </c>
      <c r="D31037" s="305" t="s">
        <v>172</v>
      </c>
    </row>
    <row r="31038" spans="1:4" ht="14.5" customHeight="1" x14ac:dyDescent="0.35">
      <c r="A31038" s="1"/>
      <c r="B31038" s="306">
        <v>44522.548611181352</v>
      </c>
      <c r="C31038" s="304">
        <v>18.647775154287714</v>
      </c>
      <c r="D31038" s="305" t="s">
        <v>172</v>
      </c>
    </row>
    <row r="31039" spans="1:4" ht="14.5" customHeight="1" x14ac:dyDescent="0.35">
      <c r="A31039" s="1"/>
      <c r="B31039" s="306">
        <v>44522.549305625798</v>
      </c>
      <c r="C31039" s="304">
        <v>18.421997151332715</v>
      </c>
      <c r="D31039" s="305" t="s">
        <v>172</v>
      </c>
    </row>
    <row r="31040" spans="1:4" ht="14.5" customHeight="1" x14ac:dyDescent="0.35">
      <c r="A31040" s="1"/>
      <c r="B31040" s="306">
        <v>44522.550000070245</v>
      </c>
      <c r="C31040" s="304">
        <v>18.803422314694036</v>
      </c>
      <c r="D31040" s="305" t="s">
        <v>172</v>
      </c>
    </row>
    <row r="31041" spans="1:4" ht="14.5" customHeight="1" x14ac:dyDescent="0.35">
      <c r="A31041" s="1"/>
      <c r="B31041" s="306">
        <v>44522.550694514692</v>
      </c>
      <c r="C31041" s="304">
        <v>19.040608540014848</v>
      </c>
      <c r="D31041" s="305" t="s">
        <v>172</v>
      </c>
    </row>
    <row r="31042" spans="1:4" ht="14.5" customHeight="1" x14ac:dyDescent="0.35">
      <c r="A31042" s="1"/>
      <c r="B31042" s="306">
        <v>44522.551388959138</v>
      </c>
      <c r="C31042" s="304">
        <v>19.05755838873835</v>
      </c>
      <c r="D31042" s="305" t="s">
        <v>172</v>
      </c>
    </row>
    <row r="31043" spans="1:4" ht="14.5" customHeight="1" x14ac:dyDescent="0.35">
      <c r="A31043" s="1"/>
      <c r="B31043" s="306">
        <v>44522.552083403585</v>
      </c>
      <c r="C31043" s="304">
        <v>19.150282144953476</v>
      </c>
      <c r="D31043" s="305" t="s">
        <v>172</v>
      </c>
    </row>
    <row r="31044" spans="1:4" ht="14.5" customHeight="1" x14ac:dyDescent="0.35">
      <c r="A31044" s="1"/>
      <c r="B31044" s="306">
        <v>44522.552777848032</v>
      </c>
      <c r="C31044" s="304">
        <v>18.928172965121728</v>
      </c>
      <c r="D31044" s="305" t="s">
        <v>172</v>
      </c>
    </row>
    <row r="31045" spans="1:4" ht="14.5" customHeight="1" x14ac:dyDescent="0.35">
      <c r="A31045" s="1"/>
      <c r="B31045" s="306">
        <v>44522.553472292479</v>
      </c>
      <c r="C31045" s="304">
        <v>18.814125957817303</v>
      </c>
      <c r="D31045" s="305" t="s">
        <v>172</v>
      </c>
    </row>
    <row r="31046" spans="1:4" ht="14.5" customHeight="1" x14ac:dyDescent="0.35">
      <c r="A31046" s="1"/>
      <c r="B31046" s="306">
        <v>44522.554166736925</v>
      </c>
      <c r="C31046" s="304">
        <v>18.947807297417604</v>
      </c>
      <c r="D31046" s="305" t="s">
        <v>172</v>
      </c>
    </row>
    <row r="31047" spans="1:4" ht="14.5" customHeight="1" x14ac:dyDescent="0.35">
      <c r="A31047" s="1"/>
      <c r="B31047" s="306">
        <v>44522.554861181372</v>
      </c>
      <c r="C31047" s="304">
        <v>18.766024075532915</v>
      </c>
      <c r="D31047" s="305" t="s">
        <v>172</v>
      </c>
    </row>
    <row r="31048" spans="1:4" ht="14.5" customHeight="1" x14ac:dyDescent="0.35">
      <c r="A31048" s="1"/>
      <c r="B31048" s="306">
        <v>44522.555555625819</v>
      </c>
      <c r="C31048" s="304">
        <v>18.908884614732717</v>
      </c>
      <c r="D31048" s="305" t="s">
        <v>172</v>
      </c>
    </row>
    <row r="31049" spans="1:4" ht="14.5" customHeight="1" x14ac:dyDescent="0.35">
      <c r="A31049" s="1"/>
      <c r="B31049" s="306">
        <v>44522.556250070265</v>
      </c>
      <c r="C31049" s="304">
        <v>19.072664354698887</v>
      </c>
      <c r="D31049" s="305" t="s">
        <v>172</v>
      </c>
    </row>
    <row r="31050" spans="1:4" ht="14.5" customHeight="1" x14ac:dyDescent="0.35">
      <c r="A31050" s="1"/>
      <c r="B31050" s="306">
        <v>44522.556944514712</v>
      </c>
      <c r="C31050" s="304">
        <v>18.878432014312907</v>
      </c>
      <c r="D31050" s="305" t="s">
        <v>172</v>
      </c>
    </row>
    <row r="31051" spans="1:4" ht="14.5" customHeight="1" x14ac:dyDescent="0.35">
      <c r="A31051" s="1"/>
      <c r="B31051" s="306">
        <v>44522.557638959159</v>
      </c>
      <c r="C31051" s="304">
        <v>18.849639717514219</v>
      </c>
      <c r="D31051" s="305" t="s">
        <v>172</v>
      </c>
    </row>
    <row r="31052" spans="1:4" ht="14.5" customHeight="1" x14ac:dyDescent="0.35">
      <c r="A31052" s="1"/>
      <c r="B31052" s="306">
        <v>44522.558333403606</v>
      </c>
      <c r="C31052" s="304">
        <v>18.716698157779078</v>
      </c>
      <c r="D31052" s="305" t="s">
        <v>172</v>
      </c>
    </row>
    <row r="31053" spans="1:4" ht="14.5" customHeight="1" x14ac:dyDescent="0.35">
      <c r="A31053" s="1"/>
      <c r="B31053" s="306">
        <v>44522.559027848052</v>
      </c>
      <c r="C31053" s="304">
        <v>18.66509078357776</v>
      </c>
      <c r="D31053" s="305" t="s">
        <v>172</v>
      </c>
    </row>
    <row r="31054" spans="1:4" ht="14.5" customHeight="1" x14ac:dyDescent="0.35">
      <c r="A31054" s="1"/>
      <c r="B31054" s="306">
        <v>44522.559722292499</v>
      </c>
      <c r="C31054" s="304">
        <v>18.360625988402656</v>
      </c>
      <c r="D31054" s="305" t="s">
        <v>172</v>
      </c>
    </row>
    <row r="31055" spans="1:4" ht="14.5" customHeight="1" x14ac:dyDescent="0.35">
      <c r="A31055" s="1"/>
      <c r="B31055" s="306">
        <v>44522.560416736946</v>
      </c>
      <c r="C31055" s="304">
        <v>18.663215877021624</v>
      </c>
      <c r="D31055" s="305" t="s">
        <v>172</v>
      </c>
    </row>
    <row r="31056" spans="1:4" ht="14.5" customHeight="1" x14ac:dyDescent="0.35">
      <c r="A31056" s="1"/>
      <c r="B31056" s="306">
        <v>44522.561111181392</v>
      </c>
      <c r="C31056" s="304">
        <v>18.949504676864308</v>
      </c>
      <c r="D31056" s="305" t="s">
        <v>172</v>
      </c>
    </row>
    <row r="31057" spans="1:4" ht="14.5" customHeight="1" x14ac:dyDescent="0.35">
      <c r="A31057" s="1"/>
      <c r="B31057" s="306">
        <v>44522.561805625839</v>
      </c>
      <c r="C31057" s="304">
        <v>18.941591963907801</v>
      </c>
      <c r="D31057" s="305" t="s">
        <v>172</v>
      </c>
    </row>
    <row r="31058" spans="1:4" ht="14.5" customHeight="1" x14ac:dyDescent="0.35">
      <c r="A31058" s="1"/>
      <c r="B31058" s="306">
        <v>44522.562500070286</v>
      </c>
      <c r="C31058" s="304">
        <v>18.802345311560202</v>
      </c>
      <c r="D31058" s="305" t="s">
        <v>172</v>
      </c>
    </row>
    <row r="31059" spans="1:4" ht="14.5" customHeight="1" x14ac:dyDescent="0.35">
      <c r="A31059" s="1"/>
      <c r="B31059" s="306">
        <v>44522.563194514732</v>
      </c>
      <c r="C31059" s="304">
        <v>18.823970337166006</v>
      </c>
      <c r="D31059" s="305" t="s">
        <v>172</v>
      </c>
    </row>
    <row r="31060" spans="1:4" ht="14.5" customHeight="1" x14ac:dyDescent="0.35">
      <c r="A31060" s="1"/>
      <c r="B31060" s="306">
        <v>44522.563888959179</v>
      </c>
      <c r="C31060" s="304">
        <v>18.801688371325628</v>
      </c>
      <c r="D31060" s="305" t="s">
        <v>172</v>
      </c>
    </row>
    <row r="31061" spans="1:4" ht="14.5" customHeight="1" x14ac:dyDescent="0.35">
      <c r="A31061" s="1"/>
      <c r="B31061" s="306">
        <v>44522.564583403626</v>
      </c>
      <c r="C31061" s="304">
        <v>18.668341286696279</v>
      </c>
      <c r="D31061" s="305" t="s">
        <v>172</v>
      </c>
    </row>
    <row r="31062" spans="1:4" ht="14.5" customHeight="1" x14ac:dyDescent="0.35">
      <c r="A31062" s="1"/>
      <c r="B31062" s="306">
        <v>44522.565277848073</v>
      </c>
      <c r="C31062" s="304">
        <v>18.408458991346318</v>
      </c>
      <c r="D31062" s="305" t="s">
        <v>172</v>
      </c>
    </row>
    <row r="31063" spans="1:4" ht="14.5" customHeight="1" x14ac:dyDescent="0.35">
      <c r="A31063" s="1"/>
      <c r="B31063" s="306">
        <v>44522.565972292519</v>
      </c>
      <c r="C31063" s="304">
        <v>18.683030979101023</v>
      </c>
      <c r="D31063" s="305" t="s">
        <v>172</v>
      </c>
    </row>
    <row r="31064" spans="1:4" ht="14.5" customHeight="1" x14ac:dyDescent="0.35">
      <c r="A31064" s="1"/>
      <c r="B31064" s="306">
        <v>44522.566666736966</v>
      </c>
      <c r="C31064" s="304">
        <v>18.838990961026379</v>
      </c>
      <c r="D31064" s="305" t="s">
        <v>172</v>
      </c>
    </row>
    <row r="31065" spans="1:4" ht="14.5" customHeight="1" x14ac:dyDescent="0.35">
      <c r="A31065" s="1"/>
      <c r="B31065" s="306">
        <v>44522.567361181413</v>
      </c>
      <c r="C31065" s="304">
        <v>18.933082476894683</v>
      </c>
      <c r="D31065" s="305" t="s">
        <v>172</v>
      </c>
    </row>
    <row r="31066" spans="1:4" ht="14.5" customHeight="1" x14ac:dyDescent="0.35">
      <c r="A31066" s="1"/>
      <c r="B31066" s="306">
        <v>44522.568055625859</v>
      </c>
      <c r="C31066" s="304">
        <v>18.604117338517487</v>
      </c>
      <c r="D31066" s="305" t="s">
        <v>172</v>
      </c>
    </row>
    <row r="31067" spans="1:4" ht="14.5" customHeight="1" x14ac:dyDescent="0.35">
      <c r="A31067" s="1"/>
      <c r="B31067" s="306">
        <v>44522.568750070306</v>
      </c>
      <c r="C31067" s="304">
        <v>18.746376467578134</v>
      </c>
      <c r="D31067" s="305" t="s">
        <v>172</v>
      </c>
    </row>
    <row r="31068" spans="1:4" ht="14.5" customHeight="1" x14ac:dyDescent="0.35">
      <c r="A31068" s="1"/>
      <c r="B31068" s="306">
        <v>44522.569444514753</v>
      </c>
      <c r="C31068" s="304">
        <v>18.771596288676665</v>
      </c>
      <c r="D31068" s="305" t="s">
        <v>172</v>
      </c>
    </row>
    <row r="31069" spans="1:4" ht="14.5" customHeight="1" x14ac:dyDescent="0.35">
      <c r="A31069" s="1"/>
      <c r="B31069" s="306">
        <v>44522.5701389592</v>
      </c>
      <c r="C31069" s="304">
        <v>18.912419774840238</v>
      </c>
      <c r="D31069" s="305" t="s">
        <v>172</v>
      </c>
    </row>
    <row r="31070" spans="1:4" ht="14.5" customHeight="1" x14ac:dyDescent="0.35">
      <c r="A31070" s="1"/>
      <c r="B31070" s="306">
        <v>44522.570833403646</v>
      </c>
      <c r="C31070" s="304">
        <v>18.947788269069374</v>
      </c>
      <c r="D31070" s="305" t="s">
        <v>172</v>
      </c>
    </row>
    <row r="31071" spans="1:4" ht="14.5" customHeight="1" x14ac:dyDescent="0.35">
      <c r="A31071" s="1"/>
      <c r="B31071" s="306">
        <v>44522.571527848093</v>
      </c>
      <c r="C31071" s="304">
        <v>18.686795547412476</v>
      </c>
      <c r="D31071" s="305" t="s">
        <v>172</v>
      </c>
    </row>
    <row r="31072" spans="1:4" ht="14.5" customHeight="1" x14ac:dyDescent="0.35">
      <c r="A31072" s="1"/>
      <c r="B31072" s="306">
        <v>44522.57222229254</v>
      </c>
      <c r="C31072" s="304">
        <v>18.774244317043728</v>
      </c>
      <c r="D31072" s="305" t="s">
        <v>172</v>
      </c>
    </row>
    <row r="31073" spans="1:4" ht="14.5" customHeight="1" x14ac:dyDescent="0.35">
      <c r="A31073" s="1"/>
      <c r="B31073" s="306">
        <v>44522.572916736986</v>
      </c>
      <c r="C31073" s="304">
        <v>18.783077043693631</v>
      </c>
      <c r="D31073" s="305" t="s">
        <v>172</v>
      </c>
    </row>
    <row r="31074" spans="1:4" ht="14.5" customHeight="1" x14ac:dyDescent="0.35">
      <c r="A31074" s="1"/>
      <c r="B31074" s="306">
        <v>44522.573611181433</v>
      </c>
      <c r="C31074" s="304">
        <v>18.892123497943977</v>
      </c>
      <c r="D31074" s="305" t="s">
        <v>172</v>
      </c>
    </row>
    <row r="31075" spans="1:4" ht="14.5" customHeight="1" x14ac:dyDescent="0.35">
      <c r="A31075" s="1"/>
      <c r="B31075" s="306">
        <v>44522.57430562588</v>
      </c>
      <c r="C31075" s="304">
        <v>18.878686126067382</v>
      </c>
      <c r="D31075" s="305" t="s">
        <v>172</v>
      </c>
    </row>
    <row r="31076" spans="1:4" ht="14.5" customHeight="1" x14ac:dyDescent="0.35">
      <c r="A31076" s="1"/>
      <c r="B31076" s="306">
        <v>44522.575000070326</v>
      </c>
      <c r="C31076" s="304">
        <v>19.127685988005155</v>
      </c>
      <c r="D31076" s="305" t="s">
        <v>172</v>
      </c>
    </row>
    <row r="31077" spans="1:4" ht="14.5" customHeight="1" x14ac:dyDescent="0.35">
      <c r="A31077" s="1"/>
      <c r="B31077" s="306">
        <v>44522.575694514773</v>
      </c>
      <c r="C31077" s="304">
        <v>19.02073748003507</v>
      </c>
      <c r="D31077" s="305" t="s">
        <v>172</v>
      </c>
    </row>
    <row r="31078" spans="1:4" ht="14.5" customHeight="1" x14ac:dyDescent="0.35">
      <c r="A31078" s="1"/>
      <c r="B31078" s="306">
        <v>44522.57638895922</v>
      </c>
      <c r="C31078" s="304">
        <v>18.952020891253294</v>
      </c>
      <c r="D31078" s="305" t="s">
        <v>172</v>
      </c>
    </row>
    <row r="31079" spans="1:4" ht="14.5" customHeight="1" x14ac:dyDescent="0.35">
      <c r="A31079" s="1"/>
      <c r="B31079" s="306">
        <v>44522.577083403667</v>
      </c>
      <c r="C31079" s="304">
        <v>18.871880237730995</v>
      </c>
      <c r="D31079" s="305" t="s">
        <v>172</v>
      </c>
    </row>
    <row r="31080" spans="1:4" ht="14.5" customHeight="1" x14ac:dyDescent="0.35">
      <c r="A31080" s="1"/>
      <c r="B31080" s="306">
        <v>44522.577777848113</v>
      </c>
      <c r="C31080" s="304">
        <v>19.022825963546833</v>
      </c>
      <c r="D31080" s="305" t="s">
        <v>172</v>
      </c>
    </row>
    <row r="31081" spans="1:4" ht="14.5" customHeight="1" x14ac:dyDescent="0.35">
      <c r="A31081" s="1"/>
      <c r="B31081" s="306">
        <v>44522.57847229256</v>
      </c>
      <c r="C31081" s="304">
        <v>18.633432809660736</v>
      </c>
      <c r="D31081" s="305" t="s">
        <v>172</v>
      </c>
    </row>
    <row r="31082" spans="1:4" ht="14.5" customHeight="1" x14ac:dyDescent="0.35">
      <c r="A31082" s="1"/>
      <c r="B31082" s="306">
        <v>44522.579166737007</v>
      </c>
      <c r="C31082" s="304">
        <v>18.931340986590172</v>
      </c>
      <c r="D31082" s="305" t="s">
        <v>172</v>
      </c>
    </row>
    <row r="31083" spans="1:4" ht="14.5" customHeight="1" x14ac:dyDescent="0.35">
      <c r="A31083" s="1"/>
      <c r="B31083" s="306">
        <v>44522.579861181453</v>
      </c>
      <c r="C31083" s="304">
        <v>18.423111577602686</v>
      </c>
      <c r="D31083" s="305" t="s">
        <v>172</v>
      </c>
    </row>
    <row r="31084" spans="1:4" ht="14.5" customHeight="1" x14ac:dyDescent="0.35">
      <c r="A31084" s="1"/>
      <c r="B31084" s="306">
        <v>44522.5805556259</v>
      </c>
      <c r="C31084" s="304">
        <v>18.65041445512858</v>
      </c>
      <c r="D31084" s="305" t="s">
        <v>172</v>
      </c>
    </row>
    <row r="31085" spans="1:4" ht="14.5" customHeight="1" x14ac:dyDescent="0.35">
      <c r="A31085" s="1"/>
      <c r="B31085" s="306">
        <v>44522.581250070347</v>
      </c>
      <c r="C31085" s="304">
        <v>18.570894154404233</v>
      </c>
      <c r="D31085" s="305" t="s">
        <v>172</v>
      </c>
    </row>
    <row r="31086" spans="1:4" ht="14.5" customHeight="1" x14ac:dyDescent="0.35">
      <c r="A31086" s="1"/>
      <c r="B31086" s="306">
        <v>44522.581944514794</v>
      </c>
      <c r="C31086" s="304">
        <v>18.797899122339732</v>
      </c>
      <c r="D31086" s="305" t="s">
        <v>172</v>
      </c>
    </row>
    <row r="31087" spans="1:4" ht="14.5" customHeight="1" x14ac:dyDescent="0.35">
      <c r="A31087" s="1"/>
      <c r="B31087" s="306">
        <v>44522.58263895924</v>
      </c>
      <c r="C31087" s="304">
        <v>18.862804474521059</v>
      </c>
      <c r="D31087" s="305" t="s">
        <v>172</v>
      </c>
    </row>
    <row r="31088" spans="1:4" ht="14.5" customHeight="1" x14ac:dyDescent="0.35">
      <c r="A31088" s="1"/>
      <c r="B31088" s="306">
        <v>44522.583333403687</v>
      </c>
      <c r="C31088" s="304">
        <v>18.60043106264299</v>
      </c>
      <c r="D31088" s="305" t="s">
        <v>172</v>
      </c>
    </row>
    <row r="31089" spans="1:4" ht="14.5" customHeight="1" x14ac:dyDescent="0.35">
      <c r="A31089" s="1"/>
      <c r="B31089" s="306">
        <v>44522.584027848134</v>
      </c>
      <c r="C31089" s="304">
        <v>18.516503533052553</v>
      </c>
      <c r="D31089" s="305" t="s">
        <v>172</v>
      </c>
    </row>
    <row r="31090" spans="1:4" ht="14.5" customHeight="1" x14ac:dyDescent="0.35">
      <c r="A31090" s="1"/>
      <c r="B31090" s="306">
        <v>44522.58472229258</v>
      </c>
      <c r="C31090" s="304">
        <v>18.650435987900224</v>
      </c>
      <c r="D31090" s="305" t="s">
        <v>172</v>
      </c>
    </row>
    <row r="31091" spans="1:4" ht="14.5" customHeight="1" x14ac:dyDescent="0.35">
      <c r="A31091" s="1"/>
      <c r="B31091" s="306">
        <v>44522.585416737027</v>
      </c>
      <c r="C31091" s="304">
        <v>18.467324912732391</v>
      </c>
      <c r="D31091" s="305" t="s">
        <v>172</v>
      </c>
    </row>
    <row r="31092" spans="1:4" ht="14.5" customHeight="1" x14ac:dyDescent="0.35">
      <c r="A31092" s="1"/>
      <c r="B31092" s="306">
        <v>44522.586111181474</v>
      </c>
      <c r="C31092" s="304">
        <v>18.606687612713237</v>
      </c>
      <c r="D31092" s="305" t="s">
        <v>172</v>
      </c>
    </row>
    <row r="31093" spans="1:4" ht="14.5" customHeight="1" x14ac:dyDescent="0.35">
      <c r="A31093" s="1"/>
      <c r="B31093" s="306">
        <v>44522.586805625921</v>
      </c>
      <c r="C31093" s="304">
        <v>18.553132479649989</v>
      </c>
      <c r="D31093" s="305" t="s">
        <v>172</v>
      </c>
    </row>
    <row r="31094" spans="1:4" ht="14.5" customHeight="1" x14ac:dyDescent="0.35">
      <c r="A31094" s="1"/>
      <c r="B31094" s="306">
        <v>44522.587500070367</v>
      </c>
      <c r="C31094" s="304">
        <v>18.569600646693047</v>
      </c>
      <c r="D31094" s="305" t="s">
        <v>172</v>
      </c>
    </row>
    <row r="31095" spans="1:4" ht="14.5" customHeight="1" x14ac:dyDescent="0.35">
      <c r="A31095" s="1"/>
      <c r="B31095" s="306">
        <v>44522.588194514814</v>
      </c>
      <c r="C31095" s="304">
        <v>18.819349182089596</v>
      </c>
      <c r="D31095" s="305" t="s">
        <v>172</v>
      </c>
    </row>
    <row r="31096" spans="1:4" ht="14.5" customHeight="1" x14ac:dyDescent="0.35">
      <c r="A31096" s="1"/>
      <c r="B31096" s="306">
        <v>44522.588888959261</v>
      </c>
      <c r="C31096" s="304">
        <v>18.835409345526326</v>
      </c>
      <c r="D31096" s="305" t="s">
        <v>172</v>
      </c>
    </row>
    <row r="31097" spans="1:4" ht="14.5" customHeight="1" x14ac:dyDescent="0.35">
      <c r="A31097" s="1"/>
      <c r="B31097" s="306">
        <v>44522.589583403707</v>
      </c>
      <c r="C31097" s="304">
        <v>18.835788155865156</v>
      </c>
      <c r="D31097" s="305" t="s">
        <v>172</v>
      </c>
    </row>
    <row r="31098" spans="1:4" ht="14.5" customHeight="1" x14ac:dyDescent="0.35">
      <c r="A31098" s="1"/>
      <c r="B31098" s="306">
        <v>44522.590277848154</v>
      </c>
      <c r="C31098" s="304">
        <v>18.641050312156342</v>
      </c>
      <c r="D31098" s="305" t="s">
        <v>172</v>
      </c>
    </row>
    <row r="31099" spans="1:4" ht="14.5" customHeight="1" x14ac:dyDescent="0.35">
      <c r="A31099" s="1"/>
      <c r="B31099" s="306">
        <v>44522.590972292601</v>
      </c>
      <c r="C31099" s="304">
        <v>18.399936491566283</v>
      </c>
      <c r="D31099" s="305" t="s">
        <v>172</v>
      </c>
    </row>
    <row r="31100" spans="1:4" ht="14.5" customHeight="1" x14ac:dyDescent="0.35">
      <c r="A31100" s="1"/>
      <c r="B31100" s="306">
        <v>44522.591666737047</v>
      </c>
      <c r="C31100" s="304">
        <v>18.595027691774401</v>
      </c>
      <c r="D31100" s="305" t="s">
        <v>172</v>
      </c>
    </row>
    <row r="31101" spans="1:4" ht="14.5" customHeight="1" x14ac:dyDescent="0.35">
      <c r="A31101" s="1"/>
      <c r="B31101" s="306">
        <v>44522.592361181494</v>
      </c>
      <c r="C31101" s="304">
        <v>18.390077030015043</v>
      </c>
      <c r="D31101" s="305" t="s">
        <v>172</v>
      </c>
    </row>
    <row r="31102" spans="1:4" ht="14.5" customHeight="1" x14ac:dyDescent="0.35">
      <c r="A31102" s="1"/>
      <c r="B31102" s="306">
        <v>44522.593055625941</v>
      </c>
      <c r="C31102" s="304">
        <v>18.308402077201755</v>
      </c>
      <c r="D31102" s="305" t="s">
        <v>172</v>
      </c>
    </row>
    <row r="31103" spans="1:4" ht="14.5" customHeight="1" x14ac:dyDescent="0.35">
      <c r="A31103" s="1"/>
      <c r="B31103" s="306">
        <v>44522.593750070388</v>
      </c>
      <c r="C31103" s="304">
        <v>18.518870656253906</v>
      </c>
      <c r="D31103" s="305" t="s">
        <v>172</v>
      </c>
    </row>
    <row r="31104" spans="1:4" ht="14.5" customHeight="1" x14ac:dyDescent="0.35">
      <c r="A31104" s="1"/>
      <c r="B31104" s="306">
        <v>44522.594444514834</v>
      </c>
      <c r="C31104" s="304">
        <v>18.219550600696916</v>
      </c>
      <c r="D31104" s="305" t="s">
        <v>172</v>
      </c>
    </row>
    <row r="31105" spans="1:4" ht="14.5" customHeight="1" x14ac:dyDescent="0.35">
      <c r="A31105" s="1"/>
      <c r="B31105" s="306">
        <v>44522.595138959281</v>
      </c>
      <c r="C31105" s="304">
        <v>18.258623602724402</v>
      </c>
      <c r="D31105" s="305" t="s">
        <v>172</v>
      </c>
    </row>
    <row r="31106" spans="1:4" ht="14.5" customHeight="1" x14ac:dyDescent="0.35">
      <c r="A31106" s="1"/>
      <c r="B31106" s="306">
        <v>44522.595833403728</v>
      </c>
      <c r="C31106" s="304">
        <v>18.166706678042342</v>
      </c>
      <c r="D31106" s="305" t="s">
        <v>172</v>
      </c>
    </row>
    <row r="31107" spans="1:4" ht="14.5" customHeight="1" x14ac:dyDescent="0.35">
      <c r="A31107" s="1"/>
      <c r="B31107" s="306">
        <v>44522.596527848174</v>
      </c>
      <c r="C31107" s="304">
        <v>18.14186858762308</v>
      </c>
      <c r="D31107" s="305" t="s">
        <v>172</v>
      </c>
    </row>
    <row r="31108" spans="1:4" ht="14.5" customHeight="1" x14ac:dyDescent="0.35">
      <c r="A31108" s="1"/>
      <c r="B31108" s="306">
        <v>44522.597222292621</v>
      </c>
      <c r="C31108" s="304">
        <v>18.193349406236667</v>
      </c>
      <c r="D31108" s="305" t="s">
        <v>172</v>
      </c>
    </row>
    <row r="31109" spans="1:4" ht="14.5" customHeight="1" x14ac:dyDescent="0.35">
      <c r="A31109" s="1"/>
      <c r="B31109" s="306">
        <v>44522.597916737068</v>
      </c>
      <c r="C31109" s="304">
        <v>17.97715277930353</v>
      </c>
      <c r="D31109" s="305" t="s">
        <v>172</v>
      </c>
    </row>
    <row r="31110" spans="1:4" ht="14.5" customHeight="1" x14ac:dyDescent="0.35">
      <c r="A31110" s="1"/>
      <c r="B31110" s="306">
        <v>44522.598611181515</v>
      </c>
      <c r="C31110" s="304">
        <v>18.132785158839155</v>
      </c>
      <c r="D31110" s="305" t="s">
        <v>172</v>
      </c>
    </row>
    <row r="31111" spans="1:4" ht="14.5" customHeight="1" x14ac:dyDescent="0.35">
      <c r="A31111" s="1"/>
      <c r="B31111" s="306">
        <v>44522.599305625961</v>
      </c>
      <c r="C31111" s="304">
        <v>18.06077929764821</v>
      </c>
      <c r="D31111" s="305" t="s">
        <v>172</v>
      </c>
    </row>
    <row r="31112" spans="1:4" ht="14.5" customHeight="1" x14ac:dyDescent="0.35">
      <c r="A31112" s="1"/>
      <c r="B31112" s="306">
        <v>44522.600000070408</v>
      </c>
      <c r="C31112" s="304">
        <v>18.21683212233426</v>
      </c>
      <c r="D31112" s="305" t="s">
        <v>172</v>
      </c>
    </row>
    <row r="31113" spans="1:4" ht="14.5" customHeight="1" x14ac:dyDescent="0.35">
      <c r="A31113" s="1"/>
      <c r="B31113" s="306">
        <v>44522.600694514855</v>
      </c>
      <c r="C31113" s="304">
        <v>18.186608665686798</v>
      </c>
      <c r="D31113" s="305" t="s">
        <v>172</v>
      </c>
    </row>
    <row r="31114" spans="1:4" ht="14.5" customHeight="1" x14ac:dyDescent="0.35">
      <c r="A31114" s="1"/>
      <c r="B31114" s="306">
        <v>44522.601388959301</v>
      </c>
      <c r="C31114" s="304">
        <v>18.180228275897388</v>
      </c>
      <c r="D31114" s="305" t="s">
        <v>172</v>
      </c>
    </row>
    <row r="31115" spans="1:4" ht="14.5" customHeight="1" x14ac:dyDescent="0.35">
      <c r="A31115" s="1"/>
      <c r="B31115" s="306">
        <v>44522.602083403748</v>
      </c>
      <c r="C31115" s="304">
        <v>18.104074096836847</v>
      </c>
      <c r="D31115" s="305" t="s">
        <v>172</v>
      </c>
    </row>
    <row r="31116" spans="1:4" ht="14.5" customHeight="1" x14ac:dyDescent="0.35">
      <c r="A31116" s="1"/>
      <c r="B31116" s="306">
        <v>44522.602777848195</v>
      </c>
      <c r="C31116" s="304">
        <v>18.163640250073026</v>
      </c>
      <c r="D31116" s="305" t="s">
        <v>172</v>
      </c>
    </row>
    <row r="31117" spans="1:4" ht="14.5" customHeight="1" x14ac:dyDescent="0.35">
      <c r="A31117" s="1"/>
      <c r="B31117" s="306">
        <v>44522.603472292642</v>
      </c>
      <c r="C31117" s="304">
        <v>18.015441333094106</v>
      </c>
      <c r="D31117" s="305" t="s">
        <v>172</v>
      </c>
    </row>
    <row r="31118" spans="1:4" ht="14.5" customHeight="1" x14ac:dyDescent="0.35">
      <c r="A31118" s="1"/>
      <c r="B31118" s="306">
        <v>44522.604166737088</v>
      </c>
      <c r="C31118" s="304">
        <v>17.905015232241809</v>
      </c>
      <c r="D31118" s="305" t="s">
        <v>172</v>
      </c>
    </row>
    <row r="31119" spans="1:4" ht="14.5" customHeight="1" x14ac:dyDescent="0.35">
      <c r="A31119" s="1"/>
      <c r="B31119" s="306">
        <v>44522.604861181535</v>
      </c>
      <c r="C31119" s="304">
        <v>17.858802547622084</v>
      </c>
      <c r="D31119" s="305" t="s">
        <v>172</v>
      </c>
    </row>
    <row r="31120" spans="1:4" ht="14.5" customHeight="1" x14ac:dyDescent="0.35">
      <c r="A31120" s="1"/>
      <c r="B31120" s="306">
        <v>44522.605555625982</v>
      </c>
      <c r="C31120" s="304">
        <v>17.674936944399086</v>
      </c>
      <c r="D31120" s="305" t="s">
        <v>172</v>
      </c>
    </row>
    <row r="31121" spans="1:4" ht="14.5" customHeight="1" x14ac:dyDescent="0.35">
      <c r="A31121" s="1"/>
      <c r="B31121" s="306">
        <v>44522.606250070428</v>
      </c>
      <c r="C31121" s="304">
        <v>17.62984659969467</v>
      </c>
      <c r="D31121" s="305" t="s">
        <v>172</v>
      </c>
    </row>
    <row r="31122" spans="1:4" ht="14.5" customHeight="1" x14ac:dyDescent="0.35">
      <c r="A31122" s="1"/>
      <c r="B31122" s="306">
        <v>44522.606944514875</v>
      </c>
      <c r="C31122" s="304">
        <v>17.465469197089259</v>
      </c>
      <c r="D31122" s="305" t="s">
        <v>172</v>
      </c>
    </row>
    <row r="31123" spans="1:4" ht="14.5" customHeight="1" x14ac:dyDescent="0.35">
      <c r="A31123" s="1"/>
      <c r="B31123" s="306">
        <v>44522.607638959322</v>
      </c>
      <c r="C31123" s="304">
        <v>17.570075398639407</v>
      </c>
      <c r="D31123" s="305" t="s">
        <v>172</v>
      </c>
    </row>
    <row r="31124" spans="1:4" ht="14.5" customHeight="1" x14ac:dyDescent="0.35">
      <c r="A31124" s="1"/>
      <c r="B31124" s="306">
        <v>44522.608333403768</v>
      </c>
      <c r="C31124" s="304">
        <v>17.5274218306023</v>
      </c>
      <c r="D31124" s="305" t="s">
        <v>172</v>
      </c>
    </row>
    <row r="31125" spans="1:4" ht="14.5" customHeight="1" x14ac:dyDescent="0.35">
      <c r="A31125" s="1"/>
      <c r="B31125" s="306">
        <v>44522.609027848215</v>
      </c>
      <c r="C31125" s="304">
        <v>17.416087604912658</v>
      </c>
      <c r="D31125" s="305" t="s">
        <v>172</v>
      </c>
    </row>
    <row r="31126" spans="1:4" ht="14.5" customHeight="1" x14ac:dyDescent="0.35">
      <c r="A31126" s="1"/>
      <c r="B31126" s="306">
        <v>44522.609722292662</v>
      </c>
      <c r="C31126" s="304">
        <v>17.579016751970144</v>
      </c>
      <c r="D31126" s="305" t="s">
        <v>172</v>
      </c>
    </row>
    <row r="31127" spans="1:4" ht="14.5" customHeight="1" x14ac:dyDescent="0.35">
      <c r="A31127" s="1"/>
      <c r="B31127" s="306">
        <v>44522.610416737109</v>
      </c>
      <c r="C31127" s="304">
        <v>17.429192432558921</v>
      </c>
      <c r="D31127" s="305" t="s">
        <v>172</v>
      </c>
    </row>
    <row r="31128" spans="1:4" ht="14.5" customHeight="1" x14ac:dyDescent="0.35">
      <c r="A31128" s="1"/>
      <c r="B31128" s="306">
        <v>44522.611111181555</v>
      </c>
      <c r="C31128" s="304">
        <v>17.45585397540999</v>
      </c>
      <c r="D31128" s="305" t="s">
        <v>172</v>
      </c>
    </row>
    <row r="31129" spans="1:4" ht="14.5" customHeight="1" x14ac:dyDescent="0.35">
      <c r="A31129" s="1"/>
      <c r="B31129" s="306">
        <v>44522.611805626002</v>
      </c>
      <c r="C31129" s="304">
        <v>17.510525727732361</v>
      </c>
      <c r="D31129" s="305" t="s">
        <v>172</v>
      </c>
    </row>
    <row r="31130" spans="1:4" ht="14.5" customHeight="1" x14ac:dyDescent="0.35">
      <c r="A31130" s="1"/>
      <c r="B31130" s="306">
        <v>44522.612500070449</v>
      </c>
      <c r="C31130" s="304">
        <v>17.566457443532514</v>
      </c>
      <c r="D31130" s="305" t="s">
        <v>172</v>
      </c>
    </row>
    <row r="31131" spans="1:4" ht="14.5" customHeight="1" x14ac:dyDescent="0.35">
      <c r="A31131" s="1"/>
      <c r="B31131" s="306">
        <v>44522.613194514895</v>
      </c>
      <c r="C31131" s="304">
        <v>17.594250249801068</v>
      </c>
      <c r="D31131" s="305" t="s">
        <v>172</v>
      </c>
    </row>
    <row r="31132" spans="1:4" ht="14.5" customHeight="1" x14ac:dyDescent="0.35">
      <c r="A31132" s="1"/>
      <c r="B31132" s="306">
        <v>44522.613888959342</v>
      </c>
      <c r="C31132" s="304">
        <v>17.40251252556433</v>
      </c>
      <c r="D31132" s="305" t="s">
        <v>172</v>
      </c>
    </row>
    <row r="31133" spans="1:4" ht="14.5" customHeight="1" x14ac:dyDescent="0.35">
      <c r="A31133" s="1"/>
      <c r="B31133" s="306">
        <v>44522.614583403789</v>
      </c>
      <c r="C31133" s="304">
        <v>17.654526073492889</v>
      </c>
      <c r="D31133" s="305" t="s">
        <v>172</v>
      </c>
    </row>
    <row r="31134" spans="1:4" ht="14.5" customHeight="1" x14ac:dyDescent="0.35">
      <c r="A31134" s="1"/>
      <c r="B31134" s="306">
        <v>44522.615277848236</v>
      </c>
      <c r="C31134" s="304">
        <v>17.716562585855232</v>
      </c>
      <c r="D31134" s="305" t="s">
        <v>172</v>
      </c>
    </row>
    <row r="31135" spans="1:4" ht="14.5" customHeight="1" x14ac:dyDescent="0.35">
      <c r="A31135" s="1"/>
      <c r="B31135" s="306">
        <v>44522.615972292682</v>
      </c>
      <c r="C31135" s="304">
        <v>17.611700988204877</v>
      </c>
      <c r="D31135" s="305" t="s">
        <v>172</v>
      </c>
    </row>
    <row r="31136" spans="1:4" ht="14.5" customHeight="1" x14ac:dyDescent="0.35">
      <c r="A31136" s="1"/>
      <c r="B31136" s="306">
        <v>44522.616666737129</v>
      </c>
      <c r="C31136" s="304">
        <v>17.751154341954681</v>
      </c>
      <c r="D31136" s="305" t="s">
        <v>172</v>
      </c>
    </row>
    <row r="31137" spans="1:4" ht="14.5" customHeight="1" x14ac:dyDescent="0.35">
      <c r="A31137" s="1"/>
      <c r="B31137" s="306">
        <v>44522.617361181576</v>
      </c>
      <c r="C31137" s="304">
        <v>17.592514253064778</v>
      </c>
      <c r="D31137" s="305" t="s">
        <v>172</v>
      </c>
    </row>
    <row r="31138" spans="1:4" ht="14.5" customHeight="1" x14ac:dyDescent="0.35">
      <c r="A31138" s="1"/>
      <c r="B31138" s="306">
        <v>44522.618055626022</v>
      </c>
      <c r="C31138" s="304">
        <v>17.554622358672592</v>
      </c>
      <c r="D31138" s="305" t="s">
        <v>172</v>
      </c>
    </row>
    <row r="31139" spans="1:4" ht="14.5" customHeight="1" x14ac:dyDescent="0.35">
      <c r="A31139" s="1"/>
      <c r="B31139" s="306">
        <v>44522.618750070469</v>
      </c>
      <c r="C31139" s="304">
        <v>17.663364209288556</v>
      </c>
      <c r="D31139" s="305" t="s">
        <v>172</v>
      </c>
    </row>
    <row r="31140" spans="1:4" ht="14.5" customHeight="1" x14ac:dyDescent="0.35">
      <c r="A31140" s="1"/>
      <c r="B31140" s="306">
        <v>44522.619444514916</v>
      </c>
      <c r="C31140" s="304">
        <v>17.346372126139372</v>
      </c>
      <c r="D31140" s="305" t="s">
        <v>172</v>
      </c>
    </row>
    <row r="31141" spans="1:4" ht="14.5" customHeight="1" x14ac:dyDescent="0.35">
      <c r="A31141" s="1"/>
      <c r="B31141" s="306">
        <v>44522.620138959363</v>
      </c>
      <c r="C31141" s="304">
        <v>17.395360844154492</v>
      </c>
      <c r="D31141" s="305" t="s">
        <v>172</v>
      </c>
    </row>
    <row r="31142" spans="1:4" ht="14.5" customHeight="1" x14ac:dyDescent="0.35">
      <c r="A31142" s="1"/>
      <c r="B31142" s="306">
        <v>44522.620833403809</v>
      </c>
      <c r="C31142" s="304">
        <v>17.586682060988096</v>
      </c>
      <c r="D31142" s="305" t="s">
        <v>172</v>
      </c>
    </row>
    <row r="31143" spans="1:4" ht="14.5" customHeight="1" x14ac:dyDescent="0.35">
      <c r="A31143" s="1"/>
      <c r="B31143" s="306">
        <v>44522.621527848256</v>
      </c>
      <c r="C31143" s="304">
        <v>17.499113237955317</v>
      </c>
      <c r="D31143" s="305" t="s">
        <v>172</v>
      </c>
    </row>
    <row r="31144" spans="1:4" ht="14.5" customHeight="1" x14ac:dyDescent="0.35">
      <c r="A31144" s="1"/>
      <c r="B31144" s="306">
        <v>44522.622222292703</v>
      </c>
      <c r="C31144" s="304">
        <v>17.467768926630864</v>
      </c>
      <c r="D31144" s="305" t="s">
        <v>172</v>
      </c>
    </row>
    <row r="31145" spans="1:4" ht="14.5" customHeight="1" x14ac:dyDescent="0.35">
      <c r="A31145" s="1"/>
      <c r="B31145" s="306">
        <v>44522.622916737149</v>
      </c>
      <c r="C31145" s="304">
        <v>17.327733461826089</v>
      </c>
      <c r="D31145" s="305" t="s">
        <v>172</v>
      </c>
    </row>
    <row r="31146" spans="1:4" ht="14.5" customHeight="1" x14ac:dyDescent="0.35">
      <c r="A31146" s="1"/>
      <c r="B31146" s="306">
        <v>44522.623611181596</v>
      </c>
      <c r="C31146" s="304">
        <v>17.506785534662775</v>
      </c>
      <c r="D31146" s="305" t="s">
        <v>172</v>
      </c>
    </row>
    <row r="31147" spans="1:4" ht="14.5" customHeight="1" x14ac:dyDescent="0.35">
      <c r="A31147" s="1"/>
      <c r="B31147" s="306">
        <v>44522.624305626043</v>
      </c>
      <c r="C31147" s="304">
        <v>17.661044648006403</v>
      </c>
      <c r="D31147" s="305" t="s">
        <v>172</v>
      </c>
    </row>
    <row r="31148" spans="1:4" ht="14.5" customHeight="1" x14ac:dyDescent="0.35">
      <c r="A31148" s="1"/>
      <c r="B31148" s="306">
        <v>44522.625000070489</v>
      </c>
      <c r="C31148" s="304">
        <v>17.542867116467097</v>
      </c>
      <c r="D31148" s="305" t="s">
        <v>172</v>
      </c>
    </row>
    <row r="31149" spans="1:4" ht="14.5" customHeight="1" x14ac:dyDescent="0.35">
      <c r="A31149" s="1"/>
      <c r="B31149" s="306">
        <v>44522.625694514936</v>
      </c>
      <c r="C31149" s="304">
        <v>17.582610065106323</v>
      </c>
      <c r="D31149" s="305" t="s">
        <v>172</v>
      </c>
    </row>
    <row r="31150" spans="1:4" ht="14.5" customHeight="1" x14ac:dyDescent="0.35">
      <c r="A31150" s="1"/>
      <c r="B31150" s="306">
        <v>44522.626388959383</v>
      </c>
      <c r="C31150" s="304">
        <v>17.606804826816855</v>
      </c>
      <c r="D31150" s="305" t="s">
        <v>172</v>
      </c>
    </row>
    <row r="31151" spans="1:4" ht="14.5" customHeight="1" x14ac:dyDescent="0.35">
      <c r="A31151" s="1"/>
      <c r="B31151" s="306">
        <v>44522.62708340383</v>
      </c>
      <c r="C31151" s="304">
        <v>17.370857163626351</v>
      </c>
      <c r="D31151" s="305" t="s">
        <v>172</v>
      </c>
    </row>
    <row r="31152" spans="1:4" ht="14.5" customHeight="1" x14ac:dyDescent="0.35">
      <c r="A31152" s="1"/>
      <c r="B31152" s="306">
        <v>44522.627777848276</v>
      </c>
      <c r="C31152" s="304">
        <v>17.370207357131584</v>
      </c>
      <c r="D31152" s="305" t="s">
        <v>172</v>
      </c>
    </row>
    <row r="31153" spans="1:4" ht="14.5" customHeight="1" x14ac:dyDescent="0.35">
      <c r="A31153" s="1"/>
      <c r="B31153" s="306">
        <v>44522.628472292723</v>
      </c>
      <c r="C31153" s="304">
        <v>17.221203389496075</v>
      </c>
      <c r="D31153" s="305" t="s">
        <v>172</v>
      </c>
    </row>
    <row r="31154" spans="1:4" ht="14.5" customHeight="1" x14ac:dyDescent="0.35">
      <c r="A31154" s="1"/>
      <c r="B31154" s="306">
        <v>44522.62916673717</v>
      </c>
      <c r="C31154" s="304">
        <v>17.606779860806032</v>
      </c>
      <c r="D31154" s="305" t="s">
        <v>172</v>
      </c>
    </row>
    <row r="31155" spans="1:4" ht="14.5" customHeight="1" x14ac:dyDescent="0.35">
      <c r="A31155" s="1"/>
      <c r="B31155" s="306">
        <v>44522.629861181616</v>
      </c>
      <c r="C31155" s="304">
        <v>17.467278594980112</v>
      </c>
      <c r="D31155" s="305" t="s">
        <v>172</v>
      </c>
    </row>
    <row r="31156" spans="1:4" ht="14.5" customHeight="1" x14ac:dyDescent="0.35">
      <c r="A31156" s="1"/>
      <c r="B31156" s="306">
        <v>44522.630555626063</v>
      </c>
      <c r="C31156" s="304">
        <v>17.350306196513216</v>
      </c>
      <c r="D31156" s="305" t="s">
        <v>172</v>
      </c>
    </row>
    <row r="31157" spans="1:4" ht="14.5" customHeight="1" x14ac:dyDescent="0.35">
      <c r="A31157" s="1"/>
      <c r="B31157" s="306">
        <v>44522.63125007051</v>
      </c>
      <c r="C31157" s="304">
        <v>17.586316046388433</v>
      </c>
      <c r="D31157" s="305" t="s">
        <v>172</v>
      </c>
    </row>
    <row r="31158" spans="1:4" ht="14.5" customHeight="1" x14ac:dyDescent="0.35">
      <c r="A31158" s="1"/>
      <c r="B31158" s="306">
        <v>44522.631944514957</v>
      </c>
      <c r="C31158" s="304">
        <v>17.68272569037023</v>
      </c>
      <c r="D31158" s="305" t="s">
        <v>172</v>
      </c>
    </row>
    <row r="31159" spans="1:4" ht="14.5" customHeight="1" x14ac:dyDescent="0.35">
      <c r="A31159" s="1"/>
      <c r="B31159" s="306">
        <v>44522.632638959403</v>
      </c>
      <c r="C31159" s="304">
        <v>17.577143761371069</v>
      </c>
      <c r="D31159" s="305" t="s">
        <v>172</v>
      </c>
    </row>
    <row r="31160" spans="1:4" ht="14.5" customHeight="1" x14ac:dyDescent="0.35">
      <c r="A31160" s="1"/>
      <c r="B31160" s="306">
        <v>44522.63333340385</v>
      </c>
      <c r="C31160" s="304">
        <v>17.447328742058016</v>
      </c>
      <c r="D31160" s="305" t="s">
        <v>172</v>
      </c>
    </row>
    <row r="31161" spans="1:4" ht="14.5" customHeight="1" x14ac:dyDescent="0.35">
      <c r="A31161" s="1"/>
      <c r="B31161" s="306">
        <v>44522.634027848297</v>
      </c>
      <c r="C31161" s="304">
        <v>17.454453763981778</v>
      </c>
      <c r="D31161" s="305" t="s">
        <v>172</v>
      </c>
    </row>
    <row r="31162" spans="1:4" ht="14.5" customHeight="1" x14ac:dyDescent="0.35">
      <c r="A31162" s="1"/>
      <c r="B31162" s="306">
        <v>44522.634722292743</v>
      </c>
      <c r="C31162" s="304">
        <v>17.64414417184938</v>
      </c>
      <c r="D31162" s="305" t="s">
        <v>172</v>
      </c>
    </row>
    <row r="31163" spans="1:4" ht="14.5" customHeight="1" x14ac:dyDescent="0.35">
      <c r="A31163" s="1"/>
      <c r="B31163" s="306">
        <v>44522.63541673719</v>
      </c>
      <c r="C31163" s="304">
        <v>17.271013455271895</v>
      </c>
      <c r="D31163" s="305" t="s">
        <v>172</v>
      </c>
    </row>
    <row r="31164" spans="1:4" ht="14.5" customHeight="1" x14ac:dyDescent="0.35">
      <c r="A31164" s="1"/>
      <c r="B31164" s="306">
        <v>44522.636111181637</v>
      </c>
      <c r="C31164" s="304">
        <v>17.434992532421408</v>
      </c>
      <c r="D31164" s="305" t="s">
        <v>172</v>
      </c>
    </row>
    <row r="31165" spans="1:4" ht="14.5" customHeight="1" x14ac:dyDescent="0.35">
      <c r="A31165" s="1"/>
      <c r="B31165" s="306">
        <v>44522.636805626084</v>
      </c>
      <c r="C31165" s="304">
        <v>17.458851220673143</v>
      </c>
      <c r="D31165" s="305" t="s">
        <v>172</v>
      </c>
    </row>
    <row r="31166" spans="1:4" ht="14.5" customHeight="1" x14ac:dyDescent="0.35">
      <c r="A31166" s="1"/>
      <c r="B31166" s="306">
        <v>44522.63750007053</v>
      </c>
      <c r="C31166" s="304">
        <v>17.534916747667499</v>
      </c>
      <c r="D31166" s="305" t="s">
        <v>172</v>
      </c>
    </row>
    <row r="31167" spans="1:4" ht="14.5" customHeight="1" x14ac:dyDescent="0.35">
      <c r="A31167" s="1"/>
      <c r="B31167" s="306">
        <v>44522.638194514977</v>
      </c>
      <c r="C31167" s="304">
        <v>17.464304205676793</v>
      </c>
      <c r="D31167" s="305" t="s">
        <v>172</v>
      </c>
    </row>
    <row r="31168" spans="1:4" ht="14.5" customHeight="1" x14ac:dyDescent="0.35">
      <c r="A31168" s="1"/>
      <c r="B31168" s="306">
        <v>44522.638888959424</v>
      </c>
      <c r="C31168" s="304">
        <v>17.623113436353741</v>
      </c>
      <c r="D31168" s="305" t="s">
        <v>172</v>
      </c>
    </row>
    <row r="31169" spans="1:4" ht="14.5" customHeight="1" x14ac:dyDescent="0.35">
      <c r="A31169" s="1"/>
      <c r="B31169" s="306">
        <v>44522.63958340387</v>
      </c>
      <c r="C31169" s="304">
        <v>17.459355717273137</v>
      </c>
      <c r="D31169" s="305" t="s">
        <v>172</v>
      </c>
    </row>
    <row r="31170" spans="1:4" ht="14.5" customHeight="1" x14ac:dyDescent="0.35">
      <c r="A31170" s="1"/>
      <c r="B31170" s="306">
        <v>44522.640277848317</v>
      </c>
      <c r="C31170" s="304">
        <v>17.50586635228683</v>
      </c>
      <c r="D31170" s="305" t="s">
        <v>172</v>
      </c>
    </row>
    <row r="31171" spans="1:4" ht="14.5" customHeight="1" x14ac:dyDescent="0.35">
      <c r="A31171" s="1"/>
      <c r="B31171" s="306">
        <v>44522.640972292764</v>
      </c>
      <c r="C31171" s="304">
        <v>17.419135953477234</v>
      </c>
      <c r="D31171" s="305" t="s">
        <v>172</v>
      </c>
    </row>
    <row r="31172" spans="1:4" ht="14.5" customHeight="1" x14ac:dyDescent="0.35">
      <c r="A31172" s="1"/>
      <c r="B31172" s="306">
        <v>44522.64166673721</v>
      </c>
      <c r="C31172" s="304">
        <v>17.471011636370289</v>
      </c>
      <c r="D31172" s="305" t="s">
        <v>172</v>
      </c>
    </row>
    <row r="31173" spans="1:4" ht="14.5" customHeight="1" x14ac:dyDescent="0.35">
      <c r="A31173" s="1"/>
      <c r="B31173" s="306">
        <v>44522.642361181657</v>
      </c>
      <c r="C31173" s="304">
        <v>17.601918256880889</v>
      </c>
      <c r="D31173" s="305" t="s">
        <v>172</v>
      </c>
    </row>
    <row r="31174" spans="1:4" ht="14.5" customHeight="1" x14ac:dyDescent="0.35">
      <c r="A31174" s="1"/>
      <c r="B31174" s="306">
        <v>44522.643055626104</v>
      </c>
      <c r="C31174" s="304">
        <v>17.338057179442938</v>
      </c>
      <c r="D31174" s="305" t="s">
        <v>172</v>
      </c>
    </row>
    <row r="31175" spans="1:4" ht="14.5" customHeight="1" x14ac:dyDescent="0.35">
      <c r="A31175" s="1"/>
      <c r="B31175" s="306">
        <v>44522.643750070551</v>
      </c>
      <c r="C31175" s="304">
        <v>17.54179595464084</v>
      </c>
      <c r="D31175" s="305" t="s">
        <v>172</v>
      </c>
    </row>
    <row r="31176" spans="1:4" ht="14.5" customHeight="1" x14ac:dyDescent="0.35">
      <c r="A31176" s="1"/>
      <c r="B31176" s="306">
        <v>44522.644444514997</v>
      </c>
      <c r="C31176" s="304">
        <v>17.508025639028833</v>
      </c>
      <c r="D31176" s="305" t="s">
        <v>172</v>
      </c>
    </row>
    <row r="31177" spans="1:4" ht="14.5" customHeight="1" x14ac:dyDescent="0.35">
      <c r="A31177" s="1"/>
      <c r="B31177" s="306">
        <v>44522.645138959444</v>
      </c>
      <c r="C31177" s="304">
        <v>17.413060938766769</v>
      </c>
      <c r="D31177" s="305" t="s">
        <v>172</v>
      </c>
    </row>
    <row r="31178" spans="1:4" ht="14.5" customHeight="1" x14ac:dyDescent="0.35">
      <c r="A31178" s="1"/>
      <c r="B31178" s="306">
        <v>44522.645833403891</v>
      </c>
      <c r="C31178" s="304">
        <v>17.362763484335058</v>
      </c>
      <c r="D31178" s="305" t="s">
        <v>172</v>
      </c>
    </row>
    <row r="31179" spans="1:4" ht="14.5" customHeight="1" x14ac:dyDescent="0.35">
      <c r="A31179" s="1"/>
      <c r="B31179" s="306">
        <v>44522.646527848337</v>
      </c>
      <c r="C31179" s="304">
        <v>17.544902548962273</v>
      </c>
      <c r="D31179" s="305" t="s">
        <v>172</v>
      </c>
    </row>
    <row r="31180" spans="1:4" ht="14.5" customHeight="1" x14ac:dyDescent="0.35">
      <c r="A31180" s="1"/>
      <c r="B31180" s="306">
        <v>44522.647222292784</v>
      </c>
      <c r="C31180" s="304">
        <v>17.300514052937313</v>
      </c>
      <c r="D31180" s="305" t="s">
        <v>172</v>
      </c>
    </row>
    <row r="31181" spans="1:4" ht="14.5" customHeight="1" x14ac:dyDescent="0.35">
      <c r="A31181" s="1"/>
      <c r="B31181" s="306">
        <v>44522.647916737231</v>
      </c>
      <c r="C31181" s="304">
        <v>17.434075749559756</v>
      </c>
      <c r="D31181" s="305" t="s">
        <v>172</v>
      </c>
    </row>
    <row r="31182" spans="1:4" ht="14.5" customHeight="1" x14ac:dyDescent="0.35">
      <c r="A31182" s="1"/>
      <c r="B31182" s="306">
        <v>44522.648611181678</v>
      </c>
      <c r="C31182" s="304">
        <v>17.603618401107088</v>
      </c>
      <c r="D31182" s="305" t="s">
        <v>172</v>
      </c>
    </row>
    <row r="31183" spans="1:4" ht="14.5" customHeight="1" x14ac:dyDescent="0.35">
      <c r="A31183" s="1"/>
      <c r="B31183" s="306">
        <v>44522.649305626124</v>
      </c>
      <c r="C31183" s="304">
        <v>17.587789922519004</v>
      </c>
      <c r="D31183" s="305" t="s">
        <v>172</v>
      </c>
    </row>
    <row r="31184" spans="1:4" ht="14.5" customHeight="1" x14ac:dyDescent="0.35">
      <c r="A31184" s="1"/>
      <c r="B31184" s="306">
        <v>44522.650000070571</v>
      </c>
      <c r="C31184" s="304">
        <v>17.440294078023484</v>
      </c>
      <c r="D31184" s="305" t="s">
        <v>172</v>
      </c>
    </row>
    <row r="31185" spans="1:4" ht="14.5" customHeight="1" x14ac:dyDescent="0.35">
      <c r="A31185" s="1"/>
      <c r="B31185" s="306">
        <v>44522.650694515018</v>
      </c>
      <c r="C31185" s="304">
        <v>17.147054324685694</v>
      </c>
      <c r="D31185" s="305" t="s">
        <v>172</v>
      </c>
    </row>
    <row r="31186" spans="1:4" ht="14.5" customHeight="1" x14ac:dyDescent="0.35">
      <c r="A31186" s="1"/>
      <c r="B31186" s="306">
        <v>44522.651388959464</v>
      </c>
      <c r="C31186" s="304">
        <v>17.343451165338045</v>
      </c>
      <c r="D31186" s="305" t="s">
        <v>172</v>
      </c>
    </row>
    <row r="31187" spans="1:4" ht="14.5" customHeight="1" x14ac:dyDescent="0.35">
      <c r="A31187" s="1"/>
      <c r="B31187" s="306">
        <v>44522.652083403911</v>
      </c>
      <c r="C31187" s="304">
        <v>17.367312072960583</v>
      </c>
      <c r="D31187" s="305" t="s">
        <v>172</v>
      </c>
    </row>
    <row r="31188" spans="1:4" ht="14.5" customHeight="1" x14ac:dyDescent="0.35">
      <c r="A31188" s="1"/>
      <c r="B31188" s="306">
        <v>44522.652777848358</v>
      </c>
      <c r="C31188" s="304">
        <v>17.360198674594479</v>
      </c>
      <c r="D31188" s="305" t="s">
        <v>172</v>
      </c>
    </row>
    <row r="31189" spans="1:4" ht="14.5" customHeight="1" x14ac:dyDescent="0.35">
      <c r="A31189" s="1"/>
      <c r="B31189" s="306">
        <v>44522.653472292805</v>
      </c>
      <c r="C31189" s="304">
        <v>17.323521523072849</v>
      </c>
      <c r="D31189" s="305" t="s">
        <v>172</v>
      </c>
    </row>
    <row r="31190" spans="1:4" ht="14.5" customHeight="1" x14ac:dyDescent="0.35">
      <c r="A31190" s="1"/>
      <c r="B31190" s="306">
        <v>44522.654166737251</v>
      </c>
      <c r="C31190" s="304">
        <v>17.447980372958895</v>
      </c>
      <c r="D31190" s="305" t="s">
        <v>172</v>
      </c>
    </row>
    <row r="31191" spans="1:4" ht="14.5" customHeight="1" x14ac:dyDescent="0.35">
      <c r="A31191" s="1"/>
      <c r="B31191" s="306">
        <v>44522.654861181698</v>
      </c>
      <c r="C31191" s="304">
        <v>17.615565920008521</v>
      </c>
      <c r="D31191" s="305" t="s">
        <v>172</v>
      </c>
    </row>
    <row r="31192" spans="1:4" ht="14.5" customHeight="1" x14ac:dyDescent="0.35">
      <c r="A31192" s="1"/>
      <c r="B31192" s="306">
        <v>44522.655555626145</v>
      </c>
      <c r="C31192" s="304">
        <v>17.64110410423309</v>
      </c>
      <c r="D31192" s="305" t="s">
        <v>172</v>
      </c>
    </row>
    <row r="31193" spans="1:4" ht="14.5" customHeight="1" x14ac:dyDescent="0.35">
      <c r="A31193" s="1"/>
      <c r="B31193" s="306">
        <v>44522.656250070591</v>
      </c>
      <c r="C31193" s="304">
        <v>17.477746216427477</v>
      </c>
      <c r="D31193" s="305" t="s">
        <v>172</v>
      </c>
    </row>
    <row r="31194" spans="1:4" ht="14.5" customHeight="1" x14ac:dyDescent="0.35">
      <c r="A31194" s="1"/>
      <c r="B31194" s="306">
        <v>44522.656944515038</v>
      </c>
      <c r="C31194" s="304">
        <v>17.591719230962433</v>
      </c>
      <c r="D31194" s="305" t="s">
        <v>172</v>
      </c>
    </row>
    <row r="31195" spans="1:4" ht="14.5" customHeight="1" x14ac:dyDescent="0.35">
      <c r="A31195" s="1"/>
      <c r="B31195" s="306">
        <v>44522.657638959485</v>
      </c>
      <c r="C31195" s="304">
        <v>17.73054120910674</v>
      </c>
      <c r="D31195" s="305" t="s">
        <v>172</v>
      </c>
    </row>
    <row r="31196" spans="1:4" ht="14.5" customHeight="1" x14ac:dyDescent="0.35">
      <c r="A31196" s="1"/>
      <c r="B31196" s="306">
        <v>44522.658333403931</v>
      </c>
      <c r="C31196" s="304">
        <v>17.478991919199082</v>
      </c>
      <c r="D31196" s="305" t="s">
        <v>172</v>
      </c>
    </row>
    <row r="31197" spans="1:4" ht="14.5" customHeight="1" x14ac:dyDescent="0.35">
      <c r="A31197" s="1"/>
      <c r="B31197" s="306">
        <v>44522.659027848378</v>
      </c>
      <c r="C31197" s="304">
        <v>17.454112344261862</v>
      </c>
      <c r="D31197" s="305" t="s">
        <v>172</v>
      </c>
    </row>
    <row r="31198" spans="1:4" ht="14.5" customHeight="1" x14ac:dyDescent="0.35">
      <c r="A31198" s="1"/>
      <c r="B31198" s="306">
        <v>44522.659722292825</v>
      </c>
      <c r="C31198" s="304">
        <v>17.302698659731444</v>
      </c>
      <c r="D31198" s="305" t="s">
        <v>172</v>
      </c>
    </row>
    <row r="31199" spans="1:4" ht="14.5" customHeight="1" x14ac:dyDescent="0.35">
      <c r="A31199" s="1"/>
      <c r="B31199" s="306">
        <v>44522.660416737272</v>
      </c>
      <c r="C31199" s="304">
        <v>17.395193563013649</v>
      </c>
      <c r="D31199" s="305" t="s">
        <v>172</v>
      </c>
    </row>
    <row r="31200" spans="1:4" ht="14.5" customHeight="1" x14ac:dyDescent="0.35">
      <c r="A31200" s="1"/>
      <c r="B31200" s="306">
        <v>44522.661111181718</v>
      </c>
      <c r="C31200" s="304">
        <v>17.308543678470595</v>
      </c>
      <c r="D31200" s="305" t="s">
        <v>172</v>
      </c>
    </row>
    <row r="31201" spans="1:4" ht="14.5" customHeight="1" x14ac:dyDescent="0.35">
      <c r="A31201" s="1"/>
      <c r="B31201" s="306">
        <v>44522.661805626165</v>
      </c>
      <c r="C31201" s="304">
        <v>17.342060536268399</v>
      </c>
      <c r="D31201" s="305" t="s">
        <v>172</v>
      </c>
    </row>
    <row r="31202" spans="1:4" ht="14.5" customHeight="1" x14ac:dyDescent="0.35">
      <c r="A31202" s="1"/>
      <c r="B31202" s="306">
        <v>44522.662500070612</v>
      </c>
      <c r="C31202" s="304">
        <v>17.514757089471097</v>
      </c>
      <c r="D31202" s="305" t="s">
        <v>172</v>
      </c>
    </row>
    <row r="31203" spans="1:4" ht="14.5" customHeight="1" x14ac:dyDescent="0.35">
      <c r="A31203" s="1"/>
      <c r="B31203" s="306">
        <v>44522.663194515058</v>
      </c>
      <c r="C31203" s="304">
        <v>17.379704378371148</v>
      </c>
      <c r="D31203" s="305" t="s">
        <v>172</v>
      </c>
    </row>
    <row r="31204" spans="1:4" ht="14.5" customHeight="1" x14ac:dyDescent="0.35">
      <c r="A31204" s="1"/>
      <c r="B31204" s="306">
        <v>44522.663888959505</v>
      </c>
      <c r="C31204" s="304">
        <v>17.349837889508247</v>
      </c>
      <c r="D31204" s="305" t="s">
        <v>172</v>
      </c>
    </row>
    <row r="31205" spans="1:4" ht="14.5" customHeight="1" x14ac:dyDescent="0.35">
      <c r="A31205" s="1"/>
      <c r="B31205" s="306">
        <v>44522.664583403952</v>
      </c>
      <c r="C31205" s="304">
        <v>17.356757046056735</v>
      </c>
      <c r="D31205" s="305" t="s">
        <v>172</v>
      </c>
    </row>
    <row r="31206" spans="1:4" ht="14.5" customHeight="1" x14ac:dyDescent="0.35">
      <c r="A31206" s="1"/>
      <c r="B31206" s="306">
        <v>44522.665277848399</v>
      </c>
      <c r="C31206" s="304">
        <v>17.377121321612503</v>
      </c>
      <c r="D31206" s="305" t="s">
        <v>172</v>
      </c>
    </row>
    <row r="31207" spans="1:4" ht="14.5" customHeight="1" x14ac:dyDescent="0.35">
      <c r="A31207" s="1"/>
      <c r="B31207" s="306">
        <v>44522.665972292845</v>
      </c>
      <c r="C31207" s="304">
        <v>17.224938599555024</v>
      </c>
      <c r="D31207" s="305" t="s">
        <v>172</v>
      </c>
    </row>
    <row r="31208" spans="1:4" ht="14.5" customHeight="1" x14ac:dyDescent="0.35">
      <c r="A31208" s="1"/>
      <c r="B31208" s="306">
        <v>44522.666666737292</v>
      </c>
      <c r="C31208" s="304">
        <v>14.778843105188814</v>
      </c>
      <c r="D31208" s="305" t="s">
        <v>170</v>
      </c>
    </row>
    <row r="31209" spans="1:4" ht="14.5" customHeight="1" x14ac:dyDescent="0.35">
      <c r="A31209" s="1"/>
      <c r="B31209" s="306">
        <v>44522.667361181739</v>
      </c>
      <c r="C31209" s="304">
        <v>17.115418593809107</v>
      </c>
      <c r="D31209" s="305" t="s">
        <v>172</v>
      </c>
    </row>
    <row r="31210" spans="1:4" ht="14.5" customHeight="1" x14ac:dyDescent="0.35">
      <c r="A31210" s="1"/>
      <c r="B31210" s="306">
        <v>44522.668055626185</v>
      </c>
      <c r="C31210" s="304">
        <v>17.338463446779738</v>
      </c>
      <c r="D31210" s="305" t="s">
        <v>172</v>
      </c>
    </row>
    <row r="31211" spans="1:4" ht="14.5" customHeight="1" x14ac:dyDescent="0.35">
      <c r="A31211" s="1"/>
      <c r="B31211" s="306">
        <v>44522.668750070632</v>
      </c>
      <c r="C31211" s="304">
        <v>17.411482861596355</v>
      </c>
      <c r="D31211" s="305" t="s">
        <v>172</v>
      </c>
    </row>
    <row r="31212" spans="1:4" ht="14.5" customHeight="1" x14ac:dyDescent="0.35">
      <c r="A31212" s="1"/>
      <c r="B31212" s="306">
        <v>44522.669444515079</v>
      </c>
      <c r="C31212" s="304">
        <v>17.415710760136427</v>
      </c>
      <c r="D31212" s="305" t="s">
        <v>172</v>
      </c>
    </row>
    <row r="31213" spans="1:4" ht="14.5" customHeight="1" x14ac:dyDescent="0.35">
      <c r="A31213" s="1"/>
      <c r="B31213" s="306">
        <v>44522.670138959526</v>
      </c>
      <c r="C31213" s="304">
        <v>17.31517792766002</v>
      </c>
      <c r="D31213" s="305" t="s">
        <v>172</v>
      </c>
    </row>
    <row r="31214" spans="1:4" ht="14.5" customHeight="1" x14ac:dyDescent="0.35">
      <c r="A31214" s="1"/>
      <c r="B31214" s="306">
        <v>44522.670833403972</v>
      </c>
      <c r="C31214" s="304">
        <v>17.286264732835114</v>
      </c>
      <c r="D31214" s="305" t="s">
        <v>172</v>
      </c>
    </row>
    <row r="31215" spans="1:4" ht="14.5" customHeight="1" x14ac:dyDescent="0.35">
      <c r="A31215" s="1"/>
      <c r="B31215" s="306">
        <v>44522.671527848419</v>
      </c>
      <c r="C31215" s="304">
        <v>17.261443909752415</v>
      </c>
      <c r="D31215" s="305" t="s">
        <v>172</v>
      </c>
    </row>
    <row r="31216" spans="1:4" ht="14.5" customHeight="1" x14ac:dyDescent="0.35">
      <c r="A31216" s="1"/>
      <c r="B31216" s="306">
        <v>44522.672222292866</v>
      </c>
      <c r="C31216" s="304">
        <v>17.440254206720176</v>
      </c>
      <c r="D31216" s="305" t="s">
        <v>172</v>
      </c>
    </row>
    <row r="31217" spans="1:4" ht="14.5" customHeight="1" x14ac:dyDescent="0.35">
      <c r="A31217" s="1"/>
      <c r="B31217" s="306">
        <v>44522.672916737312</v>
      </c>
      <c r="C31217" s="304">
        <v>17.406872176005951</v>
      </c>
      <c r="D31217" s="305" t="s">
        <v>172</v>
      </c>
    </row>
    <row r="31218" spans="1:4" ht="14.5" customHeight="1" x14ac:dyDescent="0.35">
      <c r="A31218" s="1"/>
      <c r="B31218" s="306">
        <v>44522.673611181759</v>
      </c>
      <c r="C31218" s="304">
        <v>17.397012204340719</v>
      </c>
      <c r="D31218" s="305" t="s">
        <v>172</v>
      </c>
    </row>
    <row r="31219" spans="1:4" ht="14.5" customHeight="1" x14ac:dyDescent="0.35">
      <c r="A31219" s="1"/>
      <c r="B31219" s="306">
        <v>44522.674305626206</v>
      </c>
      <c r="C31219" s="304">
        <v>17.459697555951426</v>
      </c>
      <c r="D31219" s="305" t="s">
        <v>172</v>
      </c>
    </row>
    <row r="31220" spans="1:4" ht="14.5" customHeight="1" x14ac:dyDescent="0.35">
      <c r="A31220" s="1"/>
      <c r="B31220" s="306">
        <v>44522.675000070652</v>
      </c>
      <c r="C31220" s="304">
        <v>17.547506933743232</v>
      </c>
      <c r="D31220" s="305" t="s">
        <v>172</v>
      </c>
    </row>
    <row r="31221" spans="1:4" ht="14.5" customHeight="1" x14ac:dyDescent="0.35">
      <c r="A31221" s="1"/>
      <c r="B31221" s="306">
        <v>44522.675694515099</v>
      </c>
      <c r="C31221" s="304">
        <v>17.502542575464272</v>
      </c>
      <c r="D31221" s="305" t="s">
        <v>172</v>
      </c>
    </row>
    <row r="31222" spans="1:4" ht="14.5" customHeight="1" x14ac:dyDescent="0.35">
      <c r="A31222" s="1"/>
      <c r="B31222" s="306">
        <v>44522.676388959546</v>
      </c>
      <c r="C31222" s="304">
        <v>17.639246681117221</v>
      </c>
      <c r="D31222" s="305" t="s">
        <v>172</v>
      </c>
    </row>
    <row r="31223" spans="1:4" ht="14.5" customHeight="1" x14ac:dyDescent="0.35">
      <c r="A31223" s="1"/>
      <c r="B31223" s="306">
        <v>44522.677083403993</v>
      </c>
      <c r="C31223" s="304">
        <v>17.458540377781414</v>
      </c>
      <c r="D31223" s="305" t="s">
        <v>172</v>
      </c>
    </row>
    <row r="31224" spans="1:4" ht="14.5" customHeight="1" x14ac:dyDescent="0.35">
      <c r="A31224" s="1"/>
      <c r="B31224" s="306">
        <v>44522.677777848439</v>
      </c>
      <c r="C31224" s="304">
        <v>17.501856596208622</v>
      </c>
      <c r="D31224" s="305" t="s">
        <v>172</v>
      </c>
    </row>
    <row r="31225" spans="1:4" ht="14.5" customHeight="1" x14ac:dyDescent="0.35">
      <c r="A31225" s="1"/>
      <c r="B31225" s="306">
        <v>44522.678472292886</v>
      </c>
      <c r="C31225" s="304">
        <v>17.532178749606828</v>
      </c>
      <c r="D31225" s="305" t="s">
        <v>172</v>
      </c>
    </row>
    <row r="31226" spans="1:4" ht="14.5" customHeight="1" x14ac:dyDescent="0.35">
      <c r="A31226" s="1"/>
      <c r="B31226" s="306">
        <v>44522.679166737333</v>
      </c>
      <c r="C31226" s="304">
        <v>17.54134420255723</v>
      </c>
      <c r="D31226" s="305" t="s">
        <v>172</v>
      </c>
    </row>
    <row r="31227" spans="1:4" ht="14.5" customHeight="1" x14ac:dyDescent="0.35">
      <c r="A31227" s="1"/>
      <c r="B31227" s="306">
        <v>44522.679861181779</v>
      </c>
      <c r="C31227" s="304">
        <v>17.482701722249718</v>
      </c>
      <c r="D31227" s="305" t="s">
        <v>172</v>
      </c>
    </row>
    <row r="31228" spans="1:4" ht="14.5" customHeight="1" x14ac:dyDescent="0.35">
      <c r="A31228" s="1"/>
      <c r="B31228" s="306">
        <v>44522.680555626226</v>
      </c>
      <c r="C31228" s="304">
        <v>17.487258781251633</v>
      </c>
      <c r="D31228" s="305" t="s">
        <v>172</v>
      </c>
    </row>
    <row r="31229" spans="1:4" ht="14.5" customHeight="1" x14ac:dyDescent="0.35">
      <c r="A31229" s="1"/>
      <c r="B31229" s="306">
        <v>44522.681250070673</v>
      </c>
      <c r="C31229" s="304">
        <v>17.12998015722648</v>
      </c>
      <c r="D31229" s="305" t="s">
        <v>172</v>
      </c>
    </row>
    <row r="31230" spans="1:4" ht="14.5" customHeight="1" x14ac:dyDescent="0.35">
      <c r="A31230" s="1"/>
      <c r="B31230" s="306">
        <v>44522.68194451512</v>
      </c>
      <c r="C31230" s="304">
        <v>17.276589001702085</v>
      </c>
      <c r="D31230" s="305" t="s">
        <v>172</v>
      </c>
    </row>
    <row r="31231" spans="1:4" ht="14.5" customHeight="1" x14ac:dyDescent="0.35">
      <c r="A31231" s="1"/>
      <c r="B31231" s="306">
        <v>44522.682638959566</v>
      </c>
      <c r="C31231" s="304">
        <v>17.472443304293847</v>
      </c>
      <c r="D31231" s="305" t="s">
        <v>172</v>
      </c>
    </row>
    <row r="31232" spans="1:4" ht="14.5" customHeight="1" x14ac:dyDescent="0.35">
      <c r="A31232" s="1"/>
      <c r="B31232" s="306">
        <v>44522.683333404013</v>
      </c>
      <c r="C31232" s="304">
        <v>17.521513523409279</v>
      </c>
      <c r="D31232" s="305" t="s">
        <v>172</v>
      </c>
    </row>
    <row r="31233" spans="1:4" ht="14.5" customHeight="1" x14ac:dyDescent="0.35">
      <c r="A31233" s="1"/>
      <c r="B31233" s="306">
        <v>44522.68402784846</v>
      </c>
      <c r="C31233" s="304">
        <v>17.388388318830401</v>
      </c>
      <c r="D31233" s="305" t="s">
        <v>172</v>
      </c>
    </row>
    <row r="31234" spans="1:4" ht="14.5" customHeight="1" x14ac:dyDescent="0.35">
      <c r="A31234" s="1"/>
      <c r="B31234" s="306">
        <v>44522.684722292906</v>
      </c>
      <c r="C31234" s="304">
        <v>17.452113267519842</v>
      </c>
      <c r="D31234" s="305" t="s">
        <v>172</v>
      </c>
    </row>
    <row r="31235" spans="1:4" ht="14.5" customHeight="1" x14ac:dyDescent="0.35">
      <c r="A31235" s="1"/>
      <c r="B31235" s="306">
        <v>44522.685416737353</v>
      </c>
      <c r="C31235" s="304">
        <v>17.447688098173238</v>
      </c>
      <c r="D31235" s="305" t="s">
        <v>172</v>
      </c>
    </row>
    <row r="31236" spans="1:4" ht="14.5" customHeight="1" x14ac:dyDescent="0.35">
      <c r="A31236" s="1"/>
      <c r="B31236" s="306">
        <v>44522.6861111818</v>
      </c>
      <c r="C31236" s="304">
        <v>17.747204049941502</v>
      </c>
      <c r="D31236" s="305" t="s">
        <v>172</v>
      </c>
    </row>
    <row r="31237" spans="1:4" ht="14.5" customHeight="1" x14ac:dyDescent="0.35">
      <c r="A31237" s="1"/>
      <c r="B31237" s="306">
        <v>44522.686805626246</v>
      </c>
      <c r="C31237" s="304">
        <v>17.818571375681493</v>
      </c>
      <c r="D31237" s="305" t="s">
        <v>172</v>
      </c>
    </row>
    <row r="31238" spans="1:4" ht="14.5" customHeight="1" x14ac:dyDescent="0.35">
      <c r="A31238" s="1"/>
      <c r="B31238" s="306">
        <v>44522.687500070693</v>
      </c>
      <c r="C31238" s="304">
        <v>17.60962146208767</v>
      </c>
      <c r="D31238" s="305" t="s">
        <v>172</v>
      </c>
    </row>
    <row r="31239" spans="1:4" ht="14.5" customHeight="1" x14ac:dyDescent="0.35">
      <c r="A31239" s="1"/>
      <c r="B31239" s="306">
        <v>44522.68819451514</v>
      </c>
      <c r="C31239" s="304">
        <v>17.787140342993855</v>
      </c>
      <c r="D31239" s="305" t="s">
        <v>172</v>
      </c>
    </row>
    <row r="31240" spans="1:4" ht="14.5" customHeight="1" x14ac:dyDescent="0.35">
      <c r="A31240" s="1"/>
      <c r="B31240" s="306">
        <v>44522.688888959587</v>
      </c>
      <c r="C31240" s="304">
        <v>17.694192864528063</v>
      </c>
      <c r="D31240" s="305" t="s">
        <v>172</v>
      </c>
    </row>
    <row r="31241" spans="1:4" ht="14.5" customHeight="1" x14ac:dyDescent="0.35">
      <c r="A31241" s="1"/>
      <c r="B31241" s="306">
        <v>44522.689583404033</v>
      </c>
      <c r="C31241" s="304">
        <v>17.925206062575551</v>
      </c>
      <c r="D31241" s="305" t="s">
        <v>172</v>
      </c>
    </row>
    <row r="31242" spans="1:4" ht="14.5" customHeight="1" x14ac:dyDescent="0.35">
      <c r="A31242" s="1"/>
      <c r="B31242" s="306">
        <v>44522.69027784848</v>
      </c>
      <c r="C31242" s="304">
        <v>17.635256578638899</v>
      </c>
      <c r="D31242" s="305" t="s">
        <v>172</v>
      </c>
    </row>
    <row r="31243" spans="1:4" ht="14.5" customHeight="1" x14ac:dyDescent="0.35">
      <c r="A31243" s="1"/>
      <c r="B31243" s="306">
        <v>44522.690972292927</v>
      </c>
      <c r="C31243" s="304">
        <v>17.848748797640049</v>
      </c>
      <c r="D31243" s="305" t="s">
        <v>172</v>
      </c>
    </row>
    <row r="31244" spans="1:4" ht="14.5" customHeight="1" x14ac:dyDescent="0.35">
      <c r="A31244" s="1"/>
      <c r="B31244" s="306">
        <v>44522.691666737373</v>
      </c>
      <c r="C31244" s="304">
        <v>17.767247992139406</v>
      </c>
      <c r="D31244" s="305" t="s">
        <v>172</v>
      </c>
    </row>
    <row r="31245" spans="1:4" ht="14.5" customHeight="1" x14ac:dyDescent="0.35">
      <c r="A31245" s="1"/>
      <c r="B31245" s="306">
        <v>44522.69236118182</v>
      </c>
      <c r="C31245" s="304">
        <v>17.71545345765529</v>
      </c>
      <c r="D31245" s="305" t="s">
        <v>172</v>
      </c>
    </row>
    <row r="31246" spans="1:4" ht="14.5" customHeight="1" x14ac:dyDescent="0.35">
      <c r="A31246" s="1"/>
      <c r="B31246" s="306">
        <v>44522.693055626267</v>
      </c>
      <c r="C31246" s="304">
        <v>17.838430846523259</v>
      </c>
      <c r="D31246" s="305" t="s">
        <v>172</v>
      </c>
    </row>
    <row r="31247" spans="1:4" ht="14.5" customHeight="1" x14ac:dyDescent="0.35">
      <c r="A31247" s="1"/>
      <c r="B31247" s="306">
        <v>44522.693750070714</v>
      </c>
      <c r="C31247" s="304">
        <v>17.954688292589466</v>
      </c>
      <c r="D31247" s="305" t="s">
        <v>172</v>
      </c>
    </row>
    <row r="31248" spans="1:4" ht="14.5" customHeight="1" x14ac:dyDescent="0.35">
      <c r="A31248" s="1"/>
      <c r="B31248" s="306">
        <v>44522.69444451516</v>
      </c>
      <c r="C31248" s="304">
        <v>17.5829403166567</v>
      </c>
      <c r="D31248" s="305" t="s">
        <v>172</v>
      </c>
    </row>
    <row r="31249" spans="1:4" ht="14.5" customHeight="1" x14ac:dyDescent="0.35">
      <c r="A31249" s="1"/>
      <c r="B31249" s="306">
        <v>44522.695138959607</v>
      </c>
      <c r="C31249" s="304">
        <v>17.499381812689048</v>
      </c>
      <c r="D31249" s="305" t="s">
        <v>172</v>
      </c>
    </row>
    <row r="31250" spans="1:4" ht="14.5" customHeight="1" x14ac:dyDescent="0.35">
      <c r="A31250" s="1"/>
      <c r="B31250" s="306">
        <v>44522.695833404054</v>
      </c>
      <c r="C31250" s="304">
        <v>17.585653789755209</v>
      </c>
      <c r="D31250" s="305" t="s">
        <v>172</v>
      </c>
    </row>
    <row r="31251" spans="1:4" ht="14.5" customHeight="1" x14ac:dyDescent="0.35">
      <c r="A31251" s="1"/>
      <c r="B31251" s="306">
        <v>44522.6965278485</v>
      </c>
      <c r="C31251" s="304">
        <v>17.547189802662857</v>
      </c>
      <c r="D31251" s="305" t="s">
        <v>172</v>
      </c>
    </row>
    <row r="31252" spans="1:4" ht="14.5" customHeight="1" x14ac:dyDescent="0.35">
      <c r="A31252" s="1"/>
      <c r="B31252" s="306">
        <v>44522.697222292947</v>
      </c>
      <c r="C31252" s="304">
        <v>17.588762784718224</v>
      </c>
      <c r="D31252" s="305" t="s">
        <v>172</v>
      </c>
    </row>
    <row r="31253" spans="1:4" ht="14.5" customHeight="1" x14ac:dyDescent="0.35">
      <c r="A31253" s="1"/>
      <c r="B31253" s="306">
        <v>44522.697916737394</v>
      </c>
      <c r="C31253" s="304">
        <v>17.466478823772437</v>
      </c>
      <c r="D31253" s="305" t="s">
        <v>172</v>
      </c>
    </row>
    <row r="31254" spans="1:4" ht="14.5" customHeight="1" x14ac:dyDescent="0.35">
      <c r="A31254" s="1"/>
      <c r="B31254" s="306">
        <v>44522.698611181841</v>
      </c>
      <c r="C31254" s="304">
        <v>17.410923062289172</v>
      </c>
      <c r="D31254" s="305" t="s">
        <v>172</v>
      </c>
    </row>
    <row r="31255" spans="1:4" ht="14.5" customHeight="1" x14ac:dyDescent="0.35">
      <c r="A31255" s="1"/>
      <c r="B31255" s="306">
        <v>44522.699305626287</v>
      </c>
      <c r="C31255" s="304">
        <v>17.344141081897639</v>
      </c>
      <c r="D31255" s="305" t="s">
        <v>172</v>
      </c>
    </row>
    <row r="31256" spans="1:4" ht="14.5" customHeight="1" x14ac:dyDescent="0.35">
      <c r="A31256" s="1"/>
      <c r="B31256" s="306">
        <v>44522.700000070734</v>
      </c>
      <c r="C31256" s="304">
        <v>17.293501221884799</v>
      </c>
      <c r="D31256" s="305" t="s">
        <v>172</v>
      </c>
    </row>
    <row r="31257" spans="1:4" ht="14.5" customHeight="1" x14ac:dyDescent="0.35">
      <c r="A31257" s="1"/>
      <c r="B31257" s="306">
        <v>44522.700694515181</v>
      </c>
      <c r="C31257" s="304">
        <v>17.252813850159875</v>
      </c>
      <c r="D31257" s="305" t="s">
        <v>172</v>
      </c>
    </row>
    <row r="31258" spans="1:4" ht="14.5" customHeight="1" x14ac:dyDescent="0.35">
      <c r="A31258" s="1"/>
      <c r="B31258" s="306">
        <v>44522.701388959627</v>
      </c>
      <c r="C31258" s="304">
        <v>17.277671464584031</v>
      </c>
      <c r="D31258" s="305" t="s">
        <v>172</v>
      </c>
    </row>
    <row r="31259" spans="1:4" ht="14.5" customHeight="1" x14ac:dyDescent="0.35">
      <c r="A31259" s="1"/>
      <c r="B31259" s="306">
        <v>44522.702083404074</v>
      </c>
      <c r="C31259" s="304">
        <v>17.349269863365045</v>
      </c>
      <c r="D31259" s="305" t="s">
        <v>172</v>
      </c>
    </row>
    <row r="31260" spans="1:4" ht="14.5" customHeight="1" x14ac:dyDescent="0.35">
      <c r="A31260" s="1"/>
      <c r="B31260" s="306">
        <v>44522.702777848521</v>
      </c>
      <c r="C31260" s="304">
        <v>17.203284264131799</v>
      </c>
      <c r="D31260" s="305" t="s">
        <v>172</v>
      </c>
    </row>
    <row r="31261" spans="1:4" ht="14.5" customHeight="1" x14ac:dyDescent="0.35">
      <c r="A31261" s="1"/>
      <c r="B31261" s="306">
        <v>44522.703472292967</v>
      </c>
      <c r="C31261" s="304">
        <v>17.11497348825845</v>
      </c>
      <c r="D31261" s="305" t="s">
        <v>172</v>
      </c>
    </row>
    <row r="31262" spans="1:4" ht="14.5" customHeight="1" x14ac:dyDescent="0.35">
      <c r="A31262" s="1"/>
      <c r="B31262" s="306">
        <v>44522.704166737414</v>
      </c>
      <c r="C31262" s="304">
        <v>17.394862530000683</v>
      </c>
      <c r="D31262" s="305" t="s">
        <v>172</v>
      </c>
    </row>
    <row r="31263" spans="1:4" ht="14.5" customHeight="1" x14ac:dyDescent="0.35">
      <c r="A31263" s="1"/>
      <c r="B31263" s="306">
        <v>44522.704861181861</v>
      </c>
      <c r="C31263" s="304">
        <v>17.429343743460777</v>
      </c>
      <c r="D31263" s="305" t="s">
        <v>172</v>
      </c>
    </row>
    <row r="31264" spans="1:4" ht="14.5" customHeight="1" x14ac:dyDescent="0.35">
      <c r="A31264" s="1"/>
      <c r="B31264" s="306">
        <v>44522.705555626308</v>
      </c>
      <c r="C31264" s="304">
        <v>17.389830816324682</v>
      </c>
      <c r="D31264" s="305" t="s">
        <v>172</v>
      </c>
    </row>
    <row r="31265" spans="1:4" ht="14.5" customHeight="1" x14ac:dyDescent="0.35">
      <c r="A31265" s="1"/>
      <c r="B31265" s="306">
        <v>44522.706250070754</v>
      </c>
      <c r="C31265" s="304">
        <v>17.232345391796844</v>
      </c>
      <c r="D31265" s="305" t="s">
        <v>172</v>
      </c>
    </row>
    <row r="31266" spans="1:4" ht="14.5" customHeight="1" x14ac:dyDescent="0.35">
      <c r="A31266" s="1"/>
      <c r="B31266" s="306">
        <v>44522.706944515201</v>
      </c>
      <c r="C31266" s="304">
        <v>17.280678451364412</v>
      </c>
      <c r="D31266" s="305" t="s">
        <v>172</v>
      </c>
    </row>
    <row r="31267" spans="1:4" ht="14.5" customHeight="1" x14ac:dyDescent="0.35">
      <c r="A31267" s="1"/>
      <c r="B31267" s="306">
        <v>44522.707638959648</v>
      </c>
      <c r="C31267" s="304">
        <v>17.230764634635126</v>
      </c>
      <c r="D31267" s="305" t="s">
        <v>172</v>
      </c>
    </row>
    <row r="31268" spans="1:4" ht="14.5" customHeight="1" x14ac:dyDescent="0.35">
      <c r="A31268" s="1"/>
      <c r="B31268" s="306">
        <v>44522.708333404094</v>
      </c>
      <c r="C31268" s="304">
        <v>17.439312047451192</v>
      </c>
      <c r="D31268" s="305" t="s">
        <v>172</v>
      </c>
    </row>
    <row r="31269" spans="1:4" ht="14.5" customHeight="1" x14ac:dyDescent="0.35">
      <c r="A31269" s="1"/>
      <c r="B31269" s="306">
        <v>44522.709027848541</v>
      </c>
      <c r="C31269" s="304">
        <v>17.137542222446065</v>
      </c>
      <c r="D31269" s="305" t="s">
        <v>172</v>
      </c>
    </row>
    <row r="31270" spans="1:4" ht="14.5" customHeight="1" x14ac:dyDescent="0.35">
      <c r="A31270" s="1"/>
      <c r="B31270" s="306">
        <v>44522.709722292988</v>
      </c>
      <c r="C31270" s="304">
        <v>16.991384389269417</v>
      </c>
      <c r="D31270" s="305" t="s">
        <v>172</v>
      </c>
    </row>
    <row r="31271" spans="1:4" ht="14.5" customHeight="1" x14ac:dyDescent="0.35">
      <c r="A31271" s="1"/>
      <c r="B31271" s="306">
        <v>44522.710416737435</v>
      </c>
      <c r="C31271" s="304">
        <v>17.264089290778308</v>
      </c>
      <c r="D31271" s="305" t="s">
        <v>172</v>
      </c>
    </row>
    <row r="31272" spans="1:4" ht="14.5" customHeight="1" x14ac:dyDescent="0.35">
      <c r="A31272" s="1"/>
      <c r="B31272" s="306">
        <v>44522.711111181881</v>
      </c>
      <c r="C31272" s="304">
        <v>17.048967606620863</v>
      </c>
      <c r="D31272" s="305" t="s">
        <v>172</v>
      </c>
    </row>
    <row r="31273" spans="1:4" ht="14.5" customHeight="1" x14ac:dyDescent="0.35">
      <c r="A31273" s="1"/>
      <c r="B31273" s="306">
        <v>44522.711805626328</v>
      </c>
      <c r="C31273" s="304">
        <v>17.224591606208318</v>
      </c>
      <c r="D31273" s="305" t="s">
        <v>172</v>
      </c>
    </row>
    <row r="31274" spans="1:4" ht="14.5" customHeight="1" x14ac:dyDescent="0.35">
      <c r="A31274" s="1"/>
      <c r="B31274" s="306">
        <v>44522.712500070775</v>
      </c>
      <c r="C31274" s="304">
        <v>16.956744433238541</v>
      </c>
      <c r="D31274" s="305" t="s">
        <v>172</v>
      </c>
    </row>
    <row r="31275" spans="1:4" ht="14.5" customHeight="1" x14ac:dyDescent="0.35">
      <c r="A31275" s="1"/>
      <c r="B31275" s="306">
        <v>44522.713194515221</v>
      </c>
      <c r="C31275" s="304">
        <v>17.320979326165009</v>
      </c>
      <c r="D31275" s="305" t="s">
        <v>172</v>
      </c>
    </row>
    <row r="31276" spans="1:4" ht="14.5" customHeight="1" x14ac:dyDescent="0.35">
      <c r="A31276" s="1"/>
      <c r="B31276" s="306">
        <v>44522.713888959668</v>
      </c>
      <c r="C31276" s="304">
        <v>17.171151141417795</v>
      </c>
      <c r="D31276" s="305" t="s">
        <v>172</v>
      </c>
    </row>
    <row r="31277" spans="1:4" ht="14.5" customHeight="1" x14ac:dyDescent="0.35">
      <c r="A31277" s="1"/>
      <c r="B31277" s="306">
        <v>44522.714583404115</v>
      </c>
      <c r="C31277" s="304">
        <v>17.207681042686939</v>
      </c>
      <c r="D31277" s="305" t="s">
        <v>172</v>
      </c>
    </row>
    <row r="31278" spans="1:4" ht="14.5" customHeight="1" x14ac:dyDescent="0.35">
      <c r="A31278" s="1"/>
      <c r="B31278" s="306">
        <v>44522.715277848562</v>
      </c>
      <c r="C31278" s="304">
        <v>17.19717832776805</v>
      </c>
      <c r="D31278" s="305" t="s">
        <v>172</v>
      </c>
    </row>
    <row r="31279" spans="1:4" ht="14.5" customHeight="1" x14ac:dyDescent="0.35">
      <c r="A31279" s="1"/>
      <c r="B31279" s="306">
        <v>44522.715972293008</v>
      </c>
      <c r="C31279" s="304">
        <v>17.176409273056681</v>
      </c>
      <c r="D31279" s="305" t="s">
        <v>172</v>
      </c>
    </row>
    <row r="31280" spans="1:4" ht="14.5" customHeight="1" x14ac:dyDescent="0.35">
      <c r="A31280" s="1"/>
      <c r="B31280" s="306">
        <v>44522.716666737455</v>
      </c>
      <c r="C31280" s="304">
        <v>17.247861540702676</v>
      </c>
      <c r="D31280" s="305" t="s">
        <v>172</v>
      </c>
    </row>
    <row r="31281" spans="1:4" ht="14.5" customHeight="1" x14ac:dyDescent="0.35">
      <c r="A31281" s="1"/>
      <c r="B31281" s="306">
        <v>44522.717361181902</v>
      </c>
      <c r="C31281" s="304">
        <v>17.118390916106485</v>
      </c>
      <c r="D31281" s="305" t="s">
        <v>172</v>
      </c>
    </row>
    <row r="31282" spans="1:4" ht="14.5" customHeight="1" x14ac:dyDescent="0.35">
      <c r="A31282" s="1"/>
      <c r="B31282" s="306">
        <v>44522.718055626348</v>
      </c>
      <c r="C31282" s="304">
        <v>17.092167414942136</v>
      </c>
      <c r="D31282" s="305" t="s">
        <v>172</v>
      </c>
    </row>
    <row r="31283" spans="1:4" ht="14.5" customHeight="1" x14ac:dyDescent="0.35">
      <c r="A31283" s="1"/>
      <c r="B31283" s="306">
        <v>44522.718750070795</v>
      </c>
      <c r="C31283" s="304">
        <v>17.257913302990588</v>
      </c>
      <c r="D31283" s="305" t="s">
        <v>172</v>
      </c>
    </row>
    <row r="31284" spans="1:4" ht="14.5" customHeight="1" x14ac:dyDescent="0.35">
      <c r="A31284" s="1"/>
      <c r="B31284" s="306">
        <v>44522.719444515242</v>
      </c>
      <c r="C31284" s="304">
        <v>17.28888959691491</v>
      </c>
      <c r="D31284" s="305" t="s">
        <v>172</v>
      </c>
    </row>
    <row r="31285" spans="1:4" ht="14.5" customHeight="1" x14ac:dyDescent="0.35">
      <c r="A31285" s="1"/>
      <c r="B31285" s="306">
        <v>44522.720138959688</v>
      </c>
      <c r="C31285" s="304">
        <v>17.209922832517865</v>
      </c>
      <c r="D31285" s="305" t="s">
        <v>172</v>
      </c>
    </row>
    <row r="31286" spans="1:4" ht="14.5" customHeight="1" x14ac:dyDescent="0.35">
      <c r="A31286" s="1"/>
      <c r="B31286" s="306">
        <v>44522.720833404135</v>
      </c>
      <c r="C31286" s="304">
        <v>17.161944810551844</v>
      </c>
      <c r="D31286" s="305" t="s">
        <v>172</v>
      </c>
    </row>
    <row r="31287" spans="1:4" ht="14.5" customHeight="1" x14ac:dyDescent="0.35">
      <c r="A31287" s="1"/>
      <c r="B31287" s="306">
        <v>44522.721527848582</v>
      </c>
      <c r="C31287" s="304">
        <v>17.140524976262533</v>
      </c>
      <c r="D31287" s="305" t="s">
        <v>172</v>
      </c>
    </row>
    <row r="31288" spans="1:4" ht="14.5" customHeight="1" x14ac:dyDescent="0.35">
      <c r="A31288" s="1"/>
      <c r="B31288" s="306">
        <v>44522.722222293029</v>
      </c>
      <c r="C31288" s="304">
        <v>17.195667130947793</v>
      </c>
      <c r="D31288" s="305" t="s">
        <v>172</v>
      </c>
    </row>
    <row r="31289" spans="1:4" ht="14.5" customHeight="1" x14ac:dyDescent="0.35">
      <c r="A31289" s="1"/>
      <c r="B31289" s="306">
        <v>44522.722916737475</v>
      </c>
      <c r="C31289" s="304">
        <v>17.031140418238646</v>
      </c>
      <c r="D31289" s="305" t="s">
        <v>172</v>
      </c>
    </row>
    <row r="31290" spans="1:4" ht="14.5" customHeight="1" x14ac:dyDescent="0.35">
      <c r="A31290" s="1"/>
      <c r="B31290" s="306">
        <v>44522.723611181922</v>
      </c>
      <c r="C31290" s="304">
        <v>17.324047881706793</v>
      </c>
      <c r="D31290" s="305" t="s">
        <v>172</v>
      </c>
    </row>
    <row r="31291" spans="1:4" ht="14.5" customHeight="1" x14ac:dyDescent="0.35">
      <c r="A31291" s="1"/>
      <c r="B31291" s="306">
        <v>44522.724305626369</v>
      </c>
      <c r="C31291" s="304">
        <v>17.331908268386904</v>
      </c>
      <c r="D31291" s="305" t="s">
        <v>172</v>
      </c>
    </row>
    <row r="31292" spans="1:4" ht="14.5" customHeight="1" x14ac:dyDescent="0.35">
      <c r="A31292" s="1"/>
      <c r="B31292" s="306">
        <v>44522.725000070815</v>
      </c>
      <c r="C31292" s="304">
        <v>17.170337087320512</v>
      </c>
      <c r="D31292" s="305" t="s">
        <v>172</v>
      </c>
    </row>
    <row r="31293" spans="1:4" ht="14.5" customHeight="1" x14ac:dyDescent="0.35">
      <c r="A31293" s="1"/>
      <c r="B31293" s="306">
        <v>44522.725694515262</v>
      </c>
      <c r="C31293" s="304">
        <v>17.346505636688381</v>
      </c>
      <c r="D31293" s="305" t="s">
        <v>172</v>
      </c>
    </row>
    <row r="31294" spans="1:4" ht="14.5" customHeight="1" x14ac:dyDescent="0.35">
      <c r="A31294" s="1"/>
      <c r="B31294" s="306">
        <v>44522.726388959709</v>
      </c>
      <c r="C31294" s="304">
        <v>17.35609106276873</v>
      </c>
      <c r="D31294" s="305" t="s">
        <v>172</v>
      </c>
    </row>
    <row r="31295" spans="1:4" ht="14.5" customHeight="1" x14ac:dyDescent="0.35">
      <c r="A31295" s="1"/>
      <c r="B31295" s="306">
        <v>44522.727083404156</v>
      </c>
      <c r="C31295" s="304">
        <v>17.290198531313703</v>
      </c>
      <c r="D31295" s="305" t="s">
        <v>172</v>
      </c>
    </row>
    <row r="31296" spans="1:4" ht="14.5" customHeight="1" x14ac:dyDescent="0.35">
      <c r="A31296" s="1"/>
      <c r="B31296" s="306">
        <v>44522.727777848602</v>
      </c>
      <c r="C31296" s="304">
        <v>17.410458775016984</v>
      </c>
      <c r="D31296" s="305" t="s">
        <v>172</v>
      </c>
    </row>
    <row r="31297" spans="1:4" ht="14.5" customHeight="1" x14ac:dyDescent="0.35">
      <c r="A31297" s="1"/>
      <c r="B31297" s="306">
        <v>44522.728472293049</v>
      </c>
      <c r="C31297" s="304">
        <v>17.432385265051078</v>
      </c>
      <c r="D31297" s="305" t="s">
        <v>172</v>
      </c>
    </row>
    <row r="31298" spans="1:4" ht="14.5" customHeight="1" x14ac:dyDescent="0.35">
      <c r="A31298" s="1"/>
      <c r="B31298" s="306">
        <v>44522.729166737496</v>
      </c>
      <c r="C31298" s="304">
        <v>17.29654607577298</v>
      </c>
      <c r="D31298" s="305" t="s">
        <v>172</v>
      </c>
    </row>
    <row r="31299" spans="1:4" ht="14.5" customHeight="1" x14ac:dyDescent="0.35">
      <c r="A31299" s="1"/>
      <c r="B31299" s="306">
        <v>44522.729861181942</v>
      </c>
      <c r="C31299" s="304">
        <v>17.103942274757721</v>
      </c>
      <c r="D31299" s="305" t="s">
        <v>172</v>
      </c>
    </row>
    <row r="31300" spans="1:4" ht="14.5" customHeight="1" x14ac:dyDescent="0.35">
      <c r="A31300" s="1"/>
      <c r="B31300" s="306">
        <v>44522.730555626389</v>
      </c>
      <c r="C31300" s="304">
        <v>17.08106682975049</v>
      </c>
      <c r="D31300" s="305" t="s">
        <v>172</v>
      </c>
    </row>
    <row r="31301" spans="1:4" ht="14.5" customHeight="1" x14ac:dyDescent="0.35">
      <c r="A31301" s="1"/>
      <c r="B31301" s="306">
        <v>44522.731250070836</v>
      </c>
      <c r="C31301" s="304">
        <v>16.976960133096629</v>
      </c>
      <c r="D31301" s="305" t="s">
        <v>172</v>
      </c>
    </row>
    <row r="31302" spans="1:4" ht="14.5" customHeight="1" x14ac:dyDescent="0.35">
      <c r="A31302" s="1"/>
      <c r="B31302" s="306">
        <v>44522.731944515283</v>
      </c>
      <c r="C31302" s="304">
        <v>16.987597739953102</v>
      </c>
      <c r="D31302" s="305" t="s">
        <v>172</v>
      </c>
    </row>
    <row r="31303" spans="1:4" ht="14.5" customHeight="1" x14ac:dyDescent="0.35">
      <c r="A31303" s="1"/>
      <c r="B31303" s="306">
        <v>44522.732638959729</v>
      </c>
      <c r="C31303" s="304">
        <v>17.090959070928513</v>
      </c>
      <c r="D31303" s="305" t="s">
        <v>172</v>
      </c>
    </row>
    <row r="31304" spans="1:4" ht="14.5" customHeight="1" x14ac:dyDescent="0.35">
      <c r="A31304" s="1"/>
      <c r="B31304" s="306">
        <v>44522.733333404176</v>
      </c>
      <c r="C31304" s="304">
        <v>17.026464802510841</v>
      </c>
      <c r="D31304" s="305" t="s">
        <v>172</v>
      </c>
    </row>
    <row r="31305" spans="1:4" ht="14.5" customHeight="1" x14ac:dyDescent="0.35">
      <c r="A31305" s="1"/>
      <c r="B31305" s="306">
        <v>44522.734027848623</v>
      </c>
      <c r="C31305" s="304">
        <v>16.995434668101371</v>
      </c>
      <c r="D31305" s="305" t="s">
        <v>172</v>
      </c>
    </row>
    <row r="31306" spans="1:4" ht="14.5" customHeight="1" x14ac:dyDescent="0.35">
      <c r="A31306" s="1"/>
      <c r="B31306" s="306">
        <v>44522.734722293069</v>
      </c>
      <c r="C31306" s="304">
        <v>16.887341215450338</v>
      </c>
      <c r="D31306" s="305" t="s">
        <v>172</v>
      </c>
    </row>
    <row r="31307" spans="1:4" ht="14.5" customHeight="1" x14ac:dyDescent="0.35">
      <c r="A31307" s="1"/>
      <c r="B31307" s="306">
        <v>44522.735416737516</v>
      </c>
      <c r="C31307" s="304">
        <v>16.965873149220229</v>
      </c>
      <c r="D31307" s="305" t="s">
        <v>172</v>
      </c>
    </row>
    <row r="31308" spans="1:4" ht="14.5" customHeight="1" x14ac:dyDescent="0.35">
      <c r="A31308" s="1"/>
      <c r="B31308" s="306">
        <v>44522.736111181963</v>
      </c>
      <c r="C31308" s="304">
        <v>16.976090720974025</v>
      </c>
      <c r="D31308" s="305" t="s">
        <v>172</v>
      </c>
    </row>
    <row r="31309" spans="1:4" ht="14.5" customHeight="1" x14ac:dyDescent="0.35">
      <c r="A31309" s="1"/>
      <c r="B31309" s="306">
        <v>44522.736805626409</v>
      </c>
      <c r="C31309" s="304">
        <v>16.892913750599352</v>
      </c>
      <c r="D31309" s="305" t="s">
        <v>172</v>
      </c>
    </row>
    <row r="31310" spans="1:4" ht="14.5" customHeight="1" x14ac:dyDescent="0.35">
      <c r="A31310" s="1"/>
      <c r="B31310" s="306">
        <v>44522.737500070856</v>
      </c>
      <c r="C31310" s="304">
        <v>16.977268992590933</v>
      </c>
      <c r="D31310" s="305" t="s">
        <v>172</v>
      </c>
    </row>
    <row r="31311" spans="1:4" ht="14.5" customHeight="1" x14ac:dyDescent="0.35">
      <c r="A31311" s="1"/>
      <c r="B31311" s="306">
        <v>44522.738194515303</v>
      </c>
      <c r="C31311" s="304">
        <v>16.758305860448065</v>
      </c>
      <c r="D31311" s="305" t="s">
        <v>172</v>
      </c>
    </row>
    <row r="31312" spans="1:4" ht="14.5" customHeight="1" x14ac:dyDescent="0.35">
      <c r="A31312" s="1"/>
      <c r="B31312" s="306">
        <v>44522.73888895975</v>
      </c>
      <c r="C31312" s="304">
        <v>16.90645714482962</v>
      </c>
      <c r="D31312" s="305" t="s">
        <v>172</v>
      </c>
    </row>
    <row r="31313" spans="1:4" ht="14.5" customHeight="1" x14ac:dyDescent="0.35">
      <c r="A31313" s="1"/>
      <c r="B31313" s="306">
        <v>44522.739583404196</v>
      </c>
      <c r="C31313" s="304">
        <v>16.757034199138193</v>
      </c>
      <c r="D31313" s="305" t="s">
        <v>172</v>
      </c>
    </row>
    <row r="31314" spans="1:4" ht="14.5" customHeight="1" x14ac:dyDescent="0.35">
      <c r="A31314" s="1"/>
      <c r="B31314" s="306">
        <v>44522.740277848643</v>
      </c>
      <c r="C31314" s="304">
        <v>16.850727188493085</v>
      </c>
      <c r="D31314" s="305" t="s">
        <v>172</v>
      </c>
    </row>
    <row r="31315" spans="1:4" ht="14.5" customHeight="1" x14ac:dyDescent="0.35">
      <c r="A31315" s="1"/>
      <c r="B31315" s="306">
        <v>44522.74097229309</v>
      </c>
      <c r="C31315" s="304">
        <v>16.692605035747206</v>
      </c>
      <c r="D31315" s="305" t="s">
        <v>172</v>
      </c>
    </row>
    <row r="31316" spans="1:4" ht="14.5" customHeight="1" x14ac:dyDescent="0.35">
      <c r="A31316" s="1"/>
      <c r="B31316" s="306">
        <v>44522.741666737536</v>
      </c>
      <c r="C31316" s="304">
        <v>16.788640142365086</v>
      </c>
      <c r="D31316" s="305" t="s">
        <v>172</v>
      </c>
    </row>
    <row r="31317" spans="1:4" ht="14.5" customHeight="1" x14ac:dyDescent="0.35">
      <c r="A31317" s="1"/>
      <c r="B31317" s="306">
        <v>44522.742361181983</v>
      </c>
      <c r="C31317" s="304">
        <v>16.683611289321561</v>
      </c>
      <c r="D31317" s="305" t="s">
        <v>172</v>
      </c>
    </row>
    <row r="31318" spans="1:4" ht="14.5" customHeight="1" x14ac:dyDescent="0.35">
      <c r="A31318" s="1"/>
      <c r="B31318" s="306">
        <v>44522.74305562643</v>
      </c>
      <c r="C31318" s="304">
        <v>16.574024449902936</v>
      </c>
      <c r="D31318" s="305" t="s">
        <v>172</v>
      </c>
    </row>
    <row r="31319" spans="1:4" ht="14.5" customHeight="1" x14ac:dyDescent="0.35">
      <c r="A31319" s="1"/>
      <c r="B31319" s="306">
        <v>44522.743750070877</v>
      </c>
      <c r="C31319" s="304">
        <v>16.597836135821613</v>
      </c>
      <c r="D31319" s="305" t="s">
        <v>172</v>
      </c>
    </row>
    <row r="31320" spans="1:4" ht="14.5" customHeight="1" x14ac:dyDescent="0.35">
      <c r="A31320" s="1"/>
      <c r="B31320" s="306">
        <v>44522.744444515323</v>
      </c>
      <c r="C31320" s="304">
        <v>16.695848607201089</v>
      </c>
      <c r="D31320" s="305" t="s">
        <v>172</v>
      </c>
    </row>
    <row r="31321" spans="1:4" ht="14.5" customHeight="1" x14ac:dyDescent="0.35">
      <c r="A31321" s="1"/>
      <c r="B31321" s="306">
        <v>44522.74513895977</v>
      </c>
      <c r="C31321" s="304">
        <v>16.665328530173671</v>
      </c>
      <c r="D31321" s="305" t="s">
        <v>172</v>
      </c>
    </row>
    <row r="31322" spans="1:4" ht="14.5" customHeight="1" x14ac:dyDescent="0.35">
      <c r="A31322" s="1"/>
      <c r="B31322" s="306">
        <v>44522.745833404217</v>
      </c>
      <c r="C31322" s="304">
        <v>16.657333538446498</v>
      </c>
      <c r="D31322" s="305" t="s">
        <v>172</v>
      </c>
    </row>
    <row r="31323" spans="1:4" ht="14.5" customHeight="1" x14ac:dyDescent="0.35">
      <c r="A31323" s="1"/>
      <c r="B31323" s="306">
        <v>44522.746527848663</v>
      </c>
      <c r="C31323" s="304">
        <v>16.63625947283969</v>
      </c>
      <c r="D31323" s="305" t="s">
        <v>172</v>
      </c>
    </row>
    <row r="31324" spans="1:4" ht="14.5" customHeight="1" x14ac:dyDescent="0.35">
      <c r="A31324" s="1"/>
      <c r="B31324" s="306">
        <v>44522.74722229311</v>
      </c>
      <c r="C31324" s="304">
        <v>16.411485576354607</v>
      </c>
      <c r="D31324" s="305" t="s">
        <v>172</v>
      </c>
    </row>
    <row r="31325" spans="1:4" ht="14.5" customHeight="1" x14ac:dyDescent="0.35">
      <c r="A31325" s="1"/>
      <c r="B31325" s="306">
        <v>44522.747916737557</v>
      </c>
      <c r="C31325" s="304">
        <v>16.336437741657331</v>
      </c>
      <c r="D31325" s="305" t="s">
        <v>172</v>
      </c>
    </row>
    <row r="31326" spans="1:4" ht="14.5" customHeight="1" x14ac:dyDescent="0.35">
      <c r="A31326" s="1"/>
      <c r="B31326" s="306">
        <v>44522.748611182004</v>
      </c>
      <c r="C31326" s="304">
        <v>16.325358465593794</v>
      </c>
      <c r="D31326" s="305" t="s">
        <v>172</v>
      </c>
    </row>
    <row r="31327" spans="1:4" ht="14.5" customHeight="1" x14ac:dyDescent="0.35">
      <c r="A31327" s="1"/>
      <c r="B31327" s="306">
        <v>44522.74930562645</v>
      </c>
      <c r="C31327" s="304">
        <v>16.312666872445941</v>
      </c>
      <c r="D31327" s="305" t="s">
        <v>172</v>
      </c>
    </row>
    <row r="31328" spans="1:4" ht="14.5" customHeight="1" x14ac:dyDescent="0.35">
      <c r="A31328" s="1"/>
      <c r="B31328" s="306">
        <v>44522.750000070897</v>
      </c>
      <c r="C31328" s="304">
        <v>16.266069580860496</v>
      </c>
      <c r="D31328" s="305" t="s">
        <v>172</v>
      </c>
    </row>
    <row r="31329" spans="1:4" ht="14.5" customHeight="1" x14ac:dyDescent="0.35">
      <c r="A31329" s="1"/>
      <c r="B31329" s="306">
        <v>44522.750694515344</v>
      </c>
      <c r="C31329" s="304">
        <v>16.247439246431654</v>
      </c>
      <c r="D31329" s="305" t="s">
        <v>172</v>
      </c>
    </row>
    <row r="31330" spans="1:4" ht="14.5" customHeight="1" x14ac:dyDescent="0.35">
      <c r="A31330" s="1"/>
      <c r="B31330" s="306">
        <v>44522.75138895979</v>
      </c>
      <c r="C31330" s="304">
        <v>16.238682954268008</v>
      </c>
      <c r="D31330" s="305" t="s">
        <v>172</v>
      </c>
    </row>
    <row r="31331" spans="1:4" ht="14.5" customHeight="1" x14ac:dyDescent="0.35">
      <c r="A31331" s="1"/>
      <c r="B31331" s="306">
        <v>44522.752083404237</v>
      </c>
      <c r="C31331" s="304">
        <v>16.237757391864339</v>
      </c>
      <c r="D31331" s="305" t="s">
        <v>172</v>
      </c>
    </row>
    <row r="31332" spans="1:4" ht="14.5" customHeight="1" x14ac:dyDescent="0.35">
      <c r="A31332" s="1"/>
      <c r="B31332" s="306">
        <v>44522.752777848684</v>
      </c>
      <c r="C31332" s="304">
        <v>16.227193264433783</v>
      </c>
      <c r="D31332" s="305" t="s">
        <v>172</v>
      </c>
    </row>
    <row r="31333" spans="1:4" ht="14.5" customHeight="1" x14ac:dyDescent="0.35">
      <c r="A31333" s="1"/>
      <c r="B31333" s="306">
        <v>44522.75347229313</v>
      </c>
      <c r="C31333" s="304">
        <v>16.257357045358123</v>
      </c>
      <c r="D31333" s="305" t="s">
        <v>172</v>
      </c>
    </row>
    <row r="31334" spans="1:4" ht="14.5" customHeight="1" x14ac:dyDescent="0.35">
      <c r="A31334" s="1"/>
      <c r="B31334" s="306">
        <v>44522.754166737577</v>
      </c>
      <c r="C31334" s="304">
        <v>16.243413880680844</v>
      </c>
      <c r="D31334" s="305" t="s">
        <v>172</v>
      </c>
    </row>
    <row r="31335" spans="1:4" ht="14.5" customHeight="1" x14ac:dyDescent="0.35">
      <c r="A31335" s="1"/>
      <c r="B31335" s="306">
        <v>44522.754861182024</v>
      </c>
      <c r="C31335" s="304">
        <v>16.236487999177189</v>
      </c>
      <c r="D31335" s="305" t="s">
        <v>172</v>
      </c>
    </row>
    <row r="31336" spans="1:4" ht="14.5" customHeight="1" x14ac:dyDescent="0.35">
      <c r="A31336" s="1"/>
      <c r="B31336" s="306">
        <v>44522.755555626471</v>
      </c>
      <c r="C31336" s="304">
        <v>16.22444498494248</v>
      </c>
      <c r="D31336" s="305" t="s">
        <v>172</v>
      </c>
    </row>
    <row r="31337" spans="1:4" ht="14.5" customHeight="1" x14ac:dyDescent="0.35">
      <c r="A31337" s="1"/>
      <c r="B31337" s="306">
        <v>44522.756250070917</v>
      </c>
      <c r="C31337" s="304">
        <v>16.115799896674194</v>
      </c>
      <c r="D31337" s="305" t="s">
        <v>172</v>
      </c>
    </row>
    <row r="31338" spans="1:4" ht="14.5" customHeight="1" x14ac:dyDescent="0.35">
      <c r="A31338" s="1"/>
      <c r="B31338" s="306">
        <v>44522.756944515364</v>
      </c>
      <c r="C31338" s="304">
        <v>16.012508346601923</v>
      </c>
      <c r="D31338" s="305" t="s">
        <v>172</v>
      </c>
    </row>
    <row r="31339" spans="1:4" ht="14.5" customHeight="1" x14ac:dyDescent="0.35">
      <c r="A31339" s="1"/>
      <c r="B31339" s="306">
        <v>44522.757638959811</v>
      </c>
      <c r="C31339" s="304">
        <v>16.158004014745043</v>
      </c>
      <c r="D31339" s="305" t="s">
        <v>172</v>
      </c>
    </row>
    <row r="31340" spans="1:4" ht="14.5" customHeight="1" x14ac:dyDescent="0.35">
      <c r="A31340" s="1"/>
      <c r="B31340" s="306">
        <v>44522.758333404257</v>
      </c>
      <c r="C31340" s="304">
        <v>16.111104755262204</v>
      </c>
      <c r="D31340" s="305" t="s">
        <v>172</v>
      </c>
    </row>
    <row r="31341" spans="1:4" ht="14.5" customHeight="1" x14ac:dyDescent="0.35">
      <c r="A31341" s="1"/>
      <c r="B31341" s="306">
        <v>44522.759027848704</v>
      </c>
      <c r="C31341" s="304">
        <v>16.13745726092408</v>
      </c>
      <c r="D31341" s="305" t="s">
        <v>172</v>
      </c>
    </row>
    <row r="31342" spans="1:4" ht="14.5" customHeight="1" x14ac:dyDescent="0.35">
      <c r="A31342" s="1"/>
      <c r="B31342" s="306">
        <v>44522.759722293151</v>
      </c>
      <c r="C31342" s="304">
        <v>16.121720264164711</v>
      </c>
      <c r="D31342" s="305" t="s">
        <v>172</v>
      </c>
    </row>
    <row r="31343" spans="1:4" ht="14.5" customHeight="1" x14ac:dyDescent="0.35">
      <c r="A31343" s="1"/>
      <c r="B31343" s="306">
        <v>44522.760416737598</v>
      </c>
      <c r="C31343" s="304">
        <v>16.134199108582592</v>
      </c>
      <c r="D31343" s="305" t="s">
        <v>172</v>
      </c>
    </row>
    <row r="31344" spans="1:4" ht="14.5" customHeight="1" x14ac:dyDescent="0.35">
      <c r="A31344" s="1"/>
      <c r="B31344" s="306">
        <v>44522.761111182044</v>
      </c>
      <c r="C31344" s="304">
        <v>15.944983220867289</v>
      </c>
      <c r="D31344" s="305" t="s">
        <v>172</v>
      </c>
    </row>
    <row r="31345" spans="1:4" ht="14.5" customHeight="1" x14ac:dyDescent="0.35">
      <c r="A31345" s="1"/>
      <c r="B31345" s="306">
        <v>44522.761805626491</v>
      </c>
      <c r="C31345" s="304">
        <v>15.962195813994429</v>
      </c>
      <c r="D31345" s="305" t="s">
        <v>172</v>
      </c>
    </row>
    <row r="31346" spans="1:4" ht="14.5" customHeight="1" x14ac:dyDescent="0.35">
      <c r="A31346" s="1"/>
      <c r="B31346" s="306">
        <v>44522.762500070938</v>
      </c>
      <c r="C31346" s="304">
        <v>15.947870148734122</v>
      </c>
      <c r="D31346" s="305" t="s">
        <v>172</v>
      </c>
    </row>
    <row r="31347" spans="1:4" ht="14.5" customHeight="1" x14ac:dyDescent="0.35">
      <c r="A31347" s="1"/>
      <c r="B31347" s="306">
        <v>44522.763194515384</v>
      </c>
      <c r="C31347" s="304">
        <v>16.014700261808564</v>
      </c>
      <c r="D31347" s="305" t="s">
        <v>172</v>
      </c>
    </row>
    <row r="31348" spans="1:4" ht="14.5" customHeight="1" x14ac:dyDescent="0.35">
      <c r="A31348" s="1"/>
      <c r="B31348" s="306">
        <v>44522.763888959831</v>
      </c>
      <c r="C31348" s="304">
        <v>16.009031047549311</v>
      </c>
      <c r="D31348" s="305" t="s">
        <v>172</v>
      </c>
    </row>
    <row r="31349" spans="1:4" ht="14.5" customHeight="1" x14ac:dyDescent="0.35">
      <c r="A31349" s="1"/>
      <c r="B31349" s="306">
        <v>44522.764583404278</v>
      </c>
      <c r="C31349" s="304">
        <v>15.9288263366628</v>
      </c>
      <c r="D31349" s="305" t="s">
        <v>172</v>
      </c>
    </row>
    <row r="31350" spans="1:4" ht="14.5" customHeight="1" x14ac:dyDescent="0.35">
      <c r="A31350" s="1"/>
      <c r="B31350" s="306">
        <v>44522.765277848725</v>
      </c>
      <c r="C31350" s="304">
        <v>15.937985141425694</v>
      </c>
      <c r="D31350" s="305" t="s">
        <v>172</v>
      </c>
    </row>
    <row r="31351" spans="1:4" ht="14.5" customHeight="1" x14ac:dyDescent="0.35">
      <c r="A31351" s="1"/>
      <c r="B31351" s="306">
        <v>44522.765972293171</v>
      </c>
      <c r="C31351" s="304">
        <v>15.866057189652929</v>
      </c>
      <c r="D31351" s="305" t="s">
        <v>172</v>
      </c>
    </row>
    <row r="31352" spans="1:4" ht="14.5" customHeight="1" x14ac:dyDescent="0.35">
      <c r="A31352" s="1"/>
      <c r="B31352" s="306">
        <v>44522.766666737618</v>
      </c>
      <c r="C31352" s="304">
        <v>15.938535584710431</v>
      </c>
      <c r="D31352" s="305" t="s">
        <v>172</v>
      </c>
    </row>
    <row r="31353" spans="1:4" ht="14.5" customHeight="1" x14ac:dyDescent="0.35">
      <c r="A31353" s="1"/>
      <c r="B31353" s="306">
        <v>44522.767361182065</v>
      </c>
      <c r="C31353" s="304">
        <v>15.917213826735921</v>
      </c>
      <c r="D31353" s="305" t="s">
        <v>172</v>
      </c>
    </row>
    <row r="31354" spans="1:4" ht="14.5" customHeight="1" x14ac:dyDescent="0.35">
      <c r="A31354" s="1"/>
      <c r="B31354" s="306">
        <v>44522.768055626511</v>
      </c>
      <c r="C31354" s="304">
        <v>15.819835235512922</v>
      </c>
      <c r="D31354" s="305" t="s">
        <v>172</v>
      </c>
    </row>
    <row r="31355" spans="1:4" ht="14.5" customHeight="1" x14ac:dyDescent="0.35">
      <c r="A31355" s="1"/>
      <c r="B31355" s="306">
        <v>44522.768750070958</v>
      </c>
      <c r="C31355" s="304">
        <v>15.868323121356418</v>
      </c>
      <c r="D31355" s="305" t="s">
        <v>172</v>
      </c>
    </row>
    <row r="31356" spans="1:4" ht="14.5" customHeight="1" x14ac:dyDescent="0.35">
      <c r="A31356" s="1"/>
      <c r="B31356" s="306">
        <v>44522.769444515405</v>
      </c>
      <c r="C31356" s="304">
        <v>15.888538144306221</v>
      </c>
      <c r="D31356" s="305" t="s">
        <v>172</v>
      </c>
    </row>
    <row r="31357" spans="1:4" ht="14.5" customHeight="1" x14ac:dyDescent="0.35">
      <c r="A31357" s="1"/>
      <c r="B31357" s="306">
        <v>44522.770138959851</v>
      </c>
      <c r="C31357" s="304">
        <v>15.858809539461557</v>
      </c>
      <c r="D31357" s="305" t="s">
        <v>172</v>
      </c>
    </row>
    <row r="31358" spans="1:4" ht="14.5" customHeight="1" x14ac:dyDescent="0.35">
      <c r="A31358" s="1"/>
      <c r="B31358" s="306">
        <v>44522.770833404298</v>
      </c>
      <c r="C31358" s="304">
        <v>15.791697852570117</v>
      </c>
      <c r="D31358" s="305" t="s">
        <v>172</v>
      </c>
    </row>
    <row r="31359" spans="1:4" ht="14.5" customHeight="1" x14ac:dyDescent="0.35">
      <c r="A31359" s="1"/>
      <c r="B31359" s="306">
        <v>44522.771527848745</v>
      </c>
      <c r="C31359" s="304">
        <v>15.810086340994651</v>
      </c>
      <c r="D31359" s="305" t="s">
        <v>172</v>
      </c>
    </row>
    <row r="31360" spans="1:4" ht="14.5" customHeight="1" x14ac:dyDescent="0.35">
      <c r="A31360" s="1"/>
      <c r="B31360" s="306">
        <v>44522.772222293192</v>
      </c>
      <c r="C31360" s="304">
        <v>15.754743419768056</v>
      </c>
      <c r="D31360" s="305" t="s">
        <v>172</v>
      </c>
    </row>
    <row r="31361" spans="1:4" ht="14.5" customHeight="1" x14ac:dyDescent="0.35">
      <c r="A31361" s="1"/>
      <c r="B31361" s="306">
        <v>44522.772916737638</v>
      </c>
      <c r="C31361" s="304">
        <v>15.788639040376681</v>
      </c>
      <c r="D31361" s="305" t="s">
        <v>172</v>
      </c>
    </row>
    <row r="31362" spans="1:4" ht="14.5" customHeight="1" x14ac:dyDescent="0.35">
      <c r="A31362" s="1"/>
      <c r="B31362" s="306">
        <v>44522.773611182085</v>
      </c>
      <c r="C31362" s="304">
        <v>15.826010625490502</v>
      </c>
      <c r="D31362" s="305" t="s">
        <v>172</v>
      </c>
    </row>
    <row r="31363" spans="1:4" ht="14.5" customHeight="1" x14ac:dyDescent="0.35">
      <c r="A31363" s="1"/>
      <c r="B31363" s="306">
        <v>44522.774305626532</v>
      </c>
      <c r="C31363" s="304">
        <v>15.741475868875083</v>
      </c>
      <c r="D31363" s="305" t="s">
        <v>172</v>
      </c>
    </row>
    <row r="31364" spans="1:4" ht="14.5" customHeight="1" x14ac:dyDescent="0.35">
      <c r="A31364" s="1"/>
      <c r="B31364" s="306">
        <v>44522.775000070978</v>
      </c>
      <c r="C31364" s="304">
        <v>15.731627002401122</v>
      </c>
      <c r="D31364" s="305" t="s">
        <v>172</v>
      </c>
    </row>
    <row r="31365" spans="1:4" ht="14.5" customHeight="1" x14ac:dyDescent="0.35">
      <c r="A31365" s="1"/>
      <c r="B31365" s="306">
        <v>44522.775694515425</v>
      </c>
      <c r="C31365" s="304">
        <v>15.740221428973989</v>
      </c>
      <c r="D31365" s="305" t="s">
        <v>172</v>
      </c>
    </row>
    <row r="31366" spans="1:4" ht="14.5" customHeight="1" x14ac:dyDescent="0.35">
      <c r="A31366" s="1"/>
      <c r="B31366" s="306">
        <v>44522.776388959872</v>
      </c>
      <c r="C31366" s="304">
        <v>15.716261802041361</v>
      </c>
      <c r="D31366" s="305" t="s">
        <v>172</v>
      </c>
    </row>
    <row r="31367" spans="1:4" ht="14.5" customHeight="1" x14ac:dyDescent="0.35">
      <c r="A31367" s="1"/>
      <c r="B31367" s="306">
        <v>44522.777083404319</v>
      </c>
      <c r="C31367" s="304">
        <v>15.674230421214936</v>
      </c>
      <c r="D31367" s="305" t="s">
        <v>172</v>
      </c>
    </row>
    <row r="31368" spans="1:4" ht="14.5" customHeight="1" x14ac:dyDescent="0.35">
      <c r="A31368" s="1"/>
      <c r="B31368" s="306">
        <v>44522.777777848765</v>
      </c>
      <c r="C31368" s="304">
        <v>15.661084759427467</v>
      </c>
      <c r="D31368" s="305" t="s">
        <v>172</v>
      </c>
    </row>
    <row r="31369" spans="1:4" ht="14.5" customHeight="1" x14ac:dyDescent="0.35">
      <c r="A31369" s="1"/>
      <c r="B31369" s="306">
        <v>44522.778472293212</v>
      </c>
      <c r="C31369" s="304">
        <v>15.766278053707598</v>
      </c>
      <c r="D31369" s="305" t="s">
        <v>172</v>
      </c>
    </row>
    <row r="31370" spans="1:4" ht="14.5" customHeight="1" x14ac:dyDescent="0.35">
      <c r="A31370" s="1"/>
      <c r="B31370" s="306">
        <v>44522.779166737659</v>
      </c>
      <c r="C31370" s="304">
        <v>15.804686186949645</v>
      </c>
      <c r="D31370" s="305" t="s">
        <v>172</v>
      </c>
    </row>
    <row r="31371" spans="1:4" ht="14.5" customHeight="1" x14ac:dyDescent="0.35">
      <c r="A31371" s="1"/>
      <c r="B31371" s="306">
        <v>44522.779861182105</v>
      </c>
      <c r="C31371" s="304">
        <v>15.671097775412637</v>
      </c>
      <c r="D31371" s="305" t="s">
        <v>172</v>
      </c>
    </row>
    <row r="31372" spans="1:4" ht="14.5" customHeight="1" x14ac:dyDescent="0.35">
      <c r="A31372" s="1"/>
      <c r="B31372" s="306">
        <v>44522.780555626552</v>
      </c>
      <c r="C31372" s="304">
        <v>15.644521235912544</v>
      </c>
      <c r="D31372" s="305" t="s">
        <v>172</v>
      </c>
    </row>
    <row r="31373" spans="1:4" ht="14.5" customHeight="1" x14ac:dyDescent="0.35">
      <c r="A31373" s="1"/>
      <c r="B31373" s="306">
        <v>44522.781250070999</v>
      </c>
      <c r="C31373" s="304">
        <v>15.748619366141551</v>
      </c>
      <c r="D31373" s="305" t="s">
        <v>172</v>
      </c>
    </row>
    <row r="31374" spans="1:4" ht="14.5" customHeight="1" x14ac:dyDescent="0.35">
      <c r="A31374" s="1"/>
      <c r="B31374" s="306">
        <v>44522.781944515446</v>
      </c>
      <c r="C31374" s="304">
        <v>15.696937626212456</v>
      </c>
      <c r="D31374" s="305" t="s">
        <v>172</v>
      </c>
    </row>
    <row r="31375" spans="1:4" ht="14.5" customHeight="1" x14ac:dyDescent="0.35">
      <c r="A31375" s="1"/>
      <c r="B31375" s="306">
        <v>44522.782638959892</v>
      </c>
      <c r="C31375" s="304">
        <v>15.596775503878114</v>
      </c>
      <c r="D31375" s="305" t="s">
        <v>172</v>
      </c>
    </row>
    <row r="31376" spans="1:4" ht="14.5" customHeight="1" x14ac:dyDescent="0.35">
      <c r="A31376" s="1"/>
      <c r="B31376" s="306">
        <v>44522.783333404339</v>
      </c>
      <c r="C31376" s="304">
        <v>15.603494748764206</v>
      </c>
      <c r="D31376" s="305" t="s">
        <v>172</v>
      </c>
    </row>
    <row r="31377" spans="1:4" ht="14.5" customHeight="1" x14ac:dyDescent="0.35">
      <c r="A31377" s="1"/>
      <c r="B31377" s="306">
        <v>44522.784027848786</v>
      </c>
      <c r="C31377" s="304">
        <v>15.644642595934178</v>
      </c>
      <c r="D31377" s="305" t="s">
        <v>172</v>
      </c>
    </row>
    <row r="31378" spans="1:4" ht="14.5" customHeight="1" x14ac:dyDescent="0.35">
      <c r="A31378" s="1"/>
      <c r="B31378" s="306">
        <v>44522.784722293232</v>
      </c>
      <c r="C31378" s="304">
        <v>15.631044703545436</v>
      </c>
      <c r="D31378" s="305" t="s">
        <v>172</v>
      </c>
    </row>
    <row r="31379" spans="1:4" ht="14.5" customHeight="1" x14ac:dyDescent="0.35">
      <c r="A31379" s="1"/>
      <c r="B31379" s="306">
        <v>44522.785416737679</v>
      </c>
      <c r="C31379" s="304">
        <v>15.635004273423208</v>
      </c>
      <c r="D31379" s="305" t="s">
        <v>172</v>
      </c>
    </row>
    <row r="31380" spans="1:4" ht="14.5" customHeight="1" x14ac:dyDescent="0.35">
      <c r="A31380" s="1"/>
      <c r="B31380" s="306">
        <v>44522.786111182126</v>
      </c>
      <c r="C31380" s="304">
        <v>15.574578749817011</v>
      </c>
      <c r="D31380" s="305" t="s">
        <v>172</v>
      </c>
    </row>
    <row r="31381" spans="1:4" ht="14.5" customHeight="1" x14ac:dyDescent="0.35">
      <c r="A31381" s="1"/>
      <c r="B31381" s="306">
        <v>44522.786805626572</v>
      </c>
      <c r="C31381" s="304">
        <v>15.584750532473603</v>
      </c>
      <c r="D31381" s="305" t="s">
        <v>172</v>
      </c>
    </row>
    <row r="31382" spans="1:4" ht="14.5" customHeight="1" x14ac:dyDescent="0.35">
      <c r="A31382" s="1"/>
      <c r="B31382" s="306">
        <v>44522.787500071019</v>
      </c>
      <c r="C31382" s="304">
        <v>15.650294596799359</v>
      </c>
      <c r="D31382" s="305" t="s">
        <v>172</v>
      </c>
    </row>
    <row r="31383" spans="1:4" ht="14.5" customHeight="1" x14ac:dyDescent="0.35">
      <c r="A31383" s="1"/>
      <c r="B31383" s="306">
        <v>44522.788194515466</v>
      </c>
      <c r="C31383" s="304">
        <v>15.563519353795709</v>
      </c>
      <c r="D31383" s="305" t="s">
        <v>172</v>
      </c>
    </row>
    <row r="31384" spans="1:4" ht="14.5" customHeight="1" x14ac:dyDescent="0.35">
      <c r="A31384" s="1"/>
      <c r="B31384" s="306">
        <v>44522.788888959913</v>
      </c>
      <c r="C31384" s="304">
        <v>15.583190543254023</v>
      </c>
      <c r="D31384" s="305" t="s">
        <v>172</v>
      </c>
    </row>
    <row r="31385" spans="1:4" ht="14.5" customHeight="1" x14ac:dyDescent="0.35">
      <c r="A31385" s="1"/>
      <c r="B31385" s="306">
        <v>44522.789583404359</v>
      </c>
      <c r="C31385" s="304">
        <v>15.514975959622825</v>
      </c>
      <c r="D31385" s="305" t="s">
        <v>172</v>
      </c>
    </row>
    <row r="31386" spans="1:4" ht="14.5" customHeight="1" x14ac:dyDescent="0.35">
      <c r="A31386" s="1"/>
      <c r="B31386" s="306">
        <v>44522.790277848806</v>
      </c>
      <c r="C31386" s="304">
        <v>15.470362833677306</v>
      </c>
      <c r="D31386" s="305" t="s">
        <v>172</v>
      </c>
    </row>
    <row r="31387" spans="1:4" ht="14.5" customHeight="1" x14ac:dyDescent="0.35">
      <c r="A31387" s="1"/>
      <c r="B31387" s="306">
        <v>44522.790972293253</v>
      </c>
      <c r="C31387" s="304">
        <v>15.610216743210428</v>
      </c>
      <c r="D31387" s="305" t="s">
        <v>172</v>
      </c>
    </row>
    <row r="31388" spans="1:4" ht="14.5" customHeight="1" x14ac:dyDescent="0.35">
      <c r="A31388" s="1"/>
      <c r="B31388" s="306">
        <v>44522.791666737699</v>
      </c>
      <c r="C31388" s="304">
        <v>15.57337339696387</v>
      </c>
      <c r="D31388" s="305" t="s">
        <v>172</v>
      </c>
    </row>
    <row r="31389" spans="1:4" ht="14.5" customHeight="1" x14ac:dyDescent="0.35">
      <c r="A31389" s="1"/>
      <c r="B31389" s="306">
        <v>44522.792361182146</v>
      </c>
      <c r="C31389" s="304">
        <v>15.544969053224243</v>
      </c>
      <c r="D31389" s="305" t="s">
        <v>172</v>
      </c>
    </row>
    <row r="31390" spans="1:4" ht="14.5" customHeight="1" x14ac:dyDescent="0.35">
      <c r="A31390" s="1"/>
      <c r="B31390" s="306">
        <v>44522.793055626593</v>
      </c>
      <c r="C31390" s="304">
        <v>15.608200405234674</v>
      </c>
      <c r="D31390" s="305" t="s">
        <v>172</v>
      </c>
    </row>
    <row r="31391" spans="1:4" ht="14.5" customHeight="1" x14ac:dyDescent="0.35">
      <c r="A31391" s="1"/>
      <c r="B31391" s="306">
        <v>44522.79375007104</v>
      </c>
      <c r="C31391" s="304">
        <v>15.78230388757826</v>
      </c>
      <c r="D31391" s="305" t="s">
        <v>172</v>
      </c>
    </row>
    <row r="31392" spans="1:4" ht="14.5" customHeight="1" x14ac:dyDescent="0.35">
      <c r="A31392" s="1"/>
      <c r="B31392" s="306">
        <v>44522.794444515486</v>
      </c>
      <c r="C31392" s="304">
        <v>15.794521582186523</v>
      </c>
      <c r="D31392" s="305" t="s">
        <v>172</v>
      </c>
    </row>
    <row r="31393" spans="1:4" ht="14.5" customHeight="1" x14ac:dyDescent="0.35">
      <c r="A31393" s="1"/>
      <c r="B31393" s="306">
        <v>44522.795138959933</v>
      </c>
      <c r="C31393" s="304">
        <v>15.81170917819157</v>
      </c>
      <c r="D31393" s="305" t="s">
        <v>172</v>
      </c>
    </row>
    <row r="31394" spans="1:4" ht="14.5" customHeight="1" x14ac:dyDescent="0.35">
      <c r="A31394" s="1"/>
      <c r="B31394" s="306">
        <v>44522.79583340438</v>
      </c>
      <c r="C31394" s="304">
        <v>15.774121911214509</v>
      </c>
      <c r="D31394" s="305" t="s">
        <v>172</v>
      </c>
    </row>
    <row r="31395" spans="1:4" ht="14.5" customHeight="1" x14ac:dyDescent="0.35">
      <c r="A31395" s="1"/>
      <c r="B31395" s="306">
        <v>44522.796527848826</v>
      </c>
      <c r="C31395" s="304">
        <v>15.898037145526905</v>
      </c>
      <c r="D31395" s="305" t="s">
        <v>172</v>
      </c>
    </row>
    <row r="31396" spans="1:4" ht="14.5" customHeight="1" x14ac:dyDescent="0.35">
      <c r="A31396" s="1"/>
      <c r="B31396" s="306">
        <v>44522.797222293273</v>
      </c>
      <c r="C31396" s="304">
        <v>15.895575045256555</v>
      </c>
      <c r="D31396" s="305" t="s">
        <v>172</v>
      </c>
    </row>
    <row r="31397" spans="1:4" ht="14.5" customHeight="1" x14ac:dyDescent="0.35">
      <c r="A31397" s="1"/>
      <c r="B31397" s="306">
        <v>44522.79791673772</v>
      </c>
      <c r="C31397" s="304">
        <v>16.087911541080395</v>
      </c>
      <c r="D31397" s="305" t="s">
        <v>172</v>
      </c>
    </row>
    <row r="31398" spans="1:4" ht="14.5" customHeight="1" x14ac:dyDescent="0.35">
      <c r="A31398" s="1"/>
      <c r="B31398" s="306">
        <v>44522.798611182166</v>
      </c>
      <c r="C31398" s="304">
        <v>15.978830887372897</v>
      </c>
      <c r="D31398" s="305" t="s">
        <v>172</v>
      </c>
    </row>
    <row r="31399" spans="1:4" ht="14.5" customHeight="1" x14ac:dyDescent="0.35">
      <c r="A31399" s="1"/>
      <c r="B31399" s="306">
        <v>44522.799305626613</v>
      </c>
      <c r="C31399" s="304">
        <v>16.018098822971176</v>
      </c>
      <c r="D31399" s="305" t="s">
        <v>172</v>
      </c>
    </row>
    <row r="31400" spans="1:4" ht="14.5" customHeight="1" x14ac:dyDescent="0.35">
      <c r="A31400" s="1"/>
      <c r="B31400" s="306">
        <v>44522.80000007106</v>
      </c>
      <c r="C31400" s="304">
        <v>15.86761534265097</v>
      </c>
      <c r="D31400" s="305" t="s">
        <v>172</v>
      </c>
    </row>
    <row r="31401" spans="1:4" ht="14.5" customHeight="1" x14ac:dyDescent="0.35">
      <c r="A31401" s="1"/>
      <c r="B31401" s="306">
        <v>44522.800694515507</v>
      </c>
      <c r="C31401" s="304">
        <v>16.043716733853703</v>
      </c>
      <c r="D31401" s="305" t="s">
        <v>172</v>
      </c>
    </row>
    <row r="31402" spans="1:4" ht="14.5" customHeight="1" x14ac:dyDescent="0.35">
      <c r="A31402" s="1"/>
      <c r="B31402" s="306">
        <v>44522.801388959953</v>
      </c>
      <c r="C31402" s="304">
        <v>15.780570490786825</v>
      </c>
      <c r="D31402" s="305" t="s">
        <v>172</v>
      </c>
    </row>
    <row r="31403" spans="1:4" ht="14.5" customHeight="1" x14ac:dyDescent="0.35">
      <c r="A31403" s="1"/>
      <c r="B31403" s="306">
        <v>44522.8020834044</v>
      </c>
      <c r="C31403" s="304">
        <v>16.122927506792134</v>
      </c>
      <c r="D31403" s="305" t="s">
        <v>172</v>
      </c>
    </row>
    <row r="31404" spans="1:4" ht="14.5" customHeight="1" x14ac:dyDescent="0.35">
      <c r="A31404" s="1"/>
      <c r="B31404" s="306">
        <v>44522.802777848847</v>
      </c>
      <c r="C31404" s="304">
        <v>15.881745552002394</v>
      </c>
      <c r="D31404" s="305" t="s">
        <v>172</v>
      </c>
    </row>
    <row r="31405" spans="1:4" ht="14.5" customHeight="1" x14ac:dyDescent="0.35">
      <c r="A31405" s="1"/>
      <c r="B31405" s="306">
        <v>44522.803472293293</v>
      </c>
      <c r="C31405" s="304">
        <v>15.977958099191165</v>
      </c>
      <c r="D31405" s="305" t="s">
        <v>172</v>
      </c>
    </row>
    <row r="31406" spans="1:4" ht="14.5" customHeight="1" x14ac:dyDescent="0.35">
      <c r="A31406" s="1"/>
      <c r="B31406" s="306">
        <v>44522.80416673774</v>
      </c>
      <c r="C31406" s="304">
        <v>16.04447580601045</v>
      </c>
      <c r="D31406" s="305" t="s">
        <v>172</v>
      </c>
    </row>
    <row r="31407" spans="1:4" ht="14.5" customHeight="1" x14ac:dyDescent="0.35">
      <c r="A31407" s="1"/>
      <c r="B31407" s="306">
        <v>44522.804861182187</v>
      </c>
      <c r="C31407" s="304">
        <v>16.186105351010337</v>
      </c>
      <c r="D31407" s="305" t="s">
        <v>172</v>
      </c>
    </row>
    <row r="31408" spans="1:4" ht="14.5" customHeight="1" x14ac:dyDescent="0.35">
      <c r="A31408" s="1"/>
      <c r="B31408" s="306">
        <v>44522.805555626634</v>
      </c>
      <c r="C31408" s="304">
        <v>16.225239923126356</v>
      </c>
      <c r="D31408" s="305" t="s">
        <v>172</v>
      </c>
    </row>
    <row r="31409" spans="1:4" ht="14.5" customHeight="1" x14ac:dyDescent="0.35">
      <c r="A31409" s="1"/>
      <c r="B31409" s="306">
        <v>44522.80625007108</v>
      </c>
      <c r="C31409" s="304">
        <v>16.311360326125094</v>
      </c>
      <c r="D31409" s="305" t="s">
        <v>172</v>
      </c>
    </row>
    <row r="31410" spans="1:4" ht="14.5" customHeight="1" x14ac:dyDescent="0.35">
      <c r="A31410" s="1"/>
      <c r="B31410" s="306">
        <v>44522.806944515527</v>
      </c>
      <c r="C31410" s="304">
        <v>16.230122923282032</v>
      </c>
      <c r="D31410" s="305" t="s">
        <v>172</v>
      </c>
    </row>
    <row r="31411" spans="1:4" ht="14.5" customHeight="1" x14ac:dyDescent="0.35">
      <c r="A31411" s="1"/>
      <c r="B31411" s="306">
        <v>44522.807638959974</v>
      </c>
      <c r="C31411" s="304">
        <v>16.172884634629494</v>
      </c>
      <c r="D31411" s="305" t="s">
        <v>172</v>
      </c>
    </row>
    <row r="31412" spans="1:4" ht="14.5" customHeight="1" x14ac:dyDescent="0.35">
      <c r="A31412" s="1"/>
      <c r="B31412" s="306">
        <v>44522.80833340442</v>
      </c>
      <c r="C31412" s="304">
        <v>16.174883962958848</v>
      </c>
      <c r="D31412" s="305" t="s">
        <v>172</v>
      </c>
    </row>
    <row r="31413" spans="1:4" ht="14.5" customHeight="1" x14ac:dyDescent="0.35">
      <c r="A31413" s="1"/>
      <c r="B31413" s="306">
        <v>44522.809027848867</v>
      </c>
      <c r="C31413" s="304">
        <v>16.038508716545039</v>
      </c>
      <c r="D31413" s="305" t="s">
        <v>172</v>
      </c>
    </row>
    <row r="31414" spans="1:4" ht="14.5" customHeight="1" x14ac:dyDescent="0.35">
      <c r="A31414" s="1"/>
      <c r="B31414" s="306">
        <v>44522.809722293314</v>
      </c>
      <c r="C31414" s="304">
        <v>16.031413273035771</v>
      </c>
      <c r="D31414" s="305" t="s">
        <v>172</v>
      </c>
    </row>
    <row r="31415" spans="1:4" ht="14.5" customHeight="1" x14ac:dyDescent="0.35">
      <c r="A31415" s="1"/>
      <c r="B31415" s="306">
        <v>44522.810416737761</v>
      </c>
      <c r="C31415" s="304">
        <v>15.839037922078326</v>
      </c>
      <c r="D31415" s="305" t="s">
        <v>172</v>
      </c>
    </row>
    <row r="31416" spans="1:4" ht="14.5" customHeight="1" x14ac:dyDescent="0.35">
      <c r="A31416" s="1"/>
      <c r="B31416" s="306">
        <v>44522.811111182207</v>
      </c>
      <c r="C31416" s="304">
        <v>15.81783624071589</v>
      </c>
      <c r="D31416" s="305" t="s">
        <v>172</v>
      </c>
    </row>
    <row r="31417" spans="1:4" ht="14.5" customHeight="1" x14ac:dyDescent="0.35">
      <c r="A31417" s="1"/>
      <c r="B31417" s="306">
        <v>44522.811805626654</v>
      </c>
      <c r="C31417" s="304">
        <v>15.784400140018745</v>
      </c>
      <c r="D31417" s="305" t="s">
        <v>172</v>
      </c>
    </row>
    <row r="31418" spans="1:4" ht="14.5" customHeight="1" x14ac:dyDescent="0.35">
      <c r="A31418" s="1"/>
      <c r="B31418" s="306">
        <v>44522.812500071101</v>
      </c>
      <c r="C31418" s="304">
        <v>15.84650981832189</v>
      </c>
      <c r="D31418" s="305" t="s">
        <v>172</v>
      </c>
    </row>
    <row r="31419" spans="1:4" ht="14.5" customHeight="1" x14ac:dyDescent="0.35">
      <c r="A31419" s="1"/>
      <c r="B31419" s="306">
        <v>44522.813194515547</v>
      </c>
      <c r="C31419" s="304">
        <v>15.940961179912362</v>
      </c>
      <c r="D31419" s="305" t="s">
        <v>172</v>
      </c>
    </row>
    <row r="31420" spans="1:4" ht="14.5" customHeight="1" x14ac:dyDescent="0.35">
      <c r="A31420" s="1"/>
      <c r="B31420" s="306">
        <v>44522.813888959994</v>
      </c>
      <c r="C31420" s="304">
        <v>15.786621587893023</v>
      </c>
      <c r="D31420" s="305" t="s">
        <v>172</v>
      </c>
    </row>
    <row r="31421" spans="1:4" ht="14.5" customHeight="1" x14ac:dyDescent="0.35">
      <c r="A31421" s="1"/>
      <c r="B31421" s="306">
        <v>44522.814583404441</v>
      </c>
      <c r="C31421" s="304">
        <v>15.699622453846192</v>
      </c>
      <c r="D31421" s="305" t="s">
        <v>172</v>
      </c>
    </row>
    <row r="31422" spans="1:4" ht="14.5" customHeight="1" x14ac:dyDescent="0.35">
      <c r="A31422" s="1"/>
      <c r="B31422" s="306">
        <v>44522.815277848887</v>
      </c>
      <c r="C31422" s="304">
        <v>15.749152219631409</v>
      </c>
      <c r="D31422" s="305" t="s">
        <v>172</v>
      </c>
    </row>
    <row r="31423" spans="1:4" ht="14.5" customHeight="1" x14ac:dyDescent="0.35">
      <c r="A31423" s="1"/>
      <c r="B31423" s="306">
        <v>44522.815972293334</v>
      </c>
      <c r="C31423" s="304">
        <v>15.70033317336638</v>
      </c>
      <c r="D31423" s="305" t="s">
        <v>172</v>
      </c>
    </row>
    <row r="31424" spans="1:4" ht="14.5" customHeight="1" x14ac:dyDescent="0.35">
      <c r="A31424" s="1"/>
      <c r="B31424" s="306">
        <v>44522.816666737781</v>
      </c>
      <c r="C31424" s="304">
        <v>15.577311429403199</v>
      </c>
      <c r="D31424" s="305" t="s">
        <v>172</v>
      </c>
    </row>
    <row r="31425" spans="1:4" ht="14.5" customHeight="1" x14ac:dyDescent="0.35">
      <c r="A31425" s="1"/>
      <c r="B31425" s="306">
        <v>44522.817361182228</v>
      </c>
      <c r="C31425" s="304">
        <v>15.591074260331515</v>
      </c>
      <c r="D31425" s="305" t="s">
        <v>172</v>
      </c>
    </row>
    <row r="31426" spans="1:4" ht="14.5" customHeight="1" x14ac:dyDescent="0.35">
      <c r="A31426" s="1"/>
      <c r="B31426" s="306">
        <v>44522.818055626674</v>
      </c>
      <c r="C31426" s="304">
        <v>15.691188915156818</v>
      </c>
      <c r="D31426" s="305" t="s">
        <v>172</v>
      </c>
    </row>
    <row r="31427" spans="1:4" ht="14.5" customHeight="1" x14ac:dyDescent="0.35">
      <c r="A31427" s="1"/>
      <c r="B31427" s="306">
        <v>44522.818750071121</v>
      </c>
      <c r="C31427" s="304">
        <v>15.657096268026605</v>
      </c>
      <c r="D31427" s="305" t="s">
        <v>172</v>
      </c>
    </row>
    <row r="31428" spans="1:4" ht="14.5" customHeight="1" x14ac:dyDescent="0.35">
      <c r="A31428" s="1"/>
      <c r="B31428" s="306">
        <v>44522.819444515568</v>
      </c>
      <c r="C31428" s="304">
        <v>15.621523930300464</v>
      </c>
      <c r="D31428" s="305" t="s">
        <v>172</v>
      </c>
    </row>
    <row r="31429" spans="1:4" ht="14.5" customHeight="1" x14ac:dyDescent="0.35">
      <c r="A31429" s="1"/>
      <c r="B31429" s="306">
        <v>44522.820138960014</v>
      </c>
      <c r="C31429" s="304">
        <v>15.61660117183516</v>
      </c>
      <c r="D31429" s="305" t="s">
        <v>172</v>
      </c>
    </row>
    <row r="31430" spans="1:4" ht="14.5" customHeight="1" x14ac:dyDescent="0.35">
      <c r="A31430" s="1"/>
      <c r="B31430" s="306">
        <v>44522.820833404461</v>
      </c>
      <c r="C31430" s="304">
        <v>15.593519444684352</v>
      </c>
      <c r="D31430" s="305" t="s">
        <v>172</v>
      </c>
    </row>
    <row r="31431" spans="1:4" ht="14.5" customHeight="1" x14ac:dyDescent="0.35">
      <c r="A31431" s="1"/>
      <c r="B31431" s="306">
        <v>44522.821527848908</v>
      </c>
      <c r="C31431" s="304">
        <v>15.520921053088387</v>
      </c>
      <c r="D31431" s="305" t="s">
        <v>172</v>
      </c>
    </row>
    <row r="31432" spans="1:4" ht="14.5" customHeight="1" x14ac:dyDescent="0.35">
      <c r="A31432" s="1"/>
      <c r="B31432" s="306">
        <v>44522.822222293355</v>
      </c>
      <c r="C31432" s="304">
        <v>15.509272662937292</v>
      </c>
      <c r="D31432" s="305" t="s">
        <v>172</v>
      </c>
    </row>
    <row r="31433" spans="1:4" ht="14.5" customHeight="1" x14ac:dyDescent="0.35">
      <c r="A31433" s="1"/>
      <c r="B31433" s="306">
        <v>44522.822916737801</v>
      </c>
      <c r="C31433" s="304">
        <v>15.420953039601834</v>
      </c>
      <c r="D31433" s="305" t="s">
        <v>172</v>
      </c>
    </row>
    <row r="31434" spans="1:4" ht="14.5" customHeight="1" x14ac:dyDescent="0.35">
      <c r="A31434" s="1"/>
      <c r="B31434" s="306">
        <v>44522.823611182248</v>
      </c>
      <c r="C31434" s="304">
        <v>15.406479179987219</v>
      </c>
      <c r="D31434" s="305" t="s">
        <v>172</v>
      </c>
    </row>
    <row r="31435" spans="1:4" ht="14.5" customHeight="1" x14ac:dyDescent="0.35">
      <c r="A31435" s="1"/>
      <c r="B31435" s="306">
        <v>44522.824305626695</v>
      </c>
      <c r="C31435" s="304">
        <v>15.492018247376109</v>
      </c>
      <c r="D31435" s="305" t="s">
        <v>172</v>
      </c>
    </row>
    <row r="31436" spans="1:4" ht="14.5" customHeight="1" x14ac:dyDescent="0.35">
      <c r="A31436" s="1"/>
      <c r="B31436" s="306">
        <v>44522.825000071141</v>
      </c>
      <c r="C31436" s="304">
        <v>15.456041753242607</v>
      </c>
      <c r="D31436" s="305" t="s">
        <v>172</v>
      </c>
    </row>
    <row r="31437" spans="1:4" ht="14.5" customHeight="1" x14ac:dyDescent="0.35">
      <c r="A31437" s="1"/>
      <c r="B31437" s="306">
        <v>44522.825694515588</v>
      </c>
      <c r="C31437" s="304">
        <v>15.440866607667704</v>
      </c>
      <c r="D31437" s="305" t="s">
        <v>172</v>
      </c>
    </row>
    <row r="31438" spans="1:4" ht="14.5" customHeight="1" x14ac:dyDescent="0.35">
      <c r="A31438" s="1"/>
      <c r="B31438" s="306">
        <v>44522.826388960035</v>
      </c>
      <c r="C31438" s="304">
        <v>15.422266025136924</v>
      </c>
      <c r="D31438" s="305" t="s">
        <v>172</v>
      </c>
    </row>
    <row r="31439" spans="1:4" ht="14.5" customHeight="1" x14ac:dyDescent="0.35">
      <c r="A31439" s="1"/>
      <c r="B31439" s="306">
        <v>44522.827083404482</v>
      </c>
      <c r="C31439" s="304">
        <v>15.388193811365635</v>
      </c>
      <c r="D31439" s="305" t="s">
        <v>172</v>
      </c>
    </row>
    <row r="31440" spans="1:4" ht="14.5" customHeight="1" x14ac:dyDescent="0.35">
      <c r="A31440" s="1"/>
      <c r="B31440" s="306">
        <v>44522.827777848928</v>
      </c>
      <c r="C31440" s="304">
        <v>15.42300780332104</v>
      </c>
      <c r="D31440" s="305" t="s">
        <v>172</v>
      </c>
    </row>
    <row r="31441" spans="1:4" ht="14.5" customHeight="1" x14ac:dyDescent="0.35">
      <c r="A31441" s="1"/>
      <c r="B31441" s="306">
        <v>44522.828472293375</v>
      </c>
      <c r="C31441" s="304">
        <v>15.490945256425281</v>
      </c>
      <c r="D31441" s="305" t="s">
        <v>172</v>
      </c>
    </row>
    <row r="31442" spans="1:4" ht="14.5" customHeight="1" x14ac:dyDescent="0.35">
      <c r="A31442" s="1"/>
      <c r="B31442" s="306">
        <v>44522.829166737822</v>
      </c>
      <c r="C31442" s="304">
        <v>15.349096705056338</v>
      </c>
      <c r="D31442" s="305" t="s">
        <v>172</v>
      </c>
    </row>
    <row r="31443" spans="1:4" ht="14.5" customHeight="1" x14ac:dyDescent="0.35">
      <c r="A31443" s="1"/>
      <c r="B31443" s="306">
        <v>44522.829861182268</v>
      </c>
      <c r="C31443" s="304">
        <v>15.317523690176071</v>
      </c>
      <c r="D31443" s="305" t="s">
        <v>172</v>
      </c>
    </row>
    <row r="31444" spans="1:4" ht="14.5" customHeight="1" x14ac:dyDescent="0.35">
      <c r="A31444" s="1"/>
      <c r="B31444" s="306">
        <v>44522.830555626715</v>
      </c>
      <c r="C31444" s="304">
        <v>15.322526295137019</v>
      </c>
      <c r="D31444" s="305" t="s">
        <v>172</v>
      </c>
    </row>
    <row r="31445" spans="1:4" ht="14.5" customHeight="1" x14ac:dyDescent="0.35">
      <c r="A31445" s="1"/>
      <c r="B31445" s="306">
        <v>44522.831250071162</v>
      </c>
      <c r="C31445" s="304">
        <v>15.318430951169526</v>
      </c>
      <c r="D31445" s="305" t="s">
        <v>172</v>
      </c>
    </row>
    <row r="31446" spans="1:4" ht="14.5" customHeight="1" x14ac:dyDescent="0.35">
      <c r="A31446" s="1"/>
      <c r="B31446" s="306">
        <v>44522.831944515608</v>
      </c>
      <c r="C31446" s="304">
        <v>15.374059897991295</v>
      </c>
      <c r="D31446" s="305" t="s">
        <v>172</v>
      </c>
    </row>
    <row r="31447" spans="1:4" ht="14.5" customHeight="1" x14ac:dyDescent="0.35">
      <c r="A31447" s="1"/>
      <c r="B31447" s="306">
        <v>44522.832638960055</v>
      </c>
      <c r="C31447" s="304">
        <v>15.205222637993817</v>
      </c>
      <c r="D31447" s="305" t="s">
        <v>172</v>
      </c>
    </row>
    <row r="31448" spans="1:4" ht="14.5" customHeight="1" x14ac:dyDescent="0.35">
      <c r="A31448" s="1"/>
      <c r="B31448" s="306">
        <v>44522.833333404502</v>
      </c>
      <c r="C31448" s="304">
        <v>14.029789484483626</v>
      </c>
      <c r="D31448" s="305" t="s">
        <v>170</v>
      </c>
    </row>
    <row r="31449" spans="1:4" ht="14.5" customHeight="1" x14ac:dyDescent="0.35">
      <c r="A31449" s="1"/>
      <c r="B31449" s="306">
        <v>44522.834027848949</v>
      </c>
      <c r="C31449" s="304">
        <v>15.235202662455656</v>
      </c>
      <c r="D31449" s="305" t="s">
        <v>172</v>
      </c>
    </row>
    <row r="31450" spans="1:4" ht="14.5" customHeight="1" x14ac:dyDescent="0.35">
      <c r="A31450" s="1"/>
      <c r="B31450" s="306">
        <v>44522.834722293395</v>
      </c>
      <c r="C31450" s="304">
        <v>15.324608914823814</v>
      </c>
      <c r="D31450" s="305" t="s">
        <v>172</v>
      </c>
    </row>
    <row r="31451" spans="1:4" ht="14.5" customHeight="1" x14ac:dyDescent="0.35">
      <c r="A31451" s="1"/>
      <c r="B31451" s="306">
        <v>44522.835416737842</v>
      </c>
      <c r="C31451" s="304">
        <v>15.355023927604634</v>
      </c>
      <c r="D31451" s="305" t="s">
        <v>172</v>
      </c>
    </row>
    <row r="31452" spans="1:4" ht="14.5" customHeight="1" x14ac:dyDescent="0.35">
      <c r="A31452" s="1"/>
      <c r="B31452" s="306">
        <v>44522.836111182289</v>
      </c>
      <c r="C31452" s="304">
        <v>15.293096215175076</v>
      </c>
      <c r="D31452" s="305" t="s">
        <v>172</v>
      </c>
    </row>
    <row r="31453" spans="1:4" ht="14.5" customHeight="1" x14ac:dyDescent="0.35">
      <c r="A31453" s="1"/>
      <c r="B31453" s="306">
        <v>44522.836805626735</v>
      </c>
      <c r="C31453" s="304">
        <v>15.195343384880593</v>
      </c>
      <c r="D31453" s="305" t="s">
        <v>172</v>
      </c>
    </row>
    <row r="31454" spans="1:4" ht="14.5" customHeight="1" x14ac:dyDescent="0.35">
      <c r="A31454" s="1"/>
      <c r="B31454" s="306">
        <v>44522.837500071182</v>
      </c>
      <c r="C31454" s="304">
        <v>15.212567380963204</v>
      </c>
      <c r="D31454" s="305" t="s">
        <v>172</v>
      </c>
    </row>
    <row r="31455" spans="1:4" ht="14.5" customHeight="1" x14ac:dyDescent="0.35">
      <c r="A31455" s="1"/>
      <c r="B31455" s="306">
        <v>44522.838194515629</v>
      </c>
      <c r="C31455" s="304">
        <v>15.270418699223713</v>
      </c>
      <c r="D31455" s="305" t="s">
        <v>172</v>
      </c>
    </row>
    <row r="31456" spans="1:4" ht="14.5" customHeight="1" x14ac:dyDescent="0.35">
      <c r="A31456" s="1"/>
      <c r="B31456" s="306">
        <v>44522.838888960076</v>
      </c>
      <c r="C31456" s="304">
        <v>15.222554886525904</v>
      </c>
      <c r="D31456" s="305" t="s">
        <v>172</v>
      </c>
    </row>
    <row r="31457" spans="1:4" ht="14.5" customHeight="1" x14ac:dyDescent="0.35">
      <c r="A31457" s="1"/>
      <c r="B31457" s="306">
        <v>44522.839583404522</v>
      </c>
      <c r="C31457" s="304">
        <v>15.159723746691451</v>
      </c>
      <c r="D31457" s="305" t="s">
        <v>172</v>
      </c>
    </row>
    <row r="31458" spans="1:4" ht="14.5" customHeight="1" x14ac:dyDescent="0.35">
      <c r="A31458" s="1"/>
      <c r="B31458" s="306">
        <v>44522.840277848969</v>
      </c>
      <c r="C31458" s="304">
        <v>15.180111923578322</v>
      </c>
      <c r="D31458" s="305" t="s">
        <v>172</v>
      </c>
    </row>
    <row r="31459" spans="1:4" ht="14.5" customHeight="1" x14ac:dyDescent="0.35">
      <c r="A31459" s="1"/>
      <c r="B31459" s="306">
        <v>44522.840972293416</v>
      </c>
      <c r="C31459" s="304">
        <v>15.156444682929335</v>
      </c>
      <c r="D31459" s="305" t="s">
        <v>172</v>
      </c>
    </row>
    <row r="31460" spans="1:4" ht="14.5" customHeight="1" x14ac:dyDescent="0.35">
      <c r="A31460" s="1"/>
      <c r="B31460" s="306">
        <v>44522.841666737862</v>
      </c>
      <c r="C31460" s="304">
        <v>15.235042402846981</v>
      </c>
      <c r="D31460" s="305" t="s">
        <v>172</v>
      </c>
    </row>
    <row r="31461" spans="1:4" ht="14.5" customHeight="1" x14ac:dyDescent="0.35">
      <c r="A31461" s="1"/>
      <c r="B31461" s="306">
        <v>44522.842361182309</v>
      </c>
      <c r="C31461" s="304">
        <v>15.10213569857636</v>
      </c>
      <c r="D31461" s="305" t="s">
        <v>172</v>
      </c>
    </row>
    <row r="31462" spans="1:4" ht="14.5" customHeight="1" x14ac:dyDescent="0.35">
      <c r="A31462" s="1"/>
      <c r="B31462" s="306">
        <v>44522.843055626756</v>
      </c>
      <c r="C31462" s="304">
        <v>15.176017519348777</v>
      </c>
      <c r="D31462" s="305" t="s">
        <v>172</v>
      </c>
    </row>
    <row r="31463" spans="1:4" ht="14.5" customHeight="1" x14ac:dyDescent="0.35">
      <c r="A31463" s="1"/>
      <c r="B31463" s="306">
        <v>44522.843750071203</v>
      </c>
      <c r="C31463" s="304">
        <v>15.107275488413627</v>
      </c>
      <c r="D31463" s="305" t="s">
        <v>172</v>
      </c>
    </row>
    <row r="31464" spans="1:4" ht="14.5" customHeight="1" x14ac:dyDescent="0.35">
      <c r="A31464" s="1"/>
      <c r="B31464" s="306">
        <v>44522.844444515649</v>
      </c>
      <c r="C31464" s="304">
        <v>15.114750082635874</v>
      </c>
      <c r="D31464" s="305" t="s">
        <v>172</v>
      </c>
    </row>
    <row r="31465" spans="1:4" ht="14.5" customHeight="1" x14ac:dyDescent="0.35">
      <c r="A31465" s="1"/>
      <c r="B31465" s="306">
        <v>44522.845138960096</v>
      </c>
      <c r="C31465" s="304">
        <v>15.156360736537559</v>
      </c>
      <c r="D31465" s="305" t="s">
        <v>172</v>
      </c>
    </row>
    <row r="31466" spans="1:4" ht="14.5" customHeight="1" x14ac:dyDescent="0.35">
      <c r="A31466" s="1"/>
      <c r="B31466" s="306">
        <v>44522.845833404543</v>
      </c>
      <c r="C31466" s="304">
        <v>15.133173294646015</v>
      </c>
      <c r="D31466" s="305" t="s">
        <v>172</v>
      </c>
    </row>
    <row r="31467" spans="1:4" ht="14.5" customHeight="1" x14ac:dyDescent="0.35">
      <c r="A31467" s="1"/>
      <c r="B31467" s="306">
        <v>44522.846527848989</v>
      </c>
      <c r="C31467" s="304">
        <v>15.125805375675798</v>
      </c>
      <c r="D31467" s="305" t="s">
        <v>172</v>
      </c>
    </row>
    <row r="31468" spans="1:4" ht="14.5" customHeight="1" x14ac:dyDescent="0.35">
      <c r="A31468" s="1"/>
      <c r="B31468" s="306">
        <v>44522.847222293436</v>
      </c>
      <c r="C31468" s="304">
        <v>15.107328406355615</v>
      </c>
      <c r="D31468" s="305" t="s">
        <v>172</v>
      </c>
    </row>
    <row r="31469" spans="1:4" ht="14.5" customHeight="1" x14ac:dyDescent="0.35">
      <c r="A31469" s="1"/>
      <c r="B31469" s="306">
        <v>44522.847916737883</v>
      </c>
      <c r="C31469" s="304">
        <v>15.087059753909852</v>
      </c>
      <c r="D31469" s="305" t="s">
        <v>172</v>
      </c>
    </row>
    <row r="31470" spans="1:4" ht="14.5" customHeight="1" x14ac:dyDescent="0.35">
      <c r="A31470" s="1"/>
      <c r="B31470" s="306">
        <v>44522.848611182329</v>
      </c>
      <c r="C31470" s="304">
        <v>15.142739924729296</v>
      </c>
      <c r="D31470" s="305" t="s">
        <v>172</v>
      </c>
    </row>
    <row r="31471" spans="1:4" ht="14.5" customHeight="1" x14ac:dyDescent="0.35">
      <c r="A31471" s="1"/>
      <c r="B31471" s="306">
        <v>44522.849305626776</v>
      </c>
      <c r="C31471" s="304">
        <v>15.164806144177904</v>
      </c>
      <c r="D31471" s="305" t="s">
        <v>172</v>
      </c>
    </row>
    <row r="31472" spans="1:4" ht="14.5" customHeight="1" x14ac:dyDescent="0.35">
      <c r="A31472" s="1"/>
      <c r="B31472" s="306">
        <v>44522.850000071223</v>
      </c>
      <c r="C31472" s="304">
        <v>15.087143239836344</v>
      </c>
      <c r="D31472" s="305" t="s">
        <v>172</v>
      </c>
    </row>
    <row r="31473" spans="1:4" ht="14.5" customHeight="1" x14ac:dyDescent="0.35">
      <c r="A31473" s="1"/>
      <c r="B31473" s="306">
        <v>44522.85069451567</v>
      </c>
      <c r="C31473" s="304">
        <v>15.032724593552606</v>
      </c>
      <c r="D31473" s="305" t="s">
        <v>172</v>
      </c>
    </row>
    <row r="31474" spans="1:4" ht="14.5" customHeight="1" x14ac:dyDescent="0.35">
      <c r="A31474" s="1"/>
      <c r="B31474" s="306">
        <v>44522.851388960116</v>
      </c>
      <c r="C31474" s="304">
        <v>15.067277269820382</v>
      </c>
      <c r="D31474" s="305" t="s">
        <v>172</v>
      </c>
    </row>
    <row r="31475" spans="1:4" ht="14.5" customHeight="1" x14ac:dyDescent="0.35">
      <c r="A31475" s="1"/>
      <c r="B31475" s="306">
        <v>44522.852083404563</v>
      </c>
      <c r="C31475" s="304">
        <v>15.066443866450815</v>
      </c>
      <c r="D31475" s="305" t="s">
        <v>172</v>
      </c>
    </row>
    <row r="31476" spans="1:4" ht="14.5" customHeight="1" x14ac:dyDescent="0.35">
      <c r="A31476" s="1"/>
      <c r="B31476" s="306">
        <v>44522.85277784901</v>
      </c>
      <c r="C31476" s="304">
        <v>14.986547497874563</v>
      </c>
      <c r="D31476" s="305" t="s">
        <v>172</v>
      </c>
    </row>
    <row r="31477" spans="1:4" ht="14.5" customHeight="1" x14ac:dyDescent="0.35">
      <c r="A31477" s="1"/>
      <c r="B31477" s="306">
        <v>44522.853472293456</v>
      </c>
      <c r="C31477" s="304">
        <v>15.067929706176802</v>
      </c>
      <c r="D31477" s="305" t="s">
        <v>172</v>
      </c>
    </row>
    <row r="31478" spans="1:4" ht="14.5" customHeight="1" x14ac:dyDescent="0.35">
      <c r="A31478" s="1"/>
      <c r="B31478" s="306">
        <v>44522.854166737903</v>
      </c>
      <c r="C31478" s="304">
        <v>15.011090589459005</v>
      </c>
      <c r="D31478" s="305" t="s">
        <v>172</v>
      </c>
    </row>
    <row r="31479" spans="1:4" ht="14.5" customHeight="1" x14ac:dyDescent="0.35">
      <c r="A31479" s="1"/>
      <c r="B31479" s="306">
        <v>44522.85486118235</v>
      </c>
      <c r="C31479" s="304">
        <v>15.082815527000154</v>
      </c>
      <c r="D31479" s="305" t="s">
        <v>172</v>
      </c>
    </row>
    <row r="31480" spans="1:4" ht="14.5" customHeight="1" x14ac:dyDescent="0.35">
      <c r="A31480" s="1"/>
      <c r="B31480" s="306">
        <v>44522.855555626797</v>
      </c>
      <c r="C31480" s="304">
        <v>15.030987011262429</v>
      </c>
      <c r="D31480" s="305" t="s">
        <v>172</v>
      </c>
    </row>
    <row r="31481" spans="1:4" ht="14.5" customHeight="1" x14ac:dyDescent="0.35">
      <c r="A31481" s="1"/>
      <c r="B31481" s="306">
        <v>44522.856250071243</v>
      </c>
      <c r="C31481" s="304">
        <v>14.999214565184472</v>
      </c>
      <c r="D31481" s="305" t="s">
        <v>172</v>
      </c>
    </row>
    <row r="31482" spans="1:4" ht="14.5" customHeight="1" x14ac:dyDescent="0.35">
      <c r="A31482" s="1"/>
      <c r="B31482" s="306">
        <v>44522.85694451569</v>
      </c>
      <c r="C31482" s="304">
        <v>14.976733735598343</v>
      </c>
      <c r="D31482" s="305" t="s">
        <v>172</v>
      </c>
    </row>
    <row r="31483" spans="1:4" ht="14.5" customHeight="1" x14ac:dyDescent="0.35">
      <c r="A31483" s="1"/>
      <c r="B31483" s="306">
        <v>44522.857638960137</v>
      </c>
      <c r="C31483" s="304">
        <v>15.039837121078744</v>
      </c>
      <c r="D31483" s="305" t="s">
        <v>172</v>
      </c>
    </row>
    <row r="31484" spans="1:4" ht="14.5" customHeight="1" x14ac:dyDescent="0.35">
      <c r="A31484" s="1"/>
      <c r="B31484" s="306">
        <v>44522.858333404583</v>
      </c>
      <c r="C31484" s="304">
        <v>14.961196780097573</v>
      </c>
      <c r="D31484" s="305" t="s">
        <v>172</v>
      </c>
    </row>
    <row r="31485" spans="1:4" ht="14.5" customHeight="1" x14ac:dyDescent="0.35">
      <c r="A31485" s="1"/>
      <c r="B31485" s="306">
        <v>44522.85902784903</v>
      </c>
      <c r="C31485" s="304">
        <v>14.951957231448128</v>
      </c>
      <c r="D31485" s="305" t="s">
        <v>172</v>
      </c>
    </row>
    <row r="31486" spans="1:4" ht="14.5" customHeight="1" x14ac:dyDescent="0.35">
      <c r="A31486" s="1"/>
      <c r="B31486" s="306">
        <v>44522.859722293477</v>
      </c>
      <c r="C31486" s="304">
        <v>14.994840075329314</v>
      </c>
      <c r="D31486" s="305" t="s">
        <v>172</v>
      </c>
    </row>
    <row r="31487" spans="1:4" ht="14.5" customHeight="1" x14ac:dyDescent="0.35">
      <c r="A31487" s="1"/>
      <c r="B31487" s="306">
        <v>44522.860416737924</v>
      </c>
      <c r="C31487" s="304">
        <v>14.991274137133344</v>
      </c>
      <c r="D31487" s="305" t="s">
        <v>172</v>
      </c>
    </row>
    <row r="31488" spans="1:4" ht="14.5" customHeight="1" x14ac:dyDescent="0.35">
      <c r="A31488" s="1"/>
      <c r="B31488" s="306">
        <v>44522.86111118237</v>
      </c>
      <c r="C31488" s="304">
        <v>14.93203988141031</v>
      </c>
      <c r="D31488" s="305" t="s">
        <v>172</v>
      </c>
    </row>
    <row r="31489" spans="1:4" ht="14.5" customHeight="1" x14ac:dyDescent="0.35">
      <c r="A31489" s="1"/>
      <c r="B31489" s="306">
        <v>44522.861805626817</v>
      </c>
      <c r="C31489" s="304">
        <v>14.959494350591315</v>
      </c>
      <c r="D31489" s="305" t="s">
        <v>172</v>
      </c>
    </row>
    <row r="31490" spans="1:4" ht="14.5" customHeight="1" x14ac:dyDescent="0.35">
      <c r="A31490" s="1"/>
      <c r="B31490" s="306">
        <v>44522.862500071264</v>
      </c>
      <c r="C31490" s="304">
        <v>14.92730842363162</v>
      </c>
      <c r="D31490" s="305" t="s">
        <v>172</v>
      </c>
    </row>
    <row r="31491" spans="1:4" ht="14.5" customHeight="1" x14ac:dyDescent="0.35">
      <c r="A31491" s="1"/>
      <c r="B31491" s="306">
        <v>44522.86319451571</v>
      </c>
      <c r="C31491" s="304">
        <v>14.901729212959617</v>
      </c>
      <c r="D31491" s="305" t="s">
        <v>172</v>
      </c>
    </row>
    <row r="31492" spans="1:4" ht="14.5" customHeight="1" x14ac:dyDescent="0.35">
      <c r="A31492" s="1"/>
      <c r="B31492" s="306">
        <v>44522.863888960157</v>
      </c>
      <c r="C31492" s="304">
        <v>14.899522188100187</v>
      </c>
      <c r="D31492" s="305" t="s">
        <v>172</v>
      </c>
    </row>
    <row r="31493" spans="1:4" ht="14.5" customHeight="1" x14ac:dyDescent="0.35">
      <c r="A31493" s="1"/>
      <c r="B31493" s="306">
        <v>44522.864583404604</v>
      </c>
      <c r="C31493" s="304">
        <v>14.867368941290382</v>
      </c>
      <c r="D31493" s="305" t="s">
        <v>172</v>
      </c>
    </row>
    <row r="31494" spans="1:4" ht="14.5" customHeight="1" x14ac:dyDescent="0.35">
      <c r="A31494" s="1"/>
      <c r="B31494" s="306">
        <v>44522.86527784905</v>
      </c>
      <c r="C31494" s="304">
        <v>14.852171429645386</v>
      </c>
      <c r="D31494" s="305" t="s">
        <v>172</v>
      </c>
    </row>
    <row r="31495" spans="1:4" ht="14.5" customHeight="1" x14ac:dyDescent="0.35">
      <c r="A31495" s="1"/>
      <c r="B31495" s="306">
        <v>44522.865972293497</v>
      </c>
      <c r="C31495" s="304">
        <v>14.926701105595324</v>
      </c>
      <c r="D31495" s="305" t="s">
        <v>172</v>
      </c>
    </row>
    <row r="31496" spans="1:4" ht="14.5" customHeight="1" x14ac:dyDescent="0.35">
      <c r="A31496" s="1"/>
      <c r="B31496" s="306">
        <v>44522.866666737944</v>
      </c>
      <c r="C31496" s="304">
        <v>14.837948629437355</v>
      </c>
      <c r="D31496" s="305" t="s">
        <v>172</v>
      </c>
    </row>
    <row r="31497" spans="1:4" ht="14.5" customHeight="1" x14ac:dyDescent="0.35">
      <c r="A31497" s="1"/>
      <c r="B31497" s="306">
        <v>44522.867361182391</v>
      </c>
      <c r="C31497" s="304">
        <v>14.913698407794922</v>
      </c>
      <c r="D31497" s="305" t="s">
        <v>172</v>
      </c>
    </row>
    <row r="31498" spans="1:4" ht="14.5" customHeight="1" x14ac:dyDescent="0.35">
      <c r="A31498" s="1"/>
      <c r="B31498" s="306">
        <v>44522.868055626837</v>
      </c>
      <c r="C31498" s="304">
        <v>14.810123945856079</v>
      </c>
      <c r="D31498" s="305" t="s">
        <v>172</v>
      </c>
    </row>
    <row r="31499" spans="1:4" ht="14.5" customHeight="1" x14ac:dyDescent="0.35">
      <c r="A31499" s="1"/>
      <c r="B31499" s="306">
        <v>44522.868750071284</v>
      </c>
      <c r="C31499" s="304">
        <v>14.860972142331594</v>
      </c>
      <c r="D31499" s="305" t="s">
        <v>172</v>
      </c>
    </row>
    <row r="31500" spans="1:4" ht="14.5" customHeight="1" x14ac:dyDescent="0.35">
      <c r="A31500" s="1"/>
      <c r="B31500" s="306">
        <v>44522.869444515731</v>
      </c>
      <c r="C31500" s="304">
        <v>14.86808887664932</v>
      </c>
      <c r="D31500" s="305" t="s">
        <v>172</v>
      </c>
    </row>
    <row r="31501" spans="1:4" ht="14.5" customHeight="1" x14ac:dyDescent="0.35">
      <c r="A31501" s="1"/>
      <c r="B31501" s="306">
        <v>44522.870138960177</v>
      </c>
      <c r="C31501" s="304">
        <v>14.823703332878843</v>
      </c>
      <c r="D31501" s="305" t="s">
        <v>172</v>
      </c>
    </row>
    <row r="31502" spans="1:4" ht="14.5" customHeight="1" x14ac:dyDescent="0.35">
      <c r="A31502" s="1"/>
      <c r="B31502" s="306">
        <v>44522.870833404624</v>
      </c>
      <c r="C31502" s="304">
        <v>14.757779168076377</v>
      </c>
      <c r="D31502" s="305" t="s">
        <v>172</v>
      </c>
    </row>
    <row r="31503" spans="1:4" ht="14.5" customHeight="1" x14ac:dyDescent="0.35">
      <c r="A31503" s="1"/>
      <c r="B31503" s="306">
        <v>44522.871527849071</v>
      </c>
      <c r="C31503" s="304">
        <v>14.803587058859799</v>
      </c>
      <c r="D31503" s="305" t="s">
        <v>172</v>
      </c>
    </row>
    <row r="31504" spans="1:4" ht="14.5" customHeight="1" x14ac:dyDescent="0.35">
      <c r="A31504" s="1"/>
      <c r="B31504" s="306">
        <v>44522.872222293518</v>
      </c>
      <c r="C31504" s="304">
        <v>14.802085029962715</v>
      </c>
      <c r="D31504" s="305" t="s">
        <v>172</v>
      </c>
    </row>
    <row r="31505" spans="1:4" ht="14.5" customHeight="1" x14ac:dyDescent="0.35">
      <c r="A31505" s="1"/>
      <c r="B31505" s="306">
        <v>44522.872916737964</v>
      </c>
      <c r="C31505" s="304">
        <v>14.831776703798823</v>
      </c>
      <c r="D31505" s="305" t="s">
        <v>172</v>
      </c>
    </row>
    <row r="31506" spans="1:4" ht="14.5" customHeight="1" x14ac:dyDescent="0.35">
      <c r="A31506" s="1"/>
      <c r="B31506" s="306">
        <v>44522.873611182411</v>
      </c>
      <c r="C31506" s="304">
        <v>14.826471258352589</v>
      </c>
      <c r="D31506" s="305" t="s">
        <v>172</v>
      </c>
    </row>
    <row r="31507" spans="1:4" ht="14.5" customHeight="1" x14ac:dyDescent="0.35">
      <c r="A31507" s="1"/>
      <c r="B31507" s="306">
        <v>44522.874305626858</v>
      </c>
      <c r="C31507" s="304">
        <v>14.83983244379051</v>
      </c>
      <c r="D31507" s="305" t="s">
        <v>172</v>
      </c>
    </row>
    <row r="31508" spans="1:4" ht="14.5" customHeight="1" x14ac:dyDescent="0.35">
      <c r="A31508" s="1"/>
      <c r="B31508" s="306">
        <v>44522.875000071304</v>
      </c>
      <c r="C31508" s="304">
        <v>14.771404050130998</v>
      </c>
      <c r="D31508" s="305" t="s">
        <v>172</v>
      </c>
    </row>
    <row r="31509" spans="1:4" ht="14.5" customHeight="1" x14ac:dyDescent="0.35">
      <c r="A31509" s="1"/>
      <c r="B31509" s="306">
        <v>44522.875694515751</v>
      </c>
      <c r="C31509" s="304">
        <v>14.727306738410213</v>
      </c>
      <c r="D31509" s="305" t="s">
        <v>172</v>
      </c>
    </row>
    <row r="31510" spans="1:4" ht="14.5" customHeight="1" x14ac:dyDescent="0.35">
      <c r="A31510" s="1"/>
      <c r="B31510" s="306">
        <v>44522.876388960198</v>
      </c>
      <c r="C31510" s="304">
        <v>14.747870338195449</v>
      </c>
      <c r="D31510" s="305" t="s">
        <v>172</v>
      </c>
    </row>
    <row r="31511" spans="1:4" ht="14.5" customHeight="1" x14ac:dyDescent="0.35">
      <c r="A31511" s="1"/>
      <c r="B31511" s="306">
        <v>44522.877083404645</v>
      </c>
      <c r="C31511" s="304">
        <v>14.759851838750425</v>
      </c>
      <c r="D31511" s="305" t="s">
        <v>172</v>
      </c>
    </row>
    <row r="31512" spans="1:4" ht="14.5" customHeight="1" x14ac:dyDescent="0.35">
      <c r="A31512" s="1"/>
      <c r="B31512" s="306">
        <v>44522.877777849091</v>
      </c>
      <c r="C31512" s="304">
        <v>14.757453374255419</v>
      </c>
      <c r="D31512" s="305" t="s">
        <v>172</v>
      </c>
    </row>
    <row r="31513" spans="1:4" ht="14.5" customHeight="1" x14ac:dyDescent="0.35">
      <c r="A31513" s="1"/>
      <c r="B31513" s="306">
        <v>44522.878472293538</v>
      </c>
      <c r="C31513" s="304">
        <v>14.793324502505614</v>
      </c>
      <c r="D31513" s="305" t="s">
        <v>172</v>
      </c>
    </row>
    <row r="31514" spans="1:4" ht="14.5" customHeight="1" x14ac:dyDescent="0.35">
      <c r="A31514" s="1"/>
      <c r="B31514" s="306">
        <v>44522.879166737985</v>
      </c>
      <c r="C31514" s="304">
        <v>14.729773332731808</v>
      </c>
      <c r="D31514" s="305" t="s">
        <v>172</v>
      </c>
    </row>
    <row r="31515" spans="1:4" ht="14.5" customHeight="1" x14ac:dyDescent="0.35">
      <c r="A31515" s="1"/>
      <c r="B31515" s="306">
        <v>44522.879861182431</v>
      </c>
      <c r="C31515" s="304">
        <v>14.748158850326824</v>
      </c>
      <c r="D31515" s="305" t="s">
        <v>172</v>
      </c>
    </row>
    <row r="31516" spans="1:4" ht="14.5" customHeight="1" x14ac:dyDescent="0.35">
      <c r="A31516" s="1"/>
      <c r="B31516" s="306">
        <v>44522.880555626878</v>
      </c>
      <c r="C31516" s="304">
        <v>14.731215610692258</v>
      </c>
      <c r="D31516" s="305" t="s">
        <v>172</v>
      </c>
    </row>
    <row r="31517" spans="1:4" ht="14.5" customHeight="1" x14ac:dyDescent="0.35">
      <c r="A31517" s="1"/>
      <c r="B31517" s="306">
        <v>44522.881250071325</v>
      </c>
      <c r="C31517" s="304">
        <v>14.745110915316763</v>
      </c>
      <c r="D31517" s="305" t="s">
        <v>172</v>
      </c>
    </row>
    <row r="31518" spans="1:4" ht="14.5" customHeight="1" x14ac:dyDescent="0.35">
      <c r="A31518" s="1"/>
      <c r="B31518" s="306">
        <v>44522.881944515771</v>
      </c>
      <c r="C31518" s="304">
        <v>14.736275783212962</v>
      </c>
      <c r="D31518" s="305" t="s">
        <v>172</v>
      </c>
    </row>
    <row r="31519" spans="1:4" ht="14.5" customHeight="1" x14ac:dyDescent="0.35">
      <c r="A31519" s="1"/>
      <c r="B31519" s="306">
        <v>44522.882638960218</v>
      </c>
      <c r="C31519" s="304">
        <v>14.797450185768442</v>
      </c>
      <c r="D31519" s="305" t="s">
        <v>172</v>
      </c>
    </row>
    <row r="31520" spans="1:4" ht="14.5" customHeight="1" x14ac:dyDescent="0.35">
      <c r="A31520" s="1"/>
      <c r="B31520" s="306">
        <v>44522.883333404665</v>
      </c>
      <c r="C31520" s="304">
        <v>14.72881543979044</v>
      </c>
      <c r="D31520" s="305" t="s">
        <v>172</v>
      </c>
    </row>
    <row r="31521" spans="1:4" ht="14.5" customHeight="1" x14ac:dyDescent="0.35">
      <c r="A31521" s="1"/>
      <c r="B31521" s="306">
        <v>44522.884027849112</v>
      </c>
      <c r="C31521" s="304">
        <v>14.757527821195982</v>
      </c>
      <c r="D31521" s="305" t="s">
        <v>172</v>
      </c>
    </row>
    <row r="31522" spans="1:4" ht="14.5" customHeight="1" x14ac:dyDescent="0.35">
      <c r="A31522" s="1"/>
      <c r="B31522" s="306">
        <v>44522.884722293558</v>
      </c>
      <c r="C31522" s="304">
        <v>14.731601148526048</v>
      </c>
      <c r="D31522" s="305" t="s">
        <v>172</v>
      </c>
    </row>
    <row r="31523" spans="1:4" ht="14.5" customHeight="1" x14ac:dyDescent="0.35">
      <c r="A31523" s="1"/>
      <c r="B31523" s="306">
        <v>44522.885416738005</v>
      </c>
      <c r="C31523" s="304">
        <v>14.753281017699191</v>
      </c>
      <c r="D31523" s="305" t="s">
        <v>172</v>
      </c>
    </row>
    <row r="31524" spans="1:4" ht="14.5" customHeight="1" x14ac:dyDescent="0.35">
      <c r="A31524" s="1"/>
      <c r="B31524" s="306">
        <v>44522.886111182452</v>
      </c>
      <c r="C31524" s="304">
        <v>14.7317244852083</v>
      </c>
      <c r="D31524" s="305" t="s">
        <v>172</v>
      </c>
    </row>
    <row r="31525" spans="1:4" ht="14.5" customHeight="1" x14ac:dyDescent="0.35">
      <c r="A31525" s="1"/>
      <c r="B31525" s="306">
        <v>44522.886805626898</v>
      </c>
      <c r="C31525" s="304">
        <v>14.711609514974892</v>
      </c>
      <c r="D31525" s="305" t="s">
        <v>172</v>
      </c>
    </row>
    <row r="31526" spans="1:4" ht="14.5" customHeight="1" x14ac:dyDescent="0.35">
      <c r="A31526" s="1"/>
      <c r="B31526" s="306">
        <v>44522.887500071345</v>
      </c>
      <c r="C31526" s="304">
        <v>14.721570577857831</v>
      </c>
      <c r="D31526" s="305" t="s">
        <v>172</v>
      </c>
    </row>
    <row r="31527" spans="1:4" ht="14.5" customHeight="1" x14ac:dyDescent="0.35">
      <c r="A31527" s="1"/>
      <c r="B31527" s="306">
        <v>44522.888194515792</v>
      </c>
      <c r="C31527" s="304">
        <v>14.642148226398664</v>
      </c>
      <c r="D31527" s="305" t="s">
        <v>172</v>
      </c>
    </row>
    <row r="31528" spans="1:4" ht="14.5" customHeight="1" x14ac:dyDescent="0.35">
      <c r="A31528" s="1"/>
      <c r="B31528" s="306">
        <v>44522.888888960239</v>
      </c>
      <c r="C31528" s="304">
        <v>14.694578535677525</v>
      </c>
      <c r="D31528" s="305" t="s">
        <v>172</v>
      </c>
    </row>
    <row r="31529" spans="1:4" ht="14.5" customHeight="1" x14ac:dyDescent="0.35">
      <c r="A31529" s="1"/>
      <c r="B31529" s="306">
        <v>44522.889583404685</v>
      </c>
      <c r="C31529" s="304">
        <v>14.721374728064983</v>
      </c>
      <c r="D31529" s="305" t="s">
        <v>172</v>
      </c>
    </row>
    <row r="31530" spans="1:4" ht="14.5" customHeight="1" x14ac:dyDescent="0.35">
      <c r="A31530" s="1"/>
      <c r="B31530" s="306">
        <v>44522.890277849132</v>
      </c>
      <c r="C31530" s="304">
        <v>14.71206566919985</v>
      </c>
      <c r="D31530" s="305" t="s">
        <v>172</v>
      </c>
    </row>
    <row r="31531" spans="1:4" ht="14.5" customHeight="1" x14ac:dyDescent="0.35">
      <c r="A31531" s="1"/>
      <c r="B31531" s="306">
        <v>44522.890972293579</v>
      </c>
      <c r="C31531" s="304">
        <v>14.698068775179127</v>
      </c>
      <c r="D31531" s="305" t="s">
        <v>172</v>
      </c>
    </row>
    <row r="31532" spans="1:4" ht="14.5" customHeight="1" x14ac:dyDescent="0.35">
      <c r="A31532" s="1"/>
      <c r="B31532" s="306">
        <v>44522.891666738025</v>
      </c>
      <c r="C31532" s="304">
        <v>14.701034817034815</v>
      </c>
      <c r="D31532" s="305" t="s">
        <v>172</v>
      </c>
    </row>
    <row r="31533" spans="1:4" ht="14.5" customHeight="1" x14ac:dyDescent="0.35">
      <c r="A31533" s="1"/>
      <c r="B31533" s="306">
        <v>44522.892361182472</v>
      </c>
      <c r="C31533" s="304">
        <v>14.682323404067818</v>
      </c>
      <c r="D31533" s="305" t="s">
        <v>172</v>
      </c>
    </row>
    <row r="31534" spans="1:4" ht="14.5" customHeight="1" x14ac:dyDescent="0.35">
      <c r="A31534" s="1"/>
      <c r="B31534" s="306">
        <v>44522.893055626919</v>
      </c>
      <c r="C31534" s="304">
        <v>14.704143620641359</v>
      </c>
      <c r="D31534" s="305" t="s">
        <v>172</v>
      </c>
    </row>
    <row r="31535" spans="1:4" ht="14.5" customHeight="1" x14ac:dyDescent="0.35">
      <c r="A31535" s="1"/>
      <c r="B31535" s="306">
        <v>44522.893750071366</v>
      </c>
      <c r="C31535" s="304">
        <v>14.662167750176499</v>
      </c>
      <c r="D31535" s="305" t="s">
        <v>172</v>
      </c>
    </row>
    <row r="31536" spans="1:4" ht="14.5" customHeight="1" x14ac:dyDescent="0.35">
      <c r="A31536" s="1"/>
      <c r="B31536" s="306">
        <v>44522.894444515812</v>
      </c>
      <c r="C31536" s="304">
        <v>14.737558461767428</v>
      </c>
      <c r="D31536" s="305" t="s">
        <v>172</v>
      </c>
    </row>
    <row r="31537" spans="1:4" ht="14.5" customHeight="1" x14ac:dyDescent="0.35">
      <c r="A31537" s="1"/>
      <c r="B31537" s="306">
        <v>44522.895138960259</v>
      </c>
      <c r="C31537" s="304">
        <v>14.70224259931274</v>
      </c>
      <c r="D31537" s="305" t="s">
        <v>172</v>
      </c>
    </row>
    <row r="31538" spans="1:4" ht="14.5" customHeight="1" x14ac:dyDescent="0.35">
      <c r="A31538" s="1"/>
      <c r="B31538" s="306">
        <v>44522.895833404706</v>
      </c>
      <c r="C31538" s="304">
        <v>14.710523984796115</v>
      </c>
      <c r="D31538" s="305" t="s">
        <v>172</v>
      </c>
    </row>
    <row r="31539" spans="1:4" ht="14.5" customHeight="1" x14ac:dyDescent="0.35">
      <c r="A31539" s="1"/>
      <c r="B31539" s="306">
        <v>44522.896527849152</v>
      </c>
      <c r="C31539" s="304">
        <v>14.732656260791797</v>
      </c>
      <c r="D31539" s="305" t="s">
        <v>172</v>
      </c>
    </row>
    <row r="31540" spans="1:4" ht="14.5" customHeight="1" x14ac:dyDescent="0.35">
      <c r="A31540" s="1"/>
      <c r="B31540" s="306">
        <v>44522.897222293599</v>
      </c>
      <c r="C31540" s="304">
        <v>14.629931487235202</v>
      </c>
      <c r="D31540" s="305" t="s">
        <v>172</v>
      </c>
    </row>
    <row r="31541" spans="1:4" ht="14.5" customHeight="1" x14ac:dyDescent="0.35">
      <c r="A31541" s="1"/>
      <c r="B31541" s="306">
        <v>44522.897916738046</v>
      </c>
      <c r="C31541" s="304">
        <v>14.665619008080103</v>
      </c>
      <c r="D31541" s="305" t="s">
        <v>172</v>
      </c>
    </row>
    <row r="31542" spans="1:4" ht="14.5" customHeight="1" x14ac:dyDescent="0.35">
      <c r="A31542" s="1"/>
      <c r="B31542" s="306">
        <v>44522.898611182492</v>
      </c>
      <c r="C31542" s="304">
        <v>14.684237009712767</v>
      </c>
      <c r="D31542" s="305" t="s">
        <v>172</v>
      </c>
    </row>
    <row r="31543" spans="1:4" ht="14.5" customHeight="1" x14ac:dyDescent="0.35">
      <c r="A31543" s="1"/>
      <c r="B31543" s="306">
        <v>44522.899305626939</v>
      </c>
      <c r="C31543" s="304">
        <v>14.717089827260255</v>
      </c>
      <c r="D31543" s="305" t="s">
        <v>172</v>
      </c>
    </row>
    <row r="31544" spans="1:4" ht="14.5" customHeight="1" x14ac:dyDescent="0.35">
      <c r="A31544" s="1"/>
      <c r="B31544" s="306">
        <v>44522.900000071386</v>
      </c>
      <c r="C31544" s="304">
        <v>14.67618074719212</v>
      </c>
      <c r="D31544" s="305" t="s">
        <v>172</v>
      </c>
    </row>
    <row r="31545" spans="1:4" ht="14.5" customHeight="1" x14ac:dyDescent="0.35">
      <c r="A31545" s="1"/>
      <c r="B31545" s="306">
        <v>44522.900694515833</v>
      </c>
      <c r="C31545" s="304">
        <v>14.673029175254245</v>
      </c>
      <c r="D31545" s="305" t="s">
        <v>172</v>
      </c>
    </row>
    <row r="31546" spans="1:4" ht="14.5" customHeight="1" x14ac:dyDescent="0.35">
      <c r="A31546" s="1"/>
      <c r="B31546" s="306">
        <v>44522.901388960279</v>
      </c>
      <c r="C31546" s="304">
        <v>14.709527181085287</v>
      </c>
      <c r="D31546" s="305" t="s">
        <v>172</v>
      </c>
    </row>
    <row r="31547" spans="1:4" ht="14.5" customHeight="1" x14ac:dyDescent="0.35">
      <c r="A31547" s="1"/>
      <c r="B31547" s="306">
        <v>44522.902083404726</v>
      </c>
      <c r="C31547" s="304">
        <v>14.675396113922034</v>
      </c>
      <c r="D31547" s="305" t="s">
        <v>172</v>
      </c>
    </row>
    <row r="31548" spans="1:4" ht="14.5" customHeight="1" x14ac:dyDescent="0.35">
      <c r="A31548" s="1"/>
      <c r="B31548" s="306">
        <v>44522.902777849173</v>
      </c>
      <c r="C31548" s="304">
        <v>14.64516127254489</v>
      </c>
      <c r="D31548" s="305" t="s">
        <v>172</v>
      </c>
    </row>
    <row r="31549" spans="1:4" ht="14.5" customHeight="1" x14ac:dyDescent="0.35">
      <c r="A31549" s="1"/>
      <c r="B31549" s="306">
        <v>44522.903472293619</v>
      </c>
      <c r="C31549" s="304">
        <v>14.666601940376131</v>
      </c>
      <c r="D31549" s="305" t="s">
        <v>172</v>
      </c>
    </row>
    <row r="31550" spans="1:4" ht="14.5" customHeight="1" x14ac:dyDescent="0.35">
      <c r="A31550" s="1"/>
      <c r="B31550" s="306">
        <v>44522.904166738066</v>
      </c>
      <c r="C31550" s="304">
        <v>14.616186589700616</v>
      </c>
      <c r="D31550" s="305" t="s">
        <v>172</v>
      </c>
    </row>
    <row r="31551" spans="1:4" ht="14.5" customHeight="1" x14ac:dyDescent="0.35">
      <c r="A31551" s="1"/>
      <c r="B31551" s="306">
        <v>44522.904861182513</v>
      </c>
      <c r="C31551" s="304">
        <v>14.695244899287355</v>
      </c>
      <c r="D31551" s="305" t="s">
        <v>172</v>
      </c>
    </row>
    <row r="31552" spans="1:4" ht="14.5" customHeight="1" x14ac:dyDescent="0.35">
      <c r="A31552" s="1"/>
      <c r="B31552" s="306">
        <v>44522.90555562696</v>
      </c>
      <c r="C31552" s="304">
        <v>14.604344138686185</v>
      </c>
      <c r="D31552" s="305" t="s">
        <v>172</v>
      </c>
    </row>
    <row r="31553" spans="1:4" ht="14.5" customHeight="1" x14ac:dyDescent="0.35">
      <c r="A31553" s="1"/>
      <c r="B31553" s="306">
        <v>44522.906250071406</v>
      </c>
      <c r="C31553" s="304">
        <v>14.650990194008774</v>
      </c>
      <c r="D31553" s="305" t="s">
        <v>172</v>
      </c>
    </row>
    <row r="31554" spans="1:4" ht="14.5" customHeight="1" x14ac:dyDescent="0.35">
      <c r="A31554" s="1"/>
      <c r="B31554" s="306">
        <v>44522.906944515853</v>
      </c>
      <c r="C31554" s="304">
        <v>14.6313600727973</v>
      </c>
      <c r="D31554" s="305" t="s">
        <v>172</v>
      </c>
    </row>
    <row r="31555" spans="1:4" ht="14.5" customHeight="1" x14ac:dyDescent="0.35">
      <c r="A31555" s="1"/>
      <c r="B31555" s="306">
        <v>44522.9076389603</v>
      </c>
      <c r="C31555" s="304">
        <v>14.598486663407433</v>
      </c>
      <c r="D31555" s="305" t="s">
        <v>172</v>
      </c>
    </row>
    <row r="31556" spans="1:4" ht="14.5" customHeight="1" x14ac:dyDescent="0.35">
      <c r="A31556" s="1"/>
      <c r="B31556" s="306">
        <v>44522.908333404746</v>
      </c>
      <c r="C31556" s="304">
        <v>14.619298277836545</v>
      </c>
      <c r="D31556" s="305" t="s">
        <v>172</v>
      </c>
    </row>
    <row r="31557" spans="1:4" ht="14.5" customHeight="1" x14ac:dyDescent="0.35">
      <c r="A31557" s="1"/>
      <c r="B31557" s="306">
        <v>44522.909027849193</v>
      </c>
      <c r="C31557" s="304">
        <v>14.573567959801343</v>
      </c>
      <c r="D31557" s="305" t="s">
        <v>172</v>
      </c>
    </row>
    <row r="31558" spans="1:4" ht="14.5" customHeight="1" x14ac:dyDescent="0.35">
      <c r="A31558" s="1"/>
      <c r="B31558" s="306">
        <v>44522.90972229364</v>
      </c>
      <c r="C31558" s="304">
        <v>14.520062074663777</v>
      </c>
      <c r="D31558" s="305" t="s">
        <v>172</v>
      </c>
    </row>
    <row r="31559" spans="1:4" ht="14.5" customHeight="1" x14ac:dyDescent="0.35">
      <c r="A31559" s="1"/>
      <c r="B31559" s="306">
        <v>44522.910416738086</v>
      </c>
      <c r="C31559" s="304">
        <v>14.553225934447255</v>
      </c>
      <c r="D31559" s="305" t="s">
        <v>172</v>
      </c>
    </row>
    <row r="31560" spans="1:4" ht="14.5" customHeight="1" x14ac:dyDescent="0.35">
      <c r="A31560" s="1"/>
      <c r="B31560" s="306">
        <v>44522.911111182533</v>
      </c>
      <c r="C31560" s="304">
        <v>14.559063905313087</v>
      </c>
      <c r="D31560" s="305" t="s">
        <v>172</v>
      </c>
    </row>
    <row r="31561" spans="1:4" ht="14.5" customHeight="1" x14ac:dyDescent="0.35">
      <c r="A31561" s="1"/>
      <c r="B31561" s="306">
        <v>44522.91180562698</v>
      </c>
      <c r="C31561" s="304">
        <v>14.571006054488922</v>
      </c>
      <c r="D31561" s="305" t="s">
        <v>172</v>
      </c>
    </row>
    <row r="31562" spans="1:4" ht="14.5" customHeight="1" x14ac:dyDescent="0.35">
      <c r="A31562" s="1"/>
      <c r="B31562" s="306">
        <v>44522.912500071427</v>
      </c>
      <c r="C31562" s="304">
        <v>14.584942588344227</v>
      </c>
      <c r="D31562" s="305" t="s">
        <v>172</v>
      </c>
    </row>
    <row r="31563" spans="1:4" ht="14.5" customHeight="1" x14ac:dyDescent="0.35">
      <c r="A31563" s="1"/>
      <c r="B31563" s="306">
        <v>44522.913194515873</v>
      </c>
      <c r="C31563" s="304">
        <v>14.54390608194517</v>
      </c>
      <c r="D31563" s="305" t="s">
        <v>172</v>
      </c>
    </row>
    <row r="31564" spans="1:4" ht="14.5" customHeight="1" x14ac:dyDescent="0.35">
      <c r="A31564" s="1"/>
      <c r="B31564" s="306">
        <v>44522.91388896032</v>
      </c>
      <c r="C31564" s="304">
        <v>14.570543781353869</v>
      </c>
      <c r="D31564" s="305" t="s">
        <v>172</v>
      </c>
    </row>
    <row r="31565" spans="1:4" ht="14.5" customHeight="1" x14ac:dyDescent="0.35">
      <c r="A31565" s="1"/>
      <c r="B31565" s="306">
        <v>44522.914583404767</v>
      </c>
      <c r="C31565" s="304">
        <v>14.525818630922974</v>
      </c>
      <c r="D31565" s="305" t="s">
        <v>172</v>
      </c>
    </row>
    <row r="31566" spans="1:4" ht="14.5" customHeight="1" x14ac:dyDescent="0.35">
      <c r="A31566" s="1"/>
      <c r="B31566" s="306">
        <v>44522.915277849213</v>
      </c>
      <c r="C31566" s="304">
        <v>14.57581408131009</v>
      </c>
      <c r="D31566" s="305" t="s">
        <v>172</v>
      </c>
    </row>
    <row r="31567" spans="1:4" ht="14.5" customHeight="1" x14ac:dyDescent="0.35">
      <c r="A31567" s="1"/>
      <c r="B31567" s="306">
        <v>44522.91597229366</v>
      </c>
      <c r="C31567" s="304">
        <v>14.553040691139177</v>
      </c>
      <c r="D31567" s="305" t="s">
        <v>172</v>
      </c>
    </row>
    <row r="31568" spans="1:4" ht="14.5" customHeight="1" x14ac:dyDescent="0.35">
      <c r="A31568" s="1"/>
      <c r="B31568" s="306">
        <v>44522.916666738107</v>
      </c>
      <c r="C31568" s="304">
        <v>14.588082838327439</v>
      </c>
      <c r="D31568" s="305" t="s">
        <v>172</v>
      </c>
    </row>
    <row r="31569" spans="1:4" ht="14.5" customHeight="1" x14ac:dyDescent="0.35">
      <c r="A31569" s="1"/>
      <c r="B31569" s="306">
        <v>44522.917361182554</v>
      </c>
      <c r="C31569" s="304">
        <v>14.56411552559366</v>
      </c>
      <c r="D31569" s="305" t="s">
        <v>172</v>
      </c>
    </row>
    <row r="31570" spans="1:4" ht="14.5" customHeight="1" x14ac:dyDescent="0.35">
      <c r="A31570" s="1"/>
      <c r="B31570" s="306">
        <v>44522.918055627</v>
      </c>
      <c r="C31570" s="304">
        <v>14.564913144389477</v>
      </c>
      <c r="D31570" s="305" t="s">
        <v>172</v>
      </c>
    </row>
    <row r="31571" spans="1:4" ht="14.5" customHeight="1" x14ac:dyDescent="0.35">
      <c r="A31571" s="1"/>
      <c r="B31571" s="306">
        <v>44522.918750071447</v>
      </c>
      <c r="C31571" s="304">
        <v>14.537098147964086</v>
      </c>
      <c r="D31571" s="305" t="s">
        <v>172</v>
      </c>
    </row>
    <row r="31572" spans="1:4" ht="14.5" customHeight="1" x14ac:dyDescent="0.35">
      <c r="A31572" s="1"/>
      <c r="B31572" s="306">
        <v>44522.919444515894</v>
      </c>
      <c r="C31572" s="304">
        <v>14.544373887530917</v>
      </c>
      <c r="D31572" s="305" t="s">
        <v>172</v>
      </c>
    </row>
    <row r="31573" spans="1:4" ht="14.5" customHeight="1" x14ac:dyDescent="0.35">
      <c r="A31573" s="1"/>
      <c r="B31573" s="306">
        <v>44522.92013896034</v>
      </c>
      <c r="C31573" s="304">
        <v>14.509371641361456</v>
      </c>
      <c r="D31573" s="305" t="s">
        <v>172</v>
      </c>
    </row>
    <row r="31574" spans="1:4" ht="14.5" customHeight="1" x14ac:dyDescent="0.35">
      <c r="A31574" s="1"/>
      <c r="B31574" s="306">
        <v>44522.920833404787</v>
      </c>
      <c r="C31574" s="304">
        <v>14.529446274449098</v>
      </c>
      <c r="D31574" s="305" t="s">
        <v>172</v>
      </c>
    </row>
    <row r="31575" spans="1:4" ht="14.5" customHeight="1" x14ac:dyDescent="0.35">
      <c r="A31575" s="1"/>
      <c r="B31575" s="306">
        <v>44522.921527849234</v>
      </c>
      <c r="C31575" s="304">
        <v>14.518216421672696</v>
      </c>
      <c r="D31575" s="305" t="s">
        <v>172</v>
      </c>
    </row>
    <row r="31576" spans="1:4" ht="14.5" customHeight="1" x14ac:dyDescent="0.35">
      <c r="A31576" s="1"/>
      <c r="B31576" s="306">
        <v>44522.922222293681</v>
      </c>
      <c r="C31576" s="304">
        <v>14.545460016580183</v>
      </c>
      <c r="D31576" s="305" t="s">
        <v>172</v>
      </c>
    </row>
    <row r="31577" spans="1:4" ht="14.5" customHeight="1" x14ac:dyDescent="0.35">
      <c r="A31577" s="1"/>
      <c r="B31577" s="306">
        <v>44522.922916738127</v>
      </c>
      <c r="C31577" s="304">
        <v>14.527912711575238</v>
      </c>
      <c r="D31577" s="305" t="s">
        <v>172</v>
      </c>
    </row>
    <row r="31578" spans="1:4" ht="14.5" customHeight="1" x14ac:dyDescent="0.35">
      <c r="A31578" s="1"/>
      <c r="B31578" s="306">
        <v>44522.923611182574</v>
      </c>
      <c r="C31578" s="304">
        <v>14.492361830071605</v>
      </c>
      <c r="D31578" s="305" t="s">
        <v>172</v>
      </c>
    </row>
    <row r="31579" spans="1:4" ht="14.5" customHeight="1" x14ac:dyDescent="0.35">
      <c r="A31579" s="1"/>
      <c r="B31579" s="306">
        <v>44522.924305627021</v>
      </c>
      <c r="C31579" s="304">
        <v>14.50523506092674</v>
      </c>
      <c r="D31579" s="305" t="s">
        <v>172</v>
      </c>
    </row>
    <row r="31580" spans="1:4" ht="14.5" customHeight="1" x14ac:dyDescent="0.35">
      <c r="A31580" s="1"/>
      <c r="B31580" s="306">
        <v>44522.925000071467</v>
      </c>
      <c r="C31580" s="304">
        <v>14.511927167008009</v>
      </c>
      <c r="D31580" s="305" t="s">
        <v>172</v>
      </c>
    </row>
    <row r="31581" spans="1:4" ht="14.5" customHeight="1" x14ac:dyDescent="0.35">
      <c r="A31581" s="1"/>
      <c r="B31581" s="306">
        <v>44522.925694515914</v>
      </c>
      <c r="C31581" s="304">
        <v>14.479075567661008</v>
      </c>
      <c r="D31581" s="305" t="s">
        <v>172</v>
      </c>
    </row>
    <row r="31582" spans="1:4" ht="14.5" customHeight="1" x14ac:dyDescent="0.35">
      <c r="A31582" s="1"/>
      <c r="B31582" s="306">
        <v>44522.926388960361</v>
      </c>
      <c r="C31582" s="304">
        <v>14.523115533567761</v>
      </c>
      <c r="D31582" s="305" t="s">
        <v>172</v>
      </c>
    </row>
    <row r="31583" spans="1:4" ht="14.5" customHeight="1" x14ac:dyDescent="0.35">
      <c r="A31583" s="1"/>
      <c r="B31583" s="306">
        <v>44522.927083404807</v>
      </c>
      <c r="C31583" s="304">
        <v>14.530681358263488</v>
      </c>
      <c r="D31583" s="305" t="s">
        <v>172</v>
      </c>
    </row>
    <row r="31584" spans="1:4" ht="14.5" customHeight="1" x14ac:dyDescent="0.35">
      <c r="A31584" s="1"/>
      <c r="B31584" s="306">
        <v>44522.927777849254</v>
      </c>
      <c r="C31584" s="304">
        <v>14.51091972077702</v>
      </c>
      <c r="D31584" s="305" t="s">
        <v>172</v>
      </c>
    </row>
    <row r="31585" spans="1:4" ht="14.5" customHeight="1" x14ac:dyDescent="0.35">
      <c r="A31585" s="1"/>
      <c r="B31585" s="306">
        <v>44522.928472293701</v>
      </c>
      <c r="C31585" s="304">
        <v>14.521843406001183</v>
      </c>
      <c r="D31585" s="305" t="s">
        <v>172</v>
      </c>
    </row>
    <row r="31586" spans="1:4" ht="14.5" customHeight="1" x14ac:dyDescent="0.35">
      <c r="A31586" s="1"/>
      <c r="B31586" s="306">
        <v>44522.929166738148</v>
      </c>
      <c r="C31586" s="304">
        <v>14.590982288265028</v>
      </c>
      <c r="D31586" s="305" t="s">
        <v>172</v>
      </c>
    </row>
    <row r="31587" spans="1:4" ht="14.5" customHeight="1" x14ac:dyDescent="0.35">
      <c r="A31587" s="1"/>
      <c r="B31587" s="306">
        <v>44522.929861182594</v>
      </c>
      <c r="C31587" s="304">
        <v>14.458070877001349</v>
      </c>
      <c r="D31587" s="305" t="s">
        <v>172</v>
      </c>
    </row>
    <row r="31588" spans="1:4" ht="14.5" customHeight="1" x14ac:dyDescent="0.35">
      <c r="A31588" s="1"/>
      <c r="B31588" s="306">
        <v>44522.930555627041</v>
      </c>
      <c r="C31588" s="304">
        <v>14.428659303172026</v>
      </c>
      <c r="D31588" s="305" t="s">
        <v>172</v>
      </c>
    </row>
    <row r="31589" spans="1:4" ht="14.5" customHeight="1" x14ac:dyDescent="0.35">
      <c r="A31589" s="1"/>
      <c r="B31589" s="306">
        <v>44522.931250071488</v>
      </c>
      <c r="C31589" s="304">
        <v>14.489039236286771</v>
      </c>
      <c r="D31589" s="305" t="s">
        <v>172</v>
      </c>
    </row>
    <row r="31590" spans="1:4" ht="14.5" customHeight="1" x14ac:dyDescent="0.35">
      <c r="A31590" s="1"/>
      <c r="B31590" s="306">
        <v>44522.931944515934</v>
      </c>
      <c r="C31590" s="304">
        <v>14.513891036379936</v>
      </c>
      <c r="D31590" s="305" t="s">
        <v>172</v>
      </c>
    </row>
    <row r="31591" spans="1:4" ht="14.5" customHeight="1" x14ac:dyDescent="0.35">
      <c r="A31591" s="1"/>
      <c r="B31591" s="306">
        <v>44522.932638960381</v>
      </c>
      <c r="C31591" s="304">
        <v>14.471555724735662</v>
      </c>
      <c r="D31591" s="305" t="s">
        <v>172</v>
      </c>
    </row>
    <row r="31592" spans="1:4" ht="14.5" customHeight="1" x14ac:dyDescent="0.35">
      <c r="A31592" s="1"/>
      <c r="B31592" s="306">
        <v>44522.933333404828</v>
      </c>
      <c r="C31592" s="304">
        <v>14.544602868574051</v>
      </c>
      <c r="D31592" s="305" t="s">
        <v>172</v>
      </c>
    </row>
    <row r="31593" spans="1:4" ht="14.5" customHeight="1" x14ac:dyDescent="0.35">
      <c r="A31593" s="1"/>
      <c r="B31593" s="306">
        <v>44522.934027849275</v>
      </c>
      <c r="C31593" s="304">
        <v>14.458231240121433</v>
      </c>
      <c r="D31593" s="305" t="s">
        <v>172</v>
      </c>
    </row>
    <row r="31594" spans="1:4" ht="14.5" customHeight="1" x14ac:dyDescent="0.35">
      <c r="A31594" s="1"/>
      <c r="B31594" s="306">
        <v>44522.934722293721</v>
      </c>
      <c r="C31594" s="304">
        <v>14.493798800288641</v>
      </c>
      <c r="D31594" s="305" t="s">
        <v>172</v>
      </c>
    </row>
    <row r="31595" spans="1:4" ht="14.5" customHeight="1" x14ac:dyDescent="0.35">
      <c r="A31595" s="1"/>
      <c r="B31595" s="306">
        <v>44522.935416738168</v>
      </c>
      <c r="C31595" s="304">
        <v>14.475866528003341</v>
      </c>
      <c r="D31595" s="305" t="s">
        <v>172</v>
      </c>
    </row>
    <row r="31596" spans="1:4" ht="14.5" customHeight="1" x14ac:dyDescent="0.35">
      <c r="A31596" s="1"/>
      <c r="B31596" s="306">
        <v>44522.936111182615</v>
      </c>
      <c r="C31596" s="304">
        <v>14.482502060865711</v>
      </c>
      <c r="D31596" s="305" t="s">
        <v>172</v>
      </c>
    </row>
    <row r="31597" spans="1:4" ht="14.5" customHeight="1" x14ac:dyDescent="0.35">
      <c r="A31597" s="1"/>
      <c r="B31597" s="306">
        <v>44522.936805627061</v>
      </c>
      <c r="C31597" s="304">
        <v>14.438710313187524</v>
      </c>
      <c r="D31597" s="305" t="s">
        <v>172</v>
      </c>
    </row>
    <row r="31598" spans="1:4" ht="14.5" customHeight="1" x14ac:dyDescent="0.35">
      <c r="A31598" s="1"/>
      <c r="B31598" s="306">
        <v>44522.937500071508</v>
      </c>
      <c r="C31598" s="304">
        <v>14.413147976230054</v>
      </c>
      <c r="D31598" s="305" t="s">
        <v>172</v>
      </c>
    </row>
    <row r="31599" spans="1:4" ht="14.5" customHeight="1" x14ac:dyDescent="0.35">
      <c r="A31599" s="1"/>
      <c r="B31599" s="306">
        <v>44522.938194515955</v>
      </c>
      <c r="C31599" s="304">
        <v>14.481191657072486</v>
      </c>
      <c r="D31599" s="305" t="s">
        <v>172</v>
      </c>
    </row>
    <row r="31600" spans="1:4" ht="14.5" customHeight="1" x14ac:dyDescent="0.35">
      <c r="A31600" s="1"/>
      <c r="B31600" s="306">
        <v>44522.938888960402</v>
      </c>
      <c r="C31600" s="304">
        <v>14.469763790753253</v>
      </c>
      <c r="D31600" s="305" t="s">
        <v>172</v>
      </c>
    </row>
    <row r="31601" spans="1:4" ht="14.5" customHeight="1" x14ac:dyDescent="0.35">
      <c r="A31601" s="1"/>
      <c r="B31601" s="306">
        <v>44522.939583404848</v>
      </c>
      <c r="C31601" s="304">
        <v>14.47029508573881</v>
      </c>
      <c r="D31601" s="305" t="s">
        <v>172</v>
      </c>
    </row>
    <row r="31602" spans="1:4" ht="14.5" customHeight="1" x14ac:dyDescent="0.35">
      <c r="A31602" s="1"/>
      <c r="B31602" s="306">
        <v>44522.940277849295</v>
      </c>
      <c r="C31602" s="304">
        <v>14.488084209413985</v>
      </c>
      <c r="D31602" s="305" t="s">
        <v>172</v>
      </c>
    </row>
    <row r="31603" spans="1:4" ht="14.5" customHeight="1" x14ac:dyDescent="0.35">
      <c r="A31603" s="1"/>
      <c r="B31603" s="306">
        <v>44522.940972293742</v>
      </c>
      <c r="C31603" s="304">
        <v>14.416523761927481</v>
      </c>
      <c r="D31603" s="305" t="s">
        <v>172</v>
      </c>
    </row>
    <row r="31604" spans="1:4" ht="14.5" customHeight="1" x14ac:dyDescent="0.35">
      <c r="A31604" s="1"/>
      <c r="B31604" s="306">
        <v>44522.941666738188</v>
      </c>
      <c r="C31604" s="304">
        <v>14.498771123088227</v>
      </c>
      <c r="D31604" s="305" t="s">
        <v>172</v>
      </c>
    </row>
    <row r="31605" spans="1:4" ht="14.5" customHeight="1" x14ac:dyDescent="0.35">
      <c r="A31605" s="1"/>
      <c r="B31605" s="306">
        <v>44522.942361182635</v>
      </c>
      <c r="C31605" s="304">
        <v>14.459268017496166</v>
      </c>
      <c r="D31605" s="305" t="s">
        <v>172</v>
      </c>
    </row>
    <row r="31606" spans="1:4" ht="14.5" customHeight="1" x14ac:dyDescent="0.35">
      <c r="A31606" s="1"/>
      <c r="B31606" s="306">
        <v>44522.943055627082</v>
      </c>
      <c r="C31606" s="304">
        <v>14.481188854839759</v>
      </c>
      <c r="D31606" s="305" t="s">
        <v>172</v>
      </c>
    </row>
    <row r="31607" spans="1:4" ht="14.5" customHeight="1" x14ac:dyDescent="0.35">
      <c r="A31607" s="1"/>
      <c r="B31607" s="306">
        <v>44522.943750071528</v>
      </c>
      <c r="C31607" s="304">
        <v>14.445923242457987</v>
      </c>
      <c r="D31607" s="305" t="s">
        <v>172</v>
      </c>
    </row>
    <row r="31608" spans="1:4" ht="14.5" customHeight="1" x14ac:dyDescent="0.35">
      <c r="A31608" s="1"/>
      <c r="B31608" s="306">
        <v>44522.944444515975</v>
      </c>
      <c r="C31608" s="304">
        <v>14.4940227679479</v>
      </c>
      <c r="D31608" s="305" t="s">
        <v>172</v>
      </c>
    </row>
    <row r="31609" spans="1:4" ht="14.5" customHeight="1" x14ac:dyDescent="0.35">
      <c r="A31609" s="1"/>
      <c r="B31609" s="306">
        <v>44522.945138960422</v>
      </c>
      <c r="C31609" s="304">
        <v>14.409694056338534</v>
      </c>
      <c r="D31609" s="305" t="s">
        <v>172</v>
      </c>
    </row>
    <row r="31610" spans="1:4" ht="14.5" customHeight="1" x14ac:dyDescent="0.35">
      <c r="A31610" s="1"/>
      <c r="B31610" s="306">
        <v>44522.945833404869</v>
      </c>
      <c r="C31610" s="304">
        <v>14.42455390752172</v>
      </c>
      <c r="D31610" s="305" t="s">
        <v>172</v>
      </c>
    </row>
    <row r="31611" spans="1:4" ht="14.5" customHeight="1" x14ac:dyDescent="0.35">
      <c r="A31611" s="1"/>
      <c r="B31611" s="306">
        <v>44522.946527849315</v>
      </c>
      <c r="C31611" s="304">
        <v>14.449492712197873</v>
      </c>
      <c r="D31611" s="305" t="s">
        <v>172</v>
      </c>
    </row>
    <row r="31612" spans="1:4" ht="14.5" customHeight="1" x14ac:dyDescent="0.35">
      <c r="A31612" s="1"/>
      <c r="B31612" s="306">
        <v>44522.947222293762</v>
      </c>
      <c r="C31612" s="304">
        <v>14.432036139259919</v>
      </c>
      <c r="D31612" s="305" t="s">
        <v>172</v>
      </c>
    </row>
    <row r="31613" spans="1:4" ht="14.5" customHeight="1" x14ac:dyDescent="0.35">
      <c r="A31613" s="1"/>
      <c r="B31613" s="306">
        <v>44522.947916738209</v>
      </c>
      <c r="C31613" s="304">
        <v>14.456946856212987</v>
      </c>
      <c r="D31613" s="305" t="s">
        <v>172</v>
      </c>
    </row>
    <row r="31614" spans="1:4" ht="14.5" customHeight="1" x14ac:dyDescent="0.35">
      <c r="A31614" s="1"/>
      <c r="B31614" s="306">
        <v>44522.948611182655</v>
      </c>
      <c r="C31614" s="304">
        <v>14.480112205251741</v>
      </c>
      <c r="D31614" s="305" t="s">
        <v>172</v>
      </c>
    </row>
    <row r="31615" spans="1:4" ht="14.5" customHeight="1" x14ac:dyDescent="0.35">
      <c r="A31615" s="1"/>
      <c r="B31615" s="306">
        <v>44522.949305627102</v>
      </c>
      <c r="C31615" s="304">
        <v>14.486967519123088</v>
      </c>
      <c r="D31615" s="305" t="s">
        <v>172</v>
      </c>
    </row>
    <row r="31616" spans="1:4" ht="14.5" customHeight="1" x14ac:dyDescent="0.35">
      <c r="A31616" s="1"/>
      <c r="B31616" s="306">
        <v>44522.950000071549</v>
      </c>
      <c r="C31616" s="304">
        <v>14.497510617503819</v>
      </c>
      <c r="D31616" s="305" t="s">
        <v>172</v>
      </c>
    </row>
    <row r="31617" spans="1:4" ht="14.5" customHeight="1" x14ac:dyDescent="0.35">
      <c r="A31617" s="1"/>
      <c r="B31617" s="306">
        <v>44522.950694515996</v>
      </c>
      <c r="C31617" s="304">
        <v>14.427470124282506</v>
      </c>
      <c r="D31617" s="305" t="s">
        <v>172</v>
      </c>
    </row>
    <row r="31618" spans="1:4" ht="14.5" customHeight="1" x14ac:dyDescent="0.35">
      <c r="A31618" s="1"/>
      <c r="B31618" s="306">
        <v>44522.951388960442</v>
      </c>
      <c r="C31618" s="304">
        <v>14.415554855878145</v>
      </c>
      <c r="D31618" s="305" t="s">
        <v>172</v>
      </c>
    </row>
    <row r="31619" spans="1:4" ht="14.5" customHeight="1" x14ac:dyDescent="0.35">
      <c r="A31619" s="1"/>
      <c r="B31619" s="306">
        <v>44522.952083404889</v>
      </c>
      <c r="C31619" s="304">
        <v>14.507305984118769</v>
      </c>
      <c r="D31619" s="305" t="s">
        <v>172</v>
      </c>
    </row>
    <row r="31620" spans="1:4" ht="14.5" customHeight="1" x14ac:dyDescent="0.35">
      <c r="A31620" s="1"/>
      <c r="B31620" s="306">
        <v>44522.952777849336</v>
      </c>
      <c r="C31620" s="304">
        <v>14.451529189976766</v>
      </c>
      <c r="D31620" s="305" t="s">
        <v>172</v>
      </c>
    </row>
    <row r="31621" spans="1:4" ht="14.5" customHeight="1" x14ac:dyDescent="0.35">
      <c r="A31621" s="1"/>
      <c r="B31621" s="306">
        <v>44522.953472293782</v>
      </c>
      <c r="C31621" s="304">
        <v>14.508557823878558</v>
      </c>
      <c r="D31621" s="305" t="s">
        <v>172</v>
      </c>
    </row>
    <row r="31622" spans="1:4" ht="14.5" customHeight="1" x14ac:dyDescent="0.35">
      <c r="A31622" s="1"/>
      <c r="B31622" s="306">
        <v>44522.954166738229</v>
      </c>
      <c r="C31622" s="304">
        <v>14.45918808374554</v>
      </c>
      <c r="D31622" s="305" t="s">
        <v>172</v>
      </c>
    </row>
    <row r="31623" spans="1:4" ht="14.5" customHeight="1" x14ac:dyDescent="0.35">
      <c r="A31623" s="1"/>
      <c r="B31623" s="306">
        <v>44522.954861182676</v>
      </c>
      <c r="C31623" s="304">
        <v>14.448971662154994</v>
      </c>
      <c r="D31623" s="305" t="s">
        <v>172</v>
      </c>
    </row>
    <row r="31624" spans="1:4" ht="14.5" customHeight="1" x14ac:dyDescent="0.35">
      <c r="A31624" s="1"/>
      <c r="B31624" s="306">
        <v>44522.955555627123</v>
      </c>
      <c r="C31624" s="304">
        <v>14.495364185549503</v>
      </c>
      <c r="D31624" s="305" t="s">
        <v>172</v>
      </c>
    </row>
    <row r="31625" spans="1:4" ht="14.5" customHeight="1" x14ac:dyDescent="0.35">
      <c r="A31625" s="1"/>
      <c r="B31625" s="306">
        <v>44522.956250071569</v>
      </c>
      <c r="C31625" s="304">
        <v>14.441738320000391</v>
      </c>
      <c r="D31625" s="305" t="s">
        <v>172</v>
      </c>
    </row>
    <row r="31626" spans="1:4" ht="14.5" customHeight="1" x14ac:dyDescent="0.35">
      <c r="A31626" s="1"/>
      <c r="B31626" s="306">
        <v>44522.956944516016</v>
      </c>
      <c r="C31626" s="304">
        <v>14.491378402644962</v>
      </c>
      <c r="D31626" s="305" t="s">
        <v>172</v>
      </c>
    </row>
    <row r="31627" spans="1:4" ht="14.5" customHeight="1" x14ac:dyDescent="0.35">
      <c r="A31627" s="1"/>
      <c r="B31627" s="306">
        <v>44522.957638960463</v>
      </c>
      <c r="C31627" s="304">
        <v>14.465401437330486</v>
      </c>
      <c r="D31627" s="305" t="s">
        <v>172</v>
      </c>
    </row>
    <row r="31628" spans="1:4" ht="14.5" customHeight="1" x14ac:dyDescent="0.35">
      <c r="A31628" s="1"/>
      <c r="B31628" s="306">
        <v>44522.958333404909</v>
      </c>
      <c r="C31628" s="304">
        <v>14.409929770506762</v>
      </c>
      <c r="D31628" s="305" t="s">
        <v>172</v>
      </c>
    </row>
    <row r="31629" spans="1:4" ht="14.5" customHeight="1" x14ac:dyDescent="0.35">
      <c r="A31629" s="1"/>
      <c r="B31629" s="306">
        <v>44522.959027849356</v>
      </c>
      <c r="C31629" s="304">
        <v>14.393664683582513</v>
      </c>
      <c r="D31629" s="305" t="s">
        <v>172</v>
      </c>
    </row>
    <row r="31630" spans="1:4" ht="14.5" customHeight="1" x14ac:dyDescent="0.35">
      <c r="A31630" s="1"/>
      <c r="B31630" s="306">
        <v>44522.959722293803</v>
      </c>
      <c r="C31630" s="304">
        <v>14.422041850830526</v>
      </c>
      <c r="D31630" s="305" t="s">
        <v>172</v>
      </c>
    </row>
    <row r="31631" spans="1:4" ht="14.5" customHeight="1" x14ac:dyDescent="0.35">
      <c r="A31631" s="1"/>
      <c r="B31631" s="306">
        <v>44522.960416738249</v>
      </c>
      <c r="C31631" s="304">
        <v>14.418901824080482</v>
      </c>
      <c r="D31631" s="305" t="s">
        <v>172</v>
      </c>
    </row>
    <row r="31632" spans="1:4" ht="14.5" customHeight="1" x14ac:dyDescent="0.35">
      <c r="A31632" s="1"/>
      <c r="B31632" s="306">
        <v>44522.961111182696</v>
      </c>
      <c r="C31632" s="304">
        <v>14.404985579678032</v>
      </c>
      <c r="D31632" s="305" t="s">
        <v>172</v>
      </c>
    </row>
    <row r="31633" spans="1:4" ht="14.5" customHeight="1" x14ac:dyDescent="0.35">
      <c r="A31633" s="1"/>
      <c r="B31633" s="306">
        <v>44522.961805627143</v>
      </c>
      <c r="C31633" s="304">
        <v>14.458057378776235</v>
      </c>
      <c r="D31633" s="305" t="s">
        <v>172</v>
      </c>
    </row>
    <row r="31634" spans="1:4" ht="14.5" customHeight="1" x14ac:dyDescent="0.35">
      <c r="A31634" s="1"/>
      <c r="B31634" s="306">
        <v>44522.96250007159</v>
      </c>
      <c r="C31634" s="304">
        <v>14.454626792963973</v>
      </c>
      <c r="D31634" s="305" t="s">
        <v>172</v>
      </c>
    </row>
    <row r="31635" spans="1:4" ht="14.5" customHeight="1" x14ac:dyDescent="0.35">
      <c r="A31635" s="1"/>
      <c r="B31635" s="306">
        <v>44522.963194516036</v>
      </c>
      <c r="C31635" s="304">
        <v>14.453979770398776</v>
      </c>
      <c r="D31635" s="305" t="s">
        <v>172</v>
      </c>
    </row>
    <row r="31636" spans="1:4" ht="14.5" customHeight="1" x14ac:dyDescent="0.35">
      <c r="A31636" s="1"/>
      <c r="B31636" s="306">
        <v>44522.963888960483</v>
      </c>
      <c r="C31636" s="304">
        <v>14.490542063910592</v>
      </c>
      <c r="D31636" s="305" t="s">
        <v>172</v>
      </c>
    </row>
    <row r="31637" spans="1:4" ht="14.5" customHeight="1" x14ac:dyDescent="0.35">
      <c r="A31637" s="1"/>
      <c r="B31637" s="306">
        <v>44522.96458340493</v>
      </c>
      <c r="C31637" s="304">
        <v>14.47208183090091</v>
      </c>
      <c r="D31637" s="305" t="s">
        <v>172</v>
      </c>
    </row>
    <row r="31638" spans="1:4" ht="14.5" customHeight="1" x14ac:dyDescent="0.35">
      <c r="A31638" s="1"/>
      <c r="B31638" s="306">
        <v>44522.965277849376</v>
      </c>
      <c r="C31638" s="304">
        <v>14.447004520592357</v>
      </c>
      <c r="D31638" s="305" t="s">
        <v>172</v>
      </c>
    </row>
    <row r="31639" spans="1:4" ht="14.5" customHeight="1" x14ac:dyDescent="0.35">
      <c r="A31639" s="1"/>
      <c r="B31639" s="306">
        <v>44522.965972293823</v>
      </c>
      <c r="C31639" s="304">
        <v>14.474245365227883</v>
      </c>
      <c r="D31639" s="305" t="s">
        <v>172</v>
      </c>
    </row>
    <row r="31640" spans="1:4" ht="14.5" customHeight="1" x14ac:dyDescent="0.35">
      <c r="A31640" s="1"/>
      <c r="B31640" s="306">
        <v>44522.96666673827</v>
      </c>
      <c r="C31640" s="304">
        <v>14.479477283686476</v>
      </c>
      <c r="D31640" s="305" t="s">
        <v>172</v>
      </c>
    </row>
    <row r="31641" spans="1:4" ht="14.5" customHeight="1" x14ac:dyDescent="0.35">
      <c r="A31641" s="1"/>
      <c r="B31641" s="306">
        <v>44522.967361182717</v>
      </c>
      <c r="C31641" s="304">
        <v>14.492293513211674</v>
      </c>
      <c r="D31641" s="305" t="s">
        <v>172</v>
      </c>
    </row>
    <row r="31642" spans="1:4" ht="14.5" customHeight="1" x14ac:dyDescent="0.35">
      <c r="A31642" s="1"/>
      <c r="B31642" s="306">
        <v>44522.968055627163</v>
      </c>
      <c r="C31642" s="304">
        <v>14.509756951471111</v>
      </c>
      <c r="D31642" s="305" t="s">
        <v>172</v>
      </c>
    </row>
    <row r="31643" spans="1:4" ht="14.5" customHeight="1" x14ac:dyDescent="0.35">
      <c r="A31643" s="1"/>
      <c r="B31643" s="306">
        <v>44522.96875007161</v>
      </c>
      <c r="C31643" s="304">
        <v>14.525063339106175</v>
      </c>
      <c r="D31643" s="305" t="s">
        <v>172</v>
      </c>
    </row>
    <row r="31644" spans="1:4" ht="14.5" customHeight="1" x14ac:dyDescent="0.35">
      <c r="A31644" s="1"/>
      <c r="B31644" s="306">
        <v>44522.969444516057</v>
      </c>
      <c r="C31644" s="304">
        <v>14.458644114599156</v>
      </c>
      <c r="D31644" s="305" t="s">
        <v>172</v>
      </c>
    </row>
    <row r="31645" spans="1:4" ht="14.5" customHeight="1" x14ac:dyDescent="0.35">
      <c r="A31645" s="1"/>
      <c r="B31645" s="306">
        <v>44522.970138960503</v>
      </c>
      <c r="C31645" s="304">
        <v>14.462758543277838</v>
      </c>
      <c r="D31645" s="305" t="s">
        <v>172</v>
      </c>
    </row>
    <row r="31646" spans="1:4" ht="14.5" customHeight="1" x14ac:dyDescent="0.35">
      <c r="A31646" s="1"/>
      <c r="B31646" s="306">
        <v>44522.97083340495</v>
      </c>
      <c r="C31646" s="304">
        <v>14.467920761179993</v>
      </c>
      <c r="D31646" s="305" t="s">
        <v>172</v>
      </c>
    </row>
    <row r="31647" spans="1:4" ht="14.5" customHeight="1" x14ac:dyDescent="0.35">
      <c r="A31647" s="1"/>
      <c r="B31647" s="306">
        <v>44522.971527849397</v>
      </c>
      <c r="C31647" s="304">
        <v>14.497463629993581</v>
      </c>
      <c r="D31647" s="305" t="s">
        <v>172</v>
      </c>
    </row>
    <row r="31648" spans="1:4" ht="14.5" customHeight="1" x14ac:dyDescent="0.35">
      <c r="A31648" s="1"/>
      <c r="B31648" s="306">
        <v>44522.972222293844</v>
      </c>
      <c r="C31648" s="304">
        <v>14.464359918794555</v>
      </c>
      <c r="D31648" s="305" t="s">
        <v>172</v>
      </c>
    </row>
    <row r="31649" spans="1:4" ht="14.5" customHeight="1" x14ac:dyDescent="0.35">
      <c r="A31649" s="1"/>
      <c r="B31649" s="306">
        <v>44522.97291673829</v>
      </c>
      <c r="C31649" s="304">
        <v>14.486445899734099</v>
      </c>
      <c r="D31649" s="305" t="s">
        <v>172</v>
      </c>
    </row>
    <row r="31650" spans="1:4" ht="14.5" customHeight="1" x14ac:dyDescent="0.35">
      <c r="A31650" s="1"/>
      <c r="B31650" s="306">
        <v>44522.973611182737</v>
      </c>
      <c r="C31650" s="304">
        <v>14.533414260117327</v>
      </c>
      <c r="D31650" s="305" t="s">
        <v>172</v>
      </c>
    </row>
    <row r="31651" spans="1:4" ht="14.5" customHeight="1" x14ac:dyDescent="0.35">
      <c r="A31651" s="1"/>
      <c r="B31651" s="306">
        <v>44522.974305627184</v>
      </c>
      <c r="C31651" s="304">
        <v>14.521131589739282</v>
      </c>
      <c r="D31651" s="305" t="s">
        <v>172</v>
      </c>
    </row>
    <row r="31652" spans="1:4" ht="14.5" customHeight="1" x14ac:dyDescent="0.35">
      <c r="A31652" s="1"/>
      <c r="B31652" s="306">
        <v>44522.97500007163</v>
      </c>
      <c r="C31652" s="304">
        <v>14.502052203839412</v>
      </c>
      <c r="D31652" s="305" t="s">
        <v>172</v>
      </c>
    </row>
    <row r="31653" spans="1:4" ht="14.5" customHeight="1" x14ac:dyDescent="0.35">
      <c r="A31653" s="1"/>
      <c r="B31653" s="306">
        <v>44522.975694516077</v>
      </c>
      <c r="C31653" s="304">
        <v>14.433453691182512</v>
      </c>
      <c r="D31653" s="305" t="s">
        <v>172</v>
      </c>
    </row>
    <row r="31654" spans="1:4" ht="14.5" customHeight="1" x14ac:dyDescent="0.35">
      <c r="A31654" s="1"/>
      <c r="B31654" s="306">
        <v>44522.976388960524</v>
      </c>
      <c r="C31654" s="304">
        <v>14.472580611261703</v>
      </c>
      <c r="D31654" s="305" t="s">
        <v>172</v>
      </c>
    </row>
    <row r="31655" spans="1:4" ht="14.5" customHeight="1" x14ac:dyDescent="0.35">
      <c r="A31655" s="1"/>
      <c r="B31655" s="306">
        <v>44522.97708340497</v>
      </c>
      <c r="C31655" s="304">
        <v>14.41437222715928</v>
      </c>
      <c r="D31655" s="305" t="s">
        <v>172</v>
      </c>
    </row>
    <row r="31656" spans="1:4" ht="14.5" customHeight="1" x14ac:dyDescent="0.35">
      <c r="A31656" s="1"/>
      <c r="B31656" s="306">
        <v>44522.977777849417</v>
      </c>
      <c r="C31656" s="304">
        <v>14.459167507648818</v>
      </c>
      <c r="D31656" s="305" t="s">
        <v>172</v>
      </c>
    </row>
    <row r="31657" spans="1:4" ht="14.5" customHeight="1" x14ac:dyDescent="0.35">
      <c r="A31657" s="1"/>
      <c r="B31657" s="306">
        <v>44522.978472293864</v>
      </c>
      <c r="C31657" s="304">
        <v>14.435609944877312</v>
      </c>
      <c r="D31657" s="305" t="s">
        <v>172</v>
      </c>
    </row>
    <row r="31658" spans="1:4" ht="14.5" customHeight="1" x14ac:dyDescent="0.35">
      <c r="A31658" s="1"/>
      <c r="B31658" s="306">
        <v>44522.979166738311</v>
      </c>
      <c r="C31658" s="304">
        <v>14.448315288470136</v>
      </c>
      <c r="D31658" s="305" t="s">
        <v>172</v>
      </c>
    </row>
    <row r="31659" spans="1:4" ht="14.5" customHeight="1" x14ac:dyDescent="0.35">
      <c r="A31659" s="1"/>
      <c r="B31659" s="306">
        <v>44522.979861182757</v>
      </c>
      <c r="C31659" s="304">
        <v>14.402728871718136</v>
      </c>
      <c r="D31659" s="305" t="s">
        <v>172</v>
      </c>
    </row>
    <row r="31660" spans="1:4" ht="14.5" customHeight="1" x14ac:dyDescent="0.35">
      <c r="A31660" s="1"/>
      <c r="B31660" s="306">
        <v>44522.980555627204</v>
      </c>
      <c r="C31660" s="304">
        <v>14.403710640877398</v>
      </c>
      <c r="D31660" s="305" t="s">
        <v>172</v>
      </c>
    </row>
    <row r="31661" spans="1:4" ht="14.5" customHeight="1" x14ac:dyDescent="0.35">
      <c r="A31661" s="1"/>
      <c r="B31661" s="306">
        <v>44522.981250071651</v>
      </c>
      <c r="C31661" s="304">
        <v>14.409134044997336</v>
      </c>
      <c r="D31661" s="305" t="s">
        <v>172</v>
      </c>
    </row>
    <row r="31662" spans="1:4" ht="14.5" customHeight="1" x14ac:dyDescent="0.35">
      <c r="A31662" s="1"/>
      <c r="B31662" s="306">
        <v>44522.981944516097</v>
      </c>
      <c r="C31662" s="304">
        <v>14.399153382923881</v>
      </c>
      <c r="D31662" s="305" t="s">
        <v>172</v>
      </c>
    </row>
    <row r="31663" spans="1:4" ht="14.5" customHeight="1" x14ac:dyDescent="0.35">
      <c r="A31663" s="1"/>
      <c r="B31663" s="306">
        <v>44522.982638960544</v>
      </c>
      <c r="C31663" s="304">
        <v>14.381826900433953</v>
      </c>
      <c r="D31663" s="305" t="s">
        <v>172</v>
      </c>
    </row>
    <row r="31664" spans="1:4" ht="14.5" customHeight="1" x14ac:dyDescent="0.35">
      <c r="A31664" s="1"/>
      <c r="B31664" s="306">
        <v>44522.983333404991</v>
      </c>
      <c r="C31664" s="304">
        <v>14.383484944751642</v>
      </c>
      <c r="D31664" s="305" t="s">
        <v>172</v>
      </c>
    </row>
    <row r="31665" spans="1:4" ht="14.5" customHeight="1" x14ac:dyDescent="0.35">
      <c r="A31665" s="1"/>
      <c r="B31665" s="306">
        <v>44522.984027849438</v>
      </c>
      <c r="C31665" s="304">
        <v>14.364225109590674</v>
      </c>
      <c r="D31665" s="305" t="s">
        <v>172</v>
      </c>
    </row>
    <row r="31666" spans="1:4" ht="14.5" customHeight="1" x14ac:dyDescent="0.35">
      <c r="A31666" s="1"/>
      <c r="B31666" s="306">
        <v>44522.984722293884</v>
      </c>
      <c r="C31666" s="304">
        <v>14.368784822751817</v>
      </c>
      <c r="D31666" s="305" t="s">
        <v>172</v>
      </c>
    </row>
    <row r="31667" spans="1:4" ht="14.5" customHeight="1" x14ac:dyDescent="0.35">
      <c r="A31667" s="1"/>
      <c r="B31667" s="306">
        <v>44522.985416738331</v>
      </c>
      <c r="C31667" s="304">
        <v>14.401665871845761</v>
      </c>
      <c r="D31667" s="305" t="s">
        <v>172</v>
      </c>
    </row>
    <row r="31668" spans="1:4" ht="14.5" customHeight="1" x14ac:dyDescent="0.35">
      <c r="A31668" s="1"/>
      <c r="B31668" s="306">
        <v>44522.986111182778</v>
      </c>
      <c r="C31668" s="304">
        <v>14.39376183738738</v>
      </c>
      <c r="D31668" s="305" t="s">
        <v>172</v>
      </c>
    </row>
    <row r="31669" spans="1:4" ht="14.5" customHeight="1" x14ac:dyDescent="0.35">
      <c r="A31669" s="1"/>
      <c r="B31669" s="306">
        <v>44522.986805627224</v>
      </c>
      <c r="C31669" s="304">
        <v>14.412012699192807</v>
      </c>
      <c r="D31669" s="305" t="s">
        <v>172</v>
      </c>
    </row>
    <row r="31670" spans="1:4" ht="14.5" customHeight="1" x14ac:dyDescent="0.35">
      <c r="A31670" s="1"/>
      <c r="B31670" s="306">
        <v>44522.987500071671</v>
      </c>
      <c r="C31670" s="304">
        <v>14.356175603446657</v>
      </c>
      <c r="D31670" s="305" t="s">
        <v>172</v>
      </c>
    </row>
    <row r="31671" spans="1:4" ht="14.5" customHeight="1" x14ac:dyDescent="0.35">
      <c r="A31671" s="1"/>
      <c r="B31671" s="306">
        <v>44522.988194516118</v>
      </c>
      <c r="C31671" s="304">
        <v>14.400689712190797</v>
      </c>
      <c r="D31671" s="305" t="s">
        <v>172</v>
      </c>
    </row>
    <row r="31672" spans="1:4" ht="14.5" customHeight="1" x14ac:dyDescent="0.35">
      <c r="A31672" s="1"/>
      <c r="B31672" s="306">
        <v>44522.988888960565</v>
      </c>
      <c r="C31672" s="304">
        <v>14.411381749125818</v>
      </c>
      <c r="D31672" s="305" t="s">
        <v>172</v>
      </c>
    </row>
    <row r="31673" spans="1:4" ht="14.5" customHeight="1" x14ac:dyDescent="0.35">
      <c r="A31673" s="1"/>
      <c r="B31673" s="306">
        <v>44522.989583405011</v>
      </c>
      <c r="C31673" s="304">
        <v>14.346150501031177</v>
      </c>
      <c r="D31673" s="305" t="s">
        <v>172</v>
      </c>
    </row>
    <row r="31674" spans="1:4" ht="14.5" customHeight="1" x14ac:dyDescent="0.35">
      <c r="A31674" s="1"/>
      <c r="B31674" s="306">
        <v>44522.990277849458</v>
      </c>
      <c r="C31674" s="304">
        <v>14.3255006481515</v>
      </c>
      <c r="D31674" s="305" t="s">
        <v>172</v>
      </c>
    </row>
    <row r="31675" spans="1:4" ht="14.5" customHeight="1" x14ac:dyDescent="0.35">
      <c r="A31675" s="1"/>
      <c r="B31675" s="306">
        <v>44522.990972293905</v>
      </c>
      <c r="C31675" s="304">
        <v>14.338531875406382</v>
      </c>
      <c r="D31675" s="305" t="s">
        <v>172</v>
      </c>
    </row>
    <row r="31676" spans="1:4" ht="14.5" customHeight="1" x14ac:dyDescent="0.35">
      <c r="A31676" s="1"/>
      <c r="B31676" s="306">
        <v>44522.991666738351</v>
      </c>
      <c r="C31676" s="304">
        <v>14.351293007288769</v>
      </c>
      <c r="D31676" s="305" t="s">
        <v>172</v>
      </c>
    </row>
    <row r="31677" spans="1:4" ht="14.5" customHeight="1" x14ac:dyDescent="0.35">
      <c r="A31677" s="1"/>
      <c r="B31677" s="306">
        <v>44522.992361182798</v>
      </c>
      <c r="C31677" s="304">
        <v>14.293875096556439</v>
      </c>
      <c r="D31677" s="305" t="s">
        <v>172</v>
      </c>
    </row>
    <row r="31678" spans="1:4" ht="14.5" customHeight="1" x14ac:dyDescent="0.35">
      <c r="A31678" s="1"/>
      <c r="B31678" s="306">
        <v>44522.993055627245</v>
      </c>
      <c r="C31678" s="304">
        <v>14.354927399902468</v>
      </c>
      <c r="D31678" s="305" t="s">
        <v>172</v>
      </c>
    </row>
    <row r="31679" spans="1:4" ht="14.5" customHeight="1" x14ac:dyDescent="0.35">
      <c r="A31679" s="1"/>
      <c r="B31679" s="306">
        <v>44522.993750071691</v>
      </c>
      <c r="C31679" s="304">
        <v>14.349856875150241</v>
      </c>
      <c r="D31679" s="305" t="s">
        <v>172</v>
      </c>
    </row>
    <row r="31680" spans="1:4" ht="14.5" customHeight="1" x14ac:dyDescent="0.35">
      <c r="A31680" s="1"/>
      <c r="B31680" s="306">
        <v>44522.994444516138</v>
      </c>
      <c r="C31680" s="304">
        <v>14.341522980176766</v>
      </c>
      <c r="D31680" s="305" t="s">
        <v>172</v>
      </c>
    </row>
    <row r="31681" spans="1:4" ht="14.5" customHeight="1" x14ac:dyDescent="0.35">
      <c r="A31681" s="1"/>
      <c r="B31681" s="306">
        <v>44522.995138960585</v>
      </c>
      <c r="C31681" s="304">
        <v>14.289614217881415</v>
      </c>
      <c r="D31681" s="305" t="s">
        <v>172</v>
      </c>
    </row>
    <row r="31682" spans="1:4" ht="14.5" customHeight="1" x14ac:dyDescent="0.35">
      <c r="A31682" s="1"/>
      <c r="B31682" s="306">
        <v>44522.995833405032</v>
      </c>
      <c r="C31682" s="304">
        <v>14.30024742635651</v>
      </c>
      <c r="D31682" s="305" t="s">
        <v>172</v>
      </c>
    </row>
    <row r="31683" spans="1:4" ht="14.5" customHeight="1" x14ac:dyDescent="0.35">
      <c r="A31683" s="1"/>
      <c r="B31683" s="306">
        <v>44522.996527849478</v>
      </c>
      <c r="C31683" s="304">
        <v>14.29128554653386</v>
      </c>
      <c r="D31683" s="305" t="s">
        <v>172</v>
      </c>
    </row>
    <row r="31684" spans="1:4" ht="14.5" customHeight="1" x14ac:dyDescent="0.35">
      <c r="A31684" s="1"/>
      <c r="B31684" s="306">
        <v>44522.997222293925</v>
      </c>
      <c r="C31684" s="304">
        <v>14.281502343832592</v>
      </c>
      <c r="D31684" s="305" t="s">
        <v>172</v>
      </c>
    </row>
    <row r="31685" spans="1:4" ht="14.5" customHeight="1" x14ac:dyDescent="0.35">
      <c r="A31685" s="1"/>
      <c r="B31685" s="306">
        <v>44522.997916738372</v>
      </c>
      <c r="C31685" s="304">
        <v>14.346027020799859</v>
      </c>
      <c r="D31685" s="305" t="s">
        <v>172</v>
      </c>
    </row>
    <row r="31686" spans="1:4" ht="14.5" customHeight="1" x14ac:dyDescent="0.35">
      <c r="A31686" s="1"/>
      <c r="B31686" s="306">
        <v>44522.998611182818</v>
      </c>
      <c r="C31686" s="304">
        <v>14.337883340396608</v>
      </c>
      <c r="D31686" s="305" t="s">
        <v>172</v>
      </c>
    </row>
    <row r="31687" spans="1:4" ht="14.5" customHeight="1" x14ac:dyDescent="0.35">
      <c r="A31687" s="1"/>
      <c r="B31687" s="306">
        <v>44522.999305627265</v>
      </c>
      <c r="C31687" s="304">
        <v>14.304029387103219</v>
      </c>
      <c r="D31687" s="305" t="s">
        <v>172</v>
      </c>
    </row>
    <row r="31688" spans="1:4" ht="14.5" customHeight="1" x14ac:dyDescent="0.35">
      <c r="A31688" s="1"/>
      <c r="B31688" s="306">
        <v>44523.000000071712</v>
      </c>
      <c r="C31688" s="304">
        <v>13.82973099365457</v>
      </c>
      <c r="D31688" s="305" t="s">
        <v>170</v>
      </c>
    </row>
    <row r="31689" spans="1:4" ht="14.5" customHeight="1" x14ac:dyDescent="0.35">
      <c r="A31689" s="1"/>
      <c r="B31689" s="306">
        <v>44523.000694516159</v>
      </c>
      <c r="C31689" s="304">
        <v>14.223524186481518</v>
      </c>
      <c r="D31689" s="305" t="s">
        <v>172</v>
      </c>
    </row>
    <row r="31690" spans="1:4" ht="14.5" customHeight="1" x14ac:dyDescent="0.35">
      <c r="A31690" s="1"/>
      <c r="B31690" s="306">
        <v>44523.001388960605</v>
      </c>
      <c r="C31690" s="304">
        <v>14.267206970507202</v>
      </c>
      <c r="D31690" s="305" t="s">
        <v>172</v>
      </c>
    </row>
    <row r="31691" spans="1:4" ht="14.5" customHeight="1" x14ac:dyDescent="0.35">
      <c r="A31691" s="1"/>
      <c r="B31691" s="306">
        <v>44523.002083405052</v>
      </c>
      <c r="C31691" s="304">
        <v>14.315637868171326</v>
      </c>
      <c r="D31691" s="305" t="s">
        <v>172</v>
      </c>
    </row>
    <row r="31692" spans="1:4" ht="14.5" customHeight="1" x14ac:dyDescent="0.35">
      <c r="A31692" s="1"/>
      <c r="B31692" s="306">
        <v>44523.002777849499</v>
      </c>
      <c r="C31692" s="304">
        <v>14.243675701837978</v>
      </c>
      <c r="D31692" s="305" t="s">
        <v>172</v>
      </c>
    </row>
    <row r="31693" spans="1:4" ht="14.5" customHeight="1" x14ac:dyDescent="0.35">
      <c r="A31693" s="1"/>
      <c r="B31693" s="306">
        <v>44523.003472293945</v>
      </c>
      <c r="C31693" s="304">
        <v>14.256034621548558</v>
      </c>
      <c r="D31693" s="305" t="s">
        <v>172</v>
      </c>
    </row>
    <row r="31694" spans="1:4" ht="14.5" customHeight="1" x14ac:dyDescent="0.35">
      <c r="A31694" s="1"/>
      <c r="B31694" s="306">
        <v>44523.004166738392</v>
      </c>
      <c r="C31694" s="304">
        <v>14.299311029327994</v>
      </c>
      <c r="D31694" s="305" t="s">
        <v>172</v>
      </c>
    </row>
    <row r="31695" spans="1:4" ht="14.5" customHeight="1" x14ac:dyDescent="0.35">
      <c r="A31695" s="1"/>
      <c r="B31695" s="306">
        <v>44523.004861182839</v>
      </c>
      <c r="C31695" s="304">
        <v>14.276173951422971</v>
      </c>
      <c r="D31695" s="305" t="s">
        <v>172</v>
      </c>
    </row>
    <row r="31696" spans="1:4" ht="14.5" customHeight="1" x14ac:dyDescent="0.35">
      <c r="A31696" s="1"/>
      <c r="B31696" s="306">
        <v>44523.005555627286</v>
      </c>
      <c r="C31696" s="304">
        <v>14.256528515419147</v>
      </c>
      <c r="D31696" s="305" t="s">
        <v>172</v>
      </c>
    </row>
    <row r="31697" spans="1:4" ht="14.5" customHeight="1" x14ac:dyDescent="0.35">
      <c r="A31697" s="1"/>
      <c r="B31697" s="306">
        <v>44523.006250071732</v>
      </c>
      <c r="C31697" s="304">
        <v>14.266619929679049</v>
      </c>
      <c r="D31697" s="305" t="s">
        <v>172</v>
      </c>
    </row>
    <row r="31698" spans="1:4" ht="14.5" customHeight="1" x14ac:dyDescent="0.35">
      <c r="A31698" s="1"/>
      <c r="B31698" s="306">
        <v>44523.006944516179</v>
      </c>
      <c r="C31698" s="304">
        <v>14.258085030578028</v>
      </c>
      <c r="D31698" s="305" t="s">
        <v>172</v>
      </c>
    </row>
    <row r="31699" spans="1:4" ht="14.5" customHeight="1" x14ac:dyDescent="0.35">
      <c r="A31699" s="1"/>
      <c r="B31699" s="306">
        <v>44523.007638960626</v>
      </c>
      <c r="C31699" s="304">
        <v>14.254508410355387</v>
      </c>
      <c r="D31699" s="305" t="s">
        <v>172</v>
      </c>
    </row>
    <row r="31700" spans="1:4" ht="14.5" customHeight="1" x14ac:dyDescent="0.35">
      <c r="A31700" s="1"/>
      <c r="B31700" s="306">
        <v>44523.008333405072</v>
      </c>
      <c r="C31700" s="304">
        <v>14.240566227703676</v>
      </c>
      <c r="D31700" s="305" t="s">
        <v>172</v>
      </c>
    </row>
    <row r="31701" spans="1:4" ht="14.5" customHeight="1" x14ac:dyDescent="0.35">
      <c r="A31701" s="1"/>
      <c r="B31701" s="306">
        <v>44523.009027849519</v>
      </c>
      <c r="C31701" s="304">
        <v>14.246682181277235</v>
      </c>
      <c r="D31701" s="305" t="s">
        <v>172</v>
      </c>
    </row>
    <row r="31702" spans="1:4" ht="14.5" customHeight="1" x14ac:dyDescent="0.35">
      <c r="A31702" s="1"/>
      <c r="B31702" s="306">
        <v>44523.009722293966</v>
      </c>
      <c r="C31702" s="304">
        <v>14.275102662295346</v>
      </c>
      <c r="D31702" s="305" t="s">
        <v>172</v>
      </c>
    </row>
    <row r="31703" spans="1:4" ht="14.5" customHeight="1" x14ac:dyDescent="0.35">
      <c r="A31703" s="1"/>
      <c r="B31703" s="306">
        <v>44523.010416738412</v>
      </c>
      <c r="C31703" s="304">
        <v>14.259951553883488</v>
      </c>
      <c r="D31703" s="305" t="s">
        <v>172</v>
      </c>
    </row>
    <row r="31704" spans="1:4" ht="14.5" customHeight="1" x14ac:dyDescent="0.35">
      <c r="A31704" s="1"/>
      <c r="B31704" s="306">
        <v>44523.011111182859</v>
      </c>
      <c r="C31704" s="304">
        <v>14.245818569801243</v>
      </c>
      <c r="D31704" s="305" t="s">
        <v>172</v>
      </c>
    </row>
    <row r="31705" spans="1:4" ht="14.5" customHeight="1" x14ac:dyDescent="0.35">
      <c r="A31705" s="1"/>
      <c r="B31705" s="306">
        <v>44523.011805627306</v>
      </c>
      <c r="C31705" s="304">
        <v>14.248593439987841</v>
      </c>
      <c r="D31705" s="305" t="s">
        <v>172</v>
      </c>
    </row>
    <row r="31706" spans="1:4" ht="14.5" customHeight="1" x14ac:dyDescent="0.35">
      <c r="A31706" s="1"/>
      <c r="B31706" s="306">
        <v>44523.012500071753</v>
      </c>
      <c r="C31706" s="304">
        <v>14.246525548976205</v>
      </c>
      <c r="D31706" s="305" t="s">
        <v>172</v>
      </c>
    </row>
    <row r="31707" spans="1:4" ht="14.5" customHeight="1" x14ac:dyDescent="0.35">
      <c r="A31707" s="1"/>
      <c r="B31707" s="306">
        <v>44523.013194516199</v>
      </c>
      <c r="C31707" s="304">
        <v>14.219584629294211</v>
      </c>
      <c r="D31707" s="305" t="s">
        <v>172</v>
      </c>
    </row>
    <row r="31708" spans="1:4" ht="14.5" customHeight="1" x14ac:dyDescent="0.35">
      <c r="A31708" s="1"/>
      <c r="B31708" s="306">
        <v>44523.013888960646</v>
      </c>
      <c r="C31708" s="304">
        <v>14.239660772861923</v>
      </c>
      <c r="D31708" s="305" t="s">
        <v>172</v>
      </c>
    </row>
    <row r="31709" spans="1:4" ht="14.5" customHeight="1" x14ac:dyDescent="0.35">
      <c r="A31709" s="1"/>
      <c r="B31709" s="306">
        <v>44523.014583405093</v>
      </c>
      <c r="C31709" s="304">
        <v>14.25954530013599</v>
      </c>
      <c r="D31709" s="305" t="s">
        <v>172</v>
      </c>
    </row>
    <row r="31710" spans="1:4" ht="14.5" customHeight="1" x14ac:dyDescent="0.35">
      <c r="A31710" s="1"/>
      <c r="B31710" s="306">
        <v>44523.015277849539</v>
      </c>
      <c r="C31710" s="304">
        <v>14.191491164260757</v>
      </c>
      <c r="D31710" s="305" t="s">
        <v>172</v>
      </c>
    </row>
    <row r="31711" spans="1:4" ht="14.5" customHeight="1" x14ac:dyDescent="0.35">
      <c r="A31711" s="1"/>
      <c r="B31711" s="306">
        <v>44523.015972293986</v>
      </c>
      <c r="C31711" s="304">
        <v>14.228992306534444</v>
      </c>
      <c r="D31711" s="305" t="s">
        <v>172</v>
      </c>
    </row>
    <row r="31712" spans="1:4" ht="14.5" customHeight="1" x14ac:dyDescent="0.35">
      <c r="A31712" s="1"/>
      <c r="B31712" s="306">
        <v>44523.016666738433</v>
      </c>
      <c r="C31712" s="304">
        <v>14.226966090397521</v>
      </c>
      <c r="D31712" s="305" t="s">
        <v>172</v>
      </c>
    </row>
    <row r="31713" spans="1:4" ht="14.5" customHeight="1" x14ac:dyDescent="0.35">
      <c r="A31713" s="1"/>
      <c r="B31713" s="306">
        <v>44523.01736118288</v>
      </c>
      <c r="C31713" s="304">
        <v>14.265579590875616</v>
      </c>
      <c r="D31713" s="305" t="s">
        <v>172</v>
      </c>
    </row>
    <row r="31714" spans="1:4" ht="14.5" customHeight="1" x14ac:dyDescent="0.35">
      <c r="A31714" s="1"/>
      <c r="B31714" s="306">
        <v>44523.018055627326</v>
      </c>
      <c r="C31714" s="304">
        <v>14.286010389829123</v>
      </c>
      <c r="D31714" s="305" t="s">
        <v>172</v>
      </c>
    </row>
    <row r="31715" spans="1:4" ht="14.5" customHeight="1" x14ac:dyDescent="0.35">
      <c r="A31715" s="1"/>
      <c r="B31715" s="306">
        <v>44523.018750071773</v>
      </c>
      <c r="C31715" s="304">
        <v>14.202584454671644</v>
      </c>
      <c r="D31715" s="305" t="s">
        <v>172</v>
      </c>
    </row>
    <row r="31716" spans="1:4" ht="14.5" customHeight="1" x14ac:dyDescent="0.35">
      <c r="A31716" s="1"/>
      <c r="B31716" s="306">
        <v>44523.01944451622</v>
      </c>
      <c r="C31716" s="304">
        <v>14.209144214068996</v>
      </c>
      <c r="D31716" s="305" t="s">
        <v>172</v>
      </c>
    </row>
    <row r="31717" spans="1:4" ht="14.5" customHeight="1" x14ac:dyDescent="0.35">
      <c r="A31717" s="1"/>
      <c r="B31717" s="306">
        <v>44523.020138960666</v>
      </c>
      <c r="C31717" s="304">
        <v>14.226485621812026</v>
      </c>
      <c r="D31717" s="305" t="s">
        <v>172</v>
      </c>
    </row>
    <row r="31718" spans="1:4" ht="14.5" customHeight="1" x14ac:dyDescent="0.35">
      <c r="A31718" s="1"/>
      <c r="B31718" s="306">
        <v>44523.020833405113</v>
      </c>
      <c r="C31718" s="304">
        <v>14.190758905160086</v>
      </c>
      <c r="D31718" s="305" t="s">
        <v>172</v>
      </c>
    </row>
    <row r="31719" spans="1:4" ht="14.5" customHeight="1" x14ac:dyDescent="0.35">
      <c r="A31719" s="1"/>
      <c r="B31719" s="306">
        <v>44523.02152784956</v>
      </c>
      <c r="C31719" s="304">
        <v>14.253430295222886</v>
      </c>
      <c r="D31719" s="305" t="s">
        <v>172</v>
      </c>
    </row>
    <row r="31720" spans="1:4" ht="14.5" customHeight="1" x14ac:dyDescent="0.35">
      <c r="A31720" s="1"/>
      <c r="B31720" s="306">
        <v>44523.022222294006</v>
      </c>
      <c r="C31720" s="304">
        <v>14.26147077220303</v>
      </c>
      <c r="D31720" s="305" t="s">
        <v>172</v>
      </c>
    </row>
    <row r="31721" spans="1:4" ht="14.5" customHeight="1" x14ac:dyDescent="0.35">
      <c r="A31721" s="1"/>
      <c r="B31721" s="306">
        <v>44523.022916738453</v>
      </c>
      <c r="C31721" s="304">
        <v>14.228351928901491</v>
      </c>
      <c r="D31721" s="305" t="s">
        <v>172</v>
      </c>
    </row>
    <row r="31722" spans="1:4" ht="14.5" customHeight="1" x14ac:dyDescent="0.35">
      <c r="A31722" s="1"/>
      <c r="B31722" s="306">
        <v>44523.0236111829</v>
      </c>
      <c r="C31722" s="304">
        <v>14.202543444693099</v>
      </c>
      <c r="D31722" s="305" t="s">
        <v>172</v>
      </c>
    </row>
    <row r="31723" spans="1:4" ht="14.5" customHeight="1" x14ac:dyDescent="0.35">
      <c r="A31723" s="1"/>
      <c r="B31723" s="306">
        <v>44523.024305627347</v>
      </c>
      <c r="C31723" s="304">
        <v>14.223593898251178</v>
      </c>
      <c r="D31723" s="305" t="s">
        <v>172</v>
      </c>
    </row>
    <row r="31724" spans="1:4" ht="14.5" customHeight="1" x14ac:dyDescent="0.35">
      <c r="A31724" s="1"/>
      <c r="B31724" s="306">
        <v>44523.025000071793</v>
      </c>
      <c r="C31724" s="304">
        <v>14.219328667131533</v>
      </c>
      <c r="D31724" s="305" t="s">
        <v>172</v>
      </c>
    </row>
    <row r="31725" spans="1:4" ht="14.5" customHeight="1" x14ac:dyDescent="0.35">
      <c r="A31725" s="1"/>
      <c r="B31725" s="306">
        <v>44523.02569451624</v>
      </c>
      <c r="C31725" s="304">
        <v>14.236382411095596</v>
      </c>
      <c r="D31725" s="305" t="s">
        <v>172</v>
      </c>
    </row>
    <row r="31726" spans="1:4" ht="14.5" customHeight="1" x14ac:dyDescent="0.35">
      <c r="A31726" s="1"/>
      <c r="B31726" s="306">
        <v>44523.026388960687</v>
      </c>
      <c r="C31726" s="304">
        <v>14.227094163530031</v>
      </c>
      <c r="D31726" s="305" t="s">
        <v>172</v>
      </c>
    </row>
    <row r="31727" spans="1:4" ht="14.5" customHeight="1" x14ac:dyDescent="0.35">
      <c r="A31727" s="1"/>
      <c r="B31727" s="306">
        <v>44523.027083405133</v>
      </c>
      <c r="C31727" s="304">
        <v>14.224363052955839</v>
      </c>
      <c r="D31727" s="305" t="s">
        <v>172</v>
      </c>
    </row>
    <row r="31728" spans="1:4" ht="14.5" customHeight="1" x14ac:dyDescent="0.35">
      <c r="A31728" s="1"/>
      <c r="B31728" s="306">
        <v>44523.02777784958</v>
      </c>
      <c r="C31728" s="304">
        <v>14.164979730794341</v>
      </c>
      <c r="D31728" s="305" t="s">
        <v>172</v>
      </c>
    </row>
    <row r="31729" spans="1:4" ht="14.5" customHeight="1" x14ac:dyDescent="0.35">
      <c r="A31729" s="1"/>
      <c r="B31729" s="306">
        <v>44523.028472294027</v>
      </c>
      <c r="C31729" s="304">
        <v>14.270155883801392</v>
      </c>
      <c r="D31729" s="305" t="s">
        <v>172</v>
      </c>
    </row>
    <row r="31730" spans="1:4" ht="14.5" customHeight="1" x14ac:dyDescent="0.35">
      <c r="A31730" s="1"/>
      <c r="B31730" s="306">
        <v>44523.029166738474</v>
      </c>
      <c r="C31730" s="304">
        <v>14.205789985844847</v>
      </c>
      <c r="D31730" s="305" t="s">
        <v>172</v>
      </c>
    </row>
    <row r="31731" spans="1:4" ht="14.5" customHeight="1" x14ac:dyDescent="0.35">
      <c r="A31731" s="1"/>
      <c r="B31731" s="306">
        <v>44523.02986118292</v>
      </c>
      <c r="C31731" s="304">
        <v>14.233503242935209</v>
      </c>
      <c r="D31731" s="305" t="s">
        <v>172</v>
      </c>
    </row>
    <row r="31732" spans="1:4" ht="14.5" customHeight="1" x14ac:dyDescent="0.35">
      <c r="A31732" s="1"/>
      <c r="B31732" s="306">
        <v>44523.030555627367</v>
      </c>
      <c r="C31732" s="304">
        <v>14.213053296948782</v>
      </c>
      <c r="D31732" s="305" t="s">
        <v>172</v>
      </c>
    </row>
    <row r="31733" spans="1:4" ht="14.5" customHeight="1" x14ac:dyDescent="0.35">
      <c r="A31733" s="1"/>
      <c r="B31733" s="306">
        <v>44523.031250071814</v>
      </c>
      <c r="C31733" s="304">
        <v>14.223679807320634</v>
      </c>
      <c r="D31733" s="305" t="s">
        <v>172</v>
      </c>
    </row>
    <row r="31734" spans="1:4" ht="14.5" customHeight="1" x14ac:dyDescent="0.35">
      <c r="A31734" s="1"/>
      <c r="B31734" s="306">
        <v>44523.03194451626</v>
      </c>
      <c r="C31734" s="304">
        <v>14.205724340000112</v>
      </c>
      <c r="D31734" s="305" t="s">
        <v>172</v>
      </c>
    </row>
    <row r="31735" spans="1:4" ht="14.5" customHeight="1" x14ac:dyDescent="0.35">
      <c r="A31735" s="1"/>
      <c r="B31735" s="306">
        <v>44523.032638960707</v>
      </c>
      <c r="C31735" s="304">
        <v>14.167600631713867</v>
      </c>
      <c r="D31735" s="305" t="s">
        <v>172</v>
      </c>
    </row>
    <row r="31736" spans="1:4" ht="14.5" customHeight="1" x14ac:dyDescent="0.35">
      <c r="A31736" s="1"/>
      <c r="B31736" s="306">
        <v>44523.033333405154</v>
      </c>
      <c r="C31736" s="304">
        <v>14.211001270780494</v>
      </c>
      <c r="D31736" s="305" t="s">
        <v>172</v>
      </c>
    </row>
    <row r="31737" spans="1:4" ht="14.5" customHeight="1" x14ac:dyDescent="0.35">
      <c r="A31737" s="1"/>
      <c r="B31737" s="306">
        <v>44523.034027849601</v>
      </c>
      <c r="C31737" s="304">
        <v>14.19623935520649</v>
      </c>
      <c r="D31737" s="305" t="s">
        <v>172</v>
      </c>
    </row>
    <row r="31738" spans="1:4" ht="14.5" customHeight="1" x14ac:dyDescent="0.35">
      <c r="A31738" s="1"/>
      <c r="B31738" s="306">
        <v>44523.034722294047</v>
      </c>
      <c r="C31738" s="304">
        <v>14.201754645905263</v>
      </c>
      <c r="D31738" s="305" t="s">
        <v>172</v>
      </c>
    </row>
    <row r="31739" spans="1:4" ht="14.5" customHeight="1" x14ac:dyDescent="0.35">
      <c r="A31739" s="1"/>
      <c r="B31739" s="306">
        <v>44523.035416738494</v>
      </c>
      <c r="C31739" s="304">
        <v>14.21314719964818</v>
      </c>
      <c r="D31739" s="305" t="s">
        <v>172</v>
      </c>
    </row>
    <row r="31740" spans="1:4" ht="14.5" customHeight="1" x14ac:dyDescent="0.35">
      <c r="A31740" s="1"/>
      <c r="B31740" s="306">
        <v>44523.036111182941</v>
      </c>
      <c r="C31740" s="304">
        <v>14.221230072317363</v>
      </c>
      <c r="D31740" s="305" t="s">
        <v>172</v>
      </c>
    </row>
    <row r="31741" spans="1:4" ht="14.5" customHeight="1" x14ac:dyDescent="0.35">
      <c r="A31741" s="1"/>
      <c r="B31741" s="306">
        <v>44523.036805627387</v>
      </c>
      <c r="C31741" s="304">
        <v>14.163650458867778</v>
      </c>
      <c r="D31741" s="305" t="s">
        <v>172</v>
      </c>
    </row>
    <row r="31742" spans="1:4" ht="14.5" customHeight="1" x14ac:dyDescent="0.35">
      <c r="A31742" s="1"/>
      <c r="B31742" s="306">
        <v>44523.037500071834</v>
      </c>
      <c r="C31742" s="304">
        <v>14.173688348458381</v>
      </c>
      <c r="D31742" s="305" t="s">
        <v>172</v>
      </c>
    </row>
    <row r="31743" spans="1:4" ht="14.5" customHeight="1" x14ac:dyDescent="0.35">
      <c r="A31743" s="1"/>
      <c r="B31743" s="306">
        <v>44523.038194516281</v>
      </c>
      <c r="C31743" s="304">
        <v>14.222849355879346</v>
      </c>
      <c r="D31743" s="305" t="s">
        <v>172</v>
      </c>
    </row>
    <row r="31744" spans="1:4" ht="14.5" customHeight="1" x14ac:dyDescent="0.35">
      <c r="A31744" s="1"/>
      <c r="B31744" s="306">
        <v>44523.038888960727</v>
      </c>
      <c r="C31744" s="304">
        <v>14.223236105109875</v>
      </c>
      <c r="D31744" s="305" t="s">
        <v>172</v>
      </c>
    </row>
    <row r="31745" spans="1:4" ht="14.5" customHeight="1" x14ac:dyDescent="0.35">
      <c r="A31745" s="1"/>
      <c r="B31745" s="306">
        <v>44523.039583405174</v>
      </c>
      <c r="C31745" s="304">
        <v>14.204248347555403</v>
      </c>
      <c r="D31745" s="305" t="s">
        <v>172</v>
      </c>
    </row>
    <row r="31746" spans="1:4" ht="14.5" customHeight="1" x14ac:dyDescent="0.35">
      <c r="A31746" s="1"/>
      <c r="B31746" s="306">
        <v>44523.040277849621</v>
      </c>
      <c r="C31746" s="304">
        <v>14.186017749569631</v>
      </c>
      <c r="D31746" s="305" t="s">
        <v>172</v>
      </c>
    </row>
    <row r="31747" spans="1:4" ht="14.5" customHeight="1" x14ac:dyDescent="0.35">
      <c r="A31747" s="1"/>
      <c r="B31747" s="306">
        <v>44523.040972294068</v>
      </c>
      <c r="C31747" s="304">
        <v>14.249412053505997</v>
      </c>
      <c r="D31747" s="305" t="s">
        <v>172</v>
      </c>
    </row>
    <row r="31748" spans="1:4" ht="14.5" customHeight="1" x14ac:dyDescent="0.35">
      <c r="A31748" s="1"/>
      <c r="B31748" s="306">
        <v>44523.041666738514</v>
      </c>
      <c r="C31748" s="304">
        <v>14.240031228812102</v>
      </c>
      <c r="D31748" s="305" t="s">
        <v>172</v>
      </c>
    </row>
    <row r="31749" spans="1:4" ht="14.5" customHeight="1" x14ac:dyDescent="0.35">
      <c r="A31749" s="1"/>
      <c r="B31749" s="306">
        <v>44523.042361182961</v>
      </c>
      <c r="C31749" s="304">
        <v>14.267086573536895</v>
      </c>
      <c r="D31749" s="305" t="s">
        <v>172</v>
      </c>
    </row>
    <row r="31750" spans="1:4" ht="14.5" customHeight="1" x14ac:dyDescent="0.35">
      <c r="A31750" s="1"/>
      <c r="B31750" s="306">
        <v>44523.043055627408</v>
      </c>
      <c r="C31750" s="304">
        <v>14.27139204698639</v>
      </c>
      <c r="D31750" s="305" t="s">
        <v>172</v>
      </c>
    </row>
    <row r="31751" spans="1:4" ht="14.5" customHeight="1" x14ac:dyDescent="0.35">
      <c r="A31751" s="1"/>
      <c r="B31751" s="306">
        <v>44523.043750071854</v>
      </c>
      <c r="C31751" s="304">
        <v>14.230556783492405</v>
      </c>
      <c r="D31751" s="305" t="s">
        <v>172</v>
      </c>
    </row>
    <row r="31752" spans="1:4" ht="14.5" customHeight="1" x14ac:dyDescent="0.35">
      <c r="A31752" s="1"/>
      <c r="B31752" s="306">
        <v>44523.044444516301</v>
      </c>
      <c r="C31752" s="304">
        <v>14.21890561744755</v>
      </c>
      <c r="D31752" s="305" t="s">
        <v>172</v>
      </c>
    </row>
    <row r="31753" spans="1:4" ht="14.5" customHeight="1" x14ac:dyDescent="0.35">
      <c r="A31753" s="1"/>
      <c r="B31753" s="306">
        <v>44523.045138960748</v>
      </c>
      <c r="C31753" s="304">
        <v>14.21090097884565</v>
      </c>
      <c r="D31753" s="305" t="s">
        <v>172</v>
      </c>
    </row>
    <row r="31754" spans="1:4" ht="14.5" customHeight="1" x14ac:dyDescent="0.35">
      <c r="A31754" s="1"/>
      <c r="B31754" s="306">
        <v>44523.045833405195</v>
      </c>
      <c r="C31754" s="304">
        <v>14.180767944385298</v>
      </c>
      <c r="D31754" s="305" t="s">
        <v>172</v>
      </c>
    </row>
    <row r="31755" spans="1:4" ht="14.5" customHeight="1" x14ac:dyDescent="0.35">
      <c r="A31755" s="1"/>
      <c r="B31755" s="306">
        <v>44523.046527849641</v>
      </c>
      <c r="C31755" s="304">
        <v>14.26985017706223</v>
      </c>
      <c r="D31755" s="305" t="s">
        <v>172</v>
      </c>
    </row>
    <row r="31756" spans="1:4" ht="14.5" customHeight="1" x14ac:dyDescent="0.35">
      <c r="A31756" s="1"/>
      <c r="B31756" s="306">
        <v>44523.047222294088</v>
      </c>
      <c r="C31756" s="304">
        <v>14.249860560488985</v>
      </c>
      <c r="D31756" s="305" t="s">
        <v>172</v>
      </c>
    </row>
    <row r="31757" spans="1:4" ht="14.5" customHeight="1" x14ac:dyDescent="0.35">
      <c r="A31757" s="1"/>
      <c r="B31757" s="306">
        <v>44523.047916738535</v>
      </c>
      <c r="C31757" s="304">
        <v>14.305409033334824</v>
      </c>
      <c r="D31757" s="305" t="s">
        <v>172</v>
      </c>
    </row>
    <row r="31758" spans="1:4" ht="14.5" customHeight="1" x14ac:dyDescent="0.35">
      <c r="A31758" s="1"/>
      <c r="B31758" s="306">
        <v>44523.048611182981</v>
      </c>
      <c r="C31758" s="304">
        <v>14.289575247634154</v>
      </c>
      <c r="D31758" s="305" t="s">
        <v>172</v>
      </c>
    </row>
    <row r="31759" spans="1:4" ht="14.5" customHeight="1" x14ac:dyDescent="0.35">
      <c r="A31759" s="1"/>
      <c r="B31759" s="306">
        <v>44523.049305627428</v>
      </c>
      <c r="C31759" s="304">
        <v>14.238451172007869</v>
      </c>
      <c r="D31759" s="305" t="s">
        <v>172</v>
      </c>
    </row>
    <row r="31760" spans="1:4" ht="14.5" customHeight="1" x14ac:dyDescent="0.35">
      <c r="A31760" s="1"/>
      <c r="B31760" s="306">
        <v>44523.050000071875</v>
      </c>
      <c r="C31760" s="304">
        <v>14.286552604353103</v>
      </c>
      <c r="D31760" s="305" t="s">
        <v>172</v>
      </c>
    </row>
    <row r="31761" spans="1:4" ht="14.5" customHeight="1" x14ac:dyDescent="0.35">
      <c r="A31761" s="1"/>
      <c r="B31761" s="306">
        <v>44523.050694516322</v>
      </c>
      <c r="C31761" s="304">
        <v>14.212451126951056</v>
      </c>
      <c r="D31761" s="305" t="s">
        <v>172</v>
      </c>
    </row>
    <row r="31762" spans="1:4" ht="14.5" customHeight="1" x14ac:dyDescent="0.35">
      <c r="A31762" s="1"/>
      <c r="B31762" s="306">
        <v>44523.051388960768</v>
      </c>
      <c r="C31762" s="304">
        <v>14.275279391035777</v>
      </c>
      <c r="D31762" s="305" t="s">
        <v>172</v>
      </c>
    </row>
    <row r="31763" spans="1:4" ht="14.5" customHeight="1" x14ac:dyDescent="0.35">
      <c r="A31763" s="1"/>
      <c r="B31763" s="306">
        <v>44523.052083405215</v>
      </c>
      <c r="C31763" s="304">
        <v>14.26039551065575</v>
      </c>
      <c r="D31763" s="305" t="s">
        <v>172</v>
      </c>
    </row>
    <row r="31764" spans="1:4" ht="14.5" customHeight="1" x14ac:dyDescent="0.35">
      <c r="A31764" s="1"/>
      <c r="B31764" s="306">
        <v>44523.052777849662</v>
      </c>
      <c r="C31764" s="304">
        <v>14.265668509426177</v>
      </c>
      <c r="D31764" s="305" t="s">
        <v>172</v>
      </c>
    </row>
    <row r="31765" spans="1:4" ht="14.5" customHeight="1" x14ac:dyDescent="0.35">
      <c r="A31765" s="1"/>
      <c r="B31765" s="306">
        <v>44523.053472294108</v>
      </c>
      <c r="C31765" s="304">
        <v>14.268544761839925</v>
      </c>
      <c r="D31765" s="305" t="s">
        <v>172</v>
      </c>
    </row>
    <row r="31766" spans="1:4" ht="14.5" customHeight="1" x14ac:dyDescent="0.35">
      <c r="A31766" s="1"/>
      <c r="B31766" s="306">
        <v>44523.054166738555</v>
      </c>
      <c r="C31766" s="304">
        <v>14.314200370239753</v>
      </c>
      <c r="D31766" s="305" t="s">
        <v>172</v>
      </c>
    </row>
    <row r="31767" spans="1:4" ht="14.5" customHeight="1" x14ac:dyDescent="0.35">
      <c r="A31767" s="1"/>
      <c r="B31767" s="306">
        <v>44523.054861183002</v>
      </c>
      <c r="C31767" s="304">
        <v>14.268990552162965</v>
      </c>
      <c r="D31767" s="305" t="s">
        <v>172</v>
      </c>
    </row>
    <row r="31768" spans="1:4" ht="14.5" customHeight="1" x14ac:dyDescent="0.35">
      <c r="A31768" s="1"/>
      <c r="B31768" s="306">
        <v>44523.055555627448</v>
      </c>
      <c r="C31768" s="304">
        <v>14.336742312913703</v>
      </c>
      <c r="D31768" s="305" t="s">
        <v>172</v>
      </c>
    </row>
    <row r="31769" spans="1:4" ht="14.5" customHeight="1" x14ac:dyDescent="0.35">
      <c r="A31769" s="1"/>
      <c r="B31769" s="306">
        <v>44523.056250071895</v>
      </c>
      <c r="C31769" s="304">
        <v>14.282118444781856</v>
      </c>
      <c r="D31769" s="305" t="s">
        <v>172</v>
      </c>
    </row>
    <row r="31770" spans="1:4" ht="14.5" customHeight="1" x14ac:dyDescent="0.35">
      <c r="A31770" s="1"/>
      <c r="B31770" s="306">
        <v>44523.056944516342</v>
      </c>
      <c r="C31770" s="304">
        <v>14.279243406441916</v>
      </c>
      <c r="D31770" s="305" t="s">
        <v>172</v>
      </c>
    </row>
    <row r="31771" spans="1:4" ht="14.5" customHeight="1" x14ac:dyDescent="0.35">
      <c r="A31771" s="1"/>
      <c r="B31771" s="306">
        <v>44523.057638960789</v>
      </c>
      <c r="C31771" s="304">
        <v>14.251989586186149</v>
      </c>
      <c r="D31771" s="305" t="s">
        <v>172</v>
      </c>
    </row>
    <row r="31772" spans="1:4" ht="14.5" customHeight="1" x14ac:dyDescent="0.35">
      <c r="A31772" s="1"/>
      <c r="B31772" s="306">
        <v>44523.058333405235</v>
      </c>
      <c r="C31772" s="304">
        <v>14.330757679795351</v>
      </c>
      <c r="D31772" s="305" t="s">
        <v>172</v>
      </c>
    </row>
    <row r="31773" spans="1:4" ht="14.5" customHeight="1" x14ac:dyDescent="0.35">
      <c r="A31773" s="1"/>
      <c r="B31773" s="306">
        <v>44523.059027849682</v>
      </c>
      <c r="C31773" s="304">
        <v>14.335596167092202</v>
      </c>
      <c r="D31773" s="305" t="s">
        <v>172</v>
      </c>
    </row>
    <row r="31774" spans="1:4" ht="14.5" customHeight="1" x14ac:dyDescent="0.35">
      <c r="A31774" s="1"/>
      <c r="B31774" s="306">
        <v>44523.059722294129</v>
      </c>
      <c r="C31774" s="304">
        <v>14.285164155482441</v>
      </c>
      <c r="D31774" s="305" t="s">
        <v>172</v>
      </c>
    </row>
    <row r="31775" spans="1:4" ht="14.5" customHeight="1" x14ac:dyDescent="0.35">
      <c r="A31775" s="1"/>
      <c r="B31775" s="306">
        <v>44523.060416738575</v>
      </c>
      <c r="C31775" s="304">
        <v>14.287086767810008</v>
      </c>
      <c r="D31775" s="305" t="s">
        <v>172</v>
      </c>
    </row>
    <row r="31776" spans="1:4" ht="14.5" customHeight="1" x14ac:dyDescent="0.35">
      <c r="A31776" s="1"/>
      <c r="B31776" s="306">
        <v>44523.061111183022</v>
      </c>
      <c r="C31776" s="304">
        <v>14.350762993116465</v>
      </c>
      <c r="D31776" s="305" t="s">
        <v>172</v>
      </c>
    </row>
    <row r="31777" spans="1:4" ht="14.5" customHeight="1" x14ac:dyDescent="0.35">
      <c r="A31777" s="1"/>
      <c r="B31777" s="306">
        <v>44523.061805627469</v>
      </c>
      <c r="C31777" s="304">
        <v>14.296724013824376</v>
      </c>
      <c r="D31777" s="305" t="s">
        <v>172</v>
      </c>
    </row>
    <row r="31778" spans="1:4" ht="14.5" customHeight="1" x14ac:dyDescent="0.35">
      <c r="A31778" s="1"/>
      <c r="B31778" s="306">
        <v>44523.062500071916</v>
      </c>
      <c r="C31778" s="304">
        <v>14.295950384467384</v>
      </c>
      <c r="D31778" s="305" t="s">
        <v>172</v>
      </c>
    </row>
    <row r="31779" spans="1:4" ht="14.5" customHeight="1" x14ac:dyDescent="0.35">
      <c r="A31779" s="1"/>
      <c r="B31779" s="306">
        <v>44523.063194516362</v>
      </c>
      <c r="C31779" s="304">
        <v>14.346165814207779</v>
      </c>
      <c r="D31779" s="305" t="s">
        <v>172</v>
      </c>
    </row>
    <row r="31780" spans="1:4" ht="14.5" customHeight="1" x14ac:dyDescent="0.35">
      <c r="A31780" s="1"/>
      <c r="B31780" s="306">
        <v>44523.063888960809</v>
      </c>
      <c r="C31780" s="304">
        <v>14.341220618548444</v>
      </c>
      <c r="D31780" s="305" t="s">
        <v>172</v>
      </c>
    </row>
    <row r="31781" spans="1:4" ht="14.5" customHeight="1" x14ac:dyDescent="0.35">
      <c r="A31781" s="1"/>
      <c r="B31781" s="306">
        <v>44523.064583405256</v>
      </c>
      <c r="C31781" s="304">
        <v>14.367726651066913</v>
      </c>
      <c r="D31781" s="305" t="s">
        <v>172</v>
      </c>
    </row>
    <row r="31782" spans="1:4" ht="14.5" customHeight="1" x14ac:dyDescent="0.35">
      <c r="A31782" s="1"/>
      <c r="B31782" s="306">
        <v>44523.065277849702</v>
      </c>
      <c r="C31782" s="304">
        <v>14.271881236650369</v>
      </c>
      <c r="D31782" s="305" t="s">
        <v>172</v>
      </c>
    </row>
    <row r="31783" spans="1:4" ht="14.5" customHeight="1" x14ac:dyDescent="0.35">
      <c r="A31783" s="1"/>
      <c r="B31783" s="306">
        <v>44523.065972294149</v>
      </c>
      <c r="C31783" s="304">
        <v>14.287865567238622</v>
      </c>
      <c r="D31783" s="305" t="s">
        <v>172</v>
      </c>
    </row>
    <row r="31784" spans="1:4" ht="14.5" customHeight="1" x14ac:dyDescent="0.35">
      <c r="A31784" s="1"/>
      <c r="B31784" s="306">
        <v>44523.066666738596</v>
      </c>
      <c r="C31784" s="304">
        <v>14.279640943304306</v>
      </c>
      <c r="D31784" s="305" t="s">
        <v>172</v>
      </c>
    </row>
    <row r="31785" spans="1:4" ht="14.5" customHeight="1" x14ac:dyDescent="0.35">
      <c r="A31785" s="1"/>
      <c r="B31785" s="306">
        <v>44523.067361183043</v>
      </c>
      <c r="C31785" s="304">
        <v>14.265429218116575</v>
      </c>
      <c r="D31785" s="305" t="s">
        <v>172</v>
      </c>
    </row>
    <row r="31786" spans="1:4" ht="14.5" customHeight="1" x14ac:dyDescent="0.35">
      <c r="A31786" s="1"/>
      <c r="B31786" s="306">
        <v>44523.068055627489</v>
      </c>
      <c r="C31786" s="304">
        <v>14.295479744547629</v>
      </c>
      <c r="D31786" s="305" t="s">
        <v>172</v>
      </c>
    </row>
    <row r="31787" spans="1:4" ht="14.5" customHeight="1" x14ac:dyDescent="0.35">
      <c r="A31787" s="1"/>
      <c r="B31787" s="306">
        <v>44523.068750071936</v>
      </c>
      <c r="C31787" s="304">
        <v>14.316376114170028</v>
      </c>
      <c r="D31787" s="305" t="s">
        <v>172</v>
      </c>
    </row>
    <row r="31788" spans="1:4" ht="14.5" customHeight="1" x14ac:dyDescent="0.35">
      <c r="A31788" s="1"/>
      <c r="B31788" s="306">
        <v>44523.069444516383</v>
      </c>
      <c r="C31788" s="304">
        <v>14.334601879070155</v>
      </c>
      <c r="D31788" s="305" t="s">
        <v>172</v>
      </c>
    </row>
    <row r="31789" spans="1:4" ht="14.5" customHeight="1" x14ac:dyDescent="0.35">
      <c r="A31789" s="1"/>
      <c r="B31789" s="306">
        <v>44523.070138960829</v>
      </c>
      <c r="C31789" s="304">
        <v>14.252164480684103</v>
      </c>
      <c r="D31789" s="305" t="s">
        <v>172</v>
      </c>
    </row>
    <row r="31790" spans="1:4" ht="14.5" customHeight="1" x14ac:dyDescent="0.35">
      <c r="A31790" s="1"/>
      <c r="B31790" s="306">
        <v>44523.070833405276</v>
      </c>
      <c r="C31790" s="304">
        <v>14.300218895989383</v>
      </c>
      <c r="D31790" s="305" t="s">
        <v>172</v>
      </c>
    </row>
    <row r="31791" spans="1:4" ht="14.5" customHeight="1" x14ac:dyDescent="0.35">
      <c r="A31791" s="1"/>
      <c r="B31791" s="306">
        <v>44523.071527849723</v>
      </c>
      <c r="C31791" s="304">
        <v>14.289864615277232</v>
      </c>
      <c r="D31791" s="305" t="s">
        <v>172</v>
      </c>
    </row>
    <row r="31792" spans="1:4" ht="14.5" customHeight="1" x14ac:dyDescent="0.35">
      <c r="A31792" s="1"/>
      <c r="B31792" s="306">
        <v>44523.072222294169</v>
      </c>
      <c r="C31792" s="304">
        <v>14.309396225264937</v>
      </c>
      <c r="D31792" s="305" t="s">
        <v>172</v>
      </c>
    </row>
    <row r="31793" spans="1:4" ht="14.5" customHeight="1" x14ac:dyDescent="0.35">
      <c r="A31793" s="1"/>
      <c r="B31793" s="306">
        <v>44523.072916738616</v>
      </c>
      <c r="C31793" s="304">
        <v>14.294212100513201</v>
      </c>
      <c r="D31793" s="305" t="s">
        <v>172</v>
      </c>
    </row>
    <row r="31794" spans="1:4" ht="14.5" customHeight="1" x14ac:dyDescent="0.35">
      <c r="A31794" s="1"/>
      <c r="B31794" s="306">
        <v>44523.073611183063</v>
      </c>
      <c r="C31794" s="304">
        <v>14.282568148412247</v>
      </c>
      <c r="D31794" s="305" t="s">
        <v>172</v>
      </c>
    </row>
    <row r="31795" spans="1:4" ht="14.5" customHeight="1" x14ac:dyDescent="0.35">
      <c r="A31795" s="1"/>
      <c r="B31795" s="306">
        <v>44523.07430562751</v>
      </c>
      <c r="C31795" s="304">
        <v>14.297914151127285</v>
      </c>
      <c r="D31795" s="305" t="s">
        <v>172</v>
      </c>
    </row>
    <row r="31796" spans="1:4" ht="14.5" customHeight="1" x14ac:dyDescent="0.35">
      <c r="A31796" s="1"/>
      <c r="B31796" s="306">
        <v>44523.075000071956</v>
      </c>
      <c r="C31796" s="304">
        <v>14.3186302656383</v>
      </c>
      <c r="D31796" s="305" t="s">
        <v>172</v>
      </c>
    </row>
    <row r="31797" spans="1:4" ht="14.5" customHeight="1" x14ac:dyDescent="0.35">
      <c r="A31797" s="1"/>
      <c r="B31797" s="306">
        <v>44523.075694516403</v>
      </c>
      <c r="C31797" s="304">
        <v>14.339180324847499</v>
      </c>
      <c r="D31797" s="305" t="s">
        <v>172</v>
      </c>
    </row>
    <row r="31798" spans="1:4" ht="14.5" customHeight="1" x14ac:dyDescent="0.35">
      <c r="A31798" s="1"/>
      <c r="B31798" s="306">
        <v>44523.07638896085</v>
      </c>
      <c r="C31798" s="304">
        <v>14.256233045485958</v>
      </c>
      <c r="D31798" s="305" t="s">
        <v>172</v>
      </c>
    </row>
    <row r="31799" spans="1:4" ht="14.5" customHeight="1" x14ac:dyDescent="0.35">
      <c r="A31799" s="1"/>
      <c r="B31799" s="306">
        <v>44523.077083405296</v>
      </c>
      <c r="C31799" s="304">
        <v>14.271009300376075</v>
      </c>
      <c r="D31799" s="305" t="s">
        <v>172</v>
      </c>
    </row>
    <row r="31800" spans="1:4" ht="14.5" customHeight="1" x14ac:dyDescent="0.35">
      <c r="A31800" s="1"/>
      <c r="B31800" s="306">
        <v>44523.077777849743</v>
      </c>
      <c r="C31800" s="304">
        <v>14.28752673103639</v>
      </c>
      <c r="D31800" s="305" t="s">
        <v>172</v>
      </c>
    </row>
    <row r="31801" spans="1:4" ht="14.5" customHeight="1" x14ac:dyDescent="0.35">
      <c r="A31801" s="1"/>
      <c r="B31801" s="306">
        <v>44523.07847229419</v>
      </c>
      <c r="C31801" s="304">
        <v>14.281570519388575</v>
      </c>
      <c r="D31801" s="305" t="s">
        <v>172</v>
      </c>
    </row>
    <row r="31802" spans="1:4" ht="14.5" customHeight="1" x14ac:dyDescent="0.35">
      <c r="A31802" s="1"/>
      <c r="B31802" s="306">
        <v>44523.079166738637</v>
      </c>
      <c r="C31802" s="304">
        <v>14.3375039370049</v>
      </c>
      <c r="D31802" s="305" t="s">
        <v>172</v>
      </c>
    </row>
    <row r="31803" spans="1:4" ht="14.5" customHeight="1" x14ac:dyDescent="0.35">
      <c r="A31803" s="1"/>
      <c r="B31803" s="306">
        <v>44523.079861183083</v>
      </c>
      <c r="C31803" s="304">
        <v>14.281635201905738</v>
      </c>
      <c r="D31803" s="305" t="s">
        <v>172</v>
      </c>
    </row>
    <row r="31804" spans="1:4" ht="14.5" customHeight="1" x14ac:dyDescent="0.35">
      <c r="A31804" s="1"/>
      <c r="B31804" s="306">
        <v>44523.08055562753</v>
      </c>
      <c r="C31804" s="304">
        <v>14.269938409122066</v>
      </c>
      <c r="D31804" s="305" t="s">
        <v>172</v>
      </c>
    </row>
    <row r="31805" spans="1:4" ht="14.5" customHeight="1" x14ac:dyDescent="0.35">
      <c r="A31805" s="1"/>
      <c r="B31805" s="306">
        <v>44523.081250071977</v>
      </c>
      <c r="C31805" s="304">
        <v>14.346950717781631</v>
      </c>
      <c r="D31805" s="305" t="s">
        <v>172</v>
      </c>
    </row>
    <row r="31806" spans="1:4" ht="14.5" customHeight="1" x14ac:dyDescent="0.35">
      <c r="A31806" s="1"/>
      <c r="B31806" s="306">
        <v>44523.081944516423</v>
      </c>
      <c r="C31806" s="304">
        <v>14.274235715116811</v>
      </c>
      <c r="D31806" s="305" t="s">
        <v>172</v>
      </c>
    </row>
    <row r="31807" spans="1:4" ht="14.5" customHeight="1" x14ac:dyDescent="0.35">
      <c r="A31807" s="1"/>
      <c r="B31807" s="306">
        <v>44523.08263896087</v>
      </c>
      <c r="C31807" s="304">
        <v>14.291017043334431</v>
      </c>
      <c r="D31807" s="305" t="s">
        <v>172</v>
      </c>
    </row>
    <row r="31808" spans="1:4" ht="14.5" customHeight="1" x14ac:dyDescent="0.35">
      <c r="A31808" s="1"/>
      <c r="B31808" s="306">
        <v>44523.083333405317</v>
      </c>
      <c r="C31808" s="304">
        <v>14.289418622961239</v>
      </c>
      <c r="D31808" s="305" t="s">
        <v>172</v>
      </c>
    </row>
    <row r="31809" spans="1:4" ht="14.5" customHeight="1" x14ac:dyDescent="0.35">
      <c r="A31809" s="1"/>
      <c r="B31809" s="306">
        <v>44523.084027849764</v>
      </c>
      <c r="C31809" s="304">
        <v>14.256865302584629</v>
      </c>
      <c r="D31809" s="305" t="s">
        <v>172</v>
      </c>
    </row>
    <row r="31810" spans="1:4" ht="14.5" customHeight="1" x14ac:dyDescent="0.35">
      <c r="A31810" s="1"/>
      <c r="B31810" s="306">
        <v>44523.08472229421</v>
      </c>
      <c r="C31810" s="304">
        <v>14.32213717149134</v>
      </c>
      <c r="D31810" s="305" t="s">
        <v>172</v>
      </c>
    </row>
    <row r="31811" spans="1:4" ht="14.5" customHeight="1" x14ac:dyDescent="0.35">
      <c r="A31811" s="1"/>
      <c r="B31811" s="306">
        <v>44523.085416738657</v>
      </c>
      <c r="C31811" s="304">
        <v>14.251158524798424</v>
      </c>
      <c r="D31811" s="305" t="s">
        <v>172</v>
      </c>
    </row>
    <row r="31812" spans="1:4" ht="14.5" customHeight="1" x14ac:dyDescent="0.35">
      <c r="A31812" s="1"/>
      <c r="B31812" s="306">
        <v>44523.086111183104</v>
      </c>
      <c r="C31812" s="304">
        <v>14.297257155367939</v>
      </c>
      <c r="D31812" s="305" t="s">
        <v>172</v>
      </c>
    </row>
    <row r="31813" spans="1:4" ht="14.5" customHeight="1" x14ac:dyDescent="0.35">
      <c r="A31813" s="1"/>
      <c r="B31813" s="306">
        <v>44523.08680562755</v>
      </c>
      <c r="C31813" s="304">
        <v>14.354339361537859</v>
      </c>
      <c r="D31813" s="305" t="s">
        <v>172</v>
      </c>
    </row>
    <row r="31814" spans="1:4" ht="14.5" customHeight="1" x14ac:dyDescent="0.35">
      <c r="A31814" s="1"/>
      <c r="B31814" s="306">
        <v>44523.087500071997</v>
      </c>
      <c r="C31814" s="304">
        <v>14.26672246356029</v>
      </c>
      <c r="D31814" s="305" t="s">
        <v>172</v>
      </c>
    </row>
    <row r="31815" spans="1:4" ht="14.5" customHeight="1" x14ac:dyDescent="0.35">
      <c r="A31815" s="1"/>
      <c r="B31815" s="306">
        <v>44523.088194516444</v>
      </c>
      <c r="C31815" s="304">
        <v>14.255619294150044</v>
      </c>
      <c r="D31815" s="305" t="s">
        <v>172</v>
      </c>
    </row>
    <row r="31816" spans="1:4" ht="14.5" customHeight="1" x14ac:dyDescent="0.35">
      <c r="A31816" s="1"/>
      <c r="B31816" s="306">
        <v>44523.08888896089</v>
      </c>
      <c r="C31816" s="304">
        <v>14.235175700680703</v>
      </c>
      <c r="D31816" s="305" t="s">
        <v>172</v>
      </c>
    </row>
    <row r="31817" spans="1:4" ht="14.5" customHeight="1" x14ac:dyDescent="0.35">
      <c r="A31817" s="1"/>
      <c r="B31817" s="306">
        <v>44523.089583405337</v>
      </c>
      <c r="C31817" s="304">
        <v>14.262574485631921</v>
      </c>
      <c r="D31817" s="305" t="s">
        <v>172</v>
      </c>
    </row>
    <row r="31818" spans="1:4" ht="14.5" customHeight="1" x14ac:dyDescent="0.35">
      <c r="A31818" s="1"/>
      <c r="B31818" s="306">
        <v>44523.090277849784</v>
      </c>
      <c r="C31818" s="304">
        <v>14.258771114800281</v>
      </c>
      <c r="D31818" s="305" t="s">
        <v>172</v>
      </c>
    </row>
    <row r="31819" spans="1:4" ht="14.5" customHeight="1" x14ac:dyDescent="0.35">
      <c r="A31819" s="1"/>
      <c r="B31819" s="306">
        <v>44523.090972294231</v>
      </c>
      <c r="C31819" s="304">
        <v>14.319134852930437</v>
      </c>
      <c r="D31819" s="305" t="s">
        <v>172</v>
      </c>
    </row>
    <row r="31820" spans="1:4" ht="14.5" customHeight="1" x14ac:dyDescent="0.35">
      <c r="A31820" s="1"/>
      <c r="B31820" s="306">
        <v>44523.091666738677</v>
      </c>
      <c r="C31820" s="304">
        <v>14.274817390161237</v>
      </c>
      <c r="D31820" s="305" t="s">
        <v>172</v>
      </c>
    </row>
    <row r="31821" spans="1:4" ht="14.5" customHeight="1" x14ac:dyDescent="0.35">
      <c r="A31821" s="1"/>
      <c r="B31821" s="306">
        <v>44523.092361183124</v>
      </c>
      <c r="C31821" s="304">
        <v>14.2238396035112</v>
      </c>
      <c r="D31821" s="305" t="s">
        <v>172</v>
      </c>
    </row>
    <row r="31822" spans="1:4" ht="14.5" customHeight="1" x14ac:dyDescent="0.35">
      <c r="A31822" s="1"/>
      <c r="B31822" s="306">
        <v>44523.093055627571</v>
      </c>
      <c r="C31822" s="304">
        <v>14.263250348373306</v>
      </c>
      <c r="D31822" s="305" t="s">
        <v>172</v>
      </c>
    </row>
    <row r="31823" spans="1:4" ht="14.5" customHeight="1" x14ac:dyDescent="0.35">
      <c r="A31823" s="1"/>
      <c r="B31823" s="306">
        <v>44523.093750072017</v>
      </c>
      <c r="C31823" s="304">
        <v>14.327430124403811</v>
      </c>
      <c r="D31823" s="305" t="s">
        <v>172</v>
      </c>
    </row>
    <row r="31824" spans="1:4" ht="14.5" customHeight="1" x14ac:dyDescent="0.35">
      <c r="A31824" s="1"/>
      <c r="B31824" s="306">
        <v>44523.094444516464</v>
      </c>
      <c r="C31824" s="304">
        <v>14.253550778392189</v>
      </c>
      <c r="D31824" s="305" t="s">
        <v>172</v>
      </c>
    </row>
    <row r="31825" spans="1:4" ht="14.5" customHeight="1" x14ac:dyDescent="0.35">
      <c r="A31825" s="1"/>
      <c r="B31825" s="306">
        <v>44523.095138960911</v>
      </c>
      <c r="C31825" s="304">
        <v>14.286796488927212</v>
      </c>
      <c r="D31825" s="305" t="s">
        <v>172</v>
      </c>
    </row>
    <row r="31826" spans="1:4" ht="14.5" customHeight="1" x14ac:dyDescent="0.35">
      <c r="A31826" s="1"/>
      <c r="B31826" s="306">
        <v>44523.095833405358</v>
      </c>
      <c r="C31826" s="304">
        <v>14.255343438961184</v>
      </c>
      <c r="D31826" s="305" t="s">
        <v>172</v>
      </c>
    </row>
    <row r="31827" spans="1:4" ht="14.5" customHeight="1" x14ac:dyDescent="0.35">
      <c r="A31827" s="1"/>
      <c r="B31827" s="306">
        <v>44523.096527849804</v>
      </c>
      <c r="C31827" s="304">
        <v>14.273755297106254</v>
      </c>
      <c r="D31827" s="305" t="s">
        <v>172</v>
      </c>
    </row>
    <row r="31828" spans="1:4" ht="14.5" customHeight="1" x14ac:dyDescent="0.35">
      <c r="A31828" s="1"/>
      <c r="B31828" s="306">
        <v>44523.097222294251</v>
      </c>
      <c r="C31828" s="304">
        <v>14.239852648010372</v>
      </c>
      <c r="D31828" s="305" t="s">
        <v>172</v>
      </c>
    </row>
    <row r="31829" spans="1:4" ht="14.5" customHeight="1" x14ac:dyDescent="0.35">
      <c r="A31829" s="1"/>
      <c r="B31829" s="306">
        <v>44523.097916738698</v>
      </c>
      <c r="C31829" s="304">
        <v>14.234007617098056</v>
      </c>
      <c r="D31829" s="305" t="s">
        <v>172</v>
      </c>
    </row>
    <row r="31830" spans="1:4" ht="14.5" customHeight="1" x14ac:dyDescent="0.35">
      <c r="A31830" s="1"/>
      <c r="B31830" s="306">
        <v>44523.098611183144</v>
      </c>
      <c r="C31830" s="304">
        <v>14.234136620246863</v>
      </c>
      <c r="D31830" s="305" t="s">
        <v>172</v>
      </c>
    </row>
    <row r="31831" spans="1:4" ht="14.5" customHeight="1" x14ac:dyDescent="0.35">
      <c r="A31831" s="1"/>
      <c r="B31831" s="306">
        <v>44523.099305627591</v>
      </c>
      <c r="C31831" s="304">
        <v>14.221583879881413</v>
      </c>
      <c r="D31831" s="305" t="s">
        <v>172</v>
      </c>
    </row>
    <row r="31832" spans="1:4" ht="14.5" customHeight="1" x14ac:dyDescent="0.35">
      <c r="A31832" s="1"/>
      <c r="B31832" s="306">
        <v>44523.100000072038</v>
      </c>
      <c r="C31832" s="304">
        <v>14.271538502738016</v>
      </c>
      <c r="D31832" s="305" t="s">
        <v>172</v>
      </c>
    </row>
    <row r="31833" spans="1:4" ht="14.5" customHeight="1" x14ac:dyDescent="0.35">
      <c r="A31833" s="1"/>
      <c r="B31833" s="306">
        <v>44523.100694516485</v>
      </c>
      <c r="C31833" s="304">
        <v>14.212292028676893</v>
      </c>
      <c r="D31833" s="305" t="s">
        <v>172</v>
      </c>
    </row>
    <row r="31834" spans="1:4" ht="14.5" customHeight="1" x14ac:dyDescent="0.35">
      <c r="A31834" s="1"/>
      <c r="B31834" s="306">
        <v>44523.101388960931</v>
      </c>
      <c r="C31834" s="304">
        <v>14.207412964259129</v>
      </c>
      <c r="D31834" s="305" t="s">
        <v>172</v>
      </c>
    </row>
    <row r="31835" spans="1:4" ht="14.5" customHeight="1" x14ac:dyDescent="0.35">
      <c r="A31835" s="1"/>
      <c r="B31835" s="306">
        <v>44523.102083405378</v>
      </c>
      <c r="C31835" s="304">
        <v>14.203899912370737</v>
      </c>
      <c r="D31835" s="305" t="s">
        <v>172</v>
      </c>
    </row>
    <row r="31836" spans="1:4" ht="14.5" customHeight="1" x14ac:dyDescent="0.35">
      <c r="A31836" s="1"/>
      <c r="B31836" s="306">
        <v>44523.102777849825</v>
      </c>
      <c r="C31836" s="304">
        <v>14.237497523527903</v>
      </c>
      <c r="D31836" s="305" t="s">
        <v>172</v>
      </c>
    </row>
    <row r="31837" spans="1:4" ht="14.5" customHeight="1" x14ac:dyDescent="0.35">
      <c r="A31837" s="1"/>
      <c r="B31837" s="306">
        <v>44523.103472294271</v>
      </c>
      <c r="C31837" s="304">
        <v>14.263044166707308</v>
      </c>
      <c r="D31837" s="305" t="s">
        <v>172</v>
      </c>
    </row>
    <row r="31838" spans="1:4" ht="14.5" customHeight="1" x14ac:dyDescent="0.35">
      <c r="A31838" s="1"/>
      <c r="B31838" s="306">
        <v>44523.104166738718</v>
      </c>
      <c r="C31838" s="304">
        <v>14.22184285849362</v>
      </c>
      <c r="D31838" s="305" t="s">
        <v>172</v>
      </c>
    </row>
    <row r="31839" spans="1:4" ht="14.5" customHeight="1" x14ac:dyDescent="0.35">
      <c r="A31839" s="1"/>
      <c r="B31839" s="306">
        <v>44523.104861183165</v>
      </c>
      <c r="C31839" s="304">
        <v>14.216817870552283</v>
      </c>
      <c r="D31839" s="305" t="s">
        <v>172</v>
      </c>
    </row>
    <row r="31840" spans="1:4" ht="14.5" customHeight="1" x14ac:dyDescent="0.35">
      <c r="A31840" s="1"/>
      <c r="B31840" s="306">
        <v>44523.105555627611</v>
      </c>
      <c r="C31840" s="304">
        <v>14.238932605099642</v>
      </c>
      <c r="D31840" s="305" t="s">
        <v>172</v>
      </c>
    </row>
    <row r="31841" spans="1:4" ht="14.5" customHeight="1" x14ac:dyDescent="0.35">
      <c r="A31841" s="1"/>
      <c r="B31841" s="306">
        <v>44523.106250072058</v>
      </c>
      <c r="C31841" s="304">
        <v>14.207541821780858</v>
      </c>
      <c r="D31841" s="305" t="s">
        <v>172</v>
      </c>
    </row>
    <row r="31842" spans="1:4" ht="14.5" customHeight="1" x14ac:dyDescent="0.35">
      <c r="A31842" s="1"/>
      <c r="B31842" s="306">
        <v>44523.106944516505</v>
      </c>
      <c r="C31842" s="304">
        <v>14.231482795606038</v>
      </c>
      <c r="D31842" s="305" t="s">
        <v>172</v>
      </c>
    </row>
    <row r="31843" spans="1:4" ht="14.5" customHeight="1" x14ac:dyDescent="0.35">
      <c r="A31843" s="1"/>
      <c r="B31843" s="306">
        <v>44523.107638960952</v>
      </c>
      <c r="C31843" s="304">
        <v>14.230124974225813</v>
      </c>
      <c r="D31843" s="305" t="s">
        <v>172</v>
      </c>
    </row>
    <row r="31844" spans="1:4" ht="14.5" customHeight="1" x14ac:dyDescent="0.35">
      <c r="A31844" s="1"/>
      <c r="B31844" s="306">
        <v>44523.108333405398</v>
      </c>
      <c r="C31844" s="304">
        <v>14.235551221246714</v>
      </c>
      <c r="D31844" s="305" t="s">
        <v>172</v>
      </c>
    </row>
    <row r="31845" spans="1:4" ht="14.5" customHeight="1" x14ac:dyDescent="0.35">
      <c r="A31845" s="1"/>
      <c r="B31845" s="306">
        <v>44523.109027849845</v>
      </c>
      <c r="C31845" s="304">
        <v>14.258363673114461</v>
      </c>
      <c r="D31845" s="305" t="s">
        <v>172</v>
      </c>
    </row>
    <row r="31846" spans="1:4" ht="14.5" customHeight="1" x14ac:dyDescent="0.35">
      <c r="A31846" s="1"/>
      <c r="B31846" s="306">
        <v>44523.109722294292</v>
      </c>
      <c r="C31846" s="304">
        <v>14.196472621674184</v>
      </c>
      <c r="D31846" s="305" t="s">
        <v>172</v>
      </c>
    </row>
    <row r="31847" spans="1:4" ht="14.5" customHeight="1" x14ac:dyDescent="0.35">
      <c r="A31847" s="1"/>
      <c r="B31847" s="306">
        <v>44523.110416738738</v>
      </c>
      <c r="C31847" s="304">
        <v>14.209204316981777</v>
      </c>
      <c r="D31847" s="305" t="s">
        <v>172</v>
      </c>
    </row>
    <row r="31848" spans="1:4" ht="14.5" customHeight="1" x14ac:dyDescent="0.35">
      <c r="A31848" s="1"/>
      <c r="B31848" s="306">
        <v>44523.111111183185</v>
      </c>
      <c r="C31848" s="304">
        <v>14.19260353224939</v>
      </c>
      <c r="D31848" s="305" t="s">
        <v>172</v>
      </c>
    </row>
    <row r="31849" spans="1:4" ht="14.5" customHeight="1" x14ac:dyDescent="0.35">
      <c r="A31849" s="1"/>
      <c r="B31849" s="306">
        <v>44523.111805627632</v>
      </c>
      <c r="C31849" s="304">
        <v>14.191132581529867</v>
      </c>
      <c r="D31849" s="305" t="s">
        <v>172</v>
      </c>
    </row>
    <row r="31850" spans="1:4" ht="14.5" customHeight="1" x14ac:dyDescent="0.35">
      <c r="A31850" s="1"/>
      <c r="B31850" s="306">
        <v>44523.112500072079</v>
      </c>
      <c r="C31850" s="304">
        <v>14.132527929142331</v>
      </c>
      <c r="D31850" s="305" t="s">
        <v>172</v>
      </c>
    </row>
    <row r="31851" spans="1:4" ht="14.5" customHeight="1" x14ac:dyDescent="0.35">
      <c r="A31851" s="1"/>
      <c r="B31851" s="306">
        <v>44523.113194516525</v>
      </c>
      <c r="C31851" s="304">
        <v>14.135692906997186</v>
      </c>
      <c r="D31851" s="305" t="s">
        <v>172</v>
      </c>
    </row>
    <row r="31852" spans="1:4" ht="14.5" customHeight="1" x14ac:dyDescent="0.35">
      <c r="A31852" s="1"/>
      <c r="B31852" s="306">
        <v>44523.113888960972</v>
      </c>
      <c r="C31852" s="304">
        <v>14.215284930881657</v>
      </c>
      <c r="D31852" s="305" t="s">
        <v>172</v>
      </c>
    </row>
    <row r="31853" spans="1:4" ht="14.5" customHeight="1" x14ac:dyDescent="0.35">
      <c r="A31853" s="1"/>
      <c r="B31853" s="306">
        <v>44523.114583405419</v>
      </c>
      <c r="C31853" s="304">
        <v>14.156449883480672</v>
      </c>
      <c r="D31853" s="305" t="s">
        <v>172</v>
      </c>
    </row>
    <row r="31854" spans="1:4" ht="14.5" customHeight="1" x14ac:dyDescent="0.35">
      <c r="A31854" s="1"/>
      <c r="B31854" s="306">
        <v>44523.115277849865</v>
      </c>
      <c r="C31854" s="304">
        <v>14.210046037623155</v>
      </c>
      <c r="D31854" s="305" t="s">
        <v>172</v>
      </c>
    </row>
    <row r="31855" spans="1:4" ht="14.5" customHeight="1" x14ac:dyDescent="0.35">
      <c r="A31855" s="1"/>
      <c r="B31855" s="306">
        <v>44523.115972294312</v>
      </c>
      <c r="C31855" s="304">
        <v>14.186643293729382</v>
      </c>
      <c r="D31855" s="305" t="s">
        <v>172</v>
      </c>
    </row>
    <row r="31856" spans="1:4" ht="14.5" customHeight="1" x14ac:dyDescent="0.35">
      <c r="A31856" s="1"/>
      <c r="B31856" s="306">
        <v>44523.116666738759</v>
      </c>
      <c r="C31856" s="304">
        <v>14.173945544438903</v>
      </c>
      <c r="D31856" s="305" t="s">
        <v>172</v>
      </c>
    </row>
    <row r="31857" spans="1:4" ht="14.5" customHeight="1" x14ac:dyDescent="0.35">
      <c r="A31857" s="1"/>
      <c r="B31857" s="306">
        <v>44523.117361183206</v>
      </c>
      <c r="C31857" s="304">
        <v>14.21290677222593</v>
      </c>
      <c r="D31857" s="305" t="s">
        <v>172</v>
      </c>
    </row>
    <row r="31858" spans="1:4" ht="14.5" customHeight="1" x14ac:dyDescent="0.35">
      <c r="A31858" s="1"/>
      <c r="B31858" s="306">
        <v>44523.118055627652</v>
      </c>
      <c r="C31858" s="304">
        <v>14.240449393753563</v>
      </c>
      <c r="D31858" s="305" t="s">
        <v>172</v>
      </c>
    </row>
    <row r="31859" spans="1:4" ht="14.5" customHeight="1" x14ac:dyDescent="0.35">
      <c r="A31859" s="1"/>
      <c r="B31859" s="306">
        <v>44523.118750072099</v>
      </c>
      <c r="C31859" s="304">
        <v>14.192757151834424</v>
      </c>
      <c r="D31859" s="305" t="s">
        <v>172</v>
      </c>
    </row>
    <row r="31860" spans="1:4" ht="14.5" customHeight="1" x14ac:dyDescent="0.35">
      <c r="A31860" s="1"/>
      <c r="B31860" s="306">
        <v>44523.119444516546</v>
      </c>
      <c r="C31860" s="304">
        <v>14.223502242697093</v>
      </c>
      <c r="D31860" s="305" t="s">
        <v>172</v>
      </c>
    </row>
    <row r="31861" spans="1:4" ht="14.5" customHeight="1" x14ac:dyDescent="0.35">
      <c r="A31861" s="1"/>
      <c r="B31861" s="306">
        <v>44523.120138960992</v>
      </c>
      <c r="C31861" s="304">
        <v>14.229254868420686</v>
      </c>
      <c r="D31861" s="305" t="s">
        <v>172</v>
      </c>
    </row>
    <row r="31862" spans="1:4" ht="14.5" customHeight="1" x14ac:dyDescent="0.35">
      <c r="A31862" s="1"/>
      <c r="B31862" s="306">
        <v>44523.120833405439</v>
      </c>
      <c r="C31862" s="304">
        <v>14.2172084981498</v>
      </c>
      <c r="D31862" s="305" t="s">
        <v>172</v>
      </c>
    </row>
    <row r="31863" spans="1:4" ht="14.5" customHeight="1" x14ac:dyDescent="0.35">
      <c r="A31863" s="1"/>
      <c r="B31863" s="306">
        <v>44523.121527849886</v>
      </c>
      <c r="C31863" s="304">
        <v>14.257773139831018</v>
      </c>
      <c r="D31863" s="305" t="s">
        <v>172</v>
      </c>
    </row>
    <row r="31864" spans="1:4" ht="14.5" customHeight="1" x14ac:dyDescent="0.35">
      <c r="A31864" s="1"/>
      <c r="B31864" s="306">
        <v>44523.122222294332</v>
      </c>
      <c r="C31864" s="304">
        <v>14.252962322236272</v>
      </c>
      <c r="D31864" s="305" t="s">
        <v>172</v>
      </c>
    </row>
    <row r="31865" spans="1:4" ht="14.5" customHeight="1" x14ac:dyDescent="0.35">
      <c r="A31865" s="1"/>
      <c r="B31865" s="306">
        <v>44523.122916738779</v>
      </c>
      <c r="C31865" s="304">
        <v>14.196344612824031</v>
      </c>
      <c r="D31865" s="305" t="s">
        <v>172</v>
      </c>
    </row>
    <row r="31866" spans="1:4" ht="14.5" customHeight="1" x14ac:dyDescent="0.35">
      <c r="A31866" s="1"/>
      <c r="B31866" s="306">
        <v>44523.123611183226</v>
      </c>
      <c r="C31866" s="304">
        <v>14.191267188599644</v>
      </c>
      <c r="D31866" s="305" t="s">
        <v>172</v>
      </c>
    </row>
    <row r="31867" spans="1:4" ht="14.5" customHeight="1" x14ac:dyDescent="0.35">
      <c r="A31867" s="1"/>
      <c r="B31867" s="306">
        <v>44523.124305627673</v>
      </c>
      <c r="C31867" s="304">
        <v>14.207727463759754</v>
      </c>
      <c r="D31867" s="305" t="s">
        <v>172</v>
      </c>
    </row>
    <row r="31868" spans="1:4" ht="14.5" customHeight="1" x14ac:dyDescent="0.35">
      <c r="A31868" s="1"/>
      <c r="B31868" s="306">
        <v>44523.125000072119</v>
      </c>
      <c r="C31868" s="304">
        <v>14.249009377033508</v>
      </c>
      <c r="D31868" s="305" t="s">
        <v>172</v>
      </c>
    </row>
    <row r="31869" spans="1:4" ht="14.5" customHeight="1" x14ac:dyDescent="0.35">
      <c r="A31869" s="1"/>
      <c r="B31869" s="306">
        <v>44523.125694516566</v>
      </c>
      <c r="C31869" s="304">
        <v>14.237334973595958</v>
      </c>
      <c r="D31869" s="305" t="s">
        <v>172</v>
      </c>
    </row>
    <row r="31870" spans="1:4" ht="14.5" customHeight="1" x14ac:dyDescent="0.35">
      <c r="A31870" s="1"/>
      <c r="B31870" s="306">
        <v>44523.126388961013</v>
      </c>
      <c r="C31870" s="304">
        <v>14.268457829069181</v>
      </c>
      <c r="D31870" s="305" t="s">
        <v>172</v>
      </c>
    </row>
    <row r="31871" spans="1:4" ht="14.5" customHeight="1" x14ac:dyDescent="0.35">
      <c r="A31871" s="1"/>
      <c r="B31871" s="306">
        <v>44523.127083405459</v>
      </c>
      <c r="C31871" s="304">
        <v>14.207222294827565</v>
      </c>
      <c r="D31871" s="305" t="s">
        <v>172</v>
      </c>
    </row>
    <row r="31872" spans="1:4" ht="14.5" customHeight="1" x14ac:dyDescent="0.35">
      <c r="A31872" s="1"/>
      <c r="B31872" s="306">
        <v>44523.127777849906</v>
      </c>
      <c r="C31872" s="304">
        <v>14.206280547685067</v>
      </c>
      <c r="D31872" s="305" t="s">
        <v>172</v>
      </c>
    </row>
    <row r="31873" spans="1:4" ht="14.5" customHeight="1" x14ac:dyDescent="0.35">
      <c r="A31873" s="1"/>
      <c r="B31873" s="306">
        <v>44523.128472294353</v>
      </c>
      <c r="C31873" s="304">
        <v>14.167251354027879</v>
      </c>
      <c r="D31873" s="305" t="s">
        <v>172</v>
      </c>
    </row>
    <row r="31874" spans="1:4" ht="14.5" customHeight="1" x14ac:dyDescent="0.35">
      <c r="A31874" s="1"/>
      <c r="B31874" s="306">
        <v>44523.1291667388</v>
      </c>
      <c r="C31874" s="304">
        <v>14.21356748499602</v>
      </c>
      <c r="D31874" s="305" t="s">
        <v>172</v>
      </c>
    </row>
    <row r="31875" spans="1:4" ht="14.5" customHeight="1" x14ac:dyDescent="0.35">
      <c r="A31875" s="1"/>
      <c r="B31875" s="306">
        <v>44523.129861183246</v>
      </c>
      <c r="C31875" s="304">
        <v>14.209082464856813</v>
      </c>
      <c r="D31875" s="305" t="s">
        <v>172</v>
      </c>
    </row>
    <row r="31876" spans="1:4" ht="14.5" customHeight="1" x14ac:dyDescent="0.35">
      <c r="A31876" s="1"/>
      <c r="B31876" s="306">
        <v>44523.130555627693</v>
      </c>
      <c r="C31876" s="304">
        <v>14.159566510660806</v>
      </c>
      <c r="D31876" s="305" t="s">
        <v>172</v>
      </c>
    </row>
    <row r="31877" spans="1:4" ht="14.5" customHeight="1" x14ac:dyDescent="0.35">
      <c r="A31877" s="1"/>
      <c r="B31877" s="306">
        <v>44523.13125007214</v>
      </c>
      <c r="C31877" s="304">
        <v>14.209173258414133</v>
      </c>
      <c r="D31877" s="305" t="s">
        <v>172</v>
      </c>
    </row>
    <row r="31878" spans="1:4" ht="14.5" customHeight="1" x14ac:dyDescent="0.35">
      <c r="A31878" s="1"/>
      <c r="B31878" s="306">
        <v>44523.131944516586</v>
      </c>
      <c r="C31878" s="304">
        <v>14.228323748586019</v>
      </c>
      <c r="D31878" s="305" t="s">
        <v>172</v>
      </c>
    </row>
    <row r="31879" spans="1:4" ht="14.5" customHeight="1" x14ac:dyDescent="0.35">
      <c r="A31879" s="1"/>
      <c r="B31879" s="306">
        <v>44523.132638961033</v>
      </c>
      <c r="C31879" s="304">
        <v>14.236274285939484</v>
      </c>
      <c r="D31879" s="305" t="s">
        <v>172</v>
      </c>
    </row>
    <row r="31880" spans="1:4" ht="14.5" customHeight="1" x14ac:dyDescent="0.35">
      <c r="A31880" s="1"/>
      <c r="B31880" s="306">
        <v>44523.13333340548</v>
      </c>
      <c r="C31880" s="304">
        <v>14.218053393543233</v>
      </c>
      <c r="D31880" s="305" t="s">
        <v>172</v>
      </c>
    </row>
    <row r="31881" spans="1:4" ht="14.5" customHeight="1" x14ac:dyDescent="0.35">
      <c r="A31881" s="1"/>
      <c r="B31881" s="306">
        <v>44523.134027849926</v>
      </c>
      <c r="C31881" s="304">
        <v>14.236423790250409</v>
      </c>
      <c r="D31881" s="305" t="s">
        <v>172</v>
      </c>
    </row>
    <row r="31882" spans="1:4" ht="14.5" customHeight="1" x14ac:dyDescent="0.35">
      <c r="A31882" s="1"/>
      <c r="B31882" s="306">
        <v>44523.134722294373</v>
      </c>
      <c r="C31882" s="304">
        <v>14.250622578635133</v>
      </c>
      <c r="D31882" s="305" t="s">
        <v>172</v>
      </c>
    </row>
    <row r="31883" spans="1:4" ht="14.5" customHeight="1" x14ac:dyDescent="0.35">
      <c r="A31883" s="1"/>
      <c r="B31883" s="306">
        <v>44523.13541673882</v>
      </c>
      <c r="C31883" s="304">
        <v>14.22526802996096</v>
      </c>
      <c r="D31883" s="305" t="s">
        <v>172</v>
      </c>
    </row>
    <row r="31884" spans="1:4" ht="14.5" customHeight="1" x14ac:dyDescent="0.35">
      <c r="A31884" s="1"/>
      <c r="B31884" s="306">
        <v>44523.136111183267</v>
      </c>
      <c r="C31884" s="304">
        <v>14.176922989950981</v>
      </c>
      <c r="D31884" s="305" t="s">
        <v>172</v>
      </c>
    </row>
    <row r="31885" spans="1:4" ht="14.5" customHeight="1" x14ac:dyDescent="0.35">
      <c r="A31885" s="1"/>
      <c r="B31885" s="306">
        <v>44523.136805627713</v>
      </c>
      <c r="C31885" s="304">
        <v>14.189828032468601</v>
      </c>
      <c r="D31885" s="305" t="s">
        <v>172</v>
      </c>
    </row>
    <row r="31886" spans="1:4" ht="14.5" customHeight="1" x14ac:dyDescent="0.35">
      <c r="A31886" s="1"/>
      <c r="B31886" s="306">
        <v>44523.13750007216</v>
      </c>
      <c r="C31886" s="304">
        <v>14.189798097852812</v>
      </c>
      <c r="D31886" s="305" t="s">
        <v>172</v>
      </c>
    </row>
    <row r="31887" spans="1:4" ht="14.5" customHeight="1" x14ac:dyDescent="0.35">
      <c r="A31887" s="1"/>
      <c r="B31887" s="306">
        <v>44523.138194516607</v>
      </c>
      <c r="C31887" s="304">
        <v>14.227414062561971</v>
      </c>
      <c r="D31887" s="305" t="s">
        <v>172</v>
      </c>
    </row>
    <row r="31888" spans="1:4" ht="14.5" customHeight="1" x14ac:dyDescent="0.35">
      <c r="A31888" s="1"/>
      <c r="B31888" s="306">
        <v>44523.138888961053</v>
      </c>
      <c r="C31888" s="304">
        <v>14.177376764887594</v>
      </c>
      <c r="D31888" s="305" t="s">
        <v>172</v>
      </c>
    </row>
    <row r="31889" spans="1:4" ht="14.5" customHeight="1" x14ac:dyDescent="0.35">
      <c r="A31889" s="1"/>
      <c r="B31889" s="306">
        <v>44523.1395834055</v>
      </c>
      <c r="C31889" s="304">
        <v>14.194076631918627</v>
      </c>
      <c r="D31889" s="305" t="s">
        <v>172</v>
      </c>
    </row>
    <row r="31890" spans="1:4" ht="14.5" customHeight="1" x14ac:dyDescent="0.35">
      <c r="A31890" s="1"/>
      <c r="B31890" s="306">
        <v>44523.140277849947</v>
      </c>
      <c r="C31890" s="304">
        <v>14.176868523278973</v>
      </c>
      <c r="D31890" s="305" t="s">
        <v>172</v>
      </c>
    </row>
    <row r="31891" spans="1:4" ht="14.5" customHeight="1" x14ac:dyDescent="0.35">
      <c r="A31891" s="1"/>
      <c r="B31891" s="306">
        <v>44523.140972294394</v>
      </c>
      <c r="C31891" s="304">
        <v>14.159548045574532</v>
      </c>
      <c r="D31891" s="305" t="s">
        <v>172</v>
      </c>
    </row>
    <row r="31892" spans="1:4" ht="14.5" customHeight="1" x14ac:dyDescent="0.35">
      <c r="A31892" s="1"/>
      <c r="B31892" s="306">
        <v>44523.14166673884</v>
      </c>
      <c r="C31892" s="304">
        <v>14.18582308931315</v>
      </c>
      <c r="D31892" s="305" t="s">
        <v>172</v>
      </c>
    </row>
    <row r="31893" spans="1:4" ht="14.5" customHeight="1" x14ac:dyDescent="0.35">
      <c r="A31893" s="1"/>
      <c r="B31893" s="306">
        <v>44523.142361183287</v>
      </c>
      <c r="C31893" s="304">
        <v>14.157902343087093</v>
      </c>
      <c r="D31893" s="305" t="s">
        <v>172</v>
      </c>
    </row>
    <row r="31894" spans="1:4" ht="14.5" customHeight="1" x14ac:dyDescent="0.35">
      <c r="A31894" s="1"/>
      <c r="B31894" s="306">
        <v>44523.143055627734</v>
      </c>
      <c r="C31894" s="304">
        <v>14.146054637503402</v>
      </c>
      <c r="D31894" s="305" t="s">
        <v>172</v>
      </c>
    </row>
    <row r="31895" spans="1:4" ht="14.5" customHeight="1" x14ac:dyDescent="0.35">
      <c r="A31895" s="1"/>
      <c r="B31895" s="306">
        <v>44523.14375007218</v>
      </c>
      <c r="C31895" s="304">
        <v>14.105335402861238</v>
      </c>
      <c r="D31895" s="305" t="s">
        <v>172</v>
      </c>
    </row>
    <row r="31896" spans="1:4" ht="14.5" customHeight="1" x14ac:dyDescent="0.35">
      <c r="A31896" s="1"/>
      <c r="B31896" s="306">
        <v>44523.144444516627</v>
      </c>
      <c r="C31896" s="304">
        <v>14.203480595787793</v>
      </c>
      <c r="D31896" s="305" t="s">
        <v>172</v>
      </c>
    </row>
    <row r="31897" spans="1:4" ht="14.5" customHeight="1" x14ac:dyDescent="0.35">
      <c r="A31897" s="1"/>
      <c r="B31897" s="306">
        <v>44523.145138961074</v>
      </c>
      <c r="C31897" s="304">
        <v>14.189060763965244</v>
      </c>
      <c r="D31897" s="305" t="s">
        <v>172</v>
      </c>
    </row>
    <row r="31898" spans="1:4" ht="14.5" customHeight="1" x14ac:dyDescent="0.35">
      <c r="A31898" s="1"/>
      <c r="B31898" s="306">
        <v>44523.145833405521</v>
      </c>
      <c r="C31898" s="304">
        <v>14.211183255307212</v>
      </c>
      <c r="D31898" s="305" t="s">
        <v>172</v>
      </c>
    </row>
    <row r="31899" spans="1:4" ht="14.5" customHeight="1" x14ac:dyDescent="0.35">
      <c r="A31899" s="1"/>
      <c r="B31899" s="306">
        <v>44523.146527849967</v>
      </c>
      <c r="C31899" s="304">
        <v>14.181007248247139</v>
      </c>
      <c r="D31899" s="305" t="s">
        <v>172</v>
      </c>
    </row>
    <row r="31900" spans="1:4" ht="14.5" customHeight="1" x14ac:dyDescent="0.35">
      <c r="A31900" s="1"/>
      <c r="B31900" s="306">
        <v>44523.147222294414</v>
      </c>
      <c r="C31900" s="304">
        <v>14.152800163971794</v>
      </c>
      <c r="D31900" s="305" t="s">
        <v>172</v>
      </c>
    </row>
    <row r="31901" spans="1:4" ht="14.5" customHeight="1" x14ac:dyDescent="0.35">
      <c r="A31901" s="1"/>
      <c r="B31901" s="306">
        <v>44523.147916738861</v>
      </c>
      <c r="C31901" s="304">
        <v>14.163520666462137</v>
      </c>
      <c r="D31901" s="305" t="s">
        <v>172</v>
      </c>
    </row>
    <row r="31902" spans="1:4" ht="14.5" customHeight="1" x14ac:dyDescent="0.35">
      <c r="A31902" s="1"/>
      <c r="B31902" s="306">
        <v>44523.148611183307</v>
      </c>
      <c r="C31902" s="304">
        <v>14.186457003807542</v>
      </c>
      <c r="D31902" s="305" t="s">
        <v>172</v>
      </c>
    </row>
    <row r="31903" spans="1:4" ht="14.5" customHeight="1" x14ac:dyDescent="0.35">
      <c r="A31903" s="1"/>
      <c r="B31903" s="306">
        <v>44523.149305627754</v>
      </c>
      <c r="C31903" s="304">
        <v>14.151205431603739</v>
      </c>
      <c r="D31903" s="305" t="s">
        <v>172</v>
      </c>
    </row>
    <row r="31904" spans="1:4" ht="14.5" customHeight="1" x14ac:dyDescent="0.35">
      <c r="A31904" s="1"/>
      <c r="B31904" s="306">
        <v>44523.150000072201</v>
      </c>
      <c r="C31904" s="304">
        <v>14.197867941889125</v>
      </c>
      <c r="D31904" s="305" t="s">
        <v>172</v>
      </c>
    </row>
    <row r="31905" spans="1:4" ht="14.5" customHeight="1" x14ac:dyDescent="0.35">
      <c r="A31905" s="1"/>
      <c r="B31905" s="306">
        <v>44523.150694516647</v>
      </c>
      <c r="C31905" s="304">
        <v>14.172144733976165</v>
      </c>
      <c r="D31905" s="305" t="s">
        <v>172</v>
      </c>
    </row>
    <row r="31906" spans="1:4" ht="14.5" customHeight="1" x14ac:dyDescent="0.35">
      <c r="A31906" s="1"/>
      <c r="B31906" s="306">
        <v>44523.151388961094</v>
      </c>
      <c r="C31906" s="304">
        <v>14.220193162530874</v>
      </c>
      <c r="D31906" s="305" t="s">
        <v>172</v>
      </c>
    </row>
    <row r="31907" spans="1:4" ht="14.5" customHeight="1" x14ac:dyDescent="0.35">
      <c r="A31907" s="1"/>
      <c r="B31907" s="306">
        <v>44523.152083405541</v>
      </c>
      <c r="C31907" s="304">
        <v>14.210716829488955</v>
      </c>
      <c r="D31907" s="305" t="s">
        <v>172</v>
      </c>
    </row>
    <row r="31908" spans="1:4" ht="14.5" customHeight="1" x14ac:dyDescent="0.35">
      <c r="A31908" s="1"/>
      <c r="B31908" s="306">
        <v>44523.152777849988</v>
      </c>
      <c r="C31908" s="304">
        <v>14.159877952970419</v>
      </c>
      <c r="D31908" s="305" t="s">
        <v>172</v>
      </c>
    </row>
    <row r="31909" spans="1:4" ht="14.5" customHeight="1" x14ac:dyDescent="0.35">
      <c r="A31909" s="1"/>
      <c r="B31909" s="306">
        <v>44523.153472294434</v>
      </c>
      <c r="C31909" s="304">
        <v>14.177415159488495</v>
      </c>
      <c r="D31909" s="305" t="s">
        <v>172</v>
      </c>
    </row>
    <row r="31910" spans="1:4" ht="14.5" customHeight="1" x14ac:dyDescent="0.35">
      <c r="A31910" s="1"/>
      <c r="B31910" s="306">
        <v>44523.154166738881</v>
      </c>
      <c r="C31910" s="304">
        <v>14.178232666033486</v>
      </c>
      <c r="D31910" s="305" t="s">
        <v>172</v>
      </c>
    </row>
    <row r="31911" spans="1:4" ht="14.5" customHeight="1" x14ac:dyDescent="0.35">
      <c r="A31911" s="1"/>
      <c r="B31911" s="306">
        <v>44523.154861183328</v>
      </c>
      <c r="C31911" s="304">
        <v>14.169800804729311</v>
      </c>
      <c r="D31911" s="305" t="s">
        <v>172</v>
      </c>
    </row>
    <row r="31912" spans="1:4" ht="14.5" customHeight="1" x14ac:dyDescent="0.35">
      <c r="A31912" s="1"/>
      <c r="B31912" s="306">
        <v>44523.155555627774</v>
      </c>
      <c r="C31912" s="304">
        <v>14.193608056404384</v>
      </c>
      <c r="D31912" s="305" t="s">
        <v>172</v>
      </c>
    </row>
    <row r="31913" spans="1:4" ht="14.5" customHeight="1" x14ac:dyDescent="0.35">
      <c r="A31913" s="1"/>
      <c r="B31913" s="306">
        <v>44523.156250072221</v>
      </c>
      <c r="C31913" s="304">
        <v>14.253591456314219</v>
      </c>
      <c r="D31913" s="305" t="s">
        <v>172</v>
      </c>
    </row>
    <row r="31914" spans="1:4" ht="14.5" customHeight="1" x14ac:dyDescent="0.35">
      <c r="A31914" s="1"/>
      <c r="B31914" s="306">
        <v>44523.156944516668</v>
      </c>
      <c r="C31914" s="304">
        <v>14.248598545410156</v>
      </c>
      <c r="D31914" s="305" t="s">
        <v>172</v>
      </c>
    </row>
    <row r="31915" spans="1:4" ht="14.5" customHeight="1" x14ac:dyDescent="0.35">
      <c r="A31915" s="1"/>
      <c r="B31915" s="306">
        <v>44523.157638961115</v>
      </c>
      <c r="C31915" s="304">
        <v>14.19030420088311</v>
      </c>
      <c r="D31915" s="305" t="s">
        <v>172</v>
      </c>
    </row>
    <row r="31916" spans="1:4" ht="14.5" customHeight="1" x14ac:dyDescent="0.35">
      <c r="A31916" s="1"/>
      <c r="B31916" s="306">
        <v>44523.158333405561</v>
      </c>
      <c r="C31916" s="304">
        <v>14.20885123496846</v>
      </c>
      <c r="D31916" s="305" t="s">
        <v>172</v>
      </c>
    </row>
    <row r="31917" spans="1:4" ht="14.5" customHeight="1" x14ac:dyDescent="0.35">
      <c r="A31917" s="1"/>
      <c r="B31917" s="306">
        <v>44523.159027850008</v>
      </c>
      <c r="C31917" s="304">
        <v>14.195292831932601</v>
      </c>
      <c r="D31917" s="305" t="s">
        <v>172</v>
      </c>
    </row>
    <row r="31918" spans="1:4" ht="14.5" customHeight="1" x14ac:dyDescent="0.35">
      <c r="A31918" s="1"/>
      <c r="B31918" s="306">
        <v>44523.159722294455</v>
      </c>
      <c r="C31918" s="304">
        <v>14.212033323951376</v>
      </c>
      <c r="D31918" s="305" t="s">
        <v>172</v>
      </c>
    </row>
    <row r="31919" spans="1:4" ht="14.5" customHeight="1" x14ac:dyDescent="0.35">
      <c r="A31919" s="1"/>
      <c r="B31919" s="306">
        <v>44523.160416738901</v>
      </c>
      <c r="C31919" s="304">
        <v>14.186191970662184</v>
      </c>
      <c r="D31919" s="305" t="s">
        <v>172</v>
      </c>
    </row>
    <row r="31920" spans="1:4" ht="14.5" customHeight="1" x14ac:dyDescent="0.35">
      <c r="A31920" s="1"/>
      <c r="B31920" s="306">
        <v>44523.161111183348</v>
      </c>
      <c r="C31920" s="304">
        <v>14.208533012625654</v>
      </c>
      <c r="D31920" s="305" t="s">
        <v>172</v>
      </c>
    </row>
    <row r="31921" spans="1:4" ht="14.5" customHeight="1" x14ac:dyDescent="0.35">
      <c r="A31921" s="1"/>
      <c r="B31921" s="306">
        <v>44523.161805627795</v>
      </c>
      <c r="C31921" s="304">
        <v>14.244174997283942</v>
      </c>
      <c r="D31921" s="305" t="s">
        <v>172</v>
      </c>
    </row>
    <row r="31922" spans="1:4" ht="14.5" customHeight="1" x14ac:dyDescent="0.35">
      <c r="A31922" s="1"/>
      <c r="B31922" s="306">
        <v>44523.162500072242</v>
      </c>
      <c r="C31922" s="304">
        <v>14.228250342553171</v>
      </c>
      <c r="D31922" s="305" t="s">
        <v>172</v>
      </c>
    </row>
    <row r="31923" spans="1:4" ht="14.5" customHeight="1" x14ac:dyDescent="0.35">
      <c r="A31923" s="1"/>
      <c r="B31923" s="306">
        <v>44523.163194516688</v>
      </c>
      <c r="C31923" s="304">
        <v>14.276207193827092</v>
      </c>
      <c r="D31923" s="305" t="s">
        <v>172</v>
      </c>
    </row>
    <row r="31924" spans="1:4" ht="14.5" customHeight="1" x14ac:dyDescent="0.35">
      <c r="A31924" s="1"/>
      <c r="B31924" s="306">
        <v>44523.163888961135</v>
      </c>
      <c r="C31924" s="304">
        <v>14.171553179640856</v>
      </c>
      <c r="D31924" s="305" t="s">
        <v>172</v>
      </c>
    </row>
    <row r="31925" spans="1:4" ht="14.5" customHeight="1" x14ac:dyDescent="0.35">
      <c r="A31925" s="1"/>
      <c r="B31925" s="306">
        <v>44523.164583405582</v>
      </c>
      <c r="C31925" s="304">
        <v>14.202291353772065</v>
      </c>
      <c r="D31925" s="305" t="s">
        <v>172</v>
      </c>
    </row>
    <row r="31926" spans="1:4" ht="14.5" customHeight="1" x14ac:dyDescent="0.35">
      <c r="A31926" s="1"/>
      <c r="B31926" s="306">
        <v>44523.165277850028</v>
      </c>
      <c r="C31926" s="304">
        <v>14.224106084671075</v>
      </c>
      <c r="D31926" s="305" t="s">
        <v>172</v>
      </c>
    </row>
    <row r="31927" spans="1:4" ht="14.5" customHeight="1" x14ac:dyDescent="0.35">
      <c r="A31927" s="1"/>
      <c r="B31927" s="306">
        <v>44523.165972294475</v>
      </c>
      <c r="C31927" s="304">
        <v>14.201770709804745</v>
      </c>
      <c r="D31927" s="305" t="s">
        <v>172</v>
      </c>
    </row>
    <row r="31928" spans="1:4" ht="14.5" customHeight="1" x14ac:dyDescent="0.35">
      <c r="A31928" s="1"/>
      <c r="B31928" s="306">
        <v>44523.166666738922</v>
      </c>
      <c r="C31928" s="304">
        <v>13.804670010482369</v>
      </c>
      <c r="D31928" s="305" t="s">
        <v>170</v>
      </c>
    </row>
    <row r="31929" spans="1:4" ht="14.5" customHeight="1" x14ac:dyDescent="0.35">
      <c r="A31929" s="1"/>
      <c r="B31929" s="306">
        <v>44523.167361183368</v>
      </c>
      <c r="C31929" s="304">
        <v>14.09684227920734</v>
      </c>
      <c r="D31929" s="305" t="s">
        <v>172</v>
      </c>
    </row>
    <row r="31930" spans="1:4" ht="14.5" customHeight="1" x14ac:dyDescent="0.35">
      <c r="A31930" s="1"/>
      <c r="B31930" s="306">
        <v>44523.168055627815</v>
      </c>
      <c r="C31930" s="304">
        <v>14.110374227613162</v>
      </c>
      <c r="D31930" s="305" t="s">
        <v>172</v>
      </c>
    </row>
    <row r="31931" spans="1:4" ht="14.5" customHeight="1" x14ac:dyDescent="0.35">
      <c r="A31931" s="1"/>
      <c r="B31931" s="306">
        <v>44523.168750072262</v>
      </c>
      <c r="C31931" s="304">
        <v>14.15146952150147</v>
      </c>
      <c r="D31931" s="305" t="s">
        <v>172</v>
      </c>
    </row>
    <row r="31932" spans="1:4" ht="14.5" customHeight="1" x14ac:dyDescent="0.35">
      <c r="A31932" s="1"/>
      <c r="B31932" s="306">
        <v>44523.169444516709</v>
      </c>
      <c r="C31932" s="304">
        <v>14.162810854295337</v>
      </c>
      <c r="D31932" s="305" t="s">
        <v>172</v>
      </c>
    </row>
    <row r="31933" spans="1:4" ht="14.5" customHeight="1" x14ac:dyDescent="0.35">
      <c r="A31933" s="1"/>
      <c r="B31933" s="306">
        <v>44523.170138961155</v>
      </c>
      <c r="C31933" s="304">
        <v>14.18061975321616</v>
      </c>
      <c r="D31933" s="305" t="s">
        <v>172</v>
      </c>
    </row>
    <row r="31934" spans="1:4" ht="14.5" customHeight="1" x14ac:dyDescent="0.35">
      <c r="A31934" s="1"/>
      <c r="B31934" s="306">
        <v>44523.170833405602</v>
      </c>
      <c r="C31934" s="304">
        <v>14.223267876889198</v>
      </c>
      <c r="D31934" s="305" t="s">
        <v>172</v>
      </c>
    </row>
    <row r="31935" spans="1:4" ht="14.5" customHeight="1" x14ac:dyDescent="0.35">
      <c r="A31935" s="1"/>
      <c r="B31935" s="306">
        <v>44523.171527850049</v>
      </c>
      <c r="C31935" s="304">
        <v>14.168577070655253</v>
      </c>
      <c r="D31935" s="305" t="s">
        <v>172</v>
      </c>
    </row>
    <row r="31936" spans="1:4" ht="14.5" customHeight="1" x14ac:dyDescent="0.35">
      <c r="A31936" s="1"/>
      <c r="B31936" s="306">
        <v>44523.172222294495</v>
      </c>
      <c r="C31936" s="304">
        <v>14.216226908607496</v>
      </c>
      <c r="D31936" s="305" t="s">
        <v>172</v>
      </c>
    </row>
    <row r="31937" spans="1:4" ht="14.5" customHeight="1" x14ac:dyDescent="0.35">
      <c r="A31937" s="1"/>
      <c r="B31937" s="306">
        <v>44523.172916738942</v>
      </c>
      <c r="C31937" s="304">
        <v>14.273695471166866</v>
      </c>
      <c r="D31937" s="305" t="s">
        <v>172</v>
      </c>
    </row>
    <row r="31938" spans="1:4" ht="14.5" customHeight="1" x14ac:dyDescent="0.35">
      <c r="A31938" s="1"/>
      <c r="B31938" s="306">
        <v>44523.173611183389</v>
      </c>
      <c r="C31938" s="304">
        <v>14.215516206734659</v>
      </c>
      <c r="D31938" s="305" t="s">
        <v>172</v>
      </c>
    </row>
    <row r="31939" spans="1:4" ht="14.5" customHeight="1" x14ac:dyDescent="0.35">
      <c r="A31939" s="1"/>
      <c r="B31939" s="306">
        <v>44523.174305627836</v>
      </c>
      <c r="C31939" s="304">
        <v>14.23056360233095</v>
      </c>
      <c r="D31939" s="305" t="s">
        <v>172</v>
      </c>
    </row>
    <row r="31940" spans="1:4" ht="14.5" customHeight="1" x14ac:dyDescent="0.35">
      <c r="A31940" s="1"/>
      <c r="B31940" s="306">
        <v>44523.175000072282</v>
      </c>
      <c r="C31940" s="304">
        <v>14.186622871207994</v>
      </c>
      <c r="D31940" s="305" t="s">
        <v>172</v>
      </c>
    </row>
    <row r="31941" spans="1:4" ht="14.5" customHeight="1" x14ac:dyDescent="0.35">
      <c r="A31941" s="1"/>
      <c r="B31941" s="306">
        <v>44523.175694516729</v>
      </c>
      <c r="C31941" s="304">
        <v>14.17249111519074</v>
      </c>
      <c r="D31941" s="305" t="s">
        <v>172</v>
      </c>
    </row>
    <row r="31942" spans="1:4" ht="14.5" customHeight="1" x14ac:dyDescent="0.35">
      <c r="A31942" s="1"/>
      <c r="B31942" s="306">
        <v>44523.176388961176</v>
      </c>
      <c r="C31942" s="304">
        <v>14.189706691545386</v>
      </c>
      <c r="D31942" s="305" t="s">
        <v>172</v>
      </c>
    </row>
    <row r="31943" spans="1:4" ht="14.5" customHeight="1" x14ac:dyDescent="0.35">
      <c r="A31943" s="1"/>
      <c r="B31943" s="306">
        <v>44523.177083405622</v>
      </c>
      <c r="C31943" s="304">
        <v>14.189746702119979</v>
      </c>
      <c r="D31943" s="305" t="s">
        <v>172</v>
      </c>
    </row>
    <row r="31944" spans="1:4" ht="14.5" customHeight="1" x14ac:dyDescent="0.35">
      <c r="A31944" s="1"/>
      <c r="B31944" s="306">
        <v>44523.177777850069</v>
      </c>
      <c r="C31944" s="304">
        <v>14.167271370522212</v>
      </c>
      <c r="D31944" s="305" t="s">
        <v>172</v>
      </c>
    </row>
    <row r="31945" spans="1:4" ht="14.5" customHeight="1" x14ac:dyDescent="0.35">
      <c r="A31945" s="1"/>
      <c r="B31945" s="306">
        <v>44523.178472294516</v>
      </c>
      <c r="C31945" s="304">
        <v>14.262552927951523</v>
      </c>
      <c r="D31945" s="305" t="s">
        <v>172</v>
      </c>
    </row>
    <row r="31946" spans="1:4" ht="14.5" customHeight="1" x14ac:dyDescent="0.35">
      <c r="A31946" s="1"/>
      <c r="B31946" s="306">
        <v>44523.179166738963</v>
      </c>
      <c r="C31946" s="304">
        <v>14.198984782231127</v>
      </c>
      <c r="D31946" s="305" t="s">
        <v>172</v>
      </c>
    </row>
    <row r="31947" spans="1:4" ht="14.5" customHeight="1" x14ac:dyDescent="0.35">
      <c r="A31947" s="1"/>
      <c r="B31947" s="306">
        <v>44523.179861183409</v>
      </c>
      <c r="C31947" s="304">
        <v>14.248805718305327</v>
      </c>
      <c r="D31947" s="305" t="s">
        <v>172</v>
      </c>
    </row>
    <row r="31948" spans="1:4" ht="14.5" customHeight="1" x14ac:dyDescent="0.35">
      <c r="A31948" s="1"/>
      <c r="B31948" s="306">
        <v>44523.180555627856</v>
      </c>
      <c r="C31948" s="304">
        <v>14.254282209137454</v>
      </c>
      <c r="D31948" s="305" t="s">
        <v>172</v>
      </c>
    </row>
    <row r="31949" spans="1:4" ht="14.5" customHeight="1" x14ac:dyDescent="0.35">
      <c r="A31949" s="1"/>
      <c r="B31949" s="306">
        <v>44523.181250072303</v>
      </c>
      <c r="C31949" s="304">
        <v>14.235417320439835</v>
      </c>
      <c r="D31949" s="305" t="s">
        <v>172</v>
      </c>
    </row>
    <row r="31950" spans="1:4" ht="14.5" customHeight="1" x14ac:dyDescent="0.35">
      <c r="A31950" s="1"/>
      <c r="B31950" s="306">
        <v>44523.181944516749</v>
      </c>
      <c r="C31950" s="304">
        <v>14.195191824011999</v>
      </c>
      <c r="D31950" s="305" t="s">
        <v>172</v>
      </c>
    </row>
    <row r="31951" spans="1:4" ht="14.5" customHeight="1" x14ac:dyDescent="0.35">
      <c r="A31951" s="1"/>
      <c r="B31951" s="306">
        <v>44523.182638961196</v>
      </c>
      <c r="C31951" s="304">
        <v>14.226223183483429</v>
      </c>
      <c r="D31951" s="305" t="s">
        <v>172</v>
      </c>
    </row>
    <row r="31952" spans="1:4" ht="14.5" customHeight="1" x14ac:dyDescent="0.35">
      <c r="A31952" s="1"/>
      <c r="B31952" s="306">
        <v>44523.183333405643</v>
      </c>
      <c r="C31952" s="304">
        <v>14.235047408228032</v>
      </c>
      <c r="D31952" s="305" t="s">
        <v>172</v>
      </c>
    </row>
    <row r="31953" spans="1:4" ht="14.5" customHeight="1" x14ac:dyDescent="0.35">
      <c r="A31953" s="1"/>
      <c r="B31953" s="306">
        <v>44523.184027850089</v>
      </c>
      <c r="C31953" s="304">
        <v>14.195191469191681</v>
      </c>
      <c r="D31953" s="305" t="s">
        <v>172</v>
      </c>
    </row>
    <row r="31954" spans="1:4" ht="14.5" customHeight="1" x14ac:dyDescent="0.35">
      <c r="A31954" s="1"/>
      <c r="B31954" s="306">
        <v>44523.184722294536</v>
      </c>
      <c r="C31954" s="304">
        <v>14.243455040819148</v>
      </c>
      <c r="D31954" s="305" t="s">
        <v>172</v>
      </c>
    </row>
    <row r="31955" spans="1:4" ht="14.5" customHeight="1" x14ac:dyDescent="0.35">
      <c r="A31955" s="1"/>
      <c r="B31955" s="306">
        <v>44523.185416738983</v>
      </c>
      <c r="C31955" s="304">
        <v>14.242776198029848</v>
      </c>
      <c r="D31955" s="305" t="s">
        <v>172</v>
      </c>
    </row>
    <row r="31956" spans="1:4" ht="14.5" customHeight="1" x14ac:dyDescent="0.35">
      <c r="A31956" s="1"/>
      <c r="B31956" s="306">
        <v>44523.18611118343</v>
      </c>
      <c r="C31956" s="304">
        <v>14.1914569255828</v>
      </c>
      <c r="D31956" s="305" t="s">
        <v>172</v>
      </c>
    </row>
    <row r="31957" spans="1:4" ht="14.5" customHeight="1" x14ac:dyDescent="0.35">
      <c r="A31957" s="1"/>
      <c r="B31957" s="306">
        <v>44523.186805627876</v>
      </c>
      <c r="C31957" s="304">
        <v>14.154017551351718</v>
      </c>
      <c r="D31957" s="305" t="s">
        <v>172</v>
      </c>
    </row>
    <row r="31958" spans="1:4" ht="14.5" customHeight="1" x14ac:dyDescent="0.35">
      <c r="A31958" s="1"/>
      <c r="B31958" s="306">
        <v>44523.187500072323</v>
      </c>
      <c r="C31958" s="304">
        <v>14.195915134177874</v>
      </c>
      <c r="D31958" s="305" t="s">
        <v>172</v>
      </c>
    </row>
    <row r="31959" spans="1:4" ht="14.5" customHeight="1" x14ac:dyDescent="0.35">
      <c r="A31959" s="1"/>
      <c r="B31959" s="306">
        <v>44523.18819451677</v>
      </c>
      <c r="C31959" s="304">
        <v>14.160298347473145</v>
      </c>
      <c r="D31959" s="305" t="s">
        <v>172</v>
      </c>
    </row>
    <row r="31960" spans="1:4" ht="14.5" customHeight="1" x14ac:dyDescent="0.35">
      <c r="A31960" s="1"/>
      <c r="B31960" s="306">
        <v>44523.188888961216</v>
      </c>
      <c r="C31960" s="304">
        <v>14.160298347473145</v>
      </c>
      <c r="D31960" s="305" t="s">
        <v>172</v>
      </c>
    </row>
    <row r="31961" spans="1:4" ht="14.5" customHeight="1" x14ac:dyDescent="0.35">
      <c r="A31961" s="1"/>
      <c r="B31961" s="306">
        <v>44523.189583405663</v>
      </c>
      <c r="C31961" s="304">
        <v>14.199256039475586</v>
      </c>
      <c r="D31961" s="305" t="s">
        <v>172</v>
      </c>
    </row>
    <row r="31962" spans="1:4" ht="14.5" customHeight="1" x14ac:dyDescent="0.35">
      <c r="A31962" s="1"/>
      <c r="B31962" s="306">
        <v>44523.19027785011</v>
      </c>
      <c r="C31962" s="304">
        <v>14.132362987367621</v>
      </c>
      <c r="D31962" s="305" t="s">
        <v>172</v>
      </c>
    </row>
    <row r="31963" spans="1:4" ht="14.5" customHeight="1" x14ac:dyDescent="0.35">
      <c r="A31963" s="1"/>
      <c r="B31963" s="306">
        <v>44523.190972294557</v>
      </c>
      <c r="C31963" s="304">
        <v>14.165832146559842</v>
      </c>
      <c r="D31963" s="305" t="s">
        <v>172</v>
      </c>
    </row>
    <row r="31964" spans="1:4" ht="14.5" customHeight="1" x14ac:dyDescent="0.35">
      <c r="A31964" s="1"/>
      <c r="B31964" s="306">
        <v>44523.191666739003</v>
      </c>
      <c r="C31964" s="304">
        <v>14.201450964110215</v>
      </c>
      <c r="D31964" s="305" t="s">
        <v>172</v>
      </c>
    </row>
    <row r="31965" spans="1:4" ht="14.5" customHeight="1" x14ac:dyDescent="0.35">
      <c r="A31965" s="1"/>
      <c r="B31965" s="306">
        <v>44523.19236118345</v>
      </c>
      <c r="C31965" s="304">
        <v>14.184055150930362</v>
      </c>
      <c r="D31965" s="305" t="s">
        <v>172</v>
      </c>
    </row>
    <row r="31966" spans="1:4" ht="14.5" customHeight="1" x14ac:dyDescent="0.35">
      <c r="A31966" s="1"/>
      <c r="B31966" s="306">
        <v>44523.193055627897</v>
      </c>
      <c r="C31966" s="304">
        <v>14.162789259268417</v>
      </c>
      <c r="D31966" s="305" t="s">
        <v>172</v>
      </c>
    </row>
    <row r="31967" spans="1:4" ht="14.5" customHeight="1" x14ac:dyDescent="0.35">
      <c r="A31967" s="1"/>
      <c r="B31967" s="306">
        <v>44523.193750072343</v>
      </c>
      <c r="C31967" s="304">
        <v>14.156993255862956</v>
      </c>
      <c r="D31967" s="305" t="s">
        <v>172</v>
      </c>
    </row>
    <row r="31968" spans="1:4" ht="14.5" customHeight="1" x14ac:dyDescent="0.35">
      <c r="A31968" s="1"/>
      <c r="B31968" s="306">
        <v>44523.19444451679</v>
      </c>
      <c r="C31968" s="304">
        <v>14.137842904557813</v>
      </c>
      <c r="D31968" s="305" t="s">
        <v>172</v>
      </c>
    </row>
    <row r="31969" spans="1:4" ht="14.5" customHeight="1" x14ac:dyDescent="0.35">
      <c r="A31969" s="1"/>
      <c r="B31969" s="306">
        <v>44523.195138961237</v>
      </c>
      <c r="C31969" s="304">
        <v>14.194719200772427</v>
      </c>
      <c r="D31969" s="305" t="s">
        <v>172</v>
      </c>
    </row>
    <row r="31970" spans="1:4" ht="14.5" customHeight="1" x14ac:dyDescent="0.35">
      <c r="A31970" s="1"/>
      <c r="B31970" s="306">
        <v>44523.195833405684</v>
      </c>
      <c r="C31970" s="304">
        <v>14.214381148053024</v>
      </c>
      <c r="D31970" s="305" t="s">
        <v>172</v>
      </c>
    </row>
    <row r="31971" spans="1:4" ht="14.5" customHeight="1" x14ac:dyDescent="0.35">
      <c r="A31971" s="1"/>
      <c r="B31971" s="306">
        <v>44523.19652785013</v>
      </c>
      <c r="C31971" s="304">
        <v>14.177573800185929</v>
      </c>
      <c r="D31971" s="305" t="s">
        <v>172</v>
      </c>
    </row>
    <row r="31972" spans="1:4" ht="14.5" customHeight="1" x14ac:dyDescent="0.35">
      <c r="A31972" s="1"/>
      <c r="B31972" s="306">
        <v>44523.197222294577</v>
      </c>
      <c r="C31972" s="304">
        <v>14.11882540835771</v>
      </c>
      <c r="D31972" s="305" t="s">
        <v>172</v>
      </c>
    </row>
    <row r="31973" spans="1:4" ht="14.5" customHeight="1" x14ac:dyDescent="0.35">
      <c r="A31973" s="1"/>
      <c r="B31973" s="306">
        <v>44523.197916739024</v>
      </c>
      <c r="C31973" s="304">
        <v>14.160589003315787</v>
      </c>
      <c r="D31973" s="305" t="s">
        <v>172</v>
      </c>
    </row>
    <row r="31974" spans="1:4" ht="14.5" customHeight="1" x14ac:dyDescent="0.35">
      <c r="A31974" s="1"/>
      <c r="B31974" s="306">
        <v>44523.19861118347</v>
      </c>
      <c r="C31974" s="304">
        <v>14.163397421813958</v>
      </c>
      <c r="D31974" s="305" t="s">
        <v>172</v>
      </c>
    </row>
    <row r="31975" spans="1:4" ht="14.5" customHeight="1" x14ac:dyDescent="0.35">
      <c r="A31975" s="1"/>
      <c r="B31975" s="306">
        <v>44523.199305627917</v>
      </c>
      <c r="C31975" s="304">
        <v>14.170564511534758</v>
      </c>
      <c r="D31975" s="305" t="s">
        <v>172</v>
      </c>
    </row>
    <row r="31976" spans="1:4" ht="14.5" customHeight="1" x14ac:dyDescent="0.35">
      <c r="A31976" s="1"/>
      <c r="B31976" s="306">
        <v>44523.200000072364</v>
      </c>
      <c r="C31976" s="304">
        <v>14.128816503864558</v>
      </c>
      <c r="D31976" s="305" t="s">
        <v>172</v>
      </c>
    </row>
    <row r="31977" spans="1:4" ht="14.5" customHeight="1" x14ac:dyDescent="0.35">
      <c r="A31977" s="1"/>
      <c r="B31977" s="306">
        <v>44523.20069451681</v>
      </c>
      <c r="C31977" s="304">
        <v>14.115921849363076</v>
      </c>
      <c r="D31977" s="305" t="s">
        <v>172</v>
      </c>
    </row>
    <row r="31978" spans="1:4" ht="14.5" customHeight="1" x14ac:dyDescent="0.35">
      <c r="A31978" s="1"/>
      <c r="B31978" s="306">
        <v>44523.201388961257</v>
      </c>
      <c r="C31978" s="304">
        <v>14.117598377362205</v>
      </c>
      <c r="D31978" s="305" t="s">
        <v>172</v>
      </c>
    </row>
    <row r="31979" spans="1:4" ht="14.5" customHeight="1" x14ac:dyDescent="0.35">
      <c r="A31979" s="1"/>
      <c r="B31979" s="306">
        <v>44523.202083405704</v>
      </c>
      <c r="C31979" s="304">
        <v>14.083896473284888</v>
      </c>
      <c r="D31979" s="305" t="s">
        <v>172</v>
      </c>
    </row>
    <row r="31980" spans="1:4" ht="14.5" customHeight="1" x14ac:dyDescent="0.35">
      <c r="A31980" s="1"/>
      <c r="B31980" s="306">
        <v>44523.202777850151</v>
      </c>
      <c r="C31980" s="304">
        <v>14.192638957309585</v>
      </c>
      <c r="D31980" s="305" t="s">
        <v>172</v>
      </c>
    </row>
    <row r="31981" spans="1:4" ht="14.5" customHeight="1" x14ac:dyDescent="0.35">
      <c r="A31981" s="1"/>
      <c r="B31981" s="306">
        <v>44523.203472294597</v>
      </c>
      <c r="C31981" s="304">
        <v>14.157651701705374</v>
      </c>
      <c r="D31981" s="305" t="s">
        <v>172</v>
      </c>
    </row>
    <row r="31982" spans="1:4" ht="14.5" customHeight="1" x14ac:dyDescent="0.35">
      <c r="A31982" s="1"/>
      <c r="B31982" s="306">
        <v>44523.204166739044</v>
      </c>
      <c r="C31982" s="304">
        <v>14.17367709491009</v>
      </c>
      <c r="D31982" s="305" t="s">
        <v>172</v>
      </c>
    </row>
    <row r="31983" spans="1:4" ht="14.5" customHeight="1" x14ac:dyDescent="0.35">
      <c r="A31983" s="1"/>
      <c r="B31983" s="306">
        <v>44523.204861183491</v>
      </c>
      <c r="C31983" s="304">
        <v>14.192494151100739</v>
      </c>
      <c r="D31983" s="305" t="s">
        <v>172</v>
      </c>
    </row>
    <row r="31984" spans="1:4" ht="14.5" customHeight="1" x14ac:dyDescent="0.35">
      <c r="A31984" s="1"/>
      <c r="B31984" s="306">
        <v>44523.205555627937</v>
      </c>
      <c r="C31984" s="304">
        <v>14.135812046455248</v>
      </c>
      <c r="D31984" s="305" t="s">
        <v>172</v>
      </c>
    </row>
    <row r="31985" spans="1:4" ht="14.5" customHeight="1" x14ac:dyDescent="0.35">
      <c r="A31985" s="1"/>
      <c r="B31985" s="306">
        <v>44523.206250072384</v>
      </c>
      <c r="C31985" s="304">
        <v>14.153883315956531</v>
      </c>
      <c r="D31985" s="305" t="s">
        <v>172</v>
      </c>
    </row>
    <row r="31986" spans="1:4" ht="14.5" customHeight="1" x14ac:dyDescent="0.35">
      <c r="A31986" s="1"/>
      <c r="B31986" s="306">
        <v>44523.206944516831</v>
      </c>
      <c r="C31986" s="304">
        <v>14.131767804345873</v>
      </c>
      <c r="D31986" s="305" t="s">
        <v>172</v>
      </c>
    </row>
    <row r="31987" spans="1:4" ht="14.5" customHeight="1" x14ac:dyDescent="0.35">
      <c r="A31987" s="1"/>
      <c r="B31987" s="306">
        <v>44523.207638961278</v>
      </c>
      <c r="C31987" s="304">
        <v>14.117966010447951</v>
      </c>
      <c r="D31987" s="305" t="s">
        <v>172</v>
      </c>
    </row>
    <row r="31988" spans="1:4" ht="14.5" customHeight="1" x14ac:dyDescent="0.35">
      <c r="A31988" s="1"/>
      <c r="B31988" s="306">
        <v>44523.208333405724</v>
      </c>
      <c r="C31988" s="304">
        <v>14.113472097961495</v>
      </c>
      <c r="D31988" s="305" t="s">
        <v>172</v>
      </c>
    </row>
    <row r="31989" spans="1:4" ht="14.5" customHeight="1" x14ac:dyDescent="0.35">
      <c r="A31989" s="1"/>
      <c r="B31989" s="306">
        <v>44523.209027850171</v>
      </c>
      <c r="C31989" s="304">
        <v>14.085901725537648</v>
      </c>
      <c r="D31989" s="305" t="s">
        <v>172</v>
      </c>
    </row>
    <row r="31990" spans="1:4" ht="14.5" customHeight="1" x14ac:dyDescent="0.35">
      <c r="A31990" s="1"/>
      <c r="B31990" s="306">
        <v>44523.209722294618</v>
      </c>
      <c r="C31990" s="304">
        <v>14.119394955893707</v>
      </c>
      <c r="D31990" s="305" t="s">
        <v>172</v>
      </c>
    </row>
    <row r="31991" spans="1:4" ht="14.5" customHeight="1" x14ac:dyDescent="0.35">
      <c r="A31991" s="1"/>
      <c r="B31991" s="306">
        <v>44523.210416739064</v>
      </c>
      <c r="C31991" s="304">
        <v>14.099183255114621</v>
      </c>
      <c r="D31991" s="305" t="s">
        <v>172</v>
      </c>
    </row>
    <row r="31992" spans="1:4" ht="14.5" customHeight="1" x14ac:dyDescent="0.35">
      <c r="A31992" s="1"/>
      <c r="B31992" s="306">
        <v>44523.211111183511</v>
      </c>
      <c r="C31992" s="304">
        <v>14.110288246043153</v>
      </c>
      <c r="D31992" s="305" t="s">
        <v>172</v>
      </c>
    </row>
    <row r="31993" spans="1:4" ht="14.5" customHeight="1" x14ac:dyDescent="0.35">
      <c r="A31993" s="1"/>
      <c r="B31993" s="306">
        <v>44523.211805627958</v>
      </c>
      <c r="C31993" s="304">
        <v>14.103461486179974</v>
      </c>
      <c r="D31993" s="305" t="s">
        <v>172</v>
      </c>
    </row>
    <row r="31994" spans="1:4" ht="14.5" customHeight="1" x14ac:dyDescent="0.35">
      <c r="A31994" s="1"/>
      <c r="B31994" s="306">
        <v>44523.212500072405</v>
      </c>
      <c r="C31994" s="304">
        <v>14.088283988468174</v>
      </c>
      <c r="D31994" s="305" t="s">
        <v>172</v>
      </c>
    </row>
    <row r="31995" spans="1:4" ht="14.5" customHeight="1" x14ac:dyDescent="0.35">
      <c r="A31995" s="1"/>
      <c r="B31995" s="306">
        <v>44523.213194516851</v>
      </c>
      <c r="C31995" s="304">
        <v>14.162971894858492</v>
      </c>
      <c r="D31995" s="305" t="s">
        <v>172</v>
      </c>
    </row>
    <row r="31996" spans="1:4" ht="14.5" customHeight="1" x14ac:dyDescent="0.35">
      <c r="A31996" s="1"/>
      <c r="B31996" s="306">
        <v>44523.213888961298</v>
      </c>
      <c r="C31996" s="304">
        <v>14.098748425277639</v>
      </c>
      <c r="D31996" s="305" t="s">
        <v>172</v>
      </c>
    </row>
    <row r="31997" spans="1:4" ht="14.5" customHeight="1" x14ac:dyDescent="0.35">
      <c r="A31997" s="1"/>
      <c r="B31997" s="306">
        <v>44523.214583405745</v>
      </c>
      <c r="C31997" s="304">
        <v>14.104716254728555</v>
      </c>
      <c r="D31997" s="305" t="s">
        <v>172</v>
      </c>
    </row>
    <row r="31998" spans="1:4" ht="14.5" customHeight="1" x14ac:dyDescent="0.35">
      <c r="A31998" s="1"/>
      <c r="B31998" s="306">
        <v>44523.215277850191</v>
      </c>
      <c r="C31998" s="304">
        <v>14.093173346459904</v>
      </c>
      <c r="D31998" s="305" t="s">
        <v>172</v>
      </c>
    </row>
    <row r="31999" spans="1:4" ht="14.5" customHeight="1" x14ac:dyDescent="0.35">
      <c r="A31999" s="1"/>
      <c r="B31999" s="306">
        <v>44523.215972294638</v>
      </c>
      <c r="C31999" s="304">
        <v>14.120554512203187</v>
      </c>
      <c r="D31999" s="305" t="s">
        <v>172</v>
      </c>
    </row>
    <row r="32000" spans="1:4" ht="14.5" customHeight="1" x14ac:dyDescent="0.35">
      <c r="A32000" s="1"/>
      <c r="B32000" s="306">
        <v>44523.216666739085</v>
      </c>
      <c r="C32000" s="304">
        <v>14.136777217120592</v>
      </c>
      <c r="D32000" s="305" t="s">
        <v>172</v>
      </c>
    </row>
    <row r="32001" spans="1:4" ht="14.5" customHeight="1" x14ac:dyDescent="0.35">
      <c r="A32001" s="1"/>
      <c r="B32001" s="306">
        <v>44523.217361183531</v>
      </c>
      <c r="C32001" s="304">
        <v>14.130335332158817</v>
      </c>
      <c r="D32001" s="305" t="s">
        <v>172</v>
      </c>
    </row>
    <row r="32002" spans="1:4" ht="14.5" customHeight="1" x14ac:dyDescent="0.35">
      <c r="A32002" s="1"/>
      <c r="B32002" s="306">
        <v>44523.218055627978</v>
      </c>
      <c r="C32002" s="304">
        <v>14.108415963973675</v>
      </c>
      <c r="D32002" s="305" t="s">
        <v>172</v>
      </c>
    </row>
    <row r="32003" spans="1:4" ht="14.5" customHeight="1" x14ac:dyDescent="0.35">
      <c r="A32003" s="1"/>
      <c r="B32003" s="306">
        <v>44523.218750072425</v>
      </c>
      <c r="C32003" s="304">
        <v>14.069456867216408</v>
      </c>
      <c r="D32003" s="305" t="s">
        <v>172</v>
      </c>
    </row>
    <row r="32004" spans="1:4" ht="14.5" customHeight="1" x14ac:dyDescent="0.35">
      <c r="A32004" s="1"/>
      <c r="B32004" s="306">
        <v>44523.219444516872</v>
      </c>
      <c r="C32004" s="304">
        <v>14.09941346134389</v>
      </c>
      <c r="D32004" s="305" t="s">
        <v>172</v>
      </c>
    </row>
    <row r="32005" spans="1:4" ht="14.5" customHeight="1" x14ac:dyDescent="0.35">
      <c r="A32005" s="1"/>
      <c r="B32005" s="306">
        <v>44523.220138961318</v>
      </c>
      <c r="C32005" s="304">
        <v>14.06460306661611</v>
      </c>
      <c r="D32005" s="305" t="s">
        <v>172</v>
      </c>
    </row>
    <row r="32006" spans="1:4" ht="14.5" customHeight="1" x14ac:dyDescent="0.35">
      <c r="A32006" s="1"/>
      <c r="B32006" s="306">
        <v>44523.220833405765</v>
      </c>
      <c r="C32006" s="304">
        <v>14.068865758320317</v>
      </c>
      <c r="D32006" s="305" t="s">
        <v>172</v>
      </c>
    </row>
    <row r="32007" spans="1:4" ht="14.5" customHeight="1" x14ac:dyDescent="0.35">
      <c r="A32007" s="1"/>
      <c r="B32007" s="306">
        <v>44523.221527850212</v>
      </c>
      <c r="C32007" s="304">
        <v>14.091701493317183</v>
      </c>
      <c r="D32007" s="305" t="s">
        <v>172</v>
      </c>
    </row>
    <row r="32008" spans="1:4" ht="14.5" customHeight="1" x14ac:dyDescent="0.35">
      <c r="A32008" s="1"/>
      <c r="B32008" s="306">
        <v>44523.222222294658</v>
      </c>
      <c r="C32008" s="304">
        <v>14.111228415463605</v>
      </c>
      <c r="D32008" s="305" t="s">
        <v>172</v>
      </c>
    </row>
    <row r="32009" spans="1:4" ht="14.5" customHeight="1" x14ac:dyDescent="0.35">
      <c r="A32009" s="1"/>
      <c r="B32009" s="306">
        <v>44523.222916739105</v>
      </c>
      <c r="C32009" s="304">
        <v>14.088113076198836</v>
      </c>
      <c r="D32009" s="305" t="s">
        <v>172</v>
      </c>
    </row>
    <row r="32010" spans="1:4" ht="14.5" customHeight="1" x14ac:dyDescent="0.35">
      <c r="A32010" s="1"/>
      <c r="B32010" s="306">
        <v>44523.223611183552</v>
      </c>
      <c r="C32010" s="304">
        <v>14.075949768069888</v>
      </c>
      <c r="D32010" s="305" t="s">
        <v>172</v>
      </c>
    </row>
    <row r="32011" spans="1:4" ht="14.5" customHeight="1" x14ac:dyDescent="0.35">
      <c r="A32011" s="1"/>
      <c r="B32011" s="306">
        <v>44523.224305627999</v>
      </c>
      <c r="C32011" s="304">
        <v>13.999371749702307</v>
      </c>
      <c r="D32011" s="305" t="s">
        <v>172</v>
      </c>
    </row>
    <row r="32012" spans="1:4" ht="14.5" customHeight="1" x14ac:dyDescent="0.35">
      <c r="A32012" s="1"/>
      <c r="B32012" s="306">
        <v>44523.225000072445</v>
      </c>
      <c r="C32012" s="304">
        <v>14.080241306175351</v>
      </c>
      <c r="D32012" s="305" t="s">
        <v>172</v>
      </c>
    </row>
    <row r="32013" spans="1:4" ht="14.5" customHeight="1" x14ac:dyDescent="0.35">
      <c r="A32013" s="1"/>
      <c r="B32013" s="306">
        <v>44523.225694516892</v>
      </c>
      <c r="C32013" s="304">
        <v>14.081850333123294</v>
      </c>
      <c r="D32013" s="305" t="s">
        <v>172</v>
      </c>
    </row>
    <row r="32014" spans="1:4" ht="14.5" customHeight="1" x14ac:dyDescent="0.35">
      <c r="A32014" s="1"/>
      <c r="B32014" s="306">
        <v>44523.226388961339</v>
      </c>
      <c r="C32014" s="304">
        <v>14.101179453508182</v>
      </c>
      <c r="D32014" s="305" t="s">
        <v>172</v>
      </c>
    </row>
    <row r="32015" spans="1:4" ht="14.5" customHeight="1" x14ac:dyDescent="0.35">
      <c r="A32015" s="1"/>
      <c r="B32015" s="306">
        <v>44523.227083405785</v>
      </c>
      <c r="C32015" s="304">
        <v>14.113210200037186</v>
      </c>
      <c r="D32015" s="305" t="s">
        <v>172</v>
      </c>
    </row>
    <row r="32016" spans="1:4" ht="14.5" customHeight="1" x14ac:dyDescent="0.35">
      <c r="A32016" s="1"/>
      <c r="B32016" s="306">
        <v>44523.227777850232</v>
      </c>
      <c r="C32016" s="304">
        <v>14.101278230865622</v>
      </c>
      <c r="D32016" s="305" t="s">
        <v>172</v>
      </c>
    </row>
    <row r="32017" spans="1:4" ht="14.5" customHeight="1" x14ac:dyDescent="0.35">
      <c r="A32017" s="1"/>
      <c r="B32017" s="306">
        <v>44523.228472294679</v>
      </c>
      <c r="C32017" s="304">
        <v>14.070234333613675</v>
      </c>
      <c r="D32017" s="305" t="s">
        <v>172</v>
      </c>
    </row>
    <row r="32018" spans="1:4" ht="14.5" customHeight="1" x14ac:dyDescent="0.35">
      <c r="A32018" s="1"/>
      <c r="B32018" s="306">
        <v>44523.229166739126</v>
      </c>
      <c r="C32018" s="304">
        <v>14.052305570573662</v>
      </c>
      <c r="D32018" s="305" t="s">
        <v>172</v>
      </c>
    </row>
    <row r="32019" spans="1:4" ht="14.5" customHeight="1" x14ac:dyDescent="0.35">
      <c r="A32019" s="1"/>
      <c r="B32019" s="306">
        <v>44523.229861183572</v>
      </c>
      <c r="C32019" s="304">
        <v>14.049078120383637</v>
      </c>
      <c r="D32019" s="305" t="s">
        <v>172</v>
      </c>
    </row>
    <row r="32020" spans="1:4" ht="14.5" customHeight="1" x14ac:dyDescent="0.35">
      <c r="A32020" s="1"/>
      <c r="B32020" s="306">
        <v>44523.230555628019</v>
      </c>
      <c r="C32020" s="304">
        <v>14.081785430098778</v>
      </c>
      <c r="D32020" s="305" t="s">
        <v>172</v>
      </c>
    </row>
    <row r="32021" spans="1:4" ht="14.5" customHeight="1" x14ac:dyDescent="0.35">
      <c r="A32021" s="1"/>
      <c r="B32021" s="306">
        <v>44523.231250072466</v>
      </c>
      <c r="C32021" s="304">
        <v>14.071384862212048</v>
      </c>
      <c r="D32021" s="305" t="s">
        <v>172</v>
      </c>
    </row>
    <row r="32022" spans="1:4" ht="14.5" customHeight="1" x14ac:dyDescent="0.35">
      <c r="A32022" s="1"/>
      <c r="B32022" s="306">
        <v>44523.231944516912</v>
      </c>
      <c r="C32022" s="304">
        <v>14.105991420019807</v>
      </c>
      <c r="D32022" s="305" t="s">
        <v>172</v>
      </c>
    </row>
    <row r="32023" spans="1:4" ht="14.5" customHeight="1" x14ac:dyDescent="0.35">
      <c r="A32023" s="1"/>
      <c r="B32023" s="306">
        <v>44523.232638961359</v>
      </c>
      <c r="C32023" s="304">
        <v>14.065669216625489</v>
      </c>
      <c r="D32023" s="305" t="s">
        <v>172</v>
      </c>
    </row>
    <row r="32024" spans="1:4" ht="14.5" customHeight="1" x14ac:dyDescent="0.35">
      <c r="A32024" s="1"/>
      <c r="B32024" s="306">
        <v>44523.233333405806</v>
      </c>
      <c r="C32024" s="304">
        <v>14.063489734849766</v>
      </c>
      <c r="D32024" s="305" t="s">
        <v>172</v>
      </c>
    </row>
    <row r="32025" spans="1:4" ht="14.5" customHeight="1" x14ac:dyDescent="0.35">
      <c r="A32025" s="1"/>
      <c r="B32025" s="306">
        <v>44523.234027850252</v>
      </c>
      <c r="C32025" s="304">
        <v>14.059497919946686</v>
      </c>
      <c r="D32025" s="305" t="s">
        <v>172</v>
      </c>
    </row>
    <row r="32026" spans="1:4" ht="14.5" customHeight="1" x14ac:dyDescent="0.35">
      <c r="A32026" s="1"/>
      <c r="B32026" s="306">
        <v>44523.234722294699</v>
      </c>
      <c r="C32026" s="304">
        <v>14.066820108416627</v>
      </c>
      <c r="D32026" s="305" t="s">
        <v>172</v>
      </c>
    </row>
    <row r="32027" spans="1:4" ht="14.5" customHeight="1" x14ac:dyDescent="0.35">
      <c r="A32027" s="1"/>
      <c r="B32027" s="306">
        <v>44523.235416739146</v>
      </c>
      <c r="C32027" s="304">
        <v>14.0533844677809</v>
      </c>
      <c r="D32027" s="305" t="s">
        <v>172</v>
      </c>
    </row>
    <row r="32028" spans="1:4" ht="14.5" customHeight="1" x14ac:dyDescent="0.35">
      <c r="A32028" s="1"/>
      <c r="B32028" s="306">
        <v>44523.236111183593</v>
      </c>
      <c r="C32028" s="304">
        <v>14.028990573697957</v>
      </c>
      <c r="D32028" s="305" t="s">
        <v>172</v>
      </c>
    </row>
    <row r="32029" spans="1:4" ht="14.5" customHeight="1" x14ac:dyDescent="0.35">
      <c r="A32029" s="1"/>
      <c r="B32029" s="306">
        <v>44523.236805628039</v>
      </c>
      <c r="C32029" s="304">
        <v>14.000326431119658</v>
      </c>
      <c r="D32029" s="305" t="s">
        <v>172</v>
      </c>
    </row>
    <row r="32030" spans="1:4" ht="14.5" customHeight="1" x14ac:dyDescent="0.35">
      <c r="A32030" s="1"/>
      <c r="B32030" s="306">
        <v>44523.237500072486</v>
      </c>
      <c r="C32030" s="304">
        <v>13.992835065673473</v>
      </c>
      <c r="D32030" s="305" t="s">
        <v>172</v>
      </c>
    </row>
    <row r="32031" spans="1:4" ht="14.5" customHeight="1" x14ac:dyDescent="0.35">
      <c r="A32031" s="1"/>
      <c r="B32031" s="306">
        <v>44523.238194516933</v>
      </c>
      <c r="C32031" s="304">
        <v>14.091329883470705</v>
      </c>
      <c r="D32031" s="305" t="s">
        <v>172</v>
      </c>
    </row>
    <row r="32032" spans="1:4" ht="14.5" customHeight="1" x14ac:dyDescent="0.35">
      <c r="A32032" s="1"/>
      <c r="B32032" s="306">
        <v>44523.238888961379</v>
      </c>
      <c r="C32032" s="304">
        <v>14.043061645449294</v>
      </c>
      <c r="D32032" s="305" t="s">
        <v>172</v>
      </c>
    </row>
    <row r="32033" spans="1:4" ht="14.5" customHeight="1" x14ac:dyDescent="0.35">
      <c r="A32033" s="1"/>
      <c r="B32033" s="306">
        <v>44523.239583405826</v>
      </c>
      <c r="C32033" s="304">
        <v>14.046510913462892</v>
      </c>
      <c r="D32033" s="305" t="s">
        <v>172</v>
      </c>
    </row>
    <row r="32034" spans="1:4" ht="14.5" customHeight="1" x14ac:dyDescent="0.35">
      <c r="A32034" s="1"/>
      <c r="B32034" s="306">
        <v>44523.240277850273</v>
      </c>
      <c r="C32034" s="304">
        <v>14.039602901178053</v>
      </c>
      <c r="D32034" s="305" t="s">
        <v>172</v>
      </c>
    </row>
    <row r="32035" spans="1:4" ht="14.5" customHeight="1" x14ac:dyDescent="0.35">
      <c r="A32035" s="1"/>
      <c r="B32035" s="306">
        <v>44523.24097229472</v>
      </c>
      <c r="C32035" s="304">
        <v>14.006460886978553</v>
      </c>
      <c r="D32035" s="305" t="s">
        <v>172</v>
      </c>
    </row>
    <row r="32036" spans="1:4" ht="14.5" customHeight="1" x14ac:dyDescent="0.35">
      <c r="A32036" s="1"/>
      <c r="B32036" s="306">
        <v>44523.241666739166</v>
      </c>
      <c r="C32036" s="304">
        <v>14.023536938587979</v>
      </c>
      <c r="D32036" s="305" t="s">
        <v>172</v>
      </c>
    </row>
    <row r="32037" spans="1:4" ht="14.5" customHeight="1" x14ac:dyDescent="0.35">
      <c r="A32037" s="1"/>
      <c r="B32037" s="306">
        <v>44523.242361183613</v>
      </c>
      <c r="C32037" s="304">
        <v>14.03641225725878</v>
      </c>
      <c r="D32037" s="305" t="s">
        <v>172</v>
      </c>
    </row>
    <row r="32038" spans="1:4" ht="14.5" customHeight="1" x14ac:dyDescent="0.35">
      <c r="A32038" s="1"/>
      <c r="B32038" s="306">
        <v>44523.24305562806</v>
      </c>
      <c r="C32038" s="304">
        <v>14.02316942187875</v>
      </c>
      <c r="D32038" s="305" t="s">
        <v>172</v>
      </c>
    </row>
    <row r="32039" spans="1:4" ht="14.5" customHeight="1" x14ac:dyDescent="0.35">
      <c r="A32039" s="1"/>
      <c r="B32039" s="306">
        <v>44523.243750072506</v>
      </c>
      <c r="C32039" s="304">
        <v>14.049815467812246</v>
      </c>
      <c r="D32039" s="305" t="s">
        <v>172</v>
      </c>
    </row>
    <row r="32040" spans="1:4" ht="14.5" customHeight="1" x14ac:dyDescent="0.35">
      <c r="A32040" s="1"/>
      <c r="B32040" s="306">
        <v>44523.244444516953</v>
      </c>
      <c r="C32040" s="304">
        <v>14.028399708837727</v>
      </c>
      <c r="D32040" s="305" t="s">
        <v>172</v>
      </c>
    </row>
    <row r="32041" spans="1:4" ht="14.5" customHeight="1" x14ac:dyDescent="0.35">
      <c r="A32041" s="1"/>
      <c r="B32041" s="306">
        <v>44523.2451389614</v>
      </c>
      <c r="C32041" s="304">
        <v>13.989417735960403</v>
      </c>
      <c r="D32041" s="305" t="s">
        <v>172</v>
      </c>
    </row>
    <row r="32042" spans="1:4" ht="14.5" customHeight="1" x14ac:dyDescent="0.35">
      <c r="A32042" s="1"/>
      <c r="B32042" s="306">
        <v>44523.245833405846</v>
      </c>
      <c r="C32042" s="304">
        <v>14.016408809589484</v>
      </c>
      <c r="D32042" s="305" t="s">
        <v>172</v>
      </c>
    </row>
    <row r="32043" spans="1:4" ht="14.5" customHeight="1" x14ac:dyDescent="0.35">
      <c r="A32043" s="1"/>
      <c r="B32043" s="306">
        <v>44523.246527850293</v>
      </c>
      <c r="C32043" s="304">
        <v>13.995226284623641</v>
      </c>
      <c r="D32043" s="305" t="s">
        <v>172</v>
      </c>
    </row>
    <row r="32044" spans="1:4" ht="14.5" customHeight="1" x14ac:dyDescent="0.35">
      <c r="A32044" s="1"/>
      <c r="B32044" s="306">
        <v>44523.24722229474</v>
      </c>
      <c r="C32044" s="304">
        <v>14.082670246911585</v>
      </c>
      <c r="D32044" s="305" t="s">
        <v>172</v>
      </c>
    </row>
    <row r="32045" spans="1:4" ht="14.5" customHeight="1" x14ac:dyDescent="0.35">
      <c r="A32045" s="1"/>
      <c r="B32045" s="306">
        <v>44523.247916739187</v>
      </c>
      <c r="C32045" s="304">
        <v>14.025829215068613</v>
      </c>
      <c r="D32045" s="305" t="s">
        <v>172</v>
      </c>
    </row>
    <row r="32046" spans="1:4" ht="14.5" customHeight="1" x14ac:dyDescent="0.35">
      <c r="A32046" s="1"/>
      <c r="B32046" s="306">
        <v>44523.248611183633</v>
      </c>
      <c r="C32046" s="304">
        <v>14.016306445548738</v>
      </c>
      <c r="D32046" s="305" t="s">
        <v>172</v>
      </c>
    </row>
    <row r="32047" spans="1:4" ht="14.5" customHeight="1" x14ac:dyDescent="0.35">
      <c r="A32047" s="1"/>
      <c r="B32047" s="306">
        <v>44523.24930562808</v>
      </c>
      <c r="C32047" s="304">
        <v>14.041503310988386</v>
      </c>
      <c r="D32047" s="305" t="s">
        <v>172</v>
      </c>
    </row>
    <row r="32048" spans="1:4" ht="14.5" customHeight="1" x14ac:dyDescent="0.35">
      <c r="A32048" s="1"/>
      <c r="B32048" s="306">
        <v>44523.250000072527</v>
      </c>
      <c r="C32048" s="304">
        <v>14.009880705101629</v>
      </c>
      <c r="D32048" s="305" t="s">
        <v>172</v>
      </c>
    </row>
    <row r="32049" spans="1:4" ht="14.5" customHeight="1" x14ac:dyDescent="0.35">
      <c r="A32049" s="1"/>
      <c r="B32049" s="306">
        <v>44523.250694516973</v>
      </c>
      <c r="C32049" s="304">
        <v>14.033093797247663</v>
      </c>
      <c r="D32049" s="305" t="s">
        <v>172</v>
      </c>
    </row>
    <row r="32050" spans="1:4" ht="14.5" customHeight="1" x14ac:dyDescent="0.35">
      <c r="A32050" s="1"/>
      <c r="B32050" s="306">
        <v>44523.25138896142</v>
      </c>
      <c r="C32050" s="304">
        <v>14.009940868278742</v>
      </c>
      <c r="D32050" s="305" t="s">
        <v>172</v>
      </c>
    </row>
    <row r="32051" spans="1:4" ht="14.5" customHeight="1" x14ac:dyDescent="0.35">
      <c r="A32051" s="1"/>
      <c r="B32051" s="306">
        <v>44523.252083405867</v>
      </c>
      <c r="C32051" s="304">
        <v>14.051885717443657</v>
      </c>
      <c r="D32051" s="305" t="s">
        <v>172</v>
      </c>
    </row>
    <row r="32052" spans="1:4" ht="14.5" customHeight="1" x14ac:dyDescent="0.35">
      <c r="A32052" s="1"/>
      <c r="B32052" s="306">
        <v>44523.252777850314</v>
      </c>
      <c r="C32052" s="304">
        <v>14.019221431932237</v>
      </c>
      <c r="D32052" s="305" t="s">
        <v>172</v>
      </c>
    </row>
    <row r="32053" spans="1:4" ht="14.5" customHeight="1" x14ac:dyDescent="0.35">
      <c r="A32053" s="1"/>
      <c r="B32053" s="306">
        <v>44523.25347229476</v>
      </c>
      <c r="C32053" s="304">
        <v>14.015897901050145</v>
      </c>
      <c r="D32053" s="305" t="s">
        <v>172</v>
      </c>
    </row>
    <row r="32054" spans="1:4" ht="14.5" customHeight="1" x14ac:dyDescent="0.35">
      <c r="A32054" s="1"/>
      <c r="B32054" s="306">
        <v>44523.254166739207</v>
      </c>
      <c r="C32054" s="304">
        <v>14.01085152630961</v>
      </c>
      <c r="D32054" s="305" t="s">
        <v>172</v>
      </c>
    </row>
    <row r="32055" spans="1:4" ht="14.5" customHeight="1" x14ac:dyDescent="0.35">
      <c r="A32055" s="1"/>
      <c r="B32055" s="306">
        <v>44523.254861183654</v>
      </c>
      <c r="C32055" s="304">
        <v>14.016723853722942</v>
      </c>
      <c r="D32055" s="305" t="s">
        <v>172</v>
      </c>
    </row>
    <row r="32056" spans="1:4" ht="14.5" customHeight="1" x14ac:dyDescent="0.35">
      <c r="A32056" s="1"/>
      <c r="B32056" s="306">
        <v>44523.2555556281</v>
      </c>
      <c r="C32056" s="304">
        <v>14.007429232083329</v>
      </c>
      <c r="D32056" s="305" t="s">
        <v>172</v>
      </c>
    </row>
    <row r="32057" spans="1:4" ht="14.5" customHeight="1" x14ac:dyDescent="0.35">
      <c r="A32057" s="1"/>
      <c r="B32057" s="306">
        <v>44523.256250072547</v>
      </c>
      <c r="C32057" s="304">
        <v>14.003277928696965</v>
      </c>
      <c r="D32057" s="305" t="s">
        <v>172</v>
      </c>
    </row>
    <row r="32058" spans="1:4" ht="14.5" customHeight="1" x14ac:dyDescent="0.35">
      <c r="A32058" s="1"/>
      <c r="B32058" s="306">
        <v>44523.256944516994</v>
      </c>
      <c r="C32058" s="304">
        <v>13.981330308247319</v>
      </c>
      <c r="D32058" s="305" t="s">
        <v>172</v>
      </c>
    </row>
    <row r="32059" spans="1:4" ht="14.5" customHeight="1" x14ac:dyDescent="0.35">
      <c r="A32059" s="1"/>
      <c r="B32059" s="306">
        <v>44523.257638961441</v>
      </c>
      <c r="C32059" s="304">
        <v>14.027613119386418</v>
      </c>
      <c r="D32059" s="305" t="s">
        <v>172</v>
      </c>
    </row>
    <row r="32060" spans="1:4" ht="14.5" customHeight="1" x14ac:dyDescent="0.35">
      <c r="A32060" s="1"/>
      <c r="B32060" s="306">
        <v>44523.258333405887</v>
      </c>
      <c r="C32060" s="304">
        <v>13.973249970021667</v>
      </c>
      <c r="D32060" s="305" t="s">
        <v>172</v>
      </c>
    </row>
    <row r="32061" spans="1:4" ht="14.5" customHeight="1" x14ac:dyDescent="0.35">
      <c r="A32061" s="1"/>
      <c r="B32061" s="306">
        <v>44523.259027850334</v>
      </c>
      <c r="C32061" s="304">
        <v>14.016960610558453</v>
      </c>
      <c r="D32061" s="305" t="s">
        <v>172</v>
      </c>
    </row>
    <row r="32062" spans="1:4" ht="14.5" customHeight="1" x14ac:dyDescent="0.35">
      <c r="A32062" s="1"/>
      <c r="B32062" s="306">
        <v>44523.259722294781</v>
      </c>
      <c r="C32062" s="304">
        <v>14.035685059810445</v>
      </c>
      <c r="D32062" s="305" t="s">
        <v>172</v>
      </c>
    </row>
    <row r="32063" spans="1:4" ht="14.5" customHeight="1" x14ac:dyDescent="0.35">
      <c r="A32063" s="1"/>
      <c r="B32063" s="306">
        <v>44523.260416739227</v>
      </c>
      <c r="C32063" s="304">
        <v>14.04493530589898</v>
      </c>
      <c r="D32063" s="305" t="s">
        <v>172</v>
      </c>
    </row>
    <row r="32064" spans="1:4" ht="14.5" customHeight="1" x14ac:dyDescent="0.35">
      <c r="A32064" s="1"/>
      <c r="B32064" s="306">
        <v>44523.261111183674</v>
      </c>
      <c r="C32064" s="304">
        <v>14.021338096792897</v>
      </c>
      <c r="D32064" s="305" t="s">
        <v>172</v>
      </c>
    </row>
    <row r="32065" spans="1:4" ht="14.5" customHeight="1" x14ac:dyDescent="0.35">
      <c r="A32065" s="1"/>
      <c r="B32065" s="306">
        <v>44523.261805628121</v>
      </c>
      <c r="C32065" s="304">
        <v>14.049545895422003</v>
      </c>
      <c r="D32065" s="305" t="s">
        <v>172</v>
      </c>
    </row>
    <row r="32066" spans="1:4" ht="14.5" customHeight="1" x14ac:dyDescent="0.35">
      <c r="A32066" s="1"/>
      <c r="B32066" s="306">
        <v>44523.262500072567</v>
      </c>
      <c r="C32066" s="304">
        <v>13.974808692932129</v>
      </c>
      <c r="D32066" s="305" t="s">
        <v>172</v>
      </c>
    </row>
    <row r="32067" spans="1:4" ht="14.5" customHeight="1" x14ac:dyDescent="0.35">
      <c r="A32067" s="1"/>
      <c r="B32067" s="306">
        <v>44523.263194517014</v>
      </c>
      <c r="C32067" s="304">
        <v>13.97567325992471</v>
      </c>
      <c r="D32067" s="305" t="s">
        <v>172</v>
      </c>
    </row>
    <row r="32068" spans="1:4" ht="14.5" customHeight="1" x14ac:dyDescent="0.35">
      <c r="A32068" s="1"/>
      <c r="B32068" s="306">
        <v>44523.263888961461</v>
      </c>
      <c r="C32068" s="304">
        <v>13.999944649229777</v>
      </c>
      <c r="D32068" s="305" t="s">
        <v>172</v>
      </c>
    </row>
    <row r="32069" spans="1:4" ht="14.5" customHeight="1" x14ac:dyDescent="0.35">
      <c r="A32069" s="1"/>
      <c r="B32069" s="306">
        <v>44523.264583405908</v>
      </c>
      <c r="C32069" s="304">
        <v>14.045725798094645</v>
      </c>
      <c r="D32069" s="305" t="s">
        <v>172</v>
      </c>
    </row>
    <row r="32070" spans="1:4" ht="14.5" customHeight="1" x14ac:dyDescent="0.35">
      <c r="A32070" s="1"/>
      <c r="B32070" s="306">
        <v>44523.265277850354</v>
      </c>
      <c r="C32070" s="304">
        <v>13.992474205175434</v>
      </c>
      <c r="D32070" s="305" t="s">
        <v>172</v>
      </c>
    </row>
    <row r="32071" spans="1:4" ht="14.5" customHeight="1" x14ac:dyDescent="0.35">
      <c r="A32071" s="1"/>
      <c r="B32071" s="306">
        <v>44523.265972294801</v>
      </c>
      <c r="C32071" s="304">
        <v>13.983078782409574</v>
      </c>
      <c r="D32071" s="305" t="s">
        <v>172</v>
      </c>
    </row>
    <row r="32072" spans="1:4" ht="14.5" customHeight="1" x14ac:dyDescent="0.35">
      <c r="A32072" s="1"/>
      <c r="B32072" s="306">
        <v>44523.266666739248</v>
      </c>
      <c r="C32072" s="304">
        <v>13.971405945698885</v>
      </c>
      <c r="D32072" s="305" t="s">
        <v>172</v>
      </c>
    </row>
    <row r="32073" spans="1:4" ht="14.5" customHeight="1" x14ac:dyDescent="0.35">
      <c r="A32073" s="1"/>
      <c r="B32073" s="306">
        <v>44523.267361183694</v>
      </c>
      <c r="C32073" s="304">
        <v>14.028804055740087</v>
      </c>
      <c r="D32073" s="305" t="s">
        <v>172</v>
      </c>
    </row>
    <row r="32074" spans="1:4" ht="14.5" customHeight="1" x14ac:dyDescent="0.35">
      <c r="A32074" s="1"/>
      <c r="B32074" s="306">
        <v>44523.268055628141</v>
      </c>
      <c r="C32074" s="304">
        <v>14.025802821936184</v>
      </c>
      <c r="D32074" s="305" t="s">
        <v>172</v>
      </c>
    </row>
    <row r="32075" spans="1:4" ht="14.5" customHeight="1" x14ac:dyDescent="0.35">
      <c r="A32075" s="1"/>
      <c r="B32075" s="306">
        <v>44523.268750072588</v>
      </c>
      <c r="C32075" s="304">
        <v>14.021906783654897</v>
      </c>
      <c r="D32075" s="305" t="s">
        <v>172</v>
      </c>
    </row>
    <row r="32076" spans="1:4" ht="14.5" customHeight="1" x14ac:dyDescent="0.35">
      <c r="A32076" s="1"/>
      <c r="B32076" s="306">
        <v>44523.269444517035</v>
      </c>
      <c r="C32076" s="304">
        <v>13.990137258013419</v>
      </c>
      <c r="D32076" s="305" t="s">
        <v>172</v>
      </c>
    </row>
    <row r="32077" spans="1:4" ht="14.5" customHeight="1" x14ac:dyDescent="0.35">
      <c r="A32077" s="1"/>
      <c r="B32077" s="306">
        <v>44523.270138961481</v>
      </c>
      <c r="C32077" s="304">
        <v>14.025739273235619</v>
      </c>
      <c r="D32077" s="305" t="s">
        <v>172</v>
      </c>
    </row>
    <row r="32078" spans="1:4" ht="14.5" customHeight="1" x14ac:dyDescent="0.35">
      <c r="A32078" s="1"/>
      <c r="B32078" s="306">
        <v>44523.270833405928</v>
      </c>
      <c r="C32078" s="304">
        <v>13.966003898634517</v>
      </c>
      <c r="D32078" s="305" t="s">
        <v>172</v>
      </c>
    </row>
    <row r="32079" spans="1:4" ht="14.5" customHeight="1" x14ac:dyDescent="0.35">
      <c r="A32079" s="1"/>
      <c r="B32079" s="306">
        <v>44523.271527850375</v>
      </c>
      <c r="C32079" s="304">
        <v>13.9641473512352</v>
      </c>
      <c r="D32079" s="305" t="s">
        <v>172</v>
      </c>
    </row>
    <row r="32080" spans="1:4" ht="14.5" customHeight="1" x14ac:dyDescent="0.35">
      <c r="A32080" s="1"/>
      <c r="B32080" s="306">
        <v>44523.272222294821</v>
      </c>
      <c r="C32080" s="304">
        <v>14.030003559503287</v>
      </c>
      <c r="D32080" s="305" t="s">
        <v>172</v>
      </c>
    </row>
    <row r="32081" spans="1:4" ht="14.5" customHeight="1" x14ac:dyDescent="0.35">
      <c r="A32081" s="1"/>
      <c r="B32081" s="306">
        <v>44523.272916739268</v>
      </c>
      <c r="C32081" s="304">
        <v>14.020935012496436</v>
      </c>
      <c r="D32081" s="305" t="s">
        <v>172</v>
      </c>
    </row>
    <row r="32082" spans="1:4" ht="14.5" customHeight="1" x14ac:dyDescent="0.35">
      <c r="A32082" s="1"/>
      <c r="B32082" s="306">
        <v>44523.273611183715</v>
      </c>
      <c r="C32082" s="304">
        <v>13.992347991071922</v>
      </c>
      <c r="D32082" s="305" t="s">
        <v>172</v>
      </c>
    </row>
    <row r="32083" spans="1:4" ht="14.5" customHeight="1" x14ac:dyDescent="0.35">
      <c r="A32083" s="1"/>
      <c r="B32083" s="306">
        <v>44523.274305628162</v>
      </c>
      <c r="C32083" s="304">
        <v>14.017445114110403</v>
      </c>
      <c r="D32083" s="305" t="s">
        <v>172</v>
      </c>
    </row>
    <row r="32084" spans="1:4" ht="14.5" customHeight="1" x14ac:dyDescent="0.35">
      <c r="A32084" s="1"/>
      <c r="B32084" s="306">
        <v>44523.275000072608</v>
      </c>
      <c r="C32084" s="304">
        <v>13.984422643909056</v>
      </c>
      <c r="D32084" s="305" t="s">
        <v>172</v>
      </c>
    </row>
    <row r="32085" spans="1:4" ht="14.5" customHeight="1" x14ac:dyDescent="0.35">
      <c r="A32085" s="1"/>
      <c r="B32085" s="306">
        <v>44523.275694517055</v>
      </c>
      <c r="C32085" s="304">
        <v>13.97380479346854</v>
      </c>
      <c r="D32085" s="305" t="s">
        <v>172</v>
      </c>
    </row>
    <row r="32086" spans="1:4" ht="14.5" customHeight="1" x14ac:dyDescent="0.35">
      <c r="A32086" s="1"/>
      <c r="B32086" s="306">
        <v>44523.276388961502</v>
      </c>
      <c r="C32086" s="304">
        <v>13.942507645926041</v>
      </c>
      <c r="D32086" s="305" t="s">
        <v>172</v>
      </c>
    </row>
    <row r="32087" spans="1:4" ht="14.5" customHeight="1" x14ac:dyDescent="0.35">
      <c r="A32087" s="1"/>
      <c r="B32087" s="306">
        <v>44523.277083405948</v>
      </c>
      <c r="C32087" s="304">
        <v>13.918926297088182</v>
      </c>
      <c r="D32087" s="305" t="s">
        <v>172</v>
      </c>
    </row>
    <row r="32088" spans="1:4" ht="14.5" customHeight="1" x14ac:dyDescent="0.35">
      <c r="A32088" s="1"/>
      <c r="B32088" s="306">
        <v>44523.277777850395</v>
      </c>
      <c r="C32088" s="304">
        <v>13.934085617324065</v>
      </c>
      <c r="D32088" s="305" t="s">
        <v>172</v>
      </c>
    </row>
    <row r="32089" spans="1:4" ht="14.5" customHeight="1" x14ac:dyDescent="0.35">
      <c r="A32089" s="1"/>
      <c r="B32089" s="306">
        <v>44523.278472294842</v>
      </c>
      <c r="C32089" s="304">
        <v>13.943363010025738</v>
      </c>
      <c r="D32089" s="305" t="s">
        <v>172</v>
      </c>
    </row>
    <row r="32090" spans="1:4" ht="14.5" customHeight="1" x14ac:dyDescent="0.35">
      <c r="A32090" s="1"/>
      <c r="B32090" s="306">
        <v>44523.279166739288</v>
      </c>
      <c r="C32090" s="304">
        <v>13.934695479862178</v>
      </c>
      <c r="D32090" s="305" t="s">
        <v>172</v>
      </c>
    </row>
    <row r="32091" spans="1:4" ht="14.5" customHeight="1" x14ac:dyDescent="0.35">
      <c r="A32091" s="1"/>
      <c r="B32091" s="306">
        <v>44523.279861183735</v>
      </c>
      <c r="C32091" s="304">
        <v>13.956530611775815</v>
      </c>
      <c r="D32091" s="305" t="s">
        <v>172</v>
      </c>
    </row>
    <row r="32092" spans="1:4" ht="14.5" customHeight="1" x14ac:dyDescent="0.35">
      <c r="A32092" s="1"/>
      <c r="B32092" s="306">
        <v>44523.280555628182</v>
      </c>
      <c r="C32092" s="304">
        <v>13.931408320370732</v>
      </c>
      <c r="D32092" s="305" t="s">
        <v>172</v>
      </c>
    </row>
    <row r="32093" spans="1:4" ht="14.5" customHeight="1" x14ac:dyDescent="0.35">
      <c r="A32093" s="1"/>
      <c r="B32093" s="306">
        <v>44523.281250072629</v>
      </c>
      <c r="C32093" s="304">
        <v>13.879109820266361</v>
      </c>
      <c r="D32093" s="305" t="s">
        <v>172</v>
      </c>
    </row>
    <row r="32094" spans="1:4" ht="14.5" customHeight="1" x14ac:dyDescent="0.35">
      <c r="A32094" s="1"/>
      <c r="B32094" s="306">
        <v>44523.281944517075</v>
      </c>
      <c r="C32094" s="304">
        <v>13.952794598728117</v>
      </c>
      <c r="D32094" s="305" t="s">
        <v>172</v>
      </c>
    </row>
    <row r="32095" spans="1:4" ht="14.5" customHeight="1" x14ac:dyDescent="0.35">
      <c r="A32095" s="1"/>
      <c r="B32095" s="306">
        <v>44523.282638961522</v>
      </c>
      <c r="C32095" s="304">
        <v>13.872886837695114</v>
      </c>
      <c r="D32095" s="305" t="s">
        <v>172</v>
      </c>
    </row>
    <row r="32096" spans="1:4" ht="14.5" customHeight="1" x14ac:dyDescent="0.35">
      <c r="A32096" s="1"/>
      <c r="B32096" s="306">
        <v>44523.283333405969</v>
      </c>
      <c r="C32096" s="304">
        <v>13.91133010662185</v>
      </c>
      <c r="D32096" s="305" t="s">
        <v>172</v>
      </c>
    </row>
    <row r="32097" spans="1:4" ht="14.5" customHeight="1" x14ac:dyDescent="0.35">
      <c r="A32097" s="1"/>
      <c r="B32097" s="306">
        <v>44523.284027850415</v>
      </c>
      <c r="C32097" s="304">
        <v>13.932184040439218</v>
      </c>
      <c r="D32097" s="305" t="s">
        <v>172</v>
      </c>
    </row>
    <row r="32098" spans="1:4" ht="14.5" customHeight="1" x14ac:dyDescent="0.35">
      <c r="A32098" s="1"/>
      <c r="B32098" s="306">
        <v>44523.284722294862</v>
      </c>
      <c r="C32098" s="304">
        <v>13.953642844602049</v>
      </c>
      <c r="D32098" s="305" t="s">
        <v>172</v>
      </c>
    </row>
    <row r="32099" spans="1:4" ht="14.5" customHeight="1" x14ac:dyDescent="0.35">
      <c r="A32099" s="1"/>
      <c r="B32099" s="306">
        <v>44523.285416739309</v>
      </c>
      <c r="C32099" s="304">
        <v>13.934690774496024</v>
      </c>
      <c r="D32099" s="305" t="s">
        <v>172</v>
      </c>
    </row>
    <row r="32100" spans="1:4" ht="14.5" customHeight="1" x14ac:dyDescent="0.35">
      <c r="A32100" s="1"/>
      <c r="B32100" s="306">
        <v>44523.286111183756</v>
      </c>
      <c r="C32100" s="304">
        <v>13.941501017868481</v>
      </c>
      <c r="D32100" s="305" t="s">
        <v>172</v>
      </c>
    </row>
    <row r="32101" spans="1:4" ht="14.5" customHeight="1" x14ac:dyDescent="0.35">
      <c r="A32101" s="1"/>
      <c r="B32101" s="306">
        <v>44523.286805628202</v>
      </c>
      <c r="C32101" s="304">
        <v>13.894783020207493</v>
      </c>
      <c r="D32101" s="305" t="s">
        <v>172</v>
      </c>
    </row>
    <row r="32102" spans="1:4" ht="14.5" customHeight="1" x14ac:dyDescent="0.35">
      <c r="A32102" s="1"/>
      <c r="B32102" s="306">
        <v>44523.287500072649</v>
      </c>
      <c r="C32102" s="304">
        <v>13.922255474651319</v>
      </c>
      <c r="D32102" s="305" t="s">
        <v>172</v>
      </c>
    </row>
    <row r="32103" spans="1:4" ht="14.5" customHeight="1" x14ac:dyDescent="0.35">
      <c r="A32103" s="1"/>
      <c r="B32103" s="306">
        <v>44523.288194517096</v>
      </c>
      <c r="C32103" s="304">
        <v>13.906773592752142</v>
      </c>
      <c r="D32103" s="305" t="s">
        <v>172</v>
      </c>
    </row>
    <row r="32104" spans="1:4" ht="14.5" customHeight="1" x14ac:dyDescent="0.35">
      <c r="A32104" s="1"/>
      <c r="B32104" s="306">
        <v>44523.288888961542</v>
      </c>
      <c r="C32104" s="304">
        <v>13.931950475979344</v>
      </c>
      <c r="D32104" s="305" t="s">
        <v>172</v>
      </c>
    </row>
    <row r="32105" spans="1:4" ht="14.5" customHeight="1" x14ac:dyDescent="0.35">
      <c r="A32105" s="1"/>
      <c r="B32105" s="306">
        <v>44523.289583405989</v>
      </c>
      <c r="C32105" s="304">
        <v>13.906085195127041</v>
      </c>
      <c r="D32105" s="305" t="s">
        <v>172</v>
      </c>
    </row>
    <row r="32106" spans="1:4" ht="14.5" customHeight="1" x14ac:dyDescent="0.35">
      <c r="A32106" s="1"/>
      <c r="B32106" s="306">
        <v>44523.290277850436</v>
      </c>
      <c r="C32106" s="304">
        <v>13.942607908885112</v>
      </c>
      <c r="D32106" s="305" t="s">
        <v>172</v>
      </c>
    </row>
    <row r="32107" spans="1:4" ht="14.5" customHeight="1" x14ac:dyDescent="0.35">
      <c r="A32107" s="1"/>
      <c r="B32107" s="306">
        <v>44523.290972294883</v>
      </c>
      <c r="C32107" s="304">
        <v>13.914366847684141</v>
      </c>
      <c r="D32107" s="305" t="s">
        <v>172</v>
      </c>
    </row>
    <row r="32108" spans="1:4" ht="14.5" customHeight="1" x14ac:dyDescent="0.35">
      <c r="A32108" s="1"/>
      <c r="B32108" s="306">
        <v>44523.291666739329</v>
      </c>
      <c r="C32108" s="304">
        <v>13.929521238083787</v>
      </c>
      <c r="D32108" s="305" t="s">
        <v>172</v>
      </c>
    </row>
    <row r="32109" spans="1:4" ht="14.5" customHeight="1" x14ac:dyDescent="0.35">
      <c r="A32109" s="1"/>
      <c r="B32109" s="306">
        <v>44523.292361183776</v>
      </c>
      <c r="C32109" s="304">
        <v>13.938788802640193</v>
      </c>
      <c r="D32109" s="305" t="s">
        <v>172</v>
      </c>
    </row>
    <row r="32110" spans="1:4" ht="14.5" customHeight="1" x14ac:dyDescent="0.35">
      <c r="A32110" s="1"/>
      <c r="B32110" s="306">
        <v>44523.293055628223</v>
      </c>
      <c r="C32110" s="304">
        <v>13.929930779190181</v>
      </c>
      <c r="D32110" s="305" t="s">
        <v>172</v>
      </c>
    </row>
    <row r="32111" spans="1:4" ht="14.5" customHeight="1" x14ac:dyDescent="0.35">
      <c r="A32111" s="1"/>
      <c r="B32111" s="306">
        <v>44523.293750072669</v>
      </c>
      <c r="C32111" s="304">
        <v>13.878879354426561</v>
      </c>
      <c r="D32111" s="305" t="s">
        <v>172</v>
      </c>
    </row>
    <row r="32112" spans="1:4" ht="14.5" customHeight="1" x14ac:dyDescent="0.35">
      <c r="A32112" s="1"/>
      <c r="B32112" s="306">
        <v>44523.294444517116</v>
      </c>
      <c r="C32112" s="304">
        <v>13.911755925041264</v>
      </c>
      <c r="D32112" s="305" t="s">
        <v>172</v>
      </c>
    </row>
    <row r="32113" spans="1:4" ht="14.5" customHeight="1" x14ac:dyDescent="0.35">
      <c r="A32113" s="1"/>
      <c r="B32113" s="306">
        <v>44523.295138961563</v>
      </c>
      <c r="C32113" s="304">
        <v>13.961966177272068</v>
      </c>
      <c r="D32113" s="305" t="s">
        <v>172</v>
      </c>
    </row>
    <row r="32114" spans="1:4" ht="14.5" customHeight="1" x14ac:dyDescent="0.35">
      <c r="A32114" s="1"/>
      <c r="B32114" s="306">
        <v>44523.295833406009</v>
      </c>
      <c r="C32114" s="304">
        <v>13.98232096311161</v>
      </c>
      <c r="D32114" s="305" t="s">
        <v>172</v>
      </c>
    </row>
    <row r="32115" spans="1:4" ht="14.5" customHeight="1" x14ac:dyDescent="0.35">
      <c r="A32115" s="1"/>
      <c r="B32115" s="306">
        <v>44523.296527850456</v>
      </c>
      <c r="C32115" s="304">
        <v>13.997181963930295</v>
      </c>
      <c r="D32115" s="305" t="s">
        <v>172</v>
      </c>
    </row>
    <row r="32116" spans="1:4" ht="14.5" customHeight="1" x14ac:dyDescent="0.35">
      <c r="A32116" s="1"/>
      <c r="B32116" s="306">
        <v>44523.297222294903</v>
      </c>
      <c r="C32116" s="304">
        <v>14.010656482115882</v>
      </c>
      <c r="D32116" s="305" t="s">
        <v>172</v>
      </c>
    </row>
    <row r="32117" spans="1:4" ht="14.5" customHeight="1" x14ac:dyDescent="0.35">
      <c r="A32117" s="1"/>
      <c r="B32117" s="306">
        <v>44523.29791673935</v>
      </c>
      <c r="C32117" s="304">
        <v>14.024808291008716</v>
      </c>
      <c r="D32117" s="305" t="s">
        <v>172</v>
      </c>
    </row>
    <row r="32118" spans="1:4" ht="14.5" customHeight="1" x14ac:dyDescent="0.35">
      <c r="A32118" s="1"/>
      <c r="B32118" s="306">
        <v>44523.298611183796</v>
      </c>
      <c r="C32118" s="304">
        <v>14.010787064464724</v>
      </c>
      <c r="D32118" s="305" t="s">
        <v>172</v>
      </c>
    </row>
    <row r="32119" spans="1:4" ht="14.5" customHeight="1" x14ac:dyDescent="0.35">
      <c r="A32119" s="1"/>
      <c r="B32119" s="306">
        <v>44523.299305628243</v>
      </c>
      <c r="C32119" s="304">
        <v>14.015715723639733</v>
      </c>
      <c r="D32119" s="305" t="s">
        <v>172</v>
      </c>
    </row>
    <row r="32120" spans="1:4" ht="14.5" customHeight="1" x14ac:dyDescent="0.35">
      <c r="A32120" s="1"/>
      <c r="B32120" s="306">
        <v>44523.30000007269</v>
      </c>
      <c r="C32120" s="304">
        <v>14.104483563361281</v>
      </c>
      <c r="D32120" s="305" t="s">
        <v>172</v>
      </c>
    </row>
    <row r="32121" spans="1:4" ht="14.5" customHeight="1" x14ac:dyDescent="0.35">
      <c r="A32121" s="1"/>
      <c r="B32121" s="306">
        <v>44523.300694517136</v>
      </c>
      <c r="C32121" s="304">
        <v>14.056262466497234</v>
      </c>
      <c r="D32121" s="305" t="s">
        <v>172</v>
      </c>
    </row>
    <row r="32122" spans="1:4" ht="14.5" customHeight="1" x14ac:dyDescent="0.35">
      <c r="A32122" s="1"/>
      <c r="B32122" s="306">
        <v>44523.301388961583</v>
      </c>
      <c r="C32122" s="304">
        <v>14.152490196000629</v>
      </c>
      <c r="D32122" s="305" t="s">
        <v>172</v>
      </c>
    </row>
    <row r="32123" spans="1:4" ht="14.5" customHeight="1" x14ac:dyDescent="0.35">
      <c r="A32123" s="1"/>
      <c r="B32123" s="306">
        <v>44523.30208340603</v>
      </c>
      <c r="C32123" s="304">
        <v>14.123176222343803</v>
      </c>
      <c r="D32123" s="305" t="s">
        <v>172</v>
      </c>
    </row>
    <row r="32124" spans="1:4" ht="14.5" customHeight="1" x14ac:dyDescent="0.35">
      <c r="A32124" s="1"/>
      <c r="B32124" s="306">
        <v>44523.302777850477</v>
      </c>
      <c r="C32124" s="304">
        <v>14.20135418396676</v>
      </c>
      <c r="D32124" s="305" t="s">
        <v>172</v>
      </c>
    </row>
    <row r="32125" spans="1:4" ht="14.5" customHeight="1" x14ac:dyDescent="0.35">
      <c r="A32125" s="1"/>
      <c r="B32125" s="306">
        <v>44523.303472294923</v>
      </c>
      <c r="C32125" s="304">
        <v>14.150778764755765</v>
      </c>
      <c r="D32125" s="305" t="s">
        <v>172</v>
      </c>
    </row>
    <row r="32126" spans="1:4" ht="14.5" customHeight="1" x14ac:dyDescent="0.35">
      <c r="A32126" s="1"/>
      <c r="B32126" s="306">
        <v>44523.30416673937</v>
      </c>
      <c r="C32126" s="304">
        <v>14.231829873166863</v>
      </c>
      <c r="D32126" s="305" t="s">
        <v>172</v>
      </c>
    </row>
    <row r="32127" spans="1:4" ht="14.5" customHeight="1" x14ac:dyDescent="0.35">
      <c r="A32127" s="1"/>
      <c r="B32127" s="306">
        <v>44523.304861183817</v>
      </c>
      <c r="C32127" s="304">
        <v>14.266195451566455</v>
      </c>
      <c r="D32127" s="305" t="s">
        <v>172</v>
      </c>
    </row>
    <row r="32128" spans="1:4" ht="14.5" customHeight="1" x14ac:dyDescent="0.35">
      <c r="A32128" s="1"/>
      <c r="B32128" s="306">
        <v>44523.305555628263</v>
      </c>
      <c r="C32128" s="304">
        <v>14.295273050809676</v>
      </c>
      <c r="D32128" s="305" t="s">
        <v>172</v>
      </c>
    </row>
    <row r="32129" spans="1:4" ht="14.5" customHeight="1" x14ac:dyDescent="0.35">
      <c r="A32129" s="1"/>
      <c r="B32129" s="306">
        <v>44523.30625007271</v>
      </c>
      <c r="C32129" s="304">
        <v>14.305750926315522</v>
      </c>
      <c r="D32129" s="305" t="s">
        <v>172</v>
      </c>
    </row>
    <row r="32130" spans="1:4" ht="14.5" customHeight="1" x14ac:dyDescent="0.35">
      <c r="A32130" s="1"/>
      <c r="B32130" s="306">
        <v>44523.306944517157</v>
      </c>
      <c r="C32130" s="304">
        <v>14.348535460510174</v>
      </c>
      <c r="D32130" s="305" t="s">
        <v>172</v>
      </c>
    </row>
    <row r="32131" spans="1:4" ht="14.5" customHeight="1" x14ac:dyDescent="0.35">
      <c r="A32131" s="1"/>
      <c r="B32131" s="306">
        <v>44523.307638961604</v>
      </c>
      <c r="C32131" s="304">
        <v>14.39360133013397</v>
      </c>
      <c r="D32131" s="305" t="s">
        <v>172</v>
      </c>
    </row>
    <row r="32132" spans="1:4" ht="14.5" customHeight="1" x14ac:dyDescent="0.35">
      <c r="A32132" s="1"/>
      <c r="B32132" s="306">
        <v>44523.30833340605</v>
      </c>
      <c r="C32132" s="304">
        <v>14.423197220209355</v>
      </c>
      <c r="D32132" s="305" t="s">
        <v>172</v>
      </c>
    </row>
    <row r="32133" spans="1:4" ht="14.5" customHeight="1" x14ac:dyDescent="0.35">
      <c r="A32133" s="1"/>
      <c r="B32133" s="306">
        <v>44523.309027850497</v>
      </c>
      <c r="C32133" s="304">
        <v>14.464402019171152</v>
      </c>
      <c r="D32133" s="305" t="s">
        <v>172</v>
      </c>
    </row>
    <row r="32134" spans="1:4" ht="14.5" customHeight="1" x14ac:dyDescent="0.35">
      <c r="A32134" s="1"/>
      <c r="B32134" s="306">
        <v>44523.309722294944</v>
      </c>
      <c r="C32134" s="304">
        <v>14.455513771014861</v>
      </c>
      <c r="D32134" s="305" t="s">
        <v>172</v>
      </c>
    </row>
    <row r="32135" spans="1:4" ht="14.5" customHeight="1" x14ac:dyDescent="0.35">
      <c r="A32135" s="1"/>
      <c r="B32135" s="306">
        <v>44523.31041673939</v>
      </c>
      <c r="C32135" s="304">
        <v>14.459485335532372</v>
      </c>
      <c r="D32135" s="305" t="s">
        <v>172</v>
      </c>
    </row>
    <row r="32136" spans="1:4" ht="14.5" customHeight="1" x14ac:dyDescent="0.35">
      <c r="A32136" s="1"/>
      <c r="B32136" s="306">
        <v>44523.311111183837</v>
      </c>
      <c r="C32136" s="304">
        <v>14.548713315615895</v>
      </c>
      <c r="D32136" s="305" t="s">
        <v>172</v>
      </c>
    </row>
    <row r="32137" spans="1:4" ht="14.5" customHeight="1" x14ac:dyDescent="0.35">
      <c r="A32137" s="1"/>
      <c r="B32137" s="306">
        <v>44523.311805628284</v>
      </c>
      <c r="C32137" s="304">
        <v>14.635617967538808</v>
      </c>
      <c r="D32137" s="305" t="s">
        <v>172</v>
      </c>
    </row>
    <row r="32138" spans="1:4" ht="14.5" customHeight="1" x14ac:dyDescent="0.35">
      <c r="A32138" s="1"/>
      <c r="B32138" s="306">
        <v>44523.31250007273</v>
      </c>
      <c r="C32138" s="304">
        <v>14.675835315162598</v>
      </c>
      <c r="D32138" s="305" t="s">
        <v>172</v>
      </c>
    </row>
    <row r="32139" spans="1:4" ht="14.5" customHeight="1" x14ac:dyDescent="0.35">
      <c r="A32139" s="1"/>
      <c r="B32139" s="306">
        <v>44523.313194517177</v>
      </c>
      <c r="C32139" s="304">
        <v>14.672594553859623</v>
      </c>
      <c r="D32139" s="305" t="s">
        <v>172</v>
      </c>
    </row>
    <row r="32140" spans="1:4" ht="14.5" customHeight="1" x14ac:dyDescent="0.35">
      <c r="A32140" s="1"/>
      <c r="B32140" s="306">
        <v>44523.313888961624</v>
      </c>
      <c r="C32140" s="304">
        <v>14.709722797711583</v>
      </c>
      <c r="D32140" s="305" t="s">
        <v>172</v>
      </c>
    </row>
    <row r="32141" spans="1:4" ht="14.5" customHeight="1" x14ac:dyDescent="0.35">
      <c r="A32141" s="1"/>
      <c r="B32141" s="306">
        <v>44523.314583406071</v>
      </c>
      <c r="C32141" s="304">
        <v>14.688034553109416</v>
      </c>
      <c r="D32141" s="305" t="s">
        <v>172</v>
      </c>
    </row>
    <row r="32142" spans="1:4" ht="14.5" customHeight="1" x14ac:dyDescent="0.35">
      <c r="A32142" s="1"/>
      <c r="B32142" s="306">
        <v>44523.315277850517</v>
      </c>
      <c r="C32142" s="304">
        <v>14.765190627646128</v>
      </c>
      <c r="D32142" s="305" t="s">
        <v>172</v>
      </c>
    </row>
    <row r="32143" spans="1:4" ht="14.5" customHeight="1" x14ac:dyDescent="0.35">
      <c r="A32143" s="1"/>
      <c r="B32143" s="306">
        <v>44523.315972294964</v>
      </c>
      <c r="C32143" s="304">
        <v>14.839348708096804</v>
      </c>
      <c r="D32143" s="305" t="s">
        <v>172</v>
      </c>
    </row>
    <row r="32144" spans="1:4" ht="14.5" customHeight="1" x14ac:dyDescent="0.35">
      <c r="A32144" s="1"/>
      <c r="B32144" s="306">
        <v>44523.316666739411</v>
      </c>
      <c r="C32144" s="304">
        <v>14.820118319852918</v>
      </c>
      <c r="D32144" s="305" t="s">
        <v>172</v>
      </c>
    </row>
    <row r="32145" spans="1:4" ht="14.5" customHeight="1" x14ac:dyDescent="0.35">
      <c r="A32145" s="1"/>
      <c r="B32145" s="306">
        <v>44523.317361183857</v>
      </c>
      <c r="C32145" s="304">
        <v>14.878299989911223</v>
      </c>
      <c r="D32145" s="305" t="s">
        <v>172</v>
      </c>
    </row>
    <row r="32146" spans="1:4" ht="14.5" customHeight="1" x14ac:dyDescent="0.35">
      <c r="A32146" s="1"/>
      <c r="B32146" s="306">
        <v>44523.318055628304</v>
      </c>
      <c r="C32146" s="304">
        <v>14.897501607529557</v>
      </c>
      <c r="D32146" s="305" t="s">
        <v>172</v>
      </c>
    </row>
    <row r="32147" spans="1:4" ht="14.5" customHeight="1" x14ac:dyDescent="0.35">
      <c r="A32147" s="1"/>
      <c r="B32147" s="306">
        <v>44523.318750072751</v>
      </c>
      <c r="C32147" s="304">
        <v>14.95033200787099</v>
      </c>
      <c r="D32147" s="305" t="s">
        <v>172</v>
      </c>
    </row>
    <row r="32148" spans="1:4" ht="14.5" customHeight="1" x14ac:dyDescent="0.35">
      <c r="A32148" s="1"/>
      <c r="B32148" s="306">
        <v>44523.319444517198</v>
      </c>
      <c r="C32148" s="304">
        <v>14.980747441889253</v>
      </c>
      <c r="D32148" s="305" t="s">
        <v>172</v>
      </c>
    </row>
    <row r="32149" spans="1:4" ht="14.5" customHeight="1" x14ac:dyDescent="0.35">
      <c r="A32149" s="1"/>
      <c r="B32149" s="306">
        <v>44523.320138961644</v>
      </c>
      <c r="C32149" s="304">
        <v>15.111169254918059</v>
      </c>
      <c r="D32149" s="305" t="s">
        <v>172</v>
      </c>
    </row>
    <row r="32150" spans="1:4" ht="14.5" customHeight="1" x14ac:dyDescent="0.35">
      <c r="A32150" s="1"/>
      <c r="B32150" s="306">
        <v>44523.320833406091</v>
      </c>
      <c r="C32150" s="304">
        <v>15.025139901273118</v>
      </c>
      <c r="D32150" s="305" t="s">
        <v>172</v>
      </c>
    </row>
    <row r="32151" spans="1:4" ht="14.5" customHeight="1" x14ac:dyDescent="0.35">
      <c r="A32151" s="1"/>
      <c r="B32151" s="306">
        <v>44523.321527850538</v>
      </c>
      <c r="C32151" s="304">
        <v>14.997827950967864</v>
      </c>
      <c r="D32151" s="305" t="s">
        <v>172</v>
      </c>
    </row>
    <row r="32152" spans="1:4" ht="14.5" customHeight="1" x14ac:dyDescent="0.35">
      <c r="A32152" s="1"/>
      <c r="B32152" s="306">
        <v>44523.322222294984</v>
      </c>
      <c r="C32152" s="304">
        <v>15.07538516579613</v>
      </c>
      <c r="D32152" s="305" t="s">
        <v>172</v>
      </c>
    </row>
    <row r="32153" spans="1:4" ht="14.5" customHeight="1" x14ac:dyDescent="0.35">
      <c r="A32153" s="1"/>
      <c r="B32153" s="306">
        <v>44523.322916739431</v>
      </c>
      <c r="C32153" s="304">
        <v>15.147805221830883</v>
      </c>
      <c r="D32153" s="305" t="s">
        <v>172</v>
      </c>
    </row>
    <row r="32154" spans="1:4" ht="14.5" customHeight="1" x14ac:dyDescent="0.35">
      <c r="A32154" s="1"/>
      <c r="B32154" s="306">
        <v>44523.323611183878</v>
      </c>
      <c r="C32154" s="304">
        <v>15.163675992225762</v>
      </c>
      <c r="D32154" s="305" t="s">
        <v>172</v>
      </c>
    </row>
    <row r="32155" spans="1:4" ht="14.5" customHeight="1" x14ac:dyDescent="0.35">
      <c r="A32155" s="1"/>
      <c r="B32155" s="306">
        <v>44523.324305628325</v>
      </c>
      <c r="C32155" s="304">
        <v>15.155616817686434</v>
      </c>
      <c r="D32155" s="305" t="s">
        <v>172</v>
      </c>
    </row>
    <row r="32156" spans="1:4" ht="14.5" customHeight="1" x14ac:dyDescent="0.35">
      <c r="A32156" s="1"/>
      <c r="B32156" s="306">
        <v>44523.325000072771</v>
      </c>
      <c r="C32156" s="304">
        <v>15.220600638877901</v>
      </c>
      <c r="D32156" s="305" t="s">
        <v>172</v>
      </c>
    </row>
    <row r="32157" spans="1:4" ht="14.5" customHeight="1" x14ac:dyDescent="0.35">
      <c r="A32157" s="1"/>
      <c r="B32157" s="306">
        <v>44523.325694517218</v>
      </c>
      <c r="C32157" s="304">
        <v>15.410364611072874</v>
      </c>
      <c r="D32157" s="305" t="s">
        <v>172</v>
      </c>
    </row>
    <row r="32158" spans="1:4" ht="14.5" customHeight="1" x14ac:dyDescent="0.35">
      <c r="A32158" s="1"/>
      <c r="B32158" s="306">
        <v>44523.326388961665</v>
      </c>
      <c r="C32158" s="304">
        <v>15.454217526832265</v>
      </c>
      <c r="D32158" s="305" t="s">
        <v>172</v>
      </c>
    </row>
    <row r="32159" spans="1:4" ht="14.5" customHeight="1" x14ac:dyDescent="0.35">
      <c r="A32159" s="1"/>
      <c r="B32159" s="306">
        <v>44523.327083406111</v>
      </c>
      <c r="C32159" s="304">
        <v>15.42944488376088</v>
      </c>
      <c r="D32159" s="305" t="s">
        <v>172</v>
      </c>
    </row>
    <row r="32160" spans="1:4" ht="14.5" customHeight="1" x14ac:dyDescent="0.35">
      <c r="A32160" s="1"/>
      <c r="B32160" s="306">
        <v>44523.327777850558</v>
      </c>
      <c r="C32160" s="304">
        <v>15.294846549065065</v>
      </c>
      <c r="D32160" s="305" t="s">
        <v>172</v>
      </c>
    </row>
    <row r="32161" spans="1:4" ht="14.5" customHeight="1" x14ac:dyDescent="0.35">
      <c r="A32161" s="1"/>
      <c r="B32161" s="306">
        <v>44523.328472295005</v>
      </c>
      <c r="C32161" s="304">
        <v>15.32879976591818</v>
      </c>
      <c r="D32161" s="305" t="s">
        <v>172</v>
      </c>
    </row>
    <row r="32162" spans="1:4" ht="14.5" customHeight="1" x14ac:dyDescent="0.35">
      <c r="A32162" s="1"/>
      <c r="B32162" s="306">
        <v>44523.329166739451</v>
      </c>
      <c r="C32162" s="304">
        <v>15.405206214970045</v>
      </c>
      <c r="D32162" s="305" t="s">
        <v>172</v>
      </c>
    </row>
    <row r="32163" spans="1:4" ht="14.5" customHeight="1" x14ac:dyDescent="0.35">
      <c r="A32163" s="1"/>
      <c r="B32163" s="306">
        <v>44523.329861183898</v>
      </c>
      <c r="C32163" s="304">
        <v>15.353317188139288</v>
      </c>
      <c r="D32163" s="305" t="s">
        <v>172</v>
      </c>
    </row>
    <row r="32164" spans="1:4" ht="14.5" customHeight="1" x14ac:dyDescent="0.35">
      <c r="A32164" s="1"/>
      <c r="B32164" s="306">
        <v>44523.330555628345</v>
      </c>
      <c r="C32164" s="304">
        <v>15.390326748285345</v>
      </c>
      <c r="D32164" s="305" t="s">
        <v>172</v>
      </c>
    </row>
    <row r="32165" spans="1:4" ht="14.5" customHeight="1" x14ac:dyDescent="0.35">
      <c r="A32165" s="1"/>
      <c r="B32165" s="306">
        <v>44523.331250072792</v>
      </c>
      <c r="C32165" s="304">
        <v>15.379019755766786</v>
      </c>
      <c r="D32165" s="305" t="s">
        <v>172</v>
      </c>
    </row>
    <row r="32166" spans="1:4" ht="14.5" customHeight="1" x14ac:dyDescent="0.35">
      <c r="A32166" s="1"/>
      <c r="B32166" s="306">
        <v>44523.331944517238</v>
      </c>
      <c r="C32166" s="304">
        <v>15.433170570723451</v>
      </c>
      <c r="D32166" s="305" t="s">
        <v>172</v>
      </c>
    </row>
    <row r="32167" spans="1:4" ht="14.5" customHeight="1" x14ac:dyDescent="0.35">
      <c r="A32167" s="1"/>
      <c r="B32167" s="306">
        <v>44523.332638961685</v>
      </c>
      <c r="C32167" s="304">
        <v>15.380058760037597</v>
      </c>
      <c r="D32167" s="305" t="s">
        <v>172</v>
      </c>
    </row>
    <row r="32168" spans="1:4" ht="14.5" customHeight="1" x14ac:dyDescent="0.35">
      <c r="A32168" s="1"/>
      <c r="B32168" s="306">
        <v>44523.333333406132</v>
      </c>
      <c r="C32168" s="304">
        <v>14.294626512904506</v>
      </c>
      <c r="D32168" s="305" t="s">
        <v>170</v>
      </c>
    </row>
    <row r="32169" spans="1:4" ht="14.5" customHeight="1" x14ac:dyDescent="0.35">
      <c r="A32169" s="1"/>
      <c r="B32169" s="306">
        <v>44523.334027850578</v>
      </c>
      <c r="C32169" s="304">
        <v>15.935488508123672</v>
      </c>
      <c r="D32169" s="305" t="s">
        <v>172</v>
      </c>
    </row>
    <row r="32170" spans="1:4" ht="14.5" customHeight="1" x14ac:dyDescent="0.35">
      <c r="A32170" s="1"/>
      <c r="B32170" s="306">
        <v>44523.334722295025</v>
      </c>
      <c r="C32170" s="304">
        <v>15.88935305720103</v>
      </c>
      <c r="D32170" s="305" t="s">
        <v>172</v>
      </c>
    </row>
    <row r="32171" spans="1:4" ht="14.5" customHeight="1" x14ac:dyDescent="0.35">
      <c r="A32171" s="1"/>
      <c r="B32171" s="306">
        <v>44523.335416739472</v>
      </c>
      <c r="C32171" s="304">
        <v>15.935733225931957</v>
      </c>
      <c r="D32171" s="305" t="s">
        <v>172</v>
      </c>
    </row>
    <row r="32172" spans="1:4" ht="14.5" customHeight="1" x14ac:dyDescent="0.35">
      <c r="A32172" s="1"/>
      <c r="B32172" s="306">
        <v>44523.336111183919</v>
      </c>
      <c r="C32172" s="304">
        <v>16.009808079896661</v>
      </c>
      <c r="D32172" s="305" t="s">
        <v>172</v>
      </c>
    </row>
    <row r="32173" spans="1:4" ht="14.5" customHeight="1" x14ac:dyDescent="0.35">
      <c r="A32173" s="1"/>
      <c r="B32173" s="306">
        <v>44523.336805628365</v>
      </c>
      <c r="C32173" s="304">
        <v>16.072699281920602</v>
      </c>
      <c r="D32173" s="305" t="s">
        <v>172</v>
      </c>
    </row>
    <row r="32174" spans="1:4" ht="14.5" customHeight="1" x14ac:dyDescent="0.35">
      <c r="A32174" s="1"/>
      <c r="B32174" s="306">
        <v>44523.337500072812</v>
      </c>
      <c r="C32174" s="304">
        <v>16.076313077951877</v>
      </c>
      <c r="D32174" s="305" t="s">
        <v>172</v>
      </c>
    </row>
    <row r="32175" spans="1:4" ht="14.5" customHeight="1" x14ac:dyDescent="0.35">
      <c r="A32175" s="1"/>
      <c r="B32175" s="306">
        <v>44523.338194517259</v>
      </c>
      <c r="C32175" s="304">
        <v>16.216144164650178</v>
      </c>
      <c r="D32175" s="305" t="s">
        <v>172</v>
      </c>
    </row>
    <row r="32176" spans="1:4" ht="14.5" customHeight="1" x14ac:dyDescent="0.35">
      <c r="A32176" s="1"/>
      <c r="B32176" s="306">
        <v>44523.338888961705</v>
      </c>
      <c r="C32176" s="304">
        <v>16.243109214340802</v>
      </c>
      <c r="D32176" s="305" t="s">
        <v>172</v>
      </c>
    </row>
    <row r="32177" spans="1:5" ht="14.5" customHeight="1" x14ac:dyDescent="0.35">
      <c r="A32177" s="1"/>
      <c r="B32177" s="306">
        <v>44523.339583406152</v>
      </c>
      <c r="C32177" s="304">
        <v>16.30348307798025</v>
      </c>
      <c r="D32177" s="305" t="s">
        <v>172</v>
      </c>
    </row>
    <row r="32178" spans="1:5" ht="14.5" customHeight="1" x14ac:dyDescent="0.35">
      <c r="A32178" s="1"/>
      <c r="B32178" s="306">
        <v>44523.340277850599</v>
      </c>
      <c r="C32178" s="304">
        <v>16.445679242375871</v>
      </c>
      <c r="D32178" s="305" t="s">
        <v>172</v>
      </c>
    </row>
    <row r="32179" spans="1:5" ht="14.5" customHeight="1" x14ac:dyDescent="0.35">
      <c r="A32179" s="1"/>
      <c r="B32179" s="306">
        <v>44523.340972295046</v>
      </c>
      <c r="C32179" s="304">
        <v>16.45669886637576</v>
      </c>
      <c r="D32179" s="305" t="s">
        <v>172</v>
      </c>
    </row>
    <row r="32180" spans="1:5" ht="14.5" customHeight="1" x14ac:dyDescent="0.35">
      <c r="A32180" s="1"/>
      <c r="B32180" s="306">
        <v>44523.341666739492</v>
      </c>
      <c r="C32180" s="304">
        <v>16.499900092396516</v>
      </c>
      <c r="D32180" s="305" t="s">
        <v>172</v>
      </c>
    </row>
    <row r="32181" spans="1:5" ht="14.5" customHeight="1" x14ac:dyDescent="0.35">
      <c r="A32181" s="1"/>
      <c r="B32181" s="306">
        <v>44523.342361183939</v>
      </c>
      <c r="C32181" s="304">
        <v>16.628957028833003</v>
      </c>
      <c r="D32181" s="305" t="s">
        <v>172</v>
      </c>
    </row>
    <row r="32182" spans="1:5" ht="14.5" customHeight="1" x14ac:dyDescent="0.35">
      <c r="A32182" s="1"/>
      <c r="B32182" s="306">
        <v>44523.343055628386</v>
      </c>
      <c r="C32182" s="304">
        <v>16.671396467332183</v>
      </c>
      <c r="D32182" s="305" t="s">
        <v>172</v>
      </c>
    </row>
    <row r="32183" spans="1:5" ht="14.5" customHeight="1" x14ac:dyDescent="0.35">
      <c r="A32183" s="1"/>
      <c r="B32183" s="306">
        <v>44523.343750072832</v>
      </c>
      <c r="C32183" s="304">
        <v>16.645506583613557</v>
      </c>
      <c r="D32183" s="305" t="s">
        <v>172</v>
      </c>
    </row>
    <row r="32184" spans="1:5" ht="14.5" customHeight="1" x14ac:dyDescent="0.35">
      <c r="A32184" s="1"/>
      <c r="B32184" s="306">
        <v>44523.344444517279</v>
      </c>
      <c r="C32184" s="304">
        <v>16.77049993818267</v>
      </c>
      <c r="D32184" s="305" t="s">
        <v>172</v>
      </c>
    </row>
    <row r="32185" spans="1:5" ht="14.5" customHeight="1" x14ac:dyDescent="0.35">
      <c r="A32185" s="1"/>
      <c r="B32185" s="306">
        <v>44523.345138961726</v>
      </c>
      <c r="C32185" s="304">
        <v>16.699310130073474</v>
      </c>
      <c r="D32185" s="305" t="s">
        <v>172</v>
      </c>
    </row>
    <row r="32186" spans="1:5" ht="14.5" customHeight="1" x14ac:dyDescent="0.35">
      <c r="A32186" s="1"/>
      <c r="B32186" s="306">
        <v>44523.345833406172</v>
      </c>
      <c r="C32186" s="304">
        <v>16.823226354055318</v>
      </c>
      <c r="D32186" s="305" t="s">
        <v>172</v>
      </c>
    </row>
    <row r="32187" spans="1:5" s="37" customFormat="1" ht="14.5" customHeight="1" x14ac:dyDescent="0.35">
      <c r="A32187" s="3"/>
      <c r="B32187" s="306">
        <v>44523.346527850619</v>
      </c>
      <c r="C32187" s="304">
        <v>16.865015110606329</v>
      </c>
      <c r="D32187" s="305" t="s">
        <v>172</v>
      </c>
      <c r="E32187"/>
    </row>
    <row r="32188" spans="1:5" ht="14.5" customHeight="1" x14ac:dyDescent="0.35">
      <c r="A32188" s="1"/>
      <c r="B32188" s="306">
        <v>44523.347222295066</v>
      </c>
      <c r="C32188" s="304">
        <v>16.934108718842616</v>
      </c>
      <c r="D32188" s="305" t="s">
        <v>172</v>
      </c>
    </row>
    <row r="32189" spans="1:5" ht="14.5" customHeight="1" x14ac:dyDescent="0.35">
      <c r="A32189" s="1"/>
      <c r="B32189" s="306">
        <v>44523.347916739513</v>
      </c>
      <c r="C32189" s="304">
        <v>16.875317003646828</v>
      </c>
      <c r="D32189" s="305" t="s">
        <v>172</v>
      </c>
    </row>
    <row r="32190" spans="1:5" ht="14.5" customHeight="1" x14ac:dyDescent="0.35">
      <c r="A32190" s="1"/>
      <c r="B32190" s="306">
        <v>44523.348611183959</v>
      </c>
      <c r="C32190" s="304">
        <v>17.022397231401797</v>
      </c>
      <c r="D32190" s="305" t="s">
        <v>172</v>
      </c>
    </row>
    <row r="32191" spans="1:5" ht="14.5" customHeight="1" x14ac:dyDescent="0.35">
      <c r="A32191" s="1"/>
      <c r="B32191" s="306">
        <v>44523.349305628406</v>
      </c>
      <c r="C32191" s="304">
        <v>17.136396549149747</v>
      </c>
      <c r="D32191" s="305" t="s">
        <v>172</v>
      </c>
    </row>
    <row r="32192" spans="1:5" ht="14.5" customHeight="1" x14ac:dyDescent="0.35">
      <c r="A32192" s="1"/>
      <c r="B32192" s="306">
        <v>44523.350000072853</v>
      </c>
      <c r="C32192" s="304">
        <v>17.47031257766066</v>
      </c>
      <c r="D32192" s="305" t="s">
        <v>172</v>
      </c>
    </row>
    <row r="32193" spans="1:4" ht="14.5" customHeight="1" x14ac:dyDescent="0.35">
      <c r="A32193" s="1"/>
      <c r="B32193" s="306">
        <v>44523.350694517299</v>
      </c>
      <c r="C32193" s="304">
        <v>17.388612412930524</v>
      </c>
      <c r="D32193" s="305" t="s">
        <v>172</v>
      </c>
    </row>
    <row r="32194" spans="1:4" ht="14.5" customHeight="1" x14ac:dyDescent="0.35">
      <c r="A32194" s="1"/>
      <c r="B32194" s="306">
        <v>44523.351388961746</v>
      </c>
      <c r="C32194" s="304">
        <v>17.302711827419504</v>
      </c>
      <c r="D32194" s="305" t="s">
        <v>172</v>
      </c>
    </row>
    <row r="32195" spans="1:4" ht="14.5" customHeight="1" x14ac:dyDescent="0.35">
      <c r="A32195" s="1"/>
      <c r="B32195" s="306">
        <v>44523.352083406193</v>
      </c>
      <c r="C32195" s="304">
        <v>17.548702617568779</v>
      </c>
      <c r="D32195" s="305" t="s">
        <v>172</v>
      </c>
    </row>
    <row r="32196" spans="1:4" ht="14.5" customHeight="1" x14ac:dyDescent="0.35">
      <c r="A32196" s="1"/>
      <c r="B32196" s="306">
        <v>44523.35277785064</v>
      </c>
      <c r="C32196" s="304">
        <v>17.567263489169516</v>
      </c>
      <c r="D32196" s="305" t="s">
        <v>172</v>
      </c>
    </row>
    <row r="32197" spans="1:4" ht="14.5" customHeight="1" x14ac:dyDescent="0.35">
      <c r="A32197" s="1"/>
      <c r="B32197" s="306">
        <v>44523.353472295086</v>
      </c>
      <c r="C32197" s="304">
        <v>17.56425059259491</v>
      </c>
      <c r="D32197" s="305" t="s">
        <v>172</v>
      </c>
    </row>
    <row r="32198" spans="1:4" ht="14.5" customHeight="1" x14ac:dyDescent="0.35">
      <c r="A32198" s="1"/>
      <c r="B32198" s="306">
        <v>44523.354166739533</v>
      </c>
      <c r="C32198" s="304">
        <v>17.683782548978343</v>
      </c>
      <c r="D32198" s="305" t="s">
        <v>172</v>
      </c>
    </row>
    <row r="32199" spans="1:4" ht="14.5" customHeight="1" x14ac:dyDescent="0.35">
      <c r="A32199" s="1"/>
      <c r="B32199" s="306">
        <v>44523.35486118398</v>
      </c>
      <c r="C32199" s="304">
        <v>17.612171211313399</v>
      </c>
      <c r="D32199" s="305" t="s">
        <v>172</v>
      </c>
    </row>
    <row r="32200" spans="1:4" ht="14.5" customHeight="1" x14ac:dyDescent="0.35">
      <c r="A32200" s="1"/>
      <c r="B32200" s="306">
        <v>44523.355555628426</v>
      </c>
      <c r="C32200" s="304">
        <v>17.614985511844377</v>
      </c>
      <c r="D32200" s="305" t="s">
        <v>172</v>
      </c>
    </row>
    <row r="32201" spans="1:4" ht="14.5" customHeight="1" x14ac:dyDescent="0.35">
      <c r="A32201" s="1"/>
      <c r="B32201" s="306">
        <v>44523.356250072873</v>
      </c>
      <c r="C32201" s="304">
        <v>17.491347026818644</v>
      </c>
      <c r="D32201" s="305" t="s">
        <v>172</v>
      </c>
    </row>
    <row r="32202" spans="1:4" ht="14.5" customHeight="1" x14ac:dyDescent="0.35">
      <c r="A32202" s="1"/>
      <c r="B32202" s="306">
        <v>44523.35694451732</v>
      </c>
      <c r="C32202" s="304">
        <v>17.556741406414464</v>
      </c>
      <c r="D32202" s="305" t="s">
        <v>172</v>
      </c>
    </row>
    <row r="32203" spans="1:4" ht="14.5" customHeight="1" x14ac:dyDescent="0.35">
      <c r="A32203" s="1"/>
      <c r="B32203" s="306">
        <v>44523.357638961766</v>
      </c>
      <c r="C32203" s="304">
        <v>17.621704765440274</v>
      </c>
      <c r="D32203" s="305" t="s">
        <v>172</v>
      </c>
    </row>
    <row r="32204" spans="1:4" ht="14.5" customHeight="1" x14ac:dyDescent="0.35">
      <c r="A32204" s="1"/>
      <c r="B32204" s="306">
        <v>44523.358333406213</v>
      </c>
      <c r="C32204" s="304">
        <v>17.763800069329349</v>
      </c>
      <c r="D32204" s="305" t="s">
        <v>172</v>
      </c>
    </row>
    <row r="32205" spans="1:4" ht="14.5" customHeight="1" x14ac:dyDescent="0.35">
      <c r="A32205" s="1"/>
      <c r="B32205" s="306">
        <v>44523.35902785066</v>
      </c>
      <c r="C32205" s="304">
        <v>17.633288678690828</v>
      </c>
      <c r="D32205" s="305" t="s">
        <v>172</v>
      </c>
    </row>
    <row r="32206" spans="1:4" ht="14.5" customHeight="1" x14ac:dyDescent="0.35">
      <c r="A32206" s="1"/>
      <c r="B32206" s="306">
        <v>44523.359722295107</v>
      </c>
      <c r="C32206" s="304">
        <v>17.663078259769826</v>
      </c>
      <c r="D32206" s="305" t="s">
        <v>172</v>
      </c>
    </row>
    <row r="32207" spans="1:4" ht="14.5" customHeight="1" x14ac:dyDescent="0.35">
      <c r="A32207" s="1"/>
      <c r="B32207" s="306">
        <v>44523.360416739553</v>
      </c>
      <c r="C32207" s="304">
        <v>17.633920175843134</v>
      </c>
      <c r="D32207" s="305" t="s">
        <v>172</v>
      </c>
    </row>
    <row r="32208" spans="1:4" ht="14.5" customHeight="1" x14ac:dyDescent="0.35">
      <c r="A32208" s="1"/>
      <c r="B32208" s="306">
        <v>44523.361111184</v>
      </c>
      <c r="C32208" s="304">
        <v>17.619607618982265</v>
      </c>
      <c r="D32208" s="305" t="s">
        <v>172</v>
      </c>
    </row>
    <row r="32209" spans="1:4" ht="14.5" customHeight="1" x14ac:dyDescent="0.35">
      <c r="A32209" s="1"/>
      <c r="B32209" s="306">
        <v>44523.361805628447</v>
      </c>
      <c r="C32209" s="304">
        <v>17.514266245473603</v>
      </c>
      <c r="D32209" s="305" t="s">
        <v>172</v>
      </c>
    </row>
    <row r="32210" spans="1:4" ht="14.5" customHeight="1" x14ac:dyDescent="0.35">
      <c r="A32210" s="1"/>
      <c r="B32210" s="306">
        <v>44523.362500072893</v>
      </c>
      <c r="C32210" s="304">
        <v>17.544307890668765</v>
      </c>
      <c r="D32210" s="305" t="s">
        <v>172</v>
      </c>
    </row>
    <row r="32211" spans="1:4" ht="14.5" customHeight="1" x14ac:dyDescent="0.35">
      <c r="A32211" s="1"/>
      <c r="B32211" s="306">
        <v>44523.36319451734</v>
      </c>
      <c r="C32211" s="304">
        <v>17.498047057356839</v>
      </c>
      <c r="D32211" s="305" t="s">
        <v>172</v>
      </c>
    </row>
    <row r="32212" spans="1:4" ht="14.5" customHeight="1" x14ac:dyDescent="0.35">
      <c r="A32212" s="1"/>
      <c r="B32212" s="306">
        <v>44523.363888961787</v>
      </c>
      <c r="C32212" s="304">
        <v>17.618488577565099</v>
      </c>
      <c r="D32212" s="305" t="s">
        <v>172</v>
      </c>
    </row>
    <row r="32213" spans="1:4" ht="14.5" customHeight="1" x14ac:dyDescent="0.35">
      <c r="A32213" s="1"/>
      <c r="B32213" s="306">
        <v>44523.364583406234</v>
      </c>
      <c r="C32213" s="304">
        <v>17.634489964979004</v>
      </c>
      <c r="D32213" s="305" t="s">
        <v>172</v>
      </c>
    </row>
    <row r="32214" spans="1:4" ht="14.5" customHeight="1" x14ac:dyDescent="0.35">
      <c r="A32214" s="1"/>
      <c r="B32214" s="306">
        <v>44523.36527785068</v>
      </c>
      <c r="C32214" s="304">
        <v>17.615082081339398</v>
      </c>
      <c r="D32214" s="305" t="s">
        <v>172</v>
      </c>
    </row>
    <row r="32215" spans="1:4" ht="14.5" customHeight="1" x14ac:dyDescent="0.35">
      <c r="A32215" s="1"/>
      <c r="B32215" s="306">
        <v>44523.365972295127</v>
      </c>
      <c r="C32215" s="304">
        <v>17.616112475034605</v>
      </c>
      <c r="D32215" s="305" t="s">
        <v>172</v>
      </c>
    </row>
    <row r="32216" spans="1:4" ht="14.5" customHeight="1" x14ac:dyDescent="0.35">
      <c r="A32216" s="1"/>
      <c r="B32216" s="306">
        <v>44523.366666739574</v>
      </c>
      <c r="C32216" s="304">
        <v>17.517359179342748</v>
      </c>
      <c r="D32216" s="305" t="s">
        <v>172</v>
      </c>
    </row>
    <row r="32217" spans="1:4" ht="14.5" customHeight="1" x14ac:dyDescent="0.35">
      <c r="A32217" s="1"/>
      <c r="B32217" s="306">
        <v>44523.36736118402</v>
      </c>
      <c r="C32217" s="304">
        <v>17.543946048745418</v>
      </c>
      <c r="D32217" s="305" t="s">
        <v>172</v>
      </c>
    </row>
    <row r="32218" spans="1:4" ht="14.5" customHeight="1" x14ac:dyDescent="0.35">
      <c r="A32218" s="1"/>
      <c r="B32218" s="306">
        <v>44523.368055628467</v>
      </c>
      <c r="C32218" s="304">
        <v>17.529233142164109</v>
      </c>
      <c r="D32218" s="305" t="s">
        <v>172</v>
      </c>
    </row>
    <row r="32219" spans="1:4" ht="14.5" customHeight="1" x14ac:dyDescent="0.35">
      <c r="A32219" s="1"/>
      <c r="B32219" s="306">
        <v>44523.368750072914</v>
      </c>
      <c r="C32219" s="304">
        <v>17.462769289334151</v>
      </c>
      <c r="D32219" s="305" t="s">
        <v>172</v>
      </c>
    </row>
    <row r="32220" spans="1:4" ht="14.5" customHeight="1" x14ac:dyDescent="0.35">
      <c r="A32220" s="1"/>
      <c r="B32220" s="306">
        <v>44523.369444517361</v>
      </c>
      <c r="C32220" s="304">
        <v>17.490662005342891</v>
      </c>
      <c r="D32220" s="305" t="s">
        <v>172</v>
      </c>
    </row>
    <row r="32221" spans="1:4" ht="14.5" customHeight="1" x14ac:dyDescent="0.35">
      <c r="A32221" s="1"/>
      <c r="B32221" s="306">
        <v>44523.370138961807</v>
      </c>
      <c r="C32221" s="304">
        <v>17.449226374487626</v>
      </c>
      <c r="D32221" s="305" t="s">
        <v>172</v>
      </c>
    </row>
    <row r="32222" spans="1:4" ht="14.5" customHeight="1" x14ac:dyDescent="0.35">
      <c r="A32222" s="1"/>
      <c r="B32222" s="306">
        <v>44523.370833406254</v>
      </c>
      <c r="C32222" s="304">
        <v>17.491941062712673</v>
      </c>
      <c r="D32222" s="305" t="s">
        <v>172</v>
      </c>
    </row>
    <row r="32223" spans="1:4" ht="14.5" customHeight="1" x14ac:dyDescent="0.35">
      <c r="A32223" s="1"/>
      <c r="B32223" s="306">
        <v>44523.371527850701</v>
      </c>
      <c r="C32223" s="304">
        <v>17.460786880222926</v>
      </c>
      <c r="D32223" s="305" t="s">
        <v>172</v>
      </c>
    </row>
    <row r="32224" spans="1:4" ht="14.5" customHeight="1" x14ac:dyDescent="0.35">
      <c r="A32224" s="1"/>
      <c r="B32224" s="306">
        <v>44523.372222295147</v>
      </c>
      <c r="C32224" s="304">
        <v>17.27548553015804</v>
      </c>
      <c r="D32224" s="305" t="s">
        <v>172</v>
      </c>
    </row>
    <row r="32225" spans="1:4" ht="14.5" customHeight="1" x14ac:dyDescent="0.35">
      <c r="A32225" s="1"/>
      <c r="B32225" s="306">
        <v>44523.372916739594</v>
      </c>
      <c r="C32225" s="304">
        <v>17.132146761681845</v>
      </c>
      <c r="D32225" s="305" t="s">
        <v>172</v>
      </c>
    </row>
    <row r="32226" spans="1:4" ht="14.5" customHeight="1" x14ac:dyDescent="0.35">
      <c r="A32226" s="1"/>
      <c r="B32226" s="306">
        <v>44523.373611184041</v>
      </c>
      <c r="C32226" s="304">
        <v>17.371593889540723</v>
      </c>
      <c r="D32226" s="305" t="s">
        <v>172</v>
      </c>
    </row>
    <row r="32227" spans="1:4" ht="14.5" customHeight="1" x14ac:dyDescent="0.35">
      <c r="A32227" s="1"/>
      <c r="B32227" s="306">
        <v>44523.374305628487</v>
      </c>
      <c r="C32227" s="304">
        <v>17.529389789694687</v>
      </c>
      <c r="D32227" s="305" t="s">
        <v>172</v>
      </c>
    </row>
    <row r="32228" spans="1:4" ht="14.5" customHeight="1" x14ac:dyDescent="0.35">
      <c r="A32228" s="1"/>
      <c r="B32228" s="306">
        <v>44523.375000072934</v>
      </c>
      <c r="C32228" s="304">
        <v>17.425328702937502</v>
      </c>
      <c r="D32228" s="305" t="s">
        <v>172</v>
      </c>
    </row>
    <row r="32229" spans="1:4" ht="14.5" customHeight="1" x14ac:dyDescent="0.35">
      <c r="A32229" s="1"/>
      <c r="B32229" s="306">
        <v>44523.375694517381</v>
      </c>
      <c r="C32229" s="304">
        <v>17.398808285648798</v>
      </c>
      <c r="D32229" s="305" t="s">
        <v>172</v>
      </c>
    </row>
    <row r="32230" spans="1:4" ht="14.5" customHeight="1" x14ac:dyDescent="0.35">
      <c r="A32230" s="1"/>
      <c r="B32230" s="306">
        <v>44523.376388961828</v>
      </c>
      <c r="C32230" s="304">
        <v>17.205791343986736</v>
      </c>
      <c r="D32230" s="305" t="s">
        <v>172</v>
      </c>
    </row>
    <row r="32231" spans="1:4" ht="14.5" customHeight="1" x14ac:dyDescent="0.35">
      <c r="A32231" s="1"/>
      <c r="B32231" s="306">
        <v>44523.377083406274</v>
      </c>
      <c r="C32231" s="304">
        <v>17.268342338828369</v>
      </c>
      <c r="D32231" s="305" t="s">
        <v>172</v>
      </c>
    </row>
    <row r="32232" spans="1:4" ht="14.5" customHeight="1" x14ac:dyDescent="0.35">
      <c r="A32232" s="1"/>
      <c r="B32232" s="306">
        <v>44523.377777850721</v>
      </c>
      <c r="C32232" s="304">
        <v>17.055819531785286</v>
      </c>
      <c r="D32232" s="305" t="s">
        <v>172</v>
      </c>
    </row>
    <row r="32233" spans="1:4" ht="14.5" customHeight="1" x14ac:dyDescent="0.35">
      <c r="A32233" s="1"/>
      <c r="B32233" s="306">
        <v>44523.378472295168</v>
      </c>
      <c r="C32233" s="304">
        <v>17.215189749016524</v>
      </c>
      <c r="D32233" s="305" t="s">
        <v>172</v>
      </c>
    </row>
    <row r="32234" spans="1:4" ht="14.5" customHeight="1" x14ac:dyDescent="0.35">
      <c r="A32234" s="1"/>
      <c r="B32234" s="306">
        <v>44523.379166739614</v>
      </c>
      <c r="C32234" s="304">
        <v>17.130805861093783</v>
      </c>
      <c r="D32234" s="305" t="s">
        <v>172</v>
      </c>
    </row>
    <row r="32235" spans="1:4" ht="14.5" customHeight="1" x14ac:dyDescent="0.35">
      <c r="A32235" s="1"/>
      <c r="B32235" s="306">
        <v>44523.379861184061</v>
      </c>
      <c r="C32235" s="304">
        <v>17.011094605557933</v>
      </c>
      <c r="D32235" s="305" t="s">
        <v>172</v>
      </c>
    </row>
    <row r="32236" spans="1:4" ht="14.5" customHeight="1" x14ac:dyDescent="0.35">
      <c r="A32236" s="1"/>
      <c r="B32236" s="306">
        <v>44523.380555628508</v>
      </c>
      <c r="C32236" s="304">
        <v>17.075869832239793</v>
      </c>
      <c r="D32236" s="305" t="s">
        <v>172</v>
      </c>
    </row>
    <row r="32237" spans="1:4" ht="14.5" customHeight="1" x14ac:dyDescent="0.35">
      <c r="A32237" s="1"/>
      <c r="B32237" s="306">
        <v>44523.381250072955</v>
      </c>
      <c r="C32237" s="304">
        <v>17.104963303638701</v>
      </c>
      <c r="D32237" s="305" t="s">
        <v>172</v>
      </c>
    </row>
    <row r="32238" spans="1:4" ht="14.5" customHeight="1" x14ac:dyDescent="0.35">
      <c r="A32238" s="1"/>
      <c r="B32238" s="306">
        <v>44523.381944517401</v>
      </c>
      <c r="C32238" s="304">
        <v>16.887186990013287</v>
      </c>
      <c r="D32238" s="305" t="s">
        <v>172</v>
      </c>
    </row>
    <row r="32239" spans="1:4" ht="14.5" customHeight="1" x14ac:dyDescent="0.35">
      <c r="A32239" s="1"/>
      <c r="B32239" s="306">
        <v>44523.382638961848</v>
      </c>
      <c r="C32239" s="304">
        <v>16.858589657592528</v>
      </c>
      <c r="D32239" s="305" t="s">
        <v>172</v>
      </c>
    </row>
    <row r="32240" spans="1:4" ht="14.5" customHeight="1" x14ac:dyDescent="0.35">
      <c r="A32240" s="1"/>
      <c r="B32240" s="306">
        <v>44523.383333406295</v>
      </c>
      <c r="C32240" s="304">
        <v>16.552908048114237</v>
      </c>
      <c r="D32240" s="305" t="s">
        <v>172</v>
      </c>
    </row>
    <row r="32241" spans="1:4" ht="14.5" customHeight="1" x14ac:dyDescent="0.35">
      <c r="A32241" s="1"/>
      <c r="B32241" s="306">
        <v>44523.384027850741</v>
      </c>
      <c r="C32241" s="304">
        <v>16.704949904533958</v>
      </c>
      <c r="D32241" s="305" t="s">
        <v>172</v>
      </c>
    </row>
    <row r="32242" spans="1:4" ht="14.5" customHeight="1" x14ac:dyDescent="0.35">
      <c r="A32242" s="1"/>
      <c r="B32242" s="306">
        <v>44523.384722295188</v>
      </c>
      <c r="C32242" s="304">
        <v>16.77427234575492</v>
      </c>
      <c r="D32242" s="305" t="s">
        <v>172</v>
      </c>
    </row>
    <row r="32243" spans="1:4" ht="14.5" customHeight="1" x14ac:dyDescent="0.35">
      <c r="A32243" s="1"/>
      <c r="B32243" s="306">
        <v>44523.385416739635</v>
      </c>
      <c r="C32243" s="304">
        <v>16.631732562976929</v>
      </c>
      <c r="D32243" s="305" t="s">
        <v>172</v>
      </c>
    </row>
    <row r="32244" spans="1:4" ht="14.5" customHeight="1" x14ac:dyDescent="0.35">
      <c r="A32244" s="1"/>
      <c r="B32244" s="306">
        <v>44523.386111184082</v>
      </c>
      <c r="C32244" s="304">
        <v>16.870513827688409</v>
      </c>
      <c r="D32244" s="305" t="s">
        <v>172</v>
      </c>
    </row>
    <row r="32245" spans="1:4" ht="14.5" customHeight="1" x14ac:dyDescent="0.35">
      <c r="A32245" s="1"/>
      <c r="B32245" s="306">
        <v>44523.386805628528</v>
      </c>
      <c r="C32245" s="304">
        <v>16.93084545173333</v>
      </c>
      <c r="D32245" s="305" t="s">
        <v>172</v>
      </c>
    </row>
    <row r="32246" spans="1:4" ht="14.5" customHeight="1" x14ac:dyDescent="0.35">
      <c r="A32246" s="1"/>
      <c r="B32246" s="306">
        <v>44523.387500072975</v>
      </c>
      <c r="C32246" s="304">
        <v>16.817156530937062</v>
      </c>
      <c r="D32246" s="305" t="s">
        <v>172</v>
      </c>
    </row>
    <row r="32247" spans="1:4" ht="14.5" customHeight="1" x14ac:dyDescent="0.35">
      <c r="A32247" s="1"/>
      <c r="B32247" s="306">
        <v>44523.388194517422</v>
      </c>
      <c r="C32247" s="304">
        <v>17.073754652730226</v>
      </c>
      <c r="D32247" s="305" t="s">
        <v>172</v>
      </c>
    </row>
    <row r="32248" spans="1:4" ht="14.5" customHeight="1" x14ac:dyDescent="0.35">
      <c r="A32248" s="1"/>
      <c r="B32248" s="306">
        <v>44523.388888961868</v>
      </c>
      <c r="C32248" s="304">
        <v>16.976841551787221</v>
      </c>
      <c r="D32248" s="305" t="s">
        <v>172</v>
      </c>
    </row>
    <row r="32249" spans="1:4" ht="14.5" customHeight="1" x14ac:dyDescent="0.35">
      <c r="A32249" s="1"/>
      <c r="B32249" s="306">
        <v>44523.389583406315</v>
      </c>
      <c r="C32249" s="304">
        <v>17.059504429491547</v>
      </c>
      <c r="D32249" s="305" t="s">
        <v>172</v>
      </c>
    </row>
    <row r="32250" spans="1:4" ht="14.5" customHeight="1" x14ac:dyDescent="0.35">
      <c r="A32250" s="1"/>
      <c r="B32250" s="306">
        <v>44523.390277850762</v>
      </c>
      <c r="C32250" s="304">
        <v>16.786540005912443</v>
      </c>
      <c r="D32250" s="305" t="s">
        <v>172</v>
      </c>
    </row>
    <row r="32251" spans="1:4" ht="14.5" customHeight="1" x14ac:dyDescent="0.35">
      <c r="A32251" s="1"/>
      <c r="B32251" s="306">
        <v>44523.390972295208</v>
      </c>
      <c r="C32251" s="304">
        <v>16.759618268765916</v>
      </c>
      <c r="D32251" s="305" t="s">
        <v>172</v>
      </c>
    </row>
    <row r="32252" spans="1:4" ht="14.5" customHeight="1" x14ac:dyDescent="0.35">
      <c r="A32252" s="1"/>
      <c r="B32252" s="306">
        <v>44523.391666739655</v>
      </c>
      <c r="C32252" s="304">
        <v>16.710851404340065</v>
      </c>
      <c r="D32252" s="305" t="s">
        <v>172</v>
      </c>
    </row>
    <row r="32253" spans="1:4" ht="14.5" customHeight="1" x14ac:dyDescent="0.35">
      <c r="A32253" s="1"/>
      <c r="B32253" s="306">
        <v>44523.392361184102</v>
      </c>
      <c r="C32253" s="304">
        <v>16.884197059814564</v>
      </c>
      <c r="D32253" s="305" t="s">
        <v>172</v>
      </c>
    </row>
    <row r="32254" spans="1:4" ht="14.5" customHeight="1" x14ac:dyDescent="0.35">
      <c r="A32254" s="1"/>
      <c r="B32254" s="306">
        <v>44523.393055628549</v>
      </c>
      <c r="C32254" s="304">
        <v>16.839985372591762</v>
      </c>
      <c r="D32254" s="305" t="s">
        <v>172</v>
      </c>
    </row>
    <row r="32255" spans="1:4" ht="14.5" customHeight="1" x14ac:dyDescent="0.35">
      <c r="A32255" s="1"/>
      <c r="B32255" s="306">
        <v>44523.393750072995</v>
      </c>
      <c r="C32255" s="304">
        <v>16.99509643753651</v>
      </c>
      <c r="D32255" s="305" t="s">
        <v>172</v>
      </c>
    </row>
    <row r="32256" spans="1:4" ht="14.5" customHeight="1" x14ac:dyDescent="0.35">
      <c r="A32256" s="1"/>
      <c r="B32256" s="306">
        <v>44523.394444517442</v>
      </c>
      <c r="C32256" s="304">
        <v>16.969842760887694</v>
      </c>
      <c r="D32256" s="305" t="s">
        <v>172</v>
      </c>
    </row>
    <row r="32257" spans="1:4" ht="14.5" customHeight="1" x14ac:dyDescent="0.35">
      <c r="A32257" s="1"/>
      <c r="B32257" s="306">
        <v>44523.395138961889</v>
      </c>
      <c r="C32257" s="304">
        <v>16.930687965664642</v>
      </c>
      <c r="D32257" s="305" t="s">
        <v>172</v>
      </c>
    </row>
    <row r="32258" spans="1:4" ht="14.5" customHeight="1" x14ac:dyDescent="0.35">
      <c r="A32258" s="1"/>
      <c r="B32258" s="306">
        <v>44523.395833406335</v>
      </c>
      <c r="C32258" s="304">
        <v>17.072594258577251</v>
      </c>
      <c r="D32258" s="305" t="s">
        <v>172</v>
      </c>
    </row>
    <row r="32259" spans="1:4" ht="14.5" customHeight="1" x14ac:dyDescent="0.35">
      <c r="A32259" s="1"/>
      <c r="B32259" s="306">
        <v>44523.396527850782</v>
      </c>
      <c r="C32259" s="304">
        <v>16.63786825803642</v>
      </c>
      <c r="D32259" s="305" t="s">
        <v>172</v>
      </c>
    </row>
    <row r="32260" spans="1:4" ht="14.5" customHeight="1" x14ac:dyDescent="0.35">
      <c r="A32260" s="1"/>
      <c r="B32260" s="306">
        <v>44523.397222295229</v>
      </c>
      <c r="C32260" s="304">
        <v>16.852833584776576</v>
      </c>
      <c r="D32260" s="305" t="s">
        <v>172</v>
      </c>
    </row>
    <row r="32261" spans="1:4" ht="14.5" customHeight="1" x14ac:dyDescent="0.35">
      <c r="A32261" s="1"/>
      <c r="B32261" s="306">
        <v>44523.397916739676</v>
      </c>
      <c r="C32261" s="304">
        <v>16.809631049535529</v>
      </c>
      <c r="D32261" s="305" t="s">
        <v>172</v>
      </c>
    </row>
    <row r="32262" spans="1:4" ht="14.5" customHeight="1" x14ac:dyDescent="0.35">
      <c r="A32262" s="1"/>
      <c r="B32262" s="306">
        <v>44523.398611184122</v>
      </c>
      <c r="C32262" s="304">
        <v>16.973338549306693</v>
      </c>
      <c r="D32262" s="305" t="s">
        <v>172</v>
      </c>
    </row>
    <row r="32263" spans="1:4" ht="14.5" customHeight="1" x14ac:dyDescent="0.35">
      <c r="A32263" s="1"/>
      <c r="B32263" s="306">
        <v>44523.399305628569</v>
      </c>
      <c r="C32263" s="304">
        <v>16.849389046433984</v>
      </c>
      <c r="D32263" s="305" t="s">
        <v>172</v>
      </c>
    </row>
    <row r="32264" spans="1:4" ht="14.5" customHeight="1" x14ac:dyDescent="0.35">
      <c r="A32264" s="1"/>
      <c r="B32264" s="306">
        <v>44523.400000073016</v>
      </c>
      <c r="C32264" s="304">
        <v>16.907547544547803</v>
      </c>
      <c r="D32264" s="305" t="s">
        <v>172</v>
      </c>
    </row>
    <row r="32265" spans="1:4" ht="14.5" customHeight="1" x14ac:dyDescent="0.35">
      <c r="A32265" s="1"/>
      <c r="B32265" s="306">
        <v>44523.400694517462</v>
      </c>
      <c r="C32265" s="304">
        <v>16.915505341718866</v>
      </c>
      <c r="D32265" s="305" t="s">
        <v>172</v>
      </c>
    </row>
    <row r="32266" spans="1:4" ht="14.5" customHeight="1" x14ac:dyDescent="0.35">
      <c r="A32266" s="1"/>
      <c r="B32266" s="306">
        <v>44523.401388961909</v>
      </c>
      <c r="C32266" s="304">
        <v>16.744044024396377</v>
      </c>
      <c r="D32266" s="305" t="s">
        <v>172</v>
      </c>
    </row>
    <row r="32267" spans="1:4" ht="14.5" customHeight="1" x14ac:dyDescent="0.35">
      <c r="A32267" s="1"/>
      <c r="B32267" s="306">
        <v>44523.402083406356</v>
      </c>
      <c r="C32267" s="304">
        <v>16.938792516196553</v>
      </c>
      <c r="D32267" s="305" t="s">
        <v>172</v>
      </c>
    </row>
    <row r="32268" spans="1:4" ht="14.5" customHeight="1" x14ac:dyDescent="0.35">
      <c r="A32268" s="1"/>
      <c r="B32268" s="306">
        <v>44523.402777850803</v>
      </c>
      <c r="C32268" s="304">
        <v>16.76121222722286</v>
      </c>
      <c r="D32268" s="305" t="s">
        <v>172</v>
      </c>
    </row>
    <row r="32269" spans="1:4" ht="14.5" customHeight="1" x14ac:dyDescent="0.35">
      <c r="A32269" s="1"/>
      <c r="B32269" s="306">
        <v>44523.403472295249</v>
      </c>
      <c r="C32269" s="304">
        <v>16.938473170157035</v>
      </c>
      <c r="D32269" s="305" t="s">
        <v>172</v>
      </c>
    </row>
    <row r="32270" spans="1:4" ht="14.5" customHeight="1" x14ac:dyDescent="0.35">
      <c r="A32270" s="1"/>
      <c r="B32270" s="306">
        <v>44523.404166739696</v>
      </c>
      <c r="C32270" s="304">
        <v>16.889558124629062</v>
      </c>
      <c r="D32270" s="305" t="s">
        <v>172</v>
      </c>
    </row>
    <row r="32271" spans="1:4" ht="14.5" customHeight="1" x14ac:dyDescent="0.35">
      <c r="A32271" s="1"/>
      <c r="B32271" s="306">
        <v>44523.404861184143</v>
      </c>
      <c r="C32271" s="304">
        <v>16.701512776944824</v>
      </c>
      <c r="D32271" s="305" t="s">
        <v>172</v>
      </c>
    </row>
    <row r="32272" spans="1:4" ht="14.5" customHeight="1" x14ac:dyDescent="0.35">
      <c r="A32272" s="1"/>
      <c r="B32272" s="306">
        <v>44523.405555628589</v>
      </c>
      <c r="C32272" s="304">
        <v>16.54673692085392</v>
      </c>
      <c r="D32272" s="305" t="s">
        <v>172</v>
      </c>
    </row>
    <row r="32273" spans="1:4" ht="14.5" customHeight="1" x14ac:dyDescent="0.35">
      <c r="A32273" s="1"/>
      <c r="B32273" s="306">
        <v>44523.406250073036</v>
      </c>
      <c r="C32273" s="304">
        <v>16.577137086380876</v>
      </c>
      <c r="D32273" s="305" t="s">
        <v>172</v>
      </c>
    </row>
    <row r="32274" spans="1:4" ht="14.5" customHeight="1" x14ac:dyDescent="0.35">
      <c r="A32274" s="1"/>
      <c r="B32274" s="306">
        <v>44523.406944517483</v>
      </c>
      <c r="C32274" s="304">
        <v>16.742427156087068</v>
      </c>
      <c r="D32274" s="305" t="s">
        <v>172</v>
      </c>
    </row>
    <row r="32275" spans="1:4" ht="14.5" customHeight="1" x14ac:dyDescent="0.35">
      <c r="A32275" s="1"/>
      <c r="B32275" s="306">
        <v>44523.407638961929</v>
      </c>
      <c r="C32275" s="304">
        <v>16.697947731574821</v>
      </c>
      <c r="D32275" s="305" t="s">
        <v>172</v>
      </c>
    </row>
    <row r="32276" spans="1:4" ht="14.5" customHeight="1" x14ac:dyDescent="0.35">
      <c r="A32276" s="1"/>
      <c r="B32276" s="306">
        <v>44523.408333406376</v>
      </c>
      <c r="C32276" s="304">
        <v>16.541101902589919</v>
      </c>
      <c r="D32276" s="305" t="s">
        <v>172</v>
      </c>
    </row>
    <row r="32277" spans="1:4" ht="14.5" customHeight="1" x14ac:dyDescent="0.35">
      <c r="A32277" s="1"/>
      <c r="B32277" s="306">
        <v>44523.409027850823</v>
      </c>
      <c r="C32277" s="304">
        <v>16.519015672678748</v>
      </c>
      <c r="D32277" s="305" t="s">
        <v>172</v>
      </c>
    </row>
    <row r="32278" spans="1:4" ht="14.5" customHeight="1" x14ac:dyDescent="0.35">
      <c r="A32278" s="1"/>
      <c r="B32278" s="306">
        <v>44523.40972229527</v>
      </c>
      <c r="C32278" s="304">
        <v>16.502022040806089</v>
      </c>
      <c r="D32278" s="305" t="s">
        <v>172</v>
      </c>
    </row>
    <row r="32279" spans="1:4" ht="14.5" customHeight="1" x14ac:dyDescent="0.35">
      <c r="A32279" s="1"/>
      <c r="B32279" s="306">
        <v>44523.410416739716</v>
      </c>
      <c r="C32279" s="304">
        <v>16.614489646352499</v>
      </c>
      <c r="D32279" s="305" t="s">
        <v>172</v>
      </c>
    </row>
    <row r="32280" spans="1:4" ht="14.5" customHeight="1" x14ac:dyDescent="0.35">
      <c r="A32280" s="1"/>
      <c r="B32280" s="306">
        <v>44523.411111184163</v>
      </c>
      <c r="C32280" s="304">
        <v>16.867833048803732</v>
      </c>
      <c r="D32280" s="305" t="s">
        <v>172</v>
      </c>
    </row>
    <row r="32281" spans="1:4" ht="14.5" customHeight="1" x14ac:dyDescent="0.35">
      <c r="A32281" s="1"/>
      <c r="B32281" s="306">
        <v>44523.41180562861</v>
      </c>
      <c r="C32281" s="304">
        <v>16.896436506218741</v>
      </c>
      <c r="D32281" s="305" t="s">
        <v>172</v>
      </c>
    </row>
    <row r="32282" spans="1:4" ht="14.5" customHeight="1" x14ac:dyDescent="0.35">
      <c r="A32282" s="1"/>
      <c r="B32282" s="306">
        <v>44523.412500073056</v>
      </c>
      <c r="C32282" s="304">
        <v>16.767468936672959</v>
      </c>
      <c r="D32282" s="305" t="s">
        <v>172</v>
      </c>
    </row>
    <row r="32283" spans="1:4" ht="14.5" customHeight="1" x14ac:dyDescent="0.35">
      <c r="A32283" s="1"/>
      <c r="B32283" s="306">
        <v>44523.413194517503</v>
      </c>
      <c r="C32283" s="304">
        <v>16.827520985902325</v>
      </c>
      <c r="D32283" s="305" t="s">
        <v>172</v>
      </c>
    </row>
    <row r="32284" spans="1:4" ht="14.5" customHeight="1" x14ac:dyDescent="0.35">
      <c r="A32284" s="1"/>
      <c r="B32284" s="306">
        <v>44523.41388896195</v>
      </c>
      <c r="C32284" s="304">
        <v>16.563563409918668</v>
      </c>
      <c r="D32284" s="305" t="s">
        <v>172</v>
      </c>
    </row>
    <row r="32285" spans="1:4" ht="14.5" customHeight="1" x14ac:dyDescent="0.35">
      <c r="A32285" s="1"/>
      <c r="B32285" s="306">
        <v>44523.414583406397</v>
      </c>
      <c r="C32285" s="304">
        <v>16.385541850089794</v>
      </c>
      <c r="D32285" s="305" t="s">
        <v>172</v>
      </c>
    </row>
    <row r="32286" spans="1:4" ht="14.5" customHeight="1" x14ac:dyDescent="0.35">
      <c r="A32286" s="1"/>
      <c r="B32286" s="306">
        <v>44523.415277850843</v>
      </c>
      <c r="C32286" s="304">
        <v>16.359180678914225</v>
      </c>
      <c r="D32286" s="305" t="s">
        <v>172</v>
      </c>
    </row>
    <row r="32287" spans="1:4" ht="14.5" customHeight="1" x14ac:dyDescent="0.35">
      <c r="A32287" s="1"/>
      <c r="B32287" s="306">
        <v>44523.41597229529</v>
      </c>
      <c r="C32287" s="304">
        <v>16.40628661478695</v>
      </c>
      <c r="D32287" s="305" t="s">
        <v>172</v>
      </c>
    </row>
    <row r="32288" spans="1:4" ht="14.5" customHeight="1" x14ac:dyDescent="0.35">
      <c r="A32288" s="1"/>
      <c r="B32288" s="306">
        <v>44523.416666739737</v>
      </c>
      <c r="C32288" s="304">
        <v>16.376847833668094</v>
      </c>
      <c r="D32288" s="305" t="s">
        <v>172</v>
      </c>
    </row>
    <row r="32289" spans="1:4" ht="14.5" customHeight="1" x14ac:dyDescent="0.35">
      <c r="A32289" s="1"/>
      <c r="B32289" s="306">
        <v>44523.417361184183</v>
      </c>
      <c r="C32289" s="304">
        <v>16.508609199765488</v>
      </c>
      <c r="D32289" s="305" t="s">
        <v>172</v>
      </c>
    </row>
    <row r="32290" spans="1:4" ht="14.5" customHeight="1" x14ac:dyDescent="0.35">
      <c r="A32290" s="1"/>
      <c r="B32290" s="306">
        <v>44523.41805562863</v>
      </c>
      <c r="C32290" s="304">
        <v>16.348863054357935</v>
      </c>
      <c r="D32290" s="305" t="s">
        <v>172</v>
      </c>
    </row>
    <row r="32291" spans="1:4" ht="14.5" customHeight="1" x14ac:dyDescent="0.35">
      <c r="A32291" s="1"/>
      <c r="B32291" s="306">
        <v>44523.418750073077</v>
      </c>
      <c r="C32291" s="304">
        <v>16.323934319425703</v>
      </c>
      <c r="D32291" s="305" t="s">
        <v>172</v>
      </c>
    </row>
    <row r="32292" spans="1:4" ht="14.5" customHeight="1" x14ac:dyDescent="0.35">
      <c r="A32292" s="1"/>
      <c r="B32292" s="306">
        <v>44523.419444517524</v>
      </c>
      <c r="C32292" s="304">
        <v>16.400844618627161</v>
      </c>
      <c r="D32292" s="305" t="s">
        <v>172</v>
      </c>
    </row>
    <row r="32293" spans="1:4" ht="14.5" customHeight="1" x14ac:dyDescent="0.35">
      <c r="A32293" s="1"/>
      <c r="B32293" s="306">
        <v>44523.42013896197</v>
      </c>
      <c r="C32293" s="304">
        <v>16.513563418657093</v>
      </c>
      <c r="D32293" s="305" t="s">
        <v>172</v>
      </c>
    </row>
    <row r="32294" spans="1:4" ht="14.5" customHeight="1" x14ac:dyDescent="0.35">
      <c r="A32294" s="1"/>
      <c r="B32294" s="306">
        <v>44523.420833406417</v>
      </c>
      <c r="C32294" s="304">
        <v>16.415581726414288</v>
      </c>
      <c r="D32294" s="305" t="s">
        <v>172</v>
      </c>
    </row>
    <row r="32295" spans="1:4" ht="14.5" customHeight="1" x14ac:dyDescent="0.35">
      <c r="A32295" s="1"/>
      <c r="B32295" s="306">
        <v>44523.421527850864</v>
      </c>
      <c r="C32295" s="304">
        <v>16.369744479548537</v>
      </c>
      <c r="D32295" s="305" t="s">
        <v>172</v>
      </c>
    </row>
    <row r="32296" spans="1:4" ht="14.5" customHeight="1" x14ac:dyDescent="0.35">
      <c r="A32296" s="1"/>
      <c r="B32296" s="306">
        <v>44523.42222229531</v>
      </c>
      <c r="C32296" s="304">
        <v>16.502703684059089</v>
      </c>
      <c r="D32296" s="305" t="s">
        <v>172</v>
      </c>
    </row>
    <row r="32297" spans="1:4" ht="14.5" customHeight="1" x14ac:dyDescent="0.35">
      <c r="A32297" s="1"/>
      <c r="B32297" s="306">
        <v>44523.422916739757</v>
      </c>
      <c r="C32297" s="304">
        <v>16.804331110252921</v>
      </c>
      <c r="D32297" s="305" t="s">
        <v>172</v>
      </c>
    </row>
    <row r="32298" spans="1:4" ht="14.5" customHeight="1" x14ac:dyDescent="0.35">
      <c r="A32298" s="1"/>
      <c r="B32298" s="306">
        <v>44523.423611184204</v>
      </c>
      <c r="C32298" s="304">
        <v>16.229851735574872</v>
      </c>
      <c r="D32298" s="305" t="s">
        <v>172</v>
      </c>
    </row>
    <row r="32299" spans="1:4" ht="14.5" customHeight="1" x14ac:dyDescent="0.35">
      <c r="A32299" s="1"/>
      <c r="B32299" s="306">
        <v>44523.42430562865</v>
      </c>
      <c r="C32299" s="304">
        <v>16.533893020533529</v>
      </c>
      <c r="D32299" s="305" t="s">
        <v>172</v>
      </c>
    </row>
    <row r="32300" spans="1:4" ht="14.5" customHeight="1" x14ac:dyDescent="0.35">
      <c r="A32300" s="1"/>
      <c r="B32300" s="306">
        <v>44523.425000073097</v>
      </c>
      <c r="C32300" s="304">
        <v>16.309427586336824</v>
      </c>
      <c r="D32300" s="305" t="s">
        <v>172</v>
      </c>
    </row>
    <row r="32301" spans="1:4" ht="14.5" customHeight="1" x14ac:dyDescent="0.35">
      <c r="A32301" s="1"/>
      <c r="B32301" s="306">
        <v>44523.425694517544</v>
      </c>
      <c r="C32301" s="304">
        <v>16.239444472528216</v>
      </c>
      <c r="D32301" s="305" t="s">
        <v>172</v>
      </c>
    </row>
    <row r="32302" spans="1:4" ht="14.5" customHeight="1" x14ac:dyDescent="0.35">
      <c r="A32302" s="1"/>
      <c r="B32302" s="306">
        <v>44523.426388961991</v>
      </c>
      <c r="C32302" s="304">
        <v>16.109455822618958</v>
      </c>
      <c r="D32302" s="305" t="s">
        <v>172</v>
      </c>
    </row>
    <row r="32303" spans="1:4" ht="14.5" customHeight="1" x14ac:dyDescent="0.35">
      <c r="A32303" s="1"/>
      <c r="B32303" s="306">
        <v>44523.427083406437</v>
      </c>
      <c r="C32303" s="304">
        <v>16.195266801059187</v>
      </c>
      <c r="D32303" s="305" t="s">
        <v>172</v>
      </c>
    </row>
    <row r="32304" spans="1:4" ht="14.5" customHeight="1" x14ac:dyDescent="0.35">
      <c r="A32304" s="1"/>
      <c r="B32304" s="306">
        <v>44523.427777850884</v>
      </c>
      <c r="C32304" s="304">
        <v>16.468483913166953</v>
      </c>
      <c r="D32304" s="305" t="s">
        <v>172</v>
      </c>
    </row>
    <row r="32305" spans="1:4" ht="14.5" customHeight="1" x14ac:dyDescent="0.35">
      <c r="A32305" s="1"/>
      <c r="B32305" s="306">
        <v>44523.428472295331</v>
      </c>
      <c r="C32305" s="304">
        <v>16.153518113752458</v>
      </c>
      <c r="D32305" s="305" t="s">
        <v>172</v>
      </c>
    </row>
    <row r="32306" spans="1:4" ht="14.5" customHeight="1" x14ac:dyDescent="0.35">
      <c r="A32306" s="1"/>
      <c r="B32306" s="306">
        <v>44523.429166739777</v>
      </c>
      <c r="C32306" s="304">
        <v>16.043940104203163</v>
      </c>
      <c r="D32306" s="305" t="s">
        <v>172</v>
      </c>
    </row>
    <row r="32307" spans="1:4" ht="14.5" customHeight="1" x14ac:dyDescent="0.35">
      <c r="A32307" s="1"/>
      <c r="B32307" s="306">
        <v>44523.429861184224</v>
      </c>
      <c r="C32307" s="304">
        <v>16.148435589582853</v>
      </c>
      <c r="D32307" s="305" t="s">
        <v>172</v>
      </c>
    </row>
    <row r="32308" spans="1:4" ht="14.5" customHeight="1" x14ac:dyDescent="0.35">
      <c r="A32308" s="1"/>
      <c r="B32308" s="306">
        <v>44523.430555628671</v>
      </c>
      <c r="C32308" s="304">
        <v>16.28152790801299</v>
      </c>
      <c r="D32308" s="305" t="s">
        <v>172</v>
      </c>
    </row>
    <row r="32309" spans="1:4" ht="14.5" customHeight="1" x14ac:dyDescent="0.35">
      <c r="A32309" s="1"/>
      <c r="B32309" s="306">
        <v>44523.431250073118</v>
      </c>
      <c r="C32309" s="304">
        <v>16.030016981471757</v>
      </c>
      <c r="D32309" s="305" t="s">
        <v>172</v>
      </c>
    </row>
    <row r="32310" spans="1:4" ht="14.5" customHeight="1" x14ac:dyDescent="0.35">
      <c r="A32310" s="1"/>
      <c r="B32310" s="306">
        <v>44523.431944517564</v>
      </c>
      <c r="C32310" s="304">
        <v>16.287093976680868</v>
      </c>
      <c r="D32310" s="305" t="s">
        <v>172</v>
      </c>
    </row>
    <row r="32311" spans="1:4" ht="14.5" customHeight="1" x14ac:dyDescent="0.35">
      <c r="A32311" s="1"/>
      <c r="B32311" s="306">
        <v>44523.432638962011</v>
      </c>
      <c r="C32311" s="304">
        <v>16.450186137453422</v>
      </c>
      <c r="D32311" s="305" t="s">
        <v>172</v>
      </c>
    </row>
    <row r="32312" spans="1:4" ht="14.5" customHeight="1" x14ac:dyDescent="0.35">
      <c r="A32312" s="1"/>
      <c r="B32312" s="306">
        <v>44523.433333406458</v>
      </c>
      <c r="C32312" s="304">
        <v>16.582710832886125</v>
      </c>
      <c r="D32312" s="305" t="s">
        <v>172</v>
      </c>
    </row>
    <row r="32313" spans="1:4" ht="14.5" customHeight="1" x14ac:dyDescent="0.35">
      <c r="A32313" s="1"/>
      <c r="B32313" s="306">
        <v>44523.434027850904</v>
      </c>
      <c r="C32313" s="304">
        <v>16.481127367903053</v>
      </c>
      <c r="D32313" s="305" t="s">
        <v>172</v>
      </c>
    </row>
    <row r="32314" spans="1:4" ht="14.5" customHeight="1" x14ac:dyDescent="0.35">
      <c r="A32314" s="1"/>
      <c r="B32314" s="306">
        <v>44523.434722295351</v>
      </c>
      <c r="C32314" s="304">
        <v>16.286390889682902</v>
      </c>
      <c r="D32314" s="305" t="s">
        <v>172</v>
      </c>
    </row>
    <row r="32315" spans="1:4" ht="14.5" customHeight="1" x14ac:dyDescent="0.35">
      <c r="A32315" s="1"/>
      <c r="B32315" s="306">
        <v>44523.435416739798</v>
      </c>
      <c r="C32315" s="304">
        <v>16.190916829417013</v>
      </c>
      <c r="D32315" s="305" t="s">
        <v>172</v>
      </c>
    </row>
    <row r="32316" spans="1:4" ht="14.5" customHeight="1" x14ac:dyDescent="0.35">
      <c r="A32316" s="1"/>
      <c r="B32316" s="306">
        <v>44523.436111184245</v>
      </c>
      <c r="C32316" s="304">
        <v>16.490814611764897</v>
      </c>
      <c r="D32316" s="305" t="s">
        <v>172</v>
      </c>
    </row>
    <row r="32317" spans="1:4" ht="14.5" customHeight="1" x14ac:dyDescent="0.35">
      <c r="A32317" s="1"/>
      <c r="B32317" s="306">
        <v>44523.436805628691</v>
      </c>
      <c r="C32317" s="304">
        <v>16.40593884215923</v>
      </c>
      <c r="D32317" s="305" t="s">
        <v>172</v>
      </c>
    </row>
    <row r="32318" spans="1:4" ht="14.5" customHeight="1" x14ac:dyDescent="0.35">
      <c r="A32318" s="1"/>
      <c r="B32318" s="306">
        <v>44523.437500073138</v>
      </c>
      <c r="C32318" s="304">
        <v>16.403977112513289</v>
      </c>
      <c r="D32318" s="305" t="s">
        <v>172</v>
      </c>
    </row>
    <row r="32319" spans="1:4" ht="14.5" customHeight="1" x14ac:dyDescent="0.35">
      <c r="A32319" s="1"/>
      <c r="B32319" s="306">
        <v>44523.438194517585</v>
      </c>
      <c r="C32319" s="304">
        <v>16.359138535896395</v>
      </c>
      <c r="D32319" s="305" t="s">
        <v>172</v>
      </c>
    </row>
    <row r="32320" spans="1:4" ht="14.5" customHeight="1" x14ac:dyDescent="0.35">
      <c r="A32320" s="1"/>
      <c r="B32320" s="306">
        <v>44523.438888962031</v>
      </c>
      <c r="C32320" s="304">
        <v>16.717785909921318</v>
      </c>
      <c r="D32320" s="305" t="s">
        <v>172</v>
      </c>
    </row>
    <row r="32321" spans="1:4" ht="14.5" customHeight="1" x14ac:dyDescent="0.35">
      <c r="A32321" s="1"/>
      <c r="B32321" s="306">
        <v>44523.439583406478</v>
      </c>
      <c r="C32321" s="304">
        <v>16.803109352451671</v>
      </c>
      <c r="D32321" s="305" t="s">
        <v>172</v>
      </c>
    </row>
    <row r="32322" spans="1:4" ht="14.5" customHeight="1" x14ac:dyDescent="0.35">
      <c r="A32322" s="1"/>
      <c r="B32322" s="306">
        <v>44523.440277850925</v>
      </c>
      <c r="C32322" s="304">
        <v>17.020410931651227</v>
      </c>
      <c r="D32322" s="305" t="s">
        <v>172</v>
      </c>
    </row>
    <row r="32323" spans="1:4" ht="14.5" customHeight="1" x14ac:dyDescent="0.35">
      <c r="A32323" s="1"/>
      <c r="B32323" s="306">
        <v>44523.440972295371</v>
      </c>
      <c r="C32323" s="304">
        <v>16.730589605397835</v>
      </c>
      <c r="D32323" s="305" t="s">
        <v>172</v>
      </c>
    </row>
    <row r="32324" spans="1:4" ht="14.5" customHeight="1" x14ac:dyDescent="0.35">
      <c r="A32324" s="1"/>
      <c r="B32324" s="306">
        <v>44523.441666739818</v>
      </c>
      <c r="C32324" s="304">
        <v>17.07293251114849</v>
      </c>
      <c r="D32324" s="305" t="s">
        <v>172</v>
      </c>
    </row>
    <row r="32325" spans="1:4" ht="14.5" customHeight="1" x14ac:dyDescent="0.35">
      <c r="A32325" s="1"/>
      <c r="B32325" s="306">
        <v>44523.442361184265</v>
      </c>
      <c r="C32325" s="304">
        <v>17.139809869190987</v>
      </c>
      <c r="D32325" s="305" t="s">
        <v>172</v>
      </c>
    </row>
    <row r="32326" spans="1:4" ht="14.5" customHeight="1" x14ac:dyDescent="0.35">
      <c r="A32326" s="1"/>
      <c r="B32326" s="306">
        <v>44523.443055628712</v>
      </c>
      <c r="C32326" s="304">
        <v>16.966627677668292</v>
      </c>
      <c r="D32326" s="305" t="s">
        <v>172</v>
      </c>
    </row>
    <row r="32327" spans="1:4" ht="14.5" customHeight="1" x14ac:dyDescent="0.35">
      <c r="A32327" s="1"/>
      <c r="B32327" s="306">
        <v>44523.443750073158</v>
      </c>
      <c r="C32327" s="304">
        <v>16.66802833557449</v>
      </c>
      <c r="D32327" s="305" t="s">
        <v>172</v>
      </c>
    </row>
    <row r="32328" spans="1:4" ht="14.5" customHeight="1" x14ac:dyDescent="0.35">
      <c r="A32328" s="1"/>
      <c r="B32328" s="306">
        <v>44523.444444517605</v>
      </c>
      <c r="C32328" s="304">
        <v>17.129995840957658</v>
      </c>
      <c r="D32328" s="305" t="s">
        <v>172</v>
      </c>
    </row>
    <row r="32329" spans="1:4" ht="14.5" customHeight="1" x14ac:dyDescent="0.35">
      <c r="A32329" s="1"/>
      <c r="B32329" s="306">
        <v>44523.445138962052</v>
      </c>
      <c r="C32329" s="304">
        <v>16.984874760225647</v>
      </c>
      <c r="D32329" s="305" t="s">
        <v>172</v>
      </c>
    </row>
    <row r="32330" spans="1:4" ht="14.5" customHeight="1" x14ac:dyDescent="0.35">
      <c r="A32330" s="1"/>
      <c r="B32330" s="306">
        <v>44523.445833406498</v>
      </c>
      <c r="C32330" s="304">
        <v>17.360792510134829</v>
      </c>
      <c r="D32330" s="305" t="s">
        <v>172</v>
      </c>
    </row>
    <row r="32331" spans="1:4" ht="14.5" customHeight="1" x14ac:dyDescent="0.35">
      <c r="A32331" s="1"/>
      <c r="B32331" s="306">
        <v>44523.446527850945</v>
      </c>
      <c r="C32331" s="304">
        <v>17.251394090658383</v>
      </c>
      <c r="D32331" s="305" t="s">
        <v>172</v>
      </c>
    </row>
    <row r="32332" spans="1:4" ht="14.5" customHeight="1" x14ac:dyDescent="0.35">
      <c r="A32332" s="1"/>
      <c r="B32332" s="306">
        <v>44523.447222295392</v>
      </c>
      <c r="C32332" s="304">
        <v>17.221224768902175</v>
      </c>
      <c r="D32332" s="305" t="s">
        <v>172</v>
      </c>
    </row>
    <row r="32333" spans="1:4" ht="14.5" customHeight="1" x14ac:dyDescent="0.35">
      <c r="A32333" s="1"/>
      <c r="B32333" s="306">
        <v>44523.447916739839</v>
      </c>
      <c r="C32333" s="304">
        <v>17.060400300748007</v>
      </c>
      <c r="D32333" s="305" t="s">
        <v>172</v>
      </c>
    </row>
    <row r="32334" spans="1:4" ht="14.5" customHeight="1" x14ac:dyDescent="0.35">
      <c r="A32334" s="1"/>
      <c r="B32334" s="306">
        <v>44523.448611184285</v>
      </c>
      <c r="C32334" s="304">
        <v>17.103815316182832</v>
      </c>
      <c r="D32334" s="305" t="s">
        <v>172</v>
      </c>
    </row>
    <row r="32335" spans="1:4" ht="14.5" customHeight="1" x14ac:dyDescent="0.35">
      <c r="A32335" s="1"/>
      <c r="B32335" s="306">
        <v>44523.449305628732</v>
      </c>
      <c r="C32335" s="304">
        <v>17.084437287598362</v>
      </c>
      <c r="D32335" s="305" t="s">
        <v>172</v>
      </c>
    </row>
    <row r="32336" spans="1:4" ht="14.5" customHeight="1" x14ac:dyDescent="0.35">
      <c r="A32336" s="1"/>
      <c r="B32336" s="306">
        <v>44523.450000073179</v>
      </c>
      <c r="C32336" s="304">
        <v>17.265980963700954</v>
      </c>
      <c r="D32336" s="305" t="s">
        <v>172</v>
      </c>
    </row>
    <row r="32337" spans="1:4" ht="14.5" customHeight="1" x14ac:dyDescent="0.35">
      <c r="A32337" s="1"/>
      <c r="B32337" s="306">
        <v>44523.450694517625</v>
      </c>
      <c r="C32337" s="304">
        <v>17.594118694271309</v>
      </c>
      <c r="D32337" s="305" t="s">
        <v>172</v>
      </c>
    </row>
    <row r="32338" spans="1:4" ht="14.5" customHeight="1" x14ac:dyDescent="0.35">
      <c r="A32338" s="1"/>
      <c r="B32338" s="306">
        <v>44523.451388962072</v>
      </c>
      <c r="C32338" s="304">
        <v>17.569265491147235</v>
      </c>
      <c r="D32338" s="305" t="s">
        <v>172</v>
      </c>
    </row>
    <row r="32339" spans="1:4" ht="14.5" customHeight="1" x14ac:dyDescent="0.35">
      <c r="A32339" s="1"/>
      <c r="B32339" s="306">
        <v>44523.452083406519</v>
      </c>
      <c r="C32339" s="304">
        <v>17.833048159146951</v>
      </c>
      <c r="D32339" s="305" t="s">
        <v>172</v>
      </c>
    </row>
    <row r="32340" spans="1:4" ht="14.5" customHeight="1" x14ac:dyDescent="0.35">
      <c r="A32340" s="1"/>
      <c r="B32340" s="306">
        <v>44523.452777850966</v>
      </c>
      <c r="C32340" s="304">
        <v>17.714634772170879</v>
      </c>
      <c r="D32340" s="305" t="s">
        <v>172</v>
      </c>
    </row>
    <row r="32341" spans="1:4" ht="14.5" customHeight="1" x14ac:dyDescent="0.35">
      <c r="A32341" s="1"/>
      <c r="B32341" s="306">
        <v>44523.453472295412</v>
      </c>
      <c r="C32341" s="304">
        <v>17.907086237340021</v>
      </c>
      <c r="D32341" s="305" t="s">
        <v>172</v>
      </c>
    </row>
    <row r="32342" spans="1:4" ht="14.5" customHeight="1" x14ac:dyDescent="0.35">
      <c r="A32342" s="1"/>
      <c r="B32342" s="306">
        <v>44523.454166739859</v>
      </c>
      <c r="C32342" s="304">
        <v>18.052894585762989</v>
      </c>
      <c r="D32342" s="305" t="s">
        <v>172</v>
      </c>
    </row>
    <row r="32343" spans="1:4" ht="14.5" customHeight="1" x14ac:dyDescent="0.35">
      <c r="A32343" s="1"/>
      <c r="B32343" s="306">
        <v>44523.454861184306</v>
      </c>
      <c r="C32343" s="304">
        <v>17.665647391952614</v>
      </c>
      <c r="D32343" s="305" t="s">
        <v>172</v>
      </c>
    </row>
    <row r="32344" spans="1:4" ht="14.5" customHeight="1" x14ac:dyDescent="0.35">
      <c r="A32344" s="1"/>
      <c r="B32344" s="306">
        <v>44523.455555628752</v>
      </c>
      <c r="C32344" s="304">
        <v>17.777089198536608</v>
      </c>
      <c r="D32344" s="305" t="s">
        <v>172</v>
      </c>
    </row>
    <row r="32345" spans="1:4" ht="14.5" customHeight="1" x14ac:dyDescent="0.35">
      <c r="A32345" s="1"/>
      <c r="B32345" s="306">
        <v>44523.456250073199</v>
      </c>
      <c r="C32345" s="304">
        <v>17.746404241538162</v>
      </c>
      <c r="D32345" s="305" t="s">
        <v>172</v>
      </c>
    </row>
    <row r="32346" spans="1:4" ht="14.5" customHeight="1" x14ac:dyDescent="0.35">
      <c r="A32346" s="1"/>
      <c r="B32346" s="306">
        <v>44523.456944517646</v>
      </c>
      <c r="C32346" s="304">
        <v>17.594329716802651</v>
      </c>
      <c r="D32346" s="305" t="s">
        <v>172</v>
      </c>
    </row>
    <row r="32347" spans="1:4" ht="14.5" customHeight="1" x14ac:dyDescent="0.35">
      <c r="A32347" s="1"/>
      <c r="B32347" s="306">
        <v>44523.457638962092</v>
      </c>
      <c r="C32347" s="304">
        <v>17.441135607297959</v>
      </c>
      <c r="D32347" s="305" t="s">
        <v>172</v>
      </c>
    </row>
    <row r="32348" spans="1:4" ht="14.5" customHeight="1" x14ac:dyDescent="0.35">
      <c r="A32348" s="1"/>
      <c r="B32348" s="306">
        <v>44523.458333406539</v>
      </c>
      <c r="C32348" s="304">
        <v>17.705887489714467</v>
      </c>
      <c r="D32348" s="305" t="s">
        <v>172</v>
      </c>
    </row>
    <row r="32349" spans="1:4" ht="14.5" customHeight="1" x14ac:dyDescent="0.35">
      <c r="A32349" s="1"/>
      <c r="B32349" s="306">
        <v>44523.459027850986</v>
      </c>
      <c r="C32349" s="304">
        <v>17.870984905320803</v>
      </c>
      <c r="D32349" s="305" t="s">
        <v>172</v>
      </c>
    </row>
    <row r="32350" spans="1:4" ht="14.5" customHeight="1" x14ac:dyDescent="0.35">
      <c r="A32350" s="1"/>
      <c r="B32350" s="306">
        <v>44523.459722295433</v>
      </c>
      <c r="C32350" s="304">
        <v>18.13113673751165</v>
      </c>
      <c r="D32350" s="305" t="s">
        <v>172</v>
      </c>
    </row>
    <row r="32351" spans="1:4" ht="14.5" customHeight="1" x14ac:dyDescent="0.35">
      <c r="A32351" s="1"/>
      <c r="B32351" s="306">
        <v>44523.460416739879</v>
      </c>
      <c r="C32351" s="304">
        <v>18.21257111937642</v>
      </c>
      <c r="D32351" s="305" t="s">
        <v>172</v>
      </c>
    </row>
    <row r="32352" spans="1:4" ht="14.5" customHeight="1" x14ac:dyDescent="0.35">
      <c r="A32352" s="1"/>
      <c r="B32352" s="306">
        <v>44523.461111184326</v>
      </c>
      <c r="C32352" s="304">
        <v>17.928844107146627</v>
      </c>
      <c r="D32352" s="305" t="s">
        <v>172</v>
      </c>
    </row>
    <row r="32353" spans="1:4" ht="14.5" customHeight="1" x14ac:dyDescent="0.35">
      <c r="A32353" s="1"/>
      <c r="B32353" s="306">
        <v>44523.461805628773</v>
      </c>
      <c r="C32353" s="304">
        <v>18.250600002885523</v>
      </c>
      <c r="D32353" s="305" t="s">
        <v>172</v>
      </c>
    </row>
    <row r="32354" spans="1:4" ht="14.5" customHeight="1" x14ac:dyDescent="0.35">
      <c r="A32354" s="1"/>
      <c r="B32354" s="306">
        <v>44523.462500073219</v>
      </c>
      <c r="C32354" s="304">
        <v>18.168357011526918</v>
      </c>
      <c r="D32354" s="305" t="s">
        <v>172</v>
      </c>
    </row>
    <row r="32355" spans="1:4" ht="14.5" customHeight="1" x14ac:dyDescent="0.35">
      <c r="A32355" s="1"/>
      <c r="B32355" s="306">
        <v>44523.463194517666</v>
      </c>
      <c r="C32355" s="304">
        <v>18.224484123994866</v>
      </c>
      <c r="D32355" s="305" t="s">
        <v>172</v>
      </c>
    </row>
    <row r="32356" spans="1:4" ht="14.5" customHeight="1" x14ac:dyDescent="0.35">
      <c r="A32356" s="1"/>
      <c r="B32356" s="306">
        <v>44523.463888962113</v>
      </c>
      <c r="C32356" s="304">
        <v>18.313047595352206</v>
      </c>
      <c r="D32356" s="305" t="s">
        <v>172</v>
      </c>
    </row>
    <row r="32357" spans="1:4" ht="14.5" customHeight="1" x14ac:dyDescent="0.35">
      <c r="A32357" s="1"/>
      <c r="B32357" s="306">
        <v>44523.46458340656</v>
      </c>
      <c r="C32357" s="304">
        <v>18.043258820677874</v>
      </c>
      <c r="D32357" s="305" t="s">
        <v>172</v>
      </c>
    </row>
    <row r="32358" spans="1:4" ht="14.5" customHeight="1" x14ac:dyDescent="0.35">
      <c r="A32358" s="1"/>
      <c r="B32358" s="306">
        <v>44523.465277851006</v>
      </c>
      <c r="C32358" s="304">
        <v>18.198203662721788</v>
      </c>
      <c r="D32358" s="305" t="s">
        <v>172</v>
      </c>
    </row>
    <row r="32359" spans="1:4" ht="14.5" customHeight="1" x14ac:dyDescent="0.35">
      <c r="A32359" s="1"/>
      <c r="B32359" s="306">
        <v>44523.465972295453</v>
      </c>
      <c r="C32359" s="304">
        <v>18.510381995781305</v>
      </c>
      <c r="D32359" s="305" t="s">
        <v>172</v>
      </c>
    </row>
    <row r="32360" spans="1:4" ht="14.5" customHeight="1" x14ac:dyDescent="0.35">
      <c r="A32360" s="1"/>
      <c r="B32360" s="306">
        <v>44523.4666667399</v>
      </c>
      <c r="C32360" s="304">
        <v>18.400221804278164</v>
      </c>
      <c r="D32360" s="305" t="s">
        <v>172</v>
      </c>
    </row>
    <row r="32361" spans="1:4" ht="14.5" customHeight="1" x14ac:dyDescent="0.35">
      <c r="A32361" s="1"/>
      <c r="B32361" s="306">
        <v>44523.467361184346</v>
      </c>
      <c r="C32361" s="304">
        <v>18.430881940557931</v>
      </c>
      <c r="D32361" s="305" t="s">
        <v>172</v>
      </c>
    </row>
    <row r="32362" spans="1:4" ht="14.5" customHeight="1" x14ac:dyDescent="0.35">
      <c r="A32362" s="1"/>
      <c r="B32362" s="306">
        <v>44523.468055628793</v>
      </c>
      <c r="C32362" s="304">
        <v>18.202152026262773</v>
      </c>
      <c r="D32362" s="305" t="s">
        <v>172</v>
      </c>
    </row>
    <row r="32363" spans="1:4" ht="14.5" customHeight="1" x14ac:dyDescent="0.35">
      <c r="A32363" s="1"/>
      <c r="B32363" s="306">
        <v>44523.46875007324</v>
      </c>
      <c r="C32363" s="304">
        <v>18.265027404927242</v>
      </c>
      <c r="D32363" s="305" t="s">
        <v>172</v>
      </c>
    </row>
    <row r="32364" spans="1:4" ht="14.5" customHeight="1" x14ac:dyDescent="0.35">
      <c r="A32364" s="1"/>
      <c r="B32364" s="306">
        <v>44523.469444517686</v>
      </c>
      <c r="C32364" s="304">
        <v>18.293220078494052</v>
      </c>
      <c r="D32364" s="305" t="s">
        <v>172</v>
      </c>
    </row>
    <row r="32365" spans="1:4" ht="14.5" customHeight="1" x14ac:dyDescent="0.35">
      <c r="A32365" s="1"/>
      <c r="B32365" s="306">
        <v>44523.470138962133</v>
      </c>
      <c r="C32365" s="304">
        <v>18.41514288550534</v>
      </c>
      <c r="D32365" s="305" t="s">
        <v>172</v>
      </c>
    </row>
    <row r="32366" spans="1:4" ht="14.5" customHeight="1" x14ac:dyDescent="0.35">
      <c r="A32366" s="1"/>
      <c r="B32366" s="306">
        <v>44523.47083340658</v>
      </c>
      <c r="C32366" s="304">
        <v>18.397022914344657</v>
      </c>
      <c r="D32366" s="305" t="s">
        <v>172</v>
      </c>
    </row>
    <row r="32367" spans="1:4" ht="14.5" customHeight="1" x14ac:dyDescent="0.35">
      <c r="A32367" s="1"/>
      <c r="B32367" s="306">
        <v>44523.471527851027</v>
      </c>
      <c r="C32367" s="304">
        <v>18.680025246492491</v>
      </c>
      <c r="D32367" s="305" t="s">
        <v>172</v>
      </c>
    </row>
    <row r="32368" spans="1:4" ht="14.5" customHeight="1" x14ac:dyDescent="0.35">
      <c r="A32368" s="1"/>
      <c r="B32368" s="306">
        <v>44523.472222295473</v>
      </c>
      <c r="C32368" s="304">
        <v>18.617575283952949</v>
      </c>
      <c r="D32368" s="305" t="s">
        <v>172</v>
      </c>
    </row>
    <row r="32369" spans="1:4" ht="14.5" customHeight="1" x14ac:dyDescent="0.35">
      <c r="A32369" s="1"/>
      <c r="B32369" s="306">
        <v>44523.47291673992</v>
      </c>
      <c r="C32369" s="304">
        <v>18.492305134525427</v>
      </c>
      <c r="D32369" s="305" t="s">
        <v>172</v>
      </c>
    </row>
    <row r="32370" spans="1:4" ht="14.5" customHeight="1" x14ac:dyDescent="0.35">
      <c r="A32370" s="1"/>
      <c r="B32370" s="306">
        <v>44523.473611184367</v>
      </c>
      <c r="C32370" s="304">
        <v>18.633715181441222</v>
      </c>
      <c r="D32370" s="305" t="s">
        <v>172</v>
      </c>
    </row>
    <row r="32371" spans="1:4" ht="14.5" customHeight="1" x14ac:dyDescent="0.35">
      <c r="A32371" s="1"/>
      <c r="B32371" s="306">
        <v>44523.474305628813</v>
      </c>
      <c r="C32371" s="304">
        <v>18.700274140559486</v>
      </c>
      <c r="D32371" s="305" t="s">
        <v>172</v>
      </c>
    </row>
    <row r="32372" spans="1:4" ht="14.5" customHeight="1" x14ac:dyDescent="0.35">
      <c r="A32372" s="1"/>
      <c r="B32372" s="306">
        <v>44523.47500007326</v>
      </c>
      <c r="C32372" s="304">
        <v>18.829481252830011</v>
      </c>
      <c r="D32372" s="305" t="s">
        <v>172</v>
      </c>
    </row>
    <row r="32373" spans="1:4" ht="14.5" customHeight="1" x14ac:dyDescent="0.35">
      <c r="A32373" s="1"/>
      <c r="B32373" s="306">
        <v>44523.475694517707</v>
      </c>
      <c r="C32373" s="304">
        <v>18.872520703892707</v>
      </c>
      <c r="D32373" s="305" t="s">
        <v>172</v>
      </c>
    </row>
    <row r="32374" spans="1:4" ht="14.5" customHeight="1" x14ac:dyDescent="0.35">
      <c r="A32374" s="1"/>
      <c r="B32374" s="306">
        <v>44523.476388962154</v>
      </c>
      <c r="C32374" s="304">
        <v>18.545891754317562</v>
      </c>
      <c r="D32374" s="305" t="s">
        <v>172</v>
      </c>
    </row>
    <row r="32375" spans="1:4" ht="14.5" customHeight="1" x14ac:dyDescent="0.35">
      <c r="A32375" s="1"/>
      <c r="B32375" s="306">
        <v>44523.4770834066</v>
      </c>
      <c r="C32375" s="304">
        <v>18.705335861709319</v>
      </c>
      <c r="D32375" s="305" t="s">
        <v>172</v>
      </c>
    </row>
    <row r="32376" spans="1:4" ht="14.5" customHeight="1" x14ac:dyDescent="0.35">
      <c r="A32376" s="1"/>
      <c r="B32376" s="306">
        <v>44523.477777851047</v>
      </c>
      <c r="C32376" s="304">
        <v>18.898194877344942</v>
      </c>
      <c r="D32376" s="305" t="s">
        <v>172</v>
      </c>
    </row>
    <row r="32377" spans="1:4" ht="14.5" customHeight="1" x14ac:dyDescent="0.35">
      <c r="A32377" s="1"/>
      <c r="B32377" s="306">
        <v>44523.478472295494</v>
      </c>
      <c r="C32377" s="304">
        <v>18.718040462893743</v>
      </c>
      <c r="D32377" s="305" t="s">
        <v>172</v>
      </c>
    </row>
    <row r="32378" spans="1:4" ht="14.5" customHeight="1" x14ac:dyDescent="0.35">
      <c r="A32378" s="1"/>
      <c r="B32378" s="306">
        <v>44523.47916673994</v>
      </c>
      <c r="C32378" s="304">
        <v>18.694333583603051</v>
      </c>
      <c r="D32378" s="305" t="s">
        <v>172</v>
      </c>
    </row>
    <row r="32379" spans="1:4" ht="14.5" customHeight="1" x14ac:dyDescent="0.35">
      <c r="A32379" s="1"/>
      <c r="B32379" s="306">
        <v>44523.479861184387</v>
      </c>
      <c r="C32379" s="304">
        <v>18.642792781869261</v>
      </c>
      <c r="D32379" s="305" t="s">
        <v>172</v>
      </c>
    </row>
    <row r="32380" spans="1:4" ht="14.5" customHeight="1" x14ac:dyDescent="0.35">
      <c r="A32380" s="1"/>
      <c r="B32380" s="306">
        <v>44523.480555628834</v>
      </c>
      <c r="C32380" s="304">
        <v>18.871360490590934</v>
      </c>
      <c r="D32380" s="305" t="s">
        <v>172</v>
      </c>
    </row>
    <row r="32381" spans="1:4" ht="14.5" customHeight="1" x14ac:dyDescent="0.35">
      <c r="A32381" s="1"/>
      <c r="B32381" s="306">
        <v>44523.481250073281</v>
      </c>
      <c r="C32381" s="304">
        <v>18.927908661797119</v>
      </c>
      <c r="D32381" s="305" t="s">
        <v>172</v>
      </c>
    </row>
    <row r="32382" spans="1:4" ht="14.5" customHeight="1" x14ac:dyDescent="0.35">
      <c r="A32382" s="1"/>
      <c r="B32382" s="306">
        <v>44523.481944517727</v>
      </c>
      <c r="C32382" s="304">
        <v>18.825149992259686</v>
      </c>
      <c r="D32382" s="305" t="s">
        <v>172</v>
      </c>
    </row>
    <row r="32383" spans="1:4" ht="14.5" customHeight="1" x14ac:dyDescent="0.35">
      <c r="A32383" s="1"/>
      <c r="B32383" s="306">
        <v>44523.482638962174</v>
      </c>
      <c r="C32383" s="304">
        <v>18.757107227494512</v>
      </c>
      <c r="D32383" s="305" t="s">
        <v>172</v>
      </c>
    </row>
    <row r="32384" spans="1:4" ht="14.5" customHeight="1" x14ac:dyDescent="0.35">
      <c r="A32384" s="1"/>
      <c r="B32384" s="306">
        <v>44523.483333406621</v>
      </c>
      <c r="C32384" s="304">
        <v>18.318132766050017</v>
      </c>
      <c r="D32384" s="305" t="s">
        <v>172</v>
      </c>
    </row>
    <row r="32385" spans="1:4" ht="14.5" customHeight="1" x14ac:dyDescent="0.35">
      <c r="A32385" s="1"/>
      <c r="B32385" s="306">
        <v>44523.484027851067</v>
      </c>
      <c r="C32385" s="304">
        <v>18.701106066779662</v>
      </c>
      <c r="D32385" s="305" t="s">
        <v>172</v>
      </c>
    </row>
    <row r="32386" spans="1:4" ht="14.5" customHeight="1" x14ac:dyDescent="0.35">
      <c r="A32386" s="1"/>
      <c r="B32386" s="306">
        <v>44523.484722295514</v>
      </c>
      <c r="C32386" s="304">
        <v>18.688152655193214</v>
      </c>
      <c r="D32386" s="305" t="s">
        <v>172</v>
      </c>
    </row>
    <row r="32387" spans="1:4" ht="14.5" customHeight="1" x14ac:dyDescent="0.35">
      <c r="A32387" s="1"/>
      <c r="B32387" s="306">
        <v>44523.485416739961</v>
      </c>
      <c r="C32387" s="304">
        <v>18.615769966162528</v>
      </c>
      <c r="D32387" s="305" t="s">
        <v>172</v>
      </c>
    </row>
    <row r="32388" spans="1:4" ht="14.5" customHeight="1" x14ac:dyDescent="0.35">
      <c r="A32388" s="1"/>
      <c r="B32388" s="306">
        <v>44523.486111184407</v>
      </c>
      <c r="C32388" s="304">
        <v>18.667374065056599</v>
      </c>
      <c r="D32388" s="305" t="s">
        <v>172</v>
      </c>
    </row>
    <row r="32389" spans="1:4" ht="14.5" customHeight="1" x14ac:dyDescent="0.35">
      <c r="A32389" s="1"/>
      <c r="B32389" s="306">
        <v>44523.486805628854</v>
      </c>
      <c r="C32389" s="304">
        <v>18.700531039450532</v>
      </c>
      <c r="D32389" s="305" t="s">
        <v>172</v>
      </c>
    </row>
    <row r="32390" spans="1:4" ht="14.5" customHeight="1" x14ac:dyDescent="0.35">
      <c r="A32390" s="1"/>
      <c r="B32390" s="306">
        <v>44523.487500073301</v>
      </c>
      <c r="C32390" s="304">
        <v>18.892443171731916</v>
      </c>
      <c r="D32390" s="305" t="s">
        <v>172</v>
      </c>
    </row>
    <row r="32391" spans="1:4" ht="14.5" customHeight="1" x14ac:dyDescent="0.35">
      <c r="A32391" s="1"/>
      <c r="B32391" s="306">
        <v>44523.488194517748</v>
      </c>
      <c r="C32391" s="304">
        <v>18.942387339783696</v>
      </c>
      <c r="D32391" s="305" t="s">
        <v>172</v>
      </c>
    </row>
    <row r="32392" spans="1:4" ht="14.5" customHeight="1" x14ac:dyDescent="0.35">
      <c r="A32392" s="1"/>
      <c r="B32392" s="306">
        <v>44523.488888962194</v>
      </c>
      <c r="C32392" s="304">
        <v>18.393014062926039</v>
      </c>
      <c r="D32392" s="305" t="s">
        <v>172</v>
      </c>
    </row>
    <row r="32393" spans="1:4" ht="14.5" customHeight="1" x14ac:dyDescent="0.35">
      <c r="A32393" s="1"/>
      <c r="B32393" s="306">
        <v>44523.489583406641</v>
      </c>
      <c r="C32393" s="304">
        <v>18.34565536261313</v>
      </c>
      <c r="D32393" s="305" t="s">
        <v>172</v>
      </c>
    </row>
    <row r="32394" spans="1:4" ht="14.5" customHeight="1" x14ac:dyDescent="0.35">
      <c r="A32394" s="1"/>
      <c r="B32394" s="306">
        <v>44523.490277851088</v>
      </c>
      <c r="C32394" s="304">
        <v>18.50984423560682</v>
      </c>
      <c r="D32394" s="305" t="s">
        <v>172</v>
      </c>
    </row>
    <row r="32395" spans="1:4" ht="14.5" customHeight="1" x14ac:dyDescent="0.35">
      <c r="A32395" s="1"/>
      <c r="B32395" s="306">
        <v>44523.490972295534</v>
      </c>
      <c r="C32395" s="304">
        <v>18.892343657780536</v>
      </c>
      <c r="D32395" s="305" t="s">
        <v>172</v>
      </c>
    </row>
    <row r="32396" spans="1:4" ht="14.5" customHeight="1" x14ac:dyDescent="0.35">
      <c r="A32396" s="1"/>
      <c r="B32396" s="306">
        <v>44523.491666739981</v>
      </c>
      <c r="C32396" s="304">
        <v>18.879631172823913</v>
      </c>
      <c r="D32396" s="305" t="s">
        <v>172</v>
      </c>
    </row>
    <row r="32397" spans="1:4" ht="14.5" customHeight="1" x14ac:dyDescent="0.35">
      <c r="A32397" s="1"/>
      <c r="B32397" s="306">
        <v>44523.492361184428</v>
      </c>
      <c r="C32397" s="304">
        <v>19.03537619064009</v>
      </c>
      <c r="D32397" s="305" t="s">
        <v>172</v>
      </c>
    </row>
    <row r="32398" spans="1:4" ht="14.5" customHeight="1" x14ac:dyDescent="0.35">
      <c r="A32398" s="1"/>
      <c r="B32398" s="306">
        <v>44523.493055628875</v>
      </c>
      <c r="C32398" s="304">
        <v>19.071062415598622</v>
      </c>
      <c r="D32398" s="305" t="s">
        <v>172</v>
      </c>
    </row>
    <row r="32399" spans="1:4" ht="14.5" customHeight="1" x14ac:dyDescent="0.35">
      <c r="A32399" s="1"/>
      <c r="B32399" s="306">
        <v>44523.493750073321</v>
      </c>
      <c r="C32399" s="304">
        <v>19.020652112978375</v>
      </c>
      <c r="D32399" s="305" t="s">
        <v>172</v>
      </c>
    </row>
    <row r="32400" spans="1:4" ht="14.5" customHeight="1" x14ac:dyDescent="0.35">
      <c r="A32400" s="1"/>
      <c r="B32400" s="306">
        <v>44523.494444517768</v>
      </c>
      <c r="C32400" s="304">
        <v>18.790671971649378</v>
      </c>
      <c r="D32400" s="305" t="s">
        <v>172</v>
      </c>
    </row>
    <row r="32401" spans="1:4" ht="14.5" customHeight="1" x14ac:dyDescent="0.35">
      <c r="A32401" s="1"/>
      <c r="B32401" s="306">
        <v>44523.495138962215</v>
      </c>
      <c r="C32401" s="304">
        <v>18.542713456236136</v>
      </c>
      <c r="D32401" s="305" t="s">
        <v>172</v>
      </c>
    </row>
    <row r="32402" spans="1:4" ht="14.5" customHeight="1" x14ac:dyDescent="0.35">
      <c r="A32402" s="1"/>
      <c r="B32402" s="306">
        <v>44523.495833406661</v>
      </c>
      <c r="C32402" s="304">
        <v>18.79158495349596</v>
      </c>
      <c r="D32402" s="305" t="s">
        <v>172</v>
      </c>
    </row>
    <row r="32403" spans="1:4" ht="14.5" customHeight="1" x14ac:dyDescent="0.35">
      <c r="A32403" s="1"/>
      <c r="B32403" s="306">
        <v>44523.496527851108</v>
      </c>
      <c r="C32403" s="304">
        <v>18.791978718368046</v>
      </c>
      <c r="D32403" s="305" t="s">
        <v>172</v>
      </c>
    </row>
    <row r="32404" spans="1:4" ht="14.5" customHeight="1" x14ac:dyDescent="0.35">
      <c r="A32404" s="1"/>
      <c r="B32404" s="306">
        <v>44523.497222295555</v>
      </c>
      <c r="C32404" s="304">
        <v>18.004838393359385</v>
      </c>
      <c r="D32404" s="305" t="s">
        <v>172</v>
      </c>
    </row>
    <row r="32405" spans="1:4" ht="14.5" customHeight="1" x14ac:dyDescent="0.35">
      <c r="A32405" s="1"/>
      <c r="B32405" s="306">
        <v>44523.497916740002</v>
      </c>
      <c r="C32405" s="304">
        <v>18.128776375852855</v>
      </c>
      <c r="D32405" s="305" t="s">
        <v>172</v>
      </c>
    </row>
    <row r="32406" spans="1:4" ht="14.5" customHeight="1" x14ac:dyDescent="0.35">
      <c r="A32406" s="1"/>
      <c r="B32406" s="306">
        <v>44523.498611184448</v>
      </c>
      <c r="C32406" s="304">
        <v>18.478326242094045</v>
      </c>
      <c r="D32406" s="305" t="s">
        <v>172</v>
      </c>
    </row>
    <row r="32407" spans="1:4" ht="14.5" customHeight="1" x14ac:dyDescent="0.35">
      <c r="A32407" s="1"/>
      <c r="B32407" s="306">
        <v>44523.499305628895</v>
      </c>
      <c r="C32407" s="304">
        <v>18.363982273342845</v>
      </c>
      <c r="D32407" s="305" t="s">
        <v>172</v>
      </c>
    </row>
    <row r="32408" spans="1:4" ht="14.5" customHeight="1" x14ac:dyDescent="0.35">
      <c r="A32408" s="1"/>
      <c r="B32408" s="306">
        <v>44523.500000073342</v>
      </c>
      <c r="C32408" s="304">
        <v>14.761234481891249</v>
      </c>
      <c r="D32408" s="305" t="s">
        <v>170</v>
      </c>
    </row>
    <row r="32409" spans="1:4" ht="14.5" customHeight="1" x14ac:dyDescent="0.35">
      <c r="A32409" s="1"/>
      <c r="B32409" s="306">
        <v>44523.500694517788</v>
      </c>
      <c r="C32409" s="304">
        <v>17.751168860882171</v>
      </c>
      <c r="D32409" s="305" t="s">
        <v>172</v>
      </c>
    </row>
    <row r="32410" spans="1:4" ht="14.5" customHeight="1" x14ac:dyDescent="0.35">
      <c r="A32410" s="1"/>
      <c r="B32410" s="306">
        <v>44523.501388962235</v>
      </c>
      <c r="C32410" s="304">
        <v>18.043055996263867</v>
      </c>
      <c r="D32410" s="305" t="s">
        <v>172</v>
      </c>
    </row>
    <row r="32411" spans="1:4" ht="14.5" customHeight="1" x14ac:dyDescent="0.35">
      <c r="A32411" s="1"/>
      <c r="B32411" s="306">
        <v>44523.502083406682</v>
      </c>
      <c r="C32411" s="304">
        <v>18.732923447185993</v>
      </c>
      <c r="D32411" s="305" t="s">
        <v>172</v>
      </c>
    </row>
    <row r="32412" spans="1:4" ht="14.5" customHeight="1" x14ac:dyDescent="0.35">
      <c r="A32412" s="1"/>
      <c r="B32412" s="306">
        <v>44523.502777851128</v>
      </c>
      <c r="C32412" s="304">
        <v>18.42763186366307</v>
      </c>
      <c r="D32412" s="305" t="s">
        <v>172</v>
      </c>
    </row>
    <row r="32413" spans="1:4" ht="14.5" customHeight="1" x14ac:dyDescent="0.35">
      <c r="A32413" s="1"/>
      <c r="B32413" s="306">
        <v>44523.503472295575</v>
      </c>
      <c r="C32413" s="304">
        <v>18.632661955928295</v>
      </c>
      <c r="D32413" s="305" t="s">
        <v>172</v>
      </c>
    </row>
    <row r="32414" spans="1:4" ht="14.5" customHeight="1" x14ac:dyDescent="0.35">
      <c r="A32414" s="1"/>
      <c r="B32414" s="306">
        <v>44523.504166740022</v>
      </c>
      <c r="C32414" s="304">
        <v>18.722906446456424</v>
      </c>
      <c r="D32414" s="305" t="s">
        <v>172</v>
      </c>
    </row>
    <row r="32415" spans="1:4" ht="14.5" customHeight="1" x14ac:dyDescent="0.35">
      <c r="A32415" s="1"/>
      <c r="B32415" s="306">
        <v>44523.504861184469</v>
      </c>
      <c r="C32415" s="304">
        <v>18.557920216027803</v>
      </c>
      <c r="D32415" s="305" t="s">
        <v>172</v>
      </c>
    </row>
    <row r="32416" spans="1:4" ht="14.5" customHeight="1" x14ac:dyDescent="0.35">
      <c r="A32416" s="1"/>
      <c r="B32416" s="306">
        <v>44523.505555628915</v>
      </c>
      <c r="C32416" s="304">
        <v>18.395529470485052</v>
      </c>
      <c r="D32416" s="305" t="s">
        <v>172</v>
      </c>
    </row>
    <row r="32417" spans="1:4" ht="14.5" customHeight="1" x14ac:dyDescent="0.35">
      <c r="A32417" s="1"/>
      <c r="B32417" s="306">
        <v>44523.506250073362</v>
      </c>
      <c r="C32417" s="304">
        <v>18.06199011530795</v>
      </c>
      <c r="D32417" s="305" t="s">
        <v>172</v>
      </c>
    </row>
    <row r="32418" spans="1:4" ht="14.5" customHeight="1" x14ac:dyDescent="0.35">
      <c r="A32418" s="1"/>
      <c r="B32418" s="306">
        <v>44523.506944517809</v>
      </c>
      <c r="C32418" s="304">
        <v>18.074651293909604</v>
      </c>
      <c r="D32418" s="305" t="s">
        <v>172</v>
      </c>
    </row>
    <row r="32419" spans="1:4" ht="14.5" customHeight="1" x14ac:dyDescent="0.35">
      <c r="A32419" s="1"/>
      <c r="B32419" s="306">
        <v>44523.507638962255</v>
      </c>
      <c r="C32419" s="304">
        <v>17.768860136844161</v>
      </c>
      <c r="D32419" s="305" t="s">
        <v>172</v>
      </c>
    </row>
    <row r="32420" spans="1:4" ht="14.5" customHeight="1" x14ac:dyDescent="0.35">
      <c r="A32420" s="1"/>
      <c r="B32420" s="306">
        <v>44523.508333406702</v>
      </c>
      <c r="C32420" s="304">
        <v>17.506987276484626</v>
      </c>
      <c r="D32420" s="305" t="s">
        <v>172</v>
      </c>
    </row>
    <row r="32421" spans="1:4" ht="14.5" customHeight="1" x14ac:dyDescent="0.35">
      <c r="A32421" s="1"/>
      <c r="B32421" s="306">
        <v>44523.509027851149</v>
      </c>
      <c r="C32421" s="304">
        <v>17.744971330746193</v>
      </c>
      <c r="D32421" s="305" t="s">
        <v>172</v>
      </c>
    </row>
    <row r="32422" spans="1:4" ht="14.5" customHeight="1" x14ac:dyDescent="0.35">
      <c r="A32422" s="1"/>
      <c r="B32422" s="306">
        <v>44523.509722295596</v>
      </c>
      <c r="C32422" s="304">
        <v>18.013347613860486</v>
      </c>
      <c r="D32422" s="305" t="s">
        <v>172</v>
      </c>
    </row>
    <row r="32423" spans="1:4" ht="14.5" customHeight="1" x14ac:dyDescent="0.35">
      <c r="A32423" s="1"/>
      <c r="B32423" s="306">
        <v>44523.510416740042</v>
      </c>
      <c r="C32423" s="304">
        <v>18.03012302897114</v>
      </c>
      <c r="D32423" s="305" t="s">
        <v>172</v>
      </c>
    </row>
    <row r="32424" spans="1:4" ht="14.5" customHeight="1" x14ac:dyDescent="0.35">
      <c r="A32424" s="1"/>
      <c r="B32424" s="306">
        <v>44523.511111184489</v>
      </c>
      <c r="C32424" s="304">
        <v>17.876116778719492</v>
      </c>
      <c r="D32424" s="305" t="s">
        <v>172</v>
      </c>
    </row>
    <row r="32425" spans="1:4" ht="14.5" customHeight="1" x14ac:dyDescent="0.35">
      <c r="A32425" s="1"/>
      <c r="B32425" s="306">
        <v>44523.511805628936</v>
      </c>
      <c r="C32425" s="304">
        <v>18.007206536958012</v>
      </c>
      <c r="D32425" s="305" t="s">
        <v>172</v>
      </c>
    </row>
    <row r="32426" spans="1:4" ht="14.5" customHeight="1" x14ac:dyDescent="0.35">
      <c r="A32426" s="1"/>
      <c r="B32426" s="306">
        <v>44523.512500073382</v>
      </c>
      <c r="C32426" s="304">
        <v>18.030472430854086</v>
      </c>
      <c r="D32426" s="305" t="s">
        <v>172</v>
      </c>
    </row>
    <row r="32427" spans="1:4" ht="14.5" customHeight="1" x14ac:dyDescent="0.35">
      <c r="A32427" s="1"/>
      <c r="B32427" s="306">
        <v>44523.513194517829</v>
      </c>
      <c r="C32427" s="304">
        <v>17.942758535173198</v>
      </c>
      <c r="D32427" s="305" t="s">
        <v>172</v>
      </c>
    </row>
    <row r="32428" spans="1:4" ht="14.5" customHeight="1" x14ac:dyDescent="0.35">
      <c r="A32428" s="1"/>
      <c r="B32428" s="306">
        <v>44523.513888962276</v>
      </c>
      <c r="C32428" s="304">
        <v>17.997717474780316</v>
      </c>
      <c r="D32428" s="305" t="s">
        <v>172</v>
      </c>
    </row>
    <row r="32429" spans="1:4" ht="14.5" customHeight="1" x14ac:dyDescent="0.35">
      <c r="A32429" s="1"/>
      <c r="B32429" s="306">
        <v>44523.514583406723</v>
      </c>
      <c r="C32429" s="304">
        <v>17.977171229079733</v>
      </c>
      <c r="D32429" s="305" t="s">
        <v>172</v>
      </c>
    </row>
    <row r="32430" spans="1:4" ht="14.5" customHeight="1" x14ac:dyDescent="0.35">
      <c r="A32430" s="1"/>
      <c r="B32430" s="306">
        <v>44523.515277851169</v>
      </c>
      <c r="C32430" s="304">
        <v>17.867970540785851</v>
      </c>
      <c r="D32430" s="305" t="s">
        <v>172</v>
      </c>
    </row>
    <row r="32431" spans="1:4" ht="14.5" customHeight="1" x14ac:dyDescent="0.35">
      <c r="A32431" s="1"/>
      <c r="B32431" s="306">
        <v>44523.515972295616</v>
      </c>
      <c r="C32431" s="304">
        <v>17.738406500434213</v>
      </c>
      <c r="D32431" s="305" t="s">
        <v>172</v>
      </c>
    </row>
    <row r="32432" spans="1:4" ht="14.5" customHeight="1" x14ac:dyDescent="0.35">
      <c r="A32432" s="1"/>
      <c r="B32432" s="306">
        <v>44523.516666740063</v>
      </c>
      <c r="C32432" s="304">
        <v>18.014299748080763</v>
      </c>
      <c r="D32432" s="305" t="s">
        <v>172</v>
      </c>
    </row>
    <row r="32433" spans="1:4" ht="14.5" customHeight="1" x14ac:dyDescent="0.35">
      <c r="A32433" s="1"/>
      <c r="B32433" s="306">
        <v>44523.517361184509</v>
      </c>
      <c r="C32433" s="304">
        <v>18.100927479387124</v>
      </c>
      <c r="D32433" s="305" t="s">
        <v>172</v>
      </c>
    </row>
    <row r="32434" spans="1:4" ht="14.5" customHeight="1" x14ac:dyDescent="0.35">
      <c r="A32434" s="1"/>
      <c r="B32434" s="306">
        <v>44523.518055628956</v>
      </c>
      <c r="C32434" s="304">
        <v>18.035351301455133</v>
      </c>
      <c r="D32434" s="305" t="s">
        <v>172</v>
      </c>
    </row>
    <row r="32435" spans="1:4" ht="14.5" customHeight="1" x14ac:dyDescent="0.35">
      <c r="A32435" s="1"/>
      <c r="B32435" s="306">
        <v>44523.518750073403</v>
      </c>
      <c r="C32435" s="304">
        <v>17.947125143066902</v>
      </c>
      <c r="D32435" s="305" t="s">
        <v>172</v>
      </c>
    </row>
    <row r="32436" spans="1:4" ht="14.5" customHeight="1" x14ac:dyDescent="0.35">
      <c r="A32436" s="1"/>
      <c r="B32436" s="306">
        <v>44523.519444517849</v>
      </c>
      <c r="C32436" s="304">
        <v>17.824130877874754</v>
      </c>
      <c r="D32436" s="305" t="s">
        <v>172</v>
      </c>
    </row>
    <row r="32437" spans="1:4" ht="14.5" customHeight="1" x14ac:dyDescent="0.35">
      <c r="A32437" s="1"/>
      <c r="B32437" s="306">
        <v>44523.520138962296</v>
      </c>
      <c r="C32437" s="304">
        <v>18.027589620628472</v>
      </c>
      <c r="D32437" s="305" t="s">
        <v>172</v>
      </c>
    </row>
    <row r="32438" spans="1:4" ht="14.5" customHeight="1" x14ac:dyDescent="0.35">
      <c r="A32438" s="1"/>
      <c r="B32438" s="306">
        <v>44523.520833406743</v>
      </c>
      <c r="C32438" s="304">
        <v>18.066031666074316</v>
      </c>
      <c r="D32438" s="305" t="s">
        <v>172</v>
      </c>
    </row>
    <row r="32439" spans="1:4" ht="14.5" customHeight="1" x14ac:dyDescent="0.35">
      <c r="A32439" s="1"/>
      <c r="B32439" s="306">
        <v>44523.52152785119</v>
      </c>
      <c r="C32439" s="304">
        <v>18.175964490494515</v>
      </c>
      <c r="D32439" s="305" t="s">
        <v>172</v>
      </c>
    </row>
    <row r="32440" spans="1:4" ht="14.5" customHeight="1" x14ac:dyDescent="0.35">
      <c r="A32440" s="1"/>
      <c r="B32440" s="306">
        <v>44523.522222295636</v>
      </c>
      <c r="C32440" s="304">
        <v>17.970855798189586</v>
      </c>
      <c r="D32440" s="305" t="s">
        <v>172</v>
      </c>
    </row>
    <row r="32441" spans="1:4" ht="14.5" customHeight="1" x14ac:dyDescent="0.35">
      <c r="A32441" s="1"/>
      <c r="B32441" s="306">
        <v>44523.522916740083</v>
      </c>
      <c r="C32441" s="304">
        <v>17.870103231838343</v>
      </c>
      <c r="D32441" s="305" t="s">
        <v>172</v>
      </c>
    </row>
    <row r="32442" spans="1:4" ht="14.5" customHeight="1" x14ac:dyDescent="0.35">
      <c r="A32442" s="1"/>
      <c r="B32442" s="306">
        <v>44523.52361118453</v>
      </c>
      <c r="C32442" s="304">
        <v>17.62091298248027</v>
      </c>
      <c r="D32442" s="305" t="s">
        <v>172</v>
      </c>
    </row>
    <row r="32443" spans="1:4" ht="14.5" customHeight="1" x14ac:dyDescent="0.35">
      <c r="A32443" s="1"/>
      <c r="B32443" s="306">
        <v>44523.524305628976</v>
      </c>
      <c r="C32443" s="304">
        <v>17.466119273057849</v>
      </c>
      <c r="D32443" s="305" t="s">
        <v>172</v>
      </c>
    </row>
    <row r="32444" spans="1:4" ht="14.5" customHeight="1" x14ac:dyDescent="0.35">
      <c r="A32444" s="1"/>
      <c r="B32444" s="306">
        <v>44523.525000073423</v>
      </c>
      <c r="C32444" s="304">
        <v>17.788561047403103</v>
      </c>
      <c r="D32444" s="305" t="s">
        <v>172</v>
      </c>
    </row>
    <row r="32445" spans="1:4" ht="14.5" customHeight="1" x14ac:dyDescent="0.35">
      <c r="A32445" s="1"/>
      <c r="B32445" s="306">
        <v>44523.52569451787</v>
      </c>
      <c r="C32445" s="304">
        <v>17.774354912722387</v>
      </c>
      <c r="D32445" s="305" t="s">
        <v>172</v>
      </c>
    </row>
    <row r="32446" spans="1:4" ht="14.5" customHeight="1" x14ac:dyDescent="0.35">
      <c r="A32446" s="1"/>
      <c r="B32446" s="306">
        <v>44523.526388962317</v>
      </c>
      <c r="C32446" s="304">
        <v>17.651634150213308</v>
      </c>
      <c r="D32446" s="305" t="s">
        <v>172</v>
      </c>
    </row>
    <row r="32447" spans="1:4" ht="14.5" customHeight="1" x14ac:dyDescent="0.35">
      <c r="A32447" s="1"/>
      <c r="B32447" s="306">
        <v>44523.527083406763</v>
      </c>
      <c r="C32447" s="304">
        <v>17.983037711359309</v>
      </c>
      <c r="D32447" s="305" t="s">
        <v>172</v>
      </c>
    </row>
    <row r="32448" spans="1:4" ht="14.5" customHeight="1" x14ac:dyDescent="0.35">
      <c r="A32448" s="1"/>
      <c r="B32448" s="306">
        <v>44523.52777785121</v>
      </c>
      <c r="C32448" s="304">
        <v>17.810932026575998</v>
      </c>
      <c r="D32448" s="305" t="s">
        <v>172</v>
      </c>
    </row>
    <row r="32449" spans="1:4" ht="14.5" customHeight="1" x14ac:dyDescent="0.35">
      <c r="A32449" s="1"/>
      <c r="B32449" s="306">
        <v>44523.528472295657</v>
      </c>
      <c r="C32449" s="304">
        <v>17.869406794994816</v>
      </c>
      <c r="D32449" s="305" t="s">
        <v>172</v>
      </c>
    </row>
    <row r="32450" spans="1:4" ht="14.5" customHeight="1" x14ac:dyDescent="0.35">
      <c r="A32450" s="1"/>
      <c r="B32450" s="306">
        <v>44523.529166740103</v>
      </c>
      <c r="C32450" s="304">
        <v>17.831833875690549</v>
      </c>
      <c r="D32450" s="305" t="s">
        <v>172</v>
      </c>
    </row>
    <row r="32451" spans="1:4" ht="14.5" customHeight="1" x14ac:dyDescent="0.35">
      <c r="A32451" s="1"/>
      <c r="B32451" s="306">
        <v>44523.52986118455</v>
      </c>
      <c r="C32451" s="304">
        <v>17.882139279390199</v>
      </c>
      <c r="D32451" s="305" t="s">
        <v>172</v>
      </c>
    </row>
    <row r="32452" spans="1:4" ht="14.5" customHeight="1" x14ac:dyDescent="0.35">
      <c r="A32452" s="1"/>
      <c r="B32452" s="306">
        <v>44523.530555628997</v>
      </c>
      <c r="C32452" s="304">
        <v>17.715901532642601</v>
      </c>
      <c r="D32452" s="305" t="s">
        <v>172</v>
      </c>
    </row>
    <row r="32453" spans="1:4" ht="14.5" customHeight="1" x14ac:dyDescent="0.35">
      <c r="A32453" s="1"/>
      <c r="B32453" s="306">
        <v>44523.531250073444</v>
      </c>
      <c r="C32453" s="304">
        <v>17.732363988495006</v>
      </c>
      <c r="D32453" s="305" t="s">
        <v>172</v>
      </c>
    </row>
    <row r="32454" spans="1:4" ht="14.5" customHeight="1" x14ac:dyDescent="0.35">
      <c r="A32454" s="1"/>
      <c r="B32454" s="306">
        <v>44523.53194451789</v>
      </c>
      <c r="C32454" s="304">
        <v>17.859526847104039</v>
      </c>
      <c r="D32454" s="305" t="s">
        <v>172</v>
      </c>
    </row>
    <row r="32455" spans="1:4" ht="14.5" customHeight="1" x14ac:dyDescent="0.35">
      <c r="A32455" s="1"/>
      <c r="B32455" s="306">
        <v>44523.532638962337</v>
      </c>
      <c r="C32455" s="304">
        <v>18.091266801461462</v>
      </c>
      <c r="D32455" s="305" t="s">
        <v>172</v>
      </c>
    </row>
    <row r="32456" spans="1:4" ht="14.5" customHeight="1" x14ac:dyDescent="0.35">
      <c r="A32456" s="1"/>
      <c r="B32456" s="306">
        <v>44523.533333406784</v>
      </c>
      <c r="C32456" s="304">
        <v>17.875017165937848</v>
      </c>
      <c r="D32456" s="305" t="s">
        <v>172</v>
      </c>
    </row>
    <row r="32457" spans="1:4" ht="14.5" customHeight="1" x14ac:dyDescent="0.35">
      <c r="A32457" s="1"/>
      <c r="B32457" s="306">
        <v>44523.53402785123</v>
      </c>
      <c r="C32457" s="304">
        <v>17.682590080514881</v>
      </c>
      <c r="D32457" s="305" t="s">
        <v>172</v>
      </c>
    </row>
    <row r="32458" spans="1:4" ht="14.5" customHeight="1" x14ac:dyDescent="0.35">
      <c r="A32458" s="1"/>
      <c r="B32458" s="306">
        <v>44523.534722295677</v>
      </c>
      <c r="C32458" s="304">
        <v>17.463368939723782</v>
      </c>
      <c r="D32458" s="305" t="s">
        <v>172</v>
      </c>
    </row>
    <row r="32459" spans="1:4" ht="14.5" customHeight="1" x14ac:dyDescent="0.35">
      <c r="A32459" s="1"/>
      <c r="B32459" s="306">
        <v>44523.535416740124</v>
      </c>
      <c r="C32459" s="304">
        <v>17.680754383606835</v>
      </c>
      <c r="D32459" s="305" t="s">
        <v>172</v>
      </c>
    </row>
    <row r="32460" spans="1:4" ht="14.5" customHeight="1" x14ac:dyDescent="0.35">
      <c r="A32460" s="1"/>
      <c r="B32460" s="306">
        <v>44523.53611118457</v>
      </c>
      <c r="C32460" s="304">
        <v>17.716229120331505</v>
      </c>
      <c r="D32460" s="305" t="s">
        <v>172</v>
      </c>
    </row>
    <row r="32461" spans="1:4" ht="14.5" customHeight="1" x14ac:dyDescent="0.35">
      <c r="A32461" s="1"/>
      <c r="B32461" s="306">
        <v>44523.536805629017</v>
      </c>
      <c r="C32461" s="304">
        <v>17.789024869532053</v>
      </c>
      <c r="D32461" s="305" t="s">
        <v>172</v>
      </c>
    </row>
    <row r="32462" spans="1:4" ht="14.5" customHeight="1" x14ac:dyDescent="0.35">
      <c r="A32462" s="1"/>
      <c r="B32462" s="306">
        <v>44523.537500073464</v>
      </c>
      <c r="C32462" s="304">
        <v>17.578551592556082</v>
      </c>
      <c r="D32462" s="305" t="s">
        <v>172</v>
      </c>
    </row>
    <row r="32463" spans="1:4" ht="14.5" customHeight="1" x14ac:dyDescent="0.35">
      <c r="A32463" s="1"/>
      <c r="B32463" s="306">
        <v>44523.538194517911</v>
      </c>
      <c r="C32463" s="304">
        <v>17.902963284315774</v>
      </c>
      <c r="D32463" s="305" t="s">
        <v>172</v>
      </c>
    </row>
    <row r="32464" spans="1:4" ht="14.5" customHeight="1" x14ac:dyDescent="0.35">
      <c r="A32464" s="1"/>
      <c r="B32464" s="306">
        <v>44523.538888962357</v>
      </c>
      <c r="C32464" s="304">
        <v>17.958081376862051</v>
      </c>
      <c r="D32464" s="305" t="s">
        <v>172</v>
      </c>
    </row>
    <row r="32465" spans="1:4" ht="14.5" customHeight="1" x14ac:dyDescent="0.35">
      <c r="A32465" s="1"/>
      <c r="B32465" s="306">
        <v>44523.539583406804</v>
      </c>
      <c r="C32465" s="304">
        <v>17.800203280263425</v>
      </c>
      <c r="D32465" s="305" t="s">
        <v>172</v>
      </c>
    </row>
    <row r="32466" spans="1:4" ht="14.5" customHeight="1" x14ac:dyDescent="0.35">
      <c r="A32466" s="1"/>
      <c r="B32466" s="306">
        <v>44523.540277851251</v>
      </c>
      <c r="C32466" s="304">
        <v>17.797033777694743</v>
      </c>
      <c r="D32466" s="305" t="s">
        <v>172</v>
      </c>
    </row>
    <row r="32467" spans="1:4" ht="14.5" customHeight="1" x14ac:dyDescent="0.35">
      <c r="A32467" s="1"/>
      <c r="B32467" s="306">
        <v>44523.540972295697</v>
      </c>
      <c r="C32467" s="304">
        <v>17.630663382284304</v>
      </c>
      <c r="D32467" s="305" t="s">
        <v>172</v>
      </c>
    </row>
    <row r="32468" spans="1:4" ht="14.5" customHeight="1" x14ac:dyDescent="0.35">
      <c r="A32468" s="1"/>
      <c r="B32468" s="306">
        <v>44523.541666740144</v>
      </c>
      <c r="C32468" s="304">
        <v>17.866026452402973</v>
      </c>
      <c r="D32468" s="305" t="s">
        <v>172</v>
      </c>
    </row>
    <row r="32469" spans="1:4" ht="14.5" customHeight="1" x14ac:dyDescent="0.35">
      <c r="A32469" s="1"/>
      <c r="B32469" s="306">
        <v>44523.542361184591</v>
      </c>
      <c r="C32469" s="304">
        <v>17.656932709639658</v>
      </c>
      <c r="D32469" s="305" t="s">
        <v>172</v>
      </c>
    </row>
    <row r="32470" spans="1:4" ht="14.5" customHeight="1" x14ac:dyDescent="0.35">
      <c r="A32470" s="1"/>
      <c r="B32470" s="306">
        <v>44523.543055629038</v>
      </c>
      <c r="C32470" s="304">
        <v>18.036929656275607</v>
      </c>
      <c r="D32470" s="305" t="s">
        <v>172</v>
      </c>
    </row>
    <row r="32471" spans="1:4" ht="14.5" customHeight="1" x14ac:dyDescent="0.35">
      <c r="A32471" s="1"/>
      <c r="B32471" s="306">
        <v>44523.543750073484</v>
      </c>
      <c r="C32471" s="304">
        <v>17.922140303006259</v>
      </c>
      <c r="D32471" s="305" t="s">
        <v>172</v>
      </c>
    </row>
    <row r="32472" spans="1:4" ht="14.5" customHeight="1" x14ac:dyDescent="0.35">
      <c r="A32472" s="1"/>
      <c r="B32472" s="306">
        <v>44523.544444517931</v>
      </c>
      <c r="C32472" s="304">
        <v>18.081020472936022</v>
      </c>
      <c r="D32472" s="305" t="s">
        <v>172</v>
      </c>
    </row>
    <row r="32473" spans="1:4" ht="14.5" customHeight="1" x14ac:dyDescent="0.35">
      <c r="A32473" s="1"/>
      <c r="B32473" s="306">
        <v>44523.545138962378</v>
      </c>
      <c r="C32473" s="304">
        <v>17.923509216482731</v>
      </c>
      <c r="D32473" s="305" t="s">
        <v>172</v>
      </c>
    </row>
    <row r="32474" spans="1:4" ht="14.5" customHeight="1" x14ac:dyDescent="0.35">
      <c r="A32474" s="1"/>
      <c r="B32474" s="306">
        <v>44523.545833406824</v>
      </c>
      <c r="C32474" s="304">
        <v>18.027805610706856</v>
      </c>
      <c r="D32474" s="305" t="s">
        <v>172</v>
      </c>
    </row>
    <row r="32475" spans="1:4" ht="14.5" customHeight="1" x14ac:dyDescent="0.35">
      <c r="A32475" s="1"/>
      <c r="B32475" s="306">
        <v>44523.546527851271</v>
      </c>
      <c r="C32475" s="304">
        <v>17.931664308576728</v>
      </c>
      <c r="D32475" s="305" t="s">
        <v>172</v>
      </c>
    </row>
    <row r="32476" spans="1:4" ht="14.5" customHeight="1" x14ac:dyDescent="0.35">
      <c r="A32476" s="1"/>
      <c r="B32476" s="306">
        <v>44523.547222295718</v>
      </c>
      <c r="C32476" s="304">
        <v>18.172297019065688</v>
      </c>
      <c r="D32476" s="305" t="s">
        <v>172</v>
      </c>
    </row>
    <row r="32477" spans="1:4" ht="14.5" customHeight="1" x14ac:dyDescent="0.35">
      <c r="A32477" s="1"/>
      <c r="B32477" s="306">
        <v>44523.547916740165</v>
      </c>
      <c r="C32477" s="304">
        <v>18.226758634479484</v>
      </c>
      <c r="D32477" s="305" t="s">
        <v>172</v>
      </c>
    </row>
    <row r="32478" spans="1:4" ht="14.5" customHeight="1" x14ac:dyDescent="0.35">
      <c r="A32478" s="1"/>
      <c r="B32478" s="306">
        <v>44523.548611184611</v>
      </c>
      <c r="C32478" s="304">
        <v>18.423392653165017</v>
      </c>
      <c r="D32478" s="305" t="s">
        <v>172</v>
      </c>
    </row>
    <row r="32479" spans="1:4" ht="14.5" customHeight="1" x14ac:dyDescent="0.35">
      <c r="A32479" s="1"/>
      <c r="B32479" s="306">
        <v>44523.549305629058</v>
      </c>
      <c r="C32479" s="304">
        <v>18.195545695674081</v>
      </c>
      <c r="D32479" s="305" t="s">
        <v>172</v>
      </c>
    </row>
    <row r="32480" spans="1:4" ht="14.5" customHeight="1" x14ac:dyDescent="0.35">
      <c r="A32480" s="1"/>
      <c r="B32480" s="306">
        <v>44523.550000073505</v>
      </c>
      <c r="C32480" s="304">
        <v>18.380633733864912</v>
      </c>
      <c r="D32480" s="305" t="s">
        <v>172</v>
      </c>
    </row>
    <row r="32481" spans="1:4" ht="14.5" customHeight="1" x14ac:dyDescent="0.35">
      <c r="A32481" s="1"/>
      <c r="B32481" s="306">
        <v>44523.550694517951</v>
      </c>
      <c r="C32481" s="304">
        <v>18.191334768422045</v>
      </c>
      <c r="D32481" s="305" t="s">
        <v>172</v>
      </c>
    </row>
    <row r="32482" spans="1:4" ht="14.5" customHeight="1" x14ac:dyDescent="0.35">
      <c r="A32482" s="1"/>
      <c r="B32482" s="306">
        <v>44523.551388962398</v>
      </c>
      <c r="C32482" s="304">
        <v>18.328367113049413</v>
      </c>
      <c r="D32482" s="305" t="s">
        <v>172</v>
      </c>
    </row>
    <row r="32483" spans="1:4" ht="14.5" customHeight="1" x14ac:dyDescent="0.35">
      <c r="A32483" s="1"/>
      <c r="B32483" s="306">
        <v>44523.552083406845</v>
      </c>
      <c r="C32483" s="304">
        <v>17.80489598929756</v>
      </c>
      <c r="D32483" s="305" t="s">
        <v>172</v>
      </c>
    </row>
    <row r="32484" spans="1:4" ht="14.5" customHeight="1" x14ac:dyDescent="0.35">
      <c r="A32484" s="1"/>
      <c r="B32484" s="306">
        <v>44523.552777851291</v>
      </c>
      <c r="C32484" s="304">
        <v>18.046434608776085</v>
      </c>
      <c r="D32484" s="305" t="s">
        <v>172</v>
      </c>
    </row>
    <row r="32485" spans="1:4" ht="14.5" customHeight="1" x14ac:dyDescent="0.35">
      <c r="A32485" s="1"/>
      <c r="B32485" s="306">
        <v>44523.553472295738</v>
      </c>
      <c r="C32485" s="304">
        <v>18.197439313872017</v>
      </c>
      <c r="D32485" s="305" t="s">
        <v>172</v>
      </c>
    </row>
    <row r="32486" spans="1:4" ht="14.5" customHeight="1" x14ac:dyDescent="0.35">
      <c r="A32486" s="1"/>
      <c r="B32486" s="306">
        <v>44523.554166740185</v>
      </c>
      <c r="C32486" s="304">
        <v>18.486650405707284</v>
      </c>
      <c r="D32486" s="305" t="s">
        <v>172</v>
      </c>
    </row>
    <row r="32487" spans="1:4" ht="14.5" customHeight="1" x14ac:dyDescent="0.35">
      <c r="A32487" s="1"/>
      <c r="B32487" s="306">
        <v>44523.554861184632</v>
      </c>
      <c r="C32487" s="304">
        <v>18.314350869949944</v>
      </c>
      <c r="D32487" s="305" t="s">
        <v>172</v>
      </c>
    </row>
    <row r="32488" spans="1:4" ht="14.5" customHeight="1" x14ac:dyDescent="0.35">
      <c r="A32488" s="1"/>
      <c r="B32488" s="306">
        <v>44523.555555629078</v>
      </c>
      <c r="C32488" s="304">
        <v>18.193363457694069</v>
      </c>
      <c r="D32488" s="305" t="s">
        <v>172</v>
      </c>
    </row>
    <row r="32489" spans="1:4" ht="14.5" customHeight="1" x14ac:dyDescent="0.35">
      <c r="A32489" s="1"/>
      <c r="B32489" s="306">
        <v>44523.556250073525</v>
      </c>
      <c r="C32489" s="304">
        <v>18.254896297774881</v>
      </c>
      <c r="D32489" s="305" t="s">
        <v>172</v>
      </c>
    </row>
    <row r="32490" spans="1:4" ht="14.5" customHeight="1" x14ac:dyDescent="0.35">
      <c r="A32490" s="1"/>
      <c r="B32490" s="306">
        <v>44523.556944517972</v>
      </c>
      <c r="C32490" s="304">
        <v>18.212225331284571</v>
      </c>
      <c r="D32490" s="305" t="s">
        <v>172</v>
      </c>
    </row>
    <row r="32491" spans="1:4" ht="14.5" customHeight="1" x14ac:dyDescent="0.35">
      <c r="A32491" s="1"/>
      <c r="B32491" s="306">
        <v>44523.557638962418</v>
      </c>
      <c r="C32491" s="304">
        <v>18.103176030793112</v>
      </c>
      <c r="D32491" s="305" t="s">
        <v>172</v>
      </c>
    </row>
    <row r="32492" spans="1:4" ht="14.5" customHeight="1" x14ac:dyDescent="0.35">
      <c r="A32492" s="1"/>
      <c r="B32492" s="306">
        <v>44523.558333406865</v>
      </c>
      <c r="C32492" s="304">
        <v>18.335534971695839</v>
      </c>
      <c r="D32492" s="305" t="s">
        <v>172</v>
      </c>
    </row>
    <row r="32493" spans="1:4" ht="14.5" customHeight="1" x14ac:dyDescent="0.35">
      <c r="A32493" s="1"/>
      <c r="B32493" s="306">
        <v>44523.559027851312</v>
      </c>
      <c r="C32493" s="304">
        <v>18.455024938791272</v>
      </c>
      <c r="D32493" s="305" t="s">
        <v>172</v>
      </c>
    </row>
    <row r="32494" spans="1:4" ht="14.5" customHeight="1" x14ac:dyDescent="0.35">
      <c r="A32494" s="1"/>
      <c r="B32494" s="306">
        <v>44523.559722295759</v>
      </c>
      <c r="C32494" s="304">
        <v>18.323326766833393</v>
      </c>
      <c r="D32494" s="305" t="s">
        <v>172</v>
      </c>
    </row>
    <row r="32495" spans="1:4" ht="14.5" customHeight="1" x14ac:dyDescent="0.35">
      <c r="A32495" s="1"/>
      <c r="B32495" s="306">
        <v>44523.560416740205</v>
      </c>
      <c r="C32495" s="304">
        <v>18.533079609291356</v>
      </c>
      <c r="D32495" s="305" t="s">
        <v>172</v>
      </c>
    </row>
    <row r="32496" spans="1:4" ht="14.5" customHeight="1" x14ac:dyDescent="0.35">
      <c r="A32496" s="1"/>
      <c r="B32496" s="306">
        <v>44523.561111184652</v>
      </c>
      <c r="C32496" s="304">
        <v>18.525918383335618</v>
      </c>
      <c r="D32496" s="305" t="s">
        <v>172</v>
      </c>
    </row>
    <row r="32497" spans="1:4" ht="14.5" customHeight="1" x14ac:dyDescent="0.35">
      <c r="A32497" s="1"/>
      <c r="B32497" s="306">
        <v>44523.561805629099</v>
      </c>
      <c r="C32497" s="304">
        <v>18.12180983535703</v>
      </c>
      <c r="D32497" s="305" t="s">
        <v>172</v>
      </c>
    </row>
    <row r="32498" spans="1:4" ht="14.5" customHeight="1" x14ac:dyDescent="0.35">
      <c r="A32498" s="1"/>
      <c r="B32498" s="306">
        <v>44523.562500073545</v>
      </c>
      <c r="C32498" s="304">
        <v>18.228918518646971</v>
      </c>
      <c r="D32498" s="305" t="s">
        <v>172</v>
      </c>
    </row>
    <row r="32499" spans="1:4" ht="14.5" customHeight="1" x14ac:dyDescent="0.35">
      <c r="A32499" s="1"/>
      <c r="B32499" s="306">
        <v>44523.563194517992</v>
      </c>
      <c r="C32499" s="304">
        <v>18.52793761598441</v>
      </c>
      <c r="D32499" s="305" t="s">
        <v>172</v>
      </c>
    </row>
    <row r="32500" spans="1:4" ht="14.5" customHeight="1" x14ac:dyDescent="0.35">
      <c r="A32500" s="1"/>
      <c r="B32500" s="306">
        <v>44523.563888962439</v>
      </c>
      <c r="C32500" s="304">
        <v>18.600390541280408</v>
      </c>
      <c r="D32500" s="305" t="s">
        <v>172</v>
      </c>
    </row>
    <row r="32501" spans="1:4" ht="14.5" customHeight="1" x14ac:dyDescent="0.35">
      <c r="A32501" s="1"/>
      <c r="B32501" s="306">
        <v>44523.564583406886</v>
      </c>
      <c r="C32501" s="304">
        <v>18.632942765412736</v>
      </c>
      <c r="D32501" s="305" t="s">
        <v>172</v>
      </c>
    </row>
    <row r="32502" spans="1:4" ht="14.5" customHeight="1" x14ac:dyDescent="0.35">
      <c r="A32502" s="1"/>
      <c r="B32502" s="306">
        <v>44523.565277851332</v>
      </c>
      <c r="C32502" s="304">
        <v>18.714992178714603</v>
      </c>
      <c r="D32502" s="305" t="s">
        <v>172</v>
      </c>
    </row>
    <row r="32503" spans="1:4" ht="14.5" customHeight="1" x14ac:dyDescent="0.35">
      <c r="A32503" s="1"/>
      <c r="B32503" s="306">
        <v>44523.565972295779</v>
      </c>
      <c r="C32503" s="304">
        <v>18.88464698336902</v>
      </c>
      <c r="D32503" s="305" t="s">
        <v>172</v>
      </c>
    </row>
    <row r="32504" spans="1:4" ht="14.5" customHeight="1" x14ac:dyDescent="0.35">
      <c r="A32504" s="1"/>
      <c r="B32504" s="306">
        <v>44523.566666740226</v>
      </c>
      <c r="C32504" s="304">
        <v>18.778781368616425</v>
      </c>
      <c r="D32504" s="305" t="s">
        <v>172</v>
      </c>
    </row>
    <row r="32505" spans="1:4" ht="14.5" customHeight="1" x14ac:dyDescent="0.35">
      <c r="A32505" s="1"/>
      <c r="B32505" s="306">
        <v>44523.567361184672</v>
      </c>
      <c r="C32505" s="304">
        <v>18.779913465078668</v>
      </c>
      <c r="D32505" s="305" t="s">
        <v>172</v>
      </c>
    </row>
    <row r="32506" spans="1:4" ht="14.5" customHeight="1" x14ac:dyDescent="0.35">
      <c r="A32506" s="1"/>
      <c r="B32506" s="306">
        <v>44523.568055629119</v>
      </c>
      <c r="C32506" s="304">
        <v>18.501799670067459</v>
      </c>
      <c r="D32506" s="305" t="s">
        <v>172</v>
      </c>
    </row>
    <row r="32507" spans="1:4" ht="14.5" customHeight="1" x14ac:dyDescent="0.35">
      <c r="A32507" s="1"/>
      <c r="B32507" s="306">
        <v>44523.568750073566</v>
      </c>
      <c r="C32507" s="304">
        <v>18.536331708839377</v>
      </c>
      <c r="D32507" s="305" t="s">
        <v>172</v>
      </c>
    </row>
    <row r="32508" spans="1:4" ht="14.5" customHeight="1" x14ac:dyDescent="0.35">
      <c r="A32508" s="1"/>
      <c r="B32508" s="306">
        <v>44523.569444518012</v>
      </c>
      <c r="C32508" s="304">
        <v>18.786834423336646</v>
      </c>
      <c r="D32508" s="305" t="s">
        <v>172</v>
      </c>
    </row>
    <row r="32509" spans="1:4" ht="14.5" customHeight="1" x14ac:dyDescent="0.35">
      <c r="A32509" s="1"/>
      <c r="B32509" s="306">
        <v>44523.570138962459</v>
      </c>
      <c r="C32509" s="304">
        <v>18.800332188781855</v>
      </c>
      <c r="D32509" s="305" t="s">
        <v>172</v>
      </c>
    </row>
    <row r="32510" spans="1:4" ht="14.5" customHeight="1" x14ac:dyDescent="0.35">
      <c r="A32510" s="1"/>
      <c r="B32510" s="306">
        <v>44523.570833406906</v>
      </c>
      <c r="C32510" s="304">
        <v>18.497778930647474</v>
      </c>
      <c r="D32510" s="305" t="s">
        <v>172</v>
      </c>
    </row>
    <row r="32511" spans="1:4" ht="14.5" customHeight="1" x14ac:dyDescent="0.35">
      <c r="A32511" s="1"/>
      <c r="B32511" s="306">
        <v>44523.571527851353</v>
      </c>
      <c r="C32511" s="304">
        <v>18.696642199680113</v>
      </c>
      <c r="D32511" s="305" t="s">
        <v>172</v>
      </c>
    </row>
    <row r="32512" spans="1:4" ht="14.5" customHeight="1" x14ac:dyDescent="0.35">
      <c r="A32512" s="1"/>
      <c r="B32512" s="306">
        <v>44523.572222295799</v>
      </c>
      <c r="C32512" s="304">
        <v>18.577776570233983</v>
      </c>
      <c r="D32512" s="305" t="s">
        <v>172</v>
      </c>
    </row>
    <row r="32513" spans="1:4" ht="14.5" customHeight="1" x14ac:dyDescent="0.35">
      <c r="A32513" s="1"/>
      <c r="B32513" s="306">
        <v>44523.572916740246</v>
      </c>
      <c r="C32513" s="304">
        <v>18.602452017461474</v>
      </c>
      <c r="D32513" s="305" t="s">
        <v>172</v>
      </c>
    </row>
    <row r="32514" spans="1:4" ht="14.5" customHeight="1" x14ac:dyDescent="0.35">
      <c r="A32514" s="1"/>
      <c r="B32514" s="306">
        <v>44523.573611184693</v>
      </c>
      <c r="C32514" s="304">
        <v>18.743363947379112</v>
      </c>
      <c r="D32514" s="305" t="s">
        <v>172</v>
      </c>
    </row>
    <row r="32515" spans="1:4" ht="14.5" customHeight="1" x14ac:dyDescent="0.35">
      <c r="A32515" s="1"/>
      <c r="B32515" s="306">
        <v>44523.574305629139</v>
      </c>
      <c r="C32515" s="304">
        <v>18.593606217364627</v>
      </c>
      <c r="D32515" s="305" t="s">
        <v>172</v>
      </c>
    </row>
    <row r="32516" spans="1:4" ht="14.5" customHeight="1" x14ac:dyDescent="0.35">
      <c r="A32516" s="1"/>
      <c r="B32516" s="306">
        <v>44523.575000073586</v>
      </c>
      <c r="C32516" s="304">
        <v>18.523179883677706</v>
      </c>
      <c r="D32516" s="305" t="s">
        <v>172</v>
      </c>
    </row>
    <row r="32517" spans="1:4" ht="14.5" customHeight="1" x14ac:dyDescent="0.35">
      <c r="A32517" s="1"/>
      <c r="B32517" s="306">
        <v>44523.575694518033</v>
      </c>
      <c r="C32517" s="304">
        <v>18.786405561949746</v>
      </c>
      <c r="D32517" s="305" t="s">
        <v>172</v>
      </c>
    </row>
    <row r="32518" spans="1:4" ht="14.5" customHeight="1" x14ac:dyDescent="0.35">
      <c r="A32518" s="1"/>
      <c r="B32518" s="306">
        <v>44523.57638896248</v>
      </c>
      <c r="C32518" s="304">
        <v>18.837596211887526</v>
      </c>
      <c r="D32518" s="305" t="s">
        <v>172</v>
      </c>
    </row>
    <row r="32519" spans="1:4" ht="14.5" customHeight="1" x14ac:dyDescent="0.35">
      <c r="A32519" s="1"/>
      <c r="B32519" s="306">
        <v>44523.577083406926</v>
      </c>
      <c r="C32519" s="304">
        <v>18.67712992955882</v>
      </c>
      <c r="D32519" s="305" t="s">
        <v>172</v>
      </c>
    </row>
    <row r="32520" spans="1:4" ht="14.5" customHeight="1" x14ac:dyDescent="0.35">
      <c r="A32520" s="1"/>
      <c r="B32520" s="306">
        <v>44523.577777851373</v>
      </c>
      <c r="C32520" s="304">
        <v>18.620387176112853</v>
      </c>
      <c r="D32520" s="305" t="s">
        <v>172</v>
      </c>
    </row>
    <row r="32521" spans="1:4" ht="14.5" customHeight="1" x14ac:dyDescent="0.35">
      <c r="A32521" s="1"/>
      <c r="B32521" s="306">
        <v>44523.57847229582</v>
      </c>
      <c r="C32521" s="304">
        <v>18.917878647899489</v>
      </c>
      <c r="D32521" s="305" t="s">
        <v>172</v>
      </c>
    </row>
    <row r="32522" spans="1:4" ht="14.5" customHeight="1" x14ac:dyDescent="0.35">
      <c r="A32522" s="1"/>
      <c r="B32522" s="306">
        <v>44523.579166740266</v>
      </c>
      <c r="C32522" s="304">
        <v>18.624927377411222</v>
      </c>
      <c r="D32522" s="305" t="s">
        <v>172</v>
      </c>
    </row>
    <row r="32523" spans="1:4" ht="14.5" customHeight="1" x14ac:dyDescent="0.35">
      <c r="A32523" s="1"/>
      <c r="B32523" s="306">
        <v>44523.579861184713</v>
      </c>
      <c r="C32523" s="304">
        <v>18.534866979571234</v>
      </c>
      <c r="D32523" s="305" t="s">
        <v>172</v>
      </c>
    </row>
    <row r="32524" spans="1:4" ht="14.5" customHeight="1" x14ac:dyDescent="0.35">
      <c r="A32524" s="1"/>
      <c r="B32524" s="306">
        <v>44523.58055562916</v>
      </c>
      <c r="C32524" s="304">
        <v>18.610149550247296</v>
      </c>
      <c r="D32524" s="305" t="s">
        <v>172</v>
      </c>
    </row>
    <row r="32525" spans="1:4" ht="14.5" customHeight="1" x14ac:dyDescent="0.35">
      <c r="A32525" s="1"/>
      <c r="B32525" s="306">
        <v>44523.581250073606</v>
      </c>
      <c r="C32525" s="304">
        <v>18.672616128016184</v>
      </c>
      <c r="D32525" s="305" t="s">
        <v>172</v>
      </c>
    </row>
    <row r="32526" spans="1:4" ht="14.5" customHeight="1" x14ac:dyDescent="0.35">
      <c r="A32526" s="1"/>
      <c r="B32526" s="306">
        <v>44523.581944518053</v>
      </c>
      <c r="C32526" s="304">
        <v>18.811589574932199</v>
      </c>
      <c r="D32526" s="305" t="s">
        <v>172</v>
      </c>
    </row>
    <row r="32527" spans="1:4" ht="14.5" customHeight="1" x14ac:dyDescent="0.35">
      <c r="A32527" s="1"/>
      <c r="B32527" s="306">
        <v>44523.5826389625</v>
      </c>
      <c r="C32527" s="304">
        <v>18.570692880994951</v>
      </c>
      <c r="D32527" s="305" t="s">
        <v>172</v>
      </c>
    </row>
    <row r="32528" spans="1:4" ht="14.5" customHeight="1" x14ac:dyDescent="0.35">
      <c r="A32528" s="1"/>
      <c r="B32528" s="306">
        <v>44523.583333406947</v>
      </c>
      <c r="C32528" s="304">
        <v>18.834159325282478</v>
      </c>
      <c r="D32528" s="305" t="s">
        <v>172</v>
      </c>
    </row>
    <row r="32529" spans="1:4" ht="14.5" customHeight="1" x14ac:dyDescent="0.35">
      <c r="A32529" s="1"/>
      <c r="B32529" s="306">
        <v>44523.584027851393</v>
      </c>
      <c r="C32529" s="304">
        <v>18.717992488460247</v>
      </c>
      <c r="D32529" s="305" t="s">
        <v>172</v>
      </c>
    </row>
    <row r="32530" spans="1:4" ht="14.5" customHeight="1" x14ac:dyDescent="0.35">
      <c r="A32530" s="1"/>
      <c r="B32530" s="306">
        <v>44523.58472229584</v>
      </c>
      <c r="C32530" s="304">
        <v>18.557988953702441</v>
      </c>
      <c r="D32530" s="305" t="s">
        <v>172</v>
      </c>
    </row>
    <row r="32531" spans="1:4" ht="14.5" customHeight="1" x14ac:dyDescent="0.35">
      <c r="A32531" s="1"/>
      <c r="B32531" s="306">
        <v>44523.585416740287</v>
      </c>
      <c r="C32531" s="304">
        <v>18.540700891681386</v>
      </c>
      <c r="D32531" s="305" t="s">
        <v>172</v>
      </c>
    </row>
    <row r="32532" spans="1:4" ht="14.5" customHeight="1" x14ac:dyDescent="0.35">
      <c r="A32532" s="1"/>
      <c r="B32532" s="306">
        <v>44523.586111184733</v>
      </c>
      <c r="C32532" s="304">
        <v>18.530674586249614</v>
      </c>
      <c r="D32532" s="305" t="s">
        <v>172</v>
      </c>
    </row>
    <row r="32533" spans="1:4" ht="14.5" customHeight="1" x14ac:dyDescent="0.35">
      <c r="A32533" s="1"/>
      <c r="B32533" s="306">
        <v>44523.58680562918</v>
      </c>
      <c r="C32533" s="304">
        <v>18.117274599404968</v>
      </c>
      <c r="D32533" s="305" t="s">
        <v>172</v>
      </c>
    </row>
    <row r="32534" spans="1:4" ht="14.5" customHeight="1" x14ac:dyDescent="0.35">
      <c r="A32534" s="1"/>
      <c r="B32534" s="306">
        <v>44523.587500073627</v>
      </c>
      <c r="C32534" s="304">
        <v>18.365549635741626</v>
      </c>
      <c r="D32534" s="305" t="s">
        <v>172</v>
      </c>
    </row>
    <row r="32535" spans="1:4" ht="14.5" customHeight="1" x14ac:dyDescent="0.35">
      <c r="A32535" s="1"/>
      <c r="B32535" s="306">
        <v>44523.588194518074</v>
      </c>
      <c r="C32535" s="304">
        <v>18.334356768427824</v>
      </c>
      <c r="D32535" s="305" t="s">
        <v>172</v>
      </c>
    </row>
    <row r="32536" spans="1:4" ht="14.5" customHeight="1" x14ac:dyDescent="0.35">
      <c r="A32536" s="1"/>
      <c r="B32536" s="306">
        <v>44523.58888896252</v>
      </c>
      <c r="C32536" s="304">
        <v>18.287754549252956</v>
      </c>
      <c r="D32536" s="305" t="s">
        <v>172</v>
      </c>
    </row>
    <row r="32537" spans="1:4" ht="14.5" customHeight="1" x14ac:dyDescent="0.35">
      <c r="A32537" s="1"/>
      <c r="B32537" s="306">
        <v>44523.589583406967</v>
      </c>
      <c r="C32537" s="304">
        <v>18.398510088378679</v>
      </c>
      <c r="D32537" s="305" t="s">
        <v>172</v>
      </c>
    </row>
    <row r="32538" spans="1:4" ht="14.5" customHeight="1" x14ac:dyDescent="0.35">
      <c r="A32538" s="1"/>
      <c r="B32538" s="306">
        <v>44523.590277851414</v>
      </c>
      <c r="C32538" s="304">
        <v>18.491115286563097</v>
      </c>
      <c r="D32538" s="305" t="s">
        <v>172</v>
      </c>
    </row>
    <row r="32539" spans="1:4" ht="14.5" customHeight="1" x14ac:dyDescent="0.35">
      <c r="A32539" s="1"/>
      <c r="B32539" s="306">
        <v>44523.59097229586</v>
      </c>
      <c r="C32539" s="304">
        <v>18.435785710938216</v>
      </c>
      <c r="D32539" s="305" t="s">
        <v>172</v>
      </c>
    </row>
    <row r="32540" spans="1:4" ht="14.5" customHeight="1" x14ac:dyDescent="0.35">
      <c r="A32540" s="1"/>
      <c r="B32540" s="306">
        <v>44523.591666740307</v>
      </c>
      <c r="C32540" s="304">
        <v>18.513843907845633</v>
      </c>
      <c r="D32540" s="305" t="s">
        <v>172</v>
      </c>
    </row>
    <row r="32541" spans="1:4" ht="14.5" customHeight="1" x14ac:dyDescent="0.35">
      <c r="A32541" s="1"/>
      <c r="B32541" s="306">
        <v>44523.592361184754</v>
      </c>
      <c r="C32541" s="304">
        <v>18.462817052036311</v>
      </c>
      <c r="D32541" s="305" t="s">
        <v>172</v>
      </c>
    </row>
    <row r="32542" spans="1:4" ht="14.5" customHeight="1" x14ac:dyDescent="0.35">
      <c r="A32542" s="1"/>
      <c r="B32542" s="306">
        <v>44523.593055629201</v>
      </c>
      <c r="C32542" s="304">
        <v>18.367578096404518</v>
      </c>
      <c r="D32542" s="305" t="s">
        <v>172</v>
      </c>
    </row>
    <row r="32543" spans="1:4" ht="14.5" customHeight="1" x14ac:dyDescent="0.35">
      <c r="A32543" s="1"/>
      <c r="B32543" s="306">
        <v>44523.593750073647</v>
      </c>
      <c r="C32543" s="304">
        <v>18.330215171232702</v>
      </c>
      <c r="D32543" s="305" t="s">
        <v>172</v>
      </c>
    </row>
    <row r="32544" spans="1:4" ht="14.5" customHeight="1" x14ac:dyDescent="0.35">
      <c r="A32544" s="1"/>
      <c r="B32544" s="306">
        <v>44523.594444518094</v>
      </c>
      <c r="C32544" s="304">
        <v>18.519684077549027</v>
      </c>
      <c r="D32544" s="305" t="s">
        <v>172</v>
      </c>
    </row>
    <row r="32545" spans="1:4" ht="14.5" customHeight="1" x14ac:dyDescent="0.35">
      <c r="A32545" s="1"/>
      <c r="B32545" s="306">
        <v>44523.595138962541</v>
      </c>
      <c r="C32545" s="304">
        <v>18.269329689037598</v>
      </c>
      <c r="D32545" s="305" t="s">
        <v>172</v>
      </c>
    </row>
    <row r="32546" spans="1:4" ht="14.5" customHeight="1" x14ac:dyDescent="0.35">
      <c r="A32546" s="1"/>
      <c r="B32546" s="306">
        <v>44523.595833406987</v>
      </c>
      <c r="C32546" s="304">
        <v>18.441096219130365</v>
      </c>
      <c r="D32546" s="305" t="s">
        <v>172</v>
      </c>
    </row>
    <row r="32547" spans="1:4" ht="14.5" customHeight="1" x14ac:dyDescent="0.35">
      <c r="A32547" s="1"/>
      <c r="B32547" s="306">
        <v>44523.596527851434</v>
      </c>
      <c r="C32547" s="304">
        <v>18.289617114269639</v>
      </c>
      <c r="D32547" s="305" t="s">
        <v>172</v>
      </c>
    </row>
    <row r="32548" spans="1:4" ht="14.5" customHeight="1" x14ac:dyDescent="0.35">
      <c r="A32548" s="1"/>
      <c r="B32548" s="306">
        <v>44523.597222295881</v>
      </c>
      <c r="C32548" s="304">
        <v>18.196623085775354</v>
      </c>
      <c r="D32548" s="305" t="s">
        <v>172</v>
      </c>
    </row>
    <row r="32549" spans="1:4" ht="14.5" customHeight="1" x14ac:dyDescent="0.35">
      <c r="A32549" s="1"/>
      <c r="B32549" s="306">
        <v>44523.597916740327</v>
      </c>
      <c r="C32549" s="304">
        <v>17.936277108163146</v>
      </c>
      <c r="D32549" s="305" t="s">
        <v>172</v>
      </c>
    </row>
    <row r="32550" spans="1:4" ht="14.5" customHeight="1" x14ac:dyDescent="0.35">
      <c r="A32550" s="1"/>
      <c r="B32550" s="306">
        <v>44523.598611184774</v>
      </c>
      <c r="C32550" s="304">
        <v>18.051017231437921</v>
      </c>
      <c r="D32550" s="305" t="s">
        <v>172</v>
      </c>
    </row>
    <row r="32551" spans="1:4" ht="14.5" customHeight="1" x14ac:dyDescent="0.35">
      <c r="A32551" s="1"/>
      <c r="B32551" s="306">
        <v>44523.599305629221</v>
      </c>
      <c r="C32551" s="304">
        <v>18.028962528974809</v>
      </c>
      <c r="D32551" s="305" t="s">
        <v>172</v>
      </c>
    </row>
    <row r="32552" spans="1:4" ht="14.5" customHeight="1" x14ac:dyDescent="0.35">
      <c r="A32552" s="1"/>
      <c r="B32552" s="306">
        <v>44523.600000073668</v>
      </c>
      <c r="C32552" s="304">
        <v>18.069349791005273</v>
      </c>
      <c r="D32552" s="305" t="s">
        <v>172</v>
      </c>
    </row>
    <row r="32553" spans="1:4" ht="14.5" customHeight="1" x14ac:dyDescent="0.35">
      <c r="A32553" s="1"/>
      <c r="B32553" s="306">
        <v>44523.600694518114</v>
      </c>
      <c r="C32553" s="304">
        <v>18.125150288947527</v>
      </c>
      <c r="D32553" s="305" t="s">
        <v>172</v>
      </c>
    </row>
    <row r="32554" spans="1:4" ht="14.5" customHeight="1" x14ac:dyDescent="0.35">
      <c r="A32554" s="1"/>
      <c r="B32554" s="306">
        <v>44523.601388962561</v>
      </c>
      <c r="C32554" s="304">
        <v>18.086191414111816</v>
      </c>
      <c r="D32554" s="305" t="s">
        <v>172</v>
      </c>
    </row>
    <row r="32555" spans="1:4" ht="14.5" customHeight="1" x14ac:dyDescent="0.35">
      <c r="A32555" s="1"/>
      <c r="B32555" s="306">
        <v>44523.602083407008</v>
      </c>
      <c r="C32555" s="304">
        <v>17.842872469716532</v>
      </c>
      <c r="D32555" s="305" t="s">
        <v>172</v>
      </c>
    </row>
    <row r="32556" spans="1:4" ht="14.5" customHeight="1" x14ac:dyDescent="0.35">
      <c r="A32556" s="1"/>
      <c r="B32556" s="306">
        <v>44523.602777851454</v>
      </c>
      <c r="C32556" s="304">
        <v>18.004253579105715</v>
      </c>
      <c r="D32556" s="305" t="s">
        <v>172</v>
      </c>
    </row>
    <row r="32557" spans="1:4" ht="14.5" customHeight="1" x14ac:dyDescent="0.35">
      <c r="A32557" s="1"/>
      <c r="B32557" s="306">
        <v>44523.603472295901</v>
      </c>
      <c r="C32557" s="304">
        <v>17.812165255636501</v>
      </c>
      <c r="D32557" s="305" t="s">
        <v>172</v>
      </c>
    </row>
    <row r="32558" spans="1:4" ht="14.5" customHeight="1" x14ac:dyDescent="0.35">
      <c r="A32558" s="1"/>
      <c r="B32558" s="306">
        <v>44523.604166740348</v>
      </c>
      <c r="C32558" s="304">
        <v>17.975104273040778</v>
      </c>
      <c r="D32558" s="305" t="s">
        <v>172</v>
      </c>
    </row>
    <row r="32559" spans="1:4" ht="14.5" customHeight="1" x14ac:dyDescent="0.35">
      <c r="A32559" s="1"/>
      <c r="B32559" s="306">
        <v>44523.604861184795</v>
      </c>
      <c r="C32559" s="304">
        <v>18.034153420285534</v>
      </c>
      <c r="D32559" s="305" t="s">
        <v>172</v>
      </c>
    </row>
    <row r="32560" spans="1:4" ht="14.5" customHeight="1" x14ac:dyDescent="0.35">
      <c r="A32560" s="1"/>
      <c r="B32560" s="306">
        <v>44523.605555629241</v>
      </c>
      <c r="C32560" s="304">
        <v>18.167429100738566</v>
      </c>
      <c r="D32560" s="305" t="s">
        <v>172</v>
      </c>
    </row>
    <row r="32561" spans="1:4" ht="14.5" customHeight="1" x14ac:dyDescent="0.35">
      <c r="A32561" s="1"/>
      <c r="B32561" s="306">
        <v>44523.606250073688</v>
      </c>
      <c r="C32561" s="304">
        <v>17.800639806876038</v>
      </c>
      <c r="D32561" s="305" t="s">
        <v>172</v>
      </c>
    </row>
    <row r="32562" spans="1:4" ht="14.5" customHeight="1" x14ac:dyDescent="0.35">
      <c r="A32562" s="1"/>
      <c r="B32562" s="306">
        <v>44523.606944518135</v>
      </c>
      <c r="C32562" s="304">
        <v>17.980399095102619</v>
      </c>
      <c r="D32562" s="305" t="s">
        <v>172</v>
      </c>
    </row>
    <row r="32563" spans="1:4" ht="14.5" customHeight="1" x14ac:dyDescent="0.35">
      <c r="A32563" s="1"/>
      <c r="B32563" s="306">
        <v>44523.607638962581</v>
      </c>
      <c r="C32563" s="304">
        <v>17.937267698733194</v>
      </c>
      <c r="D32563" s="305" t="s">
        <v>172</v>
      </c>
    </row>
    <row r="32564" spans="1:4" ht="14.5" customHeight="1" x14ac:dyDescent="0.35">
      <c r="A32564" s="1"/>
      <c r="B32564" s="306">
        <v>44523.608333407028</v>
      </c>
      <c r="C32564" s="304">
        <v>17.887963821473143</v>
      </c>
      <c r="D32564" s="305" t="s">
        <v>172</v>
      </c>
    </row>
    <row r="32565" spans="1:4" ht="14.5" customHeight="1" x14ac:dyDescent="0.35">
      <c r="A32565" s="1"/>
      <c r="B32565" s="306">
        <v>44523.609027851475</v>
      </c>
      <c r="C32565" s="304">
        <v>17.699120651857811</v>
      </c>
      <c r="D32565" s="305" t="s">
        <v>172</v>
      </c>
    </row>
    <row r="32566" spans="1:4" ht="14.5" customHeight="1" x14ac:dyDescent="0.35">
      <c r="A32566" s="1"/>
      <c r="B32566" s="306">
        <v>44523.609722295922</v>
      </c>
      <c r="C32566" s="304">
        <v>17.588324965375552</v>
      </c>
      <c r="D32566" s="305" t="s">
        <v>172</v>
      </c>
    </row>
    <row r="32567" spans="1:4" ht="14.5" customHeight="1" x14ac:dyDescent="0.35">
      <c r="A32567" s="1"/>
      <c r="B32567" s="306">
        <v>44523.610416740368</v>
      </c>
      <c r="C32567" s="304">
        <v>17.62806982742574</v>
      </c>
      <c r="D32567" s="305" t="s">
        <v>172</v>
      </c>
    </row>
    <row r="32568" spans="1:4" ht="14.5" customHeight="1" x14ac:dyDescent="0.35">
      <c r="A32568" s="1"/>
      <c r="B32568" s="306">
        <v>44523.611111184815</v>
      </c>
      <c r="C32568" s="304">
        <v>17.838868421567895</v>
      </c>
      <c r="D32568" s="305" t="s">
        <v>172</v>
      </c>
    </row>
    <row r="32569" spans="1:4" ht="14.5" customHeight="1" x14ac:dyDescent="0.35">
      <c r="A32569" s="1"/>
      <c r="B32569" s="306">
        <v>44523.611805629262</v>
      </c>
      <c r="C32569" s="304">
        <v>17.683839015056339</v>
      </c>
      <c r="D32569" s="305" t="s">
        <v>172</v>
      </c>
    </row>
    <row r="32570" spans="1:4" ht="14.5" customHeight="1" x14ac:dyDescent="0.35">
      <c r="A32570" s="1"/>
      <c r="B32570" s="306">
        <v>44523.612500073708</v>
      </c>
      <c r="C32570" s="304">
        <v>17.710018149708535</v>
      </c>
      <c r="D32570" s="305" t="s">
        <v>172</v>
      </c>
    </row>
    <row r="32571" spans="1:4" ht="14.5" customHeight="1" x14ac:dyDescent="0.35">
      <c r="A32571" s="1"/>
      <c r="B32571" s="306">
        <v>44523.613194518155</v>
      </c>
      <c r="C32571" s="304">
        <v>17.544273413167684</v>
      </c>
      <c r="D32571" s="305" t="s">
        <v>172</v>
      </c>
    </row>
    <row r="32572" spans="1:4" ht="14.5" customHeight="1" x14ac:dyDescent="0.35">
      <c r="A32572" s="1"/>
      <c r="B32572" s="306">
        <v>44523.613888962602</v>
      </c>
      <c r="C32572" s="304">
        <v>17.575653227533135</v>
      </c>
      <c r="D32572" s="305" t="s">
        <v>172</v>
      </c>
    </row>
    <row r="32573" spans="1:4" ht="14.5" customHeight="1" x14ac:dyDescent="0.35">
      <c r="A32573" s="1"/>
      <c r="B32573" s="306">
        <v>44523.614583407048</v>
      </c>
      <c r="C32573" s="304">
        <v>17.440906687943787</v>
      </c>
      <c r="D32573" s="305" t="s">
        <v>172</v>
      </c>
    </row>
    <row r="32574" spans="1:4" ht="14.5" customHeight="1" x14ac:dyDescent="0.35">
      <c r="A32574" s="1"/>
      <c r="B32574" s="306">
        <v>44523.615277851495</v>
      </c>
      <c r="C32574" s="304">
        <v>17.689269601666215</v>
      </c>
      <c r="D32574" s="305" t="s">
        <v>172</v>
      </c>
    </row>
    <row r="32575" spans="1:4" ht="14.5" customHeight="1" x14ac:dyDescent="0.35">
      <c r="A32575" s="1"/>
      <c r="B32575" s="306">
        <v>44523.615972295942</v>
      </c>
      <c r="C32575" s="304">
        <v>17.647460530591584</v>
      </c>
      <c r="D32575" s="305" t="s">
        <v>172</v>
      </c>
    </row>
    <row r="32576" spans="1:4" ht="14.5" customHeight="1" x14ac:dyDescent="0.35">
      <c r="A32576" s="1"/>
      <c r="B32576" s="306">
        <v>44523.616666740389</v>
      </c>
      <c r="C32576" s="304">
        <v>17.495218952298455</v>
      </c>
      <c r="D32576" s="305" t="s">
        <v>172</v>
      </c>
    </row>
    <row r="32577" spans="1:4" ht="14.5" customHeight="1" x14ac:dyDescent="0.35">
      <c r="A32577" s="1"/>
      <c r="B32577" s="306">
        <v>44523.617361184835</v>
      </c>
      <c r="C32577" s="304">
        <v>17.53075812081952</v>
      </c>
      <c r="D32577" s="305" t="s">
        <v>172</v>
      </c>
    </row>
    <row r="32578" spans="1:4" ht="14.5" customHeight="1" x14ac:dyDescent="0.35">
      <c r="A32578" s="1"/>
      <c r="B32578" s="306">
        <v>44523.618055629282</v>
      </c>
      <c r="C32578" s="304">
        <v>17.356045383357561</v>
      </c>
      <c r="D32578" s="305" t="s">
        <v>172</v>
      </c>
    </row>
    <row r="32579" spans="1:4" ht="14.5" customHeight="1" x14ac:dyDescent="0.35">
      <c r="A32579" s="1"/>
      <c r="B32579" s="306">
        <v>44523.618750073729</v>
      </c>
      <c r="C32579" s="304">
        <v>17.409252211845402</v>
      </c>
      <c r="D32579" s="305" t="s">
        <v>172</v>
      </c>
    </row>
    <row r="32580" spans="1:4" ht="14.5" customHeight="1" x14ac:dyDescent="0.35">
      <c r="A32580" s="1"/>
      <c r="B32580" s="306">
        <v>44523.619444518175</v>
      </c>
      <c r="C32580" s="304">
        <v>17.546387282667276</v>
      </c>
      <c r="D32580" s="305" t="s">
        <v>172</v>
      </c>
    </row>
    <row r="32581" spans="1:4" ht="14.5" customHeight="1" x14ac:dyDescent="0.35">
      <c r="A32581" s="1"/>
      <c r="B32581" s="306">
        <v>44523.620138962622</v>
      </c>
      <c r="C32581" s="304">
        <v>17.457314740441021</v>
      </c>
      <c r="D32581" s="305" t="s">
        <v>172</v>
      </c>
    </row>
    <row r="32582" spans="1:4" ht="14.5" customHeight="1" x14ac:dyDescent="0.35">
      <c r="A32582" s="1"/>
      <c r="B32582" s="306">
        <v>44523.620833407069</v>
      </c>
      <c r="C32582" s="304">
        <v>17.426338835901213</v>
      </c>
      <c r="D32582" s="305" t="s">
        <v>172</v>
      </c>
    </row>
    <row r="32583" spans="1:4" ht="14.5" customHeight="1" x14ac:dyDescent="0.35">
      <c r="A32583" s="1"/>
      <c r="B32583" s="306">
        <v>44523.621527851516</v>
      </c>
      <c r="C32583" s="304">
        <v>17.336752055834708</v>
      </c>
      <c r="D32583" s="305" t="s">
        <v>172</v>
      </c>
    </row>
    <row r="32584" spans="1:4" ht="14.5" customHeight="1" x14ac:dyDescent="0.35">
      <c r="A32584" s="1"/>
      <c r="B32584" s="306">
        <v>44523.622222295962</v>
      </c>
      <c r="C32584" s="304">
        <v>17.255100988546715</v>
      </c>
      <c r="D32584" s="305" t="s">
        <v>172</v>
      </c>
    </row>
    <row r="32585" spans="1:4" ht="14.5" customHeight="1" x14ac:dyDescent="0.35">
      <c r="A32585" s="1"/>
      <c r="B32585" s="306">
        <v>44523.622916740409</v>
      </c>
      <c r="C32585" s="304">
        <v>17.478401648888635</v>
      </c>
      <c r="D32585" s="305" t="s">
        <v>172</v>
      </c>
    </row>
    <row r="32586" spans="1:4" ht="14.5" customHeight="1" x14ac:dyDescent="0.35">
      <c r="A32586" s="1"/>
      <c r="B32586" s="306">
        <v>44523.623611184856</v>
      </c>
      <c r="C32586" s="304">
        <v>17.231582805491051</v>
      </c>
      <c r="D32586" s="305" t="s">
        <v>172</v>
      </c>
    </row>
    <row r="32587" spans="1:4" ht="14.5" customHeight="1" x14ac:dyDescent="0.35">
      <c r="A32587" s="1"/>
      <c r="B32587" s="306">
        <v>44523.624305629302</v>
      </c>
      <c r="C32587" s="304">
        <v>17.359558417098985</v>
      </c>
      <c r="D32587" s="305" t="s">
        <v>172</v>
      </c>
    </row>
    <row r="32588" spans="1:4" ht="14.5" customHeight="1" x14ac:dyDescent="0.35">
      <c r="A32588" s="1"/>
      <c r="B32588" s="306">
        <v>44523.625000073749</v>
      </c>
      <c r="C32588" s="304">
        <v>17.186090023418849</v>
      </c>
      <c r="D32588" s="305" t="s">
        <v>172</v>
      </c>
    </row>
    <row r="32589" spans="1:4" ht="14.5" customHeight="1" x14ac:dyDescent="0.35">
      <c r="A32589" s="1"/>
      <c r="B32589" s="306">
        <v>44523.625694518196</v>
      </c>
      <c r="C32589" s="304">
        <v>17.35608072356214</v>
      </c>
      <c r="D32589" s="305" t="s">
        <v>172</v>
      </c>
    </row>
    <row r="32590" spans="1:4" ht="14.5" customHeight="1" x14ac:dyDescent="0.35">
      <c r="A32590" s="1"/>
      <c r="B32590" s="306">
        <v>44523.626388962643</v>
      </c>
      <c r="C32590" s="304">
        <v>17.344966121738253</v>
      </c>
      <c r="D32590" s="305" t="s">
        <v>172</v>
      </c>
    </row>
    <row r="32591" spans="1:4" ht="14.5" customHeight="1" x14ac:dyDescent="0.35">
      <c r="A32591" s="1"/>
      <c r="B32591" s="306">
        <v>44523.627083407089</v>
      </c>
      <c r="C32591" s="304">
        <v>17.287919073665883</v>
      </c>
      <c r="D32591" s="305" t="s">
        <v>172</v>
      </c>
    </row>
    <row r="32592" spans="1:4" ht="14.5" customHeight="1" x14ac:dyDescent="0.35">
      <c r="A32592" s="1"/>
      <c r="B32592" s="306">
        <v>44523.627777851536</v>
      </c>
      <c r="C32592" s="304">
        <v>17.159576811247582</v>
      </c>
      <c r="D32592" s="305" t="s">
        <v>172</v>
      </c>
    </row>
    <row r="32593" spans="1:4" ht="14.5" customHeight="1" x14ac:dyDescent="0.35">
      <c r="A32593" s="1"/>
      <c r="B32593" s="306">
        <v>44523.628472295983</v>
      </c>
      <c r="C32593" s="304">
        <v>17.223801031051941</v>
      </c>
      <c r="D32593" s="305" t="s">
        <v>172</v>
      </c>
    </row>
    <row r="32594" spans="1:4" ht="14.5" customHeight="1" x14ac:dyDescent="0.35">
      <c r="A32594" s="1"/>
      <c r="B32594" s="306">
        <v>44523.629166740429</v>
      </c>
      <c r="C32594" s="304">
        <v>17.260046914077247</v>
      </c>
      <c r="D32594" s="305" t="s">
        <v>172</v>
      </c>
    </row>
    <row r="32595" spans="1:4" ht="14.5" customHeight="1" x14ac:dyDescent="0.35">
      <c r="A32595" s="1"/>
      <c r="B32595" s="306">
        <v>44523.629861184876</v>
      </c>
      <c r="C32595" s="304">
        <v>17.118497763817626</v>
      </c>
      <c r="D32595" s="305" t="s">
        <v>172</v>
      </c>
    </row>
    <row r="32596" spans="1:4" ht="14.5" customHeight="1" x14ac:dyDescent="0.35">
      <c r="A32596" s="1"/>
      <c r="B32596" s="306">
        <v>44523.630555629323</v>
      </c>
      <c r="C32596" s="304">
        <v>17.221492299465655</v>
      </c>
      <c r="D32596" s="305" t="s">
        <v>172</v>
      </c>
    </row>
    <row r="32597" spans="1:4" ht="14.5" customHeight="1" x14ac:dyDescent="0.35">
      <c r="A32597" s="1"/>
      <c r="B32597" s="306">
        <v>44523.631250073769</v>
      </c>
      <c r="C32597" s="304">
        <v>17.043585503139671</v>
      </c>
      <c r="D32597" s="305" t="s">
        <v>172</v>
      </c>
    </row>
    <row r="32598" spans="1:4" ht="14.5" customHeight="1" x14ac:dyDescent="0.35">
      <c r="A32598" s="1"/>
      <c r="B32598" s="306">
        <v>44523.631944518216</v>
      </c>
      <c r="C32598" s="304">
        <v>17.027646624598127</v>
      </c>
      <c r="D32598" s="305" t="s">
        <v>172</v>
      </c>
    </row>
    <row r="32599" spans="1:4" ht="14.5" customHeight="1" x14ac:dyDescent="0.35">
      <c r="A32599" s="1"/>
      <c r="B32599" s="306">
        <v>44523.632638962663</v>
      </c>
      <c r="C32599" s="304">
        <v>16.921176800349592</v>
      </c>
      <c r="D32599" s="305" t="s">
        <v>172</v>
      </c>
    </row>
    <row r="32600" spans="1:4" ht="14.5" customHeight="1" x14ac:dyDescent="0.35">
      <c r="A32600" s="1"/>
      <c r="B32600" s="306">
        <v>44523.63333340711</v>
      </c>
      <c r="C32600" s="304">
        <v>16.819175953876403</v>
      </c>
      <c r="D32600" s="305" t="s">
        <v>172</v>
      </c>
    </row>
    <row r="32601" spans="1:4" ht="14.5" customHeight="1" x14ac:dyDescent="0.35">
      <c r="A32601" s="1"/>
      <c r="B32601" s="306">
        <v>44523.634027851556</v>
      </c>
      <c r="C32601" s="304">
        <v>16.830680206540759</v>
      </c>
      <c r="D32601" s="305" t="s">
        <v>172</v>
      </c>
    </row>
    <row r="32602" spans="1:4" ht="14.5" customHeight="1" x14ac:dyDescent="0.35">
      <c r="A32602" s="1"/>
      <c r="B32602" s="306">
        <v>44523.634722296003</v>
      </c>
      <c r="C32602" s="304">
        <v>16.793797262724546</v>
      </c>
      <c r="D32602" s="305" t="s">
        <v>172</v>
      </c>
    </row>
    <row r="32603" spans="1:4" ht="14.5" customHeight="1" x14ac:dyDescent="0.35">
      <c r="A32603" s="1"/>
      <c r="B32603" s="306">
        <v>44523.63541674045</v>
      </c>
      <c r="C32603" s="304">
        <v>16.676147934684316</v>
      </c>
      <c r="D32603" s="305" t="s">
        <v>172</v>
      </c>
    </row>
    <row r="32604" spans="1:4" ht="14.5" customHeight="1" x14ac:dyDescent="0.35">
      <c r="A32604" s="1"/>
      <c r="B32604" s="306">
        <v>44523.636111184896</v>
      </c>
      <c r="C32604" s="304">
        <v>16.808755480159984</v>
      </c>
      <c r="D32604" s="305" t="s">
        <v>172</v>
      </c>
    </row>
    <row r="32605" spans="1:4" ht="14.5" customHeight="1" x14ac:dyDescent="0.35">
      <c r="A32605" s="1"/>
      <c r="B32605" s="306">
        <v>44523.636805629343</v>
      </c>
      <c r="C32605" s="304">
        <v>16.604577020922928</v>
      </c>
      <c r="D32605" s="305" t="s">
        <v>172</v>
      </c>
    </row>
    <row r="32606" spans="1:4" ht="14.5" customHeight="1" x14ac:dyDescent="0.35">
      <c r="A32606" s="1"/>
      <c r="B32606" s="306">
        <v>44523.63750007379</v>
      </c>
      <c r="C32606" s="304">
        <v>16.481623811640507</v>
      </c>
      <c r="D32606" s="305" t="s">
        <v>172</v>
      </c>
    </row>
    <row r="32607" spans="1:4" ht="14.5" customHeight="1" x14ac:dyDescent="0.35">
      <c r="A32607" s="1"/>
      <c r="B32607" s="306">
        <v>44523.638194518237</v>
      </c>
      <c r="C32607" s="304">
        <v>16.662047758206125</v>
      </c>
      <c r="D32607" s="305" t="s">
        <v>172</v>
      </c>
    </row>
    <row r="32608" spans="1:4" ht="14.5" customHeight="1" x14ac:dyDescent="0.35">
      <c r="A32608" s="1"/>
      <c r="B32608" s="306">
        <v>44523.638888962683</v>
      </c>
      <c r="C32608" s="304">
        <v>16.746049188810865</v>
      </c>
      <c r="D32608" s="305" t="s">
        <v>172</v>
      </c>
    </row>
    <row r="32609" spans="1:4" ht="14.5" customHeight="1" x14ac:dyDescent="0.35">
      <c r="A32609" s="1"/>
      <c r="B32609" s="306">
        <v>44523.63958340713</v>
      </c>
      <c r="C32609" s="304">
        <v>16.632963796350911</v>
      </c>
      <c r="D32609" s="305" t="s">
        <v>172</v>
      </c>
    </row>
    <row r="32610" spans="1:4" ht="14.5" customHeight="1" x14ac:dyDescent="0.35">
      <c r="A32610" s="1"/>
      <c r="B32610" s="306">
        <v>44523.640277851577</v>
      </c>
      <c r="C32610" s="304">
        <v>16.561949822398311</v>
      </c>
      <c r="D32610" s="305" t="s">
        <v>172</v>
      </c>
    </row>
    <row r="32611" spans="1:4" ht="14.5" customHeight="1" x14ac:dyDescent="0.35">
      <c r="A32611" s="1"/>
      <c r="B32611" s="306">
        <v>44523.640972296023</v>
      </c>
      <c r="C32611" s="304">
        <v>16.536495483446441</v>
      </c>
      <c r="D32611" s="305" t="s">
        <v>172</v>
      </c>
    </row>
    <row r="32612" spans="1:4" ht="14.5" customHeight="1" x14ac:dyDescent="0.35">
      <c r="A32612" s="1"/>
      <c r="B32612" s="306">
        <v>44523.64166674047</v>
      </c>
      <c r="C32612" s="304">
        <v>16.438668597428961</v>
      </c>
      <c r="D32612" s="305" t="s">
        <v>172</v>
      </c>
    </row>
    <row r="32613" spans="1:4" ht="14.5" customHeight="1" x14ac:dyDescent="0.35">
      <c r="A32613" s="1"/>
      <c r="B32613" s="306">
        <v>44523.642361184917</v>
      </c>
      <c r="C32613" s="304">
        <v>16.406760777067877</v>
      </c>
      <c r="D32613" s="305" t="s">
        <v>172</v>
      </c>
    </row>
    <row r="32614" spans="1:4" ht="14.5" customHeight="1" x14ac:dyDescent="0.35">
      <c r="A32614" s="1"/>
      <c r="B32614" s="306">
        <v>44523.643055629364</v>
      </c>
      <c r="C32614" s="304">
        <v>16.476635858333125</v>
      </c>
      <c r="D32614" s="305" t="s">
        <v>172</v>
      </c>
    </row>
    <row r="32615" spans="1:4" ht="14.5" customHeight="1" x14ac:dyDescent="0.35">
      <c r="A32615" s="1"/>
      <c r="B32615" s="306">
        <v>44523.64375007381</v>
      </c>
      <c r="C32615" s="304">
        <v>16.418902417225279</v>
      </c>
      <c r="D32615" s="305" t="s">
        <v>172</v>
      </c>
    </row>
    <row r="32616" spans="1:4" ht="14.5" customHeight="1" x14ac:dyDescent="0.35">
      <c r="A32616" s="1"/>
      <c r="B32616" s="306">
        <v>44523.644444518257</v>
      </c>
      <c r="C32616" s="304">
        <v>16.446845068958162</v>
      </c>
      <c r="D32616" s="305" t="s">
        <v>172</v>
      </c>
    </row>
    <row r="32617" spans="1:4" ht="14.5" customHeight="1" x14ac:dyDescent="0.35">
      <c r="A32617" s="1"/>
      <c r="B32617" s="306">
        <v>44523.645138962704</v>
      </c>
      <c r="C32617" s="304">
        <v>16.467948805900232</v>
      </c>
      <c r="D32617" s="305" t="s">
        <v>172</v>
      </c>
    </row>
    <row r="32618" spans="1:4" ht="14.5" customHeight="1" x14ac:dyDescent="0.35">
      <c r="A32618" s="1"/>
      <c r="B32618" s="306">
        <v>44523.64583340715</v>
      </c>
      <c r="C32618" s="304">
        <v>16.506134313631627</v>
      </c>
      <c r="D32618" s="305" t="s">
        <v>172</v>
      </c>
    </row>
    <row r="32619" spans="1:4" ht="14.5" customHeight="1" x14ac:dyDescent="0.35">
      <c r="A32619" s="1"/>
      <c r="B32619" s="306">
        <v>44523.646527851597</v>
      </c>
      <c r="C32619" s="304">
        <v>16.413475956241989</v>
      </c>
      <c r="D32619" s="305" t="s">
        <v>172</v>
      </c>
    </row>
    <row r="32620" spans="1:4" ht="14.5" customHeight="1" x14ac:dyDescent="0.35">
      <c r="A32620" s="1"/>
      <c r="B32620" s="306">
        <v>44523.647222296044</v>
      </c>
      <c r="C32620" s="304">
        <v>16.354035348643567</v>
      </c>
      <c r="D32620" s="305" t="s">
        <v>172</v>
      </c>
    </row>
    <row r="32621" spans="1:4" ht="14.5" customHeight="1" x14ac:dyDescent="0.35">
      <c r="A32621" s="1"/>
      <c r="B32621" s="306">
        <v>44523.64791674049</v>
      </c>
      <c r="C32621" s="304">
        <v>16.503107326046059</v>
      </c>
      <c r="D32621" s="305" t="s">
        <v>172</v>
      </c>
    </row>
    <row r="32622" spans="1:4" ht="14.5" customHeight="1" x14ac:dyDescent="0.35">
      <c r="A32622" s="1"/>
      <c r="B32622" s="306">
        <v>44523.648611184937</v>
      </c>
      <c r="C32622" s="304">
        <v>16.337716087092122</v>
      </c>
      <c r="D32622" s="305" t="s">
        <v>172</v>
      </c>
    </row>
    <row r="32623" spans="1:4" ht="14.5" customHeight="1" x14ac:dyDescent="0.35">
      <c r="A32623" s="1"/>
      <c r="B32623" s="306">
        <v>44523.649305629384</v>
      </c>
      <c r="C32623" s="304">
        <v>16.408561049288256</v>
      </c>
      <c r="D32623" s="305" t="s">
        <v>172</v>
      </c>
    </row>
    <row r="32624" spans="1:4" ht="14.5" customHeight="1" x14ac:dyDescent="0.35">
      <c r="A32624" s="1"/>
      <c r="B32624" s="306">
        <v>44523.650000073831</v>
      </c>
      <c r="C32624" s="304">
        <v>16.333816961125315</v>
      </c>
      <c r="D32624" s="305" t="s">
        <v>172</v>
      </c>
    </row>
    <row r="32625" spans="1:4" ht="14.5" customHeight="1" x14ac:dyDescent="0.35">
      <c r="A32625" s="1"/>
      <c r="B32625" s="306">
        <v>44523.650694518277</v>
      </c>
      <c r="C32625" s="304">
        <v>16.517015670643982</v>
      </c>
      <c r="D32625" s="305" t="s">
        <v>172</v>
      </c>
    </row>
    <row r="32626" spans="1:4" ht="14.5" customHeight="1" x14ac:dyDescent="0.35">
      <c r="A32626" s="1"/>
      <c r="B32626" s="306">
        <v>44523.651388962724</v>
      </c>
      <c r="C32626" s="304">
        <v>16.333395429298495</v>
      </c>
      <c r="D32626" s="305" t="s">
        <v>172</v>
      </c>
    </row>
    <row r="32627" spans="1:4" ht="14.5" customHeight="1" x14ac:dyDescent="0.35">
      <c r="A32627" s="1"/>
      <c r="B32627" s="306">
        <v>44523.652083407171</v>
      </c>
      <c r="C32627" s="304">
        <v>16.290450733952941</v>
      </c>
      <c r="D32627" s="305" t="s">
        <v>172</v>
      </c>
    </row>
    <row r="32628" spans="1:4" ht="14.5" customHeight="1" x14ac:dyDescent="0.35">
      <c r="A32628" s="1"/>
      <c r="B32628" s="306">
        <v>44523.652777851617</v>
      </c>
      <c r="C32628" s="304">
        <v>16.340129218122456</v>
      </c>
      <c r="D32628" s="305" t="s">
        <v>172</v>
      </c>
    </row>
    <row r="32629" spans="1:4" ht="14.5" customHeight="1" x14ac:dyDescent="0.35">
      <c r="A32629" s="1"/>
      <c r="B32629" s="306">
        <v>44523.653472296064</v>
      </c>
      <c r="C32629" s="304">
        <v>16.346740217961877</v>
      </c>
      <c r="D32629" s="305" t="s">
        <v>172</v>
      </c>
    </row>
    <row r="32630" spans="1:4" ht="14.5" customHeight="1" x14ac:dyDescent="0.35">
      <c r="A32630" s="1"/>
      <c r="B32630" s="306">
        <v>44523.654166740511</v>
      </c>
      <c r="C32630" s="304">
        <v>16.176458895917069</v>
      </c>
      <c r="D32630" s="305" t="s">
        <v>172</v>
      </c>
    </row>
    <row r="32631" spans="1:4" ht="14.5" customHeight="1" x14ac:dyDescent="0.35">
      <c r="A32631" s="1"/>
      <c r="B32631" s="306">
        <v>44523.654861184958</v>
      </c>
      <c r="C32631" s="304">
        <v>16.230097822404545</v>
      </c>
      <c r="D32631" s="305" t="s">
        <v>172</v>
      </c>
    </row>
    <row r="32632" spans="1:4" ht="14.5" customHeight="1" x14ac:dyDescent="0.35">
      <c r="A32632" s="1"/>
      <c r="B32632" s="306">
        <v>44523.655555629404</v>
      </c>
      <c r="C32632" s="304">
        <v>16.143721306916753</v>
      </c>
      <c r="D32632" s="305" t="s">
        <v>172</v>
      </c>
    </row>
    <row r="32633" spans="1:4" ht="14.5" customHeight="1" x14ac:dyDescent="0.35">
      <c r="A32633" s="1"/>
      <c r="B32633" s="306">
        <v>44523.656250073851</v>
      </c>
      <c r="C32633" s="304">
        <v>16.162700349920971</v>
      </c>
      <c r="D32633" s="305" t="s">
        <v>172</v>
      </c>
    </row>
    <row r="32634" spans="1:4" ht="14.5" customHeight="1" x14ac:dyDescent="0.35">
      <c r="A32634" s="1"/>
      <c r="B32634" s="306">
        <v>44523.656944518298</v>
      </c>
      <c r="C32634" s="304">
        <v>16.129000758182762</v>
      </c>
      <c r="D32634" s="305" t="s">
        <v>172</v>
      </c>
    </row>
    <row r="32635" spans="1:4" ht="14.5" customHeight="1" x14ac:dyDescent="0.35">
      <c r="A32635" s="1"/>
      <c r="B32635" s="306">
        <v>44523.657638962744</v>
      </c>
      <c r="C32635" s="304">
        <v>16.070408875681458</v>
      </c>
      <c r="D32635" s="305" t="s">
        <v>172</v>
      </c>
    </row>
    <row r="32636" spans="1:4" ht="14.5" customHeight="1" x14ac:dyDescent="0.35">
      <c r="A32636" s="1"/>
      <c r="B32636" s="306">
        <v>44523.658333407191</v>
      </c>
      <c r="C32636" s="304">
        <v>16.038985055920058</v>
      </c>
      <c r="D32636" s="305" t="s">
        <v>172</v>
      </c>
    </row>
    <row r="32637" spans="1:4" ht="14.5" customHeight="1" x14ac:dyDescent="0.35">
      <c r="A32637" s="1"/>
      <c r="B32637" s="306">
        <v>44523.659027851638</v>
      </c>
      <c r="C32637" s="304">
        <v>16.075620537335393</v>
      </c>
      <c r="D32637" s="305" t="s">
        <v>172</v>
      </c>
    </row>
    <row r="32638" spans="1:4" ht="14.5" customHeight="1" x14ac:dyDescent="0.35">
      <c r="A32638" s="1"/>
      <c r="B32638" s="306">
        <v>44523.659722296085</v>
      </c>
      <c r="C32638" s="304">
        <v>16.083482121708222</v>
      </c>
      <c r="D32638" s="305" t="s">
        <v>172</v>
      </c>
    </row>
    <row r="32639" spans="1:4" ht="14.5" customHeight="1" x14ac:dyDescent="0.35">
      <c r="A32639" s="1"/>
      <c r="B32639" s="306">
        <v>44523.660416740531</v>
      </c>
      <c r="C32639" s="304">
        <v>16.027850740312228</v>
      </c>
      <c r="D32639" s="305" t="s">
        <v>172</v>
      </c>
    </row>
    <row r="32640" spans="1:4" ht="14.5" customHeight="1" x14ac:dyDescent="0.35">
      <c r="A32640" s="1"/>
      <c r="B32640" s="306">
        <v>44523.661111184978</v>
      </c>
      <c r="C32640" s="304">
        <v>16.001769954417977</v>
      </c>
      <c r="D32640" s="305" t="s">
        <v>172</v>
      </c>
    </row>
    <row r="32641" spans="1:4" ht="14.5" customHeight="1" x14ac:dyDescent="0.35">
      <c r="A32641" s="1"/>
      <c r="B32641" s="306">
        <v>44523.661805629425</v>
      </c>
      <c r="C32641" s="304">
        <v>16.049513200759733</v>
      </c>
      <c r="D32641" s="305" t="s">
        <v>172</v>
      </c>
    </row>
    <row r="32642" spans="1:4" ht="14.5" customHeight="1" x14ac:dyDescent="0.35">
      <c r="A32642" s="1"/>
      <c r="B32642" s="306">
        <v>44523.662500073871</v>
      </c>
      <c r="C32642" s="304">
        <v>16.111863823132687</v>
      </c>
      <c r="D32642" s="305" t="s">
        <v>172</v>
      </c>
    </row>
    <row r="32643" spans="1:4" ht="14.5" customHeight="1" x14ac:dyDescent="0.35">
      <c r="A32643" s="1"/>
      <c r="B32643" s="306">
        <v>44523.663194518318</v>
      </c>
      <c r="C32643" s="304">
        <v>16.101883264969608</v>
      </c>
      <c r="D32643" s="305" t="s">
        <v>172</v>
      </c>
    </row>
    <row r="32644" spans="1:4" ht="14.5" customHeight="1" x14ac:dyDescent="0.35">
      <c r="A32644" s="1"/>
      <c r="B32644" s="306">
        <v>44523.663888962765</v>
      </c>
      <c r="C32644" s="304">
        <v>15.95516640572702</v>
      </c>
      <c r="D32644" s="305" t="s">
        <v>172</v>
      </c>
    </row>
    <row r="32645" spans="1:4" ht="14.5" customHeight="1" x14ac:dyDescent="0.35">
      <c r="A32645" s="1"/>
      <c r="B32645" s="306">
        <v>44523.664583407211</v>
      </c>
      <c r="C32645" s="304">
        <v>15.988049392363367</v>
      </c>
      <c r="D32645" s="305" t="s">
        <v>172</v>
      </c>
    </row>
    <row r="32646" spans="1:4" ht="14.5" customHeight="1" x14ac:dyDescent="0.35">
      <c r="A32646" s="1"/>
      <c r="B32646" s="306">
        <v>44523.665277851658</v>
      </c>
      <c r="C32646" s="304">
        <v>16.006872353729946</v>
      </c>
      <c r="D32646" s="305" t="s">
        <v>172</v>
      </c>
    </row>
    <row r="32647" spans="1:4" ht="14.5" customHeight="1" x14ac:dyDescent="0.35">
      <c r="A32647" s="1"/>
      <c r="B32647" s="306">
        <v>44523.665972296105</v>
      </c>
      <c r="C32647" s="304">
        <v>15.85734940272426</v>
      </c>
      <c r="D32647" s="305" t="s">
        <v>172</v>
      </c>
    </row>
    <row r="32648" spans="1:4" ht="14.5" customHeight="1" x14ac:dyDescent="0.35">
      <c r="A32648" s="1"/>
      <c r="B32648" s="306">
        <v>44523.666666740552</v>
      </c>
      <c r="C32648" s="304">
        <v>14.376342401022946</v>
      </c>
      <c r="D32648" s="305" t="s">
        <v>170</v>
      </c>
    </row>
    <row r="32649" spans="1:4" ht="14.5" customHeight="1" x14ac:dyDescent="0.35">
      <c r="A32649" s="1"/>
      <c r="B32649" s="306">
        <v>44523.667361184998</v>
      </c>
      <c r="C32649" s="304">
        <v>16.063439473739709</v>
      </c>
      <c r="D32649" s="305" t="s">
        <v>172</v>
      </c>
    </row>
    <row r="32650" spans="1:4" ht="14.5" customHeight="1" x14ac:dyDescent="0.35">
      <c r="A32650" s="1"/>
      <c r="B32650" s="306">
        <v>44523.668055629445</v>
      </c>
      <c r="C32650" s="304">
        <v>16.040497434333762</v>
      </c>
      <c r="D32650" s="305" t="s">
        <v>172</v>
      </c>
    </row>
    <row r="32651" spans="1:4" ht="14.5" customHeight="1" x14ac:dyDescent="0.35">
      <c r="A32651" s="1"/>
      <c r="B32651" s="306">
        <v>44523.668750073892</v>
      </c>
      <c r="C32651" s="304">
        <v>16.073093213789495</v>
      </c>
      <c r="D32651" s="305" t="s">
        <v>172</v>
      </c>
    </row>
    <row r="32652" spans="1:4" ht="14.5" customHeight="1" x14ac:dyDescent="0.35">
      <c r="A32652" s="1"/>
      <c r="B32652" s="306">
        <v>44523.669444518338</v>
      </c>
      <c r="C32652" s="304">
        <v>16.037160628268612</v>
      </c>
      <c r="D32652" s="305" t="s">
        <v>172</v>
      </c>
    </row>
    <row r="32653" spans="1:4" ht="14.5" customHeight="1" x14ac:dyDescent="0.35">
      <c r="A32653" s="1"/>
      <c r="B32653" s="306">
        <v>44523.670138962785</v>
      </c>
      <c r="C32653" s="304">
        <v>16.038990846995635</v>
      </c>
      <c r="D32653" s="305" t="s">
        <v>172</v>
      </c>
    </row>
    <row r="32654" spans="1:4" ht="14.5" customHeight="1" x14ac:dyDescent="0.35">
      <c r="A32654" s="1"/>
      <c r="B32654" s="306">
        <v>44523.670833407232</v>
      </c>
      <c r="C32654" s="304">
        <v>16.04910605512244</v>
      </c>
      <c r="D32654" s="305" t="s">
        <v>172</v>
      </c>
    </row>
    <row r="32655" spans="1:4" ht="14.5" customHeight="1" x14ac:dyDescent="0.35">
      <c r="A32655" s="1"/>
      <c r="B32655" s="306">
        <v>44523.671527851679</v>
      </c>
      <c r="C32655" s="304">
        <v>16.061583164019005</v>
      </c>
      <c r="D32655" s="305" t="s">
        <v>172</v>
      </c>
    </row>
    <row r="32656" spans="1:4" ht="14.5" customHeight="1" x14ac:dyDescent="0.35">
      <c r="A32656" s="1"/>
      <c r="B32656" s="306">
        <v>44523.672222296125</v>
      </c>
      <c r="C32656" s="304">
        <v>16.039019895445865</v>
      </c>
      <c r="D32656" s="305" t="s">
        <v>172</v>
      </c>
    </row>
    <row r="32657" spans="1:4" ht="14.5" customHeight="1" x14ac:dyDescent="0.35">
      <c r="A32657" s="1"/>
      <c r="B32657" s="306">
        <v>44523.672916740572</v>
      </c>
      <c r="C32657" s="304">
        <v>16.087536633598212</v>
      </c>
      <c r="D32657" s="305" t="s">
        <v>172</v>
      </c>
    </row>
    <row r="32658" spans="1:4" ht="14.5" customHeight="1" x14ac:dyDescent="0.35">
      <c r="A32658" s="1"/>
      <c r="B32658" s="306">
        <v>44523.673611185019</v>
      </c>
      <c r="C32658" s="304">
        <v>15.938318194615567</v>
      </c>
      <c r="D32658" s="305" t="s">
        <v>172</v>
      </c>
    </row>
    <row r="32659" spans="1:4" ht="14.5" customHeight="1" x14ac:dyDescent="0.35">
      <c r="A32659" s="1"/>
      <c r="B32659" s="306">
        <v>44523.674305629465</v>
      </c>
      <c r="C32659" s="304">
        <v>15.891778455515063</v>
      </c>
      <c r="D32659" s="305" t="s">
        <v>172</v>
      </c>
    </row>
    <row r="32660" spans="1:4" ht="14.5" customHeight="1" x14ac:dyDescent="0.35">
      <c r="A32660" s="1"/>
      <c r="B32660" s="306">
        <v>44523.675000073912</v>
      </c>
      <c r="C32660" s="304">
        <v>16.019316201651723</v>
      </c>
      <c r="D32660" s="305" t="s">
        <v>172</v>
      </c>
    </row>
    <row r="32661" spans="1:4" ht="14.5" customHeight="1" x14ac:dyDescent="0.35">
      <c r="A32661" s="1"/>
      <c r="B32661" s="306">
        <v>44523.675694518359</v>
      </c>
      <c r="C32661" s="304">
        <v>15.906694571014183</v>
      </c>
      <c r="D32661" s="305" t="s">
        <v>172</v>
      </c>
    </row>
    <row r="32662" spans="1:4" ht="14.5" customHeight="1" x14ac:dyDescent="0.35">
      <c r="A32662" s="1"/>
      <c r="B32662" s="306">
        <v>44523.676388962806</v>
      </c>
      <c r="C32662" s="304">
        <v>15.833437199274098</v>
      </c>
      <c r="D32662" s="305" t="s">
        <v>172</v>
      </c>
    </row>
    <row r="32663" spans="1:4" ht="14.5" customHeight="1" x14ac:dyDescent="0.35">
      <c r="A32663" s="1"/>
      <c r="B32663" s="306">
        <v>44523.677083407252</v>
      </c>
      <c r="C32663" s="304">
        <v>15.87577602667637</v>
      </c>
      <c r="D32663" s="305" t="s">
        <v>172</v>
      </c>
    </row>
    <row r="32664" spans="1:4" ht="14.5" customHeight="1" x14ac:dyDescent="0.35">
      <c r="A32664" s="1"/>
      <c r="B32664" s="306">
        <v>44523.677777851699</v>
      </c>
      <c r="C32664" s="304">
        <v>15.954999678941627</v>
      </c>
      <c r="D32664" s="305" t="s">
        <v>172</v>
      </c>
    </row>
    <row r="32665" spans="1:4" ht="14.5" customHeight="1" x14ac:dyDescent="0.35">
      <c r="A32665" s="1"/>
      <c r="B32665" s="306">
        <v>44523.678472296146</v>
      </c>
      <c r="C32665" s="304">
        <v>16.0227519787734</v>
      </c>
      <c r="D32665" s="305" t="s">
        <v>172</v>
      </c>
    </row>
    <row r="32666" spans="1:4" ht="14.5" customHeight="1" x14ac:dyDescent="0.35">
      <c r="A32666" s="1"/>
      <c r="B32666" s="306">
        <v>44523.679166740592</v>
      </c>
      <c r="C32666" s="304">
        <v>15.960734477715354</v>
      </c>
      <c r="D32666" s="305" t="s">
        <v>172</v>
      </c>
    </row>
    <row r="32667" spans="1:4" ht="14.5" customHeight="1" x14ac:dyDescent="0.35">
      <c r="A32667" s="1"/>
      <c r="B32667" s="306">
        <v>44523.679861185039</v>
      </c>
      <c r="C32667" s="304">
        <v>15.871386610627814</v>
      </c>
      <c r="D32667" s="305" t="s">
        <v>172</v>
      </c>
    </row>
    <row r="32668" spans="1:4" ht="14.5" customHeight="1" x14ac:dyDescent="0.35">
      <c r="A32668" s="1"/>
      <c r="B32668" s="306">
        <v>44523.680555629486</v>
      </c>
      <c r="C32668" s="304">
        <v>15.831566774151725</v>
      </c>
      <c r="D32668" s="305" t="s">
        <v>172</v>
      </c>
    </row>
    <row r="32669" spans="1:4" ht="14.5" customHeight="1" x14ac:dyDescent="0.35">
      <c r="A32669" s="1"/>
      <c r="B32669" s="306">
        <v>44523.681250073932</v>
      </c>
      <c r="C32669" s="304">
        <v>15.825724581405181</v>
      </c>
      <c r="D32669" s="305" t="s">
        <v>172</v>
      </c>
    </row>
    <row r="32670" spans="1:4" ht="14.5" customHeight="1" x14ac:dyDescent="0.35">
      <c r="A32670" s="1"/>
      <c r="B32670" s="306">
        <v>44523.681944518379</v>
      </c>
      <c r="C32670" s="304">
        <v>15.892950666592757</v>
      </c>
      <c r="D32670" s="305" t="s">
        <v>172</v>
      </c>
    </row>
    <row r="32671" spans="1:4" ht="14.5" customHeight="1" x14ac:dyDescent="0.35">
      <c r="A32671" s="1"/>
      <c r="B32671" s="306">
        <v>44523.682638962826</v>
      </c>
      <c r="C32671" s="304">
        <v>15.832152947339152</v>
      </c>
      <c r="D32671" s="305" t="s">
        <v>172</v>
      </c>
    </row>
    <row r="32672" spans="1:4" ht="14.5" customHeight="1" x14ac:dyDescent="0.35">
      <c r="A32672" s="1"/>
      <c r="B32672" s="306">
        <v>44523.683333407273</v>
      </c>
      <c r="C32672" s="304">
        <v>15.912830369002041</v>
      </c>
      <c r="D32672" s="305" t="s">
        <v>172</v>
      </c>
    </row>
    <row r="32673" spans="1:4" ht="14.5" customHeight="1" x14ac:dyDescent="0.35">
      <c r="A32673" s="1"/>
      <c r="B32673" s="306">
        <v>44523.684027851719</v>
      </c>
      <c r="C32673" s="304">
        <v>15.922719506287104</v>
      </c>
      <c r="D32673" s="305" t="s">
        <v>172</v>
      </c>
    </row>
    <row r="32674" spans="1:4" ht="14.5" customHeight="1" x14ac:dyDescent="0.35">
      <c r="A32674" s="1"/>
      <c r="B32674" s="306">
        <v>44523.684722296166</v>
      </c>
      <c r="C32674" s="304">
        <v>15.944720142957037</v>
      </c>
      <c r="D32674" s="305" t="s">
        <v>172</v>
      </c>
    </row>
    <row r="32675" spans="1:4" ht="14.5" customHeight="1" x14ac:dyDescent="0.35">
      <c r="A32675" s="1"/>
      <c r="B32675" s="306">
        <v>44523.685416740613</v>
      </c>
      <c r="C32675" s="304">
        <v>16.00077716538993</v>
      </c>
      <c r="D32675" s="305" t="s">
        <v>172</v>
      </c>
    </row>
    <row r="32676" spans="1:4" ht="14.5" customHeight="1" x14ac:dyDescent="0.35">
      <c r="A32676" s="1"/>
      <c r="B32676" s="306">
        <v>44523.686111185059</v>
      </c>
      <c r="C32676" s="304">
        <v>16.011045956811238</v>
      </c>
      <c r="D32676" s="305" t="s">
        <v>172</v>
      </c>
    </row>
    <row r="32677" spans="1:4" ht="14.5" customHeight="1" x14ac:dyDescent="0.35">
      <c r="A32677" s="1"/>
      <c r="B32677" s="306">
        <v>44523.686805629506</v>
      </c>
      <c r="C32677" s="304">
        <v>15.99426662758342</v>
      </c>
      <c r="D32677" s="305" t="s">
        <v>172</v>
      </c>
    </row>
    <row r="32678" spans="1:4" ht="14.5" customHeight="1" x14ac:dyDescent="0.35">
      <c r="A32678" s="1"/>
      <c r="B32678" s="306">
        <v>44523.687500073953</v>
      </c>
      <c r="C32678" s="304">
        <v>16.011805713509723</v>
      </c>
      <c r="D32678" s="305" t="s">
        <v>172</v>
      </c>
    </row>
    <row r="32679" spans="1:4" ht="14.5" customHeight="1" x14ac:dyDescent="0.35">
      <c r="A32679" s="1"/>
      <c r="B32679" s="306">
        <v>44523.6881945184</v>
      </c>
      <c r="C32679" s="304">
        <v>15.976752807356631</v>
      </c>
      <c r="D32679" s="305" t="s">
        <v>172</v>
      </c>
    </row>
    <row r="32680" spans="1:4" ht="14.5" customHeight="1" x14ac:dyDescent="0.35">
      <c r="A32680" s="1"/>
      <c r="B32680" s="306">
        <v>44523.688888962846</v>
      </c>
      <c r="C32680" s="304">
        <v>15.932578976027434</v>
      </c>
      <c r="D32680" s="305" t="s">
        <v>172</v>
      </c>
    </row>
    <row r="32681" spans="1:4" ht="14.5" customHeight="1" x14ac:dyDescent="0.35">
      <c r="A32681" s="1"/>
      <c r="B32681" s="306">
        <v>44523.689583407293</v>
      </c>
      <c r="C32681" s="304">
        <v>16.018462765127818</v>
      </c>
      <c r="D32681" s="305" t="s">
        <v>172</v>
      </c>
    </row>
    <row r="32682" spans="1:4" ht="14.5" customHeight="1" x14ac:dyDescent="0.35">
      <c r="A32682" s="1"/>
      <c r="B32682" s="306">
        <v>44523.69027785174</v>
      </c>
      <c r="C32682" s="304">
        <v>15.968410185862012</v>
      </c>
      <c r="D32682" s="305" t="s">
        <v>172</v>
      </c>
    </row>
    <row r="32683" spans="1:4" ht="14.5" customHeight="1" x14ac:dyDescent="0.35">
      <c r="A32683" s="1"/>
      <c r="B32683" s="306">
        <v>44523.690972296186</v>
      </c>
      <c r="C32683" s="304">
        <v>15.911392997980389</v>
      </c>
      <c r="D32683" s="305" t="s">
        <v>172</v>
      </c>
    </row>
    <row r="32684" spans="1:4" ht="14.5" customHeight="1" x14ac:dyDescent="0.35">
      <c r="A32684" s="1"/>
      <c r="B32684" s="306">
        <v>44523.691666740633</v>
      </c>
      <c r="C32684" s="304">
        <v>15.979972838912364</v>
      </c>
      <c r="D32684" s="305" t="s">
        <v>172</v>
      </c>
    </row>
    <row r="32685" spans="1:4" ht="14.5" customHeight="1" x14ac:dyDescent="0.35">
      <c r="A32685" s="1"/>
      <c r="B32685" s="306">
        <v>44523.69236118508</v>
      </c>
      <c r="C32685" s="304">
        <v>15.970518328608645</v>
      </c>
      <c r="D32685" s="305" t="s">
        <v>172</v>
      </c>
    </row>
    <row r="32686" spans="1:4" ht="14.5" customHeight="1" x14ac:dyDescent="0.35">
      <c r="A32686" s="1"/>
      <c r="B32686" s="306">
        <v>44523.693055629526</v>
      </c>
      <c r="C32686" s="304">
        <v>15.867679819750144</v>
      </c>
      <c r="D32686" s="305" t="s">
        <v>172</v>
      </c>
    </row>
    <row r="32687" spans="1:4" ht="14.5" customHeight="1" x14ac:dyDescent="0.35">
      <c r="A32687" s="1"/>
      <c r="B32687" s="306">
        <v>44523.693750073973</v>
      </c>
      <c r="C32687" s="304">
        <v>15.707352923172099</v>
      </c>
      <c r="D32687" s="305" t="s">
        <v>172</v>
      </c>
    </row>
    <row r="32688" spans="1:4" ht="14.5" customHeight="1" x14ac:dyDescent="0.35">
      <c r="A32688" s="1"/>
      <c r="B32688" s="306">
        <v>44523.69444451842</v>
      </c>
      <c r="C32688" s="304">
        <v>15.824071638403742</v>
      </c>
      <c r="D32688" s="305" t="s">
        <v>172</v>
      </c>
    </row>
    <row r="32689" spans="1:4" ht="14.5" customHeight="1" x14ac:dyDescent="0.35">
      <c r="A32689" s="1"/>
      <c r="B32689" s="306">
        <v>44523.695138962867</v>
      </c>
      <c r="C32689" s="304">
        <v>15.751176640201447</v>
      </c>
      <c r="D32689" s="305" t="s">
        <v>172</v>
      </c>
    </row>
    <row r="32690" spans="1:4" ht="14.5" customHeight="1" x14ac:dyDescent="0.35">
      <c r="A32690" s="1"/>
      <c r="B32690" s="306">
        <v>44523.695833407313</v>
      </c>
      <c r="C32690" s="304">
        <v>15.778809017498618</v>
      </c>
      <c r="D32690" s="305" t="s">
        <v>172</v>
      </c>
    </row>
    <row r="32691" spans="1:4" ht="14.5" customHeight="1" x14ac:dyDescent="0.35">
      <c r="A32691" s="1"/>
      <c r="B32691" s="306">
        <v>44523.69652785176</v>
      </c>
      <c r="C32691" s="304">
        <v>15.808242733149866</v>
      </c>
      <c r="D32691" s="305" t="s">
        <v>172</v>
      </c>
    </row>
    <row r="32692" spans="1:4" ht="14.5" customHeight="1" x14ac:dyDescent="0.35">
      <c r="A32692" s="1"/>
      <c r="B32692" s="306">
        <v>44523.697222296207</v>
      </c>
      <c r="C32692" s="304">
        <v>15.762479352105341</v>
      </c>
      <c r="D32692" s="305" t="s">
        <v>172</v>
      </c>
    </row>
    <row r="32693" spans="1:4" ht="14.5" customHeight="1" x14ac:dyDescent="0.35">
      <c r="A32693" s="1"/>
      <c r="B32693" s="306">
        <v>44523.697916740653</v>
      </c>
      <c r="C32693" s="304">
        <v>15.809310118802387</v>
      </c>
      <c r="D32693" s="305" t="s">
        <v>172</v>
      </c>
    </row>
    <row r="32694" spans="1:4" ht="14.5" customHeight="1" x14ac:dyDescent="0.35">
      <c r="A32694" s="1"/>
      <c r="B32694" s="306">
        <v>44523.6986111851</v>
      </c>
      <c r="C32694" s="304">
        <v>15.733829652559507</v>
      </c>
      <c r="D32694" s="305" t="s">
        <v>172</v>
      </c>
    </row>
    <row r="32695" spans="1:4" ht="14.5" customHeight="1" x14ac:dyDescent="0.35">
      <c r="A32695" s="1"/>
      <c r="B32695" s="306">
        <v>44523.699305629547</v>
      </c>
      <c r="C32695" s="304">
        <v>15.744119779933438</v>
      </c>
      <c r="D32695" s="305" t="s">
        <v>172</v>
      </c>
    </row>
    <row r="32696" spans="1:4" ht="14.5" customHeight="1" x14ac:dyDescent="0.35">
      <c r="A32696" s="1"/>
      <c r="B32696" s="306">
        <v>44523.700000073994</v>
      </c>
      <c r="C32696" s="304">
        <v>15.769244123627626</v>
      </c>
      <c r="D32696" s="305" t="s">
        <v>172</v>
      </c>
    </row>
    <row r="32697" spans="1:4" ht="14.5" customHeight="1" x14ac:dyDescent="0.35">
      <c r="A32697" s="1"/>
      <c r="B32697" s="306">
        <v>44523.70069451844</v>
      </c>
      <c r="C32697" s="304">
        <v>15.755583684636804</v>
      </c>
      <c r="D32697" s="305" t="s">
        <v>172</v>
      </c>
    </row>
    <row r="32698" spans="1:4" ht="14.5" customHeight="1" x14ac:dyDescent="0.35">
      <c r="A32698" s="1"/>
      <c r="B32698" s="306">
        <v>44523.701388962887</v>
      </c>
      <c r="C32698" s="304">
        <v>15.737703855355843</v>
      </c>
      <c r="D32698" s="305" t="s">
        <v>172</v>
      </c>
    </row>
    <row r="32699" spans="1:4" ht="14.5" customHeight="1" x14ac:dyDescent="0.35">
      <c r="A32699" s="1"/>
      <c r="B32699" s="306">
        <v>44523.702083407334</v>
      </c>
      <c r="C32699" s="304">
        <v>15.673301502485023</v>
      </c>
      <c r="D32699" s="305" t="s">
        <v>172</v>
      </c>
    </row>
    <row r="32700" spans="1:4" ht="14.5" customHeight="1" x14ac:dyDescent="0.35">
      <c r="A32700" s="1"/>
      <c r="B32700" s="306">
        <v>44523.70277785178</v>
      </c>
      <c r="C32700" s="304">
        <v>15.663933480799461</v>
      </c>
      <c r="D32700" s="305" t="s">
        <v>172</v>
      </c>
    </row>
    <row r="32701" spans="1:4" ht="14.5" customHeight="1" x14ac:dyDescent="0.35">
      <c r="A32701" s="1"/>
      <c r="B32701" s="306">
        <v>44523.703472296227</v>
      </c>
      <c r="C32701" s="304">
        <v>15.702383012414794</v>
      </c>
      <c r="D32701" s="305" t="s">
        <v>172</v>
      </c>
    </row>
    <row r="32702" spans="1:4" ht="14.5" customHeight="1" x14ac:dyDescent="0.35">
      <c r="A32702" s="1"/>
      <c r="B32702" s="306">
        <v>44523.704166740674</v>
      </c>
      <c r="C32702" s="304">
        <v>15.577975247089732</v>
      </c>
      <c r="D32702" s="305" t="s">
        <v>172</v>
      </c>
    </row>
    <row r="32703" spans="1:4" ht="14.5" customHeight="1" x14ac:dyDescent="0.35">
      <c r="A32703" s="1"/>
      <c r="B32703" s="306">
        <v>44523.704861185121</v>
      </c>
      <c r="C32703" s="304">
        <v>15.645467546451739</v>
      </c>
      <c r="D32703" s="305" t="s">
        <v>172</v>
      </c>
    </row>
    <row r="32704" spans="1:4" ht="14.5" customHeight="1" x14ac:dyDescent="0.35">
      <c r="A32704" s="1"/>
      <c r="B32704" s="306">
        <v>44523.705555629567</v>
      </c>
      <c r="C32704" s="304">
        <v>15.583512041440796</v>
      </c>
      <c r="D32704" s="305" t="s">
        <v>172</v>
      </c>
    </row>
    <row r="32705" spans="1:4" ht="14.5" customHeight="1" x14ac:dyDescent="0.35">
      <c r="A32705" s="1"/>
      <c r="B32705" s="306">
        <v>44523.706250074014</v>
      </c>
      <c r="C32705" s="304">
        <v>15.503795992582067</v>
      </c>
      <c r="D32705" s="305" t="s">
        <v>172</v>
      </c>
    </row>
    <row r="32706" spans="1:4" ht="14.5" customHeight="1" x14ac:dyDescent="0.35">
      <c r="A32706" s="1"/>
      <c r="B32706" s="306">
        <v>44523.706944518461</v>
      </c>
      <c r="C32706" s="304">
        <v>15.431326086833725</v>
      </c>
      <c r="D32706" s="305" t="s">
        <v>172</v>
      </c>
    </row>
    <row r="32707" spans="1:4" ht="14.5" customHeight="1" x14ac:dyDescent="0.35">
      <c r="A32707" s="1"/>
      <c r="B32707" s="306">
        <v>44523.707638962907</v>
      </c>
      <c r="C32707" s="304">
        <v>15.476203202669179</v>
      </c>
      <c r="D32707" s="305" t="s">
        <v>172</v>
      </c>
    </row>
    <row r="32708" spans="1:4" ht="14.5" customHeight="1" x14ac:dyDescent="0.35">
      <c r="A32708" s="1"/>
      <c r="B32708" s="306">
        <v>44523.708333407354</v>
      </c>
      <c r="C32708" s="304">
        <v>15.485933275993981</v>
      </c>
      <c r="D32708" s="305" t="s">
        <v>172</v>
      </c>
    </row>
    <row r="32709" spans="1:4" ht="14.5" customHeight="1" x14ac:dyDescent="0.35">
      <c r="A32709" s="1"/>
      <c r="B32709" s="306">
        <v>44523.709027851801</v>
      </c>
      <c r="C32709" s="304">
        <v>15.391608340280801</v>
      </c>
      <c r="D32709" s="305" t="s">
        <v>172</v>
      </c>
    </row>
    <row r="32710" spans="1:4" ht="14.5" customHeight="1" x14ac:dyDescent="0.35">
      <c r="A32710" s="1"/>
      <c r="B32710" s="306">
        <v>44523.709722296247</v>
      </c>
      <c r="C32710" s="304">
        <v>15.421931165293548</v>
      </c>
      <c r="D32710" s="305" t="s">
        <v>172</v>
      </c>
    </row>
    <row r="32711" spans="1:4" ht="14.5" customHeight="1" x14ac:dyDescent="0.35">
      <c r="A32711" s="1"/>
      <c r="B32711" s="306">
        <v>44523.710416740694</v>
      </c>
      <c r="C32711" s="304">
        <v>15.308921447666458</v>
      </c>
      <c r="D32711" s="305" t="s">
        <v>172</v>
      </c>
    </row>
    <row r="32712" spans="1:4" ht="14.5" customHeight="1" x14ac:dyDescent="0.35">
      <c r="A32712" s="1"/>
      <c r="B32712" s="306">
        <v>44523.711111185141</v>
      </c>
      <c r="C32712" s="304">
        <v>15.424977075432981</v>
      </c>
      <c r="D32712" s="305" t="s">
        <v>172</v>
      </c>
    </row>
    <row r="32713" spans="1:4" ht="14.5" customHeight="1" x14ac:dyDescent="0.35">
      <c r="A32713" s="1"/>
      <c r="B32713" s="306">
        <v>44523.711805629588</v>
      </c>
      <c r="C32713" s="304">
        <v>15.285144753280473</v>
      </c>
      <c r="D32713" s="305" t="s">
        <v>172</v>
      </c>
    </row>
    <row r="32714" spans="1:4" ht="14.5" customHeight="1" x14ac:dyDescent="0.35">
      <c r="A32714" s="1"/>
      <c r="B32714" s="306">
        <v>44523.712500074034</v>
      </c>
      <c r="C32714" s="304">
        <v>15.281542680630325</v>
      </c>
      <c r="D32714" s="305" t="s">
        <v>172</v>
      </c>
    </row>
    <row r="32715" spans="1:4" ht="14.5" customHeight="1" x14ac:dyDescent="0.35">
      <c r="A32715" s="1"/>
      <c r="B32715" s="306">
        <v>44523.713194518481</v>
      </c>
      <c r="C32715" s="304">
        <v>15.324447729253249</v>
      </c>
      <c r="D32715" s="305" t="s">
        <v>172</v>
      </c>
    </row>
    <row r="32716" spans="1:4" ht="14.5" customHeight="1" x14ac:dyDescent="0.35">
      <c r="A32716" s="1"/>
      <c r="B32716" s="306">
        <v>44523.713888962928</v>
      </c>
      <c r="C32716" s="304">
        <v>15.326898896160371</v>
      </c>
      <c r="D32716" s="305" t="s">
        <v>172</v>
      </c>
    </row>
    <row r="32717" spans="1:4" ht="14.5" customHeight="1" x14ac:dyDescent="0.35">
      <c r="A32717" s="1"/>
      <c r="B32717" s="306">
        <v>44523.714583407374</v>
      </c>
      <c r="C32717" s="304">
        <v>15.338554496446159</v>
      </c>
      <c r="D32717" s="305" t="s">
        <v>172</v>
      </c>
    </row>
    <row r="32718" spans="1:4" ht="14.5" customHeight="1" x14ac:dyDescent="0.35">
      <c r="A32718" s="1"/>
      <c r="B32718" s="306">
        <v>44523.715277851821</v>
      </c>
      <c r="C32718" s="304">
        <v>15.336941684695194</v>
      </c>
      <c r="D32718" s="305" t="s">
        <v>172</v>
      </c>
    </row>
    <row r="32719" spans="1:4" ht="14.5" customHeight="1" x14ac:dyDescent="0.35">
      <c r="A32719" s="1"/>
      <c r="B32719" s="306">
        <v>44523.715972296268</v>
      </c>
      <c r="C32719" s="304">
        <v>15.216838389180095</v>
      </c>
      <c r="D32719" s="305" t="s">
        <v>172</v>
      </c>
    </row>
    <row r="32720" spans="1:4" ht="14.5" customHeight="1" x14ac:dyDescent="0.35">
      <c r="A32720" s="1"/>
      <c r="B32720" s="306">
        <v>44523.716666740715</v>
      </c>
      <c r="C32720" s="304">
        <v>15.166142009435619</v>
      </c>
      <c r="D32720" s="305" t="s">
        <v>172</v>
      </c>
    </row>
    <row r="32721" spans="1:4" ht="14.5" customHeight="1" x14ac:dyDescent="0.35">
      <c r="A32721" s="1"/>
      <c r="B32721" s="306">
        <v>44523.717361185161</v>
      </c>
      <c r="C32721" s="304">
        <v>15.383350595919667</v>
      </c>
      <c r="D32721" s="305" t="s">
        <v>172</v>
      </c>
    </row>
    <row r="32722" spans="1:4" ht="14.5" customHeight="1" x14ac:dyDescent="0.35">
      <c r="A32722" s="1"/>
      <c r="B32722" s="306">
        <v>44523.718055629608</v>
      </c>
      <c r="C32722" s="304">
        <v>15.285610678600642</v>
      </c>
      <c r="D32722" s="305" t="s">
        <v>172</v>
      </c>
    </row>
    <row r="32723" spans="1:4" ht="14.5" customHeight="1" x14ac:dyDescent="0.35">
      <c r="A32723" s="1"/>
      <c r="B32723" s="306">
        <v>44523.718750074055</v>
      </c>
      <c r="C32723" s="304">
        <v>15.252622090843943</v>
      </c>
      <c r="D32723" s="305" t="s">
        <v>172</v>
      </c>
    </row>
    <row r="32724" spans="1:4" ht="14.5" customHeight="1" x14ac:dyDescent="0.35">
      <c r="A32724" s="1"/>
      <c r="B32724" s="306">
        <v>44523.719444518501</v>
      </c>
      <c r="C32724" s="304">
        <v>15.343969750083488</v>
      </c>
      <c r="D32724" s="305" t="s">
        <v>172</v>
      </c>
    </row>
    <row r="32725" spans="1:4" ht="14.5" customHeight="1" x14ac:dyDescent="0.35">
      <c r="A32725" s="1"/>
      <c r="B32725" s="306">
        <v>44523.720138962948</v>
      </c>
      <c r="C32725" s="304">
        <v>15.374692995266136</v>
      </c>
      <c r="D32725" s="305" t="s">
        <v>172</v>
      </c>
    </row>
    <row r="32726" spans="1:4" ht="14.5" customHeight="1" x14ac:dyDescent="0.35">
      <c r="A32726" s="1"/>
      <c r="B32726" s="306">
        <v>44523.720833407395</v>
      </c>
      <c r="C32726" s="304">
        <v>15.452055283693092</v>
      </c>
      <c r="D32726" s="305" t="s">
        <v>172</v>
      </c>
    </row>
    <row r="32727" spans="1:4" ht="14.5" customHeight="1" x14ac:dyDescent="0.35">
      <c r="A32727" s="1"/>
      <c r="B32727" s="306">
        <v>44523.721527851842</v>
      </c>
      <c r="C32727" s="304">
        <v>15.331910181000906</v>
      </c>
      <c r="D32727" s="305" t="s">
        <v>172</v>
      </c>
    </row>
    <row r="32728" spans="1:4" ht="14.5" customHeight="1" x14ac:dyDescent="0.35">
      <c r="A32728" s="1"/>
      <c r="B32728" s="306">
        <v>44523.722222296288</v>
      </c>
      <c r="C32728" s="304">
        <v>15.254201656487082</v>
      </c>
      <c r="D32728" s="305" t="s">
        <v>172</v>
      </c>
    </row>
    <row r="32729" spans="1:4" ht="14.5" customHeight="1" x14ac:dyDescent="0.35">
      <c r="A32729" s="1"/>
      <c r="B32729" s="306">
        <v>44523.722916740735</v>
      </c>
      <c r="C32729" s="304">
        <v>15.359914968793358</v>
      </c>
      <c r="D32729" s="305" t="s">
        <v>172</v>
      </c>
    </row>
    <row r="32730" spans="1:4" ht="14.5" customHeight="1" x14ac:dyDescent="0.35">
      <c r="A32730" s="1"/>
      <c r="B32730" s="306">
        <v>44523.723611185182</v>
      </c>
      <c r="C32730" s="304">
        <v>15.38702892184374</v>
      </c>
      <c r="D32730" s="305" t="s">
        <v>172</v>
      </c>
    </row>
    <row r="32731" spans="1:4" ht="14.5" customHeight="1" x14ac:dyDescent="0.35">
      <c r="A32731" s="1"/>
      <c r="B32731" s="306">
        <v>44523.724305629628</v>
      </c>
      <c r="C32731" s="304">
        <v>15.292257848508354</v>
      </c>
      <c r="D32731" s="305" t="s">
        <v>172</v>
      </c>
    </row>
    <row r="32732" spans="1:4" ht="14.5" customHeight="1" x14ac:dyDescent="0.35">
      <c r="A32732" s="1"/>
      <c r="B32732" s="306">
        <v>44523.725000074075</v>
      </c>
      <c r="C32732" s="304">
        <v>15.263925463628645</v>
      </c>
      <c r="D32732" s="305" t="s">
        <v>172</v>
      </c>
    </row>
    <row r="32733" spans="1:4" ht="14.5" customHeight="1" x14ac:dyDescent="0.35">
      <c r="A32733" s="1"/>
      <c r="B32733" s="306">
        <v>44523.725694518522</v>
      </c>
      <c r="C32733" s="304">
        <v>15.388230081397827</v>
      </c>
      <c r="D32733" s="305" t="s">
        <v>172</v>
      </c>
    </row>
    <row r="32734" spans="1:4" ht="14.5" customHeight="1" x14ac:dyDescent="0.35">
      <c r="A32734" s="1"/>
      <c r="B32734" s="306">
        <v>44523.726388962968</v>
      </c>
      <c r="C32734" s="304">
        <v>15.384161533687196</v>
      </c>
      <c r="D32734" s="305" t="s">
        <v>172</v>
      </c>
    </row>
    <row r="32735" spans="1:4" ht="14.5" customHeight="1" x14ac:dyDescent="0.35">
      <c r="A32735" s="1"/>
      <c r="B32735" s="306">
        <v>44523.727083407415</v>
      </c>
      <c r="C32735" s="304">
        <v>15.367295553144746</v>
      </c>
      <c r="D32735" s="305" t="s">
        <v>172</v>
      </c>
    </row>
    <row r="32736" spans="1:4" ht="14.5" customHeight="1" x14ac:dyDescent="0.35">
      <c r="A32736" s="1"/>
      <c r="B32736" s="306">
        <v>44523.727777851862</v>
      </c>
      <c r="C32736" s="304">
        <v>15.35829271276234</v>
      </c>
      <c r="D32736" s="305" t="s">
        <v>172</v>
      </c>
    </row>
    <row r="32737" spans="1:4" ht="14.5" customHeight="1" x14ac:dyDescent="0.35">
      <c r="A32737" s="1"/>
      <c r="B32737" s="306">
        <v>44523.728472296309</v>
      </c>
      <c r="C32737" s="304">
        <v>15.35485613160272</v>
      </c>
      <c r="D32737" s="305" t="s">
        <v>172</v>
      </c>
    </row>
    <row r="32738" spans="1:4" ht="14.5" customHeight="1" x14ac:dyDescent="0.35">
      <c r="A32738" s="1"/>
      <c r="B32738" s="306">
        <v>44523.729166740755</v>
      </c>
      <c r="C32738" s="304">
        <v>15.336518015205366</v>
      </c>
      <c r="D32738" s="305" t="s">
        <v>172</v>
      </c>
    </row>
    <row r="32739" spans="1:4" ht="14.5" customHeight="1" x14ac:dyDescent="0.35">
      <c r="A32739" s="1"/>
      <c r="B32739" s="306">
        <v>44523.729861185202</v>
      </c>
      <c r="C32739" s="304">
        <v>15.209791640031229</v>
      </c>
      <c r="D32739" s="305" t="s">
        <v>172</v>
      </c>
    </row>
    <row r="32740" spans="1:4" ht="14.5" customHeight="1" x14ac:dyDescent="0.35">
      <c r="A32740" s="1"/>
      <c r="B32740" s="306">
        <v>44523.730555629649</v>
      </c>
      <c r="C32740" s="304">
        <v>15.271819341968513</v>
      </c>
      <c r="D32740" s="305" t="s">
        <v>172</v>
      </c>
    </row>
    <row r="32741" spans="1:4" ht="14.5" customHeight="1" x14ac:dyDescent="0.35">
      <c r="A32741" s="1"/>
      <c r="B32741" s="306">
        <v>44523.731250074095</v>
      </c>
      <c r="C32741" s="304">
        <v>15.254769835635914</v>
      </c>
      <c r="D32741" s="305" t="s">
        <v>172</v>
      </c>
    </row>
    <row r="32742" spans="1:4" ht="14.5" customHeight="1" x14ac:dyDescent="0.35">
      <c r="A32742" s="1"/>
      <c r="B32742" s="306">
        <v>44523.731944518542</v>
      </c>
      <c r="C32742" s="304">
        <v>15.218126658633992</v>
      </c>
      <c r="D32742" s="305" t="s">
        <v>172</v>
      </c>
    </row>
    <row r="32743" spans="1:4" ht="14.5" customHeight="1" x14ac:dyDescent="0.35">
      <c r="A32743" s="1"/>
      <c r="B32743" s="306">
        <v>44523.732638962989</v>
      </c>
      <c r="C32743" s="304">
        <v>15.224844872949568</v>
      </c>
      <c r="D32743" s="305" t="s">
        <v>172</v>
      </c>
    </row>
    <row r="32744" spans="1:4" ht="14.5" customHeight="1" x14ac:dyDescent="0.35">
      <c r="A32744" s="1"/>
      <c r="B32744" s="306">
        <v>44523.733333407436</v>
      </c>
      <c r="C32744" s="304">
        <v>15.186444681504993</v>
      </c>
      <c r="D32744" s="305" t="s">
        <v>172</v>
      </c>
    </row>
    <row r="32745" spans="1:4" ht="14.5" customHeight="1" x14ac:dyDescent="0.35">
      <c r="A32745" s="1"/>
      <c r="B32745" s="306">
        <v>44523.734027851882</v>
      </c>
      <c r="C32745" s="304">
        <v>15.126350833908752</v>
      </c>
      <c r="D32745" s="305" t="s">
        <v>172</v>
      </c>
    </row>
    <row r="32746" spans="1:4" ht="14.5" customHeight="1" x14ac:dyDescent="0.35">
      <c r="A32746" s="1"/>
      <c r="B32746" s="306">
        <v>44523.734722296329</v>
      </c>
      <c r="C32746" s="304">
        <v>15.158167469331966</v>
      </c>
      <c r="D32746" s="305" t="s">
        <v>172</v>
      </c>
    </row>
    <row r="32747" spans="1:4" ht="14.5" customHeight="1" x14ac:dyDescent="0.35">
      <c r="A32747" s="1"/>
      <c r="B32747" s="306">
        <v>44523.735416740776</v>
      </c>
      <c r="C32747" s="304">
        <v>15.136931980454392</v>
      </c>
      <c r="D32747" s="305" t="s">
        <v>172</v>
      </c>
    </row>
    <row r="32748" spans="1:4" ht="14.5" customHeight="1" x14ac:dyDescent="0.35">
      <c r="A32748" s="1"/>
      <c r="B32748" s="306">
        <v>44523.736111185222</v>
      </c>
      <c r="C32748" s="304">
        <v>15.095761189764501</v>
      </c>
      <c r="D32748" s="305" t="s">
        <v>172</v>
      </c>
    </row>
    <row r="32749" spans="1:4" ht="14.5" customHeight="1" x14ac:dyDescent="0.35">
      <c r="A32749" s="1"/>
      <c r="B32749" s="306">
        <v>44523.736805629669</v>
      </c>
      <c r="C32749" s="304">
        <v>15.058444116185031</v>
      </c>
      <c r="D32749" s="305" t="s">
        <v>172</v>
      </c>
    </row>
    <row r="32750" spans="1:4" ht="14.5" customHeight="1" x14ac:dyDescent="0.35">
      <c r="A32750" s="1"/>
      <c r="B32750" s="306">
        <v>44523.737500074116</v>
      </c>
      <c r="C32750" s="304">
        <v>15.140114347568305</v>
      </c>
      <c r="D32750" s="305" t="s">
        <v>172</v>
      </c>
    </row>
    <row r="32751" spans="1:4" ht="14.5" customHeight="1" x14ac:dyDescent="0.35">
      <c r="A32751" s="1"/>
      <c r="B32751" s="306">
        <v>44523.738194518563</v>
      </c>
      <c r="C32751" s="304">
        <v>15.019618288091927</v>
      </c>
      <c r="D32751" s="305" t="s">
        <v>172</v>
      </c>
    </row>
    <row r="32752" spans="1:4" ht="14.5" customHeight="1" x14ac:dyDescent="0.35">
      <c r="A32752" s="1"/>
      <c r="B32752" s="306">
        <v>44523.738888963009</v>
      </c>
      <c r="C32752" s="304">
        <v>14.972365727084737</v>
      </c>
      <c r="D32752" s="305" t="s">
        <v>172</v>
      </c>
    </row>
    <row r="32753" spans="1:4" ht="14.5" customHeight="1" x14ac:dyDescent="0.35">
      <c r="A32753" s="1"/>
      <c r="B32753" s="306">
        <v>44523.739583407456</v>
      </c>
      <c r="C32753" s="304">
        <v>15.009717133136048</v>
      </c>
      <c r="D32753" s="305" t="s">
        <v>172</v>
      </c>
    </row>
    <row r="32754" spans="1:4" ht="14.5" customHeight="1" x14ac:dyDescent="0.35">
      <c r="A32754" s="1"/>
      <c r="B32754" s="306">
        <v>44523.740277851903</v>
      </c>
      <c r="C32754" s="304">
        <v>15.029179870360046</v>
      </c>
      <c r="D32754" s="305" t="s">
        <v>172</v>
      </c>
    </row>
    <row r="32755" spans="1:4" ht="14.5" customHeight="1" x14ac:dyDescent="0.35">
      <c r="A32755" s="1"/>
      <c r="B32755" s="306">
        <v>44523.740972296349</v>
      </c>
      <c r="C32755" s="304">
        <v>15.027543132582407</v>
      </c>
      <c r="D32755" s="305" t="s">
        <v>172</v>
      </c>
    </row>
    <row r="32756" spans="1:4" ht="14.5" customHeight="1" x14ac:dyDescent="0.35">
      <c r="A32756" s="1"/>
      <c r="B32756" s="306">
        <v>44523.741666740796</v>
      </c>
      <c r="C32756" s="304">
        <v>14.926813758428761</v>
      </c>
      <c r="D32756" s="305" t="s">
        <v>172</v>
      </c>
    </row>
    <row r="32757" spans="1:4" ht="14.5" customHeight="1" x14ac:dyDescent="0.35">
      <c r="A32757" s="1"/>
      <c r="B32757" s="306">
        <v>44523.742361185243</v>
      </c>
      <c r="C32757" s="304">
        <v>15.033076815677729</v>
      </c>
      <c r="D32757" s="305" t="s">
        <v>172</v>
      </c>
    </row>
    <row r="32758" spans="1:4" ht="14.5" customHeight="1" x14ac:dyDescent="0.35">
      <c r="A32758" s="1"/>
      <c r="B32758" s="306">
        <v>44523.743055629689</v>
      </c>
      <c r="C32758" s="304">
        <v>14.986229372857391</v>
      </c>
      <c r="D32758" s="305" t="s">
        <v>172</v>
      </c>
    </row>
    <row r="32759" spans="1:4" ht="14.5" customHeight="1" x14ac:dyDescent="0.35">
      <c r="A32759" s="1"/>
      <c r="B32759" s="306">
        <v>44523.743750074136</v>
      </c>
      <c r="C32759" s="304">
        <v>14.953244578042602</v>
      </c>
      <c r="D32759" s="305" t="s">
        <v>172</v>
      </c>
    </row>
    <row r="32760" spans="1:4" ht="14.5" customHeight="1" x14ac:dyDescent="0.35">
      <c r="A32760" s="1"/>
      <c r="B32760" s="306">
        <v>44523.744444518583</v>
      </c>
      <c r="C32760" s="304">
        <v>14.905297387374594</v>
      </c>
      <c r="D32760" s="305" t="s">
        <v>172</v>
      </c>
    </row>
    <row r="32761" spans="1:4" ht="14.5" customHeight="1" x14ac:dyDescent="0.35">
      <c r="A32761" s="1"/>
      <c r="B32761" s="306">
        <v>44523.74513896303</v>
      </c>
      <c r="C32761" s="304">
        <v>14.983112902889843</v>
      </c>
      <c r="D32761" s="305" t="s">
        <v>172</v>
      </c>
    </row>
    <row r="32762" spans="1:4" ht="14.5" customHeight="1" x14ac:dyDescent="0.35">
      <c r="A32762" s="1"/>
      <c r="B32762" s="306">
        <v>44523.745833407476</v>
      </c>
      <c r="C32762" s="304">
        <v>14.940076100987305</v>
      </c>
      <c r="D32762" s="305" t="s">
        <v>172</v>
      </c>
    </row>
    <row r="32763" spans="1:4" ht="14.5" customHeight="1" x14ac:dyDescent="0.35">
      <c r="A32763" s="1"/>
      <c r="B32763" s="306">
        <v>44523.746527851923</v>
      </c>
      <c r="C32763" s="304">
        <v>14.874050970893586</v>
      </c>
      <c r="D32763" s="305" t="s">
        <v>172</v>
      </c>
    </row>
    <row r="32764" spans="1:4" ht="14.5" customHeight="1" x14ac:dyDescent="0.35">
      <c r="A32764" s="1"/>
      <c r="B32764" s="306">
        <v>44523.74722229637</v>
      </c>
      <c r="C32764" s="304">
        <v>14.922417417091976</v>
      </c>
      <c r="D32764" s="305" t="s">
        <v>172</v>
      </c>
    </row>
    <row r="32765" spans="1:4" ht="14.5" customHeight="1" x14ac:dyDescent="0.35">
      <c r="A32765" s="1"/>
      <c r="B32765" s="306">
        <v>44523.747916740816</v>
      </c>
      <c r="C32765" s="304">
        <v>14.895685746437326</v>
      </c>
      <c r="D32765" s="305" t="s">
        <v>172</v>
      </c>
    </row>
    <row r="32766" spans="1:4" ht="14.5" customHeight="1" x14ac:dyDescent="0.35">
      <c r="A32766" s="1"/>
      <c r="B32766" s="306">
        <v>44523.748611185263</v>
      </c>
      <c r="C32766" s="304">
        <v>14.950775793793339</v>
      </c>
      <c r="D32766" s="305" t="s">
        <v>172</v>
      </c>
    </row>
    <row r="32767" spans="1:4" ht="14.5" customHeight="1" x14ac:dyDescent="0.35">
      <c r="A32767" s="1"/>
      <c r="B32767" s="306">
        <v>44523.74930562971</v>
      </c>
      <c r="C32767" s="304">
        <v>14.931699315993562</v>
      </c>
      <c r="D32767" s="305" t="s">
        <v>172</v>
      </c>
    </row>
    <row r="32768" spans="1:4" ht="14.5" customHeight="1" x14ac:dyDescent="0.35">
      <c r="A32768" s="1"/>
      <c r="B32768" s="306">
        <v>44523.750000074157</v>
      </c>
      <c r="C32768" s="304">
        <v>14.951629309742323</v>
      </c>
      <c r="D32768" s="305" t="s">
        <v>172</v>
      </c>
    </row>
    <row r="32769" spans="1:4" ht="14.5" customHeight="1" x14ac:dyDescent="0.35">
      <c r="A32769" s="1"/>
      <c r="B32769" s="306">
        <v>44523.750694518603</v>
      </c>
      <c r="C32769" s="304">
        <v>14.898435375649569</v>
      </c>
      <c r="D32769" s="305" t="s">
        <v>172</v>
      </c>
    </row>
    <row r="32770" spans="1:4" ht="14.5" customHeight="1" x14ac:dyDescent="0.35">
      <c r="A32770" s="1"/>
      <c r="B32770" s="306">
        <v>44523.75138896305</v>
      </c>
      <c r="C32770" s="304">
        <v>14.87410831175924</v>
      </c>
      <c r="D32770" s="305" t="s">
        <v>172</v>
      </c>
    </row>
    <row r="32771" spans="1:4" ht="14.5" customHeight="1" x14ac:dyDescent="0.35">
      <c r="A32771" s="1"/>
      <c r="B32771" s="306">
        <v>44523.752083407497</v>
      </c>
      <c r="C32771" s="304">
        <v>14.796506742065199</v>
      </c>
      <c r="D32771" s="305" t="s">
        <v>172</v>
      </c>
    </row>
    <row r="32772" spans="1:4" ht="14.5" customHeight="1" x14ac:dyDescent="0.35">
      <c r="A32772" s="1"/>
      <c r="B32772" s="306">
        <v>44523.752777851943</v>
      </c>
      <c r="C32772" s="304">
        <v>14.790196831514429</v>
      </c>
      <c r="D32772" s="305" t="s">
        <v>172</v>
      </c>
    </row>
    <row r="32773" spans="1:4" ht="14.5" customHeight="1" x14ac:dyDescent="0.35">
      <c r="A32773" s="1"/>
      <c r="B32773" s="306">
        <v>44523.75347229639</v>
      </c>
      <c r="C32773" s="304">
        <v>14.820245403361332</v>
      </c>
      <c r="D32773" s="305" t="s">
        <v>172</v>
      </c>
    </row>
    <row r="32774" spans="1:4" ht="14.5" customHeight="1" x14ac:dyDescent="0.35">
      <c r="A32774" s="1"/>
      <c r="B32774" s="306">
        <v>44523.754166740837</v>
      </c>
      <c r="C32774" s="304">
        <v>14.818718980428821</v>
      </c>
      <c r="D32774" s="305" t="s">
        <v>172</v>
      </c>
    </row>
    <row r="32775" spans="1:4" ht="14.5" customHeight="1" x14ac:dyDescent="0.35">
      <c r="A32775" s="1"/>
      <c r="B32775" s="306">
        <v>44523.754861185284</v>
      </c>
      <c r="C32775" s="304">
        <v>14.803408004146331</v>
      </c>
      <c r="D32775" s="305" t="s">
        <v>172</v>
      </c>
    </row>
    <row r="32776" spans="1:4" ht="14.5" customHeight="1" x14ac:dyDescent="0.35">
      <c r="A32776" s="1"/>
      <c r="B32776" s="306">
        <v>44523.75555562973</v>
      </c>
      <c r="C32776" s="304">
        <v>14.885169970999899</v>
      </c>
      <c r="D32776" s="305" t="s">
        <v>172</v>
      </c>
    </row>
    <row r="32777" spans="1:4" ht="14.5" customHeight="1" x14ac:dyDescent="0.35">
      <c r="A32777" s="1"/>
      <c r="B32777" s="306">
        <v>44523.756250074177</v>
      </c>
      <c r="C32777" s="304">
        <v>14.895322671451625</v>
      </c>
      <c r="D32777" s="305" t="s">
        <v>172</v>
      </c>
    </row>
    <row r="32778" spans="1:4" ht="14.5" customHeight="1" x14ac:dyDescent="0.35">
      <c r="A32778" s="1"/>
      <c r="B32778" s="306">
        <v>44523.756944518624</v>
      </c>
      <c r="C32778" s="304">
        <v>14.839768532663584</v>
      </c>
      <c r="D32778" s="305" t="s">
        <v>172</v>
      </c>
    </row>
    <row r="32779" spans="1:4" ht="14.5" customHeight="1" x14ac:dyDescent="0.35">
      <c r="A32779" s="1"/>
      <c r="B32779" s="306">
        <v>44523.75763896307</v>
      </c>
      <c r="C32779" s="304">
        <v>14.924312961018829</v>
      </c>
      <c r="D32779" s="305" t="s">
        <v>172</v>
      </c>
    </row>
    <row r="32780" spans="1:4" ht="14.5" customHeight="1" x14ac:dyDescent="0.35">
      <c r="A32780" s="1"/>
      <c r="B32780" s="306">
        <v>44523.758333407517</v>
      </c>
      <c r="C32780" s="304">
        <v>14.894894841777568</v>
      </c>
      <c r="D32780" s="305" t="s">
        <v>172</v>
      </c>
    </row>
    <row r="32781" spans="1:4" ht="14.5" customHeight="1" x14ac:dyDescent="0.35">
      <c r="A32781" s="1"/>
      <c r="B32781" s="306">
        <v>44523.759027851964</v>
      </c>
      <c r="C32781" s="304">
        <v>14.927493992359329</v>
      </c>
      <c r="D32781" s="305" t="s">
        <v>172</v>
      </c>
    </row>
    <row r="32782" spans="1:4" ht="14.5" customHeight="1" x14ac:dyDescent="0.35">
      <c r="A32782" s="1"/>
      <c r="B32782" s="306">
        <v>44523.75972229641</v>
      </c>
      <c r="C32782" s="304">
        <v>14.922554806247353</v>
      </c>
      <c r="D32782" s="305" t="s">
        <v>172</v>
      </c>
    </row>
    <row r="32783" spans="1:4" ht="14.5" customHeight="1" x14ac:dyDescent="0.35">
      <c r="A32783" s="1"/>
      <c r="B32783" s="306">
        <v>44523.760416740857</v>
      </c>
      <c r="C32783" s="304">
        <v>15.011276446554742</v>
      </c>
      <c r="D32783" s="305" t="s">
        <v>172</v>
      </c>
    </row>
    <row r="32784" spans="1:4" ht="14.5" customHeight="1" x14ac:dyDescent="0.35">
      <c r="A32784" s="1"/>
      <c r="B32784" s="306">
        <v>44523.761111185304</v>
      </c>
      <c r="C32784" s="304">
        <v>14.905281219668298</v>
      </c>
      <c r="D32784" s="305" t="s">
        <v>172</v>
      </c>
    </row>
    <row r="32785" spans="1:4" ht="14.5" customHeight="1" x14ac:dyDescent="0.35">
      <c r="A32785" s="1"/>
      <c r="B32785" s="306">
        <v>44523.761805629751</v>
      </c>
      <c r="C32785" s="304">
        <v>14.866896324282667</v>
      </c>
      <c r="D32785" s="305" t="s">
        <v>172</v>
      </c>
    </row>
    <row r="32786" spans="1:4" ht="14.5" customHeight="1" x14ac:dyDescent="0.35">
      <c r="A32786" s="1"/>
      <c r="B32786" s="306">
        <v>44523.762500074197</v>
      </c>
      <c r="C32786" s="304">
        <v>14.915772752069946</v>
      </c>
      <c r="D32786" s="305" t="s">
        <v>172</v>
      </c>
    </row>
    <row r="32787" spans="1:4" ht="14.5" customHeight="1" x14ac:dyDescent="0.35">
      <c r="A32787" s="1"/>
      <c r="B32787" s="306">
        <v>44523.763194518644</v>
      </c>
      <c r="C32787" s="304">
        <v>14.980460699273197</v>
      </c>
      <c r="D32787" s="305" t="s">
        <v>172</v>
      </c>
    </row>
    <row r="32788" spans="1:4" ht="14.5" customHeight="1" x14ac:dyDescent="0.35">
      <c r="A32788" s="1"/>
      <c r="B32788" s="306">
        <v>44523.763888963091</v>
      </c>
      <c r="C32788" s="304">
        <v>14.887957951225205</v>
      </c>
      <c r="D32788" s="305" t="s">
        <v>172</v>
      </c>
    </row>
    <row r="32789" spans="1:4" ht="14.5" customHeight="1" x14ac:dyDescent="0.35">
      <c r="A32789" s="1"/>
      <c r="B32789" s="306">
        <v>44523.764583407537</v>
      </c>
      <c r="C32789" s="304">
        <v>14.881676587904318</v>
      </c>
      <c r="D32789" s="305" t="s">
        <v>172</v>
      </c>
    </row>
    <row r="32790" spans="1:4" ht="14.5" customHeight="1" x14ac:dyDescent="0.35">
      <c r="A32790" s="1"/>
      <c r="B32790" s="306">
        <v>44523.765277851984</v>
      </c>
      <c r="C32790" s="304">
        <v>14.804454086313248</v>
      </c>
      <c r="D32790" s="305" t="s">
        <v>172</v>
      </c>
    </row>
    <row r="32791" spans="1:4" ht="14.5" customHeight="1" x14ac:dyDescent="0.35">
      <c r="A32791" s="1"/>
      <c r="B32791" s="306">
        <v>44523.765972296431</v>
      </c>
      <c r="C32791" s="304">
        <v>14.847696083492822</v>
      </c>
      <c r="D32791" s="305" t="s">
        <v>172</v>
      </c>
    </row>
    <row r="32792" spans="1:4" ht="14.5" customHeight="1" x14ac:dyDescent="0.35">
      <c r="A32792" s="1"/>
      <c r="B32792" s="306">
        <v>44523.766666740878</v>
      </c>
      <c r="C32792" s="304">
        <v>14.787562406125168</v>
      </c>
      <c r="D32792" s="305" t="s">
        <v>172</v>
      </c>
    </row>
    <row r="32793" spans="1:4" ht="14.5" customHeight="1" x14ac:dyDescent="0.35">
      <c r="A32793" s="1"/>
      <c r="B32793" s="306">
        <v>44523.767361185324</v>
      </c>
      <c r="C32793" s="304">
        <v>14.824745169864036</v>
      </c>
      <c r="D32793" s="305" t="s">
        <v>172</v>
      </c>
    </row>
    <row r="32794" spans="1:4" ht="14.5" customHeight="1" x14ac:dyDescent="0.35">
      <c r="A32794" s="1"/>
      <c r="B32794" s="306">
        <v>44523.768055629771</v>
      </c>
      <c r="C32794" s="304">
        <v>14.768500770355846</v>
      </c>
      <c r="D32794" s="305" t="s">
        <v>172</v>
      </c>
    </row>
    <row r="32795" spans="1:4" ht="14.5" customHeight="1" x14ac:dyDescent="0.35">
      <c r="A32795" s="1"/>
      <c r="B32795" s="306">
        <v>44523.768750074218</v>
      </c>
      <c r="C32795" s="304">
        <v>14.837288408841172</v>
      </c>
      <c r="D32795" s="305" t="s">
        <v>172</v>
      </c>
    </row>
    <row r="32796" spans="1:4" ht="14.5" customHeight="1" x14ac:dyDescent="0.35">
      <c r="A32796" s="1"/>
      <c r="B32796" s="306">
        <v>44523.769444518664</v>
      </c>
      <c r="C32796" s="304">
        <v>14.784403271377959</v>
      </c>
      <c r="D32796" s="305" t="s">
        <v>172</v>
      </c>
    </row>
    <row r="32797" spans="1:4" ht="14.5" customHeight="1" x14ac:dyDescent="0.35">
      <c r="A32797" s="1"/>
      <c r="B32797" s="306">
        <v>44523.770138963111</v>
      </c>
      <c r="C32797" s="304">
        <v>14.746644156980134</v>
      </c>
      <c r="D32797" s="305" t="s">
        <v>172</v>
      </c>
    </row>
    <row r="32798" spans="1:4" ht="14.5" customHeight="1" x14ac:dyDescent="0.35">
      <c r="A32798" s="1"/>
      <c r="B32798" s="306">
        <v>44523.770833407558</v>
      </c>
      <c r="C32798" s="304">
        <v>14.715577228557231</v>
      </c>
      <c r="D32798" s="305" t="s">
        <v>172</v>
      </c>
    </row>
    <row r="32799" spans="1:4" ht="14.5" customHeight="1" x14ac:dyDescent="0.35">
      <c r="A32799" s="1"/>
      <c r="B32799" s="306">
        <v>44523.771527852005</v>
      </c>
      <c r="C32799" s="304">
        <v>14.668244990640233</v>
      </c>
      <c r="D32799" s="305" t="s">
        <v>172</v>
      </c>
    </row>
    <row r="32800" spans="1:4" ht="14.5" customHeight="1" x14ac:dyDescent="0.35">
      <c r="A32800" s="1"/>
      <c r="B32800" s="306">
        <v>44523.772222296451</v>
      </c>
      <c r="C32800" s="304">
        <v>14.768570297992362</v>
      </c>
      <c r="D32800" s="305" t="s">
        <v>172</v>
      </c>
    </row>
    <row r="32801" spans="1:4" ht="14.5" customHeight="1" x14ac:dyDescent="0.35">
      <c r="A32801" s="1"/>
      <c r="B32801" s="306">
        <v>44523.772916740898</v>
      </c>
      <c r="C32801" s="304">
        <v>14.651362870921973</v>
      </c>
      <c r="D32801" s="305" t="s">
        <v>172</v>
      </c>
    </row>
    <row r="32802" spans="1:4" ht="14.5" customHeight="1" x14ac:dyDescent="0.35">
      <c r="A32802" s="1"/>
      <c r="B32802" s="306">
        <v>44523.773611185345</v>
      </c>
      <c r="C32802" s="304">
        <v>14.659161194790553</v>
      </c>
      <c r="D32802" s="305" t="s">
        <v>172</v>
      </c>
    </row>
    <row r="32803" spans="1:4" ht="14.5" customHeight="1" x14ac:dyDescent="0.35">
      <c r="A32803" s="1"/>
      <c r="B32803" s="306">
        <v>44523.774305629791</v>
      </c>
      <c r="C32803" s="304">
        <v>14.597519775850378</v>
      </c>
      <c r="D32803" s="305" t="s">
        <v>172</v>
      </c>
    </row>
    <row r="32804" spans="1:4" ht="14.5" customHeight="1" x14ac:dyDescent="0.35">
      <c r="A32804" s="1"/>
      <c r="B32804" s="306">
        <v>44523.775000074238</v>
      </c>
      <c r="C32804" s="304">
        <v>14.656541830237014</v>
      </c>
      <c r="D32804" s="305" t="s">
        <v>172</v>
      </c>
    </row>
    <row r="32805" spans="1:4" ht="14.5" customHeight="1" x14ac:dyDescent="0.35">
      <c r="A32805" s="1"/>
      <c r="B32805" s="306">
        <v>44523.775694518685</v>
      </c>
      <c r="C32805" s="304">
        <v>14.622300619090675</v>
      </c>
      <c r="D32805" s="305" t="s">
        <v>172</v>
      </c>
    </row>
    <row r="32806" spans="1:4" ht="14.5" customHeight="1" x14ac:dyDescent="0.35">
      <c r="A32806" s="1"/>
      <c r="B32806" s="306">
        <v>44523.776388963131</v>
      </c>
      <c r="C32806" s="304">
        <v>14.584586042221297</v>
      </c>
      <c r="D32806" s="305" t="s">
        <v>172</v>
      </c>
    </row>
    <row r="32807" spans="1:4" ht="14.5" customHeight="1" x14ac:dyDescent="0.35">
      <c r="A32807" s="1"/>
      <c r="B32807" s="306">
        <v>44523.777083407578</v>
      </c>
      <c r="C32807" s="304">
        <v>14.567033389040928</v>
      </c>
      <c r="D32807" s="305" t="s">
        <v>172</v>
      </c>
    </row>
    <row r="32808" spans="1:4" ht="14.5" customHeight="1" x14ac:dyDescent="0.35">
      <c r="A32808" s="1"/>
      <c r="B32808" s="306">
        <v>44523.777777852025</v>
      </c>
      <c r="C32808" s="304">
        <v>14.551365837037883</v>
      </c>
      <c r="D32808" s="305" t="s">
        <v>172</v>
      </c>
    </row>
    <row r="32809" spans="1:4" ht="14.5" customHeight="1" x14ac:dyDescent="0.35">
      <c r="A32809" s="1"/>
      <c r="B32809" s="306">
        <v>44523.778472296472</v>
      </c>
      <c r="C32809" s="304">
        <v>14.515532619568694</v>
      </c>
      <c r="D32809" s="305" t="s">
        <v>172</v>
      </c>
    </row>
    <row r="32810" spans="1:4" ht="14.5" customHeight="1" x14ac:dyDescent="0.35">
      <c r="A32810" s="1"/>
      <c r="B32810" s="306">
        <v>44523.779166740918</v>
      </c>
      <c r="C32810" s="304">
        <v>14.530947371270546</v>
      </c>
      <c r="D32810" s="305" t="s">
        <v>172</v>
      </c>
    </row>
    <row r="32811" spans="1:4" ht="14.5" customHeight="1" x14ac:dyDescent="0.35">
      <c r="A32811" s="1"/>
      <c r="B32811" s="306">
        <v>44523.779861185365</v>
      </c>
      <c r="C32811" s="304">
        <v>14.551349394178638</v>
      </c>
      <c r="D32811" s="305" t="s">
        <v>172</v>
      </c>
    </row>
    <row r="32812" spans="1:4" ht="14.5" customHeight="1" x14ac:dyDescent="0.35">
      <c r="A32812" s="1"/>
      <c r="B32812" s="306">
        <v>44523.780555629812</v>
      </c>
      <c r="C32812" s="304">
        <v>14.499487086236332</v>
      </c>
      <c r="D32812" s="305" t="s">
        <v>172</v>
      </c>
    </row>
    <row r="32813" spans="1:4" ht="14.5" customHeight="1" x14ac:dyDescent="0.35">
      <c r="A32813" s="1"/>
      <c r="B32813" s="306">
        <v>44523.781250074258</v>
      </c>
      <c r="C32813" s="304">
        <v>14.548576396432813</v>
      </c>
      <c r="D32813" s="305" t="s">
        <v>172</v>
      </c>
    </row>
    <row r="32814" spans="1:4" ht="14.5" customHeight="1" x14ac:dyDescent="0.35">
      <c r="A32814" s="1"/>
      <c r="B32814" s="306">
        <v>44523.781944518705</v>
      </c>
      <c r="C32814" s="304">
        <v>14.554832242495953</v>
      </c>
      <c r="D32814" s="305" t="s">
        <v>172</v>
      </c>
    </row>
    <row r="32815" spans="1:4" ht="14.5" customHeight="1" x14ac:dyDescent="0.35">
      <c r="A32815" s="1"/>
      <c r="B32815" s="306">
        <v>44523.782638963152</v>
      </c>
      <c r="C32815" s="304">
        <v>14.494476680948962</v>
      </c>
      <c r="D32815" s="305" t="s">
        <v>172</v>
      </c>
    </row>
    <row r="32816" spans="1:4" ht="14.5" customHeight="1" x14ac:dyDescent="0.35">
      <c r="A32816" s="1"/>
      <c r="B32816" s="306">
        <v>44523.783333407599</v>
      </c>
      <c r="C32816" s="304">
        <v>14.506771263569439</v>
      </c>
      <c r="D32816" s="305" t="s">
        <v>172</v>
      </c>
    </row>
    <row r="32817" spans="1:4" ht="14.5" customHeight="1" x14ac:dyDescent="0.35">
      <c r="A32817" s="1"/>
      <c r="B32817" s="306">
        <v>44523.784027852045</v>
      </c>
      <c r="C32817" s="304">
        <v>14.488765297806822</v>
      </c>
      <c r="D32817" s="305" t="s">
        <v>172</v>
      </c>
    </row>
    <row r="32818" spans="1:4" ht="14.5" customHeight="1" x14ac:dyDescent="0.35">
      <c r="A32818" s="1"/>
      <c r="B32818" s="306">
        <v>44523.784722296492</v>
      </c>
      <c r="C32818" s="304">
        <v>14.478933264513277</v>
      </c>
      <c r="D32818" s="305" t="s">
        <v>172</v>
      </c>
    </row>
    <row r="32819" spans="1:4" ht="14.5" customHeight="1" x14ac:dyDescent="0.35">
      <c r="A32819" s="1"/>
      <c r="B32819" s="306">
        <v>44523.785416740939</v>
      </c>
      <c r="C32819" s="304">
        <v>14.527462924240293</v>
      </c>
      <c r="D32819" s="305" t="s">
        <v>172</v>
      </c>
    </row>
    <row r="32820" spans="1:4" ht="14.5" customHeight="1" x14ac:dyDescent="0.35">
      <c r="A32820" s="1"/>
      <c r="B32820" s="306">
        <v>44523.786111185385</v>
      </c>
      <c r="C32820" s="304">
        <v>14.473123658295663</v>
      </c>
      <c r="D32820" s="305" t="s">
        <v>172</v>
      </c>
    </row>
    <row r="32821" spans="1:4" ht="14.5" customHeight="1" x14ac:dyDescent="0.35">
      <c r="A32821" s="1"/>
      <c r="B32821" s="306">
        <v>44523.786805629832</v>
      </c>
      <c r="C32821" s="304">
        <v>14.423646325233616</v>
      </c>
      <c r="D32821" s="305" t="s">
        <v>172</v>
      </c>
    </row>
    <row r="32822" spans="1:4" ht="14.5" customHeight="1" x14ac:dyDescent="0.35">
      <c r="A32822" s="1"/>
      <c r="B32822" s="306">
        <v>44523.787500074279</v>
      </c>
      <c r="C32822" s="304">
        <v>14.446408628215432</v>
      </c>
      <c r="D32822" s="305" t="s">
        <v>172</v>
      </c>
    </row>
    <row r="32823" spans="1:4" ht="14.5" customHeight="1" x14ac:dyDescent="0.35">
      <c r="A32823" s="1"/>
      <c r="B32823" s="306">
        <v>44523.788194518726</v>
      </c>
      <c r="C32823" s="304">
        <v>14.444507231695267</v>
      </c>
      <c r="D32823" s="305" t="s">
        <v>172</v>
      </c>
    </row>
    <row r="32824" spans="1:4" ht="14.5" customHeight="1" x14ac:dyDescent="0.35">
      <c r="A32824" s="1"/>
      <c r="B32824" s="306">
        <v>44523.788888963172</v>
      </c>
      <c r="C32824" s="304">
        <v>14.453495293513212</v>
      </c>
      <c r="D32824" s="305" t="s">
        <v>172</v>
      </c>
    </row>
    <row r="32825" spans="1:4" ht="14.5" customHeight="1" x14ac:dyDescent="0.35">
      <c r="A32825" s="1"/>
      <c r="B32825" s="306">
        <v>44523.789583407619</v>
      </c>
      <c r="C32825" s="304">
        <v>14.450100177308681</v>
      </c>
      <c r="D32825" s="305" t="s">
        <v>172</v>
      </c>
    </row>
    <row r="32826" spans="1:4" ht="14.5" customHeight="1" x14ac:dyDescent="0.35">
      <c r="A32826" s="1"/>
      <c r="B32826" s="306">
        <v>44523.790277852066</v>
      </c>
      <c r="C32826" s="304">
        <v>14.360488506936235</v>
      </c>
      <c r="D32826" s="305" t="s">
        <v>172</v>
      </c>
    </row>
    <row r="32827" spans="1:4" ht="14.5" customHeight="1" x14ac:dyDescent="0.35">
      <c r="A32827" s="1"/>
      <c r="B32827" s="306">
        <v>44523.790972296512</v>
      </c>
      <c r="C32827" s="304">
        <v>14.395236455314928</v>
      </c>
      <c r="D32827" s="305" t="s">
        <v>172</v>
      </c>
    </row>
    <row r="32828" spans="1:4" ht="14.5" customHeight="1" x14ac:dyDescent="0.35">
      <c r="A32828" s="1"/>
      <c r="B32828" s="306">
        <v>44523.791666740959</v>
      </c>
      <c r="C32828" s="304">
        <v>14.38761561825498</v>
      </c>
      <c r="D32828" s="305" t="s">
        <v>172</v>
      </c>
    </row>
    <row r="32829" spans="1:4" ht="14.5" customHeight="1" x14ac:dyDescent="0.35">
      <c r="A32829" s="1"/>
      <c r="B32829" s="306">
        <v>44523.792361185406</v>
      </c>
      <c r="C32829" s="304">
        <v>14.414355745141316</v>
      </c>
      <c r="D32829" s="305" t="s">
        <v>172</v>
      </c>
    </row>
    <row r="32830" spans="1:4" ht="14.5" customHeight="1" x14ac:dyDescent="0.35">
      <c r="A32830" s="1"/>
      <c r="B32830" s="306">
        <v>44523.793055629852</v>
      </c>
      <c r="C32830" s="304">
        <v>14.374565660000128</v>
      </c>
      <c r="D32830" s="305" t="s">
        <v>172</v>
      </c>
    </row>
    <row r="32831" spans="1:4" ht="14.5" customHeight="1" x14ac:dyDescent="0.35">
      <c r="A32831" s="1"/>
      <c r="B32831" s="306">
        <v>44523.793750074299</v>
      </c>
      <c r="C32831" s="304">
        <v>14.409748231116586</v>
      </c>
      <c r="D32831" s="305" t="s">
        <v>172</v>
      </c>
    </row>
    <row r="32832" spans="1:4" ht="14.5" customHeight="1" x14ac:dyDescent="0.35">
      <c r="A32832" s="1"/>
      <c r="B32832" s="306">
        <v>44523.794444518746</v>
      </c>
      <c r="C32832" s="304">
        <v>14.380351241201181</v>
      </c>
      <c r="D32832" s="305" t="s">
        <v>172</v>
      </c>
    </row>
    <row r="32833" spans="1:4" ht="14.5" customHeight="1" x14ac:dyDescent="0.35">
      <c r="A32833" s="1"/>
      <c r="B32833" s="306">
        <v>44523.795138963193</v>
      </c>
      <c r="C32833" s="304">
        <v>14.384856501242757</v>
      </c>
      <c r="D32833" s="305" t="s">
        <v>172</v>
      </c>
    </row>
    <row r="32834" spans="1:4" ht="14.5" customHeight="1" x14ac:dyDescent="0.35">
      <c r="A32834" s="1"/>
      <c r="B32834" s="306">
        <v>44523.795833407639</v>
      </c>
      <c r="C32834" s="304">
        <v>14.389529170562067</v>
      </c>
      <c r="D32834" s="305" t="s">
        <v>172</v>
      </c>
    </row>
    <row r="32835" spans="1:4" ht="14.5" customHeight="1" x14ac:dyDescent="0.35">
      <c r="A32835" s="1"/>
      <c r="B32835" s="306">
        <v>44523.796527852086</v>
      </c>
      <c r="C32835" s="304">
        <v>14.445649928642524</v>
      </c>
      <c r="D32835" s="305" t="s">
        <v>172</v>
      </c>
    </row>
    <row r="32836" spans="1:4" ht="14.5" customHeight="1" x14ac:dyDescent="0.35">
      <c r="A32836" s="1"/>
      <c r="B32836" s="306">
        <v>44523.797222296533</v>
      </c>
      <c r="C32836" s="304">
        <v>14.407281434159813</v>
      </c>
      <c r="D32836" s="305" t="s">
        <v>172</v>
      </c>
    </row>
    <row r="32837" spans="1:4" ht="14.5" customHeight="1" x14ac:dyDescent="0.35">
      <c r="A32837" s="1"/>
      <c r="B32837" s="306">
        <v>44523.797916740979</v>
      </c>
      <c r="C32837" s="304">
        <v>14.383350373187811</v>
      </c>
      <c r="D32837" s="305" t="s">
        <v>172</v>
      </c>
    </row>
    <row r="32838" spans="1:4" ht="14.5" customHeight="1" x14ac:dyDescent="0.35">
      <c r="A32838" s="1"/>
      <c r="B32838" s="306">
        <v>44523.798611185426</v>
      </c>
      <c r="C32838" s="304">
        <v>14.374824560383422</v>
      </c>
      <c r="D32838" s="305" t="s">
        <v>172</v>
      </c>
    </row>
    <row r="32839" spans="1:4" ht="14.5" customHeight="1" x14ac:dyDescent="0.35">
      <c r="A32839" s="1"/>
      <c r="B32839" s="306">
        <v>44523.799305629873</v>
      </c>
      <c r="C32839" s="304">
        <v>14.368018297095599</v>
      </c>
      <c r="D32839" s="305" t="s">
        <v>172</v>
      </c>
    </row>
    <row r="32840" spans="1:4" ht="14.5" customHeight="1" x14ac:dyDescent="0.35">
      <c r="A32840" s="1"/>
      <c r="B32840" s="306">
        <v>44523.80000007432</v>
      </c>
      <c r="C32840" s="304">
        <v>14.483846985490285</v>
      </c>
      <c r="D32840" s="305" t="s">
        <v>172</v>
      </c>
    </row>
    <row r="32841" spans="1:4" ht="14.5" customHeight="1" x14ac:dyDescent="0.35">
      <c r="A32841" s="1"/>
      <c r="B32841" s="306">
        <v>44523.800694518766</v>
      </c>
      <c r="C32841" s="304">
        <v>14.424949478903484</v>
      </c>
      <c r="D32841" s="305" t="s">
        <v>172</v>
      </c>
    </row>
    <row r="32842" spans="1:4" ht="14.5" customHeight="1" x14ac:dyDescent="0.35">
      <c r="A32842" s="1"/>
      <c r="B32842" s="306">
        <v>44523.801388963213</v>
      </c>
      <c r="C32842" s="304">
        <v>14.475823693013565</v>
      </c>
      <c r="D32842" s="305" t="s">
        <v>172</v>
      </c>
    </row>
    <row r="32843" spans="1:4" ht="14.5" customHeight="1" x14ac:dyDescent="0.35">
      <c r="A32843" s="1"/>
      <c r="B32843" s="306">
        <v>44523.80208340766</v>
      </c>
      <c r="C32843" s="304">
        <v>14.518867686406399</v>
      </c>
      <c r="D32843" s="305" t="s">
        <v>172</v>
      </c>
    </row>
    <row r="32844" spans="1:4" ht="14.5" customHeight="1" x14ac:dyDescent="0.35">
      <c r="A32844" s="1"/>
      <c r="B32844" s="306">
        <v>44523.802777852106</v>
      </c>
      <c r="C32844" s="304">
        <v>14.535229203177005</v>
      </c>
      <c r="D32844" s="305" t="s">
        <v>172</v>
      </c>
    </row>
    <row r="32845" spans="1:4" ht="14.5" customHeight="1" x14ac:dyDescent="0.35">
      <c r="A32845" s="1"/>
      <c r="B32845" s="306">
        <v>44523.803472296553</v>
      </c>
      <c r="C32845" s="304">
        <v>14.520472678594524</v>
      </c>
      <c r="D32845" s="305" t="s">
        <v>172</v>
      </c>
    </row>
    <row r="32846" spans="1:4" ht="14.5" customHeight="1" x14ac:dyDescent="0.35">
      <c r="A32846" s="1"/>
      <c r="B32846" s="306">
        <v>44523.804166741</v>
      </c>
      <c r="C32846" s="304">
        <v>14.537498652519085</v>
      </c>
      <c r="D32846" s="305" t="s">
        <v>172</v>
      </c>
    </row>
    <row r="32847" spans="1:4" ht="14.5" customHeight="1" x14ac:dyDescent="0.35">
      <c r="A32847" s="1"/>
      <c r="B32847" s="306">
        <v>44523.804861185446</v>
      </c>
      <c r="C32847" s="304">
        <v>14.583255407200097</v>
      </c>
      <c r="D32847" s="305" t="s">
        <v>172</v>
      </c>
    </row>
    <row r="32848" spans="1:4" ht="14.5" customHeight="1" x14ac:dyDescent="0.35">
      <c r="A32848" s="1"/>
      <c r="B32848" s="306">
        <v>44523.805555629893</v>
      </c>
      <c r="C32848" s="304">
        <v>14.525679715609051</v>
      </c>
      <c r="D32848" s="305" t="s">
        <v>172</v>
      </c>
    </row>
    <row r="32849" spans="1:4" ht="14.5" customHeight="1" x14ac:dyDescent="0.35">
      <c r="A32849" s="1"/>
      <c r="B32849" s="306">
        <v>44523.80625007434</v>
      </c>
      <c r="C32849" s="304">
        <v>14.548191849433108</v>
      </c>
      <c r="D32849" s="305" t="s">
        <v>172</v>
      </c>
    </row>
    <row r="32850" spans="1:4" ht="14.5" customHeight="1" x14ac:dyDescent="0.35">
      <c r="A32850" s="1"/>
      <c r="B32850" s="306">
        <v>44523.806944518787</v>
      </c>
      <c r="C32850" s="304">
        <v>14.490564784617892</v>
      </c>
      <c r="D32850" s="305" t="s">
        <v>172</v>
      </c>
    </row>
    <row r="32851" spans="1:4" ht="14.5" customHeight="1" x14ac:dyDescent="0.35">
      <c r="A32851" s="1"/>
      <c r="B32851" s="306">
        <v>44523.807638963233</v>
      </c>
      <c r="C32851" s="304">
        <v>14.484858605430539</v>
      </c>
      <c r="D32851" s="305" t="s">
        <v>172</v>
      </c>
    </row>
    <row r="32852" spans="1:4" ht="14.5" customHeight="1" x14ac:dyDescent="0.35">
      <c r="A32852" s="1"/>
      <c r="B32852" s="306">
        <v>44523.80833340768</v>
      </c>
      <c r="C32852" s="304">
        <v>14.50192116600374</v>
      </c>
      <c r="D32852" s="305" t="s">
        <v>172</v>
      </c>
    </row>
    <row r="32853" spans="1:4" ht="14.5" customHeight="1" x14ac:dyDescent="0.35">
      <c r="A32853" s="1"/>
      <c r="B32853" s="306">
        <v>44523.809027852127</v>
      </c>
      <c r="C32853" s="304">
        <v>14.510179985017022</v>
      </c>
      <c r="D32853" s="305" t="s">
        <v>172</v>
      </c>
    </row>
    <row r="32854" spans="1:4" ht="14.5" customHeight="1" x14ac:dyDescent="0.35">
      <c r="A32854" s="1"/>
      <c r="B32854" s="306">
        <v>44523.809722296573</v>
      </c>
      <c r="C32854" s="304">
        <v>14.535338705708273</v>
      </c>
      <c r="D32854" s="305" t="s">
        <v>172</v>
      </c>
    </row>
    <row r="32855" spans="1:4" ht="14.5" customHeight="1" x14ac:dyDescent="0.35">
      <c r="A32855" s="1"/>
      <c r="B32855" s="306">
        <v>44523.81041674102</v>
      </c>
      <c r="C32855" s="304">
        <v>14.475886766458038</v>
      </c>
      <c r="D32855" s="305" t="s">
        <v>172</v>
      </c>
    </row>
    <row r="32856" spans="1:4" ht="14.5" customHeight="1" x14ac:dyDescent="0.35">
      <c r="A32856" s="1"/>
      <c r="B32856" s="306">
        <v>44523.811111185467</v>
      </c>
      <c r="C32856" s="304">
        <v>14.522772404267016</v>
      </c>
      <c r="D32856" s="305" t="s">
        <v>172</v>
      </c>
    </row>
    <row r="32857" spans="1:4" ht="14.5" customHeight="1" x14ac:dyDescent="0.35">
      <c r="A32857" s="1"/>
      <c r="B32857" s="306">
        <v>44523.811805629914</v>
      </c>
      <c r="C32857" s="304">
        <v>14.516942480687188</v>
      </c>
      <c r="D32857" s="305" t="s">
        <v>172</v>
      </c>
    </row>
    <row r="32858" spans="1:4" ht="14.5" customHeight="1" x14ac:dyDescent="0.35">
      <c r="A32858" s="1"/>
      <c r="B32858" s="306">
        <v>44523.81250007436</v>
      </c>
      <c r="C32858" s="304">
        <v>14.491816033352855</v>
      </c>
      <c r="D32858" s="305" t="s">
        <v>172</v>
      </c>
    </row>
    <row r="32859" spans="1:4" ht="14.5" customHeight="1" x14ac:dyDescent="0.35">
      <c r="A32859" s="1"/>
      <c r="B32859" s="306">
        <v>44523.813194518807</v>
      </c>
      <c r="C32859" s="304">
        <v>14.411044238832741</v>
      </c>
      <c r="D32859" s="305" t="s">
        <v>172</v>
      </c>
    </row>
    <row r="32860" spans="1:4" ht="14.5" customHeight="1" x14ac:dyDescent="0.35">
      <c r="A32860" s="1"/>
      <c r="B32860" s="306">
        <v>44523.813888963254</v>
      </c>
      <c r="C32860" s="304">
        <v>14.448026352612457</v>
      </c>
      <c r="D32860" s="305" t="s">
        <v>172</v>
      </c>
    </row>
    <row r="32861" spans="1:4" ht="14.5" customHeight="1" x14ac:dyDescent="0.35">
      <c r="A32861" s="1"/>
      <c r="B32861" s="306">
        <v>44523.8145834077</v>
      </c>
      <c r="C32861" s="304">
        <v>14.436375655769128</v>
      </c>
      <c r="D32861" s="305" t="s">
        <v>172</v>
      </c>
    </row>
    <row r="32862" spans="1:4" ht="14.5" customHeight="1" x14ac:dyDescent="0.35">
      <c r="A32862" s="1"/>
      <c r="B32862" s="306">
        <v>44523.815277852147</v>
      </c>
      <c r="C32862" s="304">
        <v>14.357654622296831</v>
      </c>
      <c r="D32862" s="305" t="s">
        <v>172</v>
      </c>
    </row>
    <row r="32863" spans="1:4" ht="14.5" customHeight="1" x14ac:dyDescent="0.35">
      <c r="A32863" s="1"/>
      <c r="B32863" s="306">
        <v>44523.815972296594</v>
      </c>
      <c r="C32863" s="304">
        <v>14.390307283738851</v>
      </c>
      <c r="D32863" s="305" t="s">
        <v>172</v>
      </c>
    </row>
    <row r="32864" spans="1:4" ht="14.5" customHeight="1" x14ac:dyDescent="0.35">
      <c r="A32864" s="1"/>
      <c r="B32864" s="306">
        <v>44523.816666741041</v>
      </c>
      <c r="C32864" s="304">
        <v>14.374937599611197</v>
      </c>
      <c r="D32864" s="305" t="s">
        <v>172</v>
      </c>
    </row>
    <row r="32865" spans="1:4" ht="14.5" customHeight="1" x14ac:dyDescent="0.35">
      <c r="A32865" s="1"/>
      <c r="B32865" s="306">
        <v>44523.817361185487</v>
      </c>
      <c r="C32865" s="304">
        <v>14.375254035448112</v>
      </c>
      <c r="D32865" s="305" t="s">
        <v>172</v>
      </c>
    </row>
    <row r="32866" spans="1:4" ht="14.5" customHeight="1" x14ac:dyDescent="0.35">
      <c r="A32866" s="1"/>
      <c r="B32866" s="306">
        <v>44523.818055629934</v>
      </c>
      <c r="C32866" s="304">
        <v>14.38015803400558</v>
      </c>
      <c r="D32866" s="305" t="s">
        <v>172</v>
      </c>
    </row>
    <row r="32867" spans="1:4" ht="14.5" customHeight="1" x14ac:dyDescent="0.35">
      <c r="A32867" s="1"/>
      <c r="B32867" s="306">
        <v>44523.818750074381</v>
      </c>
      <c r="C32867" s="304">
        <v>14.296265520717133</v>
      </c>
      <c r="D32867" s="305" t="s">
        <v>172</v>
      </c>
    </row>
    <row r="32868" spans="1:4" ht="14.5" customHeight="1" x14ac:dyDescent="0.35">
      <c r="A32868" s="1"/>
      <c r="B32868" s="306">
        <v>44523.819444518827</v>
      </c>
      <c r="C32868" s="304">
        <v>14.328228272257062</v>
      </c>
      <c r="D32868" s="305" t="s">
        <v>172</v>
      </c>
    </row>
    <row r="32869" spans="1:4" ht="14.5" customHeight="1" x14ac:dyDescent="0.35">
      <c r="A32869" s="1"/>
      <c r="B32869" s="306">
        <v>44523.820138963274</v>
      </c>
      <c r="C32869" s="304">
        <v>14.308600346949728</v>
      </c>
      <c r="D32869" s="305" t="s">
        <v>172</v>
      </c>
    </row>
    <row r="32870" spans="1:4" ht="14.5" customHeight="1" x14ac:dyDescent="0.35">
      <c r="A32870" s="1"/>
      <c r="B32870" s="306">
        <v>44523.820833407721</v>
      </c>
      <c r="C32870" s="304">
        <v>14.401014277589274</v>
      </c>
      <c r="D32870" s="305" t="s">
        <v>172</v>
      </c>
    </row>
    <row r="32871" spans="1:4" ht="14.5" customHeight="1" x14ac:dyDescent="0.35">
      <c r="A32871" s="1"/>
      <c r="B32871" s="306">
        <v>44523.821527852167</v>
      </c>
      <c r="C32871" s="304">
        <v>14.310534433468032</v>
      </c>
      <c r="D32871" s="305" t="s">
        <v>172</v>
      </c>
    </row>
    <row r="32872" spans="1:4" ht="14.5" customHeight="1" x14ac:dyDescent="0.35">
      <c r="A32872" s="1"/>
      <c r="B32872" s="306">
        <v>44523.822222296614</v>
      </c>
      <c r="C32872" s="304">
        <v>14.296153582223633</v>
      </c>
      <c r="D32872" s="305" t="s">
        <v>172</v>
      </c>
    </row>
    <row r="32873" spans="1:4" ht="14.5" customHeight="1" x14ac:dyDescent="0.35">
      <c r="A32873" s="1"/>
      <c r="B32873" s="306">
        <v>44523.822916741061</v>
      </c>
      <c r="C32873" s="304">
        <v>14.274115701558669</v>
      </c>
      <c r="D32873" s="305" t="s">
        <v>172</v>
      </c>
    </row>
    <row r="32874" spans="1:4" ht="14.5" customHeight="1" x14ac:dyDescent="0.35">
      <c r="A32874" s="1"/>
      <c r="B32874" s="306">
        <v>44523.823611185508</v>
      </c>
      <c r="C32874" s="304">
        <v>14.309712792202724</v>
      </c>
      <c r="D32874" s="305" t="s">
        <v>172</v>
      </c>
    </row>
    <row r="32875" spans="1:4" ht="14.5" customHeight="1" x14ac:dyDescent="0.35">
      <c r="A32875" s="1"/>
      <c r="B32875" s="306">
        <v>44523.824305629954</v>
      </c>
      <c r="C32875" s="304">
        <v>14.290025973690597</v>
      </c>
      <c r="D32875" s="305" t="s">
        <v>172</v>
      </c>
    </row>
    <row r="32876" spans="1:4" ht="14.5" customHeight="1" x14ac:dyDescent="0.35">
      <c r="A32876" s="1"/>
      <c r="B32876" s="306">
        <v>44523.825000074401</v>
      </c>
      <c r="C32876" s="304">
        <v>14.25114129378926</v>
      </c>
      <c r="D32876" s="305" t="s">
        <v>172</v>
      </c>
    </row>
    <row r="32877" spans="1:4" ht="14.5" customHeight="1" x14ac:dyDescent="0.35">
      <c r="A32877" s="1"/>
      <c r="B32877" s="306">
        <v>44523.825694518848</v>
      </c>
      <c r="C32877" s="304">
        <v>14.269079161151845</v>
      </c>
      <c r="D32877" s="305" t="s">
        <v>172</v>
      </c>
    </row>
    <row r="32878" spans="1:4" ht="14.5" customHeight="1" x14ac:dyDescent="0.35">
      <c r="A32878" s="1"/>
      <c r="B32878" s="306">
        <v>44523.826388963294</v>
      </c>
      <c r="C32878" s="304">
        <v>14.219451346417433</v>
      </c>
      <c r="D32878" s="305" t="s">
        <v>172</v>
      </c>
    </row>
    <row r="32879" spans="1:4" ht="14.5" customHeight="1" x14ac:dyDescent="0.35">
      <c r="A32879" s="1"/>
      <c r="B32879" s="306">
        <v>44523.827083407741</v>
      </c>
      <c r="C32879" s="304">
        <v>14.208068399287731</v>
      </c>
      <c r="D32879" s="305" t="s">
        <v>172</v>
      </c>
    </row>
    <row r="32880" spans="1:4" ht="14.5" customHeight="1" x14ac:dyDescent="0.35">
      <c r="A32880" s="1"/>
      <c r="B32880" s="306">
        <v>44523.827777852188</v>
      </c>
      <c r="C32880" s="304">
        <v>14.199713454740898</v>
      </c>
      <c r="D32880" s="305" t="s">
        <v>172</v>
      </c>
    </row>
    <row r="32881" spans="1:4" ht="14.5" customHeight="1" x14ac:dyDescent="0.35">
      <c r="A32881" s="1"/>
      <c r="B32881" s="306">
        <v>44523.828472296635</v>
      </c>
      <c r="C32881" s="304">
        <v>14.252543341787048</v>
      </c>
      <c r="D32881" s="305" t="s">
        <v>172</v>
      </c>
    </row>
    <row r="32882" spans="1:4" ht="14.5" customHeight="1" x14ac:dyDescent="0.35">
      <c r="A32882" s="1"/>
      <c r="B32882" s="306">
        <v>44523.829166741081</v>
      </c>
      <c r="C32882" s="304">
        <v>14.274056918193674</v>
      </c>
      <c r="D32882" s="305" t="s">
        <v>172</v>
      </c>
    </row>
    <row r="32883" spans="1:4" ht="14.5" customHeight="1" x14ac:dyDescent="0.35">
      <c r="A32883" s="1"/>
      <c r="B32883" s="306">
        <v>44523.829861185528</v>
      </c>
      <c r="C32883" s="304">
        <v>14.251142056562337</v>
      </c>
      <c r="D32883" s="305" t="s">
        <v>172</v>
      </c>
    </row>
    <row r="32884" spans="1:4" ht="14.5" customHeight="1" x14ac:dyDescent="0.35">
      <c r="A32884" s="1"/>
      <c r="B32884" s="306">
        <v>44523.830555629975</v>
      </c>
      <c r="C32884" s="304">
        <v>14.217077496219039</v>
      </c>
      <c r="D32884" s="305" t="s">
        <v>172</v>
      </c>
    </row>
    <row r="32885" spans="1:4" ht="14.5" customHeight="1" x14ac:dyDescent="0.35">
      <c r="A32885" s="1"/>
      <c r="B32885" s="306">
        <v>44523.831250074421</v>
      </c>
      <c r="C32885" s="304">
        <v>14.220131815743905</v>
      </c>
      <c r="D32885" s="305" t="s">
        <v>172</v>
      </c>
    </row>
    <row r="32886" spans="1:4" ht="14.5" customHeight="1" x14ac:dyDescent="0.35">
      <c r="A32886" s="1"/>
      <c r="B32886" s="306">
        <v>44523.831944518868</v>
      </c>
      <c r="C32886" s="304">
        <v>14.229755346033441</v>
      </c>
      <c r="D32886" s="305" t="s">
        <v>172</v>
      </c>
    </row>
    <row r="32887" spans="1:4" ht="14.5" customHeight="1" x14ac:dyDescent="0.35">
      <c r="A32887" s="1"/>
      <c r="B32887" s="306">
        <v>44523.832638963315</v>
      </c>
      <c r="C32887" s="304">
        <v>14.194904868526404</v>
      </c>
      <c r="D32887" s="305" t="s">
        <v>172</v>
      </c>
    </row>
    <row r="32888" spans="1:4" ht="14.5" customHeight="1" x14ac:dyDescent="0.35">
      <c r="A32888" s="1"/>
      <c r="B32888" s="306">
        <v>44523.833333407762</v>
      </c>
      <c r="C32888" s="304">
        <v>13.713000277010481</v>
      </c>
      <c r="D32888" s="305" t="s">
        <v>170</v>
      </c>
    </row>
    <row r="32889" spans="1:4" ht="14.5" customHeight="1" x14ac:dyDescent="0.35">
      <c r="A32889" s="1"/>
      <c r="B32889" s="306">
        <v>44523.834027852208</v>
      </c>
      <c r="C32889" s="304">
        <v>14.238701098812696</v>
      </c>
      <c r="D32889" s="305" t="s">
        <v>172</v>
      </c>
    </row>
    <row r="32890" spans="1:4" ht="14.5" customHeight="1" x14ac:dyDescent="0.35">
      <c r="A32890" s="1"/>
      <c r="B32890" s="306">
        <v>44523.834722296655</v>
      </c>
      <c r="C32890" s="304">
        <v>14.263007898939152</v>
      </c>
      <c r="D32890" s="305" t="s">
        <v>172</v>
      </c>
    </row>
    <row r="32891" spans="1:4" ht="14.5" customHeight="1" x14ac:dyDescent="0.35">
      <c r="A32891" s="1"/>
      <c r="B32891" s="306">
        <v>44523.835416741102</v>
      </c>
      <c r="C32891" s="304">
        <v>14.223615302564577</v>
      </c>
      <c r="D32891" s="305" t="s">
        <v>172</v>
      </c>
    </row>
    <row r="32892" spans="1:4" ht="14.5" customHeight="1" x14ac:dyDescent="0.35">
      <c r="A32892" s="1"/>
      <c r="B32892" s="306">
        <v>44523.836111185548</v>
      </c>
      <c r="C32892" s="304">
        <v>14.16328798840744</v>
      </c>
      <c r="D32892" s="305" t="s">
        <v>172</v>
      </c>
    </row>
    <row r="32893" spans="1:4" ht="14.5" customHeight="1" x14ac:dyDescent="0.35">
      <c r="A32893" s="1"/>
      <c r="B32893" s="306">
        <v>44523.836805629995</v>
      </c>
      <c r="C32893" s="304">
        <v>14.249934636750792</v>
      </c>
      <c r="D32893" s="305" t="s">
        <v>172</v>
      </c>
    </row>
    <row r="32894" spans="1:4" ht="14.5" customHeight="1" x14ac:dyDescent="0.35">
      <c r="A32894" s="1"/>
      <c r="B32894" s="306">
        <v>44523.837500074442</v>
      </c>
      <c r="C32894" s="304">
        <v>14.178395301339091</v>
      </c>
      <c r="D32894" s="305" t="s">
        <v>172</v>
      </c>
    </row>
    <row r="32895" spans="1:4" ht="14.5" customHeight="1" x14ac:dyDescent="0.35">
      <c r="A32895" s="1"/>
      <c r="B32895" s="306">
        <v>44523.838194518888</v>
      </c>
      <c r="C32895" s="304">
        <v>14.205052083777264</v>
      </c>
      <c r="D32895" s="305" t="s">
        <v>172</v>
      </c>
    </row>
    <row r="32896" spans="1:4" ht="14.5" customHeight="1" x14ac:dyDescent="0.35">
      <c r="A32896" s="1"/>
      <c r="B32896" s="306">
        <v>44523.838888963335</v>
      </c>
      <c r="C32896" s="304">
        <v>14.241268823018133</v>
      </c>
      <c r="D32896" s="305" t="s">
        <v>172</v>
      </c>
    </row>
    <row r="32897" spans="1:4" ht="14.5" customHeight="1" x14ac:dyDescent="0.35">
      <c r="A32897" s="1"/>
      <c r="B32897" s="306">
        <v>44523.839583407782</v>
      </c>
      <c r="C32897" s="304">
        <v>14.17737561464334</v>
      </c>
      <c r="D32897" s="305" t="s">
        <v>172</v>
      </c>
    </row>
    <row r="32898" spans="1:4" ht="14.5" customHeight="1" x14ac:dyDescent="0.35">
      <c r="A32898" s="1"/>
      <c r="B32898" s="306">
        <v>44523.840277852229</v>
      </c>
      <c r="C32898" s="304">
        <v>14.198951885813585</v>
      </c>
      <c r="D32898" s="305" t="s">
        <v>172</v>
      </c>
    </row>
    <row r="32899" spans="1:4" ht="14.5" customHeight="1" x14ac:dyDescent="0.35">
      <c r="A32899" s="1"/>
      <c r="B32899" s="306">
        <v>44523.840972296675</v>
      </c>
      <c r="C32899" s="304">
        <v>14.2010390334377</v>
      </c>
      <c r="D32899" s="305" t="s">
        <v>172</v>
      </c>
    </row>
    <row r="32900" spans="1:4" ht="14.5" customHeight="1" x14ac:dyDescent="0.35">
      <c r="A32900" s="1"/>
      <c r="B32900" s="306">
        <v>44523.841666741122</v>
      </c>
      <c r="C32900" s="304">
        <v>14.232261198408862</v>
      </c>
      <c r="D32900" s="305" t="s">
        <v>172</v>
      </c>
    </row>
    <row r="32901" spans="1:4" ht="14.5" customHeight="1" x14ac:dyDescent="0.35">
      <c r="A32901" s="1"/>
      <c r="B32901" s="306">
        <v>44523.842361185569</v>
      </c>
      <c r="C32901" s="304">
        <v>14.193368649902792</v>
      </c>
      <c r="D32901" s="305" t="s">
        <v>172</v>
      </c>
    </row>
    <row r="32902" spans="1:4" ht="14.5" customHeight="1" x14ac:dyDescent="0.35">
      <c r="A32902" s="1"/>
      <c r="B32902" s="306">
        <v>44523.843055630015</v>
      </c>
      <c r="C32902" s="304">
        <v>14.193936553559858</v>
      </c>
      <c r="D32902" s="305" t="s">
        <v>172</v>
      </c>
    </row>
    <row r="32903" spans="1:4" ht="14.5" customHeight="1" x14ac:dyDescent="0.35">
      <c r="A32903" s="1"/>
      <c r="B32903" s="306">
        <v>44523.843750074462</v>
      </c>
      <c r="C32903" s="304">
        <v>14.129466734909025</v>
      </c>
      <c r="D32903" s="305" t="s">
        <v>172</v>
      </c>
    </row>
    <row r="32904" spans="1:4" ht="14.5" customHeight="1" x14ac:dyDescent="0.35">
      <c r="A32904" s="1"/>
      <c r="B32904" s="306">
        <v>44523.844444518909</v>
      </c>
      <c r="C32904" s="304">
        <v>14.206676683715825</v>
      </c>
      <c r="D32904" s="305" t="s">
        <v>172</v>
      </c>
    </row>
    <row r="32905" spans="1:4" ht="14.5" customHeight="1" x14ac:dyDescent="0.35">
      <c r="A32905" s="1"/>
      <c r="B32905" s="306">
        <v>44523.845138963356</v>
      </c>
      <c r="C32905" s="304">
        <v>14.101806426250066</v>
      </c>
      <c r="D32905" s="305" t="s">
        <v>172</v>
      </c>
    </row>
    <row r="32906" spans="1:4" ht="14.5" customHeight="1" x14ac:dyDescent="0.35">
      <c r="A32906" s="1"/>
      <c r="B32906" s="306">
        <v>44523.845833407802</v>
      </c>
      <c r="C32906" s="304">
        <v>14.121802136789483</v>
      </c>
      <c r="D32906" s="305" t="s">
        <v>172</v>
      </c>
    </row>
    <row r="32907" spans="1:4" ht="14.5" customHeight="1" x14ac:dyDescent="0.35">
      <c r="A32907" s="1"/>
      <c r="B32907" s="306">
        <v>44523.846527852249</v>
      </c>
      <c r="C32907" s="304">
        <v>14.157632737989722</v>
      </c>
      <c r="D32907" s="305" t="s">
        <v>172</v>
      </c>
    </row>
    <row r="32908" spans="1:4" ht="14.5" customHeight="1" x14ac:dyDescent="0.35">
      <c r="A32908" s="1"/>
      <c r="B32908" s="306">
        <v>44523.847222296696</v>
      </c>
      <c r="C32908" s="304">
        <v>14.134753585390232</v>
      </c>
      <c r="D32908" s="305" t="s">
        <v>172</v>
      </c>
    </row>
    <row r="32909" spans="1:4" ht="14.5" customHeight="1" x14ac:dyDescent="0.35">
      <c r="A32909" s="1"/>
      <c r="B32909" s="306">
        <v>44523.847916741142</v>
      </c>
      <c r="C32909" s="304">
        <v>14.12029364434032</v>
      </c>
      <c r="D32909" s="305" t="s">
        <v>172</v>
      </c>
    </row>
    <row r="32910" spans="1:4" ht="14.5" customHeight="1" x14ac:dyDescent="0.35">
      <c r="A32910" s="1"/>
      <c r="B32910" s="306">
        <v>44523.848611185589</v>
      </c>
      <c r="C32910" s="304">
        <v>14.140928140808926</v>
      </c>
      <c r="D32910" s="305" t="s">
        <v>172</v>
      </c>
    </row>
    <row r="32911" spans="1:4" ht="14.5" customHeight="1" x14ac:dyDescent="0.35">
      <c r="A32911" s="1"/>
      <c r="B32911" s="306">
        <v>44523.849305630036</v>
      </c>
      <c r="C32911" s="304">
        <v>14.115539996824616</v>
      </c>
      <c r="D32911" s="305" t="s">
        <v>172</v>
      </c>
    </row>
    <row r="32912" spans="1:4" ht="14.5" customHeight="1" x14ac:dyDescent="0.35">
      <c r="A32912" s="1"/>
      <c r="B32912" s="306">
        <v>44523.850000074483</v>
      </c>
      <c r="C32912" s="304">
        <v>14.142689179183799</v>
      </c>
      <c r="D32912" s="305" t="s">
        <v>172</v>
      </c>
    </row>
    <row r="32913" spans="1:4" ht="14.5" customHeight="1" x14ac:dyDescent="0.35">
      <c r="A32913" s="1"/>
      <c r="B32913" s="306">
        <v>44523.850694518929</v>
      </c>
      <c r="C32913" s="304">
        <v>14.139497557684081</v>
      </c>
      <c r="D32913" s="305" t="s">
        <v>172</v>
      </c>
    </row>
    <row r="32914" spans="1:4" ht="14.5" customHeight="1" x14ac:dyDescent="0.35">
      <c r="A32914" s="1"/>
      <c r="B32914" s="306">
        <v>44523.851388963376</v>
      </c>
      <c r="C32914" s="304">
        <v>14.152690299520811</v>
      </c>
      <c r="D32914" s="305" t="s">
        <v>172</v>
      </c>
    </row>
    <row r="32915" spans="1:4" ht="14.5" customHeight="1" x14ac:dyDescent="0.35">
      <c r="A32915" s="1"/>
      <c r="B32915" s="306">
        <v>44523.852083407823</v>
      </c>
      <c r="C32915" s="304">
        <v>14.11825511069231</v>
      </c>
      <c r="D32915" s="305" t="s">
        <v>172</v>
      </c>
    </row>
    <row r="32916" spans="1:4" ht="14.5" customHeight="1" x14ac:dyDescent="0.35">
      <c r="A32916" s="1"/>
      <c r="B32916" s="306">
        <v>44523.852777852269</v>
      </c>
      <c r="C32916" s="304">
        <v>14.120574798405869</v>
      </c>
      <c r="D32916" s="305" t="s">
        <v>172</v>
      </c>
    </row>
    <row r="32917" spans="1:4" ht="14.5" customHeight="1" x14ac:dyDescent="0.35">
      <c r="A32917" s="1"/>
      <c r="B32917" s="306">
        <v>44523.853472296716</v>
      </c>
      <c r="C32917" s="304">
        <v>14.131793484650553</v>
      </c>
      <c r="D32917" s="305" t="s">
        <v>172</v>
      </c>
    </row>
    <row r="32918" spans="1:4" ht="14.5" customHeight="1" x14ac:dyDescent="0.35">
      <c r="A32918" s="1"/>
      <c r="B32918" s="306">
        <v>44523.854166741163</v>
      </c>
      <c r="C32918" s="304">
        <v>14.177326509736789</v>
      </c>
      <c r="D32918" s="305" t="s">
        <v>172</v>
      </c>
    </row>
    <row r="32919" spans="1:4" ht="14.5" customHeight="1" x14ac:dyDescent="0.35">
      <c r="A32919" s="1"/>
      <c r="B32919" s="306">
        <v>44523.854861185609</v>
      </c>
      <c r="C32919" s="304">
        <v>14.12766796679886</v>
      </c>
      <c r="D32919" s="305" t="s">
        <v>172</v>
      </c>
    </row>
    <row r="32920" spans="1:4" ht="14.5" customHeight="1" x14ac:dyDescent="0.35">
      <c r="A32920" s="1"/>
      <c r="B32920" s="306">
        <v>44523.855555630056</v>
      </c>
      <c r="C32920" s="304">
        <v>14.145906603171898</v>
      </c>
      <c r="D32920" s="305" t="s">
        <v>172</v>
      </c>
    </row>
    <row r="32921" spans="1:4" ht="14.5" customHeight="1" x14ac:dyDescent="0.35">
      <c r="A32921" s="1"/>
      <c r="B32921" s="306">
        <v>44523.856250074503</v>
      </c>
      <c r="C32921" s="304">
        <v>14.160560841191181</v>
      </c>
      <c r="D32921" s="305" t="s">
        <v>172</v>
      </c>
    </row>
    <row r="32922" spans="1:4" ht="14.5" customHeight="1" x14ac:dyDescent="0.35">
      <c r="A32922" s="1"/>
      <c r="B32922" s="306">
        <v>44523.85694451895</v>
      </c>
      <c r="C32922" s="304">
        <v>14.083681320092486</v>
      </c>
      <c r="D32922" s="305" t="s">
        <v>172</v>
      </c>
    </row>
    <row r="32923" spans="1:4" ht="14.5" customHeight="1" x14ac:dyDescent="0.35">
      <c r="A32923" s="1"/>
      <c r="B32923" s="306">
        <v>44523.857638963396</v>
      </c>
      <c r="C32923" s="304">
        <v>14.099779430377385</v>
      </c>
      <c r="D32923" s="305" t="s">
        <v>172</v>
      </c>
    </row>
    <row r="32924" spans="1:4" ht="14.5" customHeight="1" x14ac:dyDescent="0.35">
      <c r="A32924" s="1"/>
      <c r="B32924" s="306">
        <v>44523.858333407843</v>
      </c>
      <c r="C32924" s="304">
        <v>14.099143838140057</v>
      </c>
      <c r="D32924" s="305" t="s">
        <v>172</v>
      </c>
    </row>
    <row r="32925" spans="1:4" ht="14.5" customHeight="1" x14ac:dyDescent="0.35">
      <c r="A32925" s="1"/>
      <c r="B32925" s="306">
        <v>44523.85902785229</v>
      </c>
      <c r="C32925" s="304">
        <v>14.099140081755953</v>
      </c>
      <c r="D32925" s="305" t="s">
        <v>172</v>
      </c>
    </row>
    <row r="32926" spans="1:4" ht="14.5" customHeight="1" x14ac:dyDescent="0.35">
      <c r="A32926" s="1"/>
      <c r="B32926" s="306">
        <v>44523.859722296736</v>
      </c>
      <c r="C32926" s="304">
        <v>14.130647697357684</v>
      </c>
      <c r="D32926" s="305" t="s">
        <v>172</v>
      </c>
    </row>
    <row r="32927" spans="1:4" ht="14.5" customHeight="1" x14ac:dyDescent="0.35">
      <c r="A32927" s="1"/>
      <c r="B32927" s="306">
        <v>44523.860416741183</v>
      </c>
      <c r="C32927" s="304">
        <v>14.137620997357105</v>
      </c>
      <c r="D32927" s="305" t="s">
        <v>172</v>
      </c>
    </row>
    <row r="32928" spans="1:4" ht="14.5" customHeight="1" x14ac:dyDescent="0.35">
      <c r="A32928" s="1"/>
      <c r="B32928" s="306">
        <v>44523.86111118563</v>
      </c>
      <c r="C32928" s="304">
        <v>14.087341839563063</v>
      </c>
      <c r="D32928" s="305" t="s">
        <v>172</v>
      </c>
    </row>
    <row r="32929" spans="1:4" ht="14.5" customHeight="1" x14ac:dyDescent="0.35">
      <c r="A32929" s="1"/>
      <c r="B32929" s="306">
        <v>44523.861805630077</v>
      </c>
      <c r="C32929" s="304">
        <v>14.06993168567254</v>
      </c>
      <c r="D32929" s="305" t="s">
        <v>172</v>
      </c>
    </row>
    <row r="32930" spans="1:4" ht="14.5" customHeight="1" x14ac:dyDescent="0.35">
      <c r="A32930" s="1"/>
      <c r="B32930" s="306">
        <v>44523.862500074523</v>
      </c>
      <c r="C32930" s="304">
        <v>14.105069434659042</v>
      </c>
      <c r="D32930" s="305" t="s">
        <v>172</v>
      </c>
    </row>
    <row r="32931" spans="1:4" ht="14.5" customHeight="1" x14ac:dyDescent="0.35">
      <c r="A32931" s="1"/>
      <c r="B32931" s="306">
        <v>44523.86319451897</v>
      </c>
      <c r="C32931" s="304">
        <v>14.119500913147203</v>
      </c>
      <c r="D32931" s="305" t="s">
        <v>172</v>
      </c>
    </row>
    <row r="32932" spans="1:4" ht="14.5" customHeight="1" x14ac:dyDescent="0.35">
      <c r="A32932" s="1"/>
      <c r="B32932" s="306">
        <v>44523.863888963417</v>
      </c>
      <c r="C32932" s="304">
        <v>14.130143382478854</v>
      </c>
      <c r="D32932" s="305" t="s">
        <v>172</v>
      </c>
    </row>
    <row r="32933" spans="1:4" ht="14.5" customHeight="1" x14ac:dyDescent="0.35">
      <c r="A32933" s="1"/>
      <c r="B32933" s="306">
        <v>44523.864583407863</v>
      </c>
      <c r="C32933" s="304">
        <v>14.069100994061349</v>
      </c>
      <c r="D32933" s="305" t="s">
        <v>172</v>
      </c>
    </row>
    <row r="32934" spans="1:4" ht="14.5" customHeight="1" x14ac:dyDescent="0.35">
      <c r="A32934" s="1"/>
      <c r="B32934" s="306">
        <v>44523.86527785231</v>
      </c>
      <c r="C32934" s="304">
        <v>14.101574288594566</v>
      </c>
      <c r="D32934" s="305" t="s">
        <v>172</v>
      </c>
    </row>
    <row r="32935" spans="1:4" ht="14.5" customHeight="1" x14ac:dyDescent="0.35">
      <c r="A32935" s="1"/>
      <c r="B32935" s="306">
        <v>44523.865972296757</v>
      </c>
      <c r="C32935" s="304">
        <v>14.076386171106909</v>
      </c>
      <c r="D32935" s="305" t="s">
        <v>172</v>
      </c>
    </row>
    <row r="32936" spans="1:4" ht="14.5" customHeight="1" x14ac:dyDescent="0.35">
      <c r="A32936" s="1"/>
      <c r="B32936" s="306">
        <v>44523.866666741204</v>
      </c>
      <c r="C32936" s="304">
        <v>14.131513107795278</v>
      </c>
      <c r="D32936" s="305" t="s">
        <v>172</v>
      </c>
    </row>
    <row r="32937" spans="1:4" ht="14.5" customHeight="1" x14ac:dyDescent="0.35">
      <c r="A32937" s="1"/>
      <c r="B32937" s="306">
        <v>44523.86736118565</v>
      </c>
      <c r="C32937" s="304">
        <v>14.110801039467333</v>
      </c>
      <c r="D32937" s="305" t="s">
        <v>172</v>
      </c>
    </row>
    <row r="32938" spans="1:4" ht="14.5" customHeight="1" x14ac:dyDescent="0.35">
      <c r="A32938" s="1"/>
      <c r="B32938" s="306">
        <v>44523.868055630097</v>
      </c>
      <c r="C32938" s="304">
        <v>14.078617224574554</v>
      </c>
      <c r="D32938" s="305" t="s">
        <v>172</v>
      </c>
    </row>
    <row r="32939" spans="1:4" ht="14.5" customHeight="1" x14ac:dyDescent="0.35">
      <c r="A32939" s="1"/>
      <c r="B32939" s="306">
        <v>44523.868750074544</v>
      </c>
      <c r="C32939" s="304">
        <v>14.123778796557842</v>
      </c>
      <c r="D32939" s="305" t="s">
        <v>172</v>
      </c>
    </row>
    <row r="32940" spans="1:4" ht="14.5" customHeight="1" x14ac:dyDescent="0.35">
      <c r="A32940" s="1"/>
      <c r="B32940" s="306">
        <v>44523.86944451899</v>
      </c>
      <c r="C32940" s="304">
        <v>14.076067496785253</v>
      </c>
      <c r="D32940" s="305" t="s">
        <v>172</v>
      </c>
    </row>
    <row r="32941" spans="1:4" ht="14.5" customHeight="1" x14ac:dyDescent="0.35">
      <c r="A32941" s="1"/>
      <c r="B32941" s="306">
        <v>44523.870138963437</v>
      </c>
      <c r="C32941" s="304">
        <v>14.102014525762449</v>
      </c>
      <c r="D32941" s="305" t="s">
        <v>172</v>
      </c>
    </row>
    <row r="32942" spans="1:4" ht="14.5" customHeight="1" x14ac:dyDescent="0.35">
      <c r="A32942" s="1"/>
      <c r="B32942" s="306">
        <v>44523.870833407884</v>
      </c>
      <c r="C32942" s="304">
        <v>14.118518721897271</v>
      </c>
      <c r="D32942" s="305" t="s">
        <v>172</v>
      </c>
    </row>
    <row r="32943" spans="1:4" ht="14.5" customHeight="1" x14ac:dyDescent="0.35">
      <c r="A32943" s="1"/>
      <c r="B32943" s="306">
        <v>44523.87152785233</v>
      </c>
      <c r="C32943" s="304">
        <v>14.064629373961846</v>
      </c>
      <c r="D32943" s="305" t="s">
        <v>172</v>
      </c>
    </row>
    <row r="32944" spans="1:4" ht="14.5" customHeight="1" x14ac:dyDescent="0.35">
      <c r="A32944" s="1"/>
      <c r="B32944" s="306">
        <v>44523.872222296777</v>
      </c>
      <c r="C32944" s="304">
        <v>14.072409177728696</v>
      </c>
      <c r="D32944" s="305" t="s">
        <v>172</v>
      </c>
    </row>
    <row r="32945" spans="1:4" ht="14.5" customHeight="1" x14ac:dyDescent="0.35">
      <c r="A32945" s="1"/>
      <c r="B32945" s="306">
        <v>44523.872916741224</v>
      </c>
      <c r="C32945" s="304">
        <v>14.155011653129865</v>
      </c>
      <c r="D32945" s="305" t="s">
        <v>172</v>
      </c>
    </row>
    <row r="32946" spans="1:4" ht="14.5" customHeight="1" x14ac:dyDescent="0.35">
      <c r="A32946" s="1"/>
      <c r="B32946" s="306">
        <v>44523.873611185671</v>
      </c>
      <c r="C32946" s="304">
        <v>14.050912366048822</v>
      </c>
      <c r="D32946" s="305" t="s">
        <v>172</v>
      </c>
    </row>
    <row r="32947" spans="1:4" ht="14.5" customHeight="1" x14ac:dyDescent="0.35">
      <c r="A32947" s="1"/>
      <c r="B32947" s="306">
        <v>44523.874305630117</v>
      </c>
      <c r="C32947" s="304">
        <v>14.093249349290515</v>
      </c>
      <c r="D32947" s="305" t="s">
        <v>172</v>
      </c>
    </row>
    <row r="32948" spans="1:4" ht="14.5" customHeight="1" x14ac:dyDescent="0.35">
      <c r="A32948" s="1"/>
      <c r="B32948" s="306">
        <v>44523.875000074564</v>
      </c>
      <c r="C32948" s="304">
        <v>14.078045963555633</v>
      </c>
      <c r="D32948" s="305" t="s">
        <v>172</v>
      </c>
    </row>
    <row r="32949" spans="1:4" ht="14.5" customHeight="1" x14ac:dyDescent="0.35">
      <c r="A32949" s="1"/>
      <c r="B32949" s="306">
        <v>44523.875694519011</v>
      </c>
      <c r="C32949" s="304">
        <v>14.088246039492272</v>
      </c>
      <c r="D32949" s="305" t="s">
        <v>172</v>
      </c>
    </row>
    <row r="32950" spans="1:4" ht="14.5" customHeight="1" x14ac:dyDescent="0.35">
      <c r="A32950" s="1"/>
      <c r="B32950" s="306">
        <v>44523.876388963457</v>
      </c>
      <c r="C32950" s="304">
        <v>14.062356453901884</v>
      </c>
      <c r="D32950" s="305" t="s">
        <v>172</v>
      </c>
    </row>
    <row r="32951" spans="1:4" ht="14.5" customHeight="1" x14ac:dyDescent="0.35">
      <c r="A32951" s="1"/>
      <c r="B32951" s="306">
        <v>44523.877083407904</v>
      </c>
      <c r="C32951" s="304">
        <v>14.092047656147042</v>
      </c>
      <c r="D32951" s="305" t="s">
        <v>172</v>
      </c>
    </row>
    <row r="32952" spans="1:4" ht="14.5" customHeight="1" x14ac:dyDescent="0.35">
      <c r="A32952" s="1"/>
      <c r="B32952" s="306">
        <v>44523.877777852351</v>
      </c>
      <c r="C32952" s="304">
        <v>14.048599384827927</v>
      </c>
      <c r="D32952" s="305" t="s">
        <v>172</v>
      </c>
    </row>
    <row r="32953" spans="1:4" ht="14.5" customHeight="1" x14ac:dyDescent="0.35">
      <c r="A32953" s="1"/>
      <c r="B32953" s="306">
        <v>44523.878472296798</v>
      </c>
      <c r="C32953" s="304">
        <v>14.13573774648515</v>
      </c>
      <c r="D32953" s="305" t="s">
        <v>172</v>
      </c>
    </row>
    <row r="32954" spans="1:4" ht="14.5" customHeight="1" x14ac:dyDescent="0.35">
      <c r="A32954" s="1"/>
      <c r="B32954" s="306">
        <v>44523.879166741244</v>
      </c>
      <c r="C32954" s="304">
        <v>14.025860326314675</v>
      </c>
      <c r="D32954" s="305" t="s">
        <v>172</v>
      </c>
    </row>
    <row r="32955" spans="1:4" ht="14.5" customHeight="1" x14ac:dyDescent="0.35">
      <c r="A32955" s="1"/>
      <c r="B32955" s="306">
        <v>44523.879861185691</v>
      </c>
      <c r="C32955" s="304">
        <v>14.05382929024757</v>
      </c>
      <c r="D32955" s="305" t="s">
        <v>172</v>
      </c>
    </row>
    <row r="32956" spans="1:4" ht="14.5" customHeight="1" x14ac:dyDescent="0.35">
      <c r="A32956" s="1"/>
      <c r="B32956" s="306">
        <v>44523.880555630138</v>
      </c>
      <c r="C32956" s="304">
        <v>14.094043464178686</v>
      </c>
      <c r="D32956" s="305" t="s">
        <v>172</v>
      </c>
    </row>
    <row r="32957" spans="1:4" ht="14.5" customHeight="1" x14ac:dyDescent="0.35">
      <c r="A32957" s="1"/>
      <c r="B32957" s="306">
        <v>44523.881250074584</v>
      </c>
      <c r="C32957" s="304">
        <v>14.015145306736425</v>
      </c>
      <c r="D32957" s="305" t="s">
        <v>172</v>
      </c>
    </row>
    <row r="32958" spans="1:4" ht="14.5" customHeight="1" x14ac:dyDescent="0.35">
      <c r="A32958" s="1"/>
      <c r="B32958" s="306">
        <v>44523.881944519031</v>
      </c>
      <c r="C32958" s="304">
        <v>14.065348685249045</v>
      </c>
      <c r="D32958" s="305" t="s">
        <v>172</v>
      </c>
    </row>
    <row r="32959" spans="1:4" ht="14.5" customHeight="1" x14ac:dyDescent="0.35">
      <c r="A32959" s="1"/>
      <c r="B32959" s="306">
        <v>44523.882638963478</v>
      </c>
      <c r="C32959" s="304">
        <v>14.00551867436249</v>
      </c>
      <c r="D32959" s="305" t="s">
        <v>172</v>
      </c>
    </row>
    <row r="32960" spans="1:4" ht="14.5" customHeight="1" x14ac:dyDescent="0.35">
      <c r="A32960" s="1"/>
      <c r="B32960" s="306">
        <v>44523.883333407925</v>
      </c>
      <c r="C32960" s="304">
        <v>14.037908775064716</v>
      </c>
      <c r="D32960" s="305" t="s">
        <v>172</v>
      </c>
    </row>
    <row r="32961" spans="1:4" ht="14.5" customHeight="1" x14ac:dyDescent="0.35">
      <c r="A32961" s="1"/>
      <c r="B32961" s="306">
        <v>44523.884027852371</v>
      </c>
      <c r="C32961" s="304">
        <v>14.037502554394694</v>
      </c>
      <c r="D32961" s="305" t="s">
        <v>172</v>
      </c>
    </row>
    <row r="32962" spans="1:4" ht="14.5" customHeight="1" x14ac:dyDescent="0.35">
      <c r="A32962" s="1"/>
      <c r="B32962" s="306">
        <v>44523.884722296818</v>
      </c>
      <c r="C32962" s="304">
        <v>14.012480242654419</v>
      </c>
      <c r="D32962" s="305" t="s">
        <v>172</v>
      </c>
    </row>
    <row r="32963" spans="1:4" ht="14.5" customHeight="1" x14ac:dyDescent="0.35">
      <c r="A32963" s="1"/>
      <c r="B32963" s="306">
        <v>44523.885416741265</v>
      </c>
      <c r="C32963" s="304">
        <v>14.031450368839675</v>
      </c>
      <c r="D32963" s="305" t="s">
        <v>172</v>
      </c>
    </row>
    <row r="32964" spans="1:4" ht="14.5" customHeight="1" x14ac:dyDescent="0.35">
      <c r="A32964" s="1"/>
      <c r="B32964" s="306">
        <v>44523.886111185711</v>
      </c>
      <c r="C32964" s="304">
        <v>14.02624569754092</v>
      </c>
      <c r="D32964" s="305" t="s">
        <v>172</v>
      </c>
    </row>
    <row r="32965" spans="1:4" ht="14.5" customHeight="1" x14ac:dyDescent="0.35">
      <c r="A32965" s="1"/>
      <c r="B32965" s="306">
        <v>44523.886805630158</v>
      </c>
      <c r="C32965" s="304">
        <v>14.058408376559237</v>
      </c>
      <c r="D32965" s="305" t="s">
        <v>172</v>
      </c>
    </row>
    <row r="32966" spans="1:4" ht="14.5" customHeight="1" x14ac:dyDescent="0.35">
      <c r="A32966" s="1"/>
      <c r="B32966" s="306">
        <v>44523.887500074605</v>
      </c>
      <c r="C32966" s="304">
        <v>14.01833330419225</v>
      </c>
      <c r="D32966" s="305" t="s">
        <v>172</v>
      </c>
    </row>
    <row r="32967" spans="1:4" ht="14.5" customHeight="1" x14ac:dyDescent="0.35">
      <c r="A32967" s="1"/>
      <c r="B32967" s="306">
        <v>44523.888194519051</v>
      </c>
      <c r="C32967" s="304">
        <v>14.051264966647917</v>
      </c>
      <c r="D32967" s="305" t="s">
        <v>172</v>
      </c>
    </row>
    <row r="32968" spans="1:4" ht="14.5" customHeight="1" x14ac:dyDescent="0.35">
      <c r="A32968" s="1"/>
      <c r="B32968" s="306">
        <v>44523.888888963498</v>
      </c>
      <c r="C32968" s="304">
        <v>14.054489231964787</v>
      </c>
      <c r="D32968" s="305" t="s">
        <v>172</v>
      </c>
    </row>
    <row r="32969" spans="1:4" ht="14.5" customHeight="1" x14ac:dyDescent="0.35">
      <c r="A32969" s="1"/>
      <c r="B32969" s="306">
        <v>44523.889583407945</v>
      </c>
      <c r="C32969" s="304">
        <v>13.949466674679813</v>
      </c>
      <c r="D32969" s="305" t="s">
        <v>172</v>
      </c>
    </row>
    <row r="32970" spans="1:4" ht="14.5" customHeight="1" x14ac:dyDescent="0.35">
      <c r="A32970" s="1"/>
      <c r="B32970" s="306">
        <v>44523.890277852392</v>
      </c>
      <c r="C32970" s="304">
        <v>14.02132144717228</v>
      </c>
      <c r="D32970" s="305" t="s">
        <v>172</v>
      </c>
    </row>
    <row r="32971" spans="1:4" ht="14.5" customHeight="1" x14ac:dyDescent="0.35">
      <c r="A32971" s="1"/>
      <c r="B32971" s="306">
        <v>44523.890972296838</v>
      </c>
      <c r="C32971" s="304">
        <v>13.976474676580256</v>
      </c>
      <c r="D32971" s="305" t="s">
        <v>172</v>
      </c>
    </row>
    <row r="32972" spans="1:4" ht="14.5" customHeight="1" x14ac:dyDescent="0.35">
      <c r="A32972" s="1"/>
      <c r="B32972" s="306">
        <v>44523.891666741285</v>
      </c>
      <c r="C32972" s="304">
        <v>14.019027370684974</v>
      </c>
      <c r="D32972" s="305" t="s">
        <v>172</v>
      </c>
    </row>
    <row r="32973" spans="1:4" ht="14.5" customHeight="1" x14ac:dyDescent="0.35">
      <c r="A32973" s="1"/>
      <c r="B32973" s="306">
        <v>44523.892361185732</v>
      </c>
      <c r="C32973" s="304">
        <v>13.984922174350261</v>
      </c>
      <c r="D32973" s="305" t="s">
        <v>172</v>
      </c>
    </row>
    <row r="32974" spans="1:4" ht="14.5" customHeight="1" x14ac:dyDescent="0.35">
      <c r="A32974" s="1"/>
      <c r="B32974" s="306">
        <v>44523.893055630178</v>
      </c>
      <c r="C32974" s="304">
        <v>14.012567852428038</v>
      </c>
      <c r="D32974" s="305" t="s">
        <v>172</v>
      </c>
    </row>
    <row r="32975" spans="1:4" ht="14.5" customHeight="1" x14ac:dyDescent="0.35">
      <c r="A32975" s="1"/>
      <c r="B32975" s="306">
        <v>44523.893750074625</v>
      </c>
      <c r="C32975" s="304">
        <v>13.987568605922327</v>
      </c>
      <c r="D32975" s="305" t="s">
        <v>172</v>
      </c>
    </row>
    <row r="32976" spans="1:4" ht="14.5" customHeight="1" x14ac:dyDescent="0.35">
      <c r="A32976" s="1"/>
      <c r="B32976" s="306">
        <v>44523.894444519072</v>
      </c>
      <c r="C32976" s="304">
        <v>13.985281672100973</v>
      </c>
      <c r="D32976" s="305" t="s">
        <v>172</v>
      </c>
    </row>
    <row r="32977" spans="1:4" ht="14.5" customHeight="1" x14ac:dyDescent="0.35">
      <c r="A32977" s="1"/>
      <c r="B32977" s="306">
        <v>44523.895138963519</v>
      </c>
      <c r="C32977" s="304">
        <v>13.964380804164829</v>
      </c>
      <c r="D32977" s="305" t="s">
        <v>172</v>
      </c>
    </row>
    <row r="32978" spans="1:4" ht="14.5" customHeight="1" x14ac:dyDescent="0.35">
      <c r="A32978" s="1"/>
      <c r="B32978" s="306">
        <v>44523.895833407965</v>
      </c>
      <c r="C32978" s="304">
        <v>14.017175832842865</v>
      </c>
      <c r="D32978" s="305" t="s">
        <v>172</v>
      </c>
    </row>
    <row r="32979" spans="1:4" ht="14.5" customHeight="1" x14ac:dyDescent="0.35">
      <c r="A32979" s="1"/>
      <c r="B32979" s="306">
        <v>44523.896527852412</v>
      </c>
      <c r="C32979" s="304">
        <v>14.045262423926033</v>
      </c>
      <c r="D32979" s="305" t="s">
        <v>172</v>
      </c>
    </row>
    <row r="32980" spans="1:4" ht="14.5" customHeight="1" x14ac:dyDescent="0.35">
      <c r="A32980" s="1"/>
      <c r="B32980" s="306">
        <v>44523.897222296859</v>
      </c>
      <c r="C32980" s="304">
        <v>14.01860395942737</v>
      </c>
      <c r="D32980" s="305" t="s">
        <v>172</v>
      </c>
    </row>
    <row r="32981" spans="1:4" ht="14.5" customHeight="1" x14ac:dyDescent="0.35">
      <c r="A32981" s="1"/>
      <c r="B32981" s="306">
        <v>44523.897916741305</v>
      </c>
      <c r="C32981" s="304">
        <v>14.06934655095926</v>
      </c>
      <c r="D32981" s="305" t="s">
        <v>172</v>
      </c>
    </row>
    <row r="32982" spans="1:4" ht="14.5" customHeight="1" x14ac:dyDescent="0.35">
      <c r="A32982" s="1"/>
      <c r="B32982" s="306">
        <v>44523.898611185752</v>
      </c>
      <c r="C32982" s="304">
        <v>14.005953511561772</v>
      </c>
      <c r="D32982" s="305" t="s">
        <v>172</v>
      </c>
    </row>
    <row r="32983" spans="1:4" ht="14.5" customHeight="1" x14ac:dyDescent="0.35">
      <c r="A32983" s="1"/>
      <c r="B32983" s="306">
        <v>44523.899305630199</v>
      </c>
      <c r="C32983" s="304">
        <v>13.98824502747569</v>
      </c>
      <c r="D32983" s="305" t="s">
        <v>172</v>
      </c>
    </row>
    <row r="32984" spans="1:4" ht="14.5" customHeight="1" x14ac:dyDescent="0.35">
      <c r="A32984" s="1"/>
      <c r="B32984" s="306">
        <v>44523.900000074646</v>
      </c>
      <c r="C32984" s="304">
        <v>13.99897998355979</v>
      </c>
      <c r="D32984" s="305" t="s">
        <v>172</v>
      </c>
    </row>
    <row r="32985" spans="1:4" ht="14.5" customHeight="1" x14ac:dyDescent="0.35">
      <c r="A32985" s="1"/>
      <c r="B32985" s="306">
        <v>44523.900694519092</v>
      </c>
      <c r="C32985" s="304">
        <v>13.993597185790714</v>
      </c>
      <c r="D32985" s="305" t="s">
        <v>172</v>
      </c>
    </row>
    <row r="32986" spans="1:4" ht="14.5" customHeight="1" x14ac:dyDescent="0.35">
      <c r="A32986" s="1"/>
      <c r="B32986" s="306">
        <v>44523.901388963539</v>
      </c>
      <c r="C32986" s="304">
        <v>14.030345809669477</v>
      </c>
      <c r="D32986" s="305" t="s">
        <v>172</v>
      </c>
    </row>
    <row r="32987" spans="1:4" ht="14.5" customHeight="1" x14ac:dyDescent="0.35">
      <c r="A32987" s="1"/>
      <c r="B32987" s="306">
        <v>44523.902083407986</v>
      </c>
      <c r="C32987" s="304">
        <v>13.97259715866603</v>
      </c>
      <c r="D32987" s="305" t="s">
        <v>172</v>
      </c>
    </row>
    <row r="32988" spans="1:4" ht="14.5" customHeight="1" x14ac:dyDescent="0.35">
      <c r="A32988" s="1"/>
      <c r="B32988" s="306">
        <v>44523.902777852432</v>
      </c>
      <c r="C32988" s="304">
        <v>13.97859165457897</v>
      </c>
      <c r="D32988" s="305" t="s">
        <v>172</v>
      </c>
    </row>
    <row r="32989" spans="1:4" ht="14.5" customHeight="1" x14ac:dyDescent="0.35">
      <c r="A32989" s="1"/>
      <c r="B32989" s="306">
        <v>44523.903472296879</v>
      </c>
      <c r="C32989" s="304">
        <v>13.951217605506098</v>
      </c>
      <c r="D32989" s="305" t="s">
        <v>172</v>
      </c>
    </row>
    <row r="32990" spans="1:4" ht="14.5" customHeight="1" x14ac:dyDescent="0.35">
      <c r="A32990" s="1"/>
      <c r="B32990" s="306">
        <v>44523.904166741326</v>
      </c>
      <c r="C32990" s="304">
        <v>13.936595903423585</v>
      </c>
      <c r="D32990" s="305" t="s">
        <v>172</v>
      </c>
    </row>
    <row r="32991" spans="1:4" ht="14.5" customHeight="1" x14ac:dyDescent="0.35">
      <c r="A32991" s="1"/>
      <c r="B32991" s="306">
        <v>44523.904861185772</v>
      </c>
      <c r="C32991" s="304">
        <v>13.967825586346832</v>
      </c>
      <c r="D32991" s="305" t="s">
        <v>172</v>
      </c>
    </row>
    <row r="32992" spans="1:4" ht="14.5" customHeight="1" x14ac:dyDescent="0.35">
      <c r="A32992" s="1"/>
      <c r="B32992" s="306">
        <v>44523.905555630219</v>
      </c>
      <c r="C32992" s="304">
        <v>14.007615232082511</v>
      </c>
      <c r="D32992" s="305" t="s">
        <v>172</v>
      </c>
    </row>
    <row r="32993" spans="1:4" ht="14.5" customHeight="1" x14ac:dyDescent="0.35">
      <c r="A32993" s="1"/>
      <c r="B32993" s="306">
        <v>44523.906250074666</v>
      </c>
      <c r="C32993" s="304">
        <v>13.952531596673847</v>
      </c>
      <c r="D32993" s="305" t="s">
        <v>172</v>
      </c>
    </row>
    <row r="32994" spans="1:4" ht="14.5" customHeight="1" x14ac:dyDescent="0.35">
      <c r="A32994" s="1"/>
      <c r="B32994" s="306">
        <v>44523.906944519113</v>
      </c>
      <c r="C32994" s="304">
        <v>13.962026818927066</v>
      </c>
      <c r="D32994" s="305" t="s">
        <v>172</v>
      </c>
    </row>
    <row r="32995" spans="1:4" ht="14.5" customHeight="1" x14ac:dyDescent="0.35">
      <c r="A32995" s="1"/>
      <c r="B32995" s="306">
        <v>44523.907638963559</v>
      </c>
      <c r="C32995" s="304">
        <v>13.912396668431272</v>
      </c>
      <c r="D32995" s="305" t="s">
        <v>172</v>
      </c>
    </row>
    <row r="32996" spans="1:4" ht="14.5" customHeight="1" x14ac:dyDescent="0.35">
      <c r="A32996" s="1"/>
      <c r="B32996" s="306">
        <v>44523.908333408006</v>
      </c>
      <c r="C32996" s="304">
        <v>13.934177343051608</v>
      </c>
      <c r="D32996" s="305" t="s">
        <v>172</v>
      </c>
    </row>
    <row r="32997" spans="1:4" ht="14.5" customHeight="1" x14ac:dyDescent="0.35">
      <c r="A32997" s="1"/>
      <c r="B32997" s="306">
        <v>44523.909027852453</v>
      </c>
      <c r="C32997" s="304">
        <v>13.975813603330122</v>
      </c>
      <c r="D32997" s="305" t="s">
        <v>172</v>
      </c>
    </row>
    <row r="32998" spans="1:4" ht="14.5" customHeight="1" x14ac:dyDescent="0.35">
      <c r="A32998" s="1"/>
      <c r="B32998" s="306">
        <v>44523.909722296899</v>
      </c>
      <c r="C32998" s="304">
        <v>13.889059952821603</v>
      </c>
      <c r="D32998" s="305" t="s">
        <v>172</v>
      </c>
    </row>
    <row r="32999" spans="1:4" ht="14.5" customHeight="1" x14ac:dyDescent="0.35">
      <c r="A32999" s="1"/>
      <c r="B32999" s="306">
        <v>44523.910416741346</v>
      </c>
      <c r="C32999" s="304">
        <v>13.965098063215798</v>
      </c>
      <c r="D32999" s="305" t="s">
        <v>172</v>
      </c>
    </row>
    <row r="33000" spans="1:4" ht="14.5" customHeight="1" x14ac:dyDescent="0.35">
      <c r="A33000" s="1"/>
      <c r="B33000" s="306">
        <v>44523.911111185793</v>
      </c>
      <c r="C33000" s="304">
        <v>13.943285669568528</v>
      </c>
      <c r="D33000" s="305" t="s">
        <v>172</v>
      </c>
    </row>
    <row r="33001" spans="1:4" ht="14.5" customHeight="1" x14ac:dyDescent="0.35">
      <c r="A33001" s="1"/>
      <c r="B33001" s="306">
        <v>44523.91180563024</v>
      </c>
      <c r="C33001" s="304">
        <v>13.92339161211615</v>
      </c>
      <c r="D33001" s="305" t="s">
        <v>172</v>
      </c>
    </row>
    <row r="33002" spans="1:4" ht="14.5" customHeight="1" x14ac:dyDescent="0.35">
      <c r="A33002" s="1"/>
      <c r="B33002" s="306">
        <v>44523.912500074686</v>
      </c>
      <c r="C33002" s="304">
        <v>13.877346916271199</v>
      </c>
      <c r="D33002" s="305" t="s">
        <v>172</v>
      </c>
    </row>
    <row r="33003" spans="1:4" ht="14.5" customHeight="1" x14ac:dyDescent="0.35">
      <c r="A33003" s="1"/>
      <c r="B33003" s="306">
        <v>44523.913194519133</v>
      </c>
      <c r="C33003" s="304">
        <v>13.938658959983149</v>
      </c>
      <c r="D33003" s="305" t="s">
        <v>172</v>
      </c>
    </row>
    <row r="33004" spans="1:4" ht="14.5" customHeight="1" x14ac:dyDescent="0.35">
      <c r="A33004" s="1"/>
      <c r="B33004" s="306">
        <v>44523.91388896358</v>
      </c>
      <c r="C33004" s="304">
        <v>13.947542546681508</v>
      </c>
      <c r="D33004" s="305" t="s">
        <v>172</v>
      </c>
    </row>
    <row r="33005" spans="1:4" ht="14.5" customHeight="1" x14ac:dyDescent="0.35">
      <c r="A33005" s="1"/>
      <c r="B33005" s="306">
        <v>44523.914583408026</v>
      </c>
      <c r="C33005" s="304">
        <v>13.925526559652159</v>
      </c>
      <c r="D33005" s="305" t="s">
        <v>172</v>
      </c>
    </row>
    <row r="33006" spans="1:4" ht="14.5" customHeight="1" x14ac:dyDescent="0.35">
      <c r="A33006" s="1"/>
      <c r="B33006" s="306">
        <v>44523.915277852473</v>
      </c>
      <c r="C33006" s="304">
        <v>13.878445625305176</v>
      </c>
      <c r="D33006" s="305" t="s">
        <v>172</v>
      </c>
    </row>
    <row r="33007" spans="1:4" ht="14.5" customHeight="1" x14ac:dyDescent="0.35">
      <c r="A33007" s="1"/>
      <c r="B33007" s="306">
        <v>44523.91597229692</v>
      </c>
      <c r="C33007" s="304">
        <v>13.930011759698392</v>
      </c>
      <c r="D33007" s="305" t="s">
        <v>172</v>
      </c>
    </row>
    <row r="33008" spans="1:4" ht="14.5" customHeight="1" x14ac:dyDescent="0.35">
      <c r="A33008" s="1"/>
      <c r="B33008" s="306">
        <v>44523.916666741366</v>
      </c>
      <c r="C33008" s="304">
        <v>13.908682858581111</v>
      </c>
      <c r="D33008" s="305" t="s">
        <v>172</v>
      </c>
    </row>
    <row r="33009" spans="1:4" ht="14.5" customHeight="1" x14ac:dyDescent="0.35">
      <c r="A33009" s="1"/>
      <c r="B33009" s="306">
        <v>44523.917361185813</v>
      </c>
      <c r="C33009" s="304">
        <v>13.921699214563706</v>
      </c>
      <c r="D33009" s="305" t="s">
        <v>172</v>
      </c>
    </row>
    <row r="33010" spans="1:4" ht="14.5" customHeight="1" x14ac:dyDescent="0.35">
      <c r="A33010" s="1"/>
      <c r="B33010" s="306">
        <v>44523.91805563026</v>
      </c>
      <c r="C33010" s="304">
        <v>13.886169609949139</v>
      </c>
      <c r="D33010" s="305" t="s">
        <v>172</v>
      </c>
    </row>
    <row r="33011" spans="1:4" ht="14.5" customHeight="1" x14ac:dyDescent="0.35">
      <c r="A33011" s="1"/>
      <c r="B33011" s="306">
        <v>44523.918750074707</v>
      </c>
      <c r="C33011" s="304">
        <v>13.916151114818543</v>
      </c>
      <c r="D33011" s="305" t="s">
        <v>172</v>
      </c>
    </row>
    <row r="33012" spans="1:4" ht="14.5" customHeight="1" x14ac:dyDescent="0.35">
      <c r="A33012" s="1"/>
      <c r="B33012" s="306">
        <v>44523.919444519153</v>
      </c>
      <c r="C33012" s="304">
        <v>13.92796171791997</v>
      </c>
      <c r="D33012" s="305" t="s">
        <v>172</v>
      </c>
    </row>
    <row r="33013" spans="1:4" ht="14.5" customHeight="1" x14ac:dyDescent="0.35">
      <c r="A33013" s="1"/>
      <c r="B33013" s="306">
        <v>44523.9201389636</v>
      </c>
      <c r="C33013" s="304">
        <v>13.909590193761202</v>
      </c>
      <c r="D33013" s="305" t="s">
        <v>172</v>
      </c>
    </row>
    <row r="33014" spans="1:4" ht="14.5" customHeight="1" x14ac:dyDescent="0.35">
      <c r="A33014" s="1"/>
      <c r="B33014" s="306">
        <v>44523.920833408047</v>
      </c>
      <c r="C33014" s="304">
        <v>13.948406665376387</v>
      </c>
      <c r="D33014" s="305" t="s">
        <v>172</v>
      </c>
    </row>
    <row r="33015" spans="1:4" ht="14.5" customHeight="1" x14ac:dyDescent="0.35">
      <c r="A33015" s="1"/>
      <c r="B33015" s="306">
        <v>44523.921527852493</v>
      </c>
      <c r="C33015" s="304">
        <v>13.998936456060619</v>
      </c>
      <c r="D33015" s="305" t="s">
        <v>172</v>
      </c>
    </row>
    <row r="33016" spans="1:4" ht="14.5" customHeight="1" x14ac:dyDescent="0.35">
      <c r="A33016" s="1"/>
      <c r="B33016" s="306">
        <v>44523.92222229694</v>
      </c>
      <c r="C33016" s="304">
        <v>13.952674595291077</v>
      </c>
      <c r="D33016" s="305" t="s">
        <v>172</v>
      </c>
    </row>
    <row r="33017" spans="1:4" ht="14.5" customHeight="1" x14ac:dyDescent="0.35">
      <c r="A33017" s="1"/>
      <c r="B33017" s="306">
        <v>44523.922916741387</v>
      </c>
      <c r="C33017" s="304">
        <v>13.939887650570503</v>
      </c>
      <c r="D33017" s="305" t="s">
        <v>172</v>
      </c>
    </row>
    <row r="33018" spans="1:4" ht="14.5" customHeight="1" x14ac:dyDescent="0.35">
      <c r="A33018" s="1"/>
      <c r="B33018" s="306">
        <v>44523.923611185834</v>
      </c>
      <c r="C33018" s="304">
        <v>13.94720781858147</v>
      </c>
      <c r="D33018" s="305" t="s">
        <v>172</v>
      </c>
    </row>
    <row r="33019" spans="1:4" ht="14.5" customHeight="1" x14ac:dyDescent="0.35">
      <c r="A33019" s="1"/>
      <c r="B33019" s="306">
        <v>44523.92430563028</v>
      </c>
      <c r="C33019" s="304">
        <v>13.909923074312974</v>
      </c>
      <c r="D33019" s="305" t="s">
        <v>172</v>
      </c>
    </row>
    <row r="33020" spans="1:4" ht="14.5" customHeight="1" x14ac:dyDescent="0.35">
      <c r="A33020" s="1"/>
      <c r="B33020" s="306">
        <v>44523.925000074727</v>
      </c>
      <c r="C33020" s="304">
        <v>13.958766915554103</v>
      </c>
      <c r="D33020" s="305" t="s">
        <v>172</v>
      </c>
    </row>
    <row r="33021" spans="1:4" ht="14.5" customHeight="1" x14ac:dyDescent="0.35">
      <c r="A33021" s="1"/>
      <c r="B33021" s="306">
        <v>44523.925694519174</v>
      </c>
      <c r="C33021" s="304">
        <v>13.950790254571379</v>
      </c>
      <c r="D33021" s="305" t="s">
        <v>172</v>
      </c>
    </row>
    <row r="33022" spans="1:4" ht="14.5" customHeight="1" x14ac:dyDescent="0.35">
      <c r="A33022" s="1"/>
      <c r="B33022" s="306">
        <v>44523.92638896362</v>
      </c>
      <c r="C33022" s="304">
        <v>13.903253145052197</v>
      </c>
      <c r="D33022" s="305" t="s">
        <v>172</v>
      </c>
    </row>
    <row r="33023" spans="1:4" ht="14.5" customHeight="1" x14ac:dyDescent="0.35">
      <c r="A33023" s="1"/>
      <c r="B33023" s="306">
        <v>44523.927083408067</v>
      </c>
      <c r="C33023" s="304">
        <v>13.932559558544503</v>
      </c>
      <c r="D33023" s="305" t="s">
        <v>172</v>
      </c>
    </row>
    <row r="33024" spans="1:4" ht="14.5" customHeight="1" x14ac:dyDescent="0.35">
      <c r="A33024" s="1"/>
      <c r="B33024" s="306">
        <v>44523.927777852514</v>
      </c>
      <c r="C33024" s="304">
        <v>13.970873371055495</v>
      </c>
      <c r="D33024" s="305" t="s">
        <v>172</v>
      </c>
    </row>
    <row r="33025" spans="1:4" ht="14.5" customHeight="1" x14ac:dyDescent="0.35">
      <c r="A33025" s="1"/>
      <c r="B33025" s="306">
        <v>44523.928472296961</v>
      </c>
      <c r="C33025" s="304">
        <v>13.958699463969728</v>
      </c>
      <c r="D33025" s="305" t="s">
        <v>172</v>
      </c>
    </row>
    <row r="33026" spans="1:4" ht="14.5" customHeight="1" x14ac:dyDescent="0.35">
      <c r="A33026" s="1"/>
      <c r="B33026" s="306">
        <v>44523.929166741407</v>
      </c>
      <c r="C33026" s="304">
        <v>13.949523956292008</v>
      </c>
      <c r="D33026" s="305" t="s">
        <v>172</v>
      </c>
    </row>
    <row r="33027" spans="1:4" ht="14.5" customHeight="1" x14ac:dyDescent="0.35">
      <c r="A33027" s="1"/>
      <c r="B33027" s="306">
        <v>44523.929861185854</v>
      </c>
      <c r="C33027" s="304">
        <v>13.964366756402161</v>
      </c>
      <c r="D33027" s="305" t="s">
        <v>172</v>
      </c>
    </row>
    <row r="33028" spans="1:4" ht="14.5" customHeight="1" x14ac:dyDescent="0.35">
      <c r="A33028" s="1"/>
      <c r="B33028" s="306">
        <v>44523.930555630301</v>
      </c>
      <c r="C33028" s="304">
        <v>13.920293960802034</v>
      </c>
      <c r="D33028" s="305" t="s">
        <v>172</v>
      </c>
    </row>
    <row r="33029" spans="1:4" ht="14.5" customHeight="1" x14ac:dyDescent="0.35">
      <c r="A33029" s="1"/>
      <c r="B33029" s="306">
        <v>44523.931250074747</v>
      </c>
      <c r="C33029" s="304">
        <v>13.958281660154899</v>
      </c>
      <c r="D33029" s="305" t="s">
        <v>172</v>
      </c>
    </row>
    <row r="33030" spans="1:4" ht="14.5" customHeight="1" x14ac:dyDescent="0.35">
      <c r="A33030" s="1"/>
      <c r="B33030" s="306">
        <v>44523.931944519194</v>
      </c>
      <c r="C33030" s="304">
        <v>13.928864797482674</v>
      </c>
      <c r="D33030" s="305" t="s">
        <v>172</v>
      </c>
    </row>
    <row r="33031" spans="1:4" ht="14.5" customHeight="1" x14ac:dyDescent="0.35">
      <c r="A33031" s="1"/>
      <c r="B33031" s="306">
        <v>44523.932638963641</v>
      </c>
      <c r="C33031" s="304">
        <v>13.954554661198442</v>
      </c>
      <c r="D33031" s="305" t="s">
        <v>172</v>
      </c>
    </row>
    <row r="33032" spans="1:4" ht="14.5" customHeight="1" x14ac:dyDescent="0.35">
      <c r="A33032" s="1"/>
      <c r="B33032" s="306">
        <v>44523.933333408087</v>
      </c>
      <c r="C33032" s="304">
        <v>14.00908569538927</v>
      </c>
      <c r="D33032" s="305" t="s">
        <v>172</v>
      </c>
    </row>
    <row r="33033" spans="1:4" ht="14.5" customHeight="1" x14ac:dyDescent="0.35">
      <c r="A33033" s="1"/>
      <c r="B33033" s="306">
        <v>44523.934027852534</v>
      </c>
      <c r="C33033" s="304">
        <v>13.942631594370081</v>
      </c>
      <c r="D33033" s="305" t="s">
        <v>172</v>
      </c>
    </row>
    <row r="33034" spans="1:4" ht="14.5" customHeight="1" x14ac:dyDescent="0.35">
      <c r="A33034" s="1"/>
      <c r="B33034" s="306">
        <v>44523.934722296981</v>
      </c>
      <c r="C33034" s="304">
        <v>13.936778608583458</v>
      </c>
      <c r="D33034" s="305" t="s">
        <v>172</v>
      </c>
    </row>
    <row r="33035" spans="1:4" ht="14.5" customHeight="1" x14ac:dyDescent="0.35">
      <c r="A33035" s="1"/>
      <c r="B33035" s="306">
        <v>44523.935416741428</v>
      </c>
      <c r="C33035" s="304">
        <v>13.918899866336627</v>
      </c>
      <c r="D33035" s="305" t="s">
        <v>172</v>
      </c>
    </row>
    <row r="33036" spans="1:4" ht="14.5" customHeight="1" x14ac:dyDescent="0.35">
      <c r="A33036" s="1"/>
      <c r="B33036" s="306">
        <v>44523.936111185874</v>
      </c>
      <c r="C33036" s="304">
        <v>13.972813151450827</v>
      </c>
      <c r="D33036" s="305" t="s">
        <v>172</v>
      </c>
    </row>
    <row r="33037" spans="1:4" ht="14.5" customHeight="1" x14ac:dyDescent="0.35">
      <c r="A33037" s="1"/>
      <c r="B33037" s="306">
        <v>44523.936805630321</v>
      </c>
      <c r="C33037" s="304">
        <v>13.910782656017545</v>
      </c>
      <c r="D33037" s="305" t="s">
        <v>172</v>
      </c>
    </row>
    <row r="33038" spans="1:4" ht="14.5" customHeight="1" x14ac:dyDescent="0.35">
      <c r="A33038" s="1"/>
      <c r="B33038" s="306">
        <v>44523.937500074768</v>
      </c>
      <c r="C33038" s="304">
        <v>13.930175958119799</v>
      </c>
      <c r="D33038" s="305" t="s">
        <v>172</v>
      </c>
    </row>
    <row r="33039" spans="1:4" ht="14.5" customHeight="1" x14ac:dyDescent="0.35">
      <c r="A33039" s="1"/>
      <c r="B33039" s="306">
        <v>44523.938194519214</v>
      </c>
      <c r="C33039" s="304">
        <v>13.937522237272544</v>
      </c>
      <c r="D33039" s="305" t="s">
        <v>172</v>
      </c>
    </row>
    <row r="33040" spans="1:4" ht="14.5" customHeight="1" x14ac:dyDescent="0.35">
      <c r="A33040" s="1"/>
      <c r="B33040" s="306">
        <v>44523.938888963661</v>
      </c>
      <c r="C33040" s="304">
        <v>13.93337682683535</v>
      </c>
      <c r="D33040" s="305" t="s">
        <v>172</v>
      </c>
    </row>
    <row r="33041" spans="1:4" ht="14.5" customHeight="1" x14ac:dyDescent="0.35">
      <c r="A33041" s="1"/>
      <c r="B33041" s="306">
        <v>44523.939583408108</v>
      </c>
      <c r="C33041" s="304">
        <v>13.899834729168409</v>
      </c>
      <c r="D33041" s="305" t="s">
        <v>172</v>
      </c>
    </row>
    <row r="33042" spans="1:4" ht="14.5" customHeight="1" x14ac:dyDescent="0.35">
      <c r="A33042" s="1"/>
      <c r="B33042" s="306">
        <v>44523.940277852555</v>
      </c>
      <c r="C33042" s="304">
        <v>13.888785280592128</v>
      </c>
      <c r="D33042" s="305" t="s">
        <v>172</v>
      </c>
    </row>
    <row r="33043" spans="1:4" ht="14.5" customHeight="1" x14ac:dyDescent="0.35">
      <c r="A33043" s="1"/>
      <c r="B33043" s="306">
        <v>44523.940972297001</v>
      </c>
      <c r="C33043" s="304">
        <v>13.930537299441252</v>
      </c>
      <c r="D33043" s="305" t="s">
        <v>172</v>
      </c>
    </row>
    <row r="33044" spans="1:4" ht="14.5" customHeight="1" x14ac:dyDescent="0.35">
      <c r="A33044" s="1"/>
      <c r="B33044" s="306">
        <v>44523.941666741448</v>
      </c>
      <c r="C33044" s="304">
        <v>13.892617813778392</v>
      </c>
      <c r="D33044" s="305" t="s">
        <v>172</v>
      </c>
    </row>
    <row r="33045" spans="1:4" ht="14.5" customHeight="1" x14ac:dyDescent="0.35">
      <c r="A33045" s="1"/>
      <c r="B33045" s="306">
        <v>44523.942361185895</v>
      </c>
      <c r="C33045" s="304">
        <v>13.9433254983167</v>
      </c>
      <c r="D33045" s="305" t="s">
        <v>172</v>
      </c>
    </row>
    <row r="33046" spans="1:4" ht="14.5" customHeight="1" x14ac:dyDescent="0.35">
      <c r="A33046" s="1"/>
      <c r="B33046" s="306">
        <v>44523.943055630341</v>
      </c>
      <c r="C33046" s="304">
        <v>13.968326401442512</v>
      </c>
      <c r="D33046" s="305" t="s">
        <v>172</v>
      </c>
    </row>
    <row r="33047" spans="1:4" ht="14.5" customHeight="1" x14ac:dyDescent="0.35">
      <c r="A33047" s="1"/>
      <c r="B33047" s="306">
        <v>44523.943750074788</v>
      </c>
      <c r="C33047" s="304">
        <v>13.902450995675947</v>
      </c>
      <c r="D33047" s="305" t="s">
        <v>172</v>
      </c>
    </row>
    <row r="33048" spans="1:4" ht="14.5" customHeight="1" x14ac:dyDescent="0.35">
      <c r="A33048" s="1"/>
      <c r="B33048" s="306">
        <v>44523.944444519235</v>
      </c>
      <c r="C33048" s="304">
        <v>13.920399059634656</v>
      </c>
      <c r="D33048" s="305" t="s">
        <v>172</v>
      </c>
    </row>
    <row r="33049" spans="1:4" ht="14.5" customHeight="1" x14ac:dyDescent="0.35">
      <c r="A33049" s="1"/>
      <c r="B33049" s="306">
        <v>44523.945138963682</v>
      </c>
      <c r="C33049" s="304">
        <v>13.877562601527703</v>
      </c>
      <c r="D33049" s="305" t="s">
        <v>172</v>
      </c>
    </row>
    <row r="33050" spans="1:4" ht="14.5" customHeight="1" x14ac:dyDescent="0.35">
      <c r="A33050" s="1"/>
      <c r="B33050" s="306">
        <v>44523.945833408128</v>
      </c>
      <c r="C33050" s="304">
        <v>13.940834574691932</v>
      </c>
      <c r="D33050" s="305" t="s">
        <v>172</v>
      </c>
    </row>
    <row r="33051" spans="1:4" ht="14.5" customHeight="1" x14ac:dyDescent="0.35">
      <c r="A33051" s="1"/>
      <c r="B33051" s="306">
        <v>44523.946527852575</v>
      </c>
      <c r="C33051" s="304">
        <v>13.873349472533301</v>
      </c>
      <c r="D33051" s="305" t="s">
        <v>172</v>
      </c>
    </row>
    <row r="33052" spans="1:4" ht="14.5" customHeight="1" x14ac:dyDescent="0.35">
      <c r="A33052" s="1"/>
      <c r="B33052" s="306">
        <v>44523.947222297022</v>
      </c>
      <c r="C33052" s="304">
        <v>13.915302106837528</v>
      </c>
      <c r="D33052" s="305" t="s">
        <v>172</v>
      </c>
    </row>
    <row r="33053" spans="1:4" ht="14.5" customHeight="1" x14ac:dyDescent="0.35">
      <c r="A33053" s="1"/>
      <c r="B33053" s="306">
        <v>44523.947916741468</v>
      </c>
      <c r="C33053" s="304">
        <v>13.872126010712236</v>
      </c>
      <c r="D33053" s="305" t="s">
        <v>172</v>
      </c>
    </row>
    <row r="33054" spans="1:4" ht="14.5" customHeight="1" x14ac:dyDescent="0.35">
      <c r="A33054" s="1"/>
      <c r="B33054" s="306">
        <v>44523.948611185915</v>
      </c>
      <c r="C33054" s="304">
        <v>13.884640868779874</v>
      </c>
      <c r="D33054" s="305" t="s">
        <v>172</v>
      </c>
    </row>
    <row r="33055" spans="1:4" ht="14.5" customHeight="1" x14ac:dyDescent="0.35">
      <c r="A33055" s="1"/>
      <c r="B33055" s="306">
        <v>44523.949305630362</v>
      </c>
      <c r="C33055" s="304">
        <v>13.861322612519142</v>
      </c>
      <c r="D33055" s="305" t="s">
        <v>172</v>
      </c>
    </row>
    <row r="33056" spans="1:4" ht="14.5" customHeight="1" x14ac:dyDescent="0.35">
      <c r="A33056" s="1"/>
      <c r="B33056" s="306">
        <v>44523.950000074808</v>
      </c>
      <c r="C33056" s="304">
        <v>13.88098959282191</v>
      </c>
      <c r="D33056" s="305" t="s">
        <v>172</v>
      </c>
    </row>
    <row r="33057" spans="1:4" ht="14.5" customHeight="1" x14ac:dyDescent="0.35">
      <c r="A33057" s="1"/>
      <c r="B33057" s="306">
        <v>44523.950694519255</v>
      </c>
      <c r="C33057" s="304">
        <v>13.899323156650402</v>
      </c>
      <c r="D33057" s="305" t="s">
        <v>172</v>
      </c>
    </row>
    <row r="33058" spans="1:4" ht="14.5" customHeight="1" x14ac:dyDescent="0.35">
      <c r="A33058" s="1"/>
      <c r="B33058" s="306">
        <v>44523.951388963702</v>
      </c>
      <c r="C33058" s="304">
        <v>13.924132696240365</v>
      </c>
      <c r="D33058" s="305" t="s">
        <v>172</v>
      </c>
    </row>
    <row r="33059" spans="1:4" ht="14.5" customHeight="1" x14ac:dyDescent="0.35">
      <c r="A33059" s="1"/>
      <c r="B33059" s="306">
        <v>44523.952083408149</v>
      </c>
      <c r="C33059" s="304">
        <v>13.873904622082046</v>
      </c>
      <c r="D33059" s="305" t="s">
        <v>172</v>
      </c>
    </row>
    <row r="33060" spans="1:4" ht="14.5" customHeight="1" x14ac:dyDescent="0.35">
      <c r="A33060" s="1"/>
      <c r="B33060" s="306">
        <v>44523.952777852595</v>
      </c>
      <c r="C33060" s="304">
        <v>13.877922409179154</v>
      </c>
      <c r="D33060" s="305" t="s">
        <v>172</v>
      </c>
    </row>
    <row r="33061" spans="1:4" ht="14.5" customHeight="1" x14ac:dyDescent="0.35">
      <c r="A33061" s="1"/>
      <c r="B33061" s="306">
        <v>44523.953472297042</v>
      </c>
      <c r="C33061" s="304">
        <v>13.825121529245129</v>
      </c>
      <c r="D33061" s="305" t="s">
        <v>172</v>
      </c>
    </row>
    <row r="33062" spans="1:4" ht="14.5" customHeight="1" x14ac:dyDescent="0.35">
      <c r="A33062" s="1"/>
      <c r="B33062" s="306">
        <v>44523.954166741489</v>
      </c>
      <c r="C33062" s="304">
        <v>13.912500805023349</v>
      </c>
      <c r="D33062" s="305" t="s">
        <v>172</v>
      </c>
    </row>
    <row r="33063" spans="1:4" ht="14.5" customHeight="1" x14ac:dyDescent="0.35">
      <c r="A33063" s="1"/>
      <c r="B33063" s="306">
        <v>44523.954861185935</v>
      </c>
      <c r="C33063" s="304">
        <v>13.957048928040361</v>
      </c>
      <c r="D33063" s="305" t="s">
        <v>172</v>
      </c>
    </row>
    <row r="33064" spans="1:4" ht="14.5" customHeight="1" x14ac:dyDescent="0.35">
      <c r="A33064" s="1"/>
      <c r="B33064" s="306">
        <v>44523.955555630382</v>
      </c>
      <c r="C33064" s="304">
        <v>13.825576552405741</v>
      </c>
      <c r="D33064" s="305" t="s">
        <v>172</v>
      </c>
    </row>
    <row r="33065" spans="1:4" ht="14.5" customHeight="1" x14ac:dyDescent="0.35">
      <c r="A33065" s="1"/>
      <c r="B33065" s="306">
        <v>44523.956250074829</v>
      </c>
      <c r="C33065" s="304">
        <v>13.904880642601105</v>
      </c>
      <c r="D33065" s="305" t="s">
        <v>172</v>
      </c>
    </row>
    <row r="33066" spans="1:4" ht="14.5" customHeight="1" x14ac:dyDescent="0.35">
      <c r="A33066" s="1"/>
      <c r="B33066" s="306">
        <v>44523.956944519276</v>
      </c>
      <c r="C33066" s="304">
        <v>13.911212781974852</v>
      </c>
      <c r="D33066" s="305" t="s">
        <v>172</v>
      </c>
    </row>
    <row r="33067" spans="1:4" ht="14.5" customHeight="1" x14ac:dyDescent="0.35">
      <c r="A33067" s="1"/>
      <c r="B33067" s="306">
        <v>44523.957638963722</v>
      </c>
      <c r="C33067" s="304">
        <v>13.89785863853637</v>
      </c>
      <c r="D33067" s="305" t="s">
        <v>172</v>
      </c>
    </row>
    <row r="33068" spans="1:4" ht="14.5" customHeight="1" x14ac:dyDescent="0.35">
      <c r="A33068" s="1"/>
      <c r="B33068" s="306">
        <v>44523.958333408169</v>
      </c>
      <c r="C33068" s="304">
        <v>13.843721188856581</v>
      </c>
      <c r="D33068" s="305" t="s">
        <v>172</v>
      </c>
    </row>
    <row r="33069" spans="1:4" ht="14.5" customHeight="1" x14ac:dyDescent="0.35">
      <c r="A33069" s="1"/>
      <c r="B33069" s="306">
        <v>44523.959027852616</v>
      </c>
      <c r="C33069" s="304">
        <v>13.825542334192626</v>
      </c>
      <c r="D33069" s="305" t="s">
        <v>172</v>
      </c>
    </row>
    <row r="33070" spans="1:4" ht="14.5" customHeight="1" x14ac:dyDescent="0.35">
      <c r="A33070" s="1"/>
      <c r="B33070" s="306">
        <v>44523.959722297062</v>
      </c>
      <c r="C33070" s="304">
        <v>13.908884481301842</v>
      </c>
      <c r="D33070" s="305" t="s">
        <v>172</v>
      </c>
    </row>
    <row r="33071" spans="1:4" ht="14.5" customHeight="1" x14ac:dyDescent="0.35">
      <c r="A33071" s="1"/>
      <c r="B33071" s="306">
        <v>44523.960416741509</v>
      </c>
      <c r="C33071" s="304">
        <v>13.894797110989021</v>
      </c>
      <c r="D33071" s="305" t="s">
        <v>172</v>
      </c>
    </row>
    <row r="33072" spans="1:4" ht="14.5" customHeight="1" x14ac:dyDescent="0.35">
      <c r="A33072" s="1"/>
      <c r="B33072" s="306">
        <v>44523.961111185956</v>
      </c>
      <c r="C33072" s="304">
        <v>13.902720041860205</v>
      </c>
      <c r="D33072" s="305" t="s">
        <v>172</v>
      </c>
    </row>
    <row r="33073" spans="1:4" ht="14.5" customHeight="1" x14ac:dyDescent="0.35">
      <c r="A33073" s="1"/>
      <c r="B33073" s="306">
        <v>44523.961805630403</v>
      </c>
      <c r="C33073" s="304">
        <v>13.847438181480538</v>
      </c>
      <c r="D33073" s="305" t="s">
        <v>172</v>
      </c>
    </row>
    <row r="33074" spans="1:4" ht="14.5" customHeight="1" x14ac:dyDescent="0.35">
      <c r="A33074" s="1"/>
      <c r="B33074" s="306">
        <v>44523.962500074849</v>
      </c>
      <c r="C33074" s="304">
        <v>13.850018946618608</v>
      </c>
      <c r="D33074" s="305" t="s">
        <v>172</v>
      </c>
    </row>
    <row r="33075" spans="1:4" ht="14.5" customHeight="1" x14ac:dyDescent="0.35">
      <c r="A33075" s="1"/>
      <c r="B33075" s="306">
        <v>44523.963194519296</v>
      </c>
      <c r="C33075" s="304">
        <v>13.849030147549637</v>
      </c>
      <c r="D33075" s="305" t="s">
        <v>172</v>
      </c>
    </row>
    <row r="33076" spans="1:4" ht="14.5" customHeight="1" x14ac:dyDescent="0.35">
      <c r="A33076" s="1"/>
      <c r="B33076" s="306">
        <v>44523.963888963743</v>
      </c>
      <c r="C33076" s="304">
        <v>13.811382511502597</v>
      </c>
      <c r="D33076" s="305" t="s">
        <v>172</v>
      </c>
    </row>
    <row r="33077" spans="1:4" ht="14.5" customHeight="1" x14ac:dyDescent="0.35">
      <c r="A33077" s="1"/>
      <c r="B33077" s="306">
        <v>44523.964583408189</v>
      </c>
      <c r="C33077" s="304">
        <v>13.849482317847286</v>
      </c>
      <c r="D33077" s="305" t="s">
        <v>172</v>
      </c>
    </row>
    <row r="33078" spans="1:4" ht="14.5" customHeight="1" x14ac:dyDescent="0.35">
      <c r="A33078" s="1"/>
      <c r="B33078" s="306">
        <v>44523.965277852636</v>
      </c>
      <c r="C33078" s="304">
        <v>13.806222897705933</v>
      </c>
      <c r="D33078" s="305" t="s">
        <v>172</v>
      </c>
    </row>
    <row r="33079" spans="1:4" ht="14.5" customHeight="1" x14ac:dyDescent="0.35">
      <c r="A33079" s="1"/>
      <c r="B33079" s="306">
        <v>44523.965972297083</v>
      </c>
      <c r="C33079" s="304">
        <v>13.85188288390491</v>
      </c>
      <c r="D33079" s="305" t="s">
        <v>172</v>
      </c>
    </row>
    <row r="33080" spans="1:4" ht="14.5" customHeight="1" x14ac:dyDescent="0.35">
      <c r="A33080" s="1"/>
      <c r="B33080" s="306">
        <v>44523.966666741529</v>
      </c>
      <c r="C33080" s="304">
        <v>13.848368125402825</v>
      </c>
      <c r="D33080" s="305" t="s">
        <v>172</v>
      </c>
    </row>
    <row r="33081" spans="1:4" ht="14.5" customHeight="1" x14ac:dyDescent="0.35">
      <c r="A33081" s="1"/>
      <c r="B33081" s="306">
        <v>44523.967361185976</v>
      </c>
      <c r="C33081" s="304">
        <v>13.887144058375998</v>
      </c>
      <c r="D33081" s="305" t="s">
        <v>172</v>
      </c>
    </row>
    <row r="33082" spans="1:4" ht="14.5" customHeight="1" x14ac:dyDescent="0.35">
      <c r="A33082" s="1"/>
      <c r="B33082" s="306">
        <v>44523.968055630423</v>
      </c>
      <c r="C33082" s="304">
        <v>13.88377165835797</v>
      </c>
      <c r="D33082" s="305" t="s">
        <v>172</v>
      </c>
    </row>
    <row r="33083" spans="1:4" ht="14.5" customHeight="1" x14ac:dyDescent="0.35">
      <c r="A33083" s="1"/>
      <c r="B33083" s="306">
        <v>44523.96875007487</v>
      </c>
      <c r="C33083" s="304">
        <v>13.889686814229208</v>
      </c>
      <c r="D33083" s="305" t="s">
        <v>172</v>
      </c>
    </row>
    <row r="33084" spans="1:4" ht="14.5" customHeight="1" x14ac:dyDescent="0.35">
      <c r="A33084" s="1"/>
      <c r="B33084" s="306">
        <v>44523.969444519316</v>
      </c>
      <c r="C33084" s="304">
        <v>13.868674168285603</v>
      </c>
      <c r="D33084" s="305" t="s">
        <v>172</v>
      </c>
    </row>
    <row r="33085" spans="1:4" ht="14.5" customHeight="1" x14ac:dyDescent="0.35">
      <c r="A33085" s="1"/>
      <c r="B33085" s="306">
        <v>44523.970138963763</v>
      </c>
      <c r="C33085" s="304">
        <v>13.893689817952447</v>
      </c>
      <c r="D33085" s="305" t="s">
        <v>172</v>
      </c>
    </row>
    <row r="33086" spans="1:4" ht="14.5" customHeight="1" x14ac:dyDescent="0.35">
      <c r="A33086" s="1"/>
      <c r="B33086" s="306">
        <v>44523.97083340821</v>
      </c>
      <c r="C33086" s="304">
        <v>13.856936876042891</v>
      </c>
      <c r="D33086" s="305" t="s">
        <v>172</v>
      </c>
    </row>
    <row r="33087" spans="1:4" ht="14.5" customHeight="1" x14ac:dyDescent="0.35">
      <c r="A33087" s="1"/>
      <c r="B33087" s="306">
        <v>44523.971527852656</v>
      </c>
      <c r="C33087" s="304">
        <v>13.839808544008216</v>
      </c>
      <c r="D33087" s="305" t="s">
        <v>172</v>
      </c>
    </row>
    <row r="33088" spans="1:4" ht="14.5" customHeight="1" x14ac:dyDescent="0.35">
      <c r="A33088" s="1"/>
      <c r="B33088" s="306">
        <v>44523.972222297103</v>
      </c>
      <c r="C33088" s="304">
        <v>13.895345515518663</v>
      </c>
      <c r="D33088" s="305" t="s">
        <v>172</v>
      </c>
    </row>
    <row r="33089" spans="1:4" ht="14.5" customHeight="1" x14ac:dyDescent="0.35">
      <c r="A33089" s="1"/>
      <c r="B33089" s="306">
        <v>44523.97291674155</v>
      </c>
      <c r="C33089" s="304">
        <v>13.845416299888651</v>
      </c>
      <c r="D33089" s="305" t="s">
        <v>172</v>
      </c>
    </row>
    <row r="33090" spans="1:4" ht="14.5" customHeight="1" x14ac:dyDescent="0.35">
      <c r="A33090" s="1"/>
      <c r="B33090" s="306">
        <v>44523.973611185997</v>
      </c>
      <c r="C33090" s="304">
        <v>13.819727549147501</v>
      </c>
      <c r="D33090" s="305" t="s">
        <v>172</v>
      </c>
    </row>
    <row r="33091" spans="1:4" ht="14.5" customHeight="1" x14ac:dyDescent="0.35">
      <c r="A33091" s="1"/>
      <c r="B33091" s="306">
        <v>44523.974305630443</v>
      </c>
      <c r="C33091" s="304">
        <v>13.814663178011445</v>
      </c>
      <c r="D33091" s="305" t="s">
        <v>172</v>
      </c>
    </row>
    <row r="33092" spans="1:4" ht="14.5" customHeight="1" x14ac:dyDescent="0.35">
      <c r="A33092" s="1"/>
      <c r="B33092" s="306">
        <v>44523.97500007489</v>
      </c>
      <c r="C33092" s="304">
        <v>13.808322027489339</v>
      </c>
      <c r="D33092" s="305" t="s">
        <v>172</v>
      </c>
    </row>
    <row r="33093" spans="1:4" ht="14.5" customHeight="1" x14ac:dyDescent="0.35">
      <c r="A33093" s="1"/>
      <c r="B33093" s="306">
        <v>44523.975694519337</v>
      </c>
      <c r="C33093" s="304">
        <v>13.834161811863305</v>
      </c>
      <c r="D33093" s="305" t="s">
        <v>172</v>
      </c>
    </row>
    <row r="33094" spans="1:4" ht="14.5" customHeight="1" x14ac:dyDescent="0.35">
      <c r="A33094" s="1"/>
      <c r="B33094" s="306">
        <v>44523.976388963783</v>
      </c>
      <c r="C33094" s="304">
        <v>13.806551933288574</v>
      </c>
      <c r="D33094" s="305" t="s">
        <v>172</v>
      </c>
    </row>
    <row r="33095" spans="1:4" ht="14.5" customHeight="1" x14ac:dyDescent="0.35">
      <c r="A33095" s="1"/>
      <c r="B33095" s="306">
        <v>44523.97708340823</v>
      </c>
      <c r="C33095" s="304">
        <v>13.90838026403144</v>
      </c>
      <c r="D33095" s="305" t="s">
        <v>172</v>
      </c>
    </row>
    <row r="33096" spans="1:4" ht="14.5" customHeight="1" x14ac:dyDescent="0.35">
      <c r="A33096" s="1"/>
      <c r="B33096" s="306">
        <v>44523.977777852677</v>
      </c>
      <c r="C33096" s="304">
        <v>13.829107442273138</v>
      </c>
      <c r="D33096" s="305" t="s">
        <v>172</v>
      </c>
    </row>
    <row r="33097" spans="1:4" ht="14.5" customHeight="1" x14ac:dyDescent="0.35">
      <c r="A33097" s="1"/>
      <c r="B33097" s="306">
        <v>44523.978472297124</v>
      </c>
      <c r="C33097" s="304">
        <v>13.825793561102424</v>
      </c>
      <c r="D33097" s="305" t="s">
        <v>172</v>
      </c>
    </row>
    <row r="33098" spans="1:4" ht="14.5" customHeight="1" x14ac:dyDescent="0.35">
      <c r="A33098" s="1"/>
      <c r="B33098" s="306">
        <v>44523.97916674157</v>
      </c>
      <c r="C33098" s="304">
        <v>13.778495396474318</v>
      </c>
      <c r="D33098" s="305" t="s">
        <v>172</v>
      </c>
    </row>
    <row r="33099" spans="1:4" ht="14.5" customHeight="1" x14ac:dyDescent="0.35">
      <c r="A33099" s="1"/>
      <c r="B33099" s="306">
        <v>44523.979861186017</v>
      </c>
      <c r="C33099" s="304">
        <v>13.812170443972233</v>
      </c>
      <c r="D33099" s="305" t="s">
        <v>172</v>
      </c>
    </row>
    <row r="33100" spans="1:4" ht="14.5" customHeight="1" x14ac:dyDescent="0.35">
      <c r="A33100" s="1"/>
      <c r="B33100" s="306">
        <v>44523.980555630464</v>
      </c>
      <c r="C33100" s="304">
        <v>13.798279024111496</v>
      </c>
      <c r="D33100" s="305" t="s">
        <v>172</v>
      </c>
    </row>
    <row r="33101" spans="1:4" ht="14.5" customHeight="1" x14ac:dyDescent="0.35">
      <c r="A33101" s="1"/>
      <c r="B33101" s="306">
        <v>44523.98125007491</v>
      </c>
      <c r="C33101" s="304">
        <v>13.795027051991928</v>
      </c>
      <c r="D33101" s="305" t="s">
        <v>172</v>
      </c>
    </row>
    <row r="33102" spans="1:4" ht="14.5" customHeight="1" x14ac:dyDescent="0.35">
      <c r="A33102" s="1"/>
      <c r="B33102" s="306">
        <v>44523.981944519357</v>
      </c>
      <c r="C33102" s="304">
        <v>13.857612224050778</v>
      </c>
      <c r="D33102" s="305" t="s">
        <v>172</v>
      </c>
    </row>
    <row r="33103" spans="1:4" ht="14.5" customHeight="1" x14ac:dyDescent="0.35">
      <c r="A33103" s="1"/>
      <c r="B33103" s="306">
        <v>44523.982638963804</v>
      </c>
      <c r="C33103" s="304">
        <v>13.824804969273584</v>
      </c>
      <c r="D33103" s="305" t="s">
        <v>172</v>
      </c>
    </row>
    <row r="33104" spans="1:4" ht="14.5" customHeight="1" x14ac:dyDescent="0.35">
      <c r="A33104" s="1"/>
      <c r="B33104" s="306">
        <v>44523.98333340825</v>
      </c>
      <c r="C33104" s="304">
        <v>13.857287637059683</v>
      </c>
      <c r="D33104" s="305" t="s">
        <v>172</v>
      </c>
    </row>
    <row r="33105" spans="1:4" ht="14.5" customHeight="1" x14ac:dyDescent="0.35">
      <c r="A33105" s="1"/>
      <c r="B33105" s="306">
        <v>44523.984027852697</v>
      </c>
      <c r="C33105" s="304">
        <v>13.791549596416493</v>
      </c>
      <c r="D33105" s="305" t="s">
        <v>172</v>
      </c>
    </row>
    <row r="33106" spans="1:4" ht="14.5" customHeight="1" x14ac:dyDescent="0.35">
      <c r="A33106" s="1"/>
      <c r="B33106" s="306">
        <v>44523.984722297144</v>
      </c>
      <c r="C33106" s="304">
        <v>13.879003000596034</v>
      </c>
      <c r="D33106" s="305" t="s">
        <v>172</v>
      </c>
    </row>
    <row r="33107" spans="1:4" ht="14.5" customHeight="1" x14ac:dyDescent="0.35">
      <c r="A33107" s="1"/>
      <c r="B33107" s="306">
        <v>44523.985416741591</v>
      </c>
      <c r="C33107" s="304">
        <v>13.870525705839585</v>
      </c>
      <c r="D33107" s="305" t="s">
        <v>172</v>
      </c>
    </row>
    <row r="33108" spans="1:4" ht="14.5" customHeight="1" x14ac:dyDescent="0.35">
      <c r="A33108" s="1"/>
      <c r="B33108" s="306">
        <v>44523.986111186037</v>
      </c>
      <c r="C33108" s="304">
        <v>13.863076171880433</v>
      </c>
      <c r="D33108" s="305" t="s">
        <v>172</v>
      </c>
    </row>
    <row r="33109" spans="1:4" ht="14.5" customHeight="1" x14ac:dyDescent="0.35">
      <c r="A33109" s="1"/>
      <c r="B33109" s="306">
        <v>44523.986805630484</v>
      </c>
      <c r="C33109" s="304">
        <v>13.916499797120196</v>
      </c>
      <c r="D33109" s="305" t="s">
        <v>172</v>
      </c>
    </row>
    <row r="33110" spans="1:4" ht="14.5" customHeight="1" x14ac:dyDescent="0.35">
      <c r="A33110" s="1"/>
      <c r="B33110" s="306">
        <v>44523.987500074931</v>
      </c>
      <c r="C33110" s="304">
        <v>13.871036250115868</v>
      </c>
      <c r="D33110" s="305" t="s">
        <v>172</v>
      </c>
    </row>
    <row r="33111" spans="1:4" ht="14.5" customHeight="1" x14ac:dyDescent="0.35">
      <c r="A33111" s="1"/>
      <c r="B33111" s="306">
        <v>44523.988194519377</v>
      </c>
      <c r="C33111" s="304">
        <v>13.836525009166992</v>
      </c>
      <c r="D33111" s="305" t="s">
        <v>172</v>
      </c>
    </row>
    <row r="33112" spans="1:4" ht="14.5" customHeight="1" x14ac:dyDescent="0.35">
      <c r="A33112" s="1"/>
      <c r="B33112" s="306">
        <v>44523.988888963824</v>
      </c>
      <c r="C33112" s="304">
        <v>13.858290347733419</v>
      </c>
      <c r="D33112" s="305" t="s">
        <v>172</v>
      </c>
    </row>
    <row r="33113" spans="1:4" ht="14.5" customHeight="1" x14ac:dyDescent="0.35">
      <c r="A33113" s="1"/>
      <c r="B33113" s="306">
        <v>44523.989583408271</v>
      </c>
      <c r="C33113" s="304">
        <v>13.866745658207703</v>
      </c>
      <c r="D33113" s="305" t="s">
        <v>172</v>
      </c>
    </row>
    <row r="33114" spans="1:4" ht="14.5" customHeight="1" x14ac:dyDescent="0.35">
      <c r="A33114" s="1"/>
      <c r="B33114" s="306">
        <v>44523.990277852718</v>
      </c>
      <c r="C33114" s="304">
        <v>13.817893145801644</v>
      </c>
      <c r="D33114" s="305" t="s">
        <v>172</v>
      </c>
    </row>
    <row r="33115" spans="1:4" ht="14.5" customHeight="1" x14ac:dyDescent="0.35">
      <c r="A33115" s="1"/>
      <c r="B33115" s="306">
        <v>44523.990972297164</v>
      </c>
      <c r="C33115" s="304">
        <v>13.842014797856731</v>
      </c>
      <c r="D33115" s="305" t="s">
        <v>172</v>
      </c>
    </row>
    <row r="33116" spans="1:4" ht="14.5" customHeight="1" x14ac:dyDescent="0.35">
      <c r="A33116" s="1"/>
      <c r="B33116" s="306">
        <v>44523.991666741611</v>
      </c>
      <c r="C33116" s="304">
        <v>13.887849478482288</v>
      </c>
      <c r="D33116" s="305" t="s">
        <v>172</v>
      </c>
    </row>
    <row r="33117" spans="1:4" ht="14.5" customHeight="1" x14ac:dyDescent="0.35">
      <c r="A33117" s="1"/>
      <c r="B33117" s="306">
        <v>44523.992361186058</v>
      </c>
      <c r="C33117" s="304">
        <v>13.812757364362673</v>
      </c>
      <c r="D33117" s="305" t="s">
        <v>172</v>
      </c>
    </row>
    <row r="33118" spans="1:4" ht="14.5" customHeight="1" x14ac:dyDescent="0.35">
      <c r="A33118" s="1"/>
      <c r="B33118" s="306">
        <v>44523.993055630504</v>
      </c>
      <c r="C33118" s="304">
        <v>13.836052168910829</v>
      </c>
      <c r="D33118" s="305" t="s">
        <v>172</v>
      </c>
    </row>
    <row r="33119" spans="1:4" ht="14.5" customHeight="1" x14ac:dyDescent="0.35">
      <c r="A33119" s="1"/>
      <c r="B33119" s="306">
        <v>44523.993750074951</v>
      </c>
      <c r="C33119" s="304">
        <v>13.775400226931863</v>
      </c>
      <c r="D33119" s="305" t="s">
        <v>172</v>
      </c>
    </row>
    <row r="33120" spans="1:4" ht="14.5" customHeight="1" x14ac:dyDescent="0.35">
      <c r="A33120" s="1"/>
      <c r="B33120" s="306">
        <v>44523.994444519398</v>
      </c>
      <c r="C33120" s="304">
        <v>13.813968335493216</v>
      </c>
      <c r="D33120" s="305" t="s">
        <v>172</v>
      </c>
    </row>
    <row r="33121" spans="1:4" ht="14.5" customHeight="1" x14ac:dyDescent="0.35">
      <c r="A33121" s="1"/>
      <c r="B33121" s="306">
        <v>44523.995138963845</v>
      </c>
      <c r="C33121" s="304">
        <v>13.838047815346121</v>
      </c>
      <c r="D33121" s="305" t="s">
        <v>172</v>
      </c>
    </row>
    <row r="33122" spans="1:4" ht="14.5" customHeight="1" x14ac:dyDescent="0.35">
      <c r="A33122" s="1"/>
      <c r="B33122" s="306">
        <v>44523.995833408291</v>
      </c>
      <c r="C33122" s="304">
        <v>13.798821376931057</v>
      </c>
      <c r="D33122" s="305" t="s">
        <v>172</v>
      </c>
    </row>
    <row r="33123" spans="1:4" ht="14.5" customHeight="1" x14ac:dyDescent="0.35">
      <c r="A33123" s="1"/>
      <c r="B33123" s="306">
        <v>44523.996527852738</v>
      </c>
      <c r="C33123" s="304">
        <v>13.843338795498616</v>
      </c>
      <c r="D33123" s="305" t="s">
        <v>172</v>
      </c>
    </row>
    <row r="33124" spans="1:4" ht="14.5" customHeight="1" x14ac:dyDescent="0.35">
      <c r="A33124" s="1"/>
      <c r="B33124" s="306">
        <v>44523.997222297185</v>
      </c>
      <c r="C33124" s="304">
        <v>13.830342114940867</v>
      </c>
      <c r="D33124" s="305" t="s">
        <v>172</v>
      </c>
    </row>
    <row r="33125" spans="1:4" ht="14.5" customHeight="1" x14ac:dyDescent="0.35">
      <c r="A33125" s="1"/>
      <c r="B33125" s="306">
        <v>44523.997916741631</v>
      </c>
      <c r="C33125" s="304">
        <v>13.805614366280013</v>
      </c>
      <c r="D33125" s="305" t="s">
        <v>172</v>
      </c>
    </row>
    <row r="33126" spans="1:4" ht="14.5" customHeight="1" x14ac:dyDescent="0.35">
      <c r="A33126" s="1"/>
      <c r="B33126" s="306">
        <v>44523.998611186078</v>
      </c>
      <c r="C33126" s="304">
        <v>13.821274782141456</v>
      </c>
      <c r="D33126" s="305" t="s">
        <v>172</v>
      </c>
    </row>
    <row r="33127" spans="1:4" ht="14.5" customHeight="1" x14ac:dyDescent="0.35">
      <c r="A33127" s="1"/>
      <c r="B33127" s="306">
        <v>44523.999305630525</v>
      </c>
      <c r="C33127" s="304">
        <v>13.848167094841967</v>
      </c>
      <c r="D33127" s="305" t="s">
        <v>172</v>
      </c>
    </row>
    <row r="33128" spans="1:4" ht="14.5" customHeight="1" x14ac:dyDescent="0.35">
      <c r="A33128" s="1"/>
      <c r="B33128" s="306">
        <v>44524.000000074971</v>
      </c>
      <c r="C33128" s="304">
        <v>13.648413391882544</v>
      </c>
      <c r="D33128" s="305" t="s">
        <v>170</v>
      </c>
    </row>
    <row r="33129" spans="1:4" ht="14.5" customHeight="1" x14ac:dyDescent="0.35">
      <c r="A33129" s="1"/>
      <c r="B33129" s="306">
        <v>44524.000694519418</v>
      </c>
      <c r="C33129" s="304">
        <v>13.865891941916683</v>
      </c>
      <c r="D33129" s="305" t="s">
        <v>172</v>
      </c>
    </row>
    <row r="33130" spans="1:4" ht="14.5" customHeight="1" x14ac:dyDescent="0.35">
      <c r="A33130" s="1"/>
      <c r="B33130" s="306">
        <v>44524.001388963865</v>
      </c>
      <c r="C33130" s="304">
        <v>13.878144954484258</v>
      </c>
      <c r="D33130" s="305" t="s">
        <v>172</v>
      </c>
    </row>
    <row r="33131" spans="1:4" ht="14.5" customHeight="1" x14ac:dyDescent="0.35">
      <c r="A33131" s="1"/>
      <c r="B33131" s="306">
        <v>44524.002083408312</v>
      </c>
      <c r="C33131" s="304">
        <v>13.820639463481832</v>
      </c>
      <c r="D33131" s="305" t="s">
        <v>172</v>
      </c>
    </row>
    <row r="33132" spans="1:4" ht="14.5" customHeight="1" x14ac:dyDescent="0.35">
      <c r="A33132" s="1"/>
      <c r="B33132" s="306">
        <v>44524.002777852758</v>
      </c>
      <c r="C33132" s="304">
        <v>13.851855893205599</v>
      </c>
      <c r="D33132" s="305" t="s">
        <v>172</v>
      </c>
    </row>
    <row r="33133" spans="1:4" ht="14.5" customHeight="1" x14ac:dyDescent="0.35">
      <c r="A33133" s="1"/>
      <c r="B33133" s="306">
        <v>44524.003472297205</v>
      </c>
      <c r="C33133" s="304">
        <v>13.841798303513011</v>
      </c>
      <c r="D33133" s="305" t="s">
        <v>172</v>
      </c>
    </row>
    <row r="33134" spans="1:4" ht="14.5" customHeight="1" x14ac:dyDescent="0.35">
      <c r="A33134" s="1"/>
      <c r="B33134" s="306">
        <v>44524.004166741652</v>
      </c>
      <c r="C33134" s="304">
        <v>13.791095226799371</v>
      </c>
      <c r="D33134" s="305" t="s">
        <v>172</v>
      </c>
    </row>
    <row r="33135" spans="1:4" ht="14.5" customHeight="1" x14ac:dyDescent="0.35">
      <c r="A33135" s="1"/>
      <c r="B33135" s="306">
        <v>44524.004861186098</v>
      </c>
      <c r="C33135" s="304">
        <v>13.834376677030621</v>
      </c>
      <c r="D33135" s="305" t="s">
        <v>172</v>
      </c>
    </row>
    <row r="33136" spans="1:4" ht="14.5" customHeight="1" x14ac:dyDescent="0.35">
      <c r="A33136" s="1"/>
      <c r="B33136" s="306">
        <v>44524.005555630545</v>
      </c>
      <c r="C33136" s="304">
        <v>13.8354662756227</v>
      </c>
      <c r="D33136" s="305" t="s">
        <v>172</v>
      </c>
    </row>
    <row r="33137" spans="1:4" ht="14.5" customHeight="1" x14ac:dyDescent="0.35">
      <c r="A33137" s="1"/>
      <c r="B33137" s="306">
        <v>44524.006250074992</v>
      </c>
      <c r="C33137" s="304">
        <v>13.82870420187149</v>
      </c>
      <c r="D33137" s="305" t="s">
        <v>172</v>
      </c>
    </row>
    <row r="33138" spans="1:4" ht="14.5" customHeight="1" x14ac:dyDescent="0.35">
      <c r="A33138" s="1"/>
      <c r="B33138" s="306">
        <v>44524.006944519439</v>
      </c>
      <c r="C33138" s="304">
        <v>13.841036793277453</v>
      </c>
      <c r="D33138" s="305" t="s">
        <v>172</v>
      </c>
    </row>
    <row r="33139" spans="1:4" ht="14.5" customHeight="1" x14ac:dyDescent="0.35">
      <c r="A33139" s="1"/>
      <c r="B33139" s="306">
        <v>44524.007638963885</v>
      </c>
      <c r="C33139" s="304">
        <v>13.838348417799473</v>
      </c>
      <c r="D33139" s="305" t="s">
        <v>172</v>
      </c>
    </row>
    <row r="33140" spans="1:4" ht="14.5" customHeight="1" x14ac:dyDescent="0.35">
      <c r="A33140" s="1"/>
      <c r="B33140" s="306">
        <v>44524.008333408332</v>
      </c>
      <c r="C33140" s="304">
        <v>13.785930768181181</v>
      </c>
      <c r="D33140" s="305" t="s">
        <v>172</v>
      </c>
    </row>
    <row r="33141" spans="1:4" ht="14.5" customHeight="1" x14ac:dyDescent="0.35">
      <c r="A33141" s="1"/>
      <c r="B33141" s="306">
        <v>44524.009027852779</v>
      </c>
      <c r="C33141" s="304">
        <v>13.755208777981656</v>
      </c>
      <c r="D33141" s="305" t="s">
        <v>172</v>
      </c>
    </row>
    <row r="33142" spans="1:4" ht="14.5" customHeight="1" x14ac:dyDescent="0.35">
      <c r="A33142" s="1"/>
      <c r="B33142" s="306">
        <v>44524.009722297225</v>
      </c>
      <c r="C33142" s="304">
        <v>13.825716037320671</v>
      </c>
      <c r="D33142" s="305" t="s">
        <v>172</v>
      </c>
    </row>
    <row r="33143" spans="1:4" ht="14.5" customHeight="1" x14ac:dyDescent="0.35">
      <c r="A33143" s="1"/>
      <c r="B33143" s="306">
        <v>44524.010416741672</v>
      </c>
      <c r="C33143" s="304">
        <v>13.832173706995672</v>
      </c>
      <c r="D33143" s="305" t="s">
        <v>172</v>
      </c>
    </row>
    <row r="33144" spans="1:4" ht="14.5" customHeight="1" x14ac:dyDescent="0.35">
      <c r="A33144" s="1"/>
      <c r="B33144" s="306">
        <v>44524.011111186119</v>
      </c>
      <c r="C33144" s="304">
        <v>13.819862231407994</v>
      </c>
      <c r="D33144" s="305" t="s">
        <v>172</v>
      </c>
    </row>
    <row r="33145" spans="1:4" ht="14.5" customHeight="1" x14ac:dyDescent="0.35">
      <c r="A33145" s="1"/>
      <c r="B33145" s="306">
        <v>44524.011805630566</v>
      </c>
      <c r="C33145" s="304">
        <v>13.862250809168716</v>
      </c>
      <c r="D33145" s="305" t="s">
        <v>172</v>
      </c>
    </row>
    <row r="33146" spans="1:4" ht="14.5" customHeight="1" x14ac:dyDescent="0.35">
      <c r="A33146" s="1"/>
      <c r="B33146" s="306">
        <v>44524.012500075012</v>
      </c>
      <c r="C33146" s="304">
        <v>13.834632860032677</v>
      </c>
      <c r="D33146" s="305" t="s">
        <v>172</v>
      </c>
    </row>
    <row r="33147" spans="1:4" ht="14.5" customHeight="1" x14ac:dyDescent="0.35">
      <c r="A33147" s="1"/>
      <c r="B33147" s="306">
        <v>44524.013194519459</v>
      </c>
      <c r="C33147" s="304">
        <v>13.793339813699276</v>
      </c>
      <c r="D33147" s="305" t="s">
        <v>172</v>
      </c>
    </row>
    <row r="33148" spans="1:4" ht="14.5" customHeight="1" x14ac:dyDescent="0.35">
      <c r="A33148" s="1"/>
      <c r="B33148" s="306">
        <v>44524.013888963906</v>
      </c>
      <c r="C33148" s="304">
        <v>13.770665383945985</v>
      </c>
      <c r="D33148" s="305" t="s">
        <v>172</v>
      </c>
    </row>
    <row r="33149" spans="1:4" ht="14.5" customHeight="1" x14ac:dyDescent="0.35">
      <c r="A33149" s="1"/>
      <c r="B33149" s="306">
        <v>44524.014583408352</v>
      </c>
      <c r="C33149" s="304">
        <v>13.793572313081434</v>
      </c>
      <c r="D33149" s="305" t="s">
        <v>172</v>
      </c>
    </row>
    <row r="33150" spans="1:4" ht="14.5" customHeight="1" x14ac:dyDescent="0.35">
      <c r="A33150" s="1"/>
      <c r="B33150" s="306">
        <v>44524.015277852799</v>
      </c>
      <c r="C33150" s="304">
        <v>13.804272961769795</v>
      </c>
      <c r="D33150" s="305" t="s">
        <v>172</v>
      </c>
    </row>
    <row r="33151" spans="1:4" ht="14.5" customHeight="1" x14ac:dyDescent="0.35">
      <c r="A33151" s="1"/>
      <c r="B33151" s="306">
        <v>44524.015972297246</v>
      </c>
      <c r="C33151" s="304">
        <v>13.819275487057165</v>
      </c>
      <c r="D33151" s="305" t="s">
        <v>172</v>
      </c>
    </row>
    <row r="33152" spans="1:4" ht="14.5" customHeight="1" x14ac:dyDescent="0.35">
      <c r="A33152" s="1"/>
      <c r="B33152" s="306">
        <v>44524.016666741692</v>
      </c>
      <c r="C33152" s="304">
        <v>13.842680147425563</v>
      </c>
      <c r="D33152" s="305" t="s">
        <v>172</v>
      </c>
    </row>
    <row r="33153" spans="1:4" ht="14.5" customHeight="1" x14ac:dyDescent="0.35">
      <c r="A33153" s="1"/>
      <c r="B33153" s="306">
        <v>44524.017361186139</v>
      </c>
      <c r="C33153" s="304">
        <v>13.840259431903783</v>
      </c>
      <c r="D33153" s="305" t="s">
        <v>172</v>
      </c>
    </row>
    <row r="33154" spans="1:4" ht="14.5" customHeight="1" x14ac:dyDescent="0.35">
      <c r="A33154" s="1"/>
      <c r="B33154" s="306">
        <v>44524.018055630586</v>
      </c>
      <c r="C33154" s="304">
        <v>13.778306040020349</v>
      </c>
      <c r="D33154" s="305" t="s">
        <v>172</v>
      </c>
    </row>
    <row r="33155" spans="1:4" ht="14.5" customHeight="1" x14ac:dyDescent="0.35">
      <c r="A33155" s="1"/>
      <c r="B33155" s="306">
        <v>44524.018750075033</v>
      </c>
      <c r="C33155" s="304">
        <v>13.817041290221823</v>
      </c>
      <c r="D33155" s="305" t="s">
        <v>172</v>
      </c>
    </row>
    <row r="33156" spans="1:4" ht="14.5" customHeight="1" x14ac:dyDescent="0.35">
      <c r="A33156" s="1"/>
      <c r="B33156" s="306">
        <v>44524.019444519479</v>
      </c>
      <c r="C33156" s="304">
        <v>13.796378014383906</v>
      </c>
      <c r="D33156" s="305" t="s">
        <v>172</v>
      </c>
    </row>
    <row r="33157" spans="1:4" ht="14.5" customHeight="1" x14ac:dyDescent="0.35">
      <c r="A33157" s="1"/>
      <c r="B33157" s="306">
        <v>44524.020138963926</v>
      </c>
      <c r="C33157" s="304">
        <v>13.843196235871437</v>
      </c>
      <c r="D33157" s="305" t="s">
        <v>172</v>
      </c>
    </row>
    <row r="33158" spans="1:4" ht="14.5" customHeight="1" x14ac:dyDescent="0.35">
      <c r="A33158" s="1"/>
      <c r="B33158" s="306">
        <v>44524.020833408373</v>
      </c>
      <c r="C33158" s="304">
        <v>13.762805201291242</v>
      </c>
      <c r="D33158" s="305" t="s">
        <v>172</v>
      </c>
    </row>
    <row r="33159" spans="1:4" ht="14.5" customHeight="1" x14ac:dyDescent="0.35">
      <c r="A33159" s="1"/>
      <c r="B33159" s="306">
        <v>44524.021527852819</v>
      </c>
      <c r="C33159" s="304">
        <v>13.748022015059783</v>
      </c>
      <c r="D33159" s="305" t="s">
        <v>172</v>
      </c>
    </row>
    <row r="33160" spans="1:4" ht="14.5" customHeight="1" x14ac:dyDescent="0.35">
      <c r="A33160" s="1"/>
      <c r="B33160" s="306">
        <v>44524.022222297266</v>
      </c>
      <c r="C33160" s="304">
        <v>13.815522556722135</v>
      </c>
      <c r="D33160" s="305" t="s">
        <v>172</v>
      </c>
    </row>
    <row r="33161" spans="1:4" ht="14.5" customHeight="1" x14ac:dyDescent="0.35">
      <c r="A33161" s="1"/>
      <c r="B33161" s="306">
        <v>44524.022916741713</v>
      </c>
      <c r="C33161" s="304">
        <v>13.775958347832056</v>
      </c>
      <c r="D33161" s="305" t="s">
        <v>172</v>
      </c>
    </row>
    <row r="33162" spans="1:4" ht="14.5" customHeight="1" x14ac:dyDescent="0.35">
      <c r="A33162" s="1"/>
      <c r="B33162" s="306">
        <v>44524.02361118616</v>
      </c>
      <c r="C33162" s="304">
        <v>13.76793413603494</v>
      </c>
      <c r="D33162" s="305" t="s">
        <v>172</v>
      </c>
    </row>
    <row r="33163" spans="1:4" ht="14.5" customHeight="1" x14ac:dyDescent="0.35">
      <c r="A33163" s="1"/>
      <c r="B33163" s="306">
        <v>44524.024305630606</v>
      </c>
      <c r="C33163" s="304">
        <v>13.755822432803203</v>
      </c>
      <c r="D33163" s="305" t="s">
        <v>172</v>
      </c>
    </row>
    <row r="33164" spans="1:4" ht="14.5" customHeight="1" x14ac:dyDescent="0.35">
      <c r="A33164" s="1"/>
      <c r="B33164" s="306">
        <v>44524.025000075053</v>
      </c>
      <c r="C33164" s="304">
        <v>13.793217762412436</v>
      </c>
      <c r="D33164" s="305" t="s">
        <v>172</v>
      </c>
    </row>
    <row r="33165" spans="1:4" ht="14.5" customHeight="1" x14ac:dyDescent="0.35">
      <c r="A33165" s="1"/>
      <c r="B33165" s="306">
        <v>44524.0256945195</v>
      </c>
      <c r="C33165" s="304">
        <v>13.832545290988735</v>
      </c>
      <c r="D33165" s="305" t="s">
        <v>172</v>
      </c>
    </row>
    <row r="33166" spans="1:4" ht="14.5" customHeight="1" x14ac:dyDescent="0.35">
      <c r="A33166" s="1"/>
      <c r="B33166" s="306">
        <v>44524.026388963946</v>
      </c>
      <c r="C33166" s="304">
        <v>13.780799439863767</v>
      </c>
      <c r="D33166" s="305" t="s">
        <v>172</v>
      </c>
    </row>
    <row r="33167" spans="1:4" ht="14.5" customHeight="1" x14ac:dyDescent="0.35">
      <c r="A33167" s="1"/>
      <c r="B33167" s="306">
        <v>44524.027083408393</v>
      </c>
      <c r="C33167" s="304">
        <v>13.735483008522957</v>
      </c>
      <c r="D33167" s="305" t="s">
        <v>172</v>
      </c>
    </row>
    <row r="33168" spans="1:4" ht="14.5" customHeight="1" x14ac:dyDescent="0.35">
      <c r="A33168" s="1"/>
      <c r="B33168" s="306">
        <v>44524.02777785284</v>
      </c>
      <c r="C33168" s="304">
        <v>13.782497722167561</v>
      </c>
      <c r="D33168" s="305" t="s">
        <v>172</v>
      </c>
    </row>
    <row r="33169" spans="1:4" ht="14.5" customHeight="1" x14ac:dyDescent="0.35">
      <c r="A33169" s="1"/>
      <c r="B33169" s="306">
        <v>44524.028472297286</v>
      </c>
      <c r="C33169" s="304">
        <v>13.761453914944772</v>
      </c>
      <c r="D33169" s="305" t="s">
        <v>172</v>
      </c>
    </row>
    <row r="33170" spans="1:4" ht="14.5" customHeight="1" x14ac:dyDescent="0.35">
      <c r="A33170" s="1"/>
      <c r="B33170" s="306">
        <v>44524.029166741733</v>
      </c>
      <c r="C33170" s="304">
        <v>13.787169011919953</v>
      </c>
      <c r="D33170" s="305" t="s">
        <v>172</v>
      </c>
    </row>
    <row r="33171" spans="1:4" ht="14.5" customHeight="1" x14ac:dyDescent="0.35">
      <c r="A33171" s="1"/>
      <c r="B33171" s="306">
        <v>44524.02986118618</v>
      </c>
      <c r="C33171" s="304">
        <v>13.790801166156355</v>
      </c>
      <c r="D33171" s="305" t="s">
        <v>172</v>
      </c>
    </row>
    <row r="33172" spans="1:4" ht="14.5" customHeight="1" x14ac:dyDescent="0.35">
      <c r="A33172" s="1"/>
      <c r="B33172" s="306">
        <v>44524.030555630627</v>
      </c>
      <c r="C33172" s="304">
        <v>13.74602452734786</v>
      </c>
      <c r="D33172" s="305" t="s">
        <v>172</v>
      </c>
    </row>
    <row r="33173" spans="1:4" ht="14.5" customHeight="1" x14ac:dyDescent="0.35">
      <c r="A33173" s="1"/>
      <c r="B33173" s="306">
        <v>44524.031250075073</v>
      </c>
      <c r="C33173" s="304">
        <v>13.773226074524427</v>
      </c>
      <c r="D33173" s="305" t="s">
        <v>172</v>
      </c>
    </row>
    <row r="33174" spans="1:4" ht="14.5" customHeight="1" x14ac:dyDescent="0.35">
      <c r="A33174" s="1"/>
      <c r="B33174" s="306">
        <v>44524.03194451952</v>
      </c>
      <c r="C33174" s="304">
        <v>13.796691874668371</v>
      </c>
      <c r="D33174" s="305" t="s">
        <v>172</v>
      </c>
    </row>
    <row r="33175" spans="1:4" ht="14.5" customHeight="1" x14ac:dyDescent="0.35">
      <c r="A33175" s="1"/>
      <c r="B33175" s="306">
        <v>44524.032638963967</v>
      </c>
      <c r="C33175" s="304">
        <v>13.83598888431734</v>
      </c>
      <c r="D33175" s="305" t="s">
        <v>172</v>
      </c>
    </row>
    <row r="33176" spans="1:4" ht="14.5" customHeight="1" x14ac:dyDescent="0.35">
      <c r="A33176" s="1"/>
      <c r="B33176" s="306">
        <v>44524.033333408413</v>
      </c>
      <c r="C33176" s="304">
        <v>13.790706621212545</v>
      </c>
      <c r="D33176" s="305" t="s">
        <v>172</v>
      </c>
    </row>
    <row r="33177" spans="1:4" ht="14.5" customHeight="1" x14ac:dyDescent="0.35">
      <c r="A33177" s="1"/>
      <c r="B33177" s="306">
        <v>44524.03402785286</v>
      </c>
      <c r="C33177" s="304">
        <v>13.7359584470556</v>
      </c>
      <c r="D33177" s="305" t="s">
        <v>172</v>
      </c>
    </row>
    <row r="33178" spans="1:4" ht="14.5" customHeight="1" x14ac:dyDescent="0.35">
      <c r="A33178" s="1"/>
      <c r="B33178" s="306">
        <v>44524.034722297307</v>
      </c>
      <c r="C33178" s="304">
        <v>13.812636213756196</v>
      </c>
      <c r="D33178" s="305" t="s">
        <v>172</v>
      </c>
    </row>
    <row r="33179" spans="1:4" ht="14.5" customHeight="1" x14ac:dyDescent="0.35">
      <c r="A33179" s="1"/>
      <c r="B33179" s="306">
        <v>44524.035416741754</v>
      </c>
      <c r="C33179" s="304">
        <v>13.823768840214324</v>
      </c>
      <c r="D33179" s="305" t="s">
        <v>172</v>
      </c>
    </row>
    <row r="33180" spans="1:4" ht="14.5" customHeight="1" x14ac:dyDescent="0.35">
      <c r="A33180" s="1"/>
      <c r="B33180" s="306">
        <v>44524.0361111862</v>
      </c>
      <c r="C33180" s="304">
        <v>13.806678341582787</v>
      </c>
      <c r="D33180" s="305" t="s">
        <v>172</v>
      </c>
    </row>
    <row r="33181" spans="1:4" ht="14.5" customHeight="1" x14ac:dyDescent="0.35">
      <c r="A33181" s="1"/>
      <c r="B33181" s="306">
        <v>44524.036805630647</v>
      </c>
      <c r="C33181" s="304">
        <v>13.783268236026197</v>
      </c>
      <c r="D33181" s="305" t="s">
        <v>172</v>
      </c>
    </row>
    <row r="33182" spans="1:4" ht="14.5" customHeight="1" x14ac:dyDescent="0.35">
      <c r="A33182" s="1"/>
      <c r="B33182" s="306">
        <v>44524.037500075094</v>
      </c>
      <c r="C33182" s="304">
        <v>13.739664328919025</v>
      </c>
      <c r="D33182" s="305" t="s">
        <v>172</v>
      </c>
    </row>
    <row r="33183" spans="1:4" ht="14.5" customHeight="1" x14ac:dyDescent="0.35">
      <c r="A33183" s="1"/>
      <c r="B33183" s="306">
        <v>44524.03819451954</v>
      </c>
      <c r="C33183" s="304">
        <v>13.834892420706456</v>
      </c>
      <c r="D33183" s="305" t="s">
        <v>172</v>
      </c>
    </row>
    <row r="33184" spans="1:4" ht="14.5" customHeight="1" x14ac:dyDescent="0.35">
      <c r="A33184" s="1"/>
      <c r="B33184" s="306">
        <v>44524.038888963987</v>
      </c>
      <c r="C33184" s="304">
        <v>13.807142356203986</v>
      </c>
      <c r="D33184" s="305" t="s">
        <v>172</v>
      </c>
    </row>
    <row r="33185" spans="1:4" ht="14.5" customHeight="1" x14ac:dyDescent="0.35">
      <c r="A33185" s="1"/>
      <c r="B33185" s="306">
        <v>44524.039583408434</v>
      </c>
      <c r="C33185" s="304">
        <v>13.813741490225706</v>
      </c>
      <c r="D33185" s="305" t="s">
        <v>172</v>
      </c>
    </row>
    <row r="33186" spans="1:4" ht="14.5" customHeight="1" x14ac:dyDescent="0.35">
      <c r="A33186" s="1"/>
      <c r="B33186" s="306">
        <v>44524.040277852881</v>
      </c>
      <c r="C33186" s="304">
        <v>13.715579443614114</v>
      </c>
      <c r="D33186" s="305" t="s">
        <v>172</v>
      </c>
    </row>
    <row r="33187" spans="1:4" ht="14.5" customHeight="1" x14ac:dyDescent="0.35">
      <c r="A33187" s="1"/>
      <c r="B33187" s="306">
        <v>44524.040972297327</v>
      </c>
      <c r="C33187" s="304">
        <v>13.73180807488534</v>
      </c>
      <c r="D33187" s="305" t="s">
        <v>172</v>
      </c>
    </row>
    <row r="33188" spans="1:4" ht="14.5" customHeight="1" x14ac:dyDescent="0.35">
      <c r="A33188" s="1"/>
      <c r="B33188" s="306">
        <v>44524.041666741774</v>
      </c>
      <c r="C33188" s="304">
        <v>13.802376123509505</v>
      </c>
      <c r="D33188" s="305" t="s">
        <v>172</v>
      </c>
    </row>
    <row r="33189" spans="1:4" ht="14.5" customHeight="1" x14ac:dyDescent="0.35">
      <c r="A33189" s="1"/>
      <c r="B33189" s="306">
        <v>44524.042361186221</v>
      </c>
      <c r="C33189" s="304">
        <v>13.79534178473356</v>
      </c>
      <c r="D33189" s="305" t="s">
        <v>172</v>
      </c>
    </row>
    <row r="33190" spans="1:4" ht="14.5" customHeight="1" x14ac:dyDescent="0.35">
      <c r="A33190" s="1"/>
      <c r="B33190" s="306">
        <v>44524.043055630667</v>
      </c>
      <c r="C33190" s="304">
        <v>13.745963871768859</v>
      </c>
      <c r="D33190" s="305" t="s">
        <v>172</v>
      </c>
    </row>
    <row r="33191" spans="1:4" ht="14.5" customHeight="1" x14ac:dyDescent="0.35">
      <c r="A33191" s="1"/>
      <c r="B33191" s="306">
        <v>44524.043750075114</v>
      </c>
      <c r="C33191" s="304">
        <v>13.796638370429475</v>
      </c>
      <c r="D33191" s="305" t="s">
        <v>172</v>
      </c>
    </row>
    <row r="33192" spans="1:4" ht="14.5" customHeight="1" x14ac:dyDescent="0.35">
      <c r="A33192" s="1"/>
      <c r="B33192" s="306">
        <v>44524.044444519561</v>
      </c>
      <c r="C33192" s="304">
        <v>13.75024659101279</v>
      </c>
      <c r="D33192" s="305" t="s">
        <v>172</v>
      </c>
    </row>
    <row r="33193" spans="1:4" ht="14.5" customHeight="1" x14ac:dyDescent="0.35">
      <c r="A33193" s="1"/>
      <c r="B33193" s="306">
        <v>44524.045138964007</v>
      </c>
      <c r="C33193" s="304">
        <v>13.762253224570062</v>
      </c>
      <c r="D33193" s="305" t="s">
        <v>172</v>
      </c>
    </row>
    <row r="33194" spans="1:4" ht="14.5" customHeight="1" x14ac:dyDescent="0.35">
      <c r="A33194" s="1"/>
      <c r="B33194" s="306">
        <v>44524.045833408454</v>
      </c>
      <c r="C33194" s="304">
        <v>13.774506161208652</v>
      </c>
      <c r="D33194" s="305" t="s">
        <v>172</v>
      </c>
    </row>
    <row r="33195" spans="1:4" ht="14.5" customHeight="1" x14ac:dyDescent="0.35">
      <c r="A33195" s="1"/>
      <c r="B33195" s="306">
        <v>44524.046527852901</v>
      </c>
      <c r="C33195" s="304">
        <v>13.762005488509264</v>
      </c>
      <c r="D33195" s="305" t="s">
        <v>172</v>
      </c>
    </row>
    <row r="33196" spans="1:4" ht="14.5" customHeight="1" x14ac:dyDescent="0.35">
      <c r="A33196" s="1"/>
      <c r="B33196" s="306">
        <v>44524.047222297348</v>
      </c>
      <c r="C33196" s="304">
        <v>13.812743480532905</v>
      </c>
      <c r="D33196" s="305" t="s">
        <v>172</v>
      </c>
    </row>
    <row r="33197" spans="1:4" ht="14.5" customHeight="1" x14ac:dyDescent="0.35">
      <c r="A33197" s="1"/>
      <c r="B33197" s="306">
        <v>44524.047916741794</v>
      </c>
      <c r="C33197" s="304">
        <v>13.749325671042364</v>
      </c>
      <c r="D33197" s="305" t="s">
        <v>172</v>
      </c>
    </row>
    <row r="33198" spans="1:4" ht="14.5" customHeight="1" x14ac:dyDescent="0.35">
      <c r="A33198" s="1"/>
      <c r="B33198" s="306">
        <v>44524.048611186241</v>
      </c>
      <c r="C33198" s="304">
        <v>13.79928246048512</v>
      </c>
      <c r="D33198" s="305" t="s">
        <v>172</v>
      </c>
    </row>
    <row r="33199" spans="1:4" ht="14.5" customHeight="1" x14ac:dyDescent="0.35">
      <c r="A33199" s="1"/>
      <c r="B33199" s="306">
        <v>44524.049305630688</v>
      </c>
      <c r="C33199" s="304">
        <v>13.737561914425653</v>
      </c>
      <c r="D33199" s="305" t="s">
        <v>172</v>
      </c>
    </row>
    <row r="33200" spans="1:4" ht="14.5" customHeight="1" x14ac:dyDescent="0.35">
      <c r="A33200" s="1"/>
      <c r="B33200" s="306">
        <v>44524.050000075134</v>
      </c>
      <c r="C33200" s="304">
        <v>13.807500525212768</v>
      </c>
      <c r="D33200" s="305" t="s">
        <v>172</v>
      </c>
    </row>
    <row r="33201" spans="1:4" ht="14.5" customHeight="1" x14ac:dyDescent="0.35">
      <c r="A33201" s="1"/>
      <c r="B33201" s="306">
        <v>44524.050694519581</v>
      </c>
      <c r="C33201" s="304">
        <v>13.744889773866937</v>
      </c>
      <c r="D33201" s="305" t="s">
        <v>172</v>
      </c>
    </row>
    <row r="33202" spans="1:4" ht="14.5" customHeight="1" x14ac:dyDescent="0.35">
      <c r="A33202" s="1"/>
      <c r="B33202" s="306">
        <v>44524.051388964028</v>
      </c>
      <c r="C33202" s="304">
        <v>13.784095935391329</v>
      </c>
      <c r="D33202" s="305" t="s">
        <v>172</v>
      </c>
    </row>
    <row r="33203" spans="1:4" ht="14.5" customHeight="1" x14ac:dyDescent="0.35">
      <c r="A33203" s="1"/>
      <c r="B33203" s="306">
        <v>44524.052083408475</v>
      </c>
      <c r="C33203" s="304">
        <v>13.734380670937632</v>
      </c>
      <c r="D33203" s="305" t="s">
        <v>172</v>
      </c>
    </row>
    <row r="33204" spans="1:4" ht="14.5" customHeight="1" x14ac:dyDescent="0.35">
      <c r="A33204" s="1"/>
      <c r="B33204" s="306">
        <v>44524.052777852921</v>
      </c>
      <c r="C33204" s="304">
        <v>13.762801153998589</v>
      </c>
      <c r="D33204" s="305" t="s">
        <v>172</v>
      </c>
    </row>
    <row r="33205" spans="1:4" ht="14.5" customHeight="1" x14ac:dyDescent="0.35">
      <c r="A33205" s="1"/>
      <c r="B33205" s="306">
        <v>44524.053472297368</v>
      </c>
      <c r="C33205" s="304">
        <v>13.741823008842767</v>
      </c>
      <c r="D33205" s="305" t="s">
        <v>172</v>
      </c>
    </row>
    <row r="33206" spans="1:4" ht="14.5" customHeight="1" x14ac:dyDescent="0.35">
      <c r="A33206" s="1"/>
      <c r="B33206" s="306">
        <v>44524.054166741815</v>
      </c>
      <c r="C33206" s="304">
        <v>13.776479578727109</v>
      </c>
      <c r="D33206" s="305" t="s">
        <v>172</v>
      </c>
    </row>
    <row r="33207" spans="1:4" ht="14.5" customHeight="1" x14ac:dyDescent="0.35">
      <c r="A33207" s="1"/>
      <c r="B33207" s="306">
        <v>44524.054861186261</v>
      </c>
      <c r="C33207" s="304">
        <v>13.779599308261337</v>
      </c>
      <c r="D33207" s="305" t="s">
        <v>172</v>
      </c>
    </row>
    <row r="33208" spans="1:4" ht="14.5" customHeight="1" x14ac:dyDescent="0.35">
      <c r="A33208" s="1"/>
      <c r="B33208" s="306">
        <v>44524.055555630708</v>
      </c>
      <c r="C33208" s="304">
        <v>13.772602048775541</v>
      </c>
      <c r="D33208" s="305" t="s">
        <v>172</v>
      </c>
    </row>
    <row r="33209" spans="1:4" ht="14.5" customHeight="1" x14ac:dyDescent="0.35">
      <c r="A33209" s="1"/>
      <c r="B33209" s="306">
        <v>44524.056250075155</v>
      </c>
      <c r="C33209" s="304">
        <v>13.817117716169742</v>
      </c>
      <c r="D33209" s="305" t="s">
        <v>172</v>
      </c>
    </row>
    <row r="33210" spans="1:4" ht="14.5" customHeight="1" x14ac:dyDescent="0.35">
      <c r="A33210" s="1"/>
      <c r="B33210" s="306">
        <v>44524.056944519602</v>
      </c>
      <c r="C33210" s="304">
        <v>13.834362649662701</v>
      </c>
      <c r="D33210" s="305" t="s">
        <v>172</v>
      </c>
    </row>
    <row r="33211" spans="1:4" ht="14.5" customHeight="1" x14ac:dyDescent="0.35">
      <c r="A33211" s="1"/>
      <c r="B33211" s="306">
        <v>44524.057638964048</v>
      </c>
      <c r="C33211" s="304">
        <v>13.782946188383114</v>
      </c>
      <c r="D33211" s="305" t="s">
        <v>172</v>
      </c>
    </row>
    <row r="33212" spans="1:4" ht="14.5" customHeight="1" x14ac:dyDescent="0.35">
      <c r="A33212" s="1"/>
      <c r="B33212" s="306">
        <v>44524.058333408495</v>
      </c>
      <c r="C33212" s="304">
        <v>13.786891987873727</v>
      </c>
      <c r="D33212" s="305" t="s">
        <v>172</v>
      </c>
    </row>
    <row r="33213" spans="1:4" ht="14.5" customHeight="1" x14ac:dyDescent="0.35">
      <c r="A33213" s="1"/>
      <c r="B33213" s="306">
        <v>44524.059027852942</v>
      </c>
      <c r="C33213" s="304">
        <v>13.762392372162383</v>
      </c>
      <c r="D33213" s="305" t="s">
        <v>172</v>
      </c>
    </row>
    <row r="33214" spans="1:4" ht="14.5" customHeight="1" x14ac:dyDescent="0.35">
      <c r="A33214" s="1"/>
      <c r="B33214" s="306">
        <v>44524.059722297388</v>
      </c>
      <c r="C33214" s="304">
        <v>13.772387819475261</v>
      </c>
      <c r="D33214" s="305" t="s">
        <v>172</v>
      </c>
    </row>
    <row r="33215" spans="1:4" ht="14.5" customHeight="1" x14ac:dyDescent="0.35">
      <c r="A33215" s="1"/>
      <c r="B33215" s="306">
        <v>44524.060416741835</v>
      </c>
      <c r="C33215" s="304">
        <v>13.767748367151702</v>
      </c>
      <c r="D33215" s="305" t="s">
        <v>172</v>
      </c>
    </row>
    <row r="33216" spans="1:4" ht="14.5" customHeight="1" x14ac:dyDescent="0.35">
      <c r="A33216" s="1"/>
      <c r="B33216" s="306">
        <v>44524.061111186282</v>
      </c>
      <c r="C33216" s="304">
        <v>13.796214541491887</v>
      </c>
      <c r="D33216" s="305" t="s">
        <v>172</v>
      </c>
    </row>
    <row r="33217" spans="1:4" ht="14.5" customHeight="1" x14ac:dyDescent="0.35">
      <c r="A33217" s="1"/>
      <c r="B33217" s="306">
        <v>44524.061805630728</v>
      </c>
      <c r="C33217" s="304">
        <v>13.774188800683381</v>
      </c>
      <c r="D33217" s="305" t="s">
        <v>172</v>
      </c>
    </row>
    <row r="33218" spans="1:4" ht="14.5" customHeight="1" x14ac:dyDescent="0.35">
      <c r="A33218" s="1"/>
      <c r="B33218" s="306">
        <v>44524.062500075175</v>
      </c>
      <c r="C33218" s="304">
        <v>13.724517505877884</v>
      </c>
      <c r="D33218" s="305" t="s">
        <v>172</v>
      </c>
    </row>
    <row r="33219" spans="1:4" ht="14.5" customHeight="1" x14ac:dyDescent="0.35">
      <c r="A33219" s="1"/>
      <c r="B33219" s="306">
        <v>44524.063194519622</v>
      </c>
      <c r="C33219" s="304">
        <v>13.796741961275984</v>
      </c>
      <c r="D33219" s="305" t="s">
        <v>172</v>
      </c>
    </row>
    <row r="33220" spans="1:4" ht="14.5" customHeight="1" x14ac:dyDescent="0.35">
      <c r="A33220" s="1"/>
      <c r="B33220" s="306">
        <v>44524.063888964069</v>
      </c>
      <c r="C33220" s="304">
        <v>13.771655302957273</v>
      </c>
      <c r="D33220" s="305" t="s">
        <v>172</v>
      </c>
    </row>
    <row r="33221" spans="1:4" ht="14.5" customHeight="1" x14ac:dyDescent="0.35">
      <c r="A33221" s="1"/>
      <c r="B33221" s="306">
        <v>44524.064583408515</v>
      </c>
      <c r="C33221" s="304">
        <v>13.800732481473339</v>
      </c>
      <c r="D33221" s="305" t="s">
        <v>172</v>
      </c>
    </row>
    <row r="33222" spans="1:4" ht="14.5" customHeight="1" x14ac:dyDescent="0.35">
      <c r="A33222" s="1"/>
      <c r="B33222" s="306">
        <v>44524.065277852962</v>
      </c>
      <c r="C33222" s="304">
        <v>13.748571108595691</v>
      </c>
      <c r="D33222" s="305" t="s">
        <v>172</v>
      </c>
    </row>
    <row r="33223" spans="1:4" ht="14.5" customHeight="1" x14ac:dyDescent="0.35">
      <c r="A33223" s="1"/>
      <c r="B33223" s="306">
        <v>44524.065972297409</v>
      </c>
      <c r="C33223" s="304">
        <v>13.791397492886366</v>
      </c>
      <c r="D33223" s="305" t="s">
        <v>172</v>
      </c>
    </row>
    <row r="33224" spans="1:4" ht="14.5" customHeight="1" x14ac:dyDescent="0.35">
      <c r="A33224" s="1"/>
      <c r="B33224" s="306">
        <v>44524.066666741855</v>
      </c>
      <c r="C33224" s="304">
        <v>13.81853379393239</v>
      </c>
      <c r="D33224" s="305" t="s">
        <v>172</v>
      </c>
    </row>
    <row r="33225" spans="1:4" ht="14.5" customHeight="1" x14ac:dyDescent="0.35">
      <c r="A33225" s="1"/>
      <c r="B33225" s="306">
        <v>44524.067361186302</v>
      </c>
      <c r="C33225" s="304">
        <v>13.726085938777882</v>
      </c>
      <c r="D33225" s="305" t="s">
        <v>172</v>
      </c>
    </row>
    <row r="33226" spans="1:4" ht="14.5" customHeight="1" x14ac:dyDescent="0.35">
      <c r="A33226" s="1"/>
      <c r="B33226" s="306">
        <v>44524.068055630749</v>
      </c>
      <c r="C33226" s="304">
        <v>13.782011962193064</v>
      </c>
      <c r="D33226" s="305" t="s">
        <v>172</v>
      </c>
    </row>
    <row r="33227" spans="1:4" ht="14.5" customHeight="1" x14ac:dyDescent="0.35">
      <c r="A33227" s="1"/>
      <c r="B33227" s="306">
        <v>44524.068750075196</v>
      </c>
      <c r="C33227" s="304">
        <v>13.741454346587368</v>
      </c>
      <c r="D33227" s="305" t="s">
        <v>172</v>
      </c>
    </row>
    <row r="33228" spans="1:4" ht="14.5" customHeight="1" x14ac:dyDescent="0.35">
      <c r="A33228" s="1"/>
      <c r="B33228" s="306">
        <v>44524.069444519642</v>
      </c>
      <c r="C33228" s="304">
        <v>13.806203275161533</v>
      </c>
      <c r="D33228" s="305" t="s">
        <v>172</v>
      </c>
    </row>
    <row r="33229" spans="1:4" ht="14.5" customHeight="1" x14ac:dyDescent="0.35">
      <c r="A33229" s="1"/>
      <c r="B33229" s="306">
        <v>44524.070138964089</v>
      </c>
      <c r="C33229" s="304">
        <v>13.801124575237191</v>
      </c>
      <c r="D33229" s="305" t="s">
        <v>172</v>
      </c>
    </row>
    <row r="33230" spans="1:4" ht="14.5" customHeight="1" x14ac:dyDescent="0.35">
      <c r="A33230" s="1"/>
      <c r="B33230" s="306">
        <v>44524.070833408536</v>
      </c>
      <c r="C33230" s="304">
        <v>13.811016715152073</v>
      </c>
      <c r="D33230" s="305" t="s">
        <v>172</v>
      </c>
    </row>
    <row r="33231" spans="1:4" ht="14.5" customHeight="1" x14ac:dyDescent="0.35">
      <c r="A33231" s="1"/>
      <c r="B33231" s="306">
        <v>44524.071527852982</v>
      </c>
      <c r="C33231" s="304">
        <v>13.842247882268081</v>
      </c>
      <c r="D33231" s="305" t="s">
        <v>172</v>
      </c>
    </row>
    <row r="33232" spans="1:4" ht="14.5" customHeight="1" x14ac:dyDescent="0.35">
      <c r="A33232" s="1"/>
      <c r="B33232" s="306">
        <v>44524.072222297429</v>
      </c>
      <c r="C33232" s="304">
        <v>13.806209837253602</v>
      </c>
      <c r="D33232" s="305" t="s">
        <v>172</v>
      </c>
    </row>
    <row r="33233" spans="1:4" ht="14.5" customHeight="1" x14ac:dyDescent="0.35">
      <c r="A33233" s="1"/>
      <c r="B33233" s="306">
        <v>44524.072916741876</v>
      </c>
      <c r="C33233" s="304">
        <v>13.821585232853007</v>
      </c>
      <c r="D33233" s="305" t="s">
        <v>172</v>
      </c>
    </row>
    <row r="33234" spans="1:4" ht="14.5" customHeight="1" x14ac:dyDescent="0.35">
      <c r="A33234" s="1"/>
      <c r="B33234" s="306">
        <v>44524.073611186323</v>
      </c>
      <c r="C33234" s="304">
        <v>13.761914264435472</v>
      </c>
      <c r="D33234" s="305" t="s">
        <v>172</v>
      </c>
    </row>
    <row r="33235" spans="1:4" ht="14.5" customHeight="1" x14ac:dyDescent="0.35">
      <c r="A33235" s="1"/>
      <c r="B33235" s="306">
        <v>44524.074305630769</v>
      </c>
      <c r="C33235" s="304">
        <v>13.838913627822816</v>
      </c>
      <c r="D33235" s="305" t="s">
        <v>172</v>
      </c>
    </row>
    <row r="33236" spans="1:4" ht="14.5" customHeight="1" x14ac:dyDescent="0.35">
      <c r="A33236" s="1"/>
      <c r="B33236" s="306">
        <v>44524.075000075216</v>
      </c>
      <c r="C33236" s="304">
        <v>13.834434566055522</v>
      </c>
      <c r="D33236" s="305" t="s">
        <v>172</v>
      </c>
    </row>
    <row r="33237" spans="1:4" ht="14.5" customHeight="1" x14ac:dyDescent="0.35">
      <c r="A33237" s="1"/>
      <c r="B33237" s="306">
        <v>44524.075694519663</v>
      </c>
      <c r="C33237" s="304">
        <v>13.760274955049438</v>
      </c>
      <c r="D33237" s="305" t="s">
        <v>172</v>
      </c>
    </row>
    <row r="33238" spans="1:4" ht="14.5" customHeight="1" x14ac:dyDescent="0.35">
      <c r="A33238" s="1"/>
      <c r="B33238" s="306">
        <v>44524.076388964109</v>
      </c>
      <c r="C33238" s="304">
        <v>13.775030401095865</v>
      </c>
      <c r="D33238" s="305" t="s">
        <v>172</v>
      </c>
    </row>
    <row r="33239" spans="1:4" ht="14.5" customHeight="1" x14ac:dyDescent="0.35">
      <c r="A33239" s="1"/>
      <c r="B33239" s="306">
        <v>44524.077083408556</v>
      </c>
      <c r="C33239" s="304">
        <v>13.720023231848366</v>
      </c>
      <c r="D33239" s="305" t="s">
        <v>172</v>
      </c>
    </row>
    <row r="33240" spans="1:4" ht="14.5" customHeight="1" x14ac:dyDescent="0.35">
      <c r="A33240" s="1"/>
      <c r="B33240" s="306">
        <v>44524.077777853003</v>
      </c>
      <c r="C33240" s="304">
        <v>13.78775952490493</v>
      </c>
      <c r="D33240" s="305" t="s">
        <v>172</v>
      </c>
    </row>
    <row r="33241" spans="1:4" ht="14.5" customHeight="1" x14ac:dyDescent="0.35">
      <c r="A33241" s="1"/>
      <c r="B33241" s="306">
        <v>44524.078472297449</v>
      </c>
      <c r="C33241" s="304">
        <v>13.75542198130667</v>
      </c>
      <c r="D33241" s="305" t="s">
        <v>172</v>
      </c>
    </row>
    <row r="33242" spans="1:4" ht="14.5" customHeight="1" x14ac:dyDescent="0.35">
      <c r="A33242" s="1"/>
      <c r="B33242" s="306">
        <v>44524.079166741896</v>
      </c>
      <c r="C33242" s="304">
        <v>13.749158416152447</v>
      </c>
      <c r="D33242" s="305" t="s">
        <v>172</v>
      </c>
    </row>
    <row r="33243" spans="1:4" ht="14.5" customHeight="1" x14ac:dyDescent="0.35">
      <c r="A33243" s="1"/>
      <c r="B33243" s="306">
        <v>44524.079861186343</v>
      </c>
      <c r="C33243" s="304">
        <v>13.795892692273144</v>
      </c>
      <c r="D33243" s="305" t="s">
        <v>172</v>
      </c>
    </row>
    <row r="33244" spans="1:4" ht="14.5" customHeight="1" x14ac:dyDescent="0.35">
      <c r="A33244" s="1"/>
      <c r="B33244" s="306">
        <v>44524.08055563079</v>
      </c>
      <c r="C33244" s="304">
        <v>13.781078365530266</v>
      </c>
      <c r="D33244" s="305" t="s">
        <v>172</v>
      </c>
    </row>
    <row r="33245" spans="1:4" ht="14.5" customHeight="1" x14ac:dyDescent="0.35">
      <c r="A33245" s="1"/>
      <c r="B33245" s="306">
        <v>44524.081250075236</v>
      </c>
      <c r="C33245" s="304">
        <v>13.78255139960141</v>
      </c>
      <c r="D33245" s="305" t="s">
        <v>172</v>
      </c>
    </row>
    <row r="33246" spans="1:4" ht="14.5" customHeight="1" x14ac:dyDescent="0.35">
      <c r="A33246" s="1"/>
      <c r="B33246" s="306">
        <v>44524.081944519683</v>
      </c>
      <c r="C33246" s="304">
        <v>13.759857082392895</v>
      </c>
      <c r="D33246" s="305" t="s">
        <v>172</v>
      </c>
    </row>
    <row r="33247" spans="1:4" ht="14.5" customHeight="1" x14ac:dyDescent="0.35">
      <c r="A33247" s="1"/>
      <c r="B33247" s="306">
        <v>44524.08263896413</v>
      </c>
      <c r="C33247" s="304">
        <v>13.804741907524779</v>
      </c>
      <c r="D33247" s="305" t="s">
        <v>172</v>
      </c>
    </row>
    <row r="33248" spans="1:4" ht="14.5" customHeight="1" x14ac:dyDescent="0.35">
      <c r="A33248" s="1"/>
      <c r="B33248" s="306">
        <v>44524.083333408576</v>
      </c>
      <c r="C33248" s="304">
        <v>13.779906629069592</v>
      </c>
      <c r="D33248" s="305" t="s">
        <v>172</v>
      </c>
    </row>
    <row r="33249" spans="1:4" ht="14.5" customHeight="1" x14ac:dyDescent="0.35">
      <c r="A33249" s="1"/>
      <c r="B33249" s="306">
        <v>44524.084027853023</v>
      </c>
      <c r="C33249" s="304">
        <v>13.743223221144095</v>
      </c>
      <c r="D33249" s="305" t="s">
        <v>172</v>
      </c>
    </row>
    <row r="33250" spans="1:4" ht="14.5" customHeight="1" x14ac:dyDescent="0.35">
      <c r="A33250" s="1"/>
      <c r="B33250" s="306">
        <v>44524.08472229747</v>
      </c>
      <c r="C33250" s="304">
        <v>13.80704649432276</v>
      </c>
      <c r="D33250" s="305" t="s">
        <v>172</v>
      </c>
    </row>
    <row r="33251" spans="1:4" ht="14.5" customHeight="1" x14ac:dyDescent="0.35">
      <c r="A33251" s="1"/>
      <c r="B33251" s="306">
        <v>44524.085416741917</v>
      </c>
      <c r="C33251" s="304">
        <v>13.793625529021179</v>
      </c>
      <c r="D33251" s="305" t="s">
        <v>172</v>
      </c>
    </row>
    <row r="33252" spans="1:4" ht="14.5" customHeight="1" x14ac:dyDescent="0.35">
      <c r="A33252" s="1"/>
      <c r="B33252" s="306">
        <v>44524.086111186363</v>
      </c>
      <c r="C33252" s="304">
        <v>13.746926021901164</v>
      </c>
      <c r="D33252" s="305" t="s">
        <v>172</v>
      </c>
    </row>
    <row r="33253" spans="1:4" ht="14.5" customHeight="1" x14ac:dyDescent="0.35">
      <c r="A33253" s="1"/>
      <c r="B33253" s="306">
        <v>44524.08680563081</v>
      </c>
      <c r="C33253" s="304">
        <v>13.722410508997079</v>
      </c>
      <c r="D33253" s="305" t="s">
        <v>172</v>
      </c>
    </row>
    <row r="33254" spans="1:4" ht="14.5" customHeight="1" x14ac:dyDescent="0.35">
      <c r="A33254" s="1"/>
      <c r="B33254" s="306">
        <v>44524.087500075257</v>
      </c>
      <c r="C33254" s="304">
        <v>13.803069877865104</v>
      </c>
      <c r="D33254" s="305" t="s">
        <v>172</v>
      </c>
    </row>
    <row r="33255" spans="1:4" ht="14.5" customHeight="1" x14ac:dyDescent="0.35">
      <c r="A33255" s="1"/>
      <c r="B33255" s="306">
        <v>44524.088194519703</v>
      </c>
      <c r="C33255" s="304">
        <v>13.862416700762212</v>
      </c>
      <c r="D33255" s="305" t="s">
        <v>172</v>
      </c>
    </row>
    <row r="33256" spans="1:4" ht="14.5" customHeight="1" x14ac:dyDescent="0.35">
      <c r="A33256" s="1"/>
      <c r="B33256" s="306">
        <v>44524.08888896415</v>
      </c>
      <c r="C33256" s="304">
        <v>13.776139492591513</v>
      </c>
      <c r="D33256" s="305" t="s">
        <v>172</v>
      </c>
    </row>
    <row r="33257" spans="1:4" ht="14.5" customHeight="1" x14ac:dyDescent="0.35">
      <c r="A33257" s="1"/>
      <c r="B33257" s="306">
        <v>44524.089583408597</v>
      </c>
      <c r="C33257" s="304">
        <v>13.735974821640896</v>
      </c>
      <c r="D33257" s="305" t="s">
        <v>172</v>
      </c>
    </row>
    <row r="33258" spans="1:4" ht="14.5" customHeight="1" x14ac:dyDescent="0.35">
      <c r="A33258" s="1"/>
      <c r="B33258" s="306">
        <v>44524.090277853044</v>
      </c>
      <c r="C33258" s="304">
        <v>13.770115551031873</v>
      </c>
      <c r="D33258" s="305" t="s">
        <v>172</v>
      </c>
    </row>
    <row r="33259" spans="1:4" ht="14.5" customHeight="1" x14ac:dyDescent="0.35">
      <c r="A33259" s="1"/>
      <c r="B33259" s="306">
        <v>44524.09097229749</v>
      </c>
      <c r="C33259" s="304">
        <v>13.820310240347075</v>
      </c>
      <c r="D33259" s="305" t="s">
        <v>172</v>
      </c>
    </row>
    <row r="33260" spans="1:4" ht="14.5" customHeight="1" x14ac:dyDescent="0.35">
      <c r="A33260" s="1"/>
      <c r="B33260" s="306">
        <v>44524.091666741937</v>
      </c>
      <c r="C33260" s="304">
        <v>13.784847574903445</v>
      </c>
      <c r="D33260" s="305" t="s">
        <v>172</v>
      </c>
    </row>
    <row r="33261" spans="1:4" ht="14.5" customHeight="1" x14ac:dyDescent="0.35">
      <c r="A33261" s="1"/>
      <c r="B33261" s="306">
        <v>44524.092361186384</v>
      </c>
      <c r="C33261" s="304">
        <v>13.780179243425907</v>
      </c>
      <c r="D33261" s="305" t="s">
        <v>172</v>
      </c>
    </row>
    <row r="33262" spans="1:4" ht="14.5" customHeight="1" x14ac:dyDescent="0.35">
      <c r="A33262" s="1"/>
      <c r="B33262" s="306">
        <v>44524.09305563083</v>
      </c>
      <c r="C33262" s="304">
        <v>13.830045163903074</v>
      </c>
      <c r="D33262" s="305" t="s">
        <v>172</v>
      </c>
    </row>
    <row r="33263" spans="1:4" ht="14.5" customHeight="1" x14ac:dyDescent="0.35">
      <c r="A33263" s="1"/>
      <c r="B33263" s="306">
        <v>44524.093750075277</v>
      </c>
      <c r="C33263" s="304">
        <v>13.833362552505665</v>
      </c>
      <c r="D33263" s="305" t="s">
        <v>172</v>
      </c>
    </row>
    <row r="33264" spans="1:4" ht="14.5" customHeight="1" x14ac:dyDescent="0.35">
      <c r="A33264" s="1"/>
      <c r="B33264" s="306">
        <v>44524.094444519724</v>
      </c>
      <c r="C33264" s="304">
        <v>13.807423076965158</v>
      </c>
      <c r="D33264" s="305" t="s">
        <v>172</v>
      </c>
    </row>
    <row r="33265" spans="1:4" ht="14.5" customHeight="1" x14ac:dyDescent="0.35">
      <c r="A33265" s="1"/>
      <c r="B33265" s="306">
        <v>44524.09513896417</v>
      </c>
      <c r="C33265" s="304">
        <v>13.809192426908218</v>
      </c>
      <c r="D33265" s="305" t="s">
        <v>172</v>
      </c>
    </row>
    <row r="33266" spans="1:4" ht="14.5" customHeight="1" x14ac:dyDescent="0.35">
      <c r="A33266" s="1"/>
      <c r="B33266" s="306">
        <v>44524.095833408617</v>
      </c>
      <c r="C33266" s="304">
        <v>13.825284407754225</v>
      </c>
      <c r="D33266" s="305" t="s">
        <v>172</v>
      </c>
    </row>
    <row r="33267" spans="1:4" ht="14.5" customHeight="1" x14ac:dyDescent="0.35">
      <c r="A33267" s="1"/>
      <c r="B33267" s="306">
        <v>44524.096527853064</v>
      </c>
      <c r="C33267" s="304">
        <v>13.775306888388634</v>
      </c>
      <c r="D33267" s="305" t="s">
        <v>172</v>
      </c>
    </row>
    <row r="33268" spans="1:4" ht="14.5" customHeight="1" x14ac:dyDescent="0.35">
      <c r="A33268" s="1"/>
      <c r="B33268" s="306">
        <v>44524.097222297511</v>
      </c>
      <c r="C33268" s="304">
        <v>13.770161774790903</v>
      </c>
      <c r="D33268" s="305" t="s">
        <v>172</v>
      </c>
    </row>
    <row r="33269" spans="1:4" ht="14.5" customHeight="1" x14ac:dyDescent="0.35">
      <c r="A33269" s="1"/>
      <c r="B33269" s="306">
        <v>44524.097916741957</v>
      </c>
      <c r="C33269" s="304">
        <v>13.765828735946949</v>
      </c>
      <c r="D33269" s="305" t="s">
        <v>172</v>
      </c>
    </row>
    <row r="33270" spans="1:4" ht="14.5" customHeight="1" x14ac:dyDescent="0.35">
      <c r="A33270" s="1"/>
      <c r="B33270" s="306">
        <v>44524.098611186404</v>
      </c>
      <c r="C33270" s="304">
        <v>13.808634211370372</v>
      </c>
      <c r="D33270" s="305" t="s">
        <v>172</v>
      </c>
    </row>
    <row r="33271" spans="1:4" ht="14.5" customHeight="1" x14ac:dyDescent="0.35">
      <c r="A33271" s="1"/>
      <c r="B33271" s="306">
        <v>44524.099305630851</v>
      </c>
      <c r="C33271" s="304">
        <v>13.754631138992893</v>
      </c>
      <c r="D33271" s="305" t="s">
        <v>172</v>
      </c>
    </row>
    <row r="33272" spans="1:4" ht="14.5" customHeight="1" x14ac:dyDescent="0.35">
      <c r="A33272" s="1"/>
      <c r="B33272" s="306">
        <v>44524.100000075297</v>
      </c>
      <c r="C33272" s="304">
        <v>13.763580186849383</v>
      </c>
      <c r="D33272" s="305" t="s">
        <v>172</v>
      </c>
    </row>
    <row r="33273" spans="1:4" ht="14.5" customHeight="1" x14ac:dyDescent="0.35">
      <c r="A33273" s="1"/>
      <c r="B33273" s="306">
        <v>44524.100694519744</v>
      </c>
      <c r="C33273" s="304">
        <v>13.752016282172312</v>
      </c>
      <c r="D33273" s="305" t="s">
        <v>172</v>
      </c>
    </row>
    <row r="33274" spans="1:4" ht="14.5" customHeight="1" x14ac:dyDescent="0.35">
      <c r="A33274" s="1"/>
      <c r="B33274" s="306">
        <v>44524.101388964191</v>
      </c>
      <c r="C33274" s="304">
        <v>13.78228210779101</v>
      </c>
      <c r="D33274" s="305" t="s">
        <v>172</v>
      </c>
    </row>
    <row r="33275" spans="1:4" ht="14.5" customHeight="1" x14ac:dyDescent="0.35">
      <c r="A33275" s="1"/>
      <c r="B33275" s="306">
        <v>44524.102083408638</v>
      </c>
      <c r="C33275" s="304">
        <v>13.785917040457328</v>
      </c>
      <c r="D33275" s="305" t="s">
        <v>172</v>
      </c>
    </row>
    <row r="33276" spans="1:4" ht="14.5" customHeight="1" x14ac:dyDescent="0.35">
      <c r="A33276" s="1"/>
      <c r="B33276" s="306">
        <v>44524.102777853084</v>
      </c>
      <c r="C33276" s="304">
        <v>13.756173658114857</v>
      </c>
      <c r="D33276" s="305" t="s">
        <v>172</v>
      </c>
    </row>
    <row r="33277" spans="1:4" ht="14.5" customHeight="1" x14ac:dyDescent="0.35">
      <c r="A33277" s="1"/>
      <c r="B33277" s="306">
        <v>44524.103472297531</v>
      </c>
      <c r="C33277" s="304">
        <v>13.807489728700602</v>
      </c>
      <c r="D33277" s="305" t="s">
        <v>172</v>
      </c>
    </row>
    <row r="33278" spans="1:4" ht="14.5" customHeight="1" x14ac:dyDescent="0.35">
      <c r="A33278" s="1"/>
      <c r="B33278" s="306">
        <v>44524.104166741978</v>
      </c>
      <c r="C33278" s="304">
        <v>13.82603858764293</v>
      </c>
      <c r="D33278" s="305" t="s">
        <v>172</v>
      </c>
    </row>
    <row r="33279" spans="1:4" ht="14.5" customHeight="1" x14ac:dyDescent="0.35">
      <c r="A33279" s="1"/>
      <c r="B33279" s="306">
        <v>44524.104861186424</v>
      </c>
      <c r="C33279" s="304">
        <v>13.786238344477898</v>
      </c>
      <c r="D33279" s="305" t="s">
        <v>172</v>
      </c>
    </row>
    <row r="33280" spans="1:4" ht="14.5" customHeight="1" x14ac:dyDescent="0.35">
      <c r="A33280" s="1"/>
      <c r="B33280" s="306">
        <v>44524.105555630871</v>
      </c>
      <c r="C33280" s="304">
        <v>13.765101548947618</v>
      </c>
      <c r="D33280" s="305" t="s">
        <v>172</v>
      </c>
    </row>
    <row r="33281" spans="1:4" ht="14.5" customHeight="1" x14ac:dyDescent="0.35">
      <c r="A33281" s="1"/>
      <c r="B33281" s="306">
        <v>44524.106250075318</v>
      </c>
      <c r="C33281" s="304">
        <v>13.743463324247568</v>
      </c>
      <c r="D33281" s="305" t="s">
        <v>172</v>
      </c>
    </row>
    <row r="33282" spans="1:4" ht="14.5" customHeight="1" x14ac:dyDescent="0.35">
      <c r="A33282" s="1"/>
      <c r="B33282" s="306">
        <v>44524.106944519765</v>
      </c>
      <c r="C33282" s="304">
        <v>13.749495094609786</v>
      </c>
      <c r="D33282" s="305" t="s">
        <v>172</v>
      </c>
    </row>
    <row r="33283" spans="1:4" ht="14.5" customHeight="1" x14ac:dyDescent="0.35">
      <c r="A33283" s="1"/>
      <c r="B33283" s="306">
        <v>44524.107638964211</v>
      </c>
      <c r="C33283" s="304">
        <v>13.788347354942623</v>
      </c>
      <c r="D33283" s="305" t="s">
        <v>172</v>
      </c>
    </row>
    <row r="33284" spans="1:4" ht="14.5" customHeight="1" x14ac:dyDescent="0.35">
      <c r="A33284" s="1"/>
      <c r="B33284" s="306">
        <v>44524.108333408658</v>
      </c>
      <c r="C33284" s="304">
        <v>13.716417216468351</v>
      </c>
      <c r="D33284" s="305" t="s">
        <v>172</v>
      </c>
    </row>
    <row r="33285" spans="1:4" ht="14.5" customHeight="1" x14ac:dyDescent="0.35">
      <c r="A33285" s="1"/>
      <c r="B33285" s="306">
        <v>44524.109027853105</v>
      </c>
      <c r="C33285" s="304">
        <v>13.79327394539893</v>
      </c>
      <c r="D33285" s="305" t="s">
        <v>172</v>
      </c>
    </row>
    <row r="33286" spans="1:4" ht="14.5" customHeight="1" x14ac:dyDescent="0.35">
      <c r="A33286" s="1"/>
      <c r="B33286" s="306">
        <v>44524.109722297551</v>
      </c>
      <c r="C33286" s="304">
        <v>13.800603444679776</v>
      </c>
      <c r="D33286" s="305" t="s">
        <v>172</v>
      </c>
    </row>
    <row r="33287" spans="1:4" ht="14.5" customHeight="1" x14ac:dyDescent="0.35">
      <c r="A33287" s="1"/>
      <c r="B33287" s="306">
        <v>44524.110416741998</v>
      </c>
      <c r="C33287" s="304">
        <v>13.827885782691737</v>
      </c>
      <c r="D33287" s="305" t="s">
        <v>172</v>
      </c>
    </row>
    <row r="33288" spans="1:4" ht="14.5" customHeight="1" x14ac:dyDescent="0.35">
      <c r="A33288" s="1"/>
      <c r="B33288" s="306">
        <v>44524.111111186445</v>
      </c>
      <c r="C33288" s="304">
        <v>13.824831307683295</v>
      </c>
      <c r="D33288" s="305" t="s">
        <v>172</v>
      </c>
    </row>
    <row r="33289" spans="1:4" ht="14.5" customHeight="1" x14ac:dyDescent="0.35">
      <c r="A33289" s="1"/>
      <c r="B33289" s="306">
        <v>44524.111805630891</v>
      </c>
      <c r="C33289" s="304">
        <v>13.806763029532885</v>
      </c>
      <c r="D33289" s="305" t="s">
        <v>172</v>
      </c>
    </row>
    <row r="33290" spans="1:4" ht="14.5" customHeight="1" x14ac:dyDescent="0.35">
      <c r="A33290" s="1"/>
      <c r="B33290" s="306">
        <v>44524.112500075338</v>
      </c>
      <c r="C33290" s="304">
        <v>13.829388189343444</v>
      </c>
      <c r="D33290" s="305" t="s">
        <v>172</v>
      </c>
    </row>
    <row r="33291" spans="1:4" ht="14.5" customHeight="1" x14ac:dyDescent="0.35">
      <c r="A33291" s="1"/>
      <c r="B33291" s="306">
        <v>44524.113194519785</v>
      </c>
      <c r="C33291" s="304">
        <v>13.792444026578112</v>
      </c>
      <c r="D33291" s="305" t="s">
        <v>172</v>
      </c>
    </row>
    <row r="33292" spans="1:4" ht="14.5" customHeight="1" x14ac:dyDescent="0.35">
      <c r="A33292" s="1"/>
      <c r="B33292" s="306">
        <v>44524.113888964232</v>
      </c>
      <c r="C33292" s="304">
        <v>13.814505693554869</v>
      </c>
      <c r="D33292" s="305" t="s">
        <v>172</v>
      </c>
    </row>
    <row r="33293" spans="1:4" ht="14.5" customHeight="1" x14ac:dyDescent="0.35">
      <c r="A33293" s="1"/>
      <c r="B33293" s="306">
        <v>44524.114583408678</v>
      </c>
      <c r="C33293" s="304">
        <v>13.794380301443258</v>
      </c>
      <c r="D33293" s="305" t="s">
        <v>172</v>
      </c>
    </row>
    <row r="33294" spans="1:4" ht="14.5" customHeight="1" x14ac:dyDescent="0.35">
      <c r="A33294" s="1"/>
      <c r="B33294" s="306">
        <v>44524.115277853125</v>
      </c>
      <c r="C33294" s="304">
        <v>13.804899909422966</v>
      </c>
      <c r="D33294" s="305" t="s">
        <v>172</v>
      </c>
    </row>
    <row r="33295" spans="1:4" ht="14.5" customHeight="1" x14ac:dyDescent="0.35">
      <c r="A33295" s="1"/>
      <c r="B33295" s="306">
        <v>44524.115972297572</v>
      </c>
      <c r="C33295" s="304">
        <v>13.765349510949697</v>
      </c>
      <c r="D33295" s="305" t="s">
        <v>172</v>
      </c>
    </row>
    <row r="33296" spans="1:4" ht="14.5" customHeight="1" x14ac:dyDescent="0.35">
      <c r="A33296" s="1"/>
      <c r="B33296" s="306">
        <v>44524.116666742018</v>
      </c>
      <c r="C33296" s="304">
        <v>13.789195769555226</v>
      </c>
      <c r="D33296" s="305" t="s">
        <v>172</v>
      </c>
    </row>
    <row r="33297" spans="1:4" ht="14.5" customHeight="1" x14ac:dyDescent="0.35">
      <c r="A33297" s="1"/>
      <c r="B33297" s="306">
        <v>44524.117361186465</v>
      </c>
      <c r="C33297" s="304">
        <v>13.763434091284095</v>
      </c>
      <c r="D33297" s="305" t="s">
        <v>172</v>
      </c>
    </row>
    <row r="33298" spans="1:4" ht="14.5" customHeight="1" x14ac:dyDescent="0.35">
      <c r="A33298" s="1"/>
      <c r="B33298" s="306">
        <v>44524.118055630912</v>
      </c>
      <c r="C33298" s="304">
        <v>13.795560890128884</v>
      </c>
      <c r="D33298" s="305" t="s">
        <v>172</v>
      </c>
    </row>
    <row r="33299" spans="1:4" ht="14.5" customHeight="1" x14ac:dyDescent="0.35">
      <c r="A33299" s="1"/>
      <c r="B33299" s="306">
        <v>44524.118750075359</v>
      </c>
      <c r="C33299" s="304">
        <v>13.792809263037634</v>
      </c>
      <c r="D33299" s="305" t="s">
        <v>172</v>
      </c>
    </row>
    <row r="33300" spans="1:4" ht="14.5" customHeight="1" x14ac:dyDescent="0.35">
      <c r="A33300" s="1"/>
      <c r="B33300" s="306">
        <v>44524.119444519805</v>
      </c>
      <c r="C33300" s="304">
        <v>13.800937675173918</v>
      </c>
      <c r="D33300" s="305" t="s">
        <v>172</v>
      </c>
    </row>
    <row r="33301" spans="1:4" ht="14.5" customHeight="1" x14ac:dyDescent="0.35">
      <c r="A33301" s="1"/>
      <c r="B33301" s="306">
        <v>44524.120138964252</v>
      </c>
      <c r="C33301" s="304">
        <v>13.756256527676063</v>
      </c>
      <c r="D33301" s="305" t="s">
        <v>172</v>
      </c>
    </row>
    <row r="33302" spans="1:4" ht="14.5" customHeight="1" x14ac:dyDescent="0.35">
      <c r="A33302" s="1"/>
      <c r="B33302" s="306">
        <v>44524.120833408699</v>
      </c>
      <c r="C33302" s="304">
        <v>13.767624637721262</v>
      </c>
      <c r="D33302" s="305" t="s">
        <v>172</v>
      </c>
    </row>
    <row r="33303" spans="1:4" ht="14.5" customHeight="1" x14ac:dyDescent="0.35">
      <c r="A33303" s="1"/>
      <c r="B33303" s="306">
        <v>44524.121527853145</v>
      </c>
      <c r="C33303" s="304">
        <v>13.817787384977903</v>
      </c>
      <c r="D33303" s="305" t="s">
        <v>172</v>
      </c>
    </row>
    <row r="33304" spans="1:4" ht="14.5" customHeight="1" x14ac:dyDescent="0.35">
      <c r="A33304" s="1"/>
      <c r="B33304" s="306">
        <v>44524.122222297592</v>
      </c>
      <c r="C33304" s="304">
        <v>13.793080609160825</v>
      </c>
      <c r="D33304" s="305" t="s">
        <v>172</v>
      </c>
    </row>
    <row r="33305" spans="1:4" ht="14.5" customHeight="1" x14ac:dyDescent="0.35">
      <c r="A33305" s="1"/>
      <c r="B33305" s="306">
        <v>44524.122916742039</v>
      </c>
      <c r="C33305" s="304">
        <v>13.793492265870251</v>
      </c>
      <c r="D33305" s="305" t="s">
        <v>172</v>
      </c>
    </row>
    <row r="33306" spans="1:4" ht="14.5" customHeight="1" x14ac:dyDescent="0.35">
      <c r="A33306" s="1"/>
      <c r="B33306" s="306">
        <v>44524.123611186486</v>
      </c>
      <c r="C33306" s="304">
        <v>13.792723915059712</v>
      </c>
      <c r="D33306" s="305" t="s">
        <v>172</v>
      </c>
    </row>
    <row r="33307" spans="1:4" ht="14.5" customHeight="1" x14ac:dyDescent="0.35">
      <c r="A33307" s="1"/>
      <c r="B33307" s="306">
        <v>44524.124305630932</v>
      </c>
      <c r="C33307" s="304">
        <v>13.790120525327559</v>
      </c>
      <c r="D33307" s="305" t="s">
        <v>172</v>
      </c>
    </row>
    <row r="33308" spans="1:4" ht="14.5" customHeight="1" x14ac:dyDescent="0.35">
      <c r="A33308" s="1"/>
      <c r="B33308" s="306">
        <v>44524.125000075379</v>
      </c>
      <c r="C33308" s="304">
        <v>13.758283682200515</v>
      </c>
      <c r="D33308" s="305" t="s">
        <v>172</v>
      </c>
    </row>
    <row r="33309" spans="1:4" ht="14.5" customHeight="1" x14ac:dyDescent="0.35">
      <c r="A33309" s="1"/>
      <c r="B33309" s="306">
        <v>44524.125694519826</v>
      </c>
      <c r="C33309" s="304">
        <v>13.76305877257837</v>
      </c>
      <c r="D33309" s="305" t="s">
        <v>172</v>
      </c>
    </row>
    <row r="33310" spans="1:4" ht="14.5" customHeight="1" x14ac:dyDescent="0.35">
      <c r="A33310" s="1"/>
      <c r="B33310" s="306">
        <v>44524.126388964272</v>
      </c>
      <c r="C33310" s="304">
        <v>13.803263239888475</v>
      </c>
      <c r="D33310" s="305" t="s">
        <v>172</v>
      </c>
    </row>
    <row r="33311" spans="1:4" ht="14.5" customHeight="1" x14ac:dyDescent="0.35">
      <c r="A33311" s="1"/>
      <c r="B33311" s="306">
        <v>44524.127083408719</v>
      </c>
      <c r="C33311" s="304">
        <v>13.840467752650147</v>
      </c>
      <c r="D33311" s="305" t="s">
        <v>172</v>
      </c>
    </row>
    <row r="33312" spans="1:4" ht="14.5" customHeight="1" x14ac:dyDescent="0.35">
      <c r="A33312" s="1"/>
      <c r="B33312" s="306">
        <v>44524.127777853166</v>
      </c>
      <c r="C33312" s="304">
        <v>13.806058307895</v>
      </c>
      <c r="D33312" s="305" t="s">
        <v>172</v>
      </c>
    </row>
    <row r="33313" spans="1:4" ht="14.5" customHeight="1" x14ac:dyDescent="0.35">
      <c r="A33313" s="1"/>
      <c r="B33313" s="306">
        <v>44524.128472297612</v>
      </c>
      <c r="C33313" s="304">
        <v>13.785717571528464</v>
      </c>
      <c r="D33313" s="305" t="s">
        <v>172</v>
      </c>
    </row>
    <row r="33314" spans="1:4" ht="14.5" customHeight="1" x14ac:dyDescent="0.35">
      <c r="A33314" s="1"/>
      <c r="B33314" s="306">
        <v>44524.129166742059</v>
      </c>
      <c r="C33314" s="304">
        <v>13.813689450812186</v>
      </c>
      <c r="D33314" s="305" t="s">
        <v>172</v>
      </c>
    </row>
    <row r="33315" spans="1:4" ht="14.5" customHeight="1" x14ac:dyDescent="0.35">
      <c r="A33315" s="1"/>
      <c r="B33315" s="306">
        <v>44524.129861186506</v>
      </c>
      <c r="C33315" s="304">
        <v>13.781723325659792</v>
      </c>
      <c r="D33315" s="305" t="s">
        <v>172</v>
      </c>
    </row>
    <row r="33316" spans="1:4" ht="14.5" customHeight="1" x14ac:dyDescent="0.35">
      <c r="A33316" s="1"/>
      <c r="B33316" s="306">
        <v>44524.130555630953</v>
      </c>
      <c r="C33316" s="304">
        <v>13.782725390444345</v>
      </c>
      <c r="D33316" s="305" t="s">
        <v>172</v>
      </c>
    </row>
    <row r="33317" spans="1:4" ht="14.5" customHeight="1" x14ac:dyDescent="0.35">
      <c r="A33317" s="1"/>
      <c r="B33317" s="306">
        <v>44524.131250075399</v>
      </c>
      <c r="C33317" s="304">
        <v>13.81449421051002</v>
      </c>
      <c r="D33317" s="305" t="s">
        <v>172</v>
      </c>
    </row>
    <row r="33318" spans="1:4" ht="14.5" customHeight="1" x14ac:dyDescent="0.35">
      <c r="A33318" s="1"/>
      <c r="B33318" s="306">
        <v>44524.131944519846</v>
      </c>
      <c r="C33318" s="304">
        <v>13.854703467819247</v>
      </c>
      <c r="D33318" s="305" t="s">
        <v>172</v>
      </c>
    </row>
    <row r="33319" spans="1:4" ht="14.5" customHeight="1" x14ac:dyDescent="0.35">
      <c r="A33319" s="1"/>
      <c r="B33319" s="306">
        <v>44524.132638964293</v>
      </c>
      <c r="C33319" s="304">
        <v>13.817075670584018</v>
      </c>
      <c r="D33319" s="305" t="s">
        <v>172</v>
      </c>
    </row>
    <row r="33320" spans="1:4" ht="14.5" customHeight="1" x14ac:dyDescent="0.35">
      <c r="A33320" s="1"/>
      <c r="B33320" s="306">
        <v>44524.133333408739</v>
      </c>
      <c r="C33320" s="304">
        <v>13.82543949147051</v>
      </c>
      <c r="D33320" s="305" t="s">
        <v>172</v>
      </c>
    </row>
    <row r="33321" spans="1:4" ht="14.5" customHeight="1" x14ac:dyDescent="0.35">
      <c r="A33321" s="1"/>
      <c r="B33321" s="306">
        <v>44524.134027853186</v>
      </c>
      <c r="C33321" s="304">
        <v>13.807459569320539</v>
      </c>
      <c r="D33321" s="305" t="s">
        <v>172</v>
      </c>
    </row>
    <row r="33322" spans="1:4" ht="14.5" customHeight="1" x14ac:dyDescent="0.35">
      <c r="A33322" s="1"/>
      <c r="B33322" s="306">
        <v>44524.134722297633</v>
      </c>
      <c r="C33322" s="304">
        <v>13.826930385922363</v>
      </c>
      <c r="D33322" s="305" t="s">
        <v>172</v>
      </c>
    </row>
    <row r="33323" spans="1:4" ht="14.5" customHeight="1" x14ac:dyDescent="0.35">
      <c r="A33323" s="1"/>
      <c r="B33323" s="306">
        <v>44524.13541674208</v>
      </c>
      <c r="C33323" s="304">
        <v>13.833873255210346</v>
      </c>
      <c r="D33323" s="305" t="s">
        <v>172</v>
      </c>
    </row>
    <row r="33324" spans="1:4" ht="14.5" customHeight="1" x14ac:dyDescent="0.35">
      <c r="A33324" s="1"/>
      <c r="B33324" s="306">
        <v>44524.136111186526</v>
      </c>
      <c r="C33324" s="304">
        <v>13.795727805808808</v>
      </c>
      <c r="D33324" s="305" t="s">
        <v>172</v>
      </c>
    </row>
    <row r="33325" spans="1:4" ht="14.5" customHeight="1" x14ac:dyDescent="0.35">
      <c r="A33325" s="1"/>
      <c r="B33325" s="306">
        <v>44524.136805630973</v>
      </c>
      <c r="C33325" s="304">
        <v>13.873873567926543</v>
      </c>
      <c r="D33325" s="305" t="s">
        <v>172</v>
      </c>
    </row>
    <row r="33326" spans="1:4" ht="14.5" customHeight="1" x14ac:dyDescent="0.35">
      <c r="A33326" s="1"/>
      <c r="B33326" s="306">
        <v>44524.13750007542</v>
      </c>
      <c r="C33326" s="304">
        <v>13.87443313166732</v>
      </c>
      <c r="D33326" s="305" t="s">
        <v>172</v>
      </c>
    </row>
    <row r="33327" spans="1:4" ht="14.5" customHeight="1" x14ac:dyDescent="0.35">
      <c r="A33327" s="1"/>
      <c r="B33327" s="306">
        <v>44524.138194519866</v>
      </c>
      <c r="C33327" s="304">
        <v>13.847068445995683</v>
      </c>
      <c r="D33327" s="305" t="s">
        <v>172</v>
      </c>
    </row>
    <row r="33328" spans="1:4" ht="14.5" customHeight="1" x14ac:dyDescent="0.35">
      <c r="A33328" s="1"/>
      <c r="B33328" s="306">
        <v>44524.138888964313</v>
      </c>
      <c r="C33328" s="304">
        <v>13.82641962327131</v>
      </c>
      <c r="D33328" s="305" t="s">
        <v>172</v>
      </c>
    </row>
    <row r="33329" spans="1:4" ht="14.5" customHeight="1" x14ac:dyDescent="0.35">
      <c r="A33329" s="1"/>
      <c r="B33329" s="306">
        <v>44524.13958340876</v>
      </c>
      <c r="C33329" s="304">
        <v>13.834495222647092</v>
      </c>
      <c r="D33329" s="305" t="s">
        <v>172</v>
      </c>
    </row>
    <row r="33330" spans="1:4" ht="14.5" customHeight="1" x14ac:dyDescent="0.35">
      <c r="A33330" s="1"/>
      <c r="B33330" s="306">
        <v>44524.140277853206</v>
      </c>
      <c r="C33330" s="304">
        <v>13.872841960642351</v>
      </c>
      <c r="D33330" s="305" t="s">
        <v>172</v>
      </c>
    </row>
    <row r="33331" spans="1:4" ht="14.5" customHeight="1" x14ac:dyDescent="0.35">
      <c r="A33331" s="1"/>
      <c r="B33331" s="306">
        <v>44524.140972297653</v>
      </c>
      <c r="C33331" s="304">
        <v>13.812779238842388</v>
      </c>
      <c r="D33331" s="305" t="s">
        <v>172</v>
      </c>
    </row>
    <row r="33332" spans="1:4" ht="14.5" customHeight="1" x14ac:dyDescent="0.35">
      <c r="A33332" s="1"/>
      <c r="B33332" s="306">
        <v>44524.1416667421</v>
      </c>
      <c r="C33332" s="304">
        <v>13.870815508546851</v>
      </c>
      <c r="D33332" s="305" t="s">
        <v>172</v>
      </c>
    </row>
    <row r="33333" spans="1:4" ht="14.5" customHeight="1" x14ac:dyDescent="0.35">
      <c r="A33333" s="1"/>
      <c r="B33333" s="306">
        <v>44524.142361186547</v>
      </c>
      <c r="C33333" s="304">
        <v>13.842988292820033</v>
      </c>
      <c r="D33333" s="305" t="s">
        <v>172</v>
      </c>
    </row>
    <row r="33334" spans="1:4" ht="14.5" customHeight="1" x14ac:dyDescent="0.35">
      <c r="A33334" s="1"/>
      <c r="B33334" s="306">
        <v>44524.143055630993</v>
      </c>
      <c r="C33334" s="304">
        <v>13.873652606322139</v>
      </c>
      <c r="D33334" s="305" t="s">
        <v>172</v>
      </c>
    </row>
    <row r="33335" spans="1:4" ht="14.5" customHeight="1" x14ac:dyDescent="0.35">
      <c r="A33335" s="1"/>
      <c r="B33335" s="306">
        <v>44524.14375007544</v>
      </c>
      <c r="C33335" s="304">
        <v>13.827890346003793</v>
      </c>
      <c r="D33335" s="305" t="s">
        <v>172</v>
      </c>
    </row>
    <row r="33336" spans="1:4" ht="14.5" customHeight="1" x14ac:dyDescent="0.35">
      <c r="A33336" s="1"/>
      <c r="B33336" s="306">
        <v>44524.144444519887</v>
      </c>
      <c r="C33336" s="304">
        <v>13.894625753157259</v>
      </c>
      <c r="D33336" s="305" t="s">
        <v>172</v>
      </c>
    </row>
    <row r="33337" spans="1:4" ht="14.5" customHeight="1" x14ac:dyDescent="0.35">
      <c r="A33337" s="1"/>
      <c r="B33337" s="306">
        <v>44524.145138964333</v>
      </c>
      <c r="C33337" s="304">
        <v>13.889945302171448</v>
      </c>
      <c r="D33337" s="305" t="s">
        <v>172</v>
      </c>
    </row>
    <row r="33338" spans="1:4" ht="14.5" customHeight="1" x14ac:dyDescent="0.35">
      <c r="A33338" s="1"/>
      <c r="B33338" s="306">
        <v>44524.14583340878</v>
      </c>
      <c r="C33338" s="304">
        <v>13.895406570168658</v>
      </c>
      <c r="D33338" s="305" t="s">
        <v>172</v>
      </c>
    </row>
    <row r="33339" spans="1:4" ht="14.5" customHeight="1" x14ac:dyDescent="0.35">
      <c r="A33339" s="1"/>
      <c r="B33339" s="306">
        <v>44524.146527853227</v>
      </c>
      <c r="C33339" s="304">
        <v>13.898166004597442</v>
      </c>
      <c r="D33339" s="305" t="s">
        <v>172</v>
      </c>
    </row>
    <row r="33340" spans="1:4" ht="14.5" customHeight="1" x14ac:dyDescent="0.35">
      <c r="A33340" s="1"/>
      <c r="B33340" s="306">
        <v>44524.147222297674</v>
      </c>
      <c r="C33340" s="304">
        <v>13.926631090076262</v>
      </c>
      <c r="D33340" s="305" t="s">
        <v>172</v>
      </c>
    </row>
    <row r="33341" spans="1:4" ht="14.5" customHeight="1" x14ac:dyDescent="0.35">
      <c r="A33341" s="1"/>
      <c r="B33341" s="306">
        <v>44524.14791674212</v>
      </c>
      <c r="C33341" s="304">
        <v>13.925801346402052</v>
      </c>
      <c r="D33341" s="305" t="s">
        <v>172</v>
      </c>
    </row>
    <row r="33342" spans="1:4" ht="14.5" customHeight="1" x14ac:dyDescent="0.35">
      <c r="A33342" s="1"/>
      <c r="B33342" s="306">
        <v>44524.148611186567</v>
      </c>
      <c r="C33342" s="304">
        <v>13.917462868272075</v>
      </c>
      <c r="D33342" s="305" t="s">
        <v>172</v>
      </c>
    </row>
    <row r="33343" spans="1:4" ht="14.5" customHeight="1" x14ac:dyDescent="0.35">
      <c r="A33343" s="1"/>
      <c r="B33343" s="306">
        <v>44524.149305631014</v>
      </c>
      <c r="C33343" s="304">
        <v>13.86126293114309</v>
      </c>
      <c r="D33343" s="305" t="s">
        <v>172</v>
      </c>
    </row>
    <row r="33344" spans="1:4" ht="14.5" customHeight="1" x14ac:dyDescent="0.35">
      <c r="A33344" s="1"/>
      <c r="B33344" s="306">
        <v>44524.15000007546</v>
      </c>
      <c r="C33344" s="304">
        <v>13.929144778148959</v>
      </c>
      <c r="D33344" s="305" t="s">
        <v>172</v>
      </c>
    </row>
    <row r="33345" spans="1:4" ht="14.5" customHeight="1" x14ac:dyDescent="0.35">
      <c r="A33345" s="1"/>
      <c r="B33345" s="306">
        <v>44524.150694519907</v>
      </c>
      <c r="C33345" s="304">
        <v>13.94269673755892</v>
      </c>
      <c r="D33345" s="305" t="s">
        <v>172</v>
      </c>
    </row>
    <row r="33346" spans="1:4" ht="14.5" customHeight="1" x14ac:dyDescent="0.35">
      <c r="A33346" s="1"/>
      <c r="B33346" s="306">
        <v>44524.151388964354</v>
      </c>
      <c r="C33346" s="304">
        <v>13.919321487404281</v>
      </c>
      <c r="D33346" s="305" t="s">
        <v>172</v>
      </c>
    </row>
    <row r="33347" spans="1:4" ht="14.5" customHeight="1" x14ac:dyDescent="0.35">
      <c r="A33347" s="1"/>
      <c r="B33347" s="306">
        <v>44524.152083408801</v>
      </c>
      <c r="C33347" s="304">
        <v>13.893506854085718</v>
      </c>
      <c r="D33347" s="305" t="s">
        <v>172</v>
      </c>
    </row>
    <row r="33348" spans="1:4" ht="14.5" customHeight="1" x14ac:dyDescent="0.35">
      <c r="A33348" s="1"/>
      <c r="B33348" s="306">
        <v>44524.152777853247</v>
      </c>
      <c r="C33348" s="304">
        <v>13.905099264505649</v>
      </c>
      <c r="D33348" s="305" t="s">
        <v>172</v>
      </c>
    </row>
    <row r="33349" spans="1:4" ht="14.5" customHeight="1" x14ac:dyDescent="0.35">
      <c r="A33349" s="1"/>
      <c r="B33349" s="306">
        <v>44524.153472297694</v>
      </c>
      <c r="C33349" s="304">
        <v>13.973249178448167</v>
      </c>
      <c r="D33349" s="305" t="s">
        <v>172</v>
      </c>
    </row>
    <row r="33350" spans="1:4" ht="14.5" customHeight="1" x14ac:dyDescent="0.35">
      <c r="A33350" s="1"/>
      <c r="B33350" s="306">
        <v>44524.154166742141</v>
      </c>
      <c r="C33350" s="304">
        <v>13.900763687252281</v>
      </c>
      <c r="D33350" s="305" t="s">
        <v>172</v>
      </c>
    </row>
    <row r="33351" spans="1:4" ht="14.5" customHeight="1" x14ac:dyDescent="0.35">
      <c r="A33351" s="1"/>
      <c r="B33351" s="306">
        <v>44524.154861186587</v>
      </c>
      <c r="C33351" s="304">
        <v>13.862655905273762</v>
      </c>
      <c r="D33351" s="305" t="s">
        <v>172</v>
      </c>
    </row>
    <row r="33352" spans="1:4" ht="14.5" customHeight="1" x14ac:dyDescent="0.35">
      <c r="A33352" s="1"/>
      <c r="B33352" s="306">
        <v>44524.155555631034</v>
      </c>
      <c r="C33352" s="304">
        <v>13.954705740140344</v>
      </c>
      <c r="D33352" s="305" t="s">
        <v>172</v>
      </c>
    </row>
    <row r="33353" spans="1:4" ht="14.5" customHeight="1" x14ac:dyDescent="0.35">
      <c r="A33353" s="1"/>
      <c r="B33353" s="306">
        <v>44524.156250075481</v>
      </c>
      <c r="C33353" s="304">
        <v>13.903234933502729</v>
      </c>
      <c r="D33353" s="305" t="s">
        <v>172</v>
      </c>
    </row>
    <row r="33354" spans="1:4" ht="14.5" customHeight="1" x14ac:dyDescent="0.35">
      <c r="A33354" s="1"/>
      <c r="B33354" s="306">
        <v>44524.156944519927</v>
      </c>
      <c r="C33354" s="304">
        <v>13.929579043571477</v>
      </c>
      <c r="D33354" s="305" t="s">
        <v>172</v>
      </c>
    </row>
    <row r="33355" spans="1:4" ht="14.5" customHeight="1" x14ac:dyDescent="0.35">
      <c r="A33355" s="1"/>
      <c r="B33355" s="306">
        <v>44524.157638964374</v>
      </c>
      <c r="C33355" s="304">
        <v>13.91774018038268</v>
      </c>
      <c r="D33355" s="305" t="s">
        <v>172</v>
      </c>
    </row>
    <row r="33356" spans="1:4" ht="14.5" customHeight="1" x14ac:dyDescent="0.35">
      <c r="A33356" s="1"/>
      <c r="B33356" s="306">
        <v>44524.158333408821</v>
      </c>
      <c r="C33356" s="304">
        <v>13.932615259672215</v>
      </c>
      <c r="D33356" s="305" t="s">
        <v>172</v>
      </c>
    </row>
    <row r="33357" spans="1:4" ht="14.5" customHeight="1" x14ac:dyDescent="0.35">
      <c r="A33357" s="1"/>
      <c r="B33357" s="306">
        <v>44524.159027853268</v>
      </c>
      <c r="C33357" s="304">
        <v>13.923369202467681</v>
      </c>
      <c r="D33357" s="305" t="s">
        <v>172</v>
      </c>
    </row>
    <row r="33358" spans="1:4" ht="14.5" customHeight="1" x14ac:dyDescent="0.35">
      <c r="A33358" s="1"/>
      <c r="B33358" s="306">
        <v>44524.159722297714</v>
      </c>
      <c r="C33358" s="304">
        <v>13.878111177069998</v>
      </c>
      <c r="D33358" s="305" t="s">
        <v>172</v>
      </c>
    </row>
    <row r="33359" spans="1:4" ht="14.5" customHeight="1" x14ac:dyDescent="0.35">
      <c r="A33359" s="1"/>
      <c r="B33359" s="306">
        <v>44524.160416742161</v>
      </c>
      <c r="C33359" s="304">
        <v>13.915608923019802</v>
      </c>
      <c r="D33359" s="305" t="s">
        <v>172</v>
      </c>
    </row>
    <row r="33360" spans="1:4" ht="14.5" customHeight="1" x14ac:dyDescent="0.35">
      <c r="A33360" s="1"/>
      <c r="B33360" s="306">
        <v>44524.161111186608</v>
      </c>
      <c r="C33360" s="304">
        <v>13.936451139740287</v>
      </c>
      <c r="D33360" s="305" t="s">
        <v>172</v>
      </c>
    </row>
    <row r="33361" spans="1:4" ht="14.5" customHeight="1" x14ac:dyDescent="0.35">
      <c r="A33361" s="1"/>
      <c r="B33361" s="306">
        <v>44524.161805631054</v>
      </c>
      <c r="C33361" s="304">
        <v>13.945358788403489</v>
      </c>
      <c r="D33361" s="305" t="s">
        <v>172</v>
      </c>
    </row>
    <row r="33362" spans="1:4" ht="14.5" customHeight="1" x14ac:dyDescent="0.35">
      <c r="A33362" s="1"/>
      <c r="B33362" s="306">
        <v>44524.162500075501</v>
      </c>
      <c r="C33362" s="304">
        <v>13.947024323974135</v>
      </c>
      <c r="D33362" s="305" t="s">
        <v>172</v>
      </c>
    </row>
    <row r="33363" spans="1:4" ht="14.5" customHeight="1" x14ac:dyDescent="0.35">
      <c r="A33363" s="1"/>
      <c r="B33363" s="306">
        <v>44524.163194519948</v>
      </c>
      <c r="C33363" s="304">
        <v>13.995039663095183</v>
      </c>
      <c r="D33363" s="305" t="s">
        <v>172</v>
      </c>
    </row>
    <row r="33364" spans="1:4" ht="14.5" customHeight="1" x14ac:dyDescent="0.35">
      <c r="A33364" s="1"/>
      <c r="B33364" s="306">
        <v>44524.163888964395</v>
      </c>
      <c r="C33364" s="304">
        <v>13.97530478093322</v>
      </c>
      <c r="D33364" s="305" t="s">
        <v>172</v>
      </c>
    </row>
    <row r="33365" spans="1:4" ht="14.5" customHeight="1" x14ac:dyDescent="0.35">
      <c r="A33365" s="1"/>
      <c r="B33365" s="306">
        <v>44524.164583408841</v>
      </c>
      <c r="C33365" s="304">
        <v>13.975317457092023</v>
      </c>
      <c r="D33365" s="305" t="s">
        <v>172</v>
      </c>
    </row>
    <row r="33366" spans="1:4" ht="14.5" customHeight="1" x14ac:dyDescent="0.35">
      <c r="A33366" s="1"/>
      <c r="B33366" s="306">
        <v>44524.165277853288</v>
      </c>
      <c r="C33366" s="304">
        <v>13.99373485487134</v>
      </c>
      <c r="D33366" s="305" t="s">
        <v>172</v>
      </c>
    </row>
    <row r="33367" spans="1:4" ht="14.5" customHeight="1" x14ac:dyDescent="0.35">
      <c r="A33367" s="1"/>
      <c r="B33367" s="306">
        <v>44524.165972297735</v>
      </c>
      <c r="C33367" s="304">
        <v>13.958945016269718</v>
      </c>
      <c r="D33367" s="305" t="s">
        <v>172</v>
      </c>
    </row>
    <row r="33368" spans="1:4" ht="14.5" customHeight="1" x14ac:dyDescent="0.35">
      <c r="A33368" s="1"/>
      <c r="B33368" s="306">
        <v>44524.166666742181</v>
      </c>
      <c r="C33368" s="304">
        <v>13.734105147887506</v>
      </c>
      <c r="D33368" s="305" t="s">
        <v>170</v>
      </c>
    </row>
    <row r="33369" spans="1:4" ht="14.5" customHeight="1" x14ac:dyDescent="0.35">
      <c r="A33369" s="1"/>
      <c r="B33369" s="306">
        <v>44524.167361186628</v>
      </c>
      <c r="C33369" s="304">
        <v>13.97101702228756</v>
      </c>
      <c r="D33369" s="305" t="s">
        <v>172</v>
      </c>
    </row>
    <row r="33370" spans="1:4" ht="14.5" customHeight="1" x14ac:dyDescent="0.35">
      <c r="A33370" s="1"/>
      <c r="B33370" s="306">
        <v>44524.168055631075</v>
      </c>
      <c r="C33370" s="304">
        <v>13.959054609008794</v>
      </c>
      <c r="D33370" s="305" t="s">
        <v>172</v>
      </c>
    </row>
    <row r="33371" spans="1:4" ht="14.5" customHeight="1" x14ac:dyDescent="0.35">
      <c r="A33371" s="1"/>
      <c r="B33371" s="306">
        <v>44524.168750075522</v>
      </c>
      <c r="C33371" s="304">
        <v>13.995704451260341</v>
      </c>
      <c r="D33371" s="305" t="s">
        <v>172</v>
      </c>
    </row>
    <row r="33372" spans="1:4" ht="14.5" customHeight="1" x14ac:dyDescent="0.35">
      <c r="A33372" s="1"/>
      <c r="B33372" s="306">
        <v>44524.169444519968</v>
      </c>
      <c r="C33372" s="304">
        <v>13.995138301074864</v>
      </c>
      <c r="D33372" s="305" t="s">
        <v>172</v>
      </c>
    </row>
    <row r="33373" spans="1:4" ht="14.5" customHeight="1" x14ac:dyDescent="0.35">
      <c r="A33373" s="1"/>
      <c r="B33373" s="306">
        <v>44524.170138964415</v>
      </c>
      <c r="C33373" s="304">
        <v>14.012369493675699</v>
      </c>
      <c r="D33373" s="305" t="s">
        <v>172</v>
      </c>
    </row>
    <row r="33374" spans="1:4" ht="14.5" customHeight="1" x14ac:dyDescent="0.35">
      <c r="A33374" s="1"/>
      <c r="B33374" s="306">
        <v>44524.170833408862</v>
      </c>
      <c r="C33374" s="304">
        <v>13.986286819349576</v>
      </c>
      <c r="D33374" s="305" t="s">
        <v>172</v>
      </c>
    </row>
    <row r="33375" spans="1:4" ht="14.5" customHeight="1" x14ac:dyDescent="0.35">
      <c r="A33375" s="1"/>
      <c r="B33375" s="306">
        <v>44524.171527853308</v>
      </c>
      <c r="C33375" s="304">
        <v>13.973345335726723</v>
      </c>
      <c r="D33375" s="305" t="s">
        <v>172</v>
      </c>
    </row>
    <row r="33376" spans="1:4" ht="14.5" customHeight="1" x14ac:dyDescent="0.35">
      <c r="A33376" s="1"/>
      <c r="B33376" s="306">
        <v>44524.172222297755</v>
      </c>
      <c r="C33376" s="304">
        <v>13.968070737689171</v>
      </c>
      <c r="D33376" s="305" t="s">
        <v>172</v>
      </c>
    </row>
    <row r="33377" spans="1:4" ht="14.5" customHeight="1" x14ac:dyDescent="0.35">
      <c r="A33377" s="1"/>
      <c r="B33377" s="306">
        <v>44524.172916742202</v>
      </c>
      <c r="C33377" s="304">
        <v>13.978709843410616</v>
      </c>
      <c r="D33377" s="305" t="s">
        <v>172</v>
      </c>
    </row>
    <row r="33378" spans="1:4" ht="14.5" customHeight="1" x14ac:dyDescent="0.35">
      <c r="A33378" s="1"/>
      <c r="B33378" s="306">
        <v>44524.173611186648</v>
      </c>
      <c r="C33378" s="304">
        <v>13.990040320730623</v>
      </c>
      <c r="D33378" s="305" t="s">
        <v>172</v>
      </c>
    </row>
    <row r="33379" spans="1:4" ht="14.5" customHeight="1" x14ac:dyDescent="0.35">
      <c r="A33379" s="1"/>
      <c r="B33379" s="306">
        <v>44524.174305631095</v>
      </c>
      <c r="C33379" s="304">
        <v>13.996760479250224</v>
      </c>
      <c r="D33379" s="305" t="s">
        <v>172</v>
      </c>
    </row>
    <row r="33380" spans="1:4" ht="14.5" customHeight="1" x14ac:dyDescent="0.35">
      <c r="A33380" s="1"/>
      <c r="B33380" s="306">
        <v>44524.175000075542</v>
      </c>
      <c r="C33380" s="304">
        <v>14.04007886778054</v>
      </c>
      <c r="D33380" s="305" t="s">
        <v>172</v>
      </c>
    </row>
    <row r="33381" spans="1:4" ht="14.5" customHeight="1" x14ac:dyDescent="0.35">
      <c r="A33381" s="1"/>
      <c r="B33381" s="306">
        <v>44524.175694519989</v>
      </c>
      <c r="C33381" s="304">
        <v>13.96840227599508</v>
      </c>
      <c r="D33381" s="305" t="s">
        <v>172</v>
      </c>
    </row>
    <row r="33382" spans="1:4" ht="14.5" customHeight="1" x14ac:dyDescent="0.35">
      <c r="A33382" s="1"/>
      <c r="B33382" s="306">
        <v>44524.176388964435</v>
      </c>
      <c r="C33382" s="304">
        <v>14.061710017415317</v>
      </c>
      <c r="D33382" s="305" t="s">
        <v>172</v>
      </c>
    </row>
    <row r="33383" spans="1:4" ht="14.5" customHeight="1" x14ac:dyDescent="0.35">
      <c r="A33383" s="1"/>
      <c r="B33383" s="306">
        <v>44524.177083408882</v>
      </c>
      <c r="C33383" s="304">
        <v>14.060412342663524</v>
      </c>
      <c r="D33383" s="305" t="s">
        <v>172</v>
      </c>
    </row>
    <row r="33384" spans="1:4" ht="14.5" customHeight="1" x14ac:dyDescent="0.35">
      <c r="A33384" s="1"/>
      <c r="B33384" s="306">
        <v>44524.177777853329</v>
      </c>
      <c r="C33384" s="304">
        <v>14.109199984620743</v>
      </c>
      <c r="D33384" s="305" t="s">
        <v>172</v>
      </c>
    </row>
    <row r="33385" spans="1:4" ht="14.5" customHeight="1" x14ac:dyDescent="0.35">
      <c r="A33385" s="1"/>
      <c r="B33385" s="306">
        <v>44524.178472297775</v>
      </c>
      <c r="C33385" s="304">
        <v>14.155479870216611</v>
      </c>
      <c r="D33385" s="305" t="s">
        <v>172</v>
      </c>
    </row>
    <row r="33386" spans="1:4" ht="14.5" customHeight="1" x14ac:dyDescent="0.35">
      <c r="A33386" s="1"/>
      <c r="B33386" s="306">
        <v>44524.179166742222</v>
      </c>
      <c r="C33386" s="304">
        <v>14.16851082118519</v>
      </c>
      <c r="D33386" s="305" t="s">
        <v>172</v>
      </c>
    </row>
    <row r="33387" spans="1:4" ht="14.5" customHeight="1" x14ac:dyDescent="0.35">
      <c r="A33387" s="1"/>
      <c r="B33387" s="306">
        <v>44524.179861186669</v>
      </c>
      <c r="C33387" s="304">
        <v>14.135133182569552</v>
      </c>
      <c r="D33387" s="305" t="s">
        <v>172</v>
      </c>
    </row>
    <row r="33388" spans="1:4" ht="14.5" customHeight="1" x14ac:dyDescent="0.35">
      <c r="A33388" s="1"/>
      <c r="B33388" s="306">
        <v>44524.180555631116</v>
      </c>
      <c r="C33388" s="304">
        <v>14.095084775082311</v>
      </c>
      <c r="D33388" s="305" t="s">
        <v>172</v>
      </c>
    </row>
    <row r="33389" spans="1:4" ht="14.5" customHeight="1" x14ac:dyDescent="0.35">
      <c r="A33389" s="1"/>
      <c r="B33389" s="306">
        <v>44524.181250075562</v>
      </c>
      <c r="C33389" s="304">
        <v>14.142266984700836</v>
      </c>
      <c r="D33389" s="305" t="s">
        <v>172</v>
      </c>
    </row>
    <row r="33390" spans="1:4" ht="14.5" customHeight="1" x14ac:dyDescent="0.35">
      <c r="A33390" s="1"/>
      <c r="B33390" s="306">
        <v>44524.181944520009</v>
      </c>
      <c r="C33390" s="304">
        <v>14.098709253325797</v>
      </c>
      <c r="D33390" s="305" t="s">
        <v>172</v>
      </c>
    </row>
    <row r="33391" spans="1:4" ht="14.5" customHeight="1" x14ac:dyDescent="0.35">
      <c r="A33391" s="1"/>
      <c r="B33391" s="306">
        <v>44524.182638964456</v>
      </c>
      <c r="C33391" s="304">
        <v>14.149777537157691</v>
      </c>
      <c r="D33391" s="305" t="s">
        <v>172</v>
      </c>
    </row>
    <row r="33392" spans="1:4" ht="14.5" customHeight="1" x14ac:dyDescent="0.35">
      <c r="A33392" s="1"/>
      <c r="B33392" s="306">
        <v>44524.183333408902</v>
      </c>
      <c r="C33392" s="304">
        <v>14.096016694933253</v>
      </c>
      <c r="D33392" s="305" t="s">
        <v>172</v>
      </c>
    </row>
    <row r="33393" spans="1:4" ht="14.5" customHeight="1" x14ac:dyDescent="0.35">
      <c r="A33393" s="1"/>
      <c r="B33393" s="306">
        <v>44524.184027853349</v>
      </c>
      <c r="C33393" s="304">
        <v>14.137196812192753</v>
      </c>
      <c r="D33393" s="305" t="s">
        <v>172</v>
      </c>
    </row>
    <row r="33394" spans="1:4" ht="14.5" customHeight="1" x14ac:dyDescent="0.35">
      <c r="A33394" s="1"/>
      <c r="B33394" s="306">
        <v>44524.184722297796</v>
      </c>
      <c r="C33394" s="304">
        <v>14.106768099638915</v>
      </c>
      <c r="D33394" s="305" t="s">
        <v>172</v>
      </c>
    </row>
    <row r="33395" spans="1:4" ht="14.5" customHeight="1" x14ac:dyDescent="0.35">
      <c r="A33395" s="1"/>
      <c r="B33395" s="306">
        <v>44524.185416742243</v>
      </c>
      <c r="C33395" s="304">
        <v>14.145540947541061</v>
      </c>
      <c r="D33395" s="305" t="s">
        <v>172</v>
      </c>
    </row>
    <row r="33396" spans="1:4" ht="14.5" customHeight="1" x14ac:dyDescent="0.35">
      <c r="A33396" s="1"/>
      <c r="B33396" s="306">
        <v>44524.186111186689</v>
      </c>
      <c r="C33396" s="304">
        <v>14.131722094031284</v>
      </c>
      <c r="D33396" s="305" t="s">
        <v>172</v>
      </c>
    </row>
    <row r="33397" spans="1:4" ht="14.5" customHeight="1" x14ac:dyDescent="0.35">
      <c r="A33397" s="1"/>
      <c r="B33397" s="306">
        <v>44524.186805631136</v>
      </c>
      <c r="C33397" s="304">
        <v>14.137372313431115</v>
      </c>
      <c r="D33397" s="305" t="s">
        <v>172</v>
      </c>
    </row>
    <row r="33398" spans="1:4" ht="14.5" customHeight="1" x14ac:dyDescent="0.35">
      <c r="A33398" s="1"/>
      <c r="B33398" s="306">
        <v>44524.187500075583</v>
      </c>
      <c r="C33398" s="304">
        <v>14.124598217608098</v>
      </c>
      <c r="D33398" s="305" t="s">
        <v>172</v>
      </c>
    </row>
    <row r="33399" spans="1:4" ht="14.5" customHeight="1" x14ac:dyDescent="0.35">
      <c r="A33399" s="1"/>
      <c r="B33399" s="306">
        <v>44524.188194520029</v>
      </c>
      <c r="C33399" s="304">
        <v>14.07689169969235</v>
      </c>
      <c r="D33399" s="305" t="s">
        <v>172</v>
      </c>
    </row>
    <row r="33400" spans="1:4" ht="14.5" customHeight="1" x14ac:dyDescent="0.35">
      <c r="A33400" s="1"/>
      <c r="B33400" s="306">
        <v>44524.188888964476</v>
      </c>
      <c r="C33400" s="304">
        <v>14.153647914068278</v>
      </c>
      <c r="D33400" s="305" t="s">
        <v>172</v>
      </c>
    </row>
    <row r="33401" spans="1:4" ht="14.5" customHeight="1" x14ac:dyDescent="0.35">
      <c r="A33401" s="1"/>
      <c r="B33401" s="306">
        <v>44524.189583408923</v>
      </c>
      <c r="C33401" s="304">
        <v>14.110136743814655</v>
      </c>
      <c r="D33401" s="305" t="s">
        <v>172</v>
      </c>
    </row>
    <row r="33402" spans="1:4" ht="14.5" customHeight="1" x14ac:dyDescent="0.35">
      <c r="A33402" s="1"/>
      <c r="B33402" s="306">
        <v>44524.190277853369</v>
      </c>
      <c r="C33402" s="304">
        <v>14.142623539031531</v>
      </c>
      <c r="D33402" s="305" t="s">
        <v>172</v>
      </c>
    </row>
    <row r="33403" spans="1:4" ht="14.5" customHeight="1" x14ac:dyDescent="0.35">
      <c r="A33403" s="1"/>
      <c r="B33403" s="306">
        <v>44524.190972297816</v>
      </c>
      <c r="C33403" s="304">
        <v>14.110916851542909</v>
      </c>
      <c r="D33403" s="305" t="s">
        <v>172</v>
      </c>
    </row>
    <row r="33404" spans="1:4" ht="14.5" customHeight="1" x14ac:dyDescent="0.35">
      <c r="A33404" s="1"/>
      <c r="B33404" s="306">
        <v>44524.191666742263</v>
      </c>
      <c r="C33404" s="304">
        <v>14.170631606364623</v>
      </c>
      <c r="D33404" s="305" t="s">
        <v>172</v>
      </c>
    </row>
    <row r="33405" spans="1:4" ht="14.5" customHeight="1" x14ac:dyDescent="0.35">
      <c r="A33405" s="1"/>
      <c r="B33405" s="306">
        <v>44524.19236118671</v>
      </c>
      <c r="C33405" s="304">
        <v>14.17323205297968</v>
      </c>
      <c r="D33405" s="305" t="s">
        <v>172</v>
      </c>
    </row>
    <row r="33406" spans="1:4" ht="14.5" customHeight="1" x14ac:dyDescent="0.35">
      <c r="A33406" s="1"/>
      <c r="B33406" s="306">
        <v>44524.193055631156</v>
      </c>
      <c r="C33406" s="304">
        <v>14.148212519232523</v>
      </c>
      <c r="D33406" s="305" t="s">
        <v>172</v>
      </c>
    </row>
    <row r="33407" spans="1:4" ht="14.5" customHeight="1" x14ac:dyDescent="0.35">
      <c r="A33407" s="1"/>
      <c r="B33407" s="306">
        <v>44524.193750075603</v>
      </c>
      <c r="C33407" s="304">
        <v>14.17096011762745</v>
      </c>
      <c r="D33407" s="305" t="s">
        <v>172</v>
      </c>
    </row>
    <row r="33408" spans="1:4" ht="14.5" customHeight="1" x14ac:dyDescent="0.35">
      <c r="A33408" s="1"/>
      <c r="B33408" s="306">
        <v>44524.19444452005</v>
      </c>
      <c r="C33408" s="304">
        <v>14.111421582364468</v>
      </c>
      <c r="D33408" s="305" t="s">
        <v>172</v>
      </c>
    </row>
    <row r="33409" spans="1:4" ht="14.5" customHeight="1" x14ac:dyDescent="0.35">
      <c r="A33409" s="1"/>
      <c r="B33409" s="306">
        <v>44524.195138964496</v>
      </c>
      <c r="C33409" s="304">
        <v>14.162478565872879</v>
      </c>
      <c r="D33409" s="305" t="s">
        <v>172</v>
      </c>
    </row>
    <row r="33410" spans="1:4" ht="14.5" customHeight="1" x14ac:dyDescent="0.35">
      <c r="A33410" s="1"/>
      <c r="B33410" s="306">
        <v>44524.195833408943</v>
      </c>
      <c r="C33410" s="304">
        <v>14.186759217312646</v>
      </c>
      <c r="D33410" s="305" t="s">
        <v>172</v>
      </c>
    </row>
    <row r="33411" spans="1:4" ht="14.5" customHeight="1" x14ac:dyDescent="0.35">
      <c r="A33411" s="1"/>
      <c r="B33411" s="306">
        <v>44524.19652785339</v>
      </c>
      <c r="C33411" s="304">
        <v>14.139000881044193</v>
      </c>
      <c r="D33411" s="305" t="s">
        <v>172</v>
      </c>
    </row>
    <row r="33412" spans="1:4" ht="14.5" customHeight="1" x14ac:dyDescent="0.35">
      <c r="A33412" s="1"/>
      <c r="B33412" s="306">
        <v>44524.197222297837</v>
      </c>
      <c r="C33412" s="304">
        <v>14.177090634816947</v>
      </c>
      <c r="D33412" s="305" t="s">
        <v>172</v>
      </c>
    </row>
    <row r="33413" spans="1:4" ht="14.5" customHeight="1" x14ac:dyDescent="0.35">
      <c r="A33413" s="1"/>
      <c r="B33413" s="306">
        <v>44524.197916742283</v>
      </c>
      <c r="C33413" s="304">
        <v>14.081431153851009</v>
      </c>
      <c r="D33413" s="305" t="s">
        <v>172</v>
      </c>
    </row>
    <row r="33414" spans="1:4" ht="14.5" customHeight="1" x14ac:dyDescent="0.35">
      <c r="A33414" s="1"/>
      <c r="B33414" s="306">
        <v>44524.19861118673</v>
      </c>
      <c r="C33414" s="304">
        <v>14.17227582266108</v>
      </c>
      <c r="D33414" s="305" t="s">
        <v>172</v>
      </c>
    </row>
    <row r="33415" spans="1:4" ht="14.5" customHeight="1" x14ac:dyDescent="0.35">
      <c r="A33415" s="1"/>
      <c r="B33415" s="306">
        <v>44524.199305631177</v>
      </c>
      <c r="C33415" s="304">
        <v>14.171975755831227</v>
      </c>
      <c r="D33415" s="305" t="s">
        <v>172</v>
      </c>
    </row>
    <row r="33416" spans="1:4" ht="14.5" customHeight="1" x14ac:dyDescent="0.35">
      <c r="A33416" s="1"/>
      <c r="B33416" s="306">
        <v>44524.200000075623</v>
      </c>
      <c r="C33416" s="304">
        <v>14.12860572829862</v>
      </c>
      <c r="D33416" s="305" t="s">
        <v>172</v>
      </c>
    </row>
    <row r="33417" spans="1:4" ht="14.5" customHeight="1" x14ac:dyDescent="0.35">
      <c r="A33417" s="1"/>
      <c r="B33417" s="306">
        <v>44524.20069452007</v>
      </c>
      <c r="C33417" s="304">
        <v>14.142025898736028</v>
      </c>
      <c r="D33417" s="305" t="s">
        <v>172</v>
      </c>
    </row>
    <row r="33418" spans="1:4" ht="14.5" customHeight="1" x14ac:dyDescent="0.35">
      <c r="A33418" s="1"/>
      <c r="B33418" s="306">
        <v>44524.201388964517</v>
      </c>
      <c r="C33418" s="304">
        <v>14.180352418177547</v>
      </c>
      <c r="D33418" s="305" t="s">
        <v>172</v>
      </c>
    </row>
    <row r="33419" spans="1:4" ht="14.5" customHeight="1" x14ac:dyDescent="0.35">
      <c r="A33419" s="1"/>
      <c r="B33419" s="306">
        <v>44524.202083408964</v>
      </c>
      <c r="C33419" s="304">
        <v>14.176376172327824</v>
      </c>
      <c r="D33419" s="305" t="s">
        <v>172</v>
      </c>
    </row>
    <row r="33420" spans="1:4" ht="14.5" customHeight="1" x14ac:dyDescent="0.35">
      <c r="A33420" s="1"/>
      <c r="B33420" s="306">
        <v>44524.20277785341</v>
      </c>
      <c r="C33420" s="304">
        <v>14.228764026592398</v>
      </c>
      <c r="D33420" s="305" t="s">
        <v>172</v>
      </c>
    </row>
    <row r="33421" spans="1:4" ht="14.5" customHeight="1" x14ac:dyDescent="0.35">
      <c r="A33421" s="1"/>
      <c r="B33421" s="306">
        <v>44524.203472297857</v>
      </c>
      <c r="C33421" s="304">
        <v>14.157663247422654</v>
      </c>
      <c r="D33421" s="305" t="s">
        <v>172</v>
      </c>
    </row>
    <row r="33422" spans="1:4" ht="14.5" customHeight="1" x14ac:dyDescent="0.35">
      <c r="A33422" s="1"/>
      <c r="B33422" s="306">
        <v>44524.204166742304</v>
      </c>
      <c r="C33422" s="304">
        <v>14.122168587635679</v>
      </c>
      <c r="D33422" s="305" t="s">
        <v>172</v>
      </c>
    </row>
    <row r="33423" spans="1:4" ht="14.5" customHeight="1" x14ac:dyDescent="0.35">
      <c r="A33423" s="1"/>
      <c r="B33423" s="306">
        <v>44524.20486118675</v>
      </c>
      <c r="C33423" s="304">
        <v>14.129419509930692</v>
      </c>
      <c r="D33423" s="305" t="s">
        <v>172</v>
      </c>
    </row>
    <row r="33424" spans="1:4" ht="14.5" customHeight="1" x14ac:dyDescent="0.35">
      <c r="A33424" s="1"/>
      <c r="B33424" s="306">
        <v>44524.205555631197</v>
      </c>
      <c r="C33424" s="304">
        <v>14.177653567881013</v>
      </c>
      <c r="D33424" s="305" t="s">
        <v>172</v>
      </c>
    </row>
    <row r="33425" spans="1:4" ht="14.5" customHeight="1" x14ac:dyDescent="0.35">
      <c r="A33425" s="1"/>
      <c r="B33425" s="306">
        <v>44524.206250075644</v>
      </c>
      <c r="C33425" s="304">
        <v>14.107035604123666</v>
      </c>
      <c r="D33425" s="305" t="s">
        <v>172</v>
      </c>
    </row>
    <row r="33426" spans="1:4" ht="14.5" customHeight="1" x14ac:dyDescent="0.35">
      <c r="A33426" s="1"/>
      <c r="B33426" s="306">
        <v>44524.20694452009</v>
      </c>
      <c r="C33426" s="304">
        <v>14.145508866988772</v>
      </c>
      <c r="D33426" s="305" t="s">
        <v>172</v>
      </c>
    </row>
    <row r="33427" spans="1:4" ht="14.5" customHeight="1" x14ac:dyDescent="0.35">
      <c r="A33427" s="1"/>
      <c r="B33427" s="306">
        <v>44524.207638964537</v>
      </c>
      <c r="C33427" s="304">
        <v>14.174499067397846</v>
      </c>
      <c r="D33427" s="305" t="s">
        <v>172</v>
      </c>
    </row>
    <row r="33428" spans="1:4" ht="14.5" customHeight="1" x14ac:dyDescent="0.35">
      <c r="A33428" s="1"/>
      <c r="B33428" s="306">
        <v>44524.208333408984</v>
      </c>
      <c r="C33428" s="304">
        <v>14.123317614162321</v>
      </c>
      <c r="D33428" s="305" t="s">
        <v>172</v>
      </c>
    </row>
    <row r="33429" spans="1:4" ht="14.5" customHeight="1" x14ac:dyDescent="0.35">
      <c r="A33429" s="1"/>
      <c r="B33429" s="306">
        <v>44524.209027853431</v>
      </c>
      <c r="C33429" s="304">
        <v>14.131418881319648</v>
      </c>
      <c r="D33429" s="305" t="s">
        <v>172</v>
      </c>
    </row>
    <row r="33430" spans="1:4" ht="14.5" customHeight="1" x14ac:dyDescent="0.35">
      <c r="A33430" s="1"/>
      <c r="B33430" s="306">
        <v>44524.209722297877</v>
      </c>
      <c r="C33430" s="304">
        <v>14.169652506763668</v>
      </c>
      <c r="D33430" s="305" t="s">
        <v>172</v>
      </c>
    </row>
    <row r="33431" spans="1:4" ht="14.5" customHeight="1" x14ac:dyDescent="0.35">
      <c r="A33431" s="1"/>
      <c r="B33431" s="306">
        <v>44524.210416742324</v>
      </c>
      <c r="C33431" s="304">
        <v>14.142647976206353</v>
      </c>
      <c r="D33431" s="305" t="s">
        <v>172</v>
      </c>
    </row>
    <row r="33432" spans="1:4" ht="14.5" customHeight="1" x14ac:dyDescent="0.35">
      <c r="A33432" s="1"/>
      <c r="B33432" s="306">
        <v>44524.211111186771</v>
      </c>
      <c r="C33432" s="304">
        <v>14.113732316431802</v>
      </c>
      <c r="D33432" s="305" t="s">
        <v>172</v>
      </c>
    </row>
    <row r="33433" spans="1:4" ht="14.5" customHeight="1" x14ac:dyDescent="0.35">
      <c r="A33433" s="1"/>
      <c r="B33433" s="306">
        <v>44524.211805631217</v>
      </c>
      <c r="C33433" s="304">
        <v>14.14788774867775</v>
      </c>
      <c r="D33433" s="305" t="s">
        <v>172</v>
      </c>
    </row>
    <row r="33434" spans="1:4" ht="14.5" customHeight="1" x14ac:dyDescent="0.35">
      <c r="A33434" s="1"/>
      <c r="B33434" s="306">
        <v>44524.212500075664</v>
      </c>
      <c r="C33434" s="304">
        <v>14.079818451837733</v>
      </c>
      <c r="D33434" s="305" t="s">
        <v>172</v>
      </c>
    </row>
    <row r="33435" spans="1:4" ht="14.5" customHeight="1" x14ac:dyDescent="0.35">
      <c r="A33435" s="1"/>
      <c r="B33435" s="306">
        <v>44524.213194520111</v>
      </c>
      <c r="C33435" s="304">
        <v>14.134664528927049</v>
      </c>
      <c r="D33435" s="305" t="s">
        <v>172</v>
      </c>
    </row>
    <row r="33436" spans="1:4" ht="14.5" customHeight="1" x14ac:dyDescent="0.35">
      <c r="A33436" s="1"/>
      <c r="B33436" s="306">
        <v>44524.213888964558</v>
      </c>
      <c r="C33436" s="304">
        <v>14.034751102573985</v>
      </c>
      <c r="D33436" s="305" t="s">
        <v>172</v>
      </c>
    </row>
    <row r="33437" spans="1:4" ht="14.5" customHeight="1" x14ac:dyDescent="0.35">
      <c r="A33437" s="1"/>
      <c r="B33437" s="306">
        <v>44524.214583409004</v>
      </c>
      <c r="C33437" s="304">
        <v>14.113774222210729</v>
      </c>
      <c r="D33437" s="305" t="s">
        <v>172</v>
      </c>
    </row>
    <row r="33438" spans="1:4" ht="14.5" customHeight="1" x14ac:dyDescent="0.35">
      <c r="A33438" s="1"/>
      <c r="B33438" s="306">
        <v>44524.215277853451</v>
      </c>
      <c r="C33438" s="304">
        <v>14.13696798716046</v>
      </c>
      <c r="D33438" s="305" t="s">
        <v>172</v>
      </c>
    </row>
    <row r="33439" spans="1:4" ht="14.5" customHeight="1" x14ac:dyDescent="0.35">
      <c r="A33439" s="1"/>
      <c r="B33439" s="306">
        <v>44524.215972297898</v>
      </c>
      <c r="C33439" s="304">
        <v>14.096619403237856</v>
      </c>
      <c r="D33439" s="305" t="s">
        <v>172</v>
      </c>
    </row>
    <row r="33440" spans="1:4" ht="14.5" customHeight="1" x14ac:dyDescent="0.35">
      <c r="A33440" s="1"/>
      <c r="B33440" s="306">
        <v>44524.216666742344</v>
      </c>
      <c r="C33440" s="304">
        <v>14.131659410985351</v>
      </c>
      <c r="D33440" s="305" t="s">
        <v>172</v>
      </c>
    </row>
    <row r="33441" spans="1:4" ht="14.5" customHeight="1" x14ac:dyDescent="0.35">
      <c r="A33441" s="1"/>
      <c r="B33441" s="306">
        <v>44524.217361186791</v>
      </c>
      <c r="C33441" s="304">
        <v>14.06715904263862</v>
      </c>
      <c r="D33441" s="305" t="s">
        <v>172</v>
      </c>
    </row>
    <row r="33442" spans="1:4" ht="14.5" customHeight="1" x14ac:dyDescent="0.35">
      <c r="A33442" s="1"/>
      <c r="B33442" s="306">
        <v>44524.218055631238</v>
      </c>
      <c r="C33442" s="304">
        <v>14.069641025615176</v>
      </c>
      <c r="D33442" s="305" t="s">
        <v>172</v>
      </c>
    </row>
    <row r="33443" spans="1:4" ht="14.5" customHeight="1" x14ac:dyDescent="0.35">
      <c r="A33443" s="1"/>
      <c r="B33443" s="306">
        <v>44524.218750075685</v>
      </c>
      <c r="C33443" s="304">
        <v>14.056515720012733</v>
      </c>
      <c r="D33443" s="305" t="s">
        <v>172</v>
      </c>
    </row>
    <row r="33444" spans="1:4" ht="14.5" customHeight="1" x14ac:dyDescent="0.35">
      <c r="A33444" s="1"/>
      <c r="B33444" s="306">
        <v>44524.219444520131</v>
      </c>
      <c r="C33444" s="304">
        <v>14.165349153201047</v>
      </c>
      <c r="D33444" s="305" t="s">
        <v>172</v>
      </c>
    </row>
    <row r="33445" spans="1:4" ht="14.5" customHeight="1" x14ac:dyDescent="0.35">
      <c r="A33445" s="1"/>
      <c r="B33445" s="306">
        <v>44524.220138964578</v>
      </c>
      <c r="C33445" s="304">
        <v>14.090866137975778</v>
      </c>
      <c r="D33445" s="305" t="s">
        <v>172</v>
      </c>
    </row>
    <row r="33446" spans="1:4" ht="14.5" customHeight="1" x14ac:dyDescent="0.35">
      <c r="A33446" s="1"/>
      <c r="B33446" s="306">
        <v>44524.220833409025</v>
      </c>
      <c r="C33446" s="304">
        <v>14.044977628839357</v>
      </c>
      <c r="D33446" s="305" t="s">
        <v>172</v>
      </c>
    </row>
    <row r="33447" spans="1:4" ht="14.5" customHeight="1" x14ac:dyDescent="0.35">
      <c r="A33447" s="1"/>
      <c r="B33447" s="306">
        <v>44524.221527853471</v>
      </c>
      <c r="C33447" s="304">
        <v>14.134267002128762</v>
      </c>
      <c r="D33447" s="305" t="s">
        <v>172</v>
      </c>
    </row>
    <row r="33448" spans="1:4" ht="14.5" customHeight="1" x14ac:dyDescent="0.35">
      <c r="A33448" s="1"/>
      <c r="B33448" s="306">
        <v>44524.222222297918</v>
      </c>
      <c r="C33448" s="304">
        <v>14.119857716438128</v>
      </c>
      <c r="D33448" s="305" t="s">
        <v>172</v>
      </c>
    </row>
    <row r="33449" spans="1:4" ht="14.5" customHeight="1" x14ac:dyDescent="0.35">
      <c r="A33449" s="1"/>
      <c r="B33449" s="306">
        <v>44524.222916742365</v>
      </c>
      <c r="C33449" s="304">
        <v>14.092554952173183</v>
      </c>
      <c r="D33449" s="305" t="s">
        <v>172</v>
      </c>
    </row>
    <row r="33450" spans="1:4" ht="14.5" customHeight="1" x14ac:dyDescent="0.35">
      <c r="A33450" s="1"/>
      <c r="B33450" s="306">
        <v>44524.223611186811</v>
      </c>
      <c r="C33450" s="304">
        <v>14.093649493513658</v>
      </c>
      <c r="D33450" s="305" t="s">
        <v>172</v>
      </c>
    </row>
    <row r="33451" spans="1:4" ht="14.5" customHeight="1" x14ac:dyDescent="0.35">
      <c r="A33451" s="1"/>
      <c r="B33451" s="306">
        <v>44524.224305631258</v>
      </c>
      <c r="C33451" s="304">
        <v>14.094761893727991</v>
      </c>
      <c r="D33451" s="305" t="s">
        <v>172</v>
      </c>
    </row>
    <row r="33452" spans="1:4" ht="14.5" customHeight="1" x14ac:dyDescent="0.35">
      <c r="A33452" s="1"/>
      <c r="B33452" s="306">
        <v>44524.225000075705</v>
      </c>
      <c r="C33452" s="304">
        <v>14.117000823716323</v>
      </c>
      <c r="D33452" s="305" t="s">
        <v>172</v>
      </c>
    </row>
    <row r="33453" spans="1:4" ht="14.5" customHeight="1" x14ac:dyDescent="0.35">
      <c r="A33453" s="1"/>
      <c r="B33453" s="306">
        <v>44524.225694520152</v>
      </c>
      <c r="C33453" s="304">
        <v>14.074447563410892</v>
      </c>
      <c r="D33453" s="305" t="s">
        <v>172</v>
      </c>
    </row>
    <row r="33454" spans="1:4" ht="14.5" customHeight="1" x14ac:dyDescent="0.35">
      <c r="A33454" s="1"/>
      <c r="B33454" s="306">
        <v>44524.226388964598</v>
      </c>
      <c r="C33454" s="304">
        <v>14.109817665456406</v>
      </c>
      <c r="D33454" s="305" t="s">
        <v>172</v>
      </c>
    </row>
    <row r="33455" spans="1:4" ht="14.5" customHeight="1" x14ac:dyDescent="0.35">
      <c r="A33455" s="1"/>
      <c r="B33455" s="306">
        <v>44524.227083409045</v>
      </c>
      <c r="C33455" s="304">
        <v>14.112373661293288</v>
      </c>
      <c r="D33455" s="305" t="s">
        <v>172</v>
      </c>
    </row>
    <row r="33456" spans="1:4" ht="14.5" customHeight="1" x14ac:dyDescent="0.35">
      <c r="A33456" s="1"/>
      <c r="B33456" s="306">
        <v>44524.227777853492</v>
      </c>
      <c r="C33456" s="304">
        <v>14.097543642490928</v>
      </c>
      <c r="D33456" s="305" t="s">
        <v>172</v>
      </c>
    </row>
    <row r="33457" spans="1:4" ht="14.5" customHeight="1" x14ac:dyDescent="0.35">
      <c r="A33457" s="1"/>
      <c r="B33457" s="306">
        <v>44524.228472297938</v>
      </c>
      <c r="C33457" s="304">
        <v>14.062674185581516</v>
      </c>
      <c r="D33457" s="305" t="s">
        <v>172</v>
      </c>
    </row>
    <row r="33458" spans="1:4" ht="14.5" customHeight="1" x14ac:dyDescent="0.35">
      <c r="A33458" s="1"/>
      <c r="B33458" s="306">
        <v>44524.229166742385</v>
      </c>
      <c r="C33458" s="304">
        <v>14.098696828871228</v>
      </c>
      <c r="D33458" s="305" t="s">
        <v>172</v>
      </c>
    </row>
    <row r="33459" spans="1:4" ht="14.5" customHeight="1" x14ac:dyDescent="0.35">
      <c r="A33459" s="1"/>
      <c r="B33459" s="306">
        <v>44524.229861186832</v>
      </c>
      <c r="C33459" s="304">
        <v>14.07844289156977</v>
      </c>
      <c r="D33459" s="305" t="s">
        <v>172</v>
      </c>
    </row>
    <row r="33460" spans="1:4" ht="14.5" customHeight="1" x14ac:dyDescent="0.35">
      <c r="A33460" s="1"/>
      <c r="B33460" s="306">
        <v>44524.230555631279</v>
      </c>
      <c r="C33460" s="304">
        <v>14.103546254610167</v>
      </c>
      <c r="D33460" s="305" t="s">
        <v>172</v>
      </c>
    </row>
    <row r="33461" spans="1:4" ht="14.5" customHeight="1" x14ac:dyDescent="0.35">
      <c r="A33461" s="1"/>
      <c r="B33461" s="306">
        <v>44524.231250075725</v>
      </c>
      <c r="C33461" s="304">
        <v>14.11348416011994</v>
      </c>
      <c r="D33461" s="305" t="s">
        <v>172</v>
      </c>
    </row>
    <row r="33462" spans="1:4" ht="14.5" customHeight="1" x14ac:dyDescent="0.35">
      <c r="A33462" s="1"/>
      <c r="B33462" s="306">
        <v>44524.231944520172</v>
      </c>
      <c r="C33462" s="304">
        <v>14.076068855838578</v>
      </c>
      <c r="D33462" s="305" t="s">
        <v>172</v>
      </c>
    </row>
    <row r="33463" spans="1:4" ht="14.5" customHeight="1" x14ac:dyDescent="0.35">
      <c r="A33463" s="1"/>
      <c r="B33463" s="306">
        <v>44524.232638964619</v>
      </c>
      <c r="C33463" s="304">
        <v>14.138469060450735</v>
      </c>
      <c r="D33463" s="305" t="s">
        <v>172</v>
      </c>
    </row>
    <row r="33464" spans="1:4" ht="14.5" customHeight="1" x14ac:dyDescent="0.35">
      <c r="A33464" s="1"/>
      <c r="B33464" s="306">
        <v>44524.233333409065</v>
      </c>
      <c r="C33464" s="304">
        <v>14.110301560198179</v>
      </c>
      <c r="D33464" s="305" t="s">
        <v>172</v>
      </c>
    </row>
    <row r="33465" spans="1:4" ht="14.5" customHeight="1" x14ac:dyDescent="0.35">
      <c r="A33465" s="1"/>
      <c r="B33465" s="306">
        <v>44524.234027853512</v>
      </c>
      <c r="C33465" s="304">
        <v>14.083691253790311</v>
      </c>
      <c r="D33465" s="305" t="s">
        <v>172</v>
      </c>
    </row>
    <row r="33466" spans="1:4" ht="14.5" customHeight="1" x14ac:dyDescent="0.35">
      <c r="A33466" s="1"/>
      <c r="B33466" s="306">
        <v>44524.234722297959</v>
      </c>
      <c r="C33466" s="304">
        <v>14.082386125735017</v>
      </c>
      <c r="D33466" s="305" t="s">
        <v>172</v>
      </c>
    </row>
    <row r="33467" spans="1:4" ht="14.5" customHeight="1" x14ac:dyDescent="0.35">
      <c r="A33467" s="1"/>
      <c r="B33467" s="306">
        <v>44524.235416742406</v>
      </c>
      <c r="C33467" s="304">
        <v>14.079929891229646</v>
      </c>
      <c r="D33467" s="305" t="s">
        <v>172</v>
      </c>
    </row>
    <row r="33468" spans="1:4" ht="14.5" customHeight="1" x14ac:dyDescent="0.35">
      <c r="A33468" s="1"/>
      <c r="B33468" s="306">
        <v>44524.236111186852</v>
      </c>
      <c r="C33468" s="304">
        <v>14.10652763839583</v>
      </c>
      <c r="D33468" s="305" t="s">
        <v>172</v>
      </c>
    </row>
    <row r="33469" spans="1:4" ht="14.5" customHeight="1" x14ac:dyDescent="0.35">
      <c r="A33469" s="1"/>
      <c r="B33469" s="306">
        <v>44524.236805631299</v>
      </c>
      <c r="C33469" s="304">
        <v>14.106726288353093</v>
      </c>
      <c r="D33469" s="305" t="s">
        <v>172</v>
      </c>
    </row>
    <row r="33470" spans="1:4" ht="14.5" customHeight="1" x14ac:dyDescent="0.35">
      <c r="A33470" s="1"/>
      <c r="B33470" s="306">
        <v>44524.237500075746</v>
      </c>
      <c r="C33470" s="304">
        <v>14.08152869117912</v>
      </c>
      <c r="D33470" s="305" t="s">
        <v>172</v>
      </c>
    </row>
    <row r="33471" spans="1:4" ht="14.5" customHeight="1" x14ac:dyDescent="0.35">
      <c r="A33471" s="1"/>
      <c r="B33471" s="306">
        <v>44524.238194520192</v>
      </c>
      <c r="C33471" s="304">
        <v>14.092911902071258</v>
      </c>
      <c r="D33471" s="305" t="s">
        <v>172</v>
      </c>
    </row>
    <row r="33472" spans="1:4" ht="14.5" customHeight="1" x14ac:dyDescent="0.35">
      <c r="A33472" s="1"/>
      <c r="B33472" s="306">
        <v>44524.238888964639</v>
      </c>
      <c r="C33472" s="304">
        <v>14.112946688216713</v>
      </c>
      <c r="D33472" s="305" t="s">
        <v>172</v>
      </c>
    </row>
    <row r="33473" spans="1:4" ht="14.5" customHeight="1" x14ac:dyDescent="0.35">
      <c r="A33473" s="1"/>
      <c r="B33473" s="306">
        <v>44524.239583409086</v>
      </c>
      <c r="C33473" s="304">
        <v>14.135059714956151</v>
      </c>
      <c r="D33473" s="305" t="s">
        <v>172</v>
      </c>
    </row>
    <row r="33474" spans="1:4" ht="14.5" customHeight="1" x14ac:dyDescent="0.35">
      <c r="A33474" s="1"/>
      <c r="B33474" s="306">
        <v>44524.240277853532</v>
      </c>
      <c r="C33474" s="304">
        <v>14.108897478853274</v>
      </c>
      <c r="D33474" s="305" t="s">
        <v>172</v>
      </c>
    </row>
    <row r="33475" spans="1:4" ht="14.5" customHeight="1" x14ac:dyDescent="0.35">
      <c r="A33475" s="1"/>
      <c r="B33475" s="306">
        <v>44524.240972297979</v>
      </c>
      <c r="C33475" s="304">
        <v>14.078163643443258</v>
      </c>
      <c r="D33475" s="305" t="s">
        <v>172</v>
      </c>
    </row>
    <row r="33476" spans="1:4" ht="14.5" customHeight="1" x14ac:dyDescent="0.35">
      <c r="A33476" s="1"/>
      <c r="B33476" s="306">
        <v>44524.241666742426</v>
      </c>
      <c r="C33476" s="304">
        <v>14.013786624123652</v>
      </c>
      <c r="D33476" s="305" t="s">
        <v>172</v>
      </c>
    </row>
    <row r="33477" spans="1:4" ht="14.5" customHeight="1" x14ac:dyDescent="0.35">
      <c r="A33477" s="1"/>
      <c r="B33477" s="306">
        <v>44524.242361186873</v>
      </c>
      <c r="C33477" s="304">
        <v>14.017406168066616</v>
      </c>
      <c r="D33477" s="305" t="s">
        <v>172</v>
      </c>
    </row>
    <row r="33478" spans="1:4" ht="14.5" customHeight="1" x14ac:dyDescent="0.35">
      <c r="A33478" s="1"/>
      <c r="B33478" s="306">
        <v>44524.243055631319</v>
      </c>
      <c r="C33478" s="304">
        <v>14.067439988472566</v>
      </c>
      <c r="D33478" s="305" t="s">
        <v>172</v>
      </c>
    </row>
    <row r="33479" spans="1:4" ht="14.5" customHeight="1" x14ac:dyDescent="0.35">
      <c r="A33479" s="1"/>
      <c r="B33479" s="306">
        <v>44524.243750075766</v>
      </c>
      <c r="C33479" s="304">
        <v>14.086777687072754</v>
      </c>
      <c r="D33479" s="305" t="s">
        <v>172</v>
      </c>
    </row>
    <row r="33480" spans="1:4" ht="14.5" customHeight="1" x14ac:dyDescent="0.35">
      <c r="A33480" s="1"/>
      <c r="B33480" s="306">
        <v>44524.244444520213</v>
      </c>
      <c r="C33480" s="304">
        <v>14.056265288413851</v>
      </c>
      <c r="D33480" s="305" t="s">
        <v>172</v>
      </c>
    </row>
    <row r="33481" spans="1:4" ht="14.5" customHeight="1" x14ac:dyDescent="0.35">
      <c r="A33481" s="1"/>
      <c r="B33481" s="306">
        <v>44524.245138964659</v>
      </c>
      <c r="C33481" s="304">
        <v>14.048805664339792</v>
      </c>
      <c r="D33481" s="305" t="s">
        <v>172</v>
      </c>
    </row>
    <row r="33482" spans="1:4" ht="14.5" customHeight="1" x14ac:dyDescent="0.35">
      <c r="A33482" s="1"/>
      <c r="B33482" s="306">
        <v>44524.245833409106</v>
      </c>
      <c r="C33482" s="304">
        <v>14.052165818831176</v>
      </c>
      <c r="D33482" s="305" t="s">
        <v>172</v>
      </c>
    </row>
    <row r="33483" spans="1:4" ht="14.5" customHeight="1" x14ac:dyDescent="0.35">
      <c r="A33483" s="1"/>
      <c r="B33483" s="306">
        <v>44524.246527853553</v>
      </c>
      <c r="C33483" s="304">
        <v>14.044322040414409</v>
      </c>
      <c r="D33483" s="305" t="s">
        <v>172</v>
      </c>
    </row>
    <row r="33484" spans="1:4" ht="14.5" customHeight="1" x14ac:dyDescent="0.35">
      <c r="A33484" s="1"/>
      <c r="B33484" s="306">
        <v>44524.247222298</v>
      </c>
      <c r="C33484" s="304">
        <v>14.049432054250065</v>
      </c>
      <c r="D33484" s="305" t="s">
        <v>172</v>
      </c>
    </row>
    <row r="33485" spans="1:4" ht="14.5" customHeight="1" x14ac:dyDescent="0.35">
      <c r="A33485" s="1"/>
      <c r="B33485" s="306">
        <v>44524.247916742446</v>
      </c>
      <c r="C33485" s="304">
        <v>14.095087846398867</v>
      </c>
      <c r="D33485" s="305" t="s">
        <v>172</v>
      </c>
    </row>
    <row r="33486" spans="1:4" ht="14.5" customHeight="1" x14ac:dyDescent="0.35">
      <c r="A33486" s="1"/>
      <c r="B33486" s="306">
        <v>44524.248611186893</v>
      </c>
      <c r="C33486" s="304">
        <v>14.110698607778371</v>
      </c>
      <c r="D33486" s="305" t="s">
        <v>172</v>
      </c>
    </row>
    <row r="33487" spans="1:4" ht="14.5" customHeight="1" x14ac:dyDescent="0.35">
      <c r="A33487" s="1"/>
      <c r="B33487" s="306">
        <v>44524.24930563134</v>
      </c>
      <c r="C33487" s="304">
        <v>14.053416223985794</v>
      </c>
      <c r="D33487" s="305" t="s">
        <v>172</v>
      </c>
    </row>
    <row r="33488" spans="1:4" ht="14.5" customHeight="1" x14ac:dyDescent="0.35">
      <c r="A33488" s="1"/>
      <c r="B33488" s="306">
        <v>44524.250000075786</v>
      </c>
      <c r="C33488" s="304">
        <v>14.014097998763464</v>
      </c>
      <c r="D33488" s="305" t="s">
        <v>172</v>
      </c>
    </row>
    <row r="33489" spans="1:4" ht="14.5" customHeight="1" x14ac:dyDescent="0.35">
      <c r="A33489" s="1"/>
      <c r="B33489" s="306">
        <v>44524.250694520233</v>
      </c>
      <c r="C33489" s="304">
        <v>14.100850653602054</v>
      </c>
      <c r="D33489" s="305" t="s">
        <v>172</v>
      </c>
    </row>
    <row r="33490" spans="1:4" ht="14.5" customHeight="1" x14ac:dyDescent="0.35">
      <c r="A33490" s="1"/>
      <c r="B33490" s="306">
        <v>44524.25138896468</v>
      </c>
      <c r="C33490" s="304">
        <v>14.079583636608731</v>
      </c>
      <c r="D33490" s="305" t="s">
        <v>172</v>
      </c>
    </row>
    <row r="33491" spans="1:4" ht="14.5" customHeight="1" x14ac:dyDescent="0.35">
      <c r="A33491" s="1"/>
      <c r="B33491" s="306">
        <v>44524.252083409126</v>
      </c>
      <c r="C33491" s="304">
        <v>14.055085405030939</v>
      </c>
      <c r="D33491" s="305" t="s">
        <v>172</v>
      </c>
    </row>
    <row r="33492" spans="1:4" ht="14.5" customHeight="1" x14ac:dyDescent="0.35">
      <c r="A33492" s="1"/>
      <c r="B33492" s="306">
        <v>44524.252777853573</v>
      </c>
      <c r="C33492" s="304">
        <v>14.100928321252772</v>
      </c>
      <c r="D33492" s="305" t="s">
        <v>172</v>
      </c>
    </row>
    <row r="33493" spans="1:4" ht="14.5" customHeight="1" x14ac:dyDescent="0.35">
      <c r="A33493" s="1"/>
      <c r="B33493" s="306">
        <v>44524.25347229802</v>
      </c>
      <c r="C33493" s="304">
        <v>14.096678531818906</v>
      </c>
      <c r="D33493" s="305" t="s">
        <v>172</v>
      </c>
    </row>
    <row r="33494" spans="1:4" ht="14.5" customHeight="1" x14ac:dyDescent="0.35">
      <c r="A33494" s="1"/>
      <c r="B33494" s="306">
        <v>44524.254166742467</v>
      </c>
      <c r="C33494" s="304">
        <v>14.042271181447722</v>
      </c>
      <c r="D33494" s="305" t="s">
        <v>172</v>
      </c>
    </row>
    <row r="33495" spans="1:4" ht="14.5" customHeight="1" x14ac:dyDescent="0.35">
      <c r="A33495" s="1"/>
      <c r="B33495" s="306">
        <v>44524.254861186913</v>
      </c>
      <c r="C33495" s="304">
        <v>14.067968761150405</v>
      </c>
      <c r="D33495" s="305" t="s">
        <v>172</v>
      </c>
    </row>
    <row r="33496" spans="1:4" ht="14.5" customHeight="1" x14ac:dyDescent="0.35">
      <c r="A33496" s="1"/>
      <c r="B33496" s="306">
        <v>44524.25555563136</v>
      </c>
      <c r="C33496" s="304">
        <v>14.034171490615215</v>
      </c>
      <c r="D33496" s="305" t="s">
        <v>172</v>
      </c>
    </row>
    <row r="33497" spans="1:4" ht="14.5" customHeight="1" x14ac:dyDescent="0.35">
      <c r="A33497" s="1"/>
      <c r="B33497" s="306">
        <v>44524.256250075807</v>
      </c>
      <c r="C33497" s="304">
        <v>14.049354064507741</v>
      </c>
      <c r="D33497" s="305" t="s">
        <v>172</v>
      </c>
    </row>
    <row r="33498" spans="1:4" ht="14.5" customHeight="1" x14ac:dyDescent="0.35">
      <c r="A33498" s="1"/>
      <c r="B33498" s="306">
        <v>44524.256944520253</v>
      </c>
      <c r="C33498" s="304">
        <v>14.002440297785991</v>
      </c>
      <c r="D33498" s="305" t="s">
        <v>172</v>
      </c>
    </row>
    <row r="33499" spans="1:4" ht="14.5" customHeight="1" x14ac:dyDescent="0.35">
      <c r="A33499" s="1"/>
      <c r="B33499" s="306">
        <v>44524.2576389647</v>
      </c>
      <c r="C33499" s="304">
        <v>13.98052706712236</v>
      </c>
      <c r="D33499" s="305" t="s">
        <v>172</v>
      </c>
    </row>
    <row r="33500" spans="1:4" ht="14.5" customHeight="1" x14ac:dyDescent="0.35">
      <c r="A33500" s="1"/>
      <c r="B33500" s="306">
        <v>44524.258333409147</v>
      </c>
      <c r="C33500" s="304">
        <v>14.058744188857963</v>
      </c>
      <c r="D33500" s="305" t="s">
        <v>172</v>
      </c>
    </row>
    <row r="33501" spans="1:4" ht="14.5" customHeight="1" x14ac:dyDescent="0.35">
      <c r="A33501" s="1"/>
      <c r="B33501" s="306">
        <v>44524.259027853594</v>
      </c>
      <c r="C33501" s="304">
        <v>14.065440870567302</v>
      </c>
      <c r="D33501" s="305" t="s">
        <v>172</v>
      </c>
    </row>
    <row r="33502" spans="1:4" ht="14.5" customHeight="1" x14ac:dyDescent="0.35">
      <c r="A33502" s="1"/>
      <c r="B33502" s="306">
        <v>44524.25972229804</v>
      </c>
      <c r="C33502" s="304">
        <v>14.06702162401707</v>
      </c>
      <c r="D33502" s="305" t="s">
        <v>172</v>
      </c>
    </row>
    <row r="33503" spans="1:4" ht="14.5" customHeight="1" x14ac:dyDescent="0.35">
      <c r="A33503" s="1"/>
      <c r="B33503" s="306">
        <v>44524.260416742487</v>
      </c>
      <c r="C33503" s="304">
        <v>14.057608536926516</v>
      </c>
      <c r="D33503" s="305" t="s">
        <v>172</v>
      </c>
    </row>
    <row r="33504" spans="1:4" ht="14.5" customHeight="1" x14ac:dyDescent="0.35">
      <c r="A33504" s="1"/>
      <c r="B33504" s="306">
        <v>44524.261111186934</v>
      </c>
      <c r="C33504" s="304">
        <v>14.023878866632247</v>
      </c>
      <c r="D33504" s="305" t="s">
        <v>172</v>
      </c>
    </row>
    <row r="33505" spans="1:4" ht="14.5" customHeight="1" x14ac:dyDescent="0.35">
      <c r="A33505" s="1"/>
      <c r="B33505" s="306">
        <v>44524.26180563138</v>
      </c>
      <c r="C33505" s="304">
        <v>14.014240822324064</v>
      </c>
      <c r="D33505" s="305" t="s">
        <v>172</v>
      </c>
    </row>
    <row r="33506" spans="1:4" ht="14.5" customHeight="1" x14ac:dyDescent="0.35">
      <c r="A33506" s="1"/>
      <c r="B33506" s="306">
        <v>44524.262500075827</v>
      </c>
      <c r="C33506" s="304">
        <v>13.962671190254332</v>
      </c>
      <c r="D33506" s="305" t="s">
        <v>172</v>
      </c>
    </row>
    <row r="33507" spans="1:4" ht="14.5" customHeight="1" x14ac:dyDescent="0.35">
      <c r="A33507" s="1"/>
      <c r="B33507" s="306">
        <v>44524.263194520274</v>
      </c>
      <c r="C33507" s="304">
        <v>14.042908502536738</v>
      </c>
      <c r="D33507" s="305" t="s">
        <v>172</v>
      </c>
    </row>
    <row r="33508" spans="1:4" ht="14.5" customHeight="1" x14ac:dyDescent="0.35">
      <c r="A33508" s="1"/>
      <c r="B33508" s="306">
        <v>44524.263888964721</v>
      </c>
      <c r="C33508" s="304">
        <v>14.069187041482655</v>
      </c>
      <c r="D33508" s="305" t="s">
        <v>172</v>
      </c>
    </row>
    <row r="33509" spans="1:4" ht="14.5" customHeight="1" x14ac:dyDescent="0.35">
      <c r="A33509" s="1"/>
      <c r="B33509" s="306">
        <v>44524.264583409167</v>
      </c>
      <c r="C33509" s="304">
        <v>14.069235077120053</v>
      </c>
      <c r="D33509" s="305" t="s">
        <v>172</v>
      </c>
    </row>
    <row r="33510" spans="1:4" ht="14.5" customHeight="1" x14ac:dyDescent="0.35">
      <c r="A33510" s="1"/>
      <c r="B33510" s="306">
        <v>44524.265277853614</v>
      </c>
      <c r="C33510" s="304">
        <v>14.018900475381331</v>
      </c>
      <c r="D33510" s="305" t="s">
        <v>172</v>
      </c>
    </row>
    <row r="33511" spans="1:4" ht="14.5" customHeight="1" x14ac:dyDescent="0.35">
      <c r="A33511" s="1"/>
      <c r="B33511" s="306">
        <v>44524.265972298061</v>
      </c>
      <c r="C33511" s="304">
        <v>14.02028577686821</v>
      </c>
      <c r="D33511" s="305" t="s">
        <v>172</v>
      </c>
    </row>
    <row r="33512" spans="1:4" ht="14.5" customHeight="1" x14ac:dyDescent="0.35">
      <c r="A33512" s="1"/>
      <c r="B33512" s="306">
        <v>44524.266666742507</v>
      </c>
      <c r="C33512" s="304">
        <v>14.039539271451698</v>
      </c>
      <c r="D33512" s="305" t="s">
        <v>172</v>
      </c>
    </row>
    <row r="33513" spans="1:4" ht="14.5" customHeight="1" x14ac:dyDescent="0.35">
      <c r="A33513" s="1"/>
      <c r="B33513" s="306">
        <v>44524.267361186954</v>
      </c>
      <c r="C33513" s="304">
        <v>14.085361995892647</v>
      </c>
      <c r="D33513" s="305" t="s">
        <v>172</v>
      </c>
    </row>
    <row r="33514" spans="1:4" ht="14.5" customHeight="1" x14ac:dyDescent="0.35">
      <c r="A33514" s="1"/>
      <c r="B33514" s="306">
        <v>44524.268055631401</v>
      </c>
      <c r="C33514" s="304">
        <v>14.062986063487187</v>
      </c>
      <c r="D33514" s="305" t="s">
        <v>172</v>
      </c>
    </row>
    <row r="33515" spans="1:4" ht="14.5" customHeight="1" x14ac:dyDescent="0.35">
      <c r="A33515" s="1"/>
      <c r="B33515" s="306">
        <v>44524.268750075847</v>
      </c>
      <c r="C33515" s="304">
        <v>14.048890254638779</v>
      </c>
      <c r="D33515" s="305" t="s">
        <v>172</v>
      </c>
    </row>
    <row r="33516" spans="1:4" ht="14.5" customHeight="1" x14ac:dyDescent="0.35">
      <c r="A33516" s="1"/>
      <c r="B33516" s="306">
        <v>44524.269444520294</v>
      </c>
      <c r="C33516" s="304">
        <v>13.994233162822395</v>
      </c>
      <c r="D33516" s="305" t="s">
        <v>172</v>
      </c>
    </row>
    <row r="33517" spans="1:4" ht="14.5" customHeight="1" x14ac:dyDescent="0.35">
      <c r="A33517" s="1"/>
      <c r="B33517" s="306">
        <v>44524.270138964741</v>
      </c>
      <c r="C33517" s="304">
        <v>14.046623824516427</v>
      </c>
      <c r="D33517" s="305" t="s">
        <v>172</v>
      </c>
    </row>
    <row r="33518" spans="1:4" ht="14.5" customHeight="1" x14ac:dyDescent="0.35">
      <c r="A33518" s="1"/>
      <c r="B33518" s="306">
        <v>44524.270833409188</v>
      </c>
      <c r="C33518" s="304">
        <v>14.023631657311489</v>
      </c>
      <c r="D33518" s="305" t="s">
        <v>172</v>
      </c>
    </row>
    <row r="33519" spans="1:4" ht="14.5" customHeight="1" x14ac:dyDescent="0.35">
      <c r="A33519" s="1"/>
      <c r="B33519" s="306">
        <v>44524.271527853634</v>
      </c>
      <c r="C33519" s="304">
        <v>13.985095910438394</v>
      </c>
      <c r="D33519" s="305" t="s">
        <v>172</v>
      </c>
    </row>
    <row r="33520" spans="1:4" ht="14.5" customHeight="1" x14ac:dyDescent="0.35">
      <c r="A33520" s="1"/>
      <c r="B33520" s="306">
        <v>44524.272222298081</v>
      </c>
      <c r="C33520" s="304">
        <v>14.010822972318177</v>
      </c>
      <c r="D33520" s="305" t="s">
        <v>172</v>
      </c>
    </row>
    <row r="33521" spans="1:4" ht="14.5" customHeight="1" x14ac:dyDescent="0.35">
      <c r="A33521" s="1"/>
      <c r="B33521" s="306">
        <v>44524.272916742528</v>
      </c>
      <c r="C33521" s="304">
        <v>13.946406743416931</v>
      </c>
      <c r="D33521" s="305" t="s">
        <v>172</v>
      </c>
    </row>
    <row r="33522" spans="1:4" ht="14.5" customHeight="1" x14ac:dyDescent="0.35">
      <c r="A33522" s="1"/>
      <c r="B33522" s="306">
        <v>44524.273611186974</v>
      </c>
      <c r="C33522" s="304">
        <v>13.968831589881544</v>
      </c>
      <c r="D33522" s="305" t="s">
        <v>172</v>
      </c>
    </row>
    <row r="33523" spans="1:4" ht="14.5" customHeight="1" x14ac:dyDescent="0.35">
      <c r="A33523" s="1"/>
      <c r="B33523" s="306">
        <v>44524.274305631421</v>
      </c>
      <c r="C33523" s="304">
        <v>13.958313628852677</v>
      </c>
      <c r="D33523" s="305" t="s">
        <v>172</v>
      </c>
    </row>
    <row r="33524" spans="1:4" ht="14.5" customHeight="1" x14ac:dyDescent="0.35">
      <c r="A33524" s="1"/>
      <c r="B33524" s="306">
        <v>44524.275000075868</v>
      </c>
      <c r="C33524" s="304">
        <v>13.91717408145414</v>
      </c>
      <c r="D33524" s="305" t="s">
        <v>172</v>
      </c>
    </row>
    <row r="33525" spans="1:4" ht="14.5" customHeight="1" x14ac:dyDescent="0.35">
      <c r="A33525" s="1"/>
      <c r="B33525" s="306">
        <v>44524.275694520315</v>
      </c>
      <c r="C33525" s="304">
        <v>13.92401101776098</v>
      </c>
      <c r="D33525" s="305" t="s">
        <v>172</v>
      </c>
    </row>
    <row r="33526" spans="1:4" ht="14.5" customHeight="1" x14ac:dyDescent="0.35">
      <c r="A33526" s="1"/>
      <c r="B33526" s="306">
        <v>44524.276388964761</v>
      </c>
      <c r="C33526" s="304">
        <v>13.885046073692017</v>
      </c>
      <c r="D33526" s="305" t="s">
        <v>172</v>
      </c>
    </row>
    <row r="33527" spans="1:4" ht="14.5" customHeight="1" x14ac:dyDescent="0.35">
      <c r="A33527" s="1"/>
      <c r="B33527" s="306">
        <v>44524.277083409208</v>
      </c>
      <c r="C33527" s="304">
        <v>13.925346254968705</v>
      </c>
      <c r="D33527" s="305" t="s">
        <v>172</v>
      </c>
    </row>
    <row r="33528" spans="1:4" ht="14.5" customHeight="1" x14ac:dyDescent="0.35">
      <c r="A33528" s="1"/>
      <c r="B33528" s="306">
        <v>44524.277777853655</v>
      </c>
      <c r="C33528" s="304">
        <v>13.889256049910424</v>
      </c>
      <c r="D33528" s="305" t="s">
        <v>172</v>
      </c>
    </row>
    <row r="33529" spans="1:4" ht="14.5" customHeight="1" x14ac:dyDescent="0.35">
      <c r="A33529" s="1"/>
      <c r="B33529" s="306">
        <v>44524.278472298101</v>
      </c>
      <c r="C33529" s="304">
        <v>13.946740764527688</v>
      </c>
      <c r="D33529" s="305" t="s">
        <v>172</v>
      </c>
    </row>
    <row r="33530" spans="1:4" ht="14.5" customHeight="1" x14ac:dyDescent="0.35">
      <c r="A33530" s="1"/>
      <c r="B33530" s="306">
        <v>44524.279166742548</v>
      </c>
      <c r="C33530" s="304">
        <v>13.878022589280347</v>
      </c>
      <c r="D33530" s="305" t="s">
        <v>172</v>
      </c>
    </row>
    <row r="33531" spans="1:4" ht="14.5" customHeight="1" x14ac:dyDescent="0.35">
      <c r="A33531" s="1"/>
      <c r="B33531" s="306">
        <v>44524.279861186995</v>
      </c>
      <c r="C33531" s="304">
        <v>13.924700835616871</v>
      </c>
      <c r="D33531" s="305" t="s">
        <v>172</v>
      </c>
    </row>
    <row r="33532" spans="1:4" ht="14.5" customHeight="1" x14ac:dyDescent="0.35">
      <c r="A33532" s="1"/>
      <c r="B33532" s="306">
        <v>44524.280555631442</v>
      </c>
      <c r="C33532" s="304">
        <v>13.927162140959748</v>
      </c>
      <c r="D33532" s="305" t="s">
        <v>172</v>
      </c>
    </row>
    <row r="33533" spans="1:4" ht="14.5" customHeight="1" x14ac:dyDescent="0.35">
      <c r="A33533" s="1"/>
      <c r="B33533" s="306">
        <v>44524.281250075888</v>
      </c>
      <c r="C33533" s="304">
        <v>13.857064375421032</v>
      </c>
      <c r="D33533" s="305" t="s">
        <v>172</v>
      </c>
    </row>
    <row r="33534" spans="1:4" ht="14.5" customHeight="1" x14ac:dyDescent="0.35">
      <c r="A33534" s="1"/>
      <c r="B33534" s="306">
        <v>44524.281944520335</v>
      </c>
      <c r="C33534" s="304">
        <v>13.825646267265499</v>
      </c>
      <c r="D33534" s="305" t="s">
        <v>172</v>
      </c>
    </row>
    <row r="33535" spans="1:4" ht="14.5" customHeight="1" x14ac:dyDescent="0.35">
      <c r="A33535" s="1"/>
      <c r="B33535" s="306">
        <v>44524.282638964782</v>
      </c>
      <c r="C33535" s="304">
        <v>13.866511929661646</v>
      </c>
      <c r="D33535" s="305" t="s">
        <v>172</v>
      </c>
    </row>
    <row r="33536" spans="1:4" ht="14.5" customHeight="1" x14ac:dyDescent="0.35">
      <c r="A33536" s="1"/>
      <c r="B33536" s="306">
        <v>44524.283333409228</v>
      </c>
      <c r="C33536" s="304">
        <v>13.833954984662462</v>
      </c>
      <c r="D33536" s="305" t="s">
        <v>172</v>
      </c>
    </row>
    <row r="33537" spans="1:4" ht="14.5" customHeight="1" x14ac:dyDescent="0.35">
      <c r="A33537" s="1"/>
      <c r="B33537" s="306">
        <v>44524.284027853675</v>
      </c>
      <c r="C33537" s="304">
        <v>13.857026873484816</v>
      </c>
      <c r="D33537" s="305" t="s">
        <v>172</v>
      </c>
    </row>
    <row r="33538" spans="1:4" ht="14.5" customHeight="1" x14ac:dyDescent="0.35">
      <c r="A33538" s="1"/>
      <c r="B33538" s="306">
        <v>44524.284722298122</v>
      </c>
      <c r="C33538" s="304">
        <v>13.852737648817614</v>
      </c>
      <c r="D33538" s="305" t="s">
        <v>172</v>
      </c>
    </row>
    <row r="33539" spans="1:4" ht="14.5" customHeight="1" x14ac:dyDescent="0.35">
      <c r="A33539" s="1"/>
      <c r="B33539" s="306">
        <v>44524.285416742568</v>
      </c>
      <c r="C33539" s="304">
        <v>13.82749903948085</v>
      </c>
      <c r="D33539" s="305" t="s">
        <v>172</v>
      </c>
    </row>
    <row r="33540" spans="1:4" ht="14.5" customHeight="1" x14ac:dyDescent="0.35">
      <c r="A33540" s="1"/>
      <c r="B33540" s="306">
        <v>44524.286111187015</v>
      </c>
      <c r="C33540" s="304">
        <v>13.849701163274343</v>
      </c>
      <c r="D33540" s="305" t="s">
        <v>172</v>
      </c>
    </row>
    <row r="33541" spans="1:4" ht="14.5" customHeight="1" x14ac:dyDescent="0.35">
      <c r="A33541" s="1"/>
      <c r="B33541" s="306">
        <v>44524.286805631462</v>
      </c>
      <c r="C33541" s="304">
        <v>13.846139830399382</v>
      </c>
      <c r="D33541" s="305" t="s">
        <v>172</v>
      </c>
    </row>
    <row r="33542" spans="1:4" ht="14.5" customHeight="1" x14ac:dyDescent="0.35">
      <c r="A33542" s="1"/>
      <c r="B33542" s="306">
        <v>44524.287500075909</v>
      </c>
      <c r="C33542" s="304">
        <v>13.846688826708366</v>
      </c>
      <c r="D33542" s="305" t="s">
        <v>172</v>
      </c>
    </row>
    <row r="33543" spans="1:4" ht="14.5" customHeight="1" x14ac:dyDescent="0.35">
      <c r="A33543" s="1"/>
      <c r="B33543" s="306">
        <v>44524.288194520355</v>
      </c>
      <c r="C33543" s="304">
        <v>13.841072677645327</v>
      </c>
      <c r="D33543" s="305" t="s">
        <v>172</v>
      </c>
    </row>
    <row r="33544" spans="1:4" ht="14.5" customHeight="1" x14ac:dyDescent="0.35">
      <c r="A33544" s="1"/>
      <c r="B33544" s="306">
        <v>44524.288888964802</v>
      </c>
      <c r="C33544" s="304">
        <v>13.883138542780701</v>
      </c>
      <c r="D33544" s="305" t="s">
        <v>172</v>
      </c>
    </row>
    <row r="33545" spans="1:4" ht="14.5" customHeight="1" x14ac:dyDescent="0.35">
      <c r="A33545" s="1"/>
      <c r="B33545" s="306">
        <v>44524.289583409249</v>
      </c>
      <c r="C33545" s="304">
        <v>13.848350152088582</v>
      </c>
      <c r="D33545" s="305" t="s">
        <v>172</v>
      </c>
    </row>
    <row r="33546" spans="1:4" ht="14.5" customHeight="1" x14ac:dyDescent="0.35">
      <c r="A33546" s="1"/>
      <c r="B33546" s="306">
        <v>44524.290277853695</v>
      </c>
      <c r="C33546" s="304">
        <v>13.850599130559809</v>
      </c>
      <c r="D33546" s="305" t="s">
        <v>172</v>
      </c>
    </row>
    <row r="33547" spans="1:4" ht="14.5" customHeight="1" x14ac:dyDescent="0.35">
      <c r="A33547" s="1"/>
      <c r="B33547" s="306">
        <v>44524.290972298142</v>
      </c>
      <c r="C33547" s="304">
        <v>13.869120440086894</v>
      </c>
      <c r="D33547" s="305" t="s">
        <v>172</v>
      </c>
    </row>
    <row r="33548" spans="1:4" ht="14.5" customHeight="1" x14ac:dyDescent="0.35">
      <c r="A33548" s="1"/>
      <c r="B33548" s="306">
        <v>44524.291666742589</v>
      </c>
      <c r="C33548" s="304">
        <v>13.85015677237922</v>
      </c>
      <c r="D33548" s="305" t="s">
        <v>172</v>
      </c>
    </row>
    <row r="33549" spans="1:4" ht="14.5" customHeight="1" x14ac:dyDescent="0.35">
      <c r="A33549" s="1"/>
      <c r="B33549" s="306">
        <v>44524.292361187036</v>
      </c>
      <c r="C33549" s="304">
        <v>13.865697096904235</v>
      </c>
      <c r="D33549" s="305" t="s">
        <v>172</v>
      </c>
    </row>
    <row r="33550" spans="1:4" ht="14.5" customHeight="1" x14ac:dyDescent="0.35">
      <c r="A33550" s="1"/>
      <c r="B33550" s="306">
        <v>44524.293055631482</v>
      </c>
      <c r="C33550" s="304">
        <v>13.940210921939675</v>
      </c>
      <c r="D33550" s="305" t="s">
        <v>172</v>
      </c>
    </row>
    <row r="33551" spans="1:4" ht="14.5" customHeight="1" x14ac:dyDescent="0.35">
      <c r="A33551" s="1"/>
      <c r="B33551" s="306">
        <v>44524.293750075929</v>
      </c>
      <c r="C33551" s="304">
        <v>13.867463112580056</v>
      </c>
      <c r="D33551" s="305" t="s">
        <v>172</v>
      </c>
    </row>
    <row r="33552" spans="1:4" ht="14.5" customHeight="1" x14ac:dyDescent="0.35">
      <c r="A33552" s="1"/>
      <c r="B33552" s="306">
        <v>44524.294444520376</v>
      </c>
      <c r="C33552" s="304">
        <v>13.85323231361884</v>
      </c>
      <c r="D33552" s="305" t="s">
        <v>172</v>
      </c>
    </row>
    <row r="33553" spans="1:4" ht="14.5" customHeight="1" x14ac:dyDescent="0.35">
      <c r="A33553" s="1"/>
      <c r="B33553" s="306">
        <v>44524.295138964822</v>
      </c>
      <c r="C33553" s="304">
        <v>13.887050431786095</v>
      </c>
      <c r="D33553" s="305" t="s">
        <v>172</v>
      </c>
    </row>
    <row r="33554" spans="1:4" ht="14.5" customHeight="1" x14ac:dyDescent="0.35">
      <c r="A33554" s="1"/>
      <c r="B33554" s="306">
        <v>44524.295833409269</v>
      </c>
      <c r="C33554" s="304">
        <v>13.908660432830221</v>
      </c>
      <c r="D33554" s="305" t="s">
        <v>172</v>
      </c>
    </row>
    <row r="33555" spans="1:4" ht="14.5" customHeight="1" x14ac:dyDescent="0.35">
      <c r="A33555" s="1"/>
      <c r="B33555" s="306">
        <v>44524.296527853716</v>
      </c>
      <c r="C33555" s="304">
        <v>13.941352004547904</v>
      </c>
      <c r="D33555" s="305" t="s">
        <v>172</v>
      </c>
    </row>
    <row r="33556" spans="1:4" ht="14.5" customHeight="1" x14ac:dyDescent="0.35">
      <c r="A33556" s="1"/>
      <c r="B33556" s="306">
        <v>44524.297222298163</v>
      </c>
      <c r="C33556" s="304">
        <v>13.93410703250629</v>
      </c>
      <c r="D33556" s="305" t="s">
        <v>172</v>
      </c>
    </row>
    <row r="33557" spans="1:4" ht="14.5" customHeight="1" x14ac:dyDescent="0.35">
      <c r="A33557" s="1"/>
      <c r="B33557" s="306">
        <v>44524.297916742609</v>
      </c>
      <c r="C33557" s="304">
        <v>13.935799018231531</v>
      </c>
      <c r="D33557" s="305" t="s">
        <v>172</v>
      </c>
    </row>
    <row r="33558" spans="1:4" ht="14.5" customHeight="1" x14ac:dyDescent="0.35">
      <c r="A33558" s="1"/>
      <c r="B33558" s="306">
        <v>44524.298611187056</v>
      </c>
      <c r="C33558" s="304">
        <v>13.907652392364495</v>
      </c>
      <c r="D33558" s="305" t="s">
        <v>172</v>
      </c>
    </row>
    <row r="33559" spans="1:4" ht="14.5" customHeight="1" x14ac:dyDescent="0.35">
      <c r="A33559" s="1"/>
      <c r="B33559" s="306">
        <v>44524.299305631503</v>
      </c>
      <c r="C33559" s="304">
        <v>13.954893845504072</v>
      </c>
      <c r="D33559" s="305" t="s">
        <v>172</v>
      </c>
    </row>
    <row r="33560" spans="1:4" ht="14.5" customHeight="1" x14ac:dyDescent="0.35">
      <c r="A33560" s="1"/>
      <c r="B33560" s="306">
        <v>44524.300000075949</v>
      </c>
      <c r="C33560" s="304">
        <v>14.033366872166759</v>
      </c>
      <c r="D33560" s="305" t="s">
        <v>172</v>
      </c>
    </row>
    <row r="33561" spans="1:4" ht="14.5" customHeight="1" x14ac:dyDescent="0.35">
      <c r="A33561" s="1"/>
      <c r="B33561" s="306">
        <v>44524.300694520396</v>
      </c>
      <c r="C33561" s="304">
        <v>13.936411960727856</v>
      </c>
      <c r="D33561" s="305" t="s">
        <v>172</v>
      </c>
    </row>
    <row r="33562" spans="1:4" ht="14.5" customHeight="1" x14ac:dyDescent="0.35">
      <c r="A33562" s="1"/>
      <c r="B33562" s="306">
        <v>44524.301388964843</v>
      </c>
      <c r="C33562" s="304">
        <v>13.999130507477579</v>
      </c>
      <c r="D33562" s="305" t="s">
        <v>172</v>
      </c>
    </row>
    <row r="33563" spans="1:4" ht="14.5" customHeight="1" x14ac:dyDescent="0.35">
      <c r="A33563" s="1"/>
      <c r="B33563" s="306">
        <v>44524.302083409289</v>
      </c>
      <c r="C33563" s="304">
        <v>14.052446141138837</v>
      </c>
      <c r="D33563" s="305" t="s">
        <v>172</v>
      </c>
    </row>
    <row r="33564" spans="1:4" ht="14.5" customHeight="1" x14ac:dyDescent="0.35">
      <c r="A33564" s="1"/>
      <c r="B33564" s="306">
        <v>44524.302777853736</v>
      </c>
      <c r="C33564" s="304">
        <v>14.054651289879741</v>
      </c>
      <c r="D33564" s="305" t="s">
        <v>172</v>
      </c>
    </row>
    <row r="33565" spans="1:4" ht="14.5" customHeight="1" x14ac:dyDescent="0.35">
      <c r="A33565" s="1"/>
      <c r="B33565" s="306">
        <v>44524.303472298183</v>
      </c>
      <c r="C33565" s="304">
        <v>14.092548071926769</v>
      </c>
      <c r="D33565" s="305" t="s">
        <v>172</v>
      </c>
    </row>
    <row r="33566" spans="1:4" ht="14.5" customHeight="1" x14ac:dyDescent="0.35">
      <c r="A33566" s="1"/>
      <c r="B33566" s="306">
        <v>44524.30416674263</v>
      </c>
      <c r="C33566" s="304">
        <v>14.079938711766106</v>
      </c>
      <c r="D33566" s="305" t="s">
        <v>172</v>
      </c>
    </row>
    <row r="33567" spans="1:4" ht="14.5" customHeight="1" x14ac:dyDescent="0.35">
      <c r="A33567" s="1"/>
      <c r="B33567" s="306">
        <v>44524.304861187076</v>
      </c>
      <c r="C33567" s="304">
        <v>14.104948976745558</v>
      </c>
      <c r="D33567" s="305" t="s">
        <v>172</v>
      </c>
    </row>
    <row r="33568" spans="1:4" ht="14.5" customHeight="1" x14ac:dyDescent="0.35">
      <c r="A33568" s="1"/>
      <c r="B33568" s="306">
        <v>44524.305555631523</v>
      </c>
      <c r="C33568" s="304">
        <v>14.116598606936169</v>
      </c>
      <c r="D33568" s="305" t="s">
        <v>172</v>
      </c>
    </row>
    <row r="33569" spans="1:4" ht="14.5" customHeight="1" x14ac:dyDescent="0.35">
      <c r="A33569" s="1"/>
      <c r="B33569" s="306">
        <v>44524.30625007597</v>
      </c>
      <c r="C33569" s="304">
        <v>14.113972999873901</v>
      </c>
      <c r="D33569" s="305" t="s">
        <v>172</v>
      </c>
    </row>
    <row r="33570" spans="1:4" ht="14.5" customHeight="1" x14ac:dyDescent="0.35">
      <c r="A33570" s="1"/>
      <c r="B33570" s="306">
        <v>44524.306944520416</v>
      </c>
      <c r="C33570" s="304">
        <v>14.168052778698135</v>
      </c>
      <c r="D33570" s="305" t="s">
        <v>172</v>
      </c>
    </row>
    <row r="33571" spans="1:4" ht="14.5" customHeight="1" x14ac:dyDescent="0.35">
      <c r="A33571" s="1"/>
      <c r="B33571" s="306">
        <v>44524.307638964863</v>
      </c>
      <c r="C33571" s="304">
        <v>14.188961095510361</v>
      </c>
      <c r="D33571" s="305" t="s">
        <v>172</v>
      </c>
    </row>
    <row r="33572" spans="1:4" ht="14.5" customHeight="1" x14ac:dyDescent="0.35">
      <c r="A33572" s="1"/>
      <c r="B33572" s="306">
        <v>44524.30833340931</v>
      </c>
      <c r="C33572" s="304">
        <v>14.173343634962414</v>
      </c>
      <c r="D33572" s="305" t="s">
        <v>172</v>
      </c>
    </row>
    <row r="33573" spans="1:4" ht="14.5" customHeight="1" x14ac:dyDescent="0.35">
      <c r="A33573" s="1"/>
      <c r="B33573" s="306">
        <v>44524.309027853757</v>
      </c>
      <c r="C33573" s="304">
        <v>14.166138178728094</v>
      </c>
      <c r="D33573" s="305" t="s">
        <v>172</v>
      </c>
    </row>
    <row r="33574" spans="1:4" ht="14.5" customHeight="1" x14ac:dyDescent="0.35">
      <c r="A33574" s="1"/>
      <c r="B33574" s="306">
        <v>44524.309722298203</v>
      </c>
      <c r="C33574" s="304">
        <v>14.264373416711654</v>
      </c>
      <c r="D33574" s="305" t="s">
        <v>172</v>
      </c>
    </row>
    <row r="33575" spans="1:4" ht="14.5" customHeight="1" x14ac:dyDescent="0.35">
      <c r="A33575" s="1"/>
      <c r="B33575" s="306">
        <v>44524.31041674265</v>
      </c>
      <c r="C33575" s="304">
        <v>14.236954170783671</v>
      </c>
      <c r="D33575" s="305" t="s">
        <v>172</v>
      </c>
    </row>
    <row r="33576" spans="1:4" ht="14.5" customHeight="1" x14ac:dyDescent="0.35">
      <c r="A33576" s="1"/>
      <c r="B33576" s="306">
        <v>44524.311111187097</v>
      </c>
      <c r="C33576" s="304">
        <v>14.264786028939367</v>
      </c>
      <c r="D33576" s="305" t="s">
        <v>172</v>
      </c>
    </row>
    <row r="33577" spans="1:4" ht="14.5" customHeight="1" x14ac:dyDescent="0.35">
      <c r="A33577" s="1"/>
      <c r="B33577" s="306">
        <v>44524.311805631543</v>
      </c>
      <c r="C33577" s="304">
        <v>14.296475159885935</v>
      </c>
      <c r="D33577" s="305" t="s">
        <v>172</v>
      </c>
    </row>
    <row r="33578" spans="1:4" ht="14.5" customHeight="1" x14ac:dyDescent="0.35">
      <c r="A33578" s="1"/>
      <c r="B33578" s="306">
        <v>44524.31250007599</v>
      </c>
      <c r="C33578" s="304">
        <v>14.308122273826545</v>
      </c>
      <c r="D33578" s="305" t="s">
        <v>172</v>
      </c>
    </row>
    <row r="33579" spans="1:4" ht="14.5" customHeight="1" x14ac:dyDescent="0.35">
      <c r="A33579" s="1"/>
      <c r="B33579" s="306">
        <v>44524.313194520437</v>
      </c>
      <c r="C33579" s="304">
        <v>14.331385086213171</v>
      </c>
      <c r="D33579" s="305" t="s">
        <v>172</v>
      </c>
    </row>
    <row r="33580" spans="1:4" ht="14.5" customHeight="1" x14ac:dyDescent="0.35">
      <c r="A33580" s="1"/>
      <c r="B33580" s="306">
        <v>44524.313888964884</v>
      </c>
      <c r="C33580" s="304">
        <v>14.371060593396882</v>
      </c>
      <c r="D33580" s="305" t="s">
        <v>172</v>
      </c>
    </row>
    <row r="33581" spans="1:4" ht="14.5" customHeight="1" x14ac:dyDescent="0.35">
      <c r="A33581" s="1"/>
      <c r="B33581" s="306">
        <v>44524.31458340933</v>
      </c>
      <c r="C33581" s="304">
        <v>14.257123614866577</v>
      </c>
      <c r="D33581" s="305" t="s">
        <v>172</v>
      </c>
    </row>
    <row r="33582" spans="1:4" ht="14.5" customHeight="1" x14ac:dyDescent="0.35">
      <c r="A33582" s="1"/>
      <c r="B33582" s="306">
        <v>44524.315277853777</v>
      </c>
      <c r="C33582" s="304">
        <v>14.350796577249275</v>
      </c>
      <c r="D33582" s="305" t="s">
        <v>172</v>
      </c>
    </row>
    <row r="33583" spans="1:4" ht="14.5" customHeight="1" x14ac:dyDescent="0.35">
      <c r="A33583" s="1"/>
      <c r="B33583" s="306">
        <v>44524.315972298224</v>
      </c>
      <c r="C33583" s="304">
        <v>14.345145783898381</v>
      </c>
      <c r="D33583" s="305" t="s">
        <v>172</v>
      </c>
    </row>
    <row r="33584" spans="1:4" ht="14.5" customHeight="1" x14ac:dyDescent="0.35">
      <c r="A33584" s="1"/>
      <c r="B33584" s="306">
        <v>44524.31666674267</v>
      </c>
      <c r="C33584" s="304">
        <v>14.364309918407768</v>
      </c>
      <c r="D33584" s="305" t="s">
        <v>172</v>
      </c>
    </row>
    <row r="33585" spans="1:4" ht="14.5" customHeight="1" x14ac:dyDescent="0.35">
      <c r="A33585" s="1"/>
      <c r="B33585" s="306">
        <v>44524.317361187117</v>
      </c>
      <c r="C33585" s="304">
        <v>14.432508054476056</v>
      </c>
      <c r="D33585" s="305" t="s">
        <v>172</v>
      </c>
    </row>
    <row r="33586" spans="1:4" ht="14.5" customHeight="1" x14ac:dyDescent="0.35">
      <c r="A33586" s="1"/>
      <c r="B33586" s="306">
        <v>44524.318055631564</v>
      </c>
      <c r="C33586" s="304">
        <v>14.471922326088679</v>
      </c>
      <c r="D33586" s="305" t="s">
        <v>172</v>
      </c>
    </row>
    <row r="33587" spans="1:4" ht="14.5" customHeight="1" x14ac:dyDescent="0.35">
      <c r="A33587" s="1"/>
      <c r="B33587" s="306">
        <v>44524.31875007601</v>
      </c>
      <c r="C33587" s="304">
        <v>14.431711543976416</v>
      </c>
      <c r="D33587" s="305" t="s">
        <v>172</v>
      </c>
    </row>
    <row r="33588" spans="1:4" ht="14.5" customHeight="1" x14ac:dyDescent="0.35">
      <c r="A33588" s="1"/>
      <c r="B33588" s="306">
        <v>44524.319444520457</v>
      </c>
      <c r="C33588" s="304">
        <v>14.539562956877004</v>
      </c>
      <c r="D33588" s="305" t="s">
        <v>172</v>
      </c>
    </row>
    <row r="33589" spans="1:4" ht="14.5" customHeight="1" x14ac:dyDescent="0.35">
      <c r="A33589" s="1"/>
      <c r="B33589" s="306">
        <v>44524.320138964904</v>
      </c>
      <c r="C33589" s="304">
        <v>14.56655517201701</v>
      </c>
      <c r="D33589" s="305" t="s">
        <v>172</v>
      </c>
    </row>
    <row r="33590" spans="1:4" ht="14.5" customHeight="1" x14ac:dyDescent="0.35">
      <c r="A33590" s="1"/>
      <c r="B33590" s="306">
        <v>44524.320833409351</v>
      </c>
      <c r="C33590" s="304">
        <v>14.578931168226699</v>
      </c>
      <c r="D33590" s="305" t="s">
        <v>172</v>
      </c>
    </row>
    <row r="33591" spans="1:4" ht="14.5" customHeight="1" x14ac:dyDescent="0.35">
      <c r="A33591" s="1"/>
      <c r="B33591" s="306">
        <v>44524.321527853797</v>
      </c>
      <c r="C33591" s="304">
        <v>14.556265514576808</v>
      </c>
      <c r="D33591" s="305" t="s">
        <v>172</v>
      </c>
    </row>
    <row r="33592" spans="1:4" ht="14.5" customHeight="1" x14ac:dyDescent="0.35">
      <c r="A33592" s="1"/>
      <c r="B33592" s="306">
        <v>44524.322222298244</v>
      </c>
      <c r="C33592" s="304">
        <v>14.53781223257538</v>
      </c>
      <c r="D33592" s="305" t="s">
        <v>172</v>
      </c>
    </row>
    <row r="33593" spans="1:4" ht="14.5" customHeight="1" x14ac:dyDescent="0.35">
      <c r="A33593" s="1"/>
      <c r="B33593" s="306">
        <v>44524.322916742691</v>
      </c>
      <c r="C33593" s="304">
        <v>14.580425390943855</v>
      </c>
      <c r="D33593" s="305" t="s">
        <v>172</v>
      </c>
    </row>
    <row r="33594" spans="1:4" ht="14.5" customHeight="1" x14ac:dyDescent="0.35">
      <c r="A33594" s="1"/>
      <c r="B33594" s="306">
        <v>44524.323611187137</v>
      </c>
      <c r="C33594" s="304">
        <v>14.59330847311309</v>
      </c>
      <c r="D33594" s="305" t="s">
        <v>172</v>
      </c>
    </row>
    <row r="33595" spans="1:4" ht="14.5" customHeight="1" x14ac:dyDescent="0.35">
      <c r="A33595" s="1"/>
      <c r="B33595" s="306">
        <v>44524.324305631584</v>
      </c>
      <c r="C33595" s="304">
        <v>14.584667500859602</v>
      </c>
      <c r="D33595" s="305" t="s">
        <v>172</v>
      </c>
    </row>
    <row r="33596" spans="1:4" ht="14.5" customHeight="1" x14ac:dyDescent="0.35">
      <c r="A33596" s="1"/>
      <c r="B33596" s="306">
        <v>44524.325000076031</v>
      </c>
      <c r="C33596" s="304">
        <v>14.601946407494204</v>
      </c>
      <c r="D33596" s="305" t="s">
        <v>172</v>
      </c>
    </row>
    <row r="33597" spans="1:4" ht="14.5" customHeight="1" x14ac:dyDescent="0.35">
      <c r="A33597" s="1"/>
      <c r="B33597" s="306">
        <v>44524.325694520478</v>
      </c>
      <c r="C33597" s="304">
        <v>14.612333530984081</v>
      </c>
      <c r="D33597" s="305" t="s">
        <v>172</v>
      </c>
    </row>
    <row r="33598" spans="1:4" ht="14.5" customHeight="1" x14ac:dyDescent="0.35">
      <c r="A33598" s="1"/>
      <c r="B33598" s="306">
        <v>44524.326388964924</v>
      </c>
      <c r="C33598" s="304">
        <v>14.611616015171846</v>
      </c>
      <c r="D33598" s="305" t="s">
        <v>172</v>
      </c>
    </row>
    <row r="33599" spans="1:4" ht="14.5" customHeight="1" x14ac:dyDescent="0.35">
      <c r="A33599" s="1"/>
      <c r="B33599" s="306">
        <v>44524.327083409371</v>
      </c>
      <c r="C33599" s="304">
        <v>14.668535212050967</v>
      </c>
      <c r="D33599" s="305" t="s">
        <v>172</v>
      </c>
    </row>
    <row r="33600" spans="1:4" ht="14.5" customHeight="1" x14ac:dyDescent="0.35">
      <c r="A33600" s="1"/>
      <c r="B33600" s="306">
        <v>44524.327777853818</v>
      </c>
      <c r="C33600" s="304">
        <v>14.646946132164642</v>
      </c>
      <c r="D33600" s="305" t="s">
        <v>172</v>
      </c>
    </row>
    <row r="33601" spans="1:4" ht="14.5" customHeight="1" x14ac:dyDescent="0.35">
      <c r="A33601" s="1"/>
      <c r="B33601" s="306">
        <v>44524.328472298264</v>
      </c>
      <c r="C33601" s="304">
        <v>14.679238726497472</v>
      </c>
      <c r="D33601" s="305" t="s">
        <v>172</v>
      </c>
    </row>
    <row r="33602" spans="1:4" ht="14.5" customHeight="1" x14ac:dyDescent="0.35">
      <c r="A33602" s="1"/>
      <c r="B33602" s="306">
        <v>44524.329166742711</v>
      </c>
      <c r="C33602" s="304">
        <v>14.710759162902832</v>
      </c>
      <c r="D33602" s="305" t="s">
        <v>172</v>
      </c>
    </row>
    <row r="33603" spans="1:4" ht="14.5" customHeight="1" x14ac:dyDescent="0.35">
      <c r="A33603" s="1"/>
      <c r="B33603" s="306">
        <v>44524.329861187158</v>
      </c>
      <c r="C33603" s="304">
        <v>14.727526064612903</v>
      </c>
      <c r="D33603" s="305" t="s">
        <v>172</v>
      </c>
    </row>
    <row r="33604" spans="1:4" ht="14.5" customHeight="1" x14ac:dyDescent="0.35">
      <c r="A33604" s="1"/>
      <c r="B33604" s="306">
        <v>44524.330555631605</v>
      </c>
      <c r="C33604" s="304">
        <v>14.746687870151073</v>
      </c>
      <c r="D33604" s="305" t="s">
        <v>172</v>
      </c>
    </row>
    <row r="33605" spans="1:4" ht="14.5" customHeight="1" x14ac:dyDescent="0.35">
      <c r="A33605" s="1"/>
      <c r="B33605" s="306">
        <v>44524.331250076051</v>
      </c>
      <c r="C33605" s="304">
        <v>14.753861338986219</v>
      </c>
      <c r="D33605" s="305" t="s">
        <v>172</v>
      </c>
    </row>
    <row r="33606" spans="1:4" ht="14.5" customHeight="1" x14ac:dyDescent="0.35">
      <c r="A33606" s="1"/>
      <c r="B33606" s="306">
        <v>44524.331944520498</v>
      </c>
      <c r="C33606" s="304">
        <v>14.771911941296276</v>
      </c>
      <c r="D33606" s="305" t="s">
        <v>172</v>
      </c>
    </row>
    <row r="33607" spans="1:4" ht="14.5" customHeight="1" x14ac:dyDescent="0.35">
      <c r="A33607" s="1"/>
      <c r="B33607" s="306">
        <v>44524.332638964945</v>
      </c>
      <c r="C33607" s="304">
        <v>14.833065881596848</v>
      </c>
      <c r="D33607" s="305" t="s">
        <v>172</v>
      </c>
    </row>
    <row r="33608" spans="1:4" ht="14.5" customHeight="1" x14ac:dyDescent="0.35">
      <c r="A33608" s="1"/>
      <c r="B33608" s="306">
        <v>44524.333333409391</v>
      </c>
      <c r="C33608" s="304">
        <v>14.054780655040668</v>
      </c>
      <c r="D33608" s="305" t="s">
        <v>170</v>
      </c>
    </row>
    <row r="33609" spans="1:4" ht="14.5" customHeight="1" x14ac:dyDescent="0.35">
      <c r="A33609" s="1"/>
      <c r="B33609" s="306">
        <v>44524.334027853838</v>
      </c>
      <c r="C33609" s="304">
        <v>15.005160049200883</v>
      </c>
      <c r="D33609" s="305" t="s">
        <v>172</v>
      </c>
    </row>
    <row r="33610" spans="1:4" ht="14.5" customHeight="1" x14ac:dyDescent="0.35">
      <c r="A33610" s="1"/>
      <c r="B33610" s="306">
        <v>44524.334722298285</v>
      </c>
      <c r="C33610" s="304">
        <v>15.024100189948756</v>
      </c>
      <c r="D33610" s="305" t="s">
        <v>172</v>
      </c>
    </row>
    <row r="33611" spans="1:4" ht="14.5" customHeight="1" x14ac:dyDescent="0.35">
      <c r="A33611" s="1"/>
      <c r="B33611" s="306">
        <v>44524.335416742731</v>
      </c>
      <c r="C33611" s="304">
        <v>15.066421403627222</v>
      </c>
      <c r="D33611" s="305" t="s">
        <v>172</v>
      </c>
    </row>
    <row r="33612" spans="1:4" ht="14.5" customHeight="1" x14ac:dyDescent="0.35">
      <c r="A33612" s="1"/>
      <c r="B33612" s="306">
        <v>44524.336111187178</v>
      </c>
      <c r="C33612" s="304">
        <v>15.091359464979906</v>
      </c>
      <c r="D33612" s="305" t="s">
        <v>172</v>
      </c>
    </row>
    <row r="33613" spans="1:4" ht="14.5" customHeight="1" x14ac:dyDescent="0.35">
      <c r="A33613" s="1"/>
      <c r="B33613" s="306">
        <v>44524.336805631625</v>
      </c>
      <c r="C33613" s="304">
        <v>15.068474866928591</v>
      </c>
      <c r="D33613" s="305" t="s">
        <v>172</v>
      </c>
    </row>
    <row r="33614" spans="1:4" ht="14.5" customHeight="1" x14ac:dyDescent="0.35">
      <c r="A33614" s="1"/>
      <c r="B33614" s="306">
        <v>44524.337500076072</v>
      </c>
      <c r="C33614" s="304">
        <v>14.983532334342211</v>
      </c>
      <c r="D33614" s="305" t="s">
        <v>172</v>
      </c>
    </row>
    <row r="33615" spans="1:4" ht="14.5" customHeight="1" x14ac:dyDescent="0.35">
      <c r="A33615" s="1"/>
      <c r="B33615" s="306">
        <v>44524.338194520518</v>
      </c>
      <c r="C33615" s="304">
        <v>14.942953573812217</v>
      </c>
      <c r="D33615" s="305" t="s">
        <v>172</v>
      </c>
    </row>
    <row r="33616" spans="1:4" ht="14.5" customHeight="1" x14ac:dyDescent="0.35">
      <c r="A33616" s="1"/>
      <c r="B33616" s="306">
        <v>44524.338888964965</v>
      </c>
      <c r="C33616" s="304">
        <v>14.994241661561198</v>
      </c>
      <c r="D33616" s="305" t="s">
        <v>172</v>
      </c>
    </row>
    <row r="33617" spans="1:4" ht="14.5" customHeight="1" x14ac:dyDescent="0.35">
      <c r="A33617" s="1"/>
      <c r="B33617" s="306">
        <v>44524.339583409412</v>
      </c>
      <c r="C33617" s="304">
        <v>15.042656482423384</v>
      </c>
      <c r="D33617" s="305" t="s">
        <v>172</v>
      </c>
    </row>
    <row r="33618" spans="1:4" ht="14.5" customHeight="1" x14ac:dyDescent="0.35">
      <c r="A33618" s="1"/>
      <c r="B33618" s="306">
        <v>44524.340277853858</v>
      </c>
      <c r="C33618" s="304">
        <v>15.090603073000239</v>
      </c>
      <c r="D33618" s="305" t="s">
        <v>172</v>
      </c>
    </row>
    <row r="33619" spans="1:4" ht="14.5" customHeight="1" x14ac:dyDescent="0.35">
      <c r="A33619" s="1"/>
      <c r="B33619" s="306">
        <v>44524.340972298305</v>
      </c>
      <c r="C33619" s="304">
        <v>15.155928896010785</v>
      </c>
      <c r="D33619" s="305" t="s">
        <v>172</v>
      </c>
    </row>
    <row r="33620" spans="1:4" ht="14.5" customHeight="1" x14ac:dyDescent="0.35">
      <c r="A33620" s="1"/>
      <c r="B33620" s="306">
        <v>44524.341666742752</v>
      </c>
      <c r="C33620" s="304">
        <v>15.229597489159641</v>
      </c>
      <c r="D33620" s="305" t="s">
        <v>172</v>
      </c>
    </row>
    <row r="33621" spans="1:4" ht="14.5" customHeight="1" x14ac:dyDescent="0.35">
      <c r="A33621" s="1"/>
      <c r="B33621" s="306">
        <v>44524.342361187199</v>
      </c>
      <c r="C33621" s="304">
        <v>15.207534938007788</v>
      </c>
      <c r="D33621" s="305" t="s">
        <v>172</v>
      </c>
    </row>
    <row r="33622" spans="1:4" ht="14.5" customHeight="1" x14ac:dyDescent="0.35">
      <c r="A33622" s="1"/>
      <c r="B33622" s="306">
        <v>44524.343055631645</v>
      </c>
      <c r="C33622" s="304">
        <v>15.370733653459077</v>
      </c>
      <c r="D33622" s="305" t="s">
        <v>172</v>
      </c>
    </row>
    <row r="33623" spans="1:4" ht="14.5" customHeight="1" x14ac:dyDescent="0.35">
      <c r="A33623" s="1"/>
      <c r="B33623" s="306">
        <v>44524.343750076092</v>
      </c>
      <c r="C33623" s="304">
        <v>15.425383088415401</v>
      </c>
      <c r="D33623" s="305" t="s">
        <v>172</v>
      </c>
    </row>
    <row r="33624" spans="1:4" ht="14.5" customHeight="1" x14ac:dyDescent="0.35">
      <c r="A33624" s="1"/>
      <c r="B33624" s="306">
        <v>44524.344444520539</v>
      </c>
      <c r="C33624" s="304">
        <v>15.556991525794244</v>
      </c>
      <c r="D33624" s="305" t="s">
        <v>172</v>
      </c>
    </row>
    <row r="33625" spans="1:4" ht="14.5" customHeight="1" x14ac:dyDescent="0.35">
      <c r="A33625" s="1"/>
      <c r="B33625" s="306">
        <v>44524.345138964985</v>
      </c>
      <c r="C33625" s="304">
        <v>15.669603823544215</v>
      </c>
      <c r="D33625" s="305" t="s">
        <v>172</v>
      </c>
    </row>
    <row r="33626" spans="1:4" ht="14.5" customHeight="1" x14ac:dyDescent="0.35">
      <c r="A33626" s="1"/>
      <c r="B33626" s="306">
        <v>44524.345833409432</v>
      </c>
      <c r="C33626" s="304">
        <v>15.785741218383675</v>
      </c>
      <c r="D33626" s="305" t="s">
        <v>172</v>
      </c>
    </row>
    <row r="33627" spans="1:4" ht="14.5" customHeight="1" x14ac:dyDescent="0.35">
      <c r="A33627" s="1"/>
      <c r="B33627" s="306">
        <v>44524.346527853879</v>
      </c>
      <c r="C33627" s="304">
        <v>15.697801334893059</v>
      </c>
      <c r="D33627" s="305" t="s">
        <v>172</v>
      </c>
    </row>
    <row r="33628" spans="1:4" ht="14.5" customHeight="1" x14ac:dyDescent="0.35">
      <c r="A33628" s="1"/>
      <c r="B33628" s="306">
        <v>44524.347222298326</v>
      </c>
      <c r="C33628" s="304">
        <v>15.788059418623016</v>
      </c>
      <c r="D33628" s="305" t="s">
        <v>172</v>
      </c>
    </row>
    <row r="33629" spans="1:4" ht="14.5" customHeight="1" x14ac:dyDescent="0.35">
      <c r="A33629" s="1"/>
      <c r="B33629" s="306">
        <v>44524.347916742772</v>
      </c>
      <c r="C33629" s="304">
        <v>15.749395477146269</v>
      </c>
      <c r="D33629" s="305" t="s">
        <v>172</v>
      </c>
    </row>
    <row r="33630" spans="1:4" ht="14.5" customHeight="1" x14ac:dyDescent="0.35">
      <c r="A33630" s="1"/>
      <c r="B33630" s="306">
        <v>44524.348611187219</v>
      </c>
      <c r="C33630" s="304">
        <v>15.84756426210976</v>
      </c>
      <c r="D33630" s="305" t="s">
        <v>172</v>
      </c>
    </row>
    <row r="33631" spans="1:4" ht="14.5" customHeight="1" x14ac:dyDescent="0.35">
      <c r="A33631" s="1"/>
      <c r="B33631" s="306">
        <v>44524.349305631666</v>
      </c>
      <c r="C33631" s="304">
        <v>15.817812245720415</v>
      </c>
      <c r="D33631" s="305" t="s">
        <v>172</v>
      </c>
    </row>
    <row r="33632" spans="1:4" ht="14.5" customHeight="1" x14ac:dyDescent="0.35">
      <c r="A33632" s="1"/>
      <c r="B33632" s="306">
        <v>44524.350000076112</v>
      </c>
      <c r="C33632" s="304">
        <v>15.834976024810263</v>
      </c>
      <c r="D33632" s="305" t="s">
        <v>172</v>
      </c>
    </row>
    <row r="33633" spans="1:4" ht="14.5" customHeight="1" x14ac:dyDescent="0.35">
      <c r="A33633" s="1"/>
      <c r="B33633" s="306">
        <v>44524.350694520559</v>
      </c>
      <c r="C33633" s="304">
        <v>15.742796926560064</v>
      </c>
      <c r="D33633" s="305" t="s">
        <v>172</v>
      </c>
    </row>
    <row r="33634" spans="1:4" ht="14.5" customHeight="1" x14ac:dyDescent="0.35">
      <c r="A33634" s="1"/>
      <c r="B33634" s="306">
        <v>44524.351388965006</v>
      </c>
      <c r="C33634" s="304">
        <v>15.906120028663524</v>
      </c>
      <c r="D33634" s="305" t="s">
        <v>172</v>
      </c>
    </row>
    <row r="33635" spans="1:4" ht="14.5" customHeight="1" x14ac:dyDescent="0.35">
      <c r="A33635" s="1"/>
      <c r="B33635" s="306">
        <v>44524.352083409452</v>
      </c>
      <c r="C33635" s="304">
        <v>16.110592871952154</v>
      </c>
      <c r="D33635" s="305" t="s">
        <v>172</v>
      </c>
    </row>
    <row r="33636" spans="1:4" ht="14.5" customHeight="1" x14ac:dyDescent="0.35">
      <c r="A33636" s="1"/>
      <c r="B33636" s="306">
        <v>44524.352777853899</v>
      </c>
      <c r="C33636" s="304">
        <v>16.183355861819532</v>
      </c>
      <c r="D33636" s="305" t="s">
        <v>172</v>
      </c>
    </row>
    <row r="33637" spans="1:4" ht="14.5" customHeight="1" x14ac:dyDescent="0.35">
      <c r="A33637" s="1"/>
      <c r="B33637" s="306">
        <v>44524.353472298346</v>
      </c>
      <c r="C33637" s="304">
        <v>16.092168858128087</v>
      </c>
      <c r="D33637" s="305" t="s">
        <v>172</v>
      </c>
    </row>
    <row r="33638" spans="1:4" ht="14.5" customHeight="1" x14ac:dyDescent="0.35">
      <c r="A33638" s="1"/>
      <c r="B33638" s="306">
        <v>44524.354166742793</v>
      </c>
      <c r="C33638" s="304">
        <v>16.120686142946699</v>
      </c>
      <c r="D33638" s="305" t="s">
        <v>172</v>
      </c>
    </row>
    <row r="33639" spans="1:4" ht="14.5" customHeight="1" x14ac:dyDescent="0.35">
      <c r="A33639" s="1"/>
      <c r="B33639" s="306">
        <v>44524.354861187239</v>
      </c>
      <c r="C33639" s="304">
        <v>16.257521508644761</v>
      </c>
      <c r="D33639" s="305" t="s">
        <v>172</v>
      </c>
    </row>
    <row r="33640" spans="1:4" ht="14.5" customHeight="1" x14ac:dyDescent="0.35">
      <c r="A33640" s="1"/>
      <c r="B33640" s="306">
        <v>44524.355555631686</v>
      </c>
      <c r="C33640" s="304">
        <v>16.356164191344579</v>
      </c>
      <c r="D33640" s="305" t="s">
        <v>172</v>
      </c>
    </row>
    <row r="33641" spans="1:4" ht="14.5" customHeight="1" x14ac:dyDescent="0.35">
      <c r="A33641" s="1"/>
      <c r="B33641" s="306">
        <v>44524.356250076133</v>
      </c>
      <c r="C33641" s="304">
        <v>16.383395610631364</v>
      </c>
      <c r="D33641" s="305" t="s">
        <v>172</v>
      </c>
    </row>
    <row r="33642" spans="1:4" ht="14.5" customHeight="1" x14ac:dyDescent="0.35">
      <c r="A33642" s="1"/>
      <c r="B33642" s="306">
        <v>44524.356944520579</v>
      </c>
      <c r="C33642" s="304">
        <v>16.366856954462612</v>
      </c>
      <c r="D33642" s="305" t="s">
        <v>172</v>
      </c>
    </row>
    <row r="33643" spans="1:4" ht="14.5" customHeight="1" x14ac:dyDescent="0.35">
      <c r="A33643" s="1"/>
      <c r="B33643" s="306">
        <v>44524.357638965026</v>
      </c>
      <c r="C33643" s="304">
        <v>16.270220222432787</v>
      </c>
      <c r="D33643" s="305" t="s">
        <v>172</v>
      </c>
    </row>
    <row r="33644" spans="1:4" ht="14.5" customHeight="1" x14ac:dyDescent="0.35">
      <c r="A33644" s="1"/>
      <c r="B33644" s="306">
        <v>44524.358333409473</v>
      </c>
      <c r="C33644" s="304">
        <v>16.257528673616857</v>
      </c>
      <c r="D33644" s="305" t="s">
        <v>172</v>
      </c>
    </row>
    <row r="33645" spans="1:4" ht="14.5" customHeight="1" x14ac:dyDescent="0.35">
      <c r="A33645" s="1"/>
      <c r="B33645" s="306">
        <v>44524.35902785392</v>
      </c>
      <c r="C33645" s="304">
        <v>16.323749009405827</v>
      </c>
      <c r="D33645" s="305" t="s">
        <v>172</v>
      </c>
    </row>
    <row r="33646" spans="1:4" ht="14.5" customHeight="1" x14ac:dyDescent="0.35">
      <c r="A33646" s="1"/>
      <c r="B33646" s="306">
        <v>44524.359722298366</v>
      </c>
      <c r="C33646" s="304">
        <v>16.302303664218439</v>
      </c>
      <c r="D33646" s="305" t="s">
        <v>172</v>
      </c>
    </row>
    <row r="33647" spans="1:4" ht="14.5" customHeight="1" x14ac:dyDescent="0.35">
      <c r="A33647" s="1"/>
      <c r="B33647" s="306">
        <v>44524.360416742813</v>
      </c>
      <c r="C33647" s="304">
        <v>16.284167741513134</v>
      </c>
      <c r="D33647" s="305" t="s">
        <v>172</v>
      </c>
    </row>
    <row r="33648" spans="1:4" ht="14.5" customHeight="1" x14ac:dyDescent="0.35">
      <c r="A33648" s="1"/>
      <c r="B33648" s="306">
        <v>44524.36111118726</v>
      </c>
      <c r="C33648" s="304">
        <v>16.240797808648981</v>
      </c>
      <c r="D33648" s="305" t="s">
        <v>172</v>
      </c>
    </row>
    <row r="33649" spans="1:4" ht="14.5" customHeight="1" x14ac:dyDescent="0.35">
      <c r="A33649" s="1"/>
      <c r="B33649" s="306">
        <v>44524.361805631706</v>
      </c>
      <c r="C33649" s="304">
        <v>16.237795050221514</v>
      </c>
      <c r="D33649" s="305" t="s">
        <v>172</v>
      </c>
    </row>
    <row r="33650" spans="1:4" ht="14.5" customHeight="1" x14ac:dyDescent="0.35">
      <c r="A33650" s="1"/>
      <c r="B33650" s="306">
        <v>44524.362500076153</v>
      </c>
      <c r="C33650" s="304">
        <v>16.32211526719475</v>
      </c>
      <c r="D33650" s="305" t="s">
        <v>172</v>
      </c>
    </row>
    <row r="33651" spans="1:4" ht="14.5" customHeight="1" x14ac:dyDescent="0.35">
      <c r="A33651" s="1"/>
      <c r="B33651" s="306">
        <v>44524.3631945206</v>
      </c>
      <c r="C33651" s="304">
        <v>16.317655110208822</v>
      </c>
      <c r="D33651" s="305" t="s">
        <v>172</v>
      </c>
    </row>
    <row r="33652" spans="1:4" ht="14.5" customHeight="1" x14ac:dyDescent="0.35">
      <c r="A33652" s="1"/>
      <c r="B33652" s="306">
        <v>44524.363888965046</v>
      </c>
      <c r="C33652" s="304">
        <v>16.223897128625442</v>
      </c>
      <c r="D33652" s="305" t="s">
        <v>172</v>
      </c>
    </row>
    <row r="33653" spans="1:4" ht="14.5" customHeight="1" x14ac:dyDescent="0.35">
      <c r="A33653" s="1"/>
      <c r="B33653" s="306">
        <v>44524.364583409493</v>
      </c>
      <c r="C33653" s="304">
        <v>16.271327034382558</v>
      </c>
      <c r="D33653" s="305" t="s">
        <v>172</v>
      </c>
    </row>
    <row r="33654" spans="1:4" ht="14.5" customHeight="1" x14ac:dyDescent="0.35">
      <c r="A33654" s="1"/>
      <c r="B33654" s="306">
        <v>44524.36527785394</v>
      </c>
      <c r="C33654" s="304">
        <v>16.208019764831501</v>
      </c>
      <c r="D33654" s="305" t="s">
        <v>172</v>
      </c>
    </row>
    <row r="33655" spans="1:4" ht="14.5" customHeight="1" x14ac:dyDescent="0.35">
      <c r="A33655" s="1"/>
      <c r="B33655" s="306">
        <v>44524.365972298387</v>
      </c>
      <c r="C33655" s="304">
        <v>16.247841563047647</v>
      </c>
      <c r="D33655" s="305" t="s">
        <v>172</v>
      </c>
    </row>
    <row r="33656" spans="1:4" ht="14.5" customHeight="1" x14ac:dyDescent="0.35">
      <c r="A33656" s="1"/>
      <c r="B33656" s="306">
        <v>44524.366666742833</v>
      </c>
      <c r="C33656" s="304">
        <v>16.192696514483639</v>
      </c>
      <c r="D33656" s="305" t="s">
        <v>172</v>
      </c>
    </row>
    <row r="33657" spans="1:4" ht="14.5" customHeight="1" x14ac:dyDescent="0.35">
      <c r="A33657" s="1"/>
      <c r="B33657" s="306">
        <v>44524.36736118728</v>
      </c>
      <c r="C33657" s="304">
        <v>16.188990477984287</v>
      </c>
      <c r="D33657" s="305" t="s">
        <v>172</v>
      </c>
    </row>
    <row r="33658" spans="1:4" ht="14.5" customHeight="1" x14ac:dyDescent="0.35">
      <c r="A33658" s="1"/>
      <c r="B33658" s="306">
        <v>44524.368055631727</v>
      </c>
      <c r="C33658" s="304">
        <v>16.070900767404236</v>
      </c>
      <c r="D33658" s="305" t="s">
        <v>172</v>
      </c>
    </row>
    <row r="33659" spans="1:4" ht="14.5" customHeight="1" x14ac:dyDescent="0.35">
      <c r="A33659" s="1"/>
      <c r="B33659" s="306">
        <v>44524.368750076173</v>
      </c>
      <c r="C33659" s="304">
        <v>16.063155245458862</v>
      </c>
      <c r="D33659" s="305" t="s">
        <v>172</v>
      </c>
    </row>
    <row r="33660" spans="1:4" ht="14.5" customHeight="1" x14ac:dyDescent="0.35">
      <c r="A33660" s="1"/>
      <c r="B33660" s="306">
        <v>44524.36944452062</v>
      </c>
      <c r="C33660" s="304">
        <v>16.011809758148107</v>
      </c>
      <c r="D33660" s="305" t="s">
        <v>172</v>
      </c>
    </row>
    <row r="33661" spans="1:4" ht="14.5" customHeight="1" x14ac:dyDescent="0.35">
      <c r="A33661" s="1"/>
      <c r="B33661" s="306">
        <v>44524.370138965067</v>
      </c>
      <c r="C33661" s="304">
        <v>16.067724215264025</v>
      </c>
      <c r="D33661" s="305" t="s">
        <v>172</v>
      </c>
    </row>
    <row r="33662" spans="1:4" ht="14.5" customHeight="1" x14ac:dyDescent="0.35">
      <c r="A33662" s="1"/>
      <c r="B33662" s="306">
        <v>44524.370833409514</v>
      </c>
      <c r="C33662" s="304">
        <v>16.047443496389313</v>
      </c>
      <c r="D33662" s="305" t="s">
        <v>172</v>
      </c>
    </row>
    <row r="33663" spans="1:4" ht="14.5" customHeight="1" x14ac:dyDescent="0.35">
      <c r="A33663" s="1"/>
      <c r="B33663" s="306">
        <v>44524.37152785396</v>
      </c>
      <c r="C33663" s="304">
        <v>15.970084932160535</v>
      </c>
      <c r="D33663" s="305" t="s">
        <v>172</v>
      </c>
    </row>
    <row r="33664" spans="1:4" ht="14.5" customHeight="1" x14ac:dyDescent="0.35">
      <c r="A33664" s="1"/>
      <c r="B33664" s="306">
        <v>44524.372222298407</v>
      </c>
      <c r="C33664" s="304">
        <v>15.923620299378914</v>
      </c>
      <c r="D33664" s="305" t="s">
        <v>172</v>
      </c>
    </row>
    <row r="33665" spans="1:4" ht="14.5" customHeight="1" x14ac:dyDescent="0.35">
      <c r="A33665" s="1"/>
      <c r="B33665" s="306">
        <v>44524.372916742854</v>
      </c>
      <c r="C33665" s="304">
        <v>16.004337444913592</v>
      </c>
      <c r="D33665" s="305" t="s">
        <v>172</v>
      </c>
    </row>
    <row r="33666" spans="1:4" ht="14.5" customHeight="1" x14ac:dyDescent="0.35">
      <c r="A33666" s="1"/>
      <c r="B33666" s="306">
        <v>44524.3736111873</v>
      </c>
      <c r="C33666" s="304">
        <v>15.985907612343242</v>
      </c>
      <c r="D33666" s="305" t="s">
        <v>172</v>
      </c>
    </row>
    <row r="33667" spans="1:4" ht="14.5" customHeight="1" x14ac:dyDescent="0.35">
      <c r="A33667" s="1"/>
      <c r="B33667" s="306">
        <v>44524.374305631747</v>
      </c>
      <c r="C33667" s="304">
        <v>15.903005823289034</v>
      </c>
      <c r="D33667" s="305" t="s">
        <v>172</v>
      </c>
    </row>
    <row r="33668" spans="1:4" ht="14.5" customHeight="1" x14ac:dyDescent="0.35">
      <c r="A33668" s="1"/>
      <c r="B33668" s="306">
        <v>44524.375000076194</v>
      </c>
      <c r="C33668" s="304">
        <v>15.807455544239685</v>
      </c>
      <c r="D33668" s="305" t="s">
        <v>172</v>
      </c>
    </row>
    <row r="33669" spans="1:4" ht="14.5" customHeight="1" x14ac:dyDescent="0.35">
      <c r="A33669" s="1"/>
      <c r="B33669" s="306">
        <v>44524.375694520641</v>
      </c>
      <c r="C33669" s="304">
        <v>15.802762099416093</v>
      </c>
      <c r="D33669" s="305" t="s">
        <v>172</v>
      </c>
    </row>
    <row r="33670" spans="1:4" ht="14.5" customHeight="1" x14ac:dyDescent="0.35">
      <c r="A33670" s="1"/>
      <c r="B33670" s="306">
        <v>44524.376388965087</v>
      </c>
      <c r="C33670" s="304">
        <v>15.908657681306067</v>
      </c>
      <c r="D33670" s="305" t="s">
        <v>172</v>
      </c>
    </row>
    <row r="33671" spans="1:4" ht="14.5" customHeight="1" x14ac:dyDescent="0.35">
      <c r="A33671" s="1"/>
      <c r="B33671" s="306">
        <v>44524.377083409534</v>
      </c>
      <c r="C33671" s="304">
        <v>15.892106594202293</v>
      </c>
      <c r="D33671" s="305" t="s">
        <v>172</v>
      </c>
    </row>
    <row r="33672" spans="1:4" ht="14.5" customHeight="1" x14ac:dyDescent="0.35">
      <c r="A33672" s="1"/>
      <c r="B33672" s="306">
        <v>44524.377777853981</v>
      </c>
      <c r="C33672" s="304">
        <v>15.944499168000524</v>
      </c>
      <c r="D33672" s="305" t="s">
        <v>172</v>
      </c>
    </row>
    <row r="33673" spans="1:4" ht="14.5" customHeight="1" x14ac:dyDescent="0.35">
      <c r="A33673" s="1"/>
      <c r="B33673" s="306">
        <v>44524.378472298427</v>
      </c>
      <c r="C33673" s="304">
        <v>15.888097304133892</v>
      </c>
      <c r="D33673" s="305" t="s">
        <v>172</v>
      </c>
    </row>
    <row r="33674" spans="1:4" ht="14.5" customHeight="1" x14ac:dyDescent="0.35">
      <c r="A33674" s="1"/>
      <c r="B33674" s="306">
        <v>44524.379166742874</v>
      </c>
      <c r="C33674" s="304">
        <v>15.967937388717353</v>
      </c>
      <c r="D33674" s="305" t="s">
        <v>172</v>
      </c>
    </row>
    <row r="33675" spans="1:4" ht="14.5" customHeight="1" x14ac:dyDescent="0.35">
      <c r="A33675" s="1"/>
      <c r="B33675" s="306">
        <v>44524.379861187321</v>
      </c>
      <c r="C33675" s="304">
        <v>15.776719740022235</v>
      </c>
      <c r="D33675" s="305" t="s">
        <v>172</v>
      </c>
    </row>
    <row r="33676" spans="1:4" ht="14.5" customHeight="1" x14ac:dyDescent="0.35">
      <c r="A33676" s="1"/>
      <c r="B33676" s="306">
        <v>44524.380555631767</v>
      </c>
      <c r="C33676" s="304">
        <v>15.659797074127466</v>
      </c>
      <c r="D33676" s="305" t="s">
        <v>172</v>
      </c>
    </row>
    <row r="33677" spans="1:4" ht="14.5" customHeight="1" x14ac:dyDescent="0.35">
      <c r="A33677" s="1"/>
      <c r="B33677" s="306">
        <v>44524.381250076214</v>
      </c>
      <c r="C33677" s="304">
        <v>15.66068173231591</v>
      </c>
      <c r="D33677" s="305" t="s">
        <v>172</v>
      </c>
    </row>
    <row r="33678" spans="1:4" ht="14.5" customHeight="1" x14ac:dyDescent="0.35">
      <c r="A33678" s="1"/>
      <c r="B33678" s="306">
        <v>44524.381944520661</v>
      </c>
      <c r="C33678" s="304">
        <v>15.578550004264738</v>
      </c>
      <c r="D33678" s="305" t="s">
        <v>172</v>
      </c>
    </row>
    <row r="33679" spans="1:4" ht="14.5" customHeight="1" x14ac:dyDescent="0.35">
      <c r="A33679" s="1"/>
      <c r="B33679" s="306">
        <v>44524.382638965108</v>
      </c>
      <c r="C33679" s="304">
        <v>15.527859697736373</v>
      </c>
      <c r="D33679" s="305" t="s">
        <v>172</v>
      </c>
    </row>
    <row r="33680" spans="1:4" ht="14.5" customHeight="1" x14ac:dyDescent="0.35">
      <c r="A33680" s="1"/>
      <c r="B33680" s="306">
        <v>44524.383333409554</v>
      </c>
      <c r="C33680" s="304">
        <v>15.467122447574123</v>
      </c>
      <c r="D33680" s="305" t="s">
        <v>172</v>
      </c>
    </row>
    <row r="33681" spans="1:4" ht="14.5" customHeight="1" x14ac:dyDescent="0.35">
      <c r="A33681" s="1"/>
      <c r="B33681" s="306">
        <v>44524.384027854001</v>
      </c>
      <c r="C33681" s="304">
        <v>15.424946160301381</v>
      </c>
      <c r="D33681" s="305" t="s">
        <v>172</v>
      </c>
    </row>
    <row r="33682" spans="1:4" ht="14.5" customHeight="1" x14ac:dyDescent="0.35">
      <c r="A33682" s="1"/>
      <c r="B33682" s="306">
        <v>44524.384722298448</v>
      </c>
      <c r="C33682" s="304">
        <v>15.484521766922747</v>
      </c>
      <c r="D33682" s="305" t="s">
        <v>172</v>
      </c>
    </row>
    <row r="33683" spans="1:4" ht="14.5" customHeight="1" x14ac:dyDescent="0.35">
      <c r="A33683" s="1"/>
      <c r="B33683" s="306">
        <v>44524.385416742894</v>
      </c>
      <c r="C33683" s="304">
        <v>15.555301051196148</v>
      </c>
      <c r="D33683" s="305" t="s">
        <v>172</v>
      </c>
    </row>
    <row r="33684" spans="1:4" ht="14.5" customHeight="1" x14ac:dyDescent="0.35">
      <c r="A33684" s="1"/>
      <c r="B33684" s="306">
        <v>44524.386111187341</v>
      </c>
      <c r="C33684" s="304">
        <v>15.566366427122315</v>
      </c>
      <c r="D33684" s="305" t="s">
        <v>172</v>
      </c>
    </row>
    <row r="33685" spans="1:4" ht="14.5" customHeight="1" x14ac:dyDescent="0.35">
      <c r="A33685" s="1"/>
      <c r="B33685" s="306">
        <v>44524.386805631788</v>
      </c>
      <c r="C33685" s="304">
        <v>15.663712550075676</v>
      </c>
      <c r="D33685" s="305" t="s">
        <v>172</v>
      </c>
    </row>
    <row r="33686" spans="1:4" ht="14.5" customHeight="1" x14ac:dyDescent="0.35">
      <c r="A33686" s="1"/>
      <c r="B33686" s="306">
        <v>44524.387500076235</v>
      </c>
      <c r="C33686" s="304">
        <v>15.779468671330687</v>
      </c>
      <c r="D33686" s="305" t="s">
        <v>172</v>
      </c>
    </row>
    <row r="33687" spans="1:4" ht="14.5" customHeight="1" x14ac:dyDescent="0.35">
      <c r="A33687" s="1"/>
      <c r="B33687" s="306">
        <v>44524.388194520681</v>
      </c>
      <c r="C33687" s="304">
        <v>15.722620977850116</v>
      </c>
      <c r="D33687" s="305" t="s">
        <v>172</v>
      </c>
    </row>
    <row r="33688" spans="1:4" ht="14.5" customHeight="1" x14ac:dyDescent="0.35">
      <c r="A33688" s="1"/>
      <c r="B33688" s="306">
        <v>44524.388888965128</v>
      </c>
      <c r="C33688" s="304">
        <v>15.531459096837109</v>
      </c>
      <c r="D33688" s="305" t="s">
        <v>172</v>
      </c>
    </row>
    <row r="33689" spans="1:4" ht="14.5" customHeight="1" x14ac:dyDescent="0.35">
      <c r="A33689" s="1"/>
      <c r="B33689" s="306">
        <v>44524.389583409575</v>
      </c>
      <c r="C33689" s="304">
        <v>15.638006351499401</v>
      </c>
      <c r="D33689" s="305" t="s">
        <v>172</v>
      </c>
    </row>
    <row r="33690" spans="1:4" ht="14.5" customHeight="1" x14ac:dyDescent="0.35">
      <c r="A33690" s="1"/>
      <c r="B33690" s="306">
        <v>44524.390277854021</v>
      </c>
      <c r="C33690" s="304">
        <v>15.699278529409396</v>
      </c>
      <c r="D33690" s="305" t="s">
        <v>172</v>
      </c>
    </row>
    <row r="33691" spans="1:4" ht="14.5" customHeight="1" x14ac:dyDescent="0.35">
      <c r="A33691" s="1"/>
      <c r="B33691" s="306">
        <v>44524.390972298468</v>
      </c>
      <c r="C33691" s="304">
        <v>15.610565105417482</v>
      </c>
      <c r="D33691" s="305" t="s">
        <v>172</v>
      </c>
    </row>
    <row r="33692" spans="1:4" ht="14.5" customHeight="1" x14ac:dyDescent="0.35">
      <c r="A33692" s="1"/>
      <c r="B33692" s="306">
        <v>44524.391666742915</v>
      </c>
      <c r="C33692" s="304">
        <v>15.431597441286673</v>
      </c>
      <c r="D33692" s="305" t="s">
        <v>172</v>
      </c>
    </row>
    <row r="33693" spans="1:4" ht="14.5" customHeight="1" x14ac:dyDescent="0.35">
      <c r="A33693" s="1"/>
      <c r="B33693" s="306">
        <v>44524.392361187362</v>
      </c>
      <c r="C33693" s="304">
        <v>15.390337675855214</v>
      </c>
      <c r="D33693" s="305" t="s">
        <v>172</v>
      </c>
    </row>
    <row r="33694" spans="1:4" ht="14.5" customHeight="1" x14ac:dyDescent="0.35">
      <c r="A33694" s="1"/>
      <c r="B33694" s="306">
        <v>44524.393055631808</v>
      </c>
      <c r="C33694" s="304">
        <v>15.344186201828901</v>
      </c>
      <c r="D33694" s="305" t="s">
        <v>172</v>
      </c>
    </row>
    <row r="33695" spans="1:4" ht="14.5" customHeight="1" x14ac:dyDescent="0.35">
      <c r="A33695" s="1"/>
      <c r="B33695" s="306">
        <v>44524.393750076255</v>
      </c>
      <c r="C33695" s="304">
        <v>15.30055466321428</v>
      </c>
      <c r="D33695" s="305" t="s">
        <v>172</v>
      </c>
    </row>
    <row r="33696" spans="1:4" ht="14.5" customHeight="1" x14ac:dyDescent="0.35">
      <c r="A33696" s="1"/>
      <c r="B33696" s="306">
        <v>44524.394444520702</v>
      </c>
      <c r="C33696" s="304">
        <v>15.313733359065372</v>
      </c>
      <c r="D33696" s="305" t="s">
        <v>172</v>
      </c>
    </row>
    <row r="33697" spans="1:4" ht="14.5" customHeight="1" x14ac:dyDescent="0.35">
      <c r="A33697" s="1"/>
      <c r="B33697" s="306">
        <v>44524.395138965148</v>
      </c>
      <c r="C33697" s="304">
        <v>15.410589617080889</v>
      </c>
      <c r="D33697" s="305" t="s">
        <v>172</v>
      </c>
    </row>
    <row r="33698" spans="1:4" ht="14.5" customHeight="1" x14ac:dyDescent="0.35">
      <c r="A33698" s="1"/>
      <c r="B33698" s="306">
        <v>44524.395833409595</v>
      </c>
      <c r="C33698" s="304">
        <v>15.441358640863715</v>
      </c>
      <c r="D33698" s="305" t="s">
        <v>172</v>
      </c>
    </row>
    <row r="33699" spans="1:4" ht="14.5" customHeight="1" x14ac:dyDescent="0.35">
      <c r="A33699" s="1"/>
      <c r="B33699" s="306">
        <v>44524.396527854042</v>
      </c>
      <c r="C33699" s="304">
        <v>15.468018920112323</v>
      </c>
      <c r="D33699" s="305" t="s">
        <v>172</v>
      </c>
    </row>
    <row r="33700" spans="1:4" ht="14.5" customHeight="1" x14ac:dyDescent="0.35">
      <c r="A33700" s="1"/>
      <c r="B33700" s="306">
        <v>44524.397222298488</v>
      </c>
      <c r="C33700" s="304">
        <v>15.358157513977494</v>
      </c>
      <c r="D33700" s="305" t="s">
        <v>172</v>
      </c>
    </row>
    <row r="33701" spans="1:4" ht="14.5" customHeight="1" x14ac:dyDescent="0.35">
      <c r="A33701" s="1"/>
      <c r="B33701" s="306">
        <v>44524.397916742935</v>
      </c>
      <c r="C33701" s="304">
        <v>15.359601667494523</v>
      </c>
      <c r="D33701" s="305" t="s">
        <v>172</v>
      </c>
    </row>
    <row r="33702" spans="1:4" ht="14.5" customHeight="1" x14ac:dyDescent="0.35">
      <c r="A33702" s="1"/>
      <c r="B33702" s="306">
        <v>44524.398611187382</v>
      </c>
      <c r="C33702" s="304">
        <v>15.379367899883558</v>
      </c>
      <c r="D33702" s="305" t="s">
        <v>172</v>
      </c>
    </row>
    <row r="33703" spans="1:4" ht="14.5" customHeight="1" x14ac:dyDescent="0.35">
      <c r="A33703" s="1"/>
      <c r="B33703" s="306">
        <v>44524.399305631829</v>
      </c>
      <c r="C33703" s="304">
        <v>15.407895302392232</v>
      </c>
      <c r="D33703" s="305" t="s">
        <v>172</v>
      </c>
    </row>
    <row r="33704" spans="1:4" ht="14.5" customHeight="1" x14ac:dyDescent="0.35">
      <c r="A33704" s="1"/>
      <c r="B33704" s="306">
        <v>44524.400000076275</v>
      </c>
      <c r="C33704" s="304">
        <v>15.491296538275977</v>
      </c>
      <c r="D33704" s="305" t="s">
        <v>172</v>
      </c>
    </row>
    <row r="33705" spans="1:4" ht="14.5" customHeight="1" x14ac:dyDescent="0.35">
      <c r="A33705" s="1"/>
      <c r="B33705" s="306">
        <v>44524.400694520722</v>
      </c>
      <c r="C33705" s="304">
        <v>15.44731841816562</v>
      </c>
      <c r="D33705" s="305" t="s">
        <v>172</v>
      </c>
    </row>
    <row r="33706" spans="1:4" ht="14.5" customHeight="1" x14ac:dyDescent="0.35">
      <c r="A33706" s="1"/>
      <c r="B33706" s="306">
        <v>44524.401388965169</v>
      </c>
      <c r="C33706" s="304">
        <v>15.421655546970578</v>
      </c>
      <c r="D33706" s="305" t="s">
        <v>172</v>
      </c>
    </row>
    <row r="33707" spans="1:4" ht="14.5" customHeight="1" x14ac:dyDescent="0.35">
      <c r="A33707" s="1"/>
      <c r="B33707" s="306">
        <v>44524.402083409615</v>
      </c>
      <c r="C33707" s="304">
        <v>15.377440809207231</v>
      </c>
      <c r="D33707" s="305" t="s">
        <v>172</v>
      </c>
    </row>
    <row r="33708" spans="1:4" ht="14.5" customHeight="1" x14ac:dyDescent="0.35">
      <c r="A33708" s="1"/>
      <c r="B33708" s="306">
        <v>44524.402777854062</v>
      </c>
      <c r="C33708" s="304">
        <v>15.223062183561948</v>
      </c>
      <c r="D33708" s="305" t="s">
        <v>172</v>
      </c>
    </row>
    <row r="33709" spans="1:4" ht="14.5" customHeight="1" x14ac:dyDescent="0.35">
      <c r="A33709" s="1"/>
      <c r="B33709" s="306">
        <v>44524.403472298509</v>
      </c>
      <c r="C33709" s="304">
        <v>15.389262211396515</v>
      </c>
      <c r="D33709" s="305" t="s">
        <v>172</v>
      </c>
    </row>
    <row r="33710" spans="1:4" ht="14.5" customHeight="1" x14ac:dyDescent="0.35">
      <c r="A33710" s="1"/>
      <c r="B33710" s="306">
        <v>44524.404166742956</v>
      </c>
      <c r="C33710" s="304">
        <v>15.311268509290191</v>
      </c>
      <c r="D33710" s="305" t="s">
        <v>172</v>
      </c>
    </row>
    <row r="33711" spans="1:4" ht="14.5" customHeight="1" x14ac:dyDescent="0.35">
      <c r="A33711" s="1"/>
      <c r="B33711" s="306">
        <v>44524.404861187402</v>
      </c>
      <c r="C33711" s="304">
        <v>15.269121614122559</v>
      </c>
      <c r="D33711" s="305" t="s">
        <v>172</v>
      </c>
    </row>
    <row r="33712" spans="1:4" ht="14.5" customHeight="1" x14ac:dyDescent="0.35">
      <c r="A33712" s="1"/>
      <c r="B33712" s="306">
        <v>44524.405555631849</v>
      </c>
      <c r="C33712" s="304">
        <v>15.241054027894764</v>
      </c>
      <c r="D33712" s="305" t="s">
        <v>172</v>
      </c>
    </row>
    <row r="33713" spans="1:4" ht="14.5" customHeight="1" x14ac:dyDescent="0.35">
      <c r="A33713" s="1"/>
      <c r="B33713" s="306">
        <v>44524.406250076296</v>
      </c>
      <c r="C33713" s="304">
        <v>15.187934469064446</v>
      </c>
      <c r="D33713" s="305" t="s">
        <v>172</v>
      </c>
    </row>
    <row r="33714" spans="1:4" ht="14.5" customHeight="1" x14ac:dyDescent="0.35">
      <c r="A33714" s="1"/>
      <c r="B33714" s="306">
        <v>44524.406944520742</v>
      </c>
      <c r="C33714" s="304">
        <v>15.193740202213181</v>
      </c>
      <c r="D33714" s="305" t="s">
        <v>172</v>
      </c>
    </row>
    <row r="33715" spans="1:4" ht="14.5" customHeight="1" x14ac:dyDescent="0.35">
      <c r="A33715" s="1"/>
      <c r="B33715" s="306">
        <v>44524.407638965189</v>
      </c>
      <c r="C33715" s="304">
        <v>15.183775515931968</v>
      </c>
      <c r="D33715" s="305" t="s">
        <v>172</v>
      </c>
    </row>
    <row r="33716" spans="1:4" ht="14.5" customHeight="1" x14ac:dyDescent="0.35">
      <c r="A33716" s="1"/>
      <c r="B33716" s="306">
        <v>44524.408333409636</v>
      </c>
      <c r="C33716" s="304">
        <v>15.179153029822434</v>
      </c>
      <c r="D33716" s="305" t="s">
        <v>172</v>
      </c>
    </row>
    <row r="33717" spans="1:4" ht="14.5" customHeight="1" x14ac:dyDescent="0.35">
      <c r="A33717" s="1"/>
      <c r="B33717" s="306">
        <v>44524.409027854083</v>
      </c>
      <c r="C33717" s="304">
        <v>15.418810331697507</v>
      </c>
      <c r="D33717" s="305" t="s">
        <v>172</v>
      </c>
    </row>
    <row r="33718" spans="1:4" ht="14.5" customHeight="1" x14ac:dyDescent="0.35">
      <c r="A33718" s="1"/>
      <c r="B33718" s="306">
        <v>44524.409722298529</v>
      </c>
      <c r="C33718" s="304">
        <v>15.341288623209888</v>
      </c>
      <c r="D33718" s="305" t="s">
        <v>172</v>
      </c>
    </row>
    <row r="33719" spans="1:4" ht="14.5" customHeight="1" x14ac:dyDescent="0.35">
      <c r="A33719" s="1"/>
      <c r="B33719" s="306">
        <v>44524.410416742976</v>
      </c>
      <c r="C33719" s="304">
        <v>15.277850911535158</v>
      </c>
      <c r="D33719" s="305" t="s">
        <v>172</v>
      </c>
    </row>
    <row r="33720" spans="1:4" ht="14.5" customHeight="1" x14ac:dyDescent="0.35">
      <c r="A33720" s="1"/>
      <c r="B33720" s="306">
        <v>44524.411111187423</v>
      </c>
      <c r="C33720" s="304">
        <v>15.279134683717711</v>
      </c>
      <c r="D33720" s="305" t="s">
        <v>172</v>
      </c>
    </row>
    <row r="33721" spans="1:4" ht="14.5" customHeight="1" x14ac:dyDescent="0.35">
      <c r="A33721" s="1"/>
      <c r="B33721" s="306">
        <v>44524.411805631869</v>
      </c>
      <c r="C33721" s="304">
        <v>15.144964858674211</v>
      </c>
      <c r="D33721" s="305" t="s">
        <v>172</v>
      </c>
    </row>
    <row r="33722" spans="1:4" ht="14.5" customHeight="1" x14ac:dyDescent="0.35">
      <c r="A33722" s="1"/>
      <c r="B33722" s="306">
        <v>44524.412500076316</v>
      </c>
      <c r="C33722" s="304">
        <v>15.236002117665581</v>
      </c>
      <c r="D33722" s="305" t="s">
        <v>172</v>
      </c>
    </row>
    <row r="33723" spans="1:4" ht="14.5" customHeight="1" x14ac:dyDescent="0.35">
      <c r="A33723" s="1"/>
      <c r="B33723" s="306">
        <v>44524.413194520763</v>
      </c>
      <c r="C33723" s="304">
        <v>15.176392289054638</v>
      </c>
      <c r="D33723" s="305" t="s">
        <v>172</v>
      </c>
    </row>
    <row r="33724" spans="1:4" ht="14.5" customHeight="1" x14ac:dyDescent="0.35">
      <c r="A33724" s="1"/>
      <c r="B33724" s="306">
        <v>44524.413888965209</v>
      </c>
      <c r="C33724" s="304">
        <v>15.025914214329047</v>
      </c>
      <c r="D33724" s="305" t="s">
        <v>172</v>
      </c>
    </row>
    <row r="33725" spans="1:4" ht="14.5" customHeight="1" x14ac:dyDescent="0.35">
      <c r="A33725" s="1"/>
      <c r="B33725" s="306">
        <v>44524.414583409656</v>
      </c>
      <c r="C33725" s="304">
        <v>15.06256208957396</v>
      </c>
      <c r="D33725" s="305" t="s">
        <v>172</v>
      </c>
    </row>
    <row r="33726" spans="1:4" ht="14.5" customHeight="1" x14ac:dyDescent="0.35">
      <c r="A33726" s="1"/>
      <c r="B33726" s="306">
        <v>44524.415277854103</v>
      </c>
      <c r="C33726" s="304">
        <v>15.046974517094835</v>
      </c>
      <c r="D33726" s="305" t="s">
        <v>172</v>
      </c>
    </row>
    <row r="33727" spans="1:4" ht="14.5" customHeight="1" x14ac:dyDescent="0.35">
      <c r="A33727" s="1"/>
      <c r="B33727" s="306">
        <v>44524.41597229855</v>
      </c>
      <c r="C33727" s="304">
        <v>15.023321548356762</v>
      </c>
      <c r="D33727" s="305" t="s">
        <v>172</v>
      </c>
    </row>
    <row r="33728" spans="1:4" ht="14.5" customHeight="1" x14ac:dyDescent="0.35">
      <c r="A33728" s="1"/>
      <c r="B33728" s="306">
        <v>44524.416666742996</v>
      </c>
      <c r="C33728" s="304">
        <v>15.124834080871127</v>
      </c>
      <c r="D33728" s="305" t="s">
        <v>172</v>
      </c>
    </row>
    <row r="33729" spans="1:4" ht="14.5" customHeight="1" x14ac:dyDescent="0.35">
      <c r="A33729" s="1"/>
      <c r="B33729" s="306">
        <v>44524.417361187443</v>
      </c>
      <c r="C33729" s="304">
        <v>15.058268468858296</v>
      </c>
      <c r="D33729" s="305" t="s">
        <v>172</v>
      </c>
    </row>
    <row r="33730" spans="1:4" ht="14.5" customHeight="1" x14ac:dyDescent="0.35">
      <c r="A33730" s="1"/>
      <c r="B33730" s="306">
        <v>44524.41805563189</v>
      </c>
      <c r="C33730" s="304">
        <v>14.978820564292013</v>
      </c>
      <c r="D33730" s="305" t="s">
        <v>172</v>
      </c>
    </row>
    <row r="33731" spans="1:4" ht="14.5" customHeight="1" x14ac:dyDescent="0.35">
      <c r="A33731" s="1"/>
      <c r="B33731" s="306">
        <v>44524.418750076336</v>
      </c>
      <c r="C33731" s="304">
        <v>15.135754911840923</v>
      </c>
      <c r="D33731" s="305" t="s">
        <v>172</v>
      </c>
    </row>
    <row r="33732" spans="1:4" ht="14.5" customHeight="1" x14ac:dyDescent="0.35">
      <c r="A33732" s="1"/>
      <c r="B33732" s="306">
        <v>44524.419444520783</v>
      </c>
      <c r="C33732" s="304">
        <v>15.208110968562929</v>
      </c>
      <c r="D33732" s="305" t="s">
        <v>172</v>
      </c>
    </row>
    <row r="33733" spans="1:4" ht="14.5" customHeight="1" x14ac:dyDescent="0.35">
      <c r="A33733" s="1"/>
      <c r="B33733" s="306">
        <v>44524.42013896523</v>
      </c>
      <c r="C33733" s="304">
        <v>15.008399275626532</v>
      </c>
      <c r="D33733" s="305" t="s">
        <v>172</v>
      </c>
    </row>
    <row r="33734" spans="1:4" ht="14.5" customHeight="1" x14ac:dyDescent="0.35">
      <c r="A33734" s="1"/>
      <c r="B33734" s="306">
        <v>44524.420833409677</v>
      </c>
      <c r="C33734" s="304">
        <v>14.971303457516479</v>
      </c>
      <c r="D33734" s="305" t="s">
        <v>172</v>
      </c>
    </row>
    <row r="33735" spans="1:4" ht="14.5" customHeight="1" x14ac:dyDescent="0.35">
      <c r="A33735" s="1"/>
      <c r="B33735" s="306">
        <v>44524.421527854123</v>
      </c>
      <c r="C33735" s="304">
        <v>15.128361542205676</v>
      </c>
      <c r="D33735" s="305" t="s">
        <v>172</v>
      </c>
    </row>
    <row r="33736" spans="1:4" ht="14.5" customHeight="1" x14ac:dyDescent="0.35">
      <c r="A33736" s="1"/>
      <c r="B33736" s="306">
        <v>44524.42222229857</v>
      </c>
      <c r="C33736" s="304">
        <v>15.060515666017697</v>
      </c>
      <c r="D33736" s="305" t="s">
        <v>172</v>
      </c>
    </row>
    <row r="33737" spans="1:4" ht="14.5" customHeight="1" x14ac:dyDescent="0.35">
      <c r="A33737" s="1"/>
      <c r="B33737" s="306">
        <v>44524.422916743017</v>
      </c>
      <c r="C33737" s="304">
        <v>15.162970644187832</v>
      </c>
      <c r="D33737" s="305" t="s">
        <v>172</v>
      </c>
    </row>
    <row r="33738" spans="1:4" ht="14.5" customHeight="1" x14ac:dyDescent="0.35">
      <c r="A33738" s="1"/>
      <c r="B33738" s="306">
        <v>44524.423611187463</v>
      </c>
      <c r="C33738" s="304">
        <v>15.003836382300021</v>
      </c>
      <c r="D33738" s="305" t="s">
        <v>172</v>
      </c>
    </row>
    <row r="33739" spans="1:4" ht="14.5" customHeight="1" x14ac:dyDescent="0.35">
      <c r="A33739" s="1"/>
      <c r="B33739" s="306">
        <v>44524.42430563191</v>
      </c>
      <c r="C33739" s="304">
        <v>15.05511828570258</v>
      </c>
      <c r="D33739" s="305" t="s">
        <v>172</v>
      </c>
    </row>
    <row r="33740" spans="1:4" ht="14.5" customHeight="1" x14ac:dyDescent="0.35">
      <c r="A33740" s="1"/>
      <c r="B33740" s="306">
        <v>44524.425000076357</v>
      </c>
      <c r="C33740" s="304">
        <v>15.134287438611015</v>
      </c>
      <c r="D33740" s="305" t="s">
        <v>172</v>
      </c>
    </row>
    <row r="33741" spans="1:4" ht="14.5" customHeight="1" x14ac:dyDescent="0.35">
      <c r="A33741" s="1"/>
      <c r="B33741" s="306">
        <v>44524.425694520804</v>
      </c>
      <c r="C33741" s="304">
        <v>15.129082951036738</v>
      </c>
      <c r="D33741" s="305" t="s">
        <v>172</v>
      </c>
    </row>
    <row r="33742" spans="1:4" ht="14.5" customHeight="1" x14ac:dyDescent="0.35">
      <c r="A33742" s="1"/>
      <c r="B33742" s="306">
        <v>44524.42638896525</v>
      </c>
      <c r="C33742" s="304">
        <v>15.10031942204126</v>
      </c>
      <c r="D33742" s="305" t="s">
        <v>172</v>
      </c>
    </row>
    <row r="33743" spans="1:4" ht="14.5" customHeight="1" x14ac:dyDescent="0.35">
      <c r="A33743" s="1"/>
      <c r="B33743" s="306">
        <v>44524.427083409697</v>
      </c>
      <c r="C33743" s="304">
        <v>15.181297587722899</v>
      </c>
      <c r="D33743" s="305" t="s">
        <v>172</v>
      </c>
    </row>
    <row r="33744" spans="1:4" ht="14.5" customHeight="1" x14ac:dyDescent="0.35">
      <c r="A33744" s="1"/>
      <c r="B33744" s="306">
        <v>44524.427777854144</v>
      </c>
      <c r="C33744" s="304">
        <v>15.155127728215545</v>
      </c>
      <c r="D33744" s="305" t="s">
        <v>172</v>
      </c>
    </row>
    <row r="33745" spans="1:4" ht="14.5" customHeight="1" x14ac:dyDescent="0.35">
      <c r="A33745" s="1"/>
      <c r="B33745" s="306">
        <v>44524.42847229859</v>
      </c>
      <c r="C33745" s="304">
        <v>15.228881428052894</v>
      </c>
      <c r="D33745" s="305" t="s">
        <v>172</v>
      </c>
    </row>
    <row r="33746" spans="1:4" ht="14.5" customHeight="1" x14ac:dyDescent="0.35">
      <c r="A33746" s="1"/>
      <c r="B33746" s="306">
        <v>44524.429166743037</v>
      </c>
      <c r="C33746" s="304">
        <v>15.040899517036694</v>
      </c>
      <c r="D33746" s="305" t="s">
        <v>172</v>
      </c>
    </row>
    <row r="33747" spans="1:4" ht="14.5" customHeight="1" x14ac:dyDescent="0.35">
      <c r="A33747" s="1"/>
      <c r="B33747" s="306">
        <v>44524.429861187484</v>
      </c>
      <c r="C33747" s="304">
        <v>15.058383207449758</v>
      </c>
      <c r="D33747" s="305" t="s">
        <v>172</v>
      </c>
    </row>
    <row r="33748" spans="1:4" ht="14.5" customHeight="1" x14ac:dyDescent="0.35">
      <c r="A33748" s="1"/>
      <c r="B33748" s="306">
        <v>44524.43055563193</v>
      </c>
      <c r="C33748" s="304">
        <v>14.99831765576843</v>
      </c>
      <c r="D33748" s="305" t="s">
        <v>172</v>
      </c>
    </row>
    <row r="33749" spans="1:4" ht="14.5" customHeight="1" x14ac:dyDescent="0.35">
      <c r="A33749" s="1"/>
      <c r="B33749" s="306">
        <v>44524.431250076377</v>
      </c>
      <c r="C33749" s="304">
        <v>15.109956345711302</v>
      </c>
      <c r="D33749" s="305" t="s">
        <v>172</v>
      </c>
    </row>
    <row r="33750" spans="1:4" ht="14.5" customHeight="1" x14ac:dyDescent="0.35">
      <c r="A33750" s="1"/>
      <c r="B33750" s="306">
        <v>44524.431944520824</v>
      </c>
      <c r="C33750" s="304">
        <v>15.179971624760704</v>
      </c>
      <c r="D33750" s="305" t="s">
        <v>172</v>
      </c>
    </row>
    <row r="33751" spans="1:4" ht="14.5" customHeight="1" x14ac:dyDescent="0.35">
      <c r="A33751" s="1"/>
      <c r="B33751" s="306">
        <v>44524.432638965271</v>
      </c>
      <c r="C33751" s="304">
        <v>15.131390863970591</v>
      </c>
      <c r="D33751" s="305" t="s">
        <v>172</v>
      </c>
    </row>
    <row r="33752" spans="1:4" ht="14.5" customHeight="1" x14ac:dyDescent="0.35">
      <c r="A33752" s="1"/>
      <c r="B33752" s="306">
        <v>44524.433333409717</v>
      </c>
      <c r="C33752" s="304">
        <v>15.089416916064511</v>
      </c>
      <c r="D33752" s="305" t="s">
        <v>172</v>
      </c>
    </row>
    <row r="33753" spans="1:4" ht="14.5" customHeight="1" x14ac:dyDescent="0.35">
      <c r="A33753" s="1"/>
      <c r="B33753" s="306">
        <v>44524.434027854164</v>
      </c>
      <c r="C33753" s="304">
        <v>14.951013741595185</v>
      </c>
      <c r="D33753" s="305" t="s">
        <v>172</v>
      </c>
    </row>
    <row r="33754" spans="1:4" ht="14.5" customHeight="1" x14ac:dyDescent="0.35">
      <c r="A33754" s="1"/>
      <c r="B33754" s="306">
        <v>44524.434722298611</v>
      </c>
      <c r="C33754" s="304">
        <v>15.031177929003752</v>
      </c>
      <c r="D33754" s="305" t="s">
        <v>172</v>
      </c>
    </row>
    <row r="33755" spans="1:4" ht="14.5" customHeight="1" x14ac:dyDescent="0.35">
      <c r="A33755" s="1"/>
      <c r="B33755" s="306">
        <v>44524.435416743057</v>
      </c>
      <c r="C33755" s="304">
        <v>15.065942952488209</v>
      </c>
      <c r="D33755" s="305" t="s">
        <v>172</v>
      </c>
    </row>
    <row r="33756" spans="1:4" ht="14.5" customHeight="1" x14ac:dyDescent="0.35">
      <c r="A33756" s="1"/>
      <c r="B33756" s="306">
        <v>44524.436111187504</v>
      </c>
      <c r="C33756" s="304">
        <v>15.051970557181388</v>
      </c>
      <c r="D33756" s="305" t="s">
        <v>172</v>
      </c>
    </row>
    <row r="33757" spans="1:4" ht="14.5" customHeight="1" x14ac:dyDescent="0.35">
      <c r="A33757" s="1"/>
      <c r="B33757" s="306">
        <v>44524.436805631951</v>
      </c>
      <c r="C33757" s="304">
        <v>14.937771876175248</v>
      </c>
      <c r="D33757" s="305" t="s">
        <v>172</v>
      </c>
    </row>
    <row r="33758" spans="1:4" ht="14.5" customHeight="1" x14ac:dyDescent="0.35">
      <c r="A33758" s="1"/>
      <c r="B33758" s="306">
        <v>44524.437500076398</v>
      </c>
      <c r="C33758" s="304">
        <v>15.02440346470903</v>
      </c>
      <c r="D33758" s="305" t="s">
        <v>172</v>
      </c>
    </row>
    <row r="33759" spans="1:4" ht="14.5" customHeight="1" x14ac:dyDescent="0.35">
      <c r="A33759" s="1"/>
      <c r="B33759" s="306">
        <v>44524.438194520844</v>
      </c>
      <c r="C33759" s="304">
        <v>14.985859465947579</v>
      </c>
      <c r="D33759" s="305" t="s">
        <v>172</v>
      </c>
    </row>
    <row r="33760" spans="1:4" ht="14.5" customHeight="1" x14ac:dyDescent="0.35">
      <c r="A33760" s="1"/>
      <c r="B33760" s="306">
        <v>44524.438888965291</v>
      </c>
      <c r="C33760" s="304">
        <v>15.011398783871119</v>
      </c>
      <c r="D33760" s="305" t="s">
        <v>172</v>
      </c>
    </row>
    <row r="33761" spans="1:4" ht="14.5" customHeight="1" x14ac:dyDescent="0.35">
      <c r="A33761" s="1"/>
      <c r="B33761" s="306">
        <v>44524.439583409738</v>
      </c>
      <c r="C33761" s="304">
        <v>15.02875295135309</v>
      </c>
      <c r="D33761" s="305" t="s">
        <v>172</v>
      </c>
    </row>
    <row r="33762" spans="1:4" ht="14.5" customHeight="1" x14ac:dyDescent="0.35">
      <c r="A33762" s="1"/>
      <c r="B33762" s="306">
        <v>44524.440277854184</v>
      </c>
      <c r="C33762" s="304">
        <v>14.929571226067006</v>
      </c>
      <c r="D33762" s="305" t="s">
        <v>172</v>
      </c>
    </row>
    <row r="33763" spans="1:4" ht="14.5" customHeight="1" x14ac:dyDescent="0.35">
      <c r="A33763" s="1"/>
      <c r="B33763" s="306">
        <v>44524.440972298631</v>
      </c>
      <c r="C33763" s="304">
        <v>14.900745322731382</v>
      </c>
      <c r="D33763" s="305" t="s">
        <v>172</v>
      </c>
    </row>
    <row r="33764" spans="1:4" ht="14.5" customHeight="1" x14ac:dyDescent="0.35">
      <c r="A33764" s="1"/>
      <c r="B33764" s="306">
        <v>44524.441666743078</v>
      </c>
      <c r="C33764" s="304">
        <v>14.906985129331831</v>
      </c>
      <c r="D33764" s="305" t="s">
        <v>172</v>
      </c>
    </row>
    <row r="33765" spans="1:4" ht="14.5" customHeight="1" x14ac:dyDescent="0.35">
      <c r="A33765" s="1"/>
      <c r="B33765" s="306">
        <v>44524.442361187525</v>
      </c>
      <c r="C33765" s="304">
        <v>15.009537918647402</v>
      </c>
      <c r="D33765" s="305" t="s">
        <v>172</v>
      </c>
    </row>
    <row r="33766" spans="1:4" ht="14.5" customHeight="1" x14ac:dyDescent="0.35">
      <c r="A33766" s="1"/>
      <c r="B33766" s="306">
        <v>44524.443055631971</v>
      </c>
      <c r="C33766" s="304">
        <v>15.06897327091089</v>
      </c>
      <c r="D33766" s="305" t="s">
        <v>172</v>
      </c>
    </row>
    <row r="33767" spans="1:4" ht="14.5" customHeight="1" x14ac:dyDescent="0.35">
      <c r="A33767" s="1"/>
      <c r="B33767" s="306">
        <v>44524.443750076418</v>
      </c>
      <c r="C33767" s="304">
        <v>15.198265422182157</v>
      </c>
      <c r="D33767" s="305" t="s">
        <v>172</v>
      </c>
    </row>
    <row r="33768" spans="1:4" ht="14.5" customHeight="1" x14ac:dyDescent="0.35">
      <c r="A33768" s="1"/>
      <c r="B33768" s="306">
        <v>44524.444444520865</v>
      </c>
      <c r="C33768" s="304">
        <v>15.090184710732865</v>
      </c>
      <c r="D33768" s="305" t="s">
        <v>172</v>
      </c>
    </row>
    <row r="33769" spans="1:4" ht="14.5" customHeight="1" x14ac:dyDescent="0.35">
      <c r="A33769" s="1"/>
      <c r="B33769" s="306">
        <v>44524.445138965311</v>
      </c>
      <c r="C33769" s="304">
        <v>15.053478897174015</v>
      </c>
      <c r="D33769" s="305" t="s">
        <v>172</v>
      </c>
    </row>
    <row r="33770" spans="1:4" ht="14.5" customHeight="1" x14ac:dyDescent="0.35">
      <c r="A33770" s="1"/>
      <c r="B33770" s="306">
        <v>44524.445833409758</v>
      </c>
      <c r="C33770" s="304">
        <v>14.944784732377594</v>
      </c>
      <c r="D33770" s="305" t="s">
        <v>172</v>
      </c>
    </row>
    <row r="33771" spans="1:4" ht="14.5" customHeight="1" x14ac:dyDescent="0.35">
      <c r="A33771" s="1"/>
      <c r="B33771" s="306">
        <v>44524.446527854205</v>
      </c>
      <c r="C33771" s="304">
        <v>14.964694304445826</v>
      </c>
      <c r="D33771" s="305" t="s">
        <v>172</v>
      </c>
    </row>
    <row r="33772" spans="1:4" ht="14.5" customHeight="1" x14ac:dyDescent="0.35">
      <c r="A33772" s="1"/>
      <c r="B33772" s="306">
        <v>44524.447222298651</v>
      </c>
      <c r="C33772" s="304">
        <v>15.081637957521888</v>
      </c>
      <c r="D33772" s="305" t="s">
        <v>172</v>
      </c>
    </row>
    <row r="33773" spans="1:4" ht="14.5" customHeight="1" x14ac:dyDescent="0.35">
      <c r="A33773" s="1"/>
      <c r="B33773" s="306">
        <v>44524.447916743098</v>
      </c>
      <c r="C33773" s="304">
        <v>15.165289259335017</v>
      </c>
      <c r="D33773" s="305" t="s">
        <v>172</v>
      </c>
    </row>
    <row r="33774" spans="1:4" ht="14.5" customHeight="1" x14ac:dyDescent="0.35">
      <c r="A33774" s="1"/>
      <c r="B33774" s="306">
        <v>44524.448611187545</v>
      </c>
      <c r="C33774" s="304">
        <v>15.09717134184854</v>
      </c>
      <c r="D33774" s="305" t="s">
        <v>172</v>
      </c>
    </row>
    <row r="33775" spans="1:4" ht="14.5" customHeight="1" x14ac:dyDescent="0.35">
      <c r="A33775" s="1"/>
      <c r="B33775" s="306">
        <v>44524.449305631992</v>
      </c>
      <c r="C33775" s="304">
        <v>15.136185407799349</v>
      </c>
      <c r="D33775" s="305" t="s">
        <v>172</v>
      </c>
    </row>
    <row r="33776" spans="1:4" ht="14.5" customHeight="1" x14ac:dyDescent="0.35">
      <c r="A33776" s="1"/>
      <c r="B33776" s="306">
        <v>44524.450000076438</v>
      </c>
      <c r="C33776" s="304">
        <v>15.051161029174061</v>
      </c>
      <c r="D33776" s="305" t="s">
        <v>172</v>
      </c>
    </row>
    <row r="33777" spans="1:4" ht="14.5" customHeight="1" x14ac:dyDescent="0.35">
      <c r="A33777" s="1"/>
      <c r="B33777" s="306">
        <v>44524.450694520885</v>
      </c>
      <c r="C33777" s="304">
        <v>15.127807661504873</v>
      </c>
      <c r="D33777" s="305" t="s">
        <v>172</v>
      </c>
    </row>
    <row r="33778" spans="1:4" ht="14.5" customHeight="1" x14ac:dyDescent="0.35">
      <c r="A33778" s="1"/>
      <c r="B33778" s="306">
        <v>44524.451388965332</v>
      </c>
      <c r="C33778" s="304">
        <v>15.128336912065667</v>
      </c>
      <c r="D33778" s="305" t="s">
        <v>172</v>
      </c>
    </row>
    <row r="33779" spans="1:4" ht="14.5" customHeight="1" x14ac:dyDescent="0.35">
      <c r="A33779" s="1"/>
      <c r="B33779" s="306">
        <v>44524.452083409778</v>
      </c>
      <c r="C33779" s="304">
        <v>15.190472161030387</v>
      </c>
      <c r="D33779" s="305" t="s">
        <v>172</v>
      </c>
    </row>
    <row r="33780" spans="1:4" ht="14.5" customHeight="1" x14ac:dyDescent="0.35">
      <c r="A33780" s="1"/>
      <c r="B33780" s="306">
        <v>44524.452777854225</v>
      </c>
      <c r="C33780" s="304">
        <v>15.230119401691628</v>
      </c>
      <c r="D33780" s="305" t="s">
        <v>172</v>
      </c>
    </row>
    <row r="33781" spans="1:4" ht="14.5" customHeight="1" x14ac:dyDescent="0.35">
      <c r="A33781" s="1"/>
      <c r="B33781" s="306">
        <v>44524.453472298672</v>
      </c>
      <c r="C33781" s="304">
        <v>15.074985561098098</v>
      </c>
      <c r="D33781" s="305" t="s">
        <v>172</v>
      </c>
    </row>
    <row r="33782" spans="1:4" ht="14.5" customHeight="1" x14ac:dyDescent="0.35">
      <c r="A33782" s="1"/>
      <c r="B33782" s="306">
        <v>44524.454166743119</v>
      </c>
      <c r="C33782" s="304">
        <v>15.028427141268427</v>
      </c>
      <c r="D33782" s="305" t="s">
        <v>172</v>
      </c>
    </row>
    <row r="33783" spans="1:4" ht="14.5" customHeight="1" x14ac:dyDescent="0.35">
      <c r="A33783" s="1"/>
      <c r="B33783" s="306">
        <v>44524.454861187565</v>
      </c>
      <c r="C33783" s="304">
        <v>15.178876161837495</v>
      </c>
      <c r="D33783" s="305" t="s">
        <v>172</v>
      </c>
    </row>
    <row r="33784" spans="1:4" ht="14.5" customHeight="1" x14ac:dyDescent="0.35">
      <c r="A33784" s="1"/>
      <c r="B33784" s="306">
        <v>44524.455555632012</v>
      </c>
      <c r="C33784" s="304">
        <v>15.088867509479314</v>
      </c>
      <c r="D33784" s="305" t="s">
        <v>172</v>
      </c>
    </row>
    <row r="33785" spans="1:4" ht="14.5" customHeight="1" x14ac:dyDescent="0.35">
      <c r="A33785" s="1"/>
      <c r="B33785" s="306">
        <v>44524.456250076459</v>
      </c>
      <c r="C33785" s="304">
        <v>15.071175001111987</v>
      </c>
      <c r="D33785" s="305" t="s">
        <v>172</v>
      </c>
    </row>
    <row r="33786" spans="1:4" ht="14.5" customHeight="1" x14ac:dyDescent="0.35">
      <c r="A33786" s="1"/>
      <c r="B33786" s="306">
        <v>44524.456944520905</v>
      </c>
      <c r="C33786" s="304">
        <v>15.166115646237207</v>
      </c>
      <c r="D33786" s="305" t="s">
        <v>172</v>
      </c>
    </row>
    <row r="33787" spans="1:4" ht="14.5" customHeight="1" x14ac:dyDescent="0.35">
      <c r="A33787" s="1"/>
      <c r="B33787" s="306">
        <v>44524.457638965352</v>
      </c>
      <c r="C33787" s="304">
        <v>15.31199223793495</v>
      </c>
      <c r="D33787" s="305" t="s">
        <v>172</v>
      </c>
    </row>
    <row r="33788" spans="1:4" ht="14.5" customHeight="1" x14ac:dyDescent="0.35">
      <c r="A33788" s="1"/>
      <c r="B33788" s="306">
        <v>44524.458333409799</v>
      </c>
      <c r="C33788" s="304">
        <v>15.36389284917168</v>
      </c>
      <c r="D33788" s="305" t="s">
        <v>172</v>
      </c>
    </row>
    <row r="33789" spans="1:4" ht="14.5" customHeight="1" x14ac:dyDescent="0.35">
      <c r="A33789" s="1"/>
      <c r="B33789" s="306">
        <v>44524.459027854246</v>
      </c>
      <c r="C33789" s="304">
        <v>15.259889010951399</v>
      </c>
      <c r="D33789" s="305" t="s">
        <v>172</v>
      </c>
    </row>
    <row r="33790" spans="1:4" ht="14.5" customHeight="1" x14ac:dyDescent="0.35">
      <c r="A33790" s="1"/>
      <c r="B33790" s="306">
        <v>44524.459722298692</v>
      </c>
      <c r="C33790" s="304">
        <v>15.314934560917512</v>
      </c>
      <c r="D33790" s="305" t="s">
        <v>172</v>
      </c>
    </row>
    <row r="33791" spans="1:4" ht="14.5" customHeight="1" x14ac:dyDescent="0.35">
      <c r="A33791" s="1"/>
      <c r="B33791" s="306">
        <v>44524.460416743139</v>
      </c>
      <c r="C33791" s="304">
        <v>15.344169410703762</v>
      </c>
      <c r="D33791" s="305" t="s">
        <v>172</v>
      </c>
    </row>
    <row r="33792" spans="1:4" ht="14.5" customHeight="1" x14ac:dyDescent="0.35">
      <c r="A33792" s="1"/>
      <c r="B33792" s="306">
        <v>44524.461111187586</v>
      </c>
      <c r="C33792" s="304">
        <v>15.427108589095345</v>
      </c>
      <c r="D33792" s="305" t="s">
        <v>172</v>
      </c>
    </row>
    <row r="33793" spans="1:4" ht="14.5" customHeight="1" x14ac:dyDescent="0.35">
      <c r="A33793" s="1"/>
      <c r="B33793" s="306">
        <v>44524.461805632032</v>
      </c>
      <c r="C33793" s="304">
        <v>15.399509469428207</v>
      </c>
      <c r="D33793" s="305" t="s">
        <v>172</v>
      </c>
    </row>
    <row r="33794" spans="1:4" ht="14.5" customHeight="1" x14ac:dyDescent="0.35">
      <c r="A33794" s="1"/>
      <c r="B33794" s="306">
        <v>44524.462500076479</v>
      </c>
      <c r="C33794" s="304">
        <v>15.447960119321458</v>
      </c>
      <c r="D33794" s="305" t="s">
        <v>172</v>
      </c>
    </row>
    <row r="33795" spans="1:4" ht="14.5" customHeight="1" x14ac:dyDescent="0.35">
      <c r="A33795" s="1"/>
      <c r="B33795" s="306">
        <v>44524.463194520926</v>
      </c>
      <c r="C33795" s="304">
        <v>15.519997362833722</v>
      </c>
      <c r="D33795" s="305" t="s">
        <v>172</v>
      </c>
    </row>
    <row r="33796" spans="1:4" ht="14.5" customHeight="1" x14ac:dyDescent="0.35">
      <c r="A33796" s="1"/>
      <c r="B33796" s="306">
        <v>44524.463888965372</v>
      </c>
      <c r="C33796" s="304">
        <v>15.539784838935157</v>
      </c>
      <c r="D33796" s="305" t="s">
        <v>172</v>
      </c>
    </row>
    <row r="33797" spans="1:4" ht="14.5" customHeight="1" x14ac:dyDescent="0.35">
      <c r="A33797" s="1"/>
      <c r="B33797" s="306">
        <v>44524.464583409819</v>
      </c>
      <c r="C33797" s="304">
        <v>15.522780711859619</v>
      </c>
      <c r="D33797" s="305" t="s">
        <v>172</v>
      </c>
    </row>
    <row r="33798" spans="1:4" ht="14.5" customHeight="1" x14ac:dyDescent="0.35">
      <c r="A33798" s="1"/>
      <c r="B33798" s="306">
        <v>44524.465277854266</v>
      </c>
      <c r="C33798" s="304">
        <v>15.580505273300272</v>
      </c>
      <c r="D33798" s="305" t="s">
        <v>172</v>
      </c>
    </row>
    <row r="33799" spans="1:4" ht="14.5" customHeight="1" x14ac:dyDescent="0.35">
      <c r="A33799" s="1"/>
      <c r="B33799" s="306">
        <v>44524.465972298713</v>
      </c>
      <c r="C33799" s="304">
        <v>15.542860548009049</v>
      </c>
      <c r="D33799" s="305" t="s">
        <v>172</v>
      </c>
    </row>
    <row r="33800" spans="1:4" ht="14.5" customHeight="1" x14ac:dyDescent="0.35">
      <c r="A33800" s="1"/>
      <c r="B33800" s="306">
        <v>44524.466666743159</v>
      </c>
      <c r="C33800" s="304">
        <v>15.582589333215825</v>
      </c>
      <c r="D33800" s="305" t="s">
        <v>172</v>
      </c>
    </row>
    <row r="33801" spans="1:4" ht="14.5" customHeight="1" x14ac:dyDescent="0.35">
      <c r="A33801" s="1"/>
      <c r="B33801" s="306">
        <v>44524.467361187606</v>
      </c>
      <c r="C33801" s="304">
        <v>15.523084541023369</v>
      </c>
      <c r="D33801" s="305" t="s">
        <v>172</v>
      </c>
    </row>
    <row r="33802" spans="1:4" ht="14.5" customHeight="1" x14ac:dyDescent="0.35">
      <c r="A33802" s="1"/>
      <c r="B33802" s="306">
        <v>44524.468055632053</v>
      </c>
      <c r="C33802" s="304">
        <v>15.494244808140987</v>
      </c>
      <c r="D33802" s="305" t="s">
        <v>172</v>
      </c>
    </row>
    <row r="33803" spans="1:4" ht="14.5" customHeight="1" x14ac:dyDescent="0.35">
      <c r="A33803" s="1"/>
      <c r="B33803" s="306">
        <v>44524.468750076499</v>
      </c>
      <c r="C33803" s="304">
        <v>15.63210004709399</v>
      </c>
      <c r="D33803" s="305" t="s">
        <v>172</v>
      </c>
    </row>
    <row r="33804" spans="1:4" ht="14.5" customHeight="1" x14ac:dyDescent="0.35">
      <c r="A33804" s="1"/>
      <c r="B33804" s="306">
        <v>44524.469444520946</v>
      </c>
      <c r="C33804" s="304">
        <v>15.714199477728592</v>
      </c>
      <c r="D33804" s="305" t="s">
        <v>172</v>
      </c>
    </row>
    <row r="33805" spans="1:4" ht="14.5" customHeight="1" x14ac:dyDescent="0.35">
      <c r="A33805" s="1"/>
      <c r="B33805" s="306">
        <v>44524.470138965393</v>
      </c>
      <c r="C33805" s="304">
        <v>16.47722699388396</v>
      </c>
      <c r="D33805" s="305" t="s">
        <v>172</v>
      </c>
    </row>
    <row r="33806" spans="1:4" ht="14.5" customHeight="1" x14ac:dyDescent="0.35">
      <c r="A33806" s="1"/>
      <c r="B33806" s="306">
        <v>44524.47083340984</v>
      </c>
      <c r="C33806" s="304">
        <v>15.498210856389779</v>
      </c>
      <c r="D33806" s="305" t="s">
        <v>172</v>
      </c>
    </row>
    <row r="33807" spans="1:4" ht="14.5" customHeight="1" x14ac:dyDescent="0.35">
      <c r="A33807" s="1"/>
      <c r="B33807" s="306">
        <v>44524.471527854286</v>
      </c>
      <c r="C33807" s="304">
        <v>14.417680303214002</v>
      </c>
      <c r="D33807" s="305" t="s">
        <v>172</v>
      </c>
    </row>
    <row r="33808" spans="1:4" ht="14.5" customHeight="1" x14ac:dyDescent="0.35">
      <c r="A33808" s="1"/>
      <c r="B33808" s="306">
        <v>44524.472222298733</v>
      </c>
      <c r="C33808" s="304">
        <v>15.780276694623899</v>
      </c>
      <c r="D33808" s="305" t="s">
        <v>172</v>
      </c>
    </row>
    <row r="33809" spans="1:4" ht="14.5" customHeight="1" x14ac:dyDescent="0.35">
      <c r="A33809" s="1"/>
      <c r="B33809" s="306">
        <v>44524.47291674318</v>
      </c>
      <c r="C33809" s="304">
        <v>15.866923620659751</v>
      </c>
      <c r="D33809" s="305" t="s">
        <v>172</v>
      </c>
    </row>
    <row r="33810" spans="1:4" ht="14.5" customHeight="1" x14ac:dyDescent="0.35">
      <c r="A33810" s="1"/>
      <c r="B33810" s="306">
        <v>44524.473611187626</v>
      </c>
      <c r="C33810" s="304">
        <v>15.86818434248368</v>
      </c>
      <c r="D33810" s="305" t="s">
        <v>172</v>
      </c>
    </row>
    <row r="33811" spans="1:4" ht="14.5" customHeight="1" x14ac:dyDescent="0.35">
      <c r="A33811" s="1"/>
      <c r="B33811" s="306">
        <v>44524.474305632073</v>
      </c>
      <c r="C33811" s="304">
        <v>15.874743042777846</v>
      </c>
      <c r="D33811" s="305" t="s">
        <v>172</v>
      </c>
    </row>
    <row r="33812" spans="1:4" ht="14.5" customHeight="1" x14ac:dyDescent="0.35">
      <c r="A33812" s="1"/>
      <c r="B33812" s="306">
        <v>44524.47500007652</v>
      </c>
      <c r="C33812" s="304">
        <v>15.788547220575614</v>
      </c>
      <c r="D33812" s="305" t="s">
        <v>172</v>
      </c>
    </row>
    <row r="33813" spans="1:4" ht="14.5" customHeight="1" x14ac:dyDescent="0.35">
      <c r="A33813" s="1"/>
      <c r="B33813" s="306">
        <v>44524.475694520966</v>
      </c>
      <c r="C33813" s="304">
        <v>14.825612931219318</v>
      </c>
      <c r="D33813" s="305" t="s">
        <v>172</v>
      </c>
    </row>
    <row r="33814" spans="1:4" ht="14.5" customHeight="1" x14ac:dyDescent="0.35">
      <c r="A33814" s="1"/>
      <c r="B33814" s="306">
        <v>44524.476388965413</v>
      </c>
      <c r="C33814" s="304">
        <v>12.22088862487896</v>
      </c>
      <c r="D33814" s="305" t="s">
        <v>170</v>
      </c>
    </row>
    <row r="33815" spans="1:4" ht="14.5" customHeight="1" x14ac:dyDescent="0.35">
      <c r="A33815" s="1"/>
      <c r="B33815" s="306">
        <v>44524.47708340986</v>
      </c>
      <c r="C33815" s="304">
        <v>4.4618438944797285</v>
      </c>
      <c r="D33815" s="305" t="s">
        <v>170</v>
      </c>
    </row>
    <row r="33816" spans="1:4" ht="14.5" customHeight="1" x14ac:dyDescent="0.35">
      <c r="A33816" s="1"/>
      <c r="B33816" s="306">
        <v>44524.477777854307</v>
      </c>
      <c r="C33816" s="304">
        <v>295.10590983844037</v>
      </c>
      <c r="D33816" s="305" t="s">
        <v>170</v>
      </c>
    </row>
    <row r="33817" spans="1:4" ht="14.5" customHeight="1" x14ac:dyDescent="0.35">
      <c r="A33817" s="1"/>
      <c r="B33817" s="306">
        <v>44524.478472298753</v>
      </c>
      <c r="C33817" s="304">
        <v>960.23546739323069</v>
      </c>
      <c r="D33817" s="305" t="s">
        <v>170</v>
      </c>
    </row>
    <row r="33818" spans="1:4" ht="14.5" customHeight="1" x14ac:dyDescent="0.35">
      <c r="A33818" s="1"/>
      <c r="B33818" s="306">
        <v>44524.4791667432</v>
      </c>
      <c r="C33818" s="304">
        <v>813.43698969233856</v>
      </c>
      <c r="D33818" s="305" t="s">
        <v>170</v>
      </c>
    </row>
    <row r="33819" spans="1:4" ht="14.5" customHeight="1" x14ac:dyDescent="0.35">
      <c r="A33819" s="1"/>
      <c r="B33819" s="306">
        <v>44524.479861187647</v>
      </c>
      <c r="C33819" s="304">
        <v>5.8877124280091531</v>
      </c>
      <c r="D33819" s="305" t="s">
        <v>170</v>
      </c>
    </row>
    <row r="33820" spans="1:4" ht="14.5" customHeight="1" x14ac:dyDescent="0.35">
      <c r="A33820" s="1"/>
      <c r="B33820" s="306">
        <v>44524.480555632093</v>
      </c>
      <c r="C33820" s="304">
        <v>3.3647573800051154</v>
      </c>
      <c r="D33820" s="305" t="s">
        <v>170</v>
      </c>
    </row>
    <row r="33821" spans="1:4" ht="14.5" customHeight="1" x14ac:dyDescent="0.35">
      <c r="A33821" s="1"/>
      <c r="B33821" s="306">
        <v>44524.48125007654</v>
      </c>
      <c r="C33821" s="304">
        <v>2.8670568323519547</v>
      </c>
      <c r="D33821" s="305" t="s">
        <v>170</v>
      </c>
    </row>
    <row r="33822" spans="1:4" ht="14.5" customHeight="1" x14ac:dyDescent="0.35">
      <c r="A33822" s="1"/>
      <c r="B33822" s="306">
        <v>44524.481944520987</v>
      </c>
      <c r="C33822" s="304">
        <v>2.582908445794601</v>
      </c>
      <c r="D33822" s="305" t="s">
        <v>170</v>
      </c>
    </row>
    <row r="33823" spans="1:4" ht="14.5" customHeight="1" x14ac:dyDescent="0.35">
      <c r="A33823" s="1"/>
      <c r="B33823" s="306">
        <v>44524.482638965434</v>
      </c>
      <c r="C33823" s="304">
        <v>1.8030139816569317</v>
      </c>
      <c r="D33823" s="305" t="s">
        <v>170</v>
      </c>
    </row>
    <row r="33824" spans="1:4" ht="14.5" customHeight="1" x14ac:dyDescent="0.35">
      <c r="A33824" s="1"/>
      <c r="B33824" s="306">
        <v>44524.48333340988</v>
      </c>
      <c r="C33824" s="304">
        <v>0.24495695848000121</v>
      </c>
      <c r="D33824" s="305" t="s">
        <v>170</v>
      </c>
    </row>
    <row r="33825" spans="1:4" ht="14.5" customHeight="1" x14ac:dyDescent="0.35">
      <c r="A33825" s="1"/>
      <c r="B33825" s="306">
        <v>44524.484027854327</v>
      </c>
      <c r="C33825" s="304">
        <v>0.23548293091730177</v>
      </c>
      <c r="D33825" s="305" t="s">
        <v>170</v>
      </c>
    </row>
    <row r="33826" spans="1:4" ht="14.5" customHeight="1" x14ac:dyDescent="0.35">
      <c r="A33826" s="1"/>
      <c r="B33826" s="306">
        <v>44524.484722298774</v>
      </c>
      <c r="C33826" s="304">
        <v>0.11220406168784128</v>
      </c>
      <c r="D33826" s="305" t="s">
        <v>170</v>
      </c>
    </row>
    <row r="33827" spans="1:4" ht="14.5" customHeight="1" x14ac:dyDescent="0.35">
      <c r="A33827" s="1"/>
      <c r="B33827" s="306">
        <v>44524.48541674322</v>
      </c>
      <c r="C33827" s="304">
        <v>8.061040066099992E-2</v>
      </c>
      <c r="D33827" s="305" t="s">
        <v>170</v>
      </c>
    </row>
    <row r="33828" spans="1:4" ht="14.5" customHeight="1" x14ac:dyDescent="0.35">
      <c r="A33828" s="1"/>
      <c r="B33828" s="306">
        <v>44524.486111187667</v>
      </c>
      <c r="C33828" s="304">
        <v>5.1231729191991586E-2</v>
      </c>
      <c r="D33828" s="305" t="s">
        <v>170</v>
      </c>
    </row>
    <row r="33829" spans="1:4" ht="14.5" customHeight="1" x14ac:dyDescent="0.35">
      <c r="A33829" s="1"/>
      <c r="B33829" s="306">
        <v>44524.486805632114</v>
      </c>
      <c r="C33829" s="304">
        <v>0</v>
      </c>
      <c r="D33829" s="305" t="s">
        <v>170</v>
      </c>
    </row>
    <row r="33830" spans="1:4" ht="14.5" customHeight="1" x14ac:dyDescent="0.35">
      <c r="A33830" s="1"/>
      <c r="B33830" s="306">
        <v>44524.487500076561</v>
      </c>
      <c r="C33830" s="304">
        <v>0</v>
      </c>
      <c r="D33830" s="305" t="s">
        <v>170</v>
      </c>
    </row>
    <row r="33831" spans="1:4" ht="14.5" customHeight="1" x14ac:dyDescent="0.35">
      <c r="A33831" s="1"/>
      <c r="B33831" s="306">
        <v>44524.488194521007</v>
      </c>
      <c r="C33831" s="304">
        <v>0</v>
      </c>
      <c r="D33831" s="305" t="s">
        <v>170</v>
      </c>
    </row>
    <row r="33832" spans="1:4" ht="14.5" customHeight="1" x14ac:dyDescent="0.35">
      <c r="A33832" s="1"/>
      <c r="B33832" s="306">
        <v>44524.488888965454</v>
      </c>
      <c r="C33832" s="304">
        <v>621.08566981341448</v>
      </c>
      <c r="D33832" s="305" t="s">
        <v>170</v>
      </c>
    </row>
    <row r="33833" spans="1:4" ht="14.5" customHeight="1" x14ac:dyDescent="0.35">
      <c r="A33833" s="1"/>
      <c r="B33833" s="306">
        <v>44524.489583409901</v>
      </c>
      <c r="C33833" s="304">
        <v>862.66111928558291</v>
      </c>
      <c r="D33833" s="305" t="s">
        <v>170</v>
      </c>
    </row>
    <row r="33834" spans="1:4" ht="14.5" customHeight="1" x14ac:dyDescent="0.35">
      <c r="A33834" s="1"/>
      <c r="B33834" s="306">
        <v>44524.490277854347</v>
      </c>
      <c r="C33834" s="304">
        <v>869.7654176506835</v>
      </c>
      <c r="D33834" s="305" t="s">
        <v>170</v>
      </c>
    </row>
    <row r="33835" spans="1:4" ht="14.5" customHeight="1" x14ac:dyDescent="0.35">
      <c r="A33835" s="1"/>
      <c r="B33835" s="306">
        <v>44524.490972298794</v>
      </c>
      <c r="C33835" s="304">
        <v>871.95912651477067</v>
      </c>
      <c r="D33835" s="305" t="s">
        <v>170</v>
      </c>
    </row>
    <row r="33836" spans="1:4" ht="14.5" customHeight="1" x14ac:dyDescent="0.35">
      <c r="A33836" s="1"/>
      <c r="B33836" s="306">
        <v>44524.491666743241</v>
      </c>
      <c r="C33836" s="304">
        <v>143.83682802979214</v>
      </c>
      <c r="D33836" s="305" t="s">
        <v>170</v>
      </c>
    </row>
    <row r="33837" spans="1:4" ht="14.5" customHeight="1" x14ac:dyDescent="0.35">
      <c r="A33837" s="1"/>
      <c r="B33837" s="306">
        <v>44524.492361187687</v>
      </c>
      <c r="C33837" s="304">
        <v>624.70639880044621</v>
      </c>
      <c r="D33837" s="305" t="s">
        <v>170</v>
      </c>
    </row>
    <row r="33838" spans="1:4" ht="14.5" customHeight="1" x14ac:dyDescent="0.35">
      <c r="A33838" s="1"/>
      <c r="B33838" s="306">
        <v>44524.493055632134</v>
      </c>
      <c r="C33838" s="304">
        <v>389.77333424801378</v>
      </c>
      <c r="D33838" s="305" t="s">
        <v>170</v>
      </c>
    </row>
    <row r="33839" spans="1:4" ht="14.5" customHeight="1" x14ac:dyDescent="0.35">
      <c r="A33839" s="1"/>
      <c r="B33839" s="306">
        <v>44524.493750076581</v>
      </c>
      <c r="C33839" s="304">
        <v>380.71390450550535</v>
      </c>
      <c r="D33839" s="305" t="s">
        <v>170</v>
      </c>
    </row>
    <row r="33840" spans="1:4" ht="14.5" customHeight="1" x14ac:dyDescent="0.35">
      <c r="A33840" s="1"/>
      <c r="B33840" s="306">
        <v>44524.494444521028</v>
      </c>
      <c r="C33840" s="304">
        <v>879.01798309812636</v>
      </c>
      <c r="D33840" s="305" t="s">
        <v>170</v>
      </c>
    </row>
    <row r="33841" spans="1:4" ht="14.5" customHeight="1" x14ac:dyDescent="0.35">
      <c r="A33841" s="1"/>
      <c r="B33841" s="306">
        <v>44524.495138965474</v>
      </c>
      <c r="C33841" s="304">
        <v>888.45535562171915</v>
      </c>
      <c r="D33841" s="305" t="s">
        <v>170</v>
      </c>
    </row>
    <row r="33842" spans="1:4" ht="14.5" customHeight="1" x14ac:dyDescent="0.35">
      <c r="A33842" s="1"/>
      <c r="B33842" s="306">
        <v>44524.495833409921</v>
      </c>
      <c r="C33842" s="304">
        <v>933.33573982912742</v>
      </c>
      <c r="D33842" s="305" t="s">
        <v>170</v>
      </c>
    </row>
    <row r="33843" spans="1:4" ht="14.5" customHeight="1" x14ac:dyDescent="0.35">
      <c r="A33843" s="1"/>
      <c r="B33843" s="306">
        <v>44524.496527854368</v>
      </c>
      <c r="C33843" s="304">
        <v>933.32366413230386</v>
      </c>
      <c r="D33843" s="305" t="s">
        <v>170</v>
      </c>
    </row>
    <row r="33844" spans="1:4" ht="14.5" customHeight="1" x14ac:dyDescent="0.35">
      <c r="A33844" s="1"/>
      <c r="B33844" s="306">
        <v>44524.497222298814</v>
      </c>
      <c r="C33844" s="304">
        <v>933.19461858683883</v>
      </c>
      <c r="D33844" s="305" t="s">
        <v>170</v>
      </c>
    </row>
    <row r="33845" spans="1:4" ht="14.5" customHeight="1" x14ac:dyDescent="0.35">
      <c r="A33845" s="1"/>
      <c r="B33845" s="306">
        <v>44524.497916743261</v>
      </c>
      <c r="C33845" s="304">
        <v>933.25353183305515</v>
      </c>
      <c r="D33845" s="305" t="s">
        <v>170</v>
      </c>
    </row>
    <row r="33846" spans="1:4" ht="14.5" customHeight="1" x14ac:dyDescent="0.35">
      <c r="A33846" s="1"/>
      <c r="B33846" s="306">
        <v>44524.498611187708</v>
      </c>
      <c r="C33846" s="304">
        <v>933.15108663869717</v>
      </c>
      <c r="D33846" s="305" t="s">
        <v>170</v>
      </c>
    </row>
    <row r="33847" spans="1:4" ht="14.5" customHeight="1" x14ac:dyDescent="0.35">
      <c r="A33847" s="1"/>
      <c r="B33847" s="306">
        <v>44524.499305632155</v>
      </c>
      <c r="C33847" s="304">
        <v>740.1592751766633</v>
      </c>
      <c r="D33847" s="305" t="s">
        <v>170</v>
      </c>
    </row>
    <row r="33848" spans="1:4" ht="14.5" customHeight="1" x14ac:dyDescent="0.35">
      <c r="A33848" s="1"/>
      <c r="B33848" s="306">
        <v>44524.500000076601</v>
      </c>
      <c r="C33848" s="304">
        <v>32.845885831833343</v>
      </c>
      <c r="D33848" s="305" t="s">
        <v>170</v>
      </c>
    </row>
    <row r="33849" spans="1:4" ht="14.5" customHeight="1" x14ac:dyDescent="0.35">
      <c r="A33849" s="1"/>
      <c r="B33849" s="306">
        <v>44524.500694521048</v>
      </c>
      <c r="C33849" s="304">
        <v>12.136164627729158</v>
      </c>
      <c r="D33849" s="305" t="s">
        <v>170</v>
      </c>
    </row>
    <row r="33850" spans="1:4" ht="14.5" customHeight="1" x14ac:dyDescent="0.35">
      <c r="A33850" s="1"/>
      <c r="B33850" s="306">
        <v>44524.501388965495</v>
      </c>
      <c r="C33850" s="304">
        <v>10.569455785639972</v>
      </c>
      <c r="D33850" s="305" t="s">
        <v>170</v>
      </c>
    </row>
    <row r="33851" spans="1:4" ht="14.5" customHeight="1" x14ac:dyDescent="0.35">
      <c r="A33851" s="1"/>
      <c r="B33851" s="306">
        <v>44524.502083409941</v>
      </c>
      <c r="C33851" s="304">
        <v>8.6021718968998666</v>
      </c>
      <c r="D33851" s="305" t="s">
        <v>170</v>
      </c>
    </row>
    <row r="33852" spans="1:4" ht="14.5" customHeight="1" x14ac:dyDescent="0.35">
      <c r="A33852" s="1"/>
      <c r="B33852" s="306">
        <v>44524.502777854388</v>
      </c>
      <c r="C33852" s="304">
        <v>7.1957859890159552</v>
      </c>
      <c r="D33852" s="305" t="s">
        <v>170</v>
      </c>
    </row>
    <row r="33853" spans="1:4" ht="14.5" customHeight="1" x14ac:dyDescent="0.35">
      <c r="A33853" s="1"/>
      <c r="B33853" s="306">
        <v>44524.503472298835</v>
      </c>
      <c r="C33853" s="304">
        <v>7.8276233300028251</v>
      </c>
      <c r="D33853" s="305" t="s">
        <v>170</v>
      </c>
    </row>
    <row r="33854" spans="1:4" ht="14.5" customHeight="1" x14ac:dyDescent="0.35">
      <c r="A33854" s="1"/>
      <c r="B33854" s="306">
        <v>44524.504166743282</v>
      </c>
      <c r="C33854" s="304">
        <v>2.9211274534797362</v>
      </c>
      <c r="D33854" s="305" t="s">
        <v>170</v>
      </c>
    </row>
    <row r="33855" spans="1:4" ht="14.5" customHeight="1" x14ac:dyDescent="0.35">
      <c r="A33855" s="1"/>
      <c r="B33855" s="306">
        <v>44524.504861187728</v>
      </c>
      <c r="C33855" s="304">
        <v>2.0406811741270756</v>
      </c>
      <c r="D33855" s="305" t="s">
        <v>170</v>
      </c>
    </row>
    <row r="33856" spans="1:4" ht="14.5" customHeight="1" x14ac:dyDescent="0.35">
      <c r="A33856" s="1"/>
      <c r="B33856" s="306">
        <v>44524.505555632175</v>
      </c>
      <c r="C33856" s="304">
        <v>1.6687953454315598</v>
      </c>
      <c r="D33856" s="305" t="s">
        <v>170</v>
      </c>
    </row>
    <row r="33857" spans="1:4" ht="14.5" customHeight="1" x14ac:dyDescent="0.35">
      <c r="A33857" s="1"/>
      <c r="B33857" s="306">
        <v>44524.506250076622</v>
      </c>
      <c r="C33857" s="304">
        <v>564.74379719570607</v>
      </c>
      <c r="D33857" s="305" t="s">
        <v>170</v>
      </c>
    </row>
    <row r="33858" spans="1:4" ht="14.5" customHeight="1" x14ac:dyDescent="0.35">
      <c r="A33858" s="1"/>
      <c r="B33858" s="306">
        <v>44524.506944521068</v>
      </c>
      <c r="C33858" s="304">
        <v>916.7928603878089</v>
      </c>
      <c r="D33858" s="305" t="s">
        <v>170</v>
      </c>
    </row>
    <row r="33859" spans="1:4" ht="14.5" customHeight="1" x14ac:dyDescent="0.35">
      <c r="A33859" s="1"/>
      <c r="B33859" s="306">
        <v>44524.507638965515</v>
      </c>
      <c r="C33859" s="304">
        <v>924.47011395179049</v>
      </c>
      <c r="D33859" s="305" t="s">
        <v>170</v>
      </c>
    </row>
    <row r="33860" spans="1:4" ht="14.5" customHeight="1" x14ac:dyDescent="0.35">
      <c r="A33860" s="1"/>
      <c r="B33860" s="306">
        <v>44524.508333409962</v>
      </c>
      <c r="C33860" s="304">
        <v>927.71573300074476</v>
      </c>
      <c r="D33860" s="305" t="s">
        <v>170</v>
      </c>
    </row>
    <row r="33861" spans="1:4" ht="14.5" customHeight="1" x14ac:dyDescent="0.35">
      <c r="A33861" s="1"/>
      <c r="B33861" s="306">
        <v>44524.509027854408</v>
      </c>
      <c r="C33861" s="304">
        <v>929.45625699885807</v>
      </c>
      <c r="D33861" s="305" t="s">
        <v>170</v>
      </c>
    </row>
    <row r="33862" spans="1:4" ht="14.5" customHeight="1" x14ac:dyDescent="0.35">
      <c r="A33862" s="1"/>
      <c r="B33862" s="306">
        <v>44524.509722298855</v>
      </c>
      <c r="C33862" s="304">
        <v>904.65950442260748</v>
      </c>
      <c r="D33862" s="305" t="s">
        <v>170</v>
      </c>
    </row>
    <row r="33863" spans="1:4" ht="14.5" customHeight="1" x14ac:dyDescent="0.35">
      <c r="A33863" s="1"/>
      <c r="B33863" s="306">
        <v>44524.510416743302</v>
      </c>
      <c r="C33863" s="304">
        <v>103.07007819384452</v>
      </c>
      <c r="D33863" s="305" t="s">
        <v>170</v>
      </c>
    </row>
    <row r="33864" spans="1:4" ht="14.5" customHeight="1" x14ac:dyDescent="0.35">
      <c r="A33864" s="1"/>
      <c r="B33864" s="306">
        <v>44524.511111187749</v>
      </c>
      <c r="C33864" s="304">
        <v>12.173243304778831</v>
      </c>
      <c r="D33864" s="305" t="s">
        <v>170</v>
      </c>
    </row>
    <row r="33865" spans="1:4" ht="14.5" customHeight="1" x14ac:dyDescent="0.35">
      <c r="A33865" s="1"/>
      <c r="B33865" s="306">
        <v>44524.511805632195</v>
      </c>
      <c r="C33865" s="304">
        <v>7.1216085470912125</v>
      </c>
      <c r="D33865" s="305" t="s">
        <v>170</v>
      </c>
    </row>
    <row r="33866" spans="1:4" ht="14.5" customHeight="1" x14ac:dyDescent="0.35">
      <c r="A33866" s="1"/>
      <c r="B33866" s="306">
        <v>44524.512500076642</v>
      </c>
      <c r="C33866" s="304">
        <v>4.9627264455544111</v>
      </c>
      <c r="D33866" s="305" t="s">
        <v>172</v>
      </c>
    </row>
    <row r="33867" spans="1:4" ht="14.5" customHeight="1" x14ac:dyDescent="0.35">
      <c r="A33867" s="1"/>
      <c r="B33867" s="306">
        <v>44524.513194521089</v>
      </c>
      <c r="C33867" s="304">
        <v>5.6921858832982251</v>
      </c>
      <c r="D33867" s="305" t="s">
        <v>172</v>
      </c>
    </row>
    <row r="33868" spans="1:4" ht="14.5" customHeight="1" x14ac:dyDescent="0.35">
      <c r="A33868" s="1"/>
      <c r="B33868" s="306">
        <v>44524.513888965535</v>
      </c>
      <c r="C33868" s="304">
        <v>5.3431102433360742</v>
      </c>
      <c r="D33868" s="305" t="s">
        <v>172</v>
      </c>
    </row>
    <row r="33869" spans="1:4" ht="14.5" customHeight="1" x14ac:dyDescent="0.35">
      <c r="A33869" s="1"/>
      <c r="B33869" s="306">
        <v>44524.514583409982</v>
      </c>
      <c r="C33869" s="304">
        <v>4.8991046937764624</v>
      </c>
      <c r="D33869" s="305" t="s">
        <v>172</v>
      </c>
    </row>
    <row r="33870" spans="1:4" ht="14.5" customHeight="1" x14ac:dyDescent="0.35">
      <c r="A33870" s="1"/>
      <c r="B33870" s="306">
        <v>44524.515277854429</v>
      </c>
      <c r="C33870" s="304">
        <v>4.4701987898727866</v>
      </c>
      <c r="D33870" s="305" t="s">
        <v>172</v>
      </c>
    </row>
    <row r="33871" spans="1:4" ht="14.5" customHeight="1" x14ac:dyDescent="0.35">
      <c r="A33871" s="1"/>
      <c r="B33871" s="306">
        <v>44524.515972298876</v>
      </c>
      <c r="C33871" s="304">
        <v>4.0536401890582052</v>
      </c>
      <c r="D33871" s="305" t="s">
        <v>172</v>
      </c>
    </row>
    <row r="33872" spans="1:4" ht="14.5" customHeight="1" x14ac:dyDescent="0.35">
      <c r="A33872" s="1"/>
      <c r="B33872" s="306">
        <v>44524.516666743322</v>
      </c>
      <c r="C33872" s="304">
        <v>3.6772003859467683</v>
      </c>
      <c r="D33872" s="305" t="s">
        <v>172</v>
      </c>
    </row>
    <row r="33873" spans="1:4" ht="14.5" customHeight="1" x14ac:dyDescent="0.35">
      <c r="A33873" s="1"/>
      <c r="B33873" s="306">
        <v>44524.517361187769</v>
      </c>
      <c r="C33873" s="304">
        <v>3.4989232339103182</v>
      </c>
      <c r="D33873" s="305" t="s">
        <v>172</v>
      </c>
    </row>
    <row r="33874" spans="1:4" ht="14.5" customHeight="1" x14ac:dyDescent="0.35">
      <c r="A33874" s="1"/>
      <c r="B33874" s="306">
        <v>44524.518055632216</v>
      </c>
      <c r="C33874" s="304">
        <v>3.3622875404977095</v>
      </c>
      <c r="D33874" s="305" t="s">
        <v>172</v>
      </c>
    </row>
    <row r="33875" spans="1:4" ht="14.5" customHeight="1" x14ac:dyDescent="0.35">
      <c r="A33875" s="1"/>
      <c r="B33875" s="306">
        <v>44524.518750076662</v>
      </c>
      <c r="C33875" s="304">
        <v>3.2856219764144652</v>
      </c>
      <c r="D33875" s="305" t="s">
        <v>172</v>
      </c>
    </row>
    <row r="33876" spans="1:4" ht="14.5" customHeight="1" x14ac:dyDescent="0.35">
      <c r="A33876" s="1"/>
      <c r="B33876" s="306">
        <v>44524.519444521109</v>
      </c>
      <c r="C33876" s="304">
        <v>3.1870433564178406</v>
      </c>
      <c r="D33876" s="305" t="s">
        <v>172</v>
      </c>
    </row>
    <row r="33877" spans="1:4" ht="14.5" customHeight="1" x14ac:dyDescent="0.35">
      <c r="A33877" s="1"/>
      <c r="B33877" s="306">
        <v>44524.520138965556</v>
      </c>
      <c r="C33877" s="304">
        <v>3.0425936779531186</v>
      </c>
      <c r="D33877" s="305" t="s">
        <v>172</v>
      </c>
    </row>
    <row r="33878" spans="1:4" ht="14.5" customHeight="1" x14ac:dyDescent="0.35">
      <c r="A33878" s="1"/>
      <c r="B33878" s="306">
        <v>44524.520833410003</v>
      </c>
      <c r="C33878" s="304">
        <v>2.8328358560687774</v>
      </c>
      <c r="D33878" s="305" t="s">
        <v>172</v>
      </c>
    </row>
    <row r="33879" spans="1:4" ht="14.5" customHeight="1" x14ac:dyDescent="0.35">
      <c r="A33879" s="1"/>
      <c r="B33879" s="306">
        <v>44524.521527854449</v>
      </c>
      <c r="C33879" s="304">
        <v>2.7355000641953664</v>
      </c>
      <c r="D33879" s="305" t="s">
        <v>172</v>
      </c>
    </row>
    <row r="33880" spans="1:4" ht="14.5" customHeight="1" x14ac:dyDescent="0.35">
      <c r="A33880" s="1"/>
      <c r="B33880" s="306">
        <v>44524.522222298896</v>
      </c>
      <c r="C33880" s="304">
        <v>2.6474634484723234</v>
      </c>
      <c r="D33880" s="305" t="s">
        <v>172</v>
      </c>
    </row>
    <row r="33881" spans="1:4" ht="14.5" customHeight="1" x14ac:dyDescent="0.35">
      <c r="A33881" s="1"/>
      <c r="B33881" s="306">
        <v>44524.522916743343</v>
      </c>
      <c r="C33881" s="304">
        <v>2.7164039992414475</v>
      </c>
      <c r="D33881" s="305" t="s">
        <v>172</v>
      </c>
    </row>
    <row r="33882" spans="1:4" ht="14.5" customHeight="1" x14ac:dyDescent="0.35">
      <c r="A33882" s="1"/>
      <c r="B33882" s="306">
        <v>44524.523611187789</v>
      </c>
      <c r="C33882" s="304">
        <v>2.6279602272130433</v>
      </c>
      <c r="D33882" s="305" t="s">
        <v>172</v>
      </c>
    </row>
    <row r="33883" spans="1:4" ht="14.5" customHeight="1" x14ac:dyDescent="0.35">
      <c r="A33883" s="1"/>
      <c r="B33883" s="306">
        <v>44524.524305632236</v>
      </c>
      <c r="C33883" s="304">
        <v>2.6038591837854255</v>
      </c>
      <c r="D33883" s="305" t="s">
        <v>172</v>
      </c>
    </row>
    <row r="33884" spans="1:4" ht="14.5" customHeight="1" x14ac:dyDescent="0.35">
      <c r="A33884" s="1"/>
      <c r="B33884" s="306">
        <v>44524.525000076683</v>
      </c>
      <c r="C33884" s="304">
        <v>2.3801115532533612</v>
      </c>
      <c r="D33884" s="305" t="s">
        <v>172</v>
      </c>
    </row>
    <row r="33885" spans="1:4" ht="14.5" customHeight="1" x14ac:dyDescent="0.35">
      <c r="A33885" s="1"/>
      <c r="B33885" s="306">
        <v>44524.525694521129</v>
      </c>
      <c r="C33885" s="304">
        <v>2.4342299469714512</v>
      </c>
      <c r="D33885" s="305" t="s">
        <v>172</v>
      </c>
    </row>
    <row r="33886" spans="1:4" ht="14.5" customHeight="1" x14ac:dyDescent="0.35">
      <c r="A33886" s="1"/>
      <c r="B33886" s="306">
        <v>44524.526388965576</v>
      </c>
      <c r="C33886" s="304">
        <v>2.1741511338575341</v>
      </c>
      <c r="D33886" s="305" t="s">
        <v>172</v>
      </c>
    </row>
    <row r="33887" spans="1:4" ht="14.5" customHeight="1" x14ac:dyDescent="0.35">
      <c r="A33887" s="1"/>
      <c r="B33887" s="306">
        <v>44524.527083410023</v>
      </c>
      <c r="C33887" s="304">
        <v>2.3320435859236266</v>
      </c>
      <c r="D33887" s="305" t="s">
        <v>172</v>
      </c>
    </row>
    <row r="33888" spans="1:4" ht="14.5" customHeight="1" x14ac:dyDescent="0.35">
      <c r="A33888" s="1"/>
      <c r="B33888" s="306">
        <v>44524.52777785447</v>
      </c>
      <c r="C33888" s="304">
        <v>2.4014296198069132</v>
      </c>
      <c r="D33888" s="305" t="s">
        <v>172</v>
      </c>
    </row>
    <row r="33889" spans="1:4" ht="14.5" customHeight="1" x14ac:dyDescent="0.35">
      <c r="A33889" s="1"/>
      <c r="B33889" s="306">
        <v>44524.528472298916</v>
      </c>
      <c r="C33889" s="304">
        <v>2.3778061903816101</v>
      </c>
      <c r="D33889" s="305" t="s">
        <v>172</v>
      </c>
    </row>
    <row r="33890" spans="1:4" ht="14.5" customHeight="1" x14ac:dyDescent="0.35">
      <c r="A33890" s="1"/>
      <c r="B33890" s="306">
        <v>44524.529166743363</v>
      </c>
      <c r="C33890" s="304">
        <v>2.2836078433606115</v>
      </c>
      <c r="D33890" s="305" t="s">
        <v>172</v>
      </c>
    </row>
    <row r="33891" spans="1:4" ht="14.5" customHeight="1" x14ac:dyDescent="0.35">
      <c r="A33891" s="1"/>
      <c r="B33891" s="306">
        <v>44524.52986118781</v>
      </c>
      <c r="C33891" s="304">
        <v>2.3289795058432596</v>
      </c>
      <c r="D33891" s="305" t="s">
        <v>172</v>
      </c>
    </row>
    <row r="33892" spans="1:4" ht="14.5" customHeight="1" x14ac:dyDescent="0.35">
      <c r="A33892" s="1"/>
      <c r="B33892" s="306">
        <v>44524.530555632256</v>
      </c>
      <c r="C33892" s="304">
        <v>2.2170717406628078</v>
      </c>
      <c r="D33892" s="305" t="s">
        <v>172</v>
      </c>
    </row>
    <row r="33893" spans="1:4" ht="14.5" customHeight="1" x14ac:dyDescent="0.35">
      <c r="A33893" s="1"/>
      <c r="B33893" s="306">
        <v>44524.531250076703</v>
      </c>
      <c r="C33893" s="304">
        <v>2.2644072553960846</v>
      </c>
      <c r="D33893" s="305" t="s">
        <v>172</v>
      </c>
    </row>
    <row r="33894" spans="1:4" ht="14.5" customHeight="1" x14ac:dyDescent="0.35">
      <c r="A33894" s="1"/>
      <c r="B33894" s="306">
        <v>44524.53194452115</v>
      </c>
      <c r="C33894" s="304">
        <v>2.2666841375934381</v>
      </c>
      <c r="D33894" s="305" t="s">
        <v>172</v>
      </c>
    </row>
    <row r="33895" spans="1:4" ht="14.5" customHeight="1" x14ac:dyDescent="0.35">
      <c r="A33895" s="1"/>
      <c r="B33895" s="306">
        <v>44524.532638965597</v>
      </c>
      <c r="C33895" s="304">
        <v>2.208636143469509</v>
      </c>
      <c r="D33895" s="305" t="s">
        <v>172</v>
      </c>
    </row>
    <row r="33896" spans="1:4" ht="14.5" customHeight="1" x14ac:dyDescent="0.35">
      <c r="A33896" s="1"/>
      <c r="B33896" s="306">
        <v>44524.533333410043</v>
      </c>
      <c r="C33896" s="304">
        <v>2.4181257915293828</v>
      </c>
      <c r="D33896" s="305" t="s">
        <v>172</v>
      </c>
    </row>
    <row r="33897" spans="1:4" ht="14.5" customHeight="1" x14ac:dyDescent="0.35">
      <c r="A33897" s="1"/>
      <c r="B33897" s="306">
        <v>44524.53402785449</v>
      </c>
      <c r="C33897" s="304">
        <v>2.3464331310096895</v>
      </c>
      <c r="D33897" s="305" t="s">
        <v>172</v>
      </c>
    </row>
    <row r="33898" spans="1:4" ht="14.5" customHeight="1" x14ac:dyDescent="0.35">
      <c r="A33898" s="1"/>
      <c r="B33898" s="306">
        <v>44524.534722298937</v>
      </c>
      <c r="C33898" s="304">
        <v>2.2170288699389857</v>
      </c>
      <c r="D33898" s="305" t="s">
        <v>172</v>
      </c>
    </row>
    <row r="33899" spans="1:4" ht="14.5" customHeight="1" x14ac:dyDescent="0.35">
      <c r="A33899" s="1"/>
      <c r="B33899" s="306">
        <v>44524.535416743383</v>
      </c>
      <c r="C33899" s="304">
        <v>2.2775142417259606</v>
      </c>
      <c r="D33899" s="305" t="s">
        <v>172</v>
      </c>
    </row>
    <row r="33900" spans="1:4" ht="14.5" customHeight="1" x14ac:dyDescent="0.35">
      <c r="A33900" s="1"/>
      <c r="B33900" s="306">
        <v>44524.53611118783</v>
      </c>
      <c r="C33900" s="304">
        <v>2.2886129622402223</v>
      </c>
      <c r="D33900" s="305" t="s">
        <v>172</v>
      </c>
    </row>
    <row r="33901" spans="1:4" ht="14.5" customHeight="1" x14ac:dyDescent="0.35">
      <c r="A33901" s="1"/>
      <c r="B33901" s="306">
        <v>44524.536805632277</v>
      </c>
      <c r="C33901" s="304">
        <v>2.2532913893033766</v>
      </c>
      <c r="D33901" s="305" t="s">
        <v>172</v>
      </c>
    </row>
    <row r="33902" spans="1:4" ht="14.5" customHeight="1" x14ac:dyDescent="0.35">
      <c r="A33902" s="1"/>
      <c r="B33902" s="306">
        <v>44524.537500076724</v>
      </c>
      <c r="C33902" s="304">
        <v>2.3326267516390242</v>
      </c>
      <c r="D33902" s="305" t="s">
        <v>172</v>
      </c>
    </row>
    <row r="33903" spans="1:4" ht="14.5" customHeight="1" x14ac:dyDescent="0.35">
      <c r="A33903" s="1"/>
      <c r="B33903" s="306">
        <v>44524.53819452117</v>
      </c>
      <c r="C33903" s="304">
        <v>2.3952150731476043</v>
      </c>
      <c r="D33903" s="305" t="s">
        <v>172</v>
      </c>
    </row>
    <row r="33904" spans="1:4" ht="14.5" customHeight="1" x14ac:dyDescent="0.35">
      <c r="A33904" s="1"/>
      <c r="B33904" s="306">
        <v>44524.538888965617</v>
      </c>
      <c r="C33904" s="304">
        <v>2.3444972051737447</v>
      </c>
      <c r="D33904" s="305" t="s">
        <v>172</v>
      </c>
    </row>
    <row r="33905" spans="1:4" ht="14.5" customHeight="1" x14ac:dyDescent="0.35">
      <c r="A33905" s="1"/>
      <c r="B33905" s="306">
        <v>44524.539583410064</v>
      </c>
      <c r="C33905" s="304">
        <v>2.4326631624934332</v>
      </c>
      <c r="D33905" s="305" t="s">
        <v>172</v>
      </c>
    </row>
    <row r="33906" spans="1:4" ht="14.5" customHeight="1" x14ac:dyDescent="0.35">
      <c r="A33906" s="1"/>
      <c r="B33906" s="306">
        <v>44524.54027785451</v>
      </c>
      <c r="C33906" s="304">
        <v>2.439533768336029</v>
      </c>
      <c r="D33906" s="305" t="s">
        <v>172</v>
      </c>
    </row>
    <row r="33907" spans="1:4" ht="14.5" customHeight="1" x14ac:dyDescent="0.35">
      <c r="A33907" s="1"/>
      <c r="B33907" s="306">
        <v>44524.540972298957</v>
      </c>
      <c r="C33907" s="304">
        <v>2.4675471465032386</v>
      </c>
      <c r="D33907" s="305" t="s">
        <v>172</v>
      </c>
    </row>
    <row r="33908" spans="1:4" ht="14.5" customHeight="1" x14ac:dyDescent="0.35">
      <c r="A33908" s="1"/>
      <c r="B33908" s="306">
        <v>44524.541666743404</v>
      </c>
      <c r="C33908" s="304">
        <v>2.3621404743747916</v>
      </c>
      <c r="D33908" s="305" t="s">
        <v>172</v>
      </c>
    </row>
    <row r="33909" spans="1:4" ht="14.5" customHeight="1" x14ac:dyDescent="0.35">
      <c r="A33909" s="1"/>
      <c r="B33909" s="306">
        <v>44524.54236118785</v>
      </c>
      <c r="C33909" s="304">
        <v>2.5179472251593933</v>
      </c>
      <c r="D33909" s="305" t="s">
        <v>172</v>
      </c>
    </row>
    <row r="33910" spans="1:4" ht="14.5" customHeight="1" x14ac:dyDescent="0.35">
      <c r="A33910" s="1"/>
      <c r="B33910" s="306">
        <v>44524.543055632297</v>
      </c>
      <c r="C33910" s="304">
        <v>2.5120126755596477</v>
      </c>
      <c r="D33910" s="305" t="s">
        <v>172</v>
      </c>
    </row>
    <row r="33911" spans="1:4" ht="14.5" customHeight="1" x14ac:dyDescent="0.35">
      <c r="A33911" s="1"/>
      <c r="B33911" s="306">
        <v>44524.543750076744</v>
      </c>
      <c r="C33911" s="304">
        <v>2.3217714789798265</v>
      </c>
      <c r="D33911" s="305" t="s">
        <v>172</v>
      </c>
    </row>
    <row r="33912" spans="1:4" ht="14.5" customHeight="1" x14ac:dyDescent="0.35">
      <c r="A33912" s="1"/>
      <c r="B33912" s="306">
        <v>44524.544444521191</v>
      </c>
      <c r="C33912" s="304">
        <v>2.4471898129207452</v>
      </c>
      <c r="D33912" s="305" t="s">
        <v>172</v>
      </c>
    </row>
    <row r="33913" spans="1:4" ht="14.5" customHeight="1" x14ac:dyDescent="0.35">
      <c r="A33913" s="1"/>
      <c r="B33913" s="306">
        <v>44524.545138965637</v>
      </c>
      <c r="C33913" s="304">
        <v>2.3951384012227814</v>
      </c>
      <c r="D33913" s="305" t="s">
        <v>172</v>
      </c>
    </row>
    <row r="33914" spans="1:4" ht="14.5" customHeight="1" x14ac:dyDescent="0.35">
      <c r="A33914" s="1"/>
      <c r="B33914" s="306">
        <v>44524.545833410084</v>
      </c>
      <c r="C33914" s="304">
        <v>2.4238373407427085</v>
      </c>
      <c r="D33914" s="305" t="s">
        <v>172</v>
      </c>
    </row>
    <row r="33915" spans="1:4" ht="14.5" customHeight="1" x14ac:dyDescent="0.35">
      <c r="A33915" s="1"/>
      <c r="B33915" s="306">
        <v>44524.546527854531</v>
      </c>
      <c r="C33915" s="304">
        <v>2.4314957593423969</v>
      </c>
      <c r="D33915" s="305" t="s">
        <v>172</v>
      </c>
    </row>
    <row r="33916" spans="1:4" ht="14.5" customHeight="1" x14ac:dyDescent="0.35">
      <c r="A33916" s="1"/>
      <c r="B33916" s="306">
        <v>44524.547222298977</v>
      </c>
      <c r="C33916" s="304">
        <v>2.4766722206361615</v>
      </c>
      <c r="D33916" s="305" t="s">
        <v>172</v>
      </c>
    </row>
    <row r="33917" spans="1:4" ht="14.5" customHeight="1" x14ac:dyDescent="0.35">
      <c r="A33917" s="1"/>
      <c r="B33917" s="306">
        <v>44524.547916743424</v>
      </c>
      <c r="C33917" s="304">
        <v>2.3226232984144493</v>
      </c>
      <c r="D33917" s="305" t="s">
        <v>172</v>
      </c>
    </row>
    <row r="33918" spans="1:4" ht="14.5" customHeight="1" x14ac:dyDescent="0.35">
      <c r="A33918" s="1"/>
      <c r="B33918" s="306">
        <v>44524.548611187871</v>
      </c>
      <c r="C33918" s="304">
        <v>2.2986284364831588</v>
      </c>
      <c r="D33918" s="305" t="s">
        <v>172</v>
      </c>
    </row>
    <row r="33919" spans="1:4" ht="14.5" customHeight="1" x14ac:dyDescent="0.35">
      <c r="A33919" s="1"/>
      <c r="B33919" s="306">
        <v>44524.549305632318</v>
      </c>
      <c r="C33919" s="304">
        <v>2.2281523835151651</v>
      </c>
      <c r="D33919" s="305" t="s">
        <v>172</v>
      </c>
    </row>
    <row r="33920" spans="1:4" ht="14.5" customHeight="1" x14ac:dyDescent="0.35">
      <c r="A33920" s="1"/>
      <c r="B33920" s="306">
        <v>44524.550000076764</v>
      </c>
      <c r="C33920" s="304">
        <v>2.2802858694895503</v>
      </c>
      <c r="D33920" s="305" t="s">
        <v>172</v>
      </c>
    </row>
    <row r="33921" spans="1:4" ht="14.5" customHeight="1" x14ac:dyDescent="0.35">
      <c r="A33921" s="1"/>
      <c r="B33921" s="306">
        <v>44524.550694521211</v>
      </c>
      <c r="C33921" s="304">
        <v>2.1678413169992683</v>
      </c>
      <c r="D33921" s="305" t="s">
        <v>172</v>
      </c>
    </row>
    <row r="33922" spans="1:4" ht="14.5" customHeight="1" x14ac:dyDescent="0.35">
      <c r="A33922" s="1"/>
      <c r="B33922" s="306">
        <v>44524.551388965658</v>
      </c>
      <c r="C33922" s="304">
        <v>2.0225114889623912</v>
      </c>
      <c r="D33922" s="305" t="s">
        <v>172</v>
      </c>
    </row>
    <row r="33923" spans="1:4" ht="14.5" customHeight="1" x14ac:dyDescent="0.35">
      <c r="A33923" s="1"/>
      <c r="B33923" s="306">
        <v>44524.552083410104</v>
      </c>
      <c r="C33923" s="304">
        <v>2.0782244236767533</v>
      </c>
      <c r="D33923" s="305" t="s">
        <v>172</v>
      </c>
    </row>
    <row r="33924" spans="1:4" ht="14.5" customHeight="1" x14ac:dyDescent="0.35">
      <c r="A33924" s="1"/>
      <c r="B33924" s="306">
        <v>44524.552777854551</v>
      </c>
      <c r="C33924" s="304">
        <v>2.1499777494971566</v>
      </c>
      <c r="D33924" s="305" t="s">
        <v>172</v>
      </c>
    </row>
    <row r="33925" spans="1:4" ht="14.5" customHeight="1" x14ac:dyDescent="0.35">
      <c r="A33925" s="1"/>
      <c r="B33925" s="306">
        <v>44524.553472298998</v>
      </c>
      <c r="C33925" s="304">
        <v>2.1209245937532009</v>
      </c>
      <c r="D33925" s="305" t="s">
        <v>172</v>
      </c>
    </row>
    <row r="33926" spans="1:4" ht="14.5" customHeight="1" x14ac:dyDescent="0.35">
      <c r="A33926" s="1"/>
      <c r="B33926" s="306">
        <v>44524.554166743445</v>
      </c>
      <c r="C33926" s="304">
        <v>1.9546943151968663</v>
      </c>
      <c r="D33926" s="305" t="s">
        <v>172</v>
      </c>
    </row>
    <row r="33927" spans="1:4" ht="14.5" customHeight="1" x14ac:dyDescent="0.35">
      <c r="A33927" s="1"/>
      <c r="B33927" s="306">
        <v>44524.554861187891</v>
      </c>
      <c r="C33927" s="304">
        <v>1.9314993459768024</v>
      </c>
      <c r="D33927" s="305" t="s">
        <v>172</v>
      </c>
    </row>
    <row r="33928" spans="1:4" ht="14.5" customHeight="1" x14ac:dyDescent="0.35">
      <c r="A33928" s="1"/>
      <c r="B33928" s="306">
        <v>44524.555555632338</v>
      </c>
      <c r="C33928" s="304">
        <v>1.9896243815611949</v>
      </c>
      <c r="D33928" s="305" t="s">
        <v>172</v>
      </c>
    </row>
    <row r="33929" spans="1:4" ht="14.5" customHeight="1" x14ac:dyDescent="0.35">
      <c r="A33929" s="1"/>
      <c r="B33929" s="306">
        <v>44524.556250076785</v>
      </c>
      <c r="C33929" s="304">
        <v>1.8753143685278095</v>
      </c>
      <c r="D33929" s="305" t="s">
        <v>172</v>
      </c>
    </row>
    <row r="33930" spans="1:4" ht="14.5" customHeight="1" x14ac:dyDescent="0.35">
      <c r="A33930" s="1"/>
      <c r="B33930" s="306">
        <v>44524.556944521231</v>
      </c>
      <c r="C33930" s="304">
        <v>1.9356682284042108</v>
      </c>
      <c r="D33930" s="305" t="s">
        <v>172</v>
      </c>
    </row>
    <row r="33931" spans="1:4" ht="14.5" customHeight="1" x14ac:dyDescent="0.35">
      <c r="A33931" s="1"/>
      <c r="B33931" s="306">
        <v>44524.557638965678</v>
      </c>
      <c r="C33931" s="304">
        <v>1.991690876620487</v>
      </c>
      <c r="D33931" s="305" t="s">
        <v>172</v>
      </c>
    </row>
    <row r="33932" spans="1:4" ht="14.5" customHeight="1" x14ac:dyDescent="0.35">
      <c r="A33932" s="1"/>
      <c r="B33932" s="306">
        <v>44524.558333410125</v>
      </c>
      <c r="C33932" s="304">
        <v>1.9381127168020309</v>
      </c>
      <c r="D33932" s="305" t="s">
        <v>172</v>
      </c>
    </row>
    <row r="33933" spans="1:4" ht="14.5" customHeight="1" x14ac:dyDescent="0.35">
      <c r="A33933" s="1"/>
      <c r="B33933" s="306">
        <v>44524.559027854571</v>
      </c>
      <c r="C33933" s="304">
        <v>1.8308061026686724</v>
      </c>
      <c r="D33933" s="305" t="s">
        <v>172</v>
      </c>
    </row>
    <row r="33934" spans="1:4" ht="14.5" customHeight="1" x14ac:dyDescent="0.35">
      <c r="A33934" s="1"/>
      <c r="B33934" s="306">
        <v>44524.559722299018</v>
      </c>
      <c r="C33934" s="304">
        <v>1.8751217958824782</v>
      </c>
      <c r="D33934" s="305" t="s">
        <v>172</v>
      </c>
    </row>
    <row r="33935" spans="1:4" ht="14.5" customHeight="1" x14ac:dyDescent="0.35">
      <c r="A33935" s="1"/>
      <c r="B33935" s="306">
        <v>44524.560416743465</v>
      </c>
      <c r="C33935" s="304">
        <v>1.8155608537839725</v>
      </c>
      <c r="D33935" s="305" t="s">
        <v>172</v>
      </c>
    </row>
    <row r="33936" spans="1:4" ht="14.5" customHeight="1" x14ac:dyDescent="0.35">
      <c r="A33936" s="1"/>
      <c r="B33936" s="306">
        <v>44524.561111187912</v>
      </c>
      <c r="C33936" s="304">
        <v>1.9346554003364873</v>
      </c>
      <c r="D33936" s="305" t="s">
        <v>172</v>
      </c>
    </row>
    <row r="33937" spans="1:4" ht="14.5" customHeight="1" x14ac:dyDescent="0.35">
      <c r="A33937" s="1"/>
      <c r="B33937" s="306">
        <v>44524.561805632358</v>
      </c>
      <c r="C33937" s="304">
        <v>1.876926864043738</v>
      </c>
      <c r="D33937" s="305" t="s">
        <v>172</v>
      </c>
    </row>
    <row r="33938" spans="1:4" ht="14.5" customHeight="1" x14ac:dyDescent="0.35">
      <c r="A33938" s="1"/>
      <c r="B33938" s="306">
        <v>44524.562500076805</v>
      </c>
      <c r="C33938" s="304">
        <v>1.854193894356255</v>
      </c>
      <c r="D33938" s="305" t="s">
        <v>172</v>
      </c>
    </row>
    <row r="33939" spans="1:4" ht="14.5" customHeight="1" x14ac:dyDescent="0.35">
      <c r="A33939" s="1"/>
      <c r="B33939" s="306">
        <v>44524.563194521252</v>
      </c>
      <c r="C33939" s="304">
        <v>1.8789453787060666</v>
      </c>
      <c r="D33939" s="305" t="s">
        <v>172</v>
      </c>
    </row>
    <row r="33940" spans="1:4" ht="14.5" customHeight="1" x14ac:dyDescent="0.35">
      <c r="A33940" s="1"/>
      <c r="B33940" s="306">
        <v>44524.563888965698</v>
      </c>
      <c r="C33940" s="304">
        <v>1.7336748237098922</v>
      </c>
      <c r="D33940" s="305" t="s">
        <v>172</v>
      </c>
    </row>
    <row r="33941" spans="1:4" ht="14.5" customHeight="1" x14ac:dyDescent="0.35">
      <c r="A33941" s="1"/>
      <c r="B33941" s="306">
        <v>44524.564583410145</v>
      </c>
      <c r="C33941" s="304">
        <v>1.7981995877274131</v>
      </c>
      <c r="D33941" s="305" t="s">
        <v>172</v>
      </c>
    </row>
    <row r="33942" spans="1:4" ht="14.5" customHeight="1" x14ac:dyDescent="0.35">
      <c r="A33942" s="1"/>
      <c r="B33942" s="306">
        <v>44524.565277854592</v>
      </c>
      <c r="C33942" s="304">
        <v>1.9427679391820978</v>
      </c>
      <c r="D33942" s="305" t="s">
        <v>172</v>
      </c>
    </row>
    <row r="33943" spans="1:4" ht="14.5" customHeight="1" x14ac:dyDescent="0.35">
      <c r="A33943" s="1"/>
      <c r="B33943" s="306">
        <v>44524.565972299039</v>
      </c>
      <c r="C33943" s="304">
        <v>1.9478511221009589</v>
      </c>
      <c r="D33943" s="305" t="s">
        <v>172</v>
      </c>
    </row>
    <row r="33944" spans="1:4" ht="14.5" customHeight="1" x14ac:dyDescent="0.35">
      <c r="A33944" s="1"/>
      <c r="B33944" s="306">
        <v>44524.566666743485</v>
      </c>
      <c r="C33944" s="304">
        <v>2.0093374707797618</v>
      </c>
      <c r="D33944" s="305" t="s">
        <v>172</v>
      </c>
    </row>
    <row r="33945" spans="1:4" ht="14.5" customHeight="1" x14ac:dyDescent="0.35">
      <c r="A33945" s="1"/>
      <c r="B33945" s="306">
        <v>44524.567361187932</v>
      </c>
      <c r="C33945" s="304">
        <v>1.990932905576968</v>
      </c>
      <c r="D33945" s="305" t="s">
        <v>172</v>
      </c>
    </row>
    <row r="33946" spans="1:4" ht="14.5" customHeight="1" x14ac:dyDescent="0.35">
      <c r="A33946" s="1"/>
      <c r="B33946" s="306">
        <v>44524.568055632379</v>
      </c>
      <c r="C33946" s="304">
        <v>1.8523114681571315</v>
      </c>
      <c r="D33946" s="305" t="s">
        <v>172</v>
      </c>
    </row>
    <row r="33947" spans="1:4" ht="14.5" customHeight="1" x14ac:dyDescent="0.35">
      <c r="A33947" s="1"/>
      <c r="B33947" s="306">
        <v>44524.568750076825</v>
      </c>
      <c r="C33947" s="304">
        <v>1.894145702639465</v>
      </c>
      <c r="D33947" s="305" t="s">
        <v>172</v>
      </c>
    </row>
    <row r="33948" spans="1:4" ht="14.5" customHeight="1" x14ac:dyDescent="0.35">
      <c r="A33948" s="1"/>
      <c r="B33948" s="306">
        <v>44524.569444521272</v>
      </c>
      <c r="C33948" s="304">
        <v>2.0708600849562573</v>
      </c>
      <c r="D33948" s="305" t="s">
        <v>172</v>
      </c>
    </row>
    <row r="33949" spans="1:4" ht="14.5" customHeight="1" x14ac:dyDescent="0.35">
      <c r="A33949" s="1"/>
      <c r="B33949" s="306">
        <v>44524.570138965719</v>
      </c>
      <c r="C33949" s="304">
        <v>2.0548768010066243</v>
      </c>
      <c r="D33949" s="305" t="s">
        <v>172</v>
      </c>
    </row>
    <row r="33950" spans="1:4" ht="14.5" customHeight="1" x14ac:dyDescent="0.35">
      <c r="A33950" s="1"/>
      <c r="B33950" s="306">
        <v>44524.570833410166</v>
      </c>
      <c r="C33950" s="304">
        <v>2.1002844364382933</v>
      </c>
      <c r="D33950" s="305" t="s">
        <v>172</v>
      </c>
    </row>
    <row r="33951" spans="1:4" ht="14.5" customHeight="1" x14ac:dyDescent="0.35">
      <c r="A33951" s="1"/>
      <c r="B33951" s="306">
        <v>44524.571527854612</v>
      </c>
      <c r="C33951" s="304">
        <v>2.060181652657108</v>
      </c>
      <c r="D33951" s="305" t="s">
        <v>172</v>
      </c>
    </row>
    <row r="33952" spans="1:4" ht="14.5" customHeight="1" x14ac:dyDescent="0.35">
      <c r="A33952" s="1"/>
      <c r="B33952" s="306">
        <v>44524.572222299059</v>
      </c>
      <c r="C33952" s="304">
        <v>1.9515438706795067</v>
      </c>
      <c r="D33952" s="305" t="s">
        <v>172</v>
      </c>
    </row>
    <row r="33953" spans="1:4" ht="14.5" customHeight="1" x14ac:dyDescent="0.35">
      <c r="A33953" s="1"/>
      <c r="B33953" s="306">
        <v>44524.572916743506</v>
      </c>
      <c r="C33953" s="304">
        <v>2.0867057602856223</v>
      </c>
      <c r="D33953" s="305" t="s">
        <v>172</v>
      </c>
    </row>
    <row r="33954" spans="1:4" ht="14.5" customHeight="1" x14ac:dyDescent="0.35">
      <c r="A33954" s="1"/>
      <c r="B33954" s="306">
        <v>44524.573611187952</v>
      </c>
      <c r="C33954" s="304">
        <v>2.0038932348762502</v>
      </c>
      <c r="D33954" s="305" t="s">
        <v>172</v>
      </c>
    </row>
    <row r="33955" spans="1:4" ht="14.5" customHeight="1" x14ac:dyDescent="0.35">
      <c r="A33955" s="1"/>
      <c r="B33955" s="306">
        <v>44524.574305632399</v>
      </c>
      <c r="C33955" s="304">
        <v>1.9908591471102226</v>
      </c>
      <c r="D33955" s="305" t="s">
        <v>172</v>
      </c>
    </row>
    <row r="33956" spans="1:4" ht="14.5" customHeight="1" x14ac:dyDescent="0.35">
      <c r="A33956" s="1"/>
      <c r="B33956" s="306">
        <v>44524.575000076846</v>
      </c>
      <c r="C33956" s="304">
        <v>2.073556442292829</v>
      </c>
      <c r="D33956" s="305" t="s">
        <v>172</v>
      </c>
    </row>
    <row r="33957" spans="1:4" ht="14.5" customHeight="1" x14ac:dyDescent="0.35">
      <c r="A33957" s="1"/>
      <c r="B33957" s="306">
        <v>44524.575694521292</v>
      </c>
      <c r="C33957" s="304">
        <v>1.8597903331507648</v>
      </c>
      <c r="D33957" s="305" t="s">
        <v>172</v>
      </c>
    </row>
    <row r="33958" spans="1:4" ht="14.5" customHeight="1" x14ac:dyDescent="0.35">
      <c r="A33958" s="1"/>
      <c r="B33958" s="306">
        <v>44524.576388965739</v>
      </c>
      <c r="C33958" s="304">
        <v>2.0216552525132707</v>
      </c>
      <c r="D33958" s="305" t="s">
        <v>172</v>
      </c>
    </row>
    <row r="33959" spans="1:4" ht="14.5" customHeight="1" x14ac:dyDescent="0.35">
      <c r="A33959" s="1"/>
      <c r="B33959" s="306">
        <v>44524.577083410186</v>
      </c>
      <c r="C33959" s="304">
        <v>2.0411060795067897</v>
      </c>
      <c r="D33959" s="305" t="s">
        <v>172</v>
      </c>
    </row>
    <row r="33960" spans="1:4" ht="14.5" customHeight="1" x14ac:dyDescent="0.35">
      <c r="A33960" s="1"/>
      <c r="B33960" s="306">
        <v>44524.577777854633</v>
      </c>
      <c r="C33960" s="304">
        <v>2.1398599287006315</v>
      </c>
      <c r="D33960" s="305" t="s">
        <v>172</v>
      </c>
    </row>
    <row r="33961" spans="1:4" ht="14.5" customHeight="1" x14ac:dyDescent="0.35">
      <c r="A33961" s="1"/>
      <c r="B33961" s="306">
        <v>44524.578472299079</v>
      </c>
      <c r="C33961" s="304">
        <v>2.087817932309493</v>
      </c>
      <c r="D33961" s="305" t="s">
        <v>172</v>
      </c>
    </row>
    <row r="33962" spans="1:4" ht="14.5" customHeight="1" x14ac:dyDescent="0.35">
      <c r="A33962" s="1"/>
      <c r="B33962" s="306">
        <v>44524.579166743526</v>
      </c>
      <c r="C33962" s="304">
        <v>1.8480771472993487</v>
      </c>
      <c r="D33962" s="305" t="s">
        <v>172</v>
      </c>
    </row>
    <row r="33963" spans="1:4" ht="14.5" customHeight="1" x14ac:dyDescent="0.35">
      <c r="A33963" s="1"/>
      <c r="B33963" s="306">
        <v>44524.579861187973</v>
      </c>
      <c r="C33963" s="304">
        <v>2.0682757879934495</v>
      </c>
      <c r="D33963" s="305" t="s">
        <v>172</v>
      </c>
    </row>
    <row r="33964" spans="1:4" ht="14.5" customHeight="1" x14ac:dyDescent="0.35">
      <c r="A33964" s="1"/>
      <c r="B33964" s="306">
        <v>44524.580555632419</v>
      </c>
      <c r="C33964" s="304">
        <v>1.9395698297468091</v>
      </c>
      <c r="D33964" s="305" t="s">
        <v>172</v>
      </c>
    </row>
    <row r="33965" spans="1:4" ht="14.5" customHeight="1" x14ac:dyDescent="0.35">
      <c r="A33965" s="1"/>
      <c r="B33965" s="306">
        <v>44524.581250076866</v>
      </c>
      <c r="C33965" s="304">
        <v>2.0067017743528597</v>
      </c>
      <c r="D33965" s="305" t="s">
        <v>172</v>
      </c>
    </row>
    <row r="33966" spans="1:4" ht="14.5" customHeight="1" x14ac:dyDescent="0.35">
      <c r="A33966" s="1"/>
      <c r="B33966" s="306">
        <v>44524.581944521313</v>
      </c>
      <c r="C33966" s="304">
        <v>1.8768575223336181</v>
      </c>
      <c r="D33966" s="305" t="s">
        <v>172</v>
      </c>
    </row>
    <row r="33967" spans="1:4" ht="14.5" customHeight="1" x14ac:dyDescent="0.35">
      <c r="A33967" s="1"/>
      <c r="B33967" s="306">
        <v>44524.58263896576</v>
      </c>
      <c r="C33967" s="304">
        <v>1.9403766701036753</v>
      </c>
      <c r="D33967" s="305" t="s">
        <v>172</v>
      </c>
    </row>
    <row r="33968" spans="1:4" ht="14.5" customHeight="1" x14ac:dyDescent="0.35">
      <c r="A33968" s="1"/>
      <c r="B33968" s="306">
        <v>44524.583333410206</v>
      </c>
      <c r="C33968" s="304">
        <v>2.0676832738293647</v>
      </c>
      <c r="D33968" s="305" t="s">
        <v>172</v>
      </c>
    </row>
    <row r="33969" spans="1:4" ht="14.5" customHeight="1" x14ac:dyDescent="0.35">
      <c r="A33969" s="1"/>
      <c r="B33969" s="306">
        <v>44524.584027854653</v>
      </c>
      <c r="C33969" s="304">
        <v>1.9255798419459098</v>
      </c>
      <c r="D33969" s="305" t="s">
        <v>172</v>
      </c>
    </row>
    <row r="33970" spans="1:4" ht="14.5" customHeight="1" x14ac:dyDescent="0.35">
      <c r="A33970" s="1"/>
      <c r="B33970" s="306">
        <v>44524.5847222991</v>
      </c>
      <c r="C33970" s="304">
        <v>1.9779886610594681</v>
      </c>
      <c r="D33970" s="305" t="s">
        <v>172</v>
      </c>
    </row>
    <row r="33971" spans="1:4" ht="14.5" customHeight="1" x14ac:dyDescent="0.35">
      <c r="A33971" s="1"/>
      <c r="B33971" s="306">
        <v>44524.585416743546</v>
      </c>
      <c r="C33971" s="304">
        <v>1.9507438203746763</v>
      </c>
      <c r="D33971" s="305" t="s">
        <v>172</v>
      </c>
    </row>
    <row r="33972" spans="1:4" ht="14.5" customHeight="1" x14ac:dyDescent="0.35">
      <c r="A33972" s="1"/>
      <c r="B33972" s="306">
        <v>44524.586111187993</v>
      </c>
      <c r="C33972" s="304">
        <v>1.9723390442879463</v>
      </c>
      <c r="D33972" s="305" t="s">
        <v>172</v>
      </c>
    </row>
    <row r="33973" spans="1:4" ht="14.5" customHeight="1" x14ac:dyDescent="0.35">
      <c r="A33973" s="1"/>
      <c r="B33973" s="306">
        <v>44524.58680563244</v>
      </c>
      <c r="C33973" s="304">
        <v>1.9494535856962103</v>
      </c>
      <c r="D33973" s="305" t="s">
        <v>172</v>
      </c>
    </row>
    <row r="33974" spans="1:4" ht="14.5" customHeight="1" x14ac:dyDescent="0.35">
      <c r="A33974" s="1"/>
      <c r="B33974" s="306">
        <v>44524.587500076886</v>
      </c>
      <c r="C33974" s="304">
        <v>1.9873739545711941</v>
      </c>
      <c r="D33974" s="305" t="s">
        <v>172</v>
      </c>
    </row>
    <row r="33975" spans="1:4" ht="14.5" customHeight="1" x14ac:dyDescent="0.35">
      <c r="A33975" s="1"/>
      <c r="B33975" s="306">
        <v>44524.588194521333</v>
      </c>
      <c r="C33975" s="304">
        <v>2.0186410802065438</v>
      </c>
      <c r="D33975" s="305" t="s">
        <v>172</v>
      </c>
    </row>
    <row r="33976" spans="1:4" ht="14.5" customHeight="1" x14ac:dyDescent="0.35">
      <c r="A33976" s="1"/>
      <c r="B33976" s="306">
        <v>44524.58888896578</v>
      </c>
      <c r="C33976" s="304">
        <v>2.0508268892937243</v>
      </c>
      <c r="D33976" s="305" t="s">
        <v>172</v>
      </c>
    </row>
    <row r="33977" spans="1:4" ht="14.5" customHeight="1" x14ac:dyDescent="0.35">
      <c r="A33977" s="1"/>
      <c r="B33977" s="306">
        <v>44524.589583410227</v>
      </c>
      <c r="C33977" s="304">
        <v>1.9997802788736407</v>
      </c>
      <c r="D33977" s="305" t="s">
        <v>172</v>
      </c>
    </row>
    <row r="33978" spans="1:4" ht="14.5" customHeight="1" x14ac:dyDescent="0.35">
      <c r="A33978" s="1"/>
      <c r="B33978" s="306">
        <v>44524.590277854673</v>
      </c>
      <c r="C33978" s="304">
        <v>1.9923386259351901</v>
      </c>
      <c r="D33978" s="305" t="s">
        <v>172</v>
      </c>
    </row>
    <row r="33979" spans="1:4" ht="14.5" customHeight="1" x14ac:dyDescent="0.35">
      <c r="A33979" s="1"/>
      <c r="B33979" s="306">
        <v>44524.59097229912</v>
      </c>
      <c r="C33979" s="304">
        <v>1.9535741835857456</v>
      </c>
      <c r="D33979" s="305" t="s">
        <v>172</v>
      </c>
    </row>
    <row r="33980" spans="1:4" ht="14.5" customHeight="1" x14ac:dyDescent="0.35">
      <c r="A33980" s="1"/>
      <c r="B33980" s="306">
        <v>44524.591666743567</v>
      </c>
      <c r="C33980" s="304">
        <v>1.950931342410513</v>
      </c>
      <c r="D33980" s="305" t="s">
        <v>172</v>
      </c>
    </row>
    <row r="33981" spans="1:4" ht="14.5" customHeight="1" x14ac:dyDescent="0.35">
      <c r="A33981" s="1"/>
      <c r="B33981" s="306">
        <v>44524.592361188013</v>
      </c>
      <c r="C33981" s="304">
        <v>1.9157207256075102</v>
      </c>
      <c r="D33981" s="305" t="s">
        <v>172</v>
      </c>
    </row>
    <row r="33982" spans="1:4" ht="14.5" customHeight="1" x14ac:dyDescent="0.35">
      <c r="A33982" s="1"/>
      <c r="B33982" s="306">
        <v>44524.59305563246</v>
      </c>
      <c r="C33982" s="304">
        <v>1.9743405912342193</v>
      </c>
      <c r="D33982" s="305" t="s">
        <v>172</v>
      </c>
    </row>
    <row r="33983" spans="1:4" ht="14.5" customHeight="1" x14ac:dyDescent="0.35">
      <c r="A33983" s="1"/>
      <c r="B33983" s="306">
        <v>44524.593750076907</v>
      </c>
      <c r="C33983" s="304">
        <v>2.0056722084410468</v>
      </c>
      <c r="D33983" s="305" t="s">
        <v>172</v>
      </c>
    </row>
    <row r="33984" spans="1:4" ht="14.5" customHeight="1" x14ac:dyDescent="0.35">
      <c r="A33984" s="1"/>
      <c r="B33984" s="306">
        <v>44524.594444521354</v>
      </c>
      <c r="C33984" s="304">
        <v>1.9447181238699764</v>
      </c>
      <c r="D33984" s="305" t="s">
        <v>172</v>
      </c>
    </row>
    <row r="33985" spans="1:4" ht="14.5" customHeight="1" x14ac:dyDescent="0.35">
      <c r="A33985" s="1"/>
      <c r="B33985" s="306">
        <v>44524.5951389658</v>
      </c>
      <c r="C33985" s="304">
        <v>1.9718105597004676</v>
      </c>
      <c r="D33985" s="305" t="s">
        <v>172</v>
      </c>
    </row>
    <row r="33986" spans="1:4" ht="14.5" customHeight="1" x14ac:dyDescent="0.35">
      <c r="A33986" s="1"/>
      <c r="B33986" s="306">
        <v>44524.595833410247</v>
      </c>
      <c r="C33986" s="304">
        <v>1.8691776052495395</v>
      </c>
      <c r="D33986" s="305" t="s">
        <v>172</v>
      </c>
    </row>
    <row r="33987" spans="1:4" ht="14.5" customHeight="1" x14ac:dyDescent="0.35">
      <c r="A33987" s="1"/>
      <c r="B33987" s="306">
        <v>44524.596527854694</v>
      </c>
      <c r="C33987" s="304">
        <v>1.8956427171448014</v>
      </c>
      <c r="D33987" s="305" t="s">
        <v>172</v>
      </c>
    </row>
    <row r="33988" spans="1:4" ht="14.5" customHeight="1" x14ac:dyDescent="0.35">
      <c r="A33988" s="1"/>
      <c r="B33988" s="306">
        <v>44524.59722229914</v>
      </c>
      <c r="C33988" s="304">
        <v>1.9467090605662938</v>
      </c>
      <c r="D33988" s="305" t="s">
        <v>172</v>
      </c>
    </row>
    <row r="33989" spans="1:4" ht="14.5" customHeight="1" x14ac:dyDescent="0.35">
      <c r="A33989" s="1"/>
      <c r="B33989" s="306">
        <v>44524.597916743587</v>
      </c>
      <c r="C33989" s="304">
        <v>1.8316751258690298</v>
      </c>
      <c r="D33989" s="305" t="s">
        <v>172</v>
      </c>
    </row>
    <row r="33990" spans="1:4" ht="14.5" customHeight="1" x14ac:dyDescent="0.35">
      <c r="A33990" s="1"/>
      <c r="B33990" s="306">
        <v>44524.598611188034</v>
      </c>
      <c r="C33990" s="304">
        <v>1.888167207417943</v>
      </c>
      <c r="D33990" s="305" t="s">
        <v>172</v>
      </c>
    </row>
    <row r="33991" spans="1:4" ht="14.5" customHeight="1" x14ac:dyDescent="0.35">
      <c r="A33991" s="1"/>
      <c r="B33991" s="306">
        <v>44524.599305632481</v>
      </c>
      <c r="C33991" s="304">
        <v>1.7226631849703153</v>
      </c>
      <c r="D33991" s="305" t="s">
        <v>172</v>
      </c>
    </row>
    <row r="33992" spans="1:4" ht="14.5" customHeight="1" x14ac:dyDescent="0.35">
      <c r="A33992" s="1"/>
      <c r="B33992" s="306">
        <v>44524.600000076927</v>
      </c>
      <c r="C33992" s="304">
        <v>1.8214695630098503</v>
      </c>
      <c r="D33992" s="305" t="s">
        <v>172</v>
      </c>
    </row>
    <row r="33993" spans="1:4" ht="14.5" customHeight="1" x14ac:dyDescent="0.35">
      <c r="A33993" s="1"/>
      <c r="B33993" s="306">
        <v>44524.600694521374</v>
      </c>
      <c r="C33993" s="304">
        <v>1.7918983506394397</v>
      </c>
      <c r="D33993" s="305" t="s">
        <v>172</v>
      </c>
    </row>
    <row r="33994" spans="1:4" ht="14.5" customHeight="1" x14ac:dyDescent="0.35">
      <c r="A33994" s="1"/>
      <c r="B33994" s="306">
        <v>44524.601388965821</v>
      </c>
      <c r="C33994" s="304">
        <v>1.7826947251092862</v>
      </c>
      <c r="D33994" s="305" t="s">
        <v>172</v>
      </c>
    </row>
    <row r="33995" spans="1:4" ht="14.5" customHeight="1" x14ac:dyDescent="0.35">
      <c r="A33995" s="1"/>
      <c r="B33995" s="306">
        <v>44524.602083410267</v>
      </c>
      <c r="C33995" s="304">
        <v>1.673978195079235</v>
      </c>
      <c r="D33995" s="305" t="s">
        <v>172</v>
      </c>
    </row>
    <row r="33996" spans="1:4" ht="14.5" customHeight="1" x14ac:dyDescent="0.35">
      <c r="A33996" s="1"/>
      <c r="B33996" s="306">
        <v>44524.602777854714</v>
      </c>
      <c r="C33996" s="304">
        <v>1.8011385070562331</v>
      </c>
      <c r="D33996" s="305" t="s">
        <v>172</v>
      </c>
    </row>
    <row r="33997" spans="1:4" ht="14.5" customHeight="1" x14ac:dyDescent="0.35">
      <c r="A33997" s="1"/>
      <c r="B33997" s="306">
        <v>44524.603472299161</v>
      </c>
      <c r="C33997" s="304">
        <v>1.7781591065508109</v>
      </c>
      <c r="D33997" s="305" t="s">
        <v>172</v>
      </c>
    </row>
    <row r="33998" spans="1:4" ht="14.5" customHeight="1" x14ac:dyDescent="0.35">
      <c r="A33998" s="1"/>
      <c r="B33998" s="306">
        <v>44524.604166743607</v>
      </c>
      <c r="C33998" s="304">
        <v>1.7644212123404637</v>
      </c>
      <c r="D33998" s="305" t="s">
        <v>172</v>
      </c>
    </row>
    <row r="33999" spans="1:4" ht="14.5" customHeight="1" x14ac:dyDescent="0.35">
      <c r="A33999" s="1"/>
      <c r="B33999" s="306">
        <v>44524.604861188054</v>
      </c>
      <c r="C33999" s="304">
        <v>1.7307339675441957</v>
      </c>
      <c r="D33999" s="305" t="s">
        <v>172</v>
      </c>
    </row>
    <row r="34000" spans="1:4" ht="14.5" customHeight="1" x14ac:dyDescent="0.35">
      <c r="A34000" s="1"/>
      <c r="B34000" s="306">
        <v>44524.605555632501</v>
      </c>
      <c r="C34000" s="304">
        <v>1.7068970430498969</v>
      </c>
      <c r="D34000" s="305" t="s">
        <v>172</v>
      </c>
    </row>
    <row r="34001" spans="1:4" ht="14.5" customHeight="1" x14ac:dyDescent="0.35">
      <c r="A34001" s="1"/>
      <c r="B34001" s="306">
        <v>44524.606250076948</v>
      </c>
      <c r="C34001" s="304">
        <v>1.6695680328639961</v>
      </c>
      <c r="D34001" s="305" t="s">
        <v>172</v>
      </c>
    </row>
    <row r="34002" spans="1:4" ht="14.5" customHeight="1" x14ac:dyDescent="0.35">
      <c r="A34002" s="1"/>
      <c r="B34002" s="306">
        <v>44524.606944521394</v>
      </c>
      <c r="C34002" s="304">
        <v>1.7376973033249972</v>
      </c>
      <c r="D34002" s="305" t="s">
        <v>172</v>
      </c>
    </row>
    <row r="34003" spans="1:4" ht="14.5" customHeight="1" x14ac:dyDescent="0.35">
      <c r="A34003" s="1"/>
      <c r="B34003" s="306">
        <v>44524.607638965841</v>
      </c>
      <c r="C34003" s="304">
        <v>1.7230712653228692</v>
      </c>
      <c r="D34003" s="305" t="s">
        <v>172</v>
      </c>
    </row>
    <row r="34004" spans="1:4" ht="14.5" customHeight="1" x14ac:dyDescent="0.35">
      <c r="A34004" s="1"/>
      <c r="B34004" s="306">
        <v>44524.608333410288</v>
      </c>
      <c r="C34004" s="304">
        <v>1.7692291497034907</v>
      </c>
      <c r="D34004" s="305" t="s">
        <v>172</v>
      </c>
    </row>
    <row r="34005" spans="1:4" ht="14.5" customHeight="1" x14ac:dyDescent="0.35">
      <c r="A34005" s="1"/>
      <c r="B34005" s="306">
        <v>44524.609027854734</v>
      </c>
      <c r="C34005" s="304">
        <v>1.7293718583330397</v>
      </c>
      <c r="D34005" s="305" t="s">
        <v>172</v>
      </c>
    </row>
    <row r="34006" spans="1:4" ht="14.5" customHeight="1" x14ac:dyDescent="0.35">
      <c r="A34006" s="1"/>
      <c r="B34006" s="306">
        <v>44524.609722299181</v>
      </c>
      <c r="C34006" s="304">
        <v>1.7149399501621094</v>
      </c>
      <c r="D34006" s="305" t="s">
        <v>172</v>
      </c>
    </row>
    <row r="34007" spans="1:4" ht="14.5" customHeight="1" x14ac:dyDescent="0.35">
      <c r="A34007" s="1"/>
      <c r="B34007" s="306">
        <v>44524.610416743628</v>
      </c>
      <c r="C34007" s="304">
        <v>1.7616652591907951</v>
      </c>
      <c r="D34007" s="305" t="s">
        <v>172</v>
      </c>
    </row>
    <row r="34008" spans="1:4" ht="14.5" customHeight="1" x14ac:dyDescent="0.35">
      <c r="A34008" s="1"/>
      <c r="B34008" s="306">
        <v>44524.611111188075</v>
      </c>
      <c r="C34008" s="304">
        <v>1.7179359220186901</v>
      </c>
      <c r="D34008" s="305" t="s">
        <v>172</v>
      </c>
    </row>
    <row r="34009" spans="1:4" ht="14.5" customHeight="1" x14ac:dyDescent="0.35">
      <c r="A34009" s="1"/>
      <c r="B34009" s="306">
        <v>44524.611805632521</v>
      </c>
      <c r="C34009" s="304">
        <v>1.7974297416335503</v>
      </c>
      <c r="D34009" s="305" t="s">
        <v>172</v>
      </c>
    </row>
    <row r="34010" spans="1:4" ht="14.5" customHeight="1" x14ac:dyDescent="0.35">
      <c r="A34010" s="1"/>
      <c r="B34010" s="306">
        <v>44524.612500076968</v>
      </c>
      <c r="C34010" s="304">
        <v>1.7520145022821452</v>
      </c>
      <c r="D34010" s="305" t="s">
        <v>172</v>
      </c>
    </row>
    <row r="34011" spans="1:4" ht="14.5" customHeight="1" x14ac:dyDescent="0.35">
      <c r="A34011" s="1"/>
      <c r="B34011" s="306">
        <v>44524.613194521415</v>
      </c>
      <c r="C34011" s="304">
        <v>1.6585231486896796</v>
      </c>
      <c r="D34011" s="305" t="s">
        <v>172</v>
      </c>
    </row>
    <row r="34012" spans="1:4" ht="14.5" customHeight="1" x14ac:dyDescent="0.35">
      <c r="A34012" s="1"/>
      <c r="B34012" s="306">
        <v>44524.613888965861</v>
      </c>
      <c r="C34012" s="304">
        <v>1.7323006550438853</v>
      </c>
      <c r="D34012" s="305" t="s">
        <v>172</v>
      </c>
    </row>
    <row r="34013" spans="1:4" ht="14.5" customHeight="1" x14ac:dyDescent="0.35">
      <c r="A34013" s="1"/>
      <c r="B34013" s="306">
        <v>44524.614583410308</v>
      </c>
      <c r="C34013" s="304">
        <v>1.8061109013832719</v>
      </c>
      <c r="D34013" s="305" t="s">
        <v>172</v>
      </c>
    </row>
    <row r="34014" spans="1:4" ht="14.5" customHeight="1" x14ac:dyDescent="0.35">
      <c r="A34014" s="1"/>
      <c r="B34014" s="306">
        <v>44524.615277854755</v>
      </c>
      <c r="C34014" s="304">
        <v>1.7768675476916542</v>
      </c>
      <c r="D34014" s="305" t="s">
        <v>172</v>
      </c>
    </row>
    <row r="34015" spans="1:4" ht="14.5" customHeight="1" x14ac:dyDescent="0.35">
      <c r="A34015" s="1"/>
      <c r="B34015" s="306">
        <v>44524.615972299202</v>
      </c>
      <c r="C34015" s="304">
        <v>1.6942764879471421</v>
      </c>
      <c r="D34015" s="305" t="s">
        <v>172</v>
      </c>
    </row>
    <row r="34016" spans="1:4" ht="14.5" customHeight="1" x14ac:dyDescent="0.35">
      <c r="A34016" s="1"/>
      <c r="B34016" s="306">
        <v>44524.616666743648</v>
      </c>
      <c r="C34016" s="304">
        <v>1.6623848820689697</v>
      </c>
      <c r="D34016" s="305" t="s">
        <v>172</v>
      </c>
    </row>
    <row r="34017" spans="1:4" ht="14.5" customHeight="1" x14ac:dyDescent="0.35">
      <c r="A34017" s="1"/>
      <c r="B34017" s="306">
        <v>44524.617361188095</v>
      </c>
      <c r="C34017" s="304">
        <v>1.7049460008072856</v>
      </c>
      <c r="D34017" s="305" t="s">
        <v>172</v>
      </c>
    </row>
    <row r="34018" spans="1:4" ht="14.5" customHeight="1" x14ac:dyDescent="0.35">
      <c r="A34018" s="1"/>
      <c r="B34018" s="306">
        <v>44524.618055632542</v>
      </c>
      <c r="C34018" s="304">
        <v>1.7363330951898206</v>
      </c>
      <c r="D34018" s="305" t="s">
        <v>172</v>
      </c>
    </row>
    <row r="34019" spans="1:4" ht="14.5" customHeight="1" x14ac:dyDescent="0.35">
      <c r="A34019" s="1"/>
      <c r="B34019" s="306">
        <v>44524.618750076988</v>
      </c>
      <c r="C34019" s="304">
        <v>1.6486956756894264</v>
      </c>
      <c r="D34019" s="305" t="s">
        <v>172</v>
      </c>
    </row>
    <row r="34020" spans="1:4" ht="14.5" customHeight="1" x14ac:dyDescent="0.35">
      <c r="A34020" s="1"/>
      <c r="B34020" s="306">
        <v>44524.619444521435</v>
      </c>
      <c r="C34020" s="304">
        <v>1.799267920423093</v>
      </c>
      <c r="D34020" s="305" t="s">
        <v>172</v>
      </c>
    </row>
    <row r="34021" spans="1:4" ht="14.5" customHeight="1" x14ac:dyDescent="0.35">
      <c r="A34021" s="1"/>
      <c r="B34021" s="306">
        <v>44524.620138965882</v>
      </c>
      <c r="C34021" s="304">
        <v>1.7236359473752296</v>
      </c>
      <c r="D34021" s="305" t="s">
        <v>172</v>
      </c>
    </row>
    <row r="34022" spans="1:4" ht="14.5" customHeight="1" x14ac:dyDescent="0.35">
      <c r="A34022" s="1"/>
      <c r="B34022" s="306">
        <v>44524.620833410328</v>
      </c>
      <c r="C34022" s="304">
        <v>1.7577389607527343</v>
      </c>
      <c r="D34022" s="305" t="s">
        <v>172</v>
      </c>
    </row>
    <row r="34023" spans="1:4" ht="14.5" customHeight="1" x14ac:dyDescent="0.35">
      <c r="A34023" s="1"/>
      <c r="B34023" s="306">
        <v>44524.621527854775</v>
      </c>
      <c r="C34023" s="304">
        <v>1.7845924190683036</v>
      </c>
      <c r="D34023" s="305" t="s">
        <v>172</v>
      </c>
    </row>
    <row r="34024" spans="1:4" ht="14.5" customHeight="1" x14ac:dyDescent="0.35">
      <c r="A34024" s="1"/>
      <c r="B34024" s="306">
        <v>44524.622222299222</v>
      </c>
      <c r="C34024" s="304">
        <v>1.8976937197682371</v>
      </c>
      <c r="D34024" s="305" t="s">
        <v>172</v>
      </c>
    </row>
    <row r="34025" spans="1:4" ht="14.5" customHeight="1" x14ac:dyDescent="0.35">
      <c r="A34025" s="1"/>
      <c r="B34025" s="306">
        <v>44524.622916743669</v>
      </c>
      <c r="C34025" s="304">
        <v>1.7926295330816779</v>
      </c>
      <c r="D34025" s="305" t="s">
        <v>172</v>
      </c>
    </row>
    <row r="34026" spans="1:4" ht="14.5" customHeight="1" x14ac:dyDescent="0.35">
      <c r="A34026" s="1"/>
      <c r="B34026" s="306">
        <v>44524.623611188115</v>
      </c>
      <c r="C34026" s="304">
        <v>1.8219854690050852</v>
      </c>
      <c r="D34026" s="305" t="s">
        <v>172</v>
      </c>
    </row>
    <row r="34027" spans="1:4" ht="14.5" customHeight="1" x14ac:dyDescent="0.35">
      <c r="A34027" s="1"/>
      <c r="B34027" s="306">
        <v>44524.624305632562</v>
      </c>
      <c r="C34027" s="304">
        <v>1.8611604522754532</v>
      </c>
      <c r="D34027" s="305" t="s">
        <v>172</v>
      </c>
    </row>
    <row r="34028" spans="1:4" ht="14.5" customHeight="1" x14ac:dyDescent="0.35">
      <c r="A34028" s="1"/>
      <c r="B34028" s="306">
        <v>44524.625000077009</v>
      </c>
      <c r="C34028" s="304">
        <v>1.804430375064203</v>
      </c>
      <c r="D34028" s="305" t="s">
        <v>172</v>
      </c>
    </row>
    <row r="34029" spans="1:4" ht="14.5" customHeight="1" x14ac:dyDescent="0.35">
      <c r="A34029" s="1"/>
      <c r="B34029" s="306">
        <v>44524.625694521455</v>
      </c>
      <c r="C34029" s="304">
        <v>1.7746233175962516</v>
      </c>
      <c r="D34029" s="305" t="s">
        <v>172</v>
      </c>
    </row>
    <row r="34030" spans="1:4" ht="14.5" customHeight="1" x14ac:dyDescent="0.35">
      <c r="A34030" s="1"/>
      <c r="B34030" s="306">
        <v>44524.626388965902</v>
      </c>
      <c r="C34030" s="304">
        <v>1.6955501017640926</v>
      </c>
      <c r="D34030" s="305" t="s">
        <v>172</v>
      </c>
    </row>
    <row r="34031" spans="1:4" ht="14.5" customHeight="1" x14ac:dyDescent="0.35">
      <c r="A34031" s="1"/>
      <c r="B34031" s="306">
        <v>44524.627083410349</v>
      </c>
      <c r="C34031" s="304">
        <v>1.7760789734301095</v>
      </c>
      <c r="D34031" s="305" t="s">
        <v>172</v>
      </c>
    </row>
    <row r="34032" spans="1:4" ht="14.5" customHeight="1" x14ac:dyDescent="0.35">
      <c r="A34032" s="1"/>
      <c r="B34032" s="306">
        <v>44524.627777854796</v>
      </c>
      <c r="C34032" s="304">
        <v>1.7770379009170332</v>
      </c>
      <c r="D34032" s="305" t="s">
        <v>172</v>
      </c>
    </row>
    <row r="34033" spans="1:4" ht="14.5" customHeight="1" x14ac:dyDescent="0.35">
      <c r="A34033" s="1"/>
      <c r="B34033" s="306">
        <v>44524.628472299242</v>
      </c>
      <c r="C34033" s="304">
        <v>1.7634751834491604</v>
      </c>
      <c r="D34033" s="305" t="s">
        <v>172</v>
      </c>
    </row>
    <row r="34034" spans="1:4" ht="14.5" customHeight="1" x14ac:dyDescent="0.35">
      <c r="A34034" s="1"/>
      <c r="B34034" s="306">
        <v>44524.629166743689</v>
      </c>
      <c r="C34034" s="304">
        <v>1.8035128596886958</v>
      </c>
      <c r="D34034" s="305" t="s">
        <v>172</v>
      </c>
    </row>
    <row r="34035" spans="1:4" ht="14.5" customHeight="1" x14ac:dyDescent="0.35">
      <c r="A34035" s="1"/>
      <c r="B34035" s="306">
        <v>44524.629861188136</v>
      </c>
      <c r="C34035" s="304">
        <v>1.7654506320908998</v>
      </c>
      <c r="D34035" s="305" t="s">
        <v>172</v>
      </c>
    </row>
    <row r="34036" spans="1:4" ht="14.5" customHeight="1" x14ac:dyDescent="0.35">
      <c r="A34036" s="1"/>
      <c r="B34036" s="306">
        <v>44524.630555632582</v>
      </c>
      <c r="C34036" s="304">
        <v>1.8075232704507773</v>
      </c>
      <c r="D34036" s="305" t="s">
        <v>172</v>
      </c>
    </row>
    <row r="34037" spans="1:4" ht="14.5" customHeight="1" x14ac:dyDescent="0.35">
      <c r="A34037" s="1"/>
      <c r="B34037" s="306">
        <v>44524.631250077029</v>
      </c>
      <c r="C34037" s="304">
        <v>1.8935414175085801</v>
      </c>
      <c r="D34037" s="305" t="s">
        <v>172</v>
      </c>
    </row>
    <row r="34038" spans="1:4" ht="14.5" customHeight="1" x14ac:dyDescent="0.35">
      <c r="A34038" s="1"/>
      <c r="B34038" s="306">
        <v>44524.631944521476</v>
      </c>
      <c r="C34038" s="304">
        <v>1.7524480521966326</v>
      </c>
      <c r="D34038" s="305" t="s">
        <v>172</v>
      </c>
    </row>
    <row r="34039" spans="1:4" ht="14.5" customHeight="1" x14ac:dyDescent="0.35">
      <c r="A34039" s="1"/>
      <c r="B34039" s="306">
        <v>44524.632638965923</v>
      </c>
      <c r="C34039" s="304">
        <v>1.6528926041673306</v>
      </c>
      <c r="D34039" s="305" t="s">
        <v>172</v>
      </c>
    </row>
    <row r="34040" spans="1:4" ht="14.5" customHeight="1" x14ac:dyDescent="0.35">
      <c r="A34040" s="1"/>
      <c r="B34040" s="306">
        <v>44524.633333410369</v>
      </c>
      <c r="C34040" s="304">
        <v>1.7160615459196984</v>
      </c>
      <c r="D34040" s="305" t="s">
        <v>172</v>
      </c>
    </row>
    <row r="34041" spans="1:4" ht="14.5" customHeight="1" x14ac:dyDescent="0.35">
      <c r="A34041" s="1"/>
      <c r="B34041" s="306">
        <v>44524.634027854816</v>
      </c>
      <c r="C34041" s="304">
        <v>1.7658072565468805</v>
      </c>
      <c r="D34041" s="305" t="s">
        <v>172</v>
      </c>
    </row>
    <row r="34042" spans="1:4" ht="14.5" customHeight="1" x14ac:dyDescent="0.35">
      <c r="A34042" s="1"/>
      <c r="B34042" s="306">
        <v>44524.634722299263</v>
      </c>
      <c r="C34042" s="304">
        <v>1.7472745356193324</v>
      </c>
      <c r="D34042" s="305" t="s">
        <v>172</v>
      </c>
    </row>
    <row r="34043" spans="1:4" ht="14.5" customHeight="1" x14ac:dyDescent="0.35">
      <c r="A34043" s="1"/>
      <c r="B34043" s="306">
        <v>44524.635416743709</v>
      </c>
      <c r="C34043" s="304">
        <v>1.7348216872663822</v>
      </c>
      <c r="D34043" s="305" t="s">
        <v>172</v>
      </c>
    </row>
    <row r="34044" spans="1:4" ht="14.5" customHeight="1" x14ac:dyDescent="0.35">
      <c r="A34044" s="1"/>
      <c r="B34044" s="306">
        <v>44524.636111188156</v>
      </c>
      <c r="C34044" s="304">
        <v>1.7907908901806271</v>
      </c>
      <c r="D34044" s="305" t="s">
        <v>172</v>
      </c>
    </row>
    <row r="34045" spans="1:4" ht="14.5" customHeight="1" x14ac:dyDescent="0.35">
      <c r="A34045" s="1"/>
      <c r="B34045" s="306">
        <v>44524.636805632603</v>
      </c>
      <c r="C34045" s="304">
        <v>1.6564315083219299</v>
      </c>
      <c r="D34045" s="305" t="s">
        <v>172</v>
      </c>
    </row>
    <row r="34046" spans="1:4" ht="14.5" customHeight="1" x14ac:dyDescent="0.35">
      <c r="A34046" s="1"/>
      <c r="B34046" s="306">
        <v>44524.637500077049</v>
      </c>
      <c r="C34046" s="304">
        <v>1.6293640918074743</v>
      </c>
      <c r="D34046" s="305" t="s">
        <v>172</v>
      </c>
    </row>
    <row r="34047" spans="1:4" ht="14.5" customHeight="1" x14ac:dyDescent="0.35">
      <c r="A34047" s="1"/>
      <c r="B34047" s="306">
        <v>44524.638194521496</v>
      </c>
      <c r="C34047" s="304">
        <v>1.6453407669836149</v>
      </c>
      <c r="D34047" s="305" t="s">
        <v>172</v>
      </c>
    </row>
    <row r="34048" spans="1:4" ht="14.5" customHeight="1" x14ac:dyDescent="0.35">
      <c r="A34048" s="1"/>
      <c r="B34048" s="306">
        <v>44524.638888965943</v>
      </c>
      <c r="C34048" s="304">
        <v>1.6018506777866606</v>
      </c>
      <c r="D34048" s="305" t="s">
        <v>172</v>
      </c>
    </row>
    <row r="34049" spans="1:4" ht="14.5" customHeight="1" x14ac:dyDescent="0.35">
      <c r="A34049" s="1"/>
      <c r="B34049" s="306">
        <v>44524.63958341039</v>
      </c>
      <c r="C34049" s="304">
        <v>1.6270270165268206</v>
      </c>
      <c r="D34049" s="305" t="s">
        <v>172</v>
      </c>
    </row>
    <row r="34050" spans="1:4" ht="14.5" customHeight="1" x14ac:dyDescent="0.35">
      <c r="A34050" s="1"/>
      <c r="B34050" s="306">
        <v>44524.640277854836</v>
      </c>
      <c r="C34050" s="304">
        <v>1.5847764307095835</v>
      </c>
      <c r="D34050" s="305" t="s">
        <v>172</v>
      </c>
    </row>
    <row r="34051" spans="1:4" ht="14.5" customHeight="1" x14ac:dyDescent="0.35">
      <c r="A34051" s="1"/>
      <c r="B34051" s="306">
        <v>44524.640972299283</v>
      </c>
      <c r="C34051" s="304">
        <v>1.6225734738562703</v>
      </c>
      <c r="D34051" s="305" t="s">
        <v>172</v>
      </c>
    </row>
    <row r="34052" spans="1:4" ht="14.5" customHeight="1" x14ac:dyDescent="0.35">
      <c r="A34052" s="1"/>
      <c r="B34052" s="306">
        <v>44524.64166674373</v>
      </c>
      <c r="C34052" s="304">
        <v>1.5681680189903697</v>
      </c>
      <c r="D34052" s="305" t="s">
        <v>172</v>
      </c>
    </row>
    <row r="34053" spans="1:4" ht="14.5" customHeight="1" x14ac:dyDescent="0.35">
      <c r="A34053" s="1"/>
      <c r="B34053" s="306">
        <v>44524.642361188176</v>
      </c>
      <c r="C34053" s="304">
        <v>1.51952065625516</v>
      </c>
      <c r="D34053" s="305" t="s">
        <v>172</v>
      </c>
    </row>
    <row r="34054" spans="1:4" ht="14.5" customHeight="1" x14ac:dyDescent="0.35">
      <c r="A34054" s="1"/>
      <c r="B34054" s="306">
        <v>44524.643055632623</v>
      </c>
      <c r="C34054" s="304">
        <v>1.5044039777286646</v>
      </c>
      <c r="D34054" s="305" t="s">
        <v>172</v>
      </c>
    </row>
    <row r="34055" spans="1:4" ht="14.5" customHeight="1" x14ac:dyDescent="0.35">
      <c r="A34055" s="1"/>
      <c r="B34055" s="306">
        <v>44524.64375007707</v>
      </c>
      <c r="C34055" s="304">
        <v>1.4574762161413672</v>
      </c>
      <c r="D34055" s="305" t="s">
        <v>172</v>
      </c>
    </row>
    <row r="34056" spans="1:4" ht="14.5" customHeight="1" x14ac:dyDescent="0.35">
      <c r="A34056" s="1"/>
      <c r="B34056" s="306">
        <v>44524.644444521517</v>
      </c>
      <c r="C34056" s="304">
        <v>1.4598414651202196</v>
      </c>
      <c r="D34056" s="305" t="s">
        <v>172</v>
      </c>
    </row>
    <row r="34057" spans="1:4" ht="14.5" customHeight="1" x14ac:dyDescent="0.35">
      <c r="A34057" s="1"/>
      <c r="B34057" s="306">
        <v>44524.645138965963</v>
      </c>
      <c r="C34057" s="304">
        <v>1.493048587309507</v>
      </c>
      <c r="D34057" s="305" t="s">
        <v>172</v>
      </c>
    </row>
    <row r="34058" spans="1:4" ht="14.5" customHeight="1" x14ac:dyDescent="0.35">
      <c r="A34058" s="1"/>
      <c r="B34058" s="306">
        <v>44524.64583341041</v>
      </c>
      <c r="C34058" s="304">
        <v>1.5508035111124323</v>
      </c>
      <c r="D34058" s="305" t="s">
        <v>172</v>
      </c>
    </row>
    <row r="34059" spans="1:4" ht="14.5" customHeight="1" x14ac:dyDescent="0.35">
      <c r="A34059" s="1"/>
      <c r="B34059" s="306">
        <v>44524.646527854857</v>
      </c>
      <c r="C34059" s="304">
        <v>1.5163411392811212</v>
      </c>
      <c r="D34059" s="305" t="s">
        <v>172</v>
      </c>
    </row>
    <row r="34060" spans="1:4" ht="14.5" customHeight="1" x14ac:dyDescent="0.35">
      <c r="A34060" s="1"/>
      <c r="B34060" s="306">
        <v>44524.647222299303</v>
      </c>
      <c r="C34060" s="304">
        <v>1.4507224708290474</v>
      </c>
      <c r="D34060" s="305" t="s">
        <v>172</v>
      </c>
    </row>
    <row r="34061" spans="1:4" ht="14.5" customHeight="1" x14ac:dyDescent="0.35">
      <c r="A34061" s="1"/>
      <c r="B34061" s="306">
        <v>44524.64791674375</v>
      </c>
      <c r="C34061" s="304">
        <v>1.3956303851407938</v>
      </c>
      <c r="D34061" s="305" t="s">
        <v>172</v>
      </c>
    </row>
    <row r="34062" spans="1:4" ht="14.5" customHeight="1" x14ac:dyDescent="0.35">
      <c r="A34062" s="1"/>
      <c r="B34062" s="306">
        <v>44524.648611188197</v>
      </c>
      <c r="C34062" s="304">
        <v>1.5138646566242642</v>
      </c>
      <c r="D34062" s="305" t="s">
        <v>172</v>
      </c>
    </row>
    <row r="34063" spans="1:4" ht="14.5" customHeight="1" x14ac:dyDescent="0.35">
      <c r="A34063" s="1"/>
      <c r="B34063" s="306">
        <v>44524.649305632644</v>
      </c>
      <c r="C34063" s="304">
        <v>1.4372900739501953</v>
      </c>
      <c r="D34063" s="305" t="s">
        <v>172</v>
      </c>
    </row>
    <row r="34064" spans="1:4" ht="14.5" customHeight="1" x14ac:dyDescent="0.35">
      <c r="A34064" s="1"/>
      <c r="B34064" s="306">
        <v>44524.65000007709</v>
      </c>
      <c r="C34064" s="304">
        <v>1.3774816983539191</v>
      </c>
      <c r="D34064" s="305" t="s">
        <v>172</v>
      </c>
    </row>
    <row r="34065" spans="1:4" ht="14.5" customHeight="1" x14ac:dyDescent="0.35">
      <c r="A34065" s="1"/>
      <c r="B34065" s="306">
        <v>44524.650694521537</v>
      </c>
      <c r="C34065" s="304">
        <v>1.4255073903176707</v>
      </c>
      <c r="D34065" s="305" t="s">
        <v>172</v>
      </c>
    </row>
    <row r="34066" spans="1:4" ht="14.5" customHeight="1" x14ac:dyDescent="0.35">
      <c r="A34066" s="1"/>
      <c r="B34066" s="306">
        <v>44524.651388965984</v>
      </c>
      <c r="C34066" s="304">
        <v>1.4596987710772131</v>
      </c>
      <c r="D34066" s="305" t="s">
        <v>172</v>
      </c>
    </row>
    <row r="34067" spans="1:4" ht="14.5" customHeight="1" x14ac:dyDescent="0.35">
      <c r="A34067" s="1"/>
      <c r="B34067" s="306">
        <v>44524.65208341043</v>
      </c>
      <c r="C34067" s="304">
        <v>1.420564068002659</v>
      </c>
      <c r="D34067" s="305" t="s">
        <v>172</v>
      </c>
    </row>
    <row r="34068" spans="1:4" ht="14.5" customHeight="1" x14ac:dyDescent="0.35">
      <c r="A34068" s="1"/>
      <c r="B34068" s="306">
        <v>44524.652777854877</v>
      </c>
      <c r="C34068" s="304">
        <v>1.3711895857659935</v>
      </c>
      <c r="D34068" s="305" t="s">
        <v>172</v>
      </c>
    </row>
    <row r="34069" spans="1:4" ht="14.5" customHeight="1" x14ac:dyDescent="0.35">
      <c r="A34069" s="1"/>
      <c r="B34069" s="306">
        <v>44524.653472299324</v>
      </c>
      <c r="C34069" s="304">
        <v>1.4298404205839992</v>
      </c>
      <c r="D34069" s="305" t="s">
        <v>172</v>
      </c>
    </row>
    <row r="34070" spans="1:4" ht="14.5" customHeight="1" x14ac:dyDescent="0.35">
      <c r="A34070" s="1"/>
      <c r="B34070" s="306">
        <v>44524.65416674377</v>
      </c>
      <c r="C34070" s="304">
        <v>1.333800523517281</v>
      </c>
      <c r="D34070" s="305" t="s">
        <v>172</v>
      </c>
    </row>
    <row r="34071" spans="1:4" ht="14.5" customHeight="1" x14ac:dyDescent="0.35">
      <c r="A34071" s="1"/>
      <c r="B34071" s="306">
        <v>44524.654861188217</v>
      </c>
      <c r="C34071" s="304">
        <v>1.3056782194437497</v>
      </c>
      <c r="D34071" s="305" t="s">
        <v>172</v>
      </c>
    </row>
    <row r="34072" spans="1:4" ht="14.5" customHeight="1" x14ac:dyDescent="0.35">
      <c r="A34072" s="1"/>
      <c r="B34072" s="306">
        <v>44524.655555632664</v>
      </c>
      <c r="C34072" s="304">
        <v>1.3909229157685938</v>
      </c>
      <c r="D34072" s="305" t="s">
        <v>172</v>
      </c>
    </row>
    <row r="34073" spans="1:4" ht="14.5" customHeight="1" x14ac:dyDescent="0.35">
      <c r="A34073" s="1"/>
      <c r="B34073" s="306">
        <v>44524.656250077111</v>
      </c>
      <c r="C34073" s="304">
        <v>1.3664000045084626</v>
      </c>
      <c r="D34073" s="305" t="s">
        <v>172</v>
      </c>
    </row>
    <row r="34074" spans="1:4" ht="14.5" customHeight="1" x14ac:dyDescent="0.35">
      <c r="A34074" s="1"/>
      <c r="B34074" s="306">
        <v>44524.656944521557</v>
      </c>
      <c r="C34074" s="304">
        <v>1.5026331635202042</v>
      </c>
      <c r="D34074" s="305" t="s">
        <v>172</v>
      </c>
    </row>
    <row r="34075" spans="1:4" ht="14.5" customHeight="1" x14ac:dyDescent="0.35">
      <c r="A34075" s="1"/>
      <c r="B34075" s="306">
        <v>44524.657638966004</v>
      </c>
      <c r="C34075" s="304">
        <v>1.4328278307935458</v>
      </c>
      <c r="D34075" s="305" t="s">
        <v>172</v>
      </c>
    </row>
    <row r="34076" spans="1:4" ht="14.5" customHeight="1" x14ac:dyDescent="0.35">
      <c r="A34076" s="1"/>
      <c r="B34076" s="306">
        <v>44524.658333410451</v>
      </c>
      <c r="C34076" s="304">
        <v>1.4209514853569696</v>
      </c>
      <c r="D34076" s="305" t="s">
        <v>172</v>
      </c>
    </row>
    <row r="34077" spans="1:4" ht="14.5" customHeight="1" x14ac:dyDescent="0.35">
      <c r="A34077" s="1"/>
      <c r="B34077" s="306">
        <v>44524.659027854897</v>
      </c>
      <c r="C34077" s="304">
        <v>1.4819575023802827</v>
      </c>
      <c r="D34077" s="305" t="s">
        <v>172</v>
      </c>
    </row>
    <row r="34078" spans="1:4" ht="14.5" customHeight="1" x14ac:dyDescent="0.35">
      <c r="A34078" s="1"/>
      <c r="B34078" s="306">
        <v>44524.659722299344</v>
      </c>
      <c r="C34078" s="304">
        <v>1.4998558347596675</v>
      </c>
      <c r="D34078" s="305" t="s">
        <v>172</v>
      </c>
    </row>
    <row r="34079" spans="1:4" ht="14.5" customHeight="1" x14ac:dyDescent="0.35">
      <c r="A34079" s="1"/>
      <c r="B34079" s="306">
        <v>44524.660416743791</v>
      </c>
      <c r="C34079" s="304">
        <v>1.4504108280787478</v>
      </c>
      <c r="D34079" s="305" t="s">
        <v>172</v>
      </c>
    </row>
    <row r="34080" spans="1:4" ht="14.5" customHeight="1" x14ac:dyDescent="0.35">
      <c r="A34080" s="1"/>
      <c r="B34080" s="306">
        <v>44524.661111188238</v>
      </c>
      <c r="C34080" s="304">
        <v>1.4532052616339872</v>
      </c>
      <c r="D34080" s="305" t="s">
        <v>172</v>
      </c>
    </row>
    <row r="34081" spans="1:4" ht="14.5" customHeight="1" x14ac:dyDescent="0.35">
      <c r="A34081" s="1"/>
      <c r="B34081" s="306">
        <v>44524.661805632684</v>
      </c>
      <c r="C34081" s="304">
        <v>1.4954913837538697</v>
      </c>
      <c r="D34081" s="305" t="s">
        <v>172</v>
      </c>
    </row>
    <row r="34082" spans="1:4" ht="14.5" customHeight="1" x14ac:dyDescent="0.35">
      <c r="A34082" s="1"/>
      <c r="B34082" s="306">
        <v>44524.662500077131</v>
      </c>
      <c r="C34082" s="304">
        <v>1.5509687199293087</v>
      </c>
      <c r="D34082" s="305" t="s">
        <v>172</v>
      </c>
    </row>
    <row r="34083" spans="1:4" ht="14.5" customHeight="1" x14ac:dyDescent="0.35">
      <c r="A34083" s="1"/>
      <c r="B34083" s="306">
        <v>44524.663194521578</v>
      </c>
      <c r="C34083" s="304">
        <v>1.3771336862195616</v>
      </c>
      <c r="D34083" s="305" t="s">
        <v>172</v>
      </c>
    </row>
    <row r="34084" spans="1:4" ht="14.5" customHeight="1" x14ac:dyDescent="0.35">
      <c r="A34084" s="1"/>
      <c r="B34084" s="306">
        <v>44524.663888966024</v>
      </c>
      <c r="C34084" s="304">
        <v>1.3474974203454015</v>
      </c>
      <c r="D34084" s="305" t="s">
        <v>172</v>
      </c>
    </row>
    <row r="34085" spans="1:4" ht="14.5" customHeight="1" x14ac:dyDescent="0.35">
      <c r="A34085" s="1"/>
      <c r="B34085" s="306">
        <v>44524.664583410471</v>
      </c>
      <c r="C34085" s="304">
        <v>1.3332088734668408</v>
      </c>
      <c r="D34085" s="305" t="s">
        <v>172</v>
      </c>
    </row>
    <row r="34086" spans="1:4" ht="14.5" customHeight="1" x14ac:dyDescent="0.35">
      <c r="A34086" s="1"/>
      <c r="B34086" s="306">
        <v>44524.665277854918</v>
      </c>
      <c r="C34086" s="304">
        <v>1.4081774603756154</v>
      </c>
      <c r="D34086" s="305" t="s">
        <v>172</v>
      </c>
    </row>
    <row r="34087" spans="1:4" ht="14.5" customHeight="1" x14ac:dyDescent="0.35">
      <c r="A34087" s="1"/>
      <c r="B34087" s="306">
        <v>44524.665972299365</v>
      </c>
      <c r="C34087" s="304">
        <v>1.3641033247052594</v>
      </c>
      <c r="D34087" s="305" t="s">
        <v>172</v>
      </c>
    </row>
    <row r="34088" spans="1:4" ht="14.5" customHeight="1" x14ac:dyDescent="0.35">
      <c r="A34088" s="1"/>
      <c r="B34088" s="306">
        <v>44524.666666743811</v>
      </c>
      <c r="C34088" s="304">
        <v>0.40666187969844336</v>
      </c>
      <c r="D34088" s="305" t="s">
        <v>170</v>
      </c>
    </row>
    <row r="34089" spans="1:4" ht="14.5" customHeight="1" x14ac:dyDescent="0.35">
      <c r="A34089" s="1"/>
      <c r="B34089" s="306">
        <v>44524.667361188258</v>
      </c>
      <c r="C34089" s="304">
        <v>1.2401058186509091</v>
      </c>
      <c r="D34089" s="305" t="s">
        <v>172</v>
      </c>
    </row>
    <row r="34090" spans="1:4" ht="14.5" customHeight="1" x14ac:dyDescent="0.35">
      <c r="A34090" s="1"/>
      <c r="B34090" s="306">
        <v>44524.668055632705</v>
      </c>
      <c r="C34090" s="304">
        <v>1.3179733465464476</v>
      </c>
      <c r="D34090" s="305" t="s">
        <v>172</v>
      </c>
    </row>
    <row r="34091" spans="1:4" ht="14.5" customHeight="1" x14ac:dyDescent="0.35">
      <c r="A34091" s="1"/>
      <c r="B34091" s="306">
        <v>44524.668750077151</v>
      </c>
      <c r="C34091" s="304">
        <v>1.4229840438290315</v>
      </c>
      <c r="D34091" s="305" t="s">
        <v>172</v>
      </c>
    </row>
    <row r="34092" spans="1:4" ht="14.5" customHeight="1" x14ac:dyDescent="0.35">
      <c r="A34092" s="1"/>
      <c r="B34092" s="306">
        <v>44524.669444521598</v>
      </c>
      <c r="C34092" s="304">
        <v>1.4206338230431357</v>
      </c>
      <c r="D34092" s="305" t="s">
        <v>172</v>
      </c>
    </row>
    <row r="34093" spans="1:4" ht="14.5" customHeight="1" x14ac:dyDescent="0.35">
      <c r="A34093" s="1"/>
      <c r="B34093" s="306">
        <v>44524.670138966045</v>
      </c>
      <c r="C34093" s="304">
        <v>1.4586413776627827</v>
      </c>
      <c r="D34093" s="305" t="s">
        <v>172</v>
      </c>
    </row>
    <row r="34094" spans="1:4" ht="14.5" customHeight="1" x14ac:dyDescent="0.35">
      <c r="A34094" s="1"/>
      <c r="B34094" s="306">
        <v>44524.670833410491</v>
      </c>
      <c r="C34094" s="304">
        <v>1.4386613953624874</v>
      </c>
      <c r="D34094" s="305" t="s">
        <v>172</v>
      </c>
    </row>
    <row r="34095" spans="1:4" ht="14.5" customHeight="1" x14ac:dyDescent="0.35">
      <c r="A34095" s="1"/>
      <c r="B34095" s="306">
        <v>44524.671527854938</v>
      </c>
      <c r="C34095" s="304">
        <v>1.4663140175337805</v>
      </c>
      <c r="D34095" s="305" t="s">
        <v>172</v>
      </c>
    </row>
    <row r="34096" spans="1:4" ht="14.5" customHeight="1" x14ac:dyDescent="0.35">
      <c r="A34096" s="1"/>
      <c r="B34096" s="306">
        <v>44524.672222299385</v>
      </c>
      <c r="C34096" s="304">
        <v>1.3899041603763787</v>
      </c>
      <c r="D34096" s="305" t="s">
        <v>172</v>
      </c>
    </row>
    <row r="34097" spans="1:4" ht="14.5" customHeight="1" x14ac:dyDescent="0.35">
      <c r="A34097" s="1"/>
      <c r="B34097" s="306">
        <v>44524.672916743832</v>
      </c>
      <c r="C34097" s="304">
        <v>1.3123577852001289</v>
      </c>
      <c r="D34097" s="305" t="s">
        <v>172</v>
      </c>
    </row>
    <row r="34098" spans="1:4" ht="14.5" customHeight="1" x14ac:dyDescent="0.35">
      <c r="A34098" s="1"/>
      <c r="B34098" s="306">
        <v>44524.673611188278</v>
      </c>
      <c r="C34098" s="304">
        <v>1.3285519960285455</v>
      </c>
      <c r="D34098" s="305" t="s">
        <v>172</v>
      </c>
    </row>
    <row r="34099" spans="1:4" ht="14.5" customHeight="1" x14ac:dyDescent="0.35">
      <c r="A34099" s="1"/>
      <c r="B34099" s="306">
        <v>44524.674305632725</v>
      </c>
      <c r="C34099" s="304">
        <v>1.2792920538506223</v>
      </c>
      <c r="D34099" s="305" t="s">
        <v>172</v>
      </c>
    </row>
    <row r="34100" spans="1:4" ht="14.5" customHeight="1" x14ac:dyDescent="0.35">
      <c r="A34100" s="1"/>
      <c r="B34100" s="306">
        <v>44524.675000077172</v>
      </c>
      <c r="C34100" s="304">
        <v>1.3706971557567462</v>
      </c>
      <c r="D34100" s="305" t="s">
        <v>172</v>
      </c>
    </row>
    <row r="34101" spans="1:4" ht="14.5" customHeight="1" x14ac:dyDescent="0.35">
      <c r="A34101" s="1"/>
      <c r="B34101" s="306">
        <v>44524.675694521618</v>
      </c>
      <c r="C34101" s="304">
        <v>1.2852147694648617</v>
      </c>
      <c r="D34101" s="305" t="s">
        <v>172</v>
      </c>
    </row>
    <row r="34102" spans="1:4" ht="14.5" customHeight="1" x14ac:dyDescent="0.35">
      <c r="A34102" s="1"/>
      <c r="B34102" s="306">
        <v>44524.676388966065</v>
      </c>
      <c r="C34102" s="304">
        <v>1.2859225289838832</v>
      </c>
      <c r="D34102" s="305" t="s">
        <v>172</v>
      </c>
    </row>
    <row r="34103" spans="1:4" ht="14.5" customHeight="1" x14ac:dyDescent="0.35">
      <c r="A34103" s="1"/>
      <c r="B34103" s="306">
        <v>44524.677083410512</v>
      </c>
      <c r="C34103" s="304">
        <v>1.2933293975250915</v>
      </c>
      <c r="D34103" s="305" t="s">
        <v>172</v>
      </c>
    </row>
    <row r="34104" spans="1:4" ht="14.5" customHeight="1" x14ac:dyDescent="0.35">
      <c r="A34104" s="1"/>
      <c r="B34104" s="306">
        <v>44524.677777854959</v>
      </c>
      <c r="C34104" s="304">
        <v>1.353819427517313</v>
      </c>
      <c r="D34104" s="305" t="s">
        <v>172</v>
      </c>
    </row>
    <row r="34105" spans="1:4" ht="14.5" customHeight="1" x14ac:dyDescent="0.35">
      <c r="A34105" s="1"/>
      <c r="B34105" s="306">
        <v>44524.678472299405</v>
      </c>
      <c r="C34105" s="304">
        <v>1.2473222396354988</v>
      </c>
      <c r="D34105" s="305" t="s">
        <v>172</v>
      </c>
    </row>
    <row r="34106" spans="1:4" ht="14.5" customHeight="1" x14ac:dyDescent="0.35">
      <c r="A34106" s="1"/>
      <c r="B34106" s="306">
        <v>44524.679166743852</v>
      </c>
      <c r="C34106" s="304">
        <v>1.3082521254526909</v>
      </c>
      <c r="D34106" s="305" t="s">
        <v>172</v>
      </c>
    </row>
    <row r="34107" spans="1:4" ht="14.5" customHeight="1" x14ac:dyDescent="0.35">
      <c r="A34107" s="1"/>
      <c r="B34107" s="306">
        <v>44524.679861188299</v>
      </c>
      <c r="C34107" s="304">
        <v>1.3066571040867834</v>
      </c>
      <c r="D34107" s="305" t="s">
        <v>172</v>
      </c>
    </row>
    <row r="34108" spans="1:4" ht="14.5" customHeight="1" x14ac:dyDescent="0.35">
      <c r="A34108" s="1"/>
      <c r="B34108" s="306">
        <v>44524.680555632745</v>
      </c>
      <c r="C34108" s="304">
        <v>1.2823173610464438</v>
      </c>
      <c r="D34108" s="305" t="s">
        <v>172</v>
      </c>
    </row>
    <row r="34109" spans="1:4" ht="14.5" customHeight="1" x14ac:dyDescent="0.35">
      <c r="A34109" s="1"/>
      <c r="B34109" s="306">
        <v>44524.681250077192</v>
      </c>
      <c r="C34109" s="304">
        <v>1.3997074166180936</v>
      </c>
      <c r="D34109" s="305" t="s">
        <v>172</v>
      </c>
    </row>
    <row r="34110" spans="1:4" ht="14.5" customHeight="1" x14ac:dyDescent="0.35">
      <c r="A34110" s="1"/>
      <c r="B34110" s="306">
        <v>44524.681944521639</v>
      </c>
      <c r="C34110" s="304">
        <v>1.3527197694269792</v>
      </c>
      <c r="D34110" s="305" t="s">
        <v>172</v>
      </c>
    </row>
    <row r="34111" spans="1:4" ht="14.5" customHeight="1" x14ac:dyDescent="0.35">
      <c r="A34111" s="1"/>
      <c r="B34111" s="306">
        <v>44524.682638966086</v>
      </c>
      <c r="C34111" s="304">
        <v>1.3306612679253098</v>
      </c>
      <c r="D34111" s="305" t="s">
        <v>172</v>
      </c>
    </row>
    <row r="34112" spans="1:4" ht="14.5" customHeight="1" x14ac:dyDescent="0.35">
      <c r="A34112" s="1"/>
      <c r="B34112" s="306">
        <v>44524.683333410532</v>
      </c>
      <c r="C34112" s="304">
        <v>1.3173156833283732</v>
      </c>
      <c r="D34112" s="305" t="s">
        <v>172</v>
      </c>
    </row>
    <row r="34113" spans="1:4" ht="14.5" customHeight="1" x14ac:dyDescent="0.35">
      <c r="A34113" s="1"/>
      <c r="B34113" s="306">
        <v>44524.684027854979</v>
      </c>
      <c r="C34113" s="304">
        <v>1.3931660781767883</v>
      </c>
      <c r="D34113" s="305" t="s">
        <v>172</v>
      </c>
    </row>
    <row r="34114" spans="1:4" ht="14.5" customHeight="1" x14ac:dyDescent="0.35">
      <c r="A34114" s="1"/>
      <c r="B34114" s="306">
        <v>44524.684722299426</v>
      </c>
      <c r="C34114" s="304">
        <v>1.4170542594676589</v>
      </c>
      <c r="D34114" s="305" t="s">
        <v>172</v>
      </c>
    </row>
    <row r="34115" spans="1:4" ht="14.5" customHeight="1" x14ac:dyDescent="0.35">
      <c r="A34115" s="1"/>
      <c r="B34115" s="306">
        <v>44524.685416743872</v>
      </c>
      <c r="C34115" s="304">
        <v>1.2688277636598286</v>
      </c>
      <c r="D34115" s="305" t="s">
        <v>172</v>
      </c>
    </row>
    <row r="34116" spans="1:4" ht="14.5" customHeight="1" x14ac:dyDescent="0.35">
      <c r="A34116" s="1"/>
      <c r="B34116" s="306">
        <v>44524.686111188319</v>
      </c>
      <c r="C34116" s="304">
        <v>1.2615875653601809</v>
      </c>
      <c r="D34116" s="305" t="s">
        <v>172</v>
      </c>
    </row>
    <row r="34117" spans="1:4" ht="14.5" customHeight="1" x14ac:dyDescent="0.35">
      <c r="A34117" s="1"/>
      <c r="B34117" s="306">
        <v>44524.686805632766</v>
      </c>
      <c r="C34117" s="304">
        <v>1.2236931758401322</v>
      </c>
      <c r="D34117" s="305" t="s">
        <v>172</v>
      </c>
    </row>
    <row r="34118" spans="1:4" ht="14.5" customHeight="1" x14ac:dyDescent="0.35">
      <c r="A34118" s="1"/>
      <c r="B34118" s="306">
        <v>44524.687500077212</v>
      </c>
      <c r="C34118" s="304">
        <v>1.2362551787386413</v>
      </c>
      <c r="D34118" s="305" t="s">
        <v>172</v>
      </c>
    </row>
    <row r="34119" spans="1:4" ht="14.5" customHeight="1" x14ac:dyDescent="0.35">
      <c r="A34119" s="1"/>
      <c r="B34119" s="306">
        <v>44524.688194521659</v>
      </c>
      <c r="C34119" s="304">
        <v>1.3498899821301771</v>
      </c>
      <c r="D34119" s="305" t="s">
        <v>172</v>
      </c>
    </row>
    <row r="34120" spans="1:4" ht="14.5" customHeight="1" x14ac:dyDescent="0.35">
      <c r="A34120" s="1"/>
      <c r="B34120" s="306">
        <v>44524.688888966106</v>
      </c>
      <c r="C34120" s="304">
        <v>1.23858943070148</v>
      </c>
      <c r="D34120" s="305" t="s">
        <v>172</v>
      </c>
    </row>
    <row r="34121" spans="1:4" ht="14.5" customHeight="1" x14ac:dyDescent="0.35">
      <c r="A34121" s="1"/>
      <c r="B34121" s="306">
        <v>44524.689583410553</v>
      </c>
      <c r="C34121" s="304">
        <v>1.3449668813295224</v>
      </c>
      <c r="D34121" s="305" t="s">
        <v>172</v>
      </c>
    </row>
    <row r="34122" spans="1:4" ht="14.5" customHeight="1" x14ac:dyDescent="0.35">
      <c r="A34122" s="1"/>
      <c r="B34122" s="306">
        <v>44524.690277854999</v>
      </c>
      <c r="C34122" s="304">
        <v>1.3527833962898208</v>
      </c>
      <c r="D34122" s="305" t="s">
        <v>172</v>
      </c>
    </row>
    <row r="34123" spans="1:4" ht="14.5" customHeight="1" x14ac:dyDescent="0.35">
      <c r="A34123" s="1"/>
      <c r="B34123" s="306">
        <v>44524.690972299446</v>
      </c>
      <c r="C34123" s="304">
        <v>1.3146193983227932</v>
      </c>
      <c r="D34123" s="305" t="s">
        <v>172</v>
      </c>
    </row>
    <row r="34124" spans="1:4" ht="14.5" customHeight="1" x14ac:dyDescent="0.35">
      <c r="A34124" s="1"/>
      <c r="B34124" s="306">
        <v>44524.691666743893</v>
      </c>
      <c r="C34124" s="304">
        <v>1.2819438303214763</v>
      </c>
      <c r="D34124" s="305" t="s">
        <v>172</v>
      </c>
    </row>
    <row r="34125" spans="1:4" ht="14.5" customHeight="1" x14ac:dyDescent="0.35">
      <c r="A34125" s="1"/>
      <c r="B34125" s="306">
        <v>44524.692361188339</v>
      </c>
      <c r="C34125" s="304">
        <v>1.28068270141351</v>
      </c>
      <c r="D34125" s="305" t="s">
        <v>172</v>
      </c>
    </row>
    <row r="34126" spans="1:4" ht="14.5" customHeight="1" x14ac:dyDescent="0.35">
      <c r="A34126" s="1"/>
      <c r="B34126" s="306">
        <v>44524.693055632786</v>
      </c>
      <c r="C34126" s="304">
        <v>1.3078429626025658</v>
      </c>
      <c r="D34126" s="305" t="s">
        <v>172</v>
      </c>
    </row>
    <row r="34127" spans="1:4" ht="14.5" customHeight="1" x14ac:dyDescent="0.35">
      <c r="A34127" s="1"/>
      <c r="B34127" s="306">
        <v>44524.693750077233</v>
      </c>
      <c r="C34127" s="304">
        <v>1.2616743281387244</v>
      </c>
      <c r="D34127" s="305" t="s">
        <v>172</v>
      </c>
    </row>
    <row r="34128" spans="1:4" ht="14.5" customHeight="1" x14ac:dyDescent="0.35">
      <c r="A34128" s="1"/>
      <c r="B34128" s="306">
        <v>44524.69444452168</v>
      </c>
      <c r="C34128" s="304">
        <v>1.3539650396140435</v>
      </c>
      <c r="D34128" s="305" t="s">
        <v>172</v>
      </c>
    </row>
    <row r="34129" spans="1:4" ht="14.5" customHeight="1" x14ac:dyDescent="0.35">
      <c r="A34129" s="1"/>
      <c r="B34129" s="306">
        <v>44524.695138966126</v>
      </c>
      <c r="C34129" s="304">
        <v>1.3405033071851904</v>
      </c>
      <c r="D34129" s="305" t="s">
        <v>172</v>
      </c>
    </row>
    <row r="34130" spans="1:4" ht="14.5" customHeight="1" x14ac:dyDescent="0.35">
      <c r="A34130" s="1"/>
      <c r="B34130" s="306">
        <v>44524.695833410573</v>
      </c>
      <c r="C34130" s="304">
        <v>1.2937965648825411</v>
      </c>
      <c r="D34130" s="305" t="s">
        <v>172</v>
      </c>
    </row>
    <row r="34131" spans="1:4" ht="14.5" customHeight="1" x14ac:dyDescent="0.35">
      <c r="A34131" s="1"/>
      <c r="B34131" s="306">
        <v>44524.69652785502</v>
      </c>
      <c r="C34131" s="304">
        <v>1.3742908380288403</v>
      </c>
      <c r="D34131" s="305" t="s">
        <v>172</v>
      </c>
    </row>
    <row r="34132" spans="1:4" ht="14.5" customHeight="1" x14ac:dyDescent="0.35">
      <c r="A34132" s="1"/>
      <c r="B34132" s="306">
        <v>44524.697222299466</v>
      </c>
      <c r="C34132" s="304">
        <v>1.2729237443854495</v>
      </c>
      <c r="D34132" s="305" t="s">
        <v>172</v>
      </c>
    </row>
    <row r="34133" spans="1:4" ht="14.5" customHeight="1" x14ac:dyDescent="0.35">
      <c r="A34133" s="1"/>
      <c r="B34133" s="306">
        <v>44524.697916743913</v>
      </c>
      <c r="C34133" s="304">
        <v>1.2841984775311781</v>
      </c>
      <c r="D34133" s="305" t="s">
        <v>172</v>
      </c>
    </row>
    <row r="34134" spans="1:4" ht="14.5" customHeight="1" x14ac:dyDescent="0.35">
      <c r="A34134" s="1"/>
      <c r="B34134" s="306">
        <v>44524.69861118836</v>
      </c>
      <c r="C34134" s="304">
        <v>1.2261263476214783</v>
      </c>
      <c r="D34134" s="305" t="s">
        <v>172</v>
      </c>
    </row>
    <row r="34135" spans="1:4" ht="14.5" customHeight="1" x14ac:dyDescent="0.35">
      <c r="A34135" s="1"/>
      <c r="B34135" s="306">
        <v>44524.699305632806</v>
      </c>
      <c r="C34135" s="304">
        <v>1.2683601203689554</v>
      </c>
      <c r="D34135" s="305" t="s">
        <v>172</v>
      </c>
    </row>
    <row r="34136" spans="1:4" ht="14.5" customHeight="1" x14ac:dyDescent="0.35">
      <c r="A34136" s="1"/>
      <c r="B34136" s="306">
        <v>44524.700000077253</v>
      </c>
      <c r="C34136" s="304">
        <v>1.333038967635457</v>
      </c>
      <c r="D34136" s="305" t="s">
        <v>172</v>
      </c>
    </row>
    <row r="34137" spans="1:4" ht="14.5" customHeight="1" x14ac:dyDescent="0.35">
      <c r="A34137" s="1"/>
      <c r="B34137" s="306">
        <v>44524.7006945217</v>
      </c>
      <c r="C34137" s="304">
        <v>1.3723978428800667</v>
      </c>
      <c r="D34137" s="305" t="s">
        <v>172</v>
      </c>
    </row>
    <row r="34138" spans="1:4" ht="14.5" customHeight="1" x14ac:dyDescent="0.35">
      <c r="A34138" s="1"/>
      <c r="B34138" s="306">
        <v>44524.701388966147</v>
      </c>
      <c r="C34138" s="304">
        <v>1.448371857240818</v>
      </c>
      <c r="D34138" s="305" t="s">
        <v>172</v>
      </c>
    </row>
    <row r="34139" spans="1:4" ht="14.5" customHeight="1" x14ac:dyDescent="0.35">
      <c r="A34139" s="1"/>
      <c r="B34139" s="306">
        <v>44524.702083410593</v>
      </c>
      <c r="C34139" s="304">
        <v>1.4308365392444709</v>
      </c>
      <c r="D34139" s="305" t="s">
        <v>172</v>
      </c>
    </row>
    <row r="34140" spans="1:4" ht="14.5" customHeight="1" x14ac:dyDescent="0.35">
      <c r="A34140" s="1"/>
      <c r="B34140" s="306">
        <v>44524.70277785504</v>
      </c>
      <c r="C34140" s="304">
        <v>1.4049102403778611</v>
      </c>
      <c r="D34140" s="305" t="s">
        <v>172</v>
      </c>
    </row>
    <row r="34141" spans="1:4" ht="14.5" customHeight="1" x14ac:dyDescent="0.35">
      <c r="A34141" s="1"/>
      <c r="B34141" s="306">
        <v>44524.703472299487</v>
      </c>
      <c r="C34141" s="304">
        <v>1.4205685999209285</v>
      </c>
      <c r="D34141" s="305" t="s">
        <v>172</v>
      </c>
    </row>
    <row r="34142" spans="1:4" ht="14.5" customHeight="1" x14ac:dyDescent="0.35">
      <c r="A34142" s="1"/>
      <c r="B34142" s="306">
        <v>44524.704166743933</v>
      </c>
      <c r="C34142" s="304">
        <v>1.4293423317820877</v>
      </c>
      <c r="D34142" s="305" t="s">
        <v>172</v>
      </c>
    </row>
    <row r="34143" spans="1:4" ht="14.5" customHeight="1" x14ac:dyDescent="0.35">
      <c r="A34143" s="1"/>
      <c r="B34143" s="306">
        <v>44524.70486118838</v>
      </c>
      <c r="C34143" s="304">
        <v>1.3829902536865424</v>
      </c>
      <c r="D34143" s="305" t="s">
        <v>172</v>
      </c>
    </row>
    <row r="34144" spans="1:4" ht="14.5" customHeight="1" x14ac:dyDescent="0.35">
      <c r="A34144" s="1"/>
      <c r="B34144" s="306">
        <v>44524.705555632827</v>
      </c>
      <c r="C34144" s="304">
        <v>1.4695666263921339</v>
      </c>
      <c r="D34144" s="305" t="s">
        <v>172</v>
      </c>
    </row>
    <row r="34145" spans="1:4" ht="14.5" customHeight="1" x14ac:dyDescent="0.35">
      <c r="A34145" s="1"/>
      <c r="B34145" s="306">
        <v>44524.706250077274</v>
      </c>
      <c r="C34145" s="304">
        <v>1.4076969114921061</v>
      </c>
      <c r="D34145" s="305" t="s">
        <v>172</v>
      </c>
    </row>
    <row r="34146" spans="1:4" ht="14.5" customHeight="1" x14ac:dyDescent="0.35">
      <c r="A34146" s="1"/>
      <c r="B34146" s="306">
        <v>44524.70694452172</v>
      </c>
      <c r="C34146" s="304">
        <v>1.5011904031081031</v>
      </c>
      <c r="D34146" s="305" t="s">
        <v>172</v>
      </c>
    </row>
    <row r="34147" spans="1:4" ht="14.5" customHeight="1" x14ac:dyDescent="0.35">
      <c r="A34147" s="1"/>
      <c r="B34147" s="306">
        <v>44524.707638966167</v>
      </c>
      <c r="C34147" s="304">
        <v>1.4360966630172092</v>
      </c>
      <c r="D34147" s="305" t="s">
        <v>172</v>
      </c>
    </row>
    <row r="34148" spans="1:4" ht="14.5" customHeight="1" x14ac:dyDescent="0.35">
      <c r="A34148" s="1"/>
      <c r="B34148" s="306">
        <v>44524.708333410614</v>
      </c>
      <c r="C34148" s="304">
        <v>1.4309870470130894</v>
      </c>
      <c r="D34148" s="305" t="s">
        <v>172</v>
      </c>
    </row>
    <row r="34149" spans="1:4" ht="14.5" customHeight="1" x14ac:dyDescent="0.35">
      <c r="A34149" s="1"/>
      <c r="B34149" s="306">
        <v>44524.70902785506</v>
      </c>
      <c r="C34149" s="304">
        <v>1.4921393053048935</v>
      </c>
      <c r="D34149" s="305" t="s">
        <v>172</v>
      </c>
    </row>
    <row r="34150" spans="1:4" ht="14.5" customHeight="1" x14ac:dyDescent="0.35">
      <c r="A34150" s="1"/>
      <c r="B34150" s="306">
        <v>44524.709722299507</v>
      </c>
      <c r="C34150" s="304">
        <v>1.3911251863155485</v>
      </c>
      <c r="D34150" s="305" t="s">
        <v>172</v>
      </c>
    </row>
    <row r="34151" spans="1:4" ht="14.5" customHeight="1" x14ac:dyDescent="0.35">
      <c r="A34151" s="1"/>
      <c r="B34151" s="306">
        <v>44524.710416743954</v>
      </c>
      <c r="C34151" s="304">
        <v>1.3162832275154264</v>
      </c>
      <c r="D34151" s="305" t="s">
        <v>172</v>
      </c>
    </row>
    <row r="34152" spans="1:4" ht="14.5" customHeight="1" x14ac:dyDescent="0.35">
      <c r="A34152" s="1"/>
      <c r="B34152" s="306">
        <v>44524.711111188401</v>
      </c>
      <c r="C34152" s="304">
        <v>1.4032792102587337</v>
      </c>
      <c r="D34152" s="305" t="s">
        <v>172</v>
      </c>
    </row>
    <row r="34153" spans="1:4" ht="14.5" customHeight="1" x14ac:dyDescent="0.35">
      <c r="A34153" s="1"/>
      <c r="B34153" s="306">
        <v>44524.711805632847</v>
      </c>
      <c r="C34153" s="304">
        <v>1.3612028927515287</v>
      </c>
      <c r="D34153" s="305" t="s">
        <v>172</v>
      </c>
    </row>
    <row r="34154" spans="1:4" ht="14.5" customHeight="1" x14ac:dyDescent="0.35">
      <c r="A34154" s="1"/>
      <c r="B34154" s="306">
        <v>44524.712500077294</v>
      </c>
      <c r="C34154" s="304">
        <v>1.3466022874536976</v>
      </c>
      <c r="D34154" s="305" t="s">
        <v>172</v>
      </c>
    </row>
    <row r="34155" spans="1:4" ht="14.5" customHeight="1" x14ac:dyDescent="0.35">
      <c r="A34155" s="1"/>
      <c r="B34155" s="306">
        <v>44524.713194521741</v>
      </c>
      <c r="C34155" s="304">
        <v>1.4338411069125263</v>
      </c>
      <c r="D34155" s="305" t="s">
        <v>172</v>
      </c>
    </row>
    <row r="34156" spans="1:4" ht="14.5" customHeight="1" x14ac:dyDescent="0.35">
      <c r="A34156" s="1"/>
      <c r="B34156" s="306">
        <v>44524.713888966187</v>
      </c>
      <c r="C34156" s="304">
        <v>1.3217012791880127</v>
      </c>
      <c r="D34156" s="305" t="s">
        <v>172</v>
      </c>
    </row>
    <row r="34157" spans="1:4" ht="14.5" customHeight="1" x14ac:dyDescent="0.35">
      <c r="A34157" s="1"/>
      <c r="B34157" s="306">
        <v>44524.714583410634</v>
      </c>
      <c r="C34157" s="304">
        <v>1.4340604778091801</v>
      </c>
      <c r="D34157" s="305" t="s">
        <v>172</v>
      </c>
    </row>
    <row r="34158" spans="1:4" ht="14.5" customHeight="1" x14ac:dyDescent="0.35">
      <c r="A34158" s="1"/>
      <c r="B34158" s="306">
        <v>44524.715277855081</v>
      </c>
      <c r="C34158" s="304">
        <v>1.3152703699493031</v>
      </c>
      <c r="D34158" s="305" t="s">
        <v>172</v>
      </c>
    </row>
    <row r="34159" spans="1:4" ht="14.5" customHeight="1" x14ac:dyDescent="0.35">
      <c r="A34159" s="1"/>
      <c r="B34159" s="306">
        <v>44524.715972299527</v>
      </c>
      <c r="C34159" s="304">
        <v>1.3289853165557057</v>
      </c>
      <c r="D34159" s="305" t="s">
        <v>172</v>
      </c>
    </row>
    <row r="34160" spans="1:4" ht="14.5" customHeight="1" x14ac:dyDescent="0.35">
      <c r="A34160" s="1"/>
      <c r="B34160" s="306">
        <v>44524.716666743974</v>
      </c>
      <c r="C34160" s="304">
        <v>1.4230696878050972</v>
      </c>
      <c r="D34160" s="305" t="s">
        <v>172</v>
      </c>
    </row>
    <row r="34161" spans="1:4" ht="14.5" customHeight="1" x14ac:dyDescent="0.35">
      <c r="A34161" s="1"/>
      <c r="B34161" s="306">
        <v>44524.717361188421</v>
      </c>
      <c r="C34161" s="304">
        <v>1.3578725755885899</v>
      </c>
      <c r="D34161" s="305" t="s">
        <v>172</v>
      </c>
    </row>
    <row r="34162" spans="1:4" ht="14.5" customHeight="1" x14ac:dyDescent="0.35">
      <c r="A34162" s="1"/>
      <c r="B34162" s="306">
        <v>44524.718055632868</v>
      </c>
      <c r="C34162" s="304">
        <v>1.3095237315046384</v>
      </c>
      <c r="D34162" s="305" t="s">
        <v>172</v>
      </c>
    </row>
    <row r="34163" spans="1:4" ht="14.5" customHeight="1" x14ac:dyDescent="0.35">
      <c r="A34163" s="1"/>
      <c r="B34163" s="306">
        <v>44524.718750077314</v>
      </c>
      <c r="C34163" s="304">
        <v>1.3017574268641208</v>
      </c>
      <c r="D34163" s="305" t="s">
        <v>172</v>
      </c>
    </row>
    <row r="34164" spans="1:4" ht="14.5" customHeight="1" x14ac:dyDescent="0.35">
      <c r="A34164" s="1"/>
      <c r="B34164" s="306">
        <v>44524.719444521761</v>
      </c>
      <c r="C34164" s="304">
        <v>1.2918107714622238</v>
      </c>
      <c r="D34164" s="305" t="s">
        <v>172</v>
      </c>
    </row>
    <row r="34165" spans="1:4" ht="14.5" customHeight="1" x14ac:dyDescent="0.35">
      <c r="A34165" s="1"/>
      <c r="B34165" s="306">
        <v>44524.720138966208</v>
      </c>
      <c r="C34165" s="304">
        <v>1.3050876501314632</v>
      </c>
      <c r="D34165" s="305" t="s">
        <v>172</v>
      </c>
    </row>
    <row r="34166" spans="1:4" ht="14.5" customHeight="1" x14ac:dyDescent="0.35">
      <c r="A34166" s="1"/>
      <c r="B34166" s="306">
        <v>44524.720833410654</v>
      </c>
      <c r="C34166" s="304">
        <v>1.3514173043239073</v>
      </c>
      <c r="D34166" s="305" t="s">
        <v>172</v>
      </c>
    </row>
    <row r="34167" spans="1:4" ht="14.5" customHeight="1" x14ac:dyDescent="0.35">
      <c r="A34167" s="1"/>
      <c r="B34167" s="306">
        <v>44524.721527855101</v>
      </c>
      <c r="C34167" s="304">
        <v>1.2861999968847158</v>
      </c>
      <c r="D34167" s="305" t="s">
        <v>172</v>
      </c>
    </row>
    <row r="34168" spans="1:4" ht="14.5" customHeight="1" x14ac:dyDescent="0.35">
      <c r="A34168" s="1"/>
      <c r="B34168" s="306">
        <v>44524.722222299548</v>
      </c>
      <c r="C34168" s="304">
        <v>1.2322148906485988</v>
      </c>
      <c r="D34168" s="305" t="s">
        <v>172</v>
      </c>
    </row>
    <row r="34169" spans="1:4" ht="14.5" customHeight="1" x14ac:dyDescent="0.35">
      <c r="A34169" s="1"/>
      <c r="B34169" s="306">
        <v>44524.722916743995</v>
      </c>
      <c r="C34169" s="304">
        <v>1.3312392023026101</v>
      </c>
      <c r="D34169" s="305" t="s">
        <v>172</v>
      </c>
    </row>
    <row r="34170" spans="1:4" ht="14.5" customHeight="1" x14ac:dyDescent="0.35">
      <c r="A34170" s="1"/>
      <c r="B34170" s="306">
        <v>44524.723611188441</v>
      </c>
      <c r="C34170" s="304">
        <v>1.3418262064243816</v>
      </c>
      <c r="D34170" s="305" t="s">
        <v>172</v>
      </c>
    </row>
    <row r="34171" spans="1:4" ht="14.5" customHeight="1" x14ac:dyDescent="0.35">
      <c r="A34171" s="1"/>
      <c r="B34171" s="306">
        <v>44524.724305632888</v>
      </c>
      <c r="C34171" s="304">
        <v>1.2112650033797157</v>
      </c>
      <c r="D34171" s="305" t="s">
        <v>172</v>
      </c>
    </row>
    <row r="34172" spans="1:4" ht="14.5" customHeight="1" x14ac:dyDescent="0.35">
      <c r="A34172" s="1"/>
      <c r="B34172" s="306">
        <v>44524.725000077335</v>
      </c>
      <c r="C34172" s="304">
        <v>1.2093627447563147</v>
      </c>
      <c r="D34172" s="305" t="s">
        <v>172</v>
      </c>
    </row>
    <row r="34173" spans="1:4" ht="14.5" customHeight="1" x14ac:dyDescent="0.35">
      <c r="A34173" s="1"/>
      <c r="B34173" s="306">
        <v>44524.725694521781</v>
      </c>
      <c r="C34173" s="304">
        <v>1.2168476843061702</v>
      </c>
      <c r="D34173" s="305" t="s">
        <v>172</v>
      </c>
    </row>
    <row r="34174" spans="1:4" ht="14.5" customHeight="1" x14ac:dyDescent="0.35">
      <c r="A34174" s="1"/>
      <c r="B34174" s="306">
        <v>44524.726388966228</v>
      </c>
      <c r="C34174" s="304">
        <v>1.2293519887989532</v>
      </c>
      <c r="D34174" s="305" t="s">
        <v>172</v>
      </c>
    </row>
    <row r="34175" spans="1:4" ht="14.5" customHeight="1" x14ac:dyDescent="0.35">
      <c r="A34175" s="1"/>
      <c r="B34175" s="306">
        <v>44524.727083410675</v>
      </c>
      <c r="C34175" s="304">
        <v>1.2144017750954541</v>
      </c>
      <c r="D34175" s="305" t="s">
        <v>172</v>
      </c>
    </row>
    <row r="34176" spans="1:4" ht="14.5" customHeight="1" x14ac:dyDescent="0.35">
      <c r="A34176" s="1"/>
      <c r="B34176" s="306">
        <v>44524.727777855122</v>
      </c>
      <c r="C34176" s="304">
        <v>1.2774502142464674</v>
      </c>
      <c r="D34176" s="305" t="s">
        <v>172</v>
      </c>
    </row>
    <row r="34177" spans="1:4" ht="14.5" customHeight="1" x14ac:dyDescent="0.35">
      <c r="A34177" s="1"/>
      <c r="B34177" s="306">
        <v>44524.728472299568</v>
      </c>
      <c r="C34177" s="304">
        <v>1.1798733751496002</v>
      </c>
      <c r="D34177" s="305" t="s">
        <v>172</v>
      </c>
    </row>
    <row r="34178" spans="1:4" ht="14.5" customHeight="1" x14ac:dyDescent="0.35">
      <c r="A34178" s="1"/>
      <c r="B34178" s="306">
        <v>44524.729166744015</v>
      </c>
      <c r="C34178" s="304">
        <v>1.2290462958012236</v>
      </c>
      <c r="D34178" s="305" t="s">
        <v>172</v>
      </c>
    </row>
    <row r="34179" spans="1:4" ht="14.5" customHeight="1" x14ac:dyDescent="0.35">
      <c r="A34179" s="1"/>
      <c r="B34179" s="306">
        <v>44524.729861188462</v>
      </c>
      <c r="C34179" s="304">
        <v>1.2178430692153901</v>
      </c>
      <c r="D34179" s="305" t="s">
        <v>172</v>
      </c>
    </row>
    <row r="34180" spans="1:4" ht="14.5" customHeight="1" x14ac:dyDescent="0.35">
      <c r="A34180" s="1"/>
      <c r="B34180" s="306">
        <v>44524.730555632908</v>
      </c>
      <c r="C34180" s="304">
        <v>1.2456536104205953</v>
      </c>
      <c r="D34180" s="305" t="s">
        <v>172</v>
      </c>
    </row>
    <row r="34181" spans="1:4" ht="14.5" customHeight="1" x14ac:dyDescent="0.35">
      <c r="A34181" s="1"/>
      <c r="B34181" s="306">
        <v>44524.731250077355</v>
      </c>
      <c r="C34181" s="304">
        <v>1.2347254386746196</v>
      </c>
      <c r="D34181" s="305" t="s">
        <v>172</v>
      </c>
    </row>
    <row r="34182" spans="1:4" ht="14.5" customHeight="1" x14ac:dyDescent="0.35">
      <c r="A34182" s="1"/>
      <c r="B34182" s="306">
        <v>44524.731944521802</v>
      </c>
      <c r="C34182" s="304">
        <v>1.1588826525476179</v>
      </c>
      <c r="D34182" s="305" t="s">
        <v>172</v>
      </c>
    </row>
    <row r="34183" spans="1:4" ht="14.5" customHeight="1" x14ac:dyDescent="0.35">
      <c r="A34183" s="1"/>
      <c r="B34183" s="306">
        <v>44524.732638966248</v>
      </c>
      <c r="C34183" s="304">
        <v>1.1509559771610838</v>
      </c>
      <c r="D34183" s="305" t="s">
        <v>172</v>
      </c>
    </row>
    <row r="34184" spans="1:4" ht="14.5" customHeight="1" x14ac:dyDescent="0.35">
      <c r="A34184" s="1"/>
      <c r="B34184" s="306">
        <v>44524.733333410695</v>
      </c>
      <c r="C34184" s="304">
        <v>1.1905166654778745</v>
      </c>
      <c r="D34184" s="305" t="s">
        <v>172</v>
      </c>
    </row>
    <row r="34185" spans="1:4" ht="14.5" customHeight="1" x14ac:dyDescent="0.35">
      <c r="A34185" s="1"/>
      <c r="B34185" s="306">
        <v>44524.734027855142</v>
      </c>
      <c r="C34185" s="304">
        <v>1.2890856806075135</v>
      </c>
      <c r="D34185" s="305" t="s">
        <v>172</v>
      </c>
    </row>
    <row r="34186" spans="1:4" ht="14.5" customHeight="1" x14ac:dyDescent="0.35">
      <c r="A34186" s="1"/>
      <c r="B34186" s="306">
        <v>44524.734722299589</v>
      </c>
      <c r="C34186" s="304">
        <v>1.2656403861389967</v>
      </c>
      <c r="D34186" s="305" t="s">
        <v>172</v>
      </c>
    </row>
    <row r="34187" spans="1:4" ht="14.5" customHeight="1" x14ac:dyDescent="0.35">
      <c r="A34187" s="1"/>
      <c r="B34187" s="306">
        <v>44524.735416744035</v>
      </c>
      <c r="C34187" s="304">
        <v>1.2720918299402608</v>
      </c>
      <c r="D34187" s="305" t="s">
        <v>172</v>
      </c>
    </row>
    <row r="34188" spans="1:4" ht="14.5" customHeight="1" x14ac:dyDescent="0.35">
      <c r="A34188" s="1"/>
      <c r="B34188" s="306">
        <v>44524.736111188482</v>
      </c>
      <c r="C34188" s="304">
        <v>1.2270984678501917</v>
      </c>
      <c r="D34188" s="305" t="s">
        <v>172</v>
      </c>
    </row>
    <row r="34189" spans="1:4" ht="14.5" customHeight="1" x14ac:dyDescent="0.35">
      <c r="A34189" s="1"/>
      <c r="B34189" s="306">
        <v>44524.736805632929</v>
      </c>
      <c r="C34189" s="304">
        <v>1.1789040161207898</v>
      </c>
      <c r="D34189" s="305" t="s">
        <v>172</v>
      </c>
    </row>
    <row r="34190" spans="1:4" ht="14.5" customHeight="1" x14ac:dyDescent="0.35">
      <c r="A34190" s="1"/>
      <c r="B34190" s="306">
        <v>44524.737500077375</v>
      </c>
      <c r="C34190" s="304">
        <v>1.2651051628950276</v>
      </c>
      <c r="D34190" s="305" t="s">
        <v>172</v>
      </c>
    </row>
    <row r="34191" spans="1:4" ht="14.5" customHeight="1" x14ac:dyDescent="0.35">
      <c r="A34191" s="1"/>
      <c r="B34191" s="306">
        <v>44524.738194521822</v>
      </c>
      <c r="C34191" s="304">
        <v>1.3207551768308501</v>
      </c>
      <c r="D34191" s="305" t="s">
        <v>172</v>
      </c>
    </row>
    <row r="34192" spans="1:4" ht="14.5" customHeight="1" x14ac:dyDescent="0.35">
      <c r="A34192" s="1"/>
      <c r="B34192" s="306">
        <v>44524.738888966269</v>
      </c>
      <c r="C34192" s="304">
        <v>1.1987743179031896</v>
      </c>
      <c r="D34192" s="305" t="s">
        <v>172</v>
      </c>
    </row>
    <row r="34193" spans="1:4" ht="14.5" customHeight="1" x14ac:dyDescent="0.35">
      <c r="A34193" s="1"/>
      <c r="B34193" s="306">
        <v>44524.739583410716</v>
      </c>
      <c r="C34193" s="304">
        <v>1.2553018248678807</v>
      </c>
      <c r="D34193" s="305" t="s">
        <v>172</v>
      </c>
    </row>
    <row r="34194" spans="1:4" ht="14.5" customHeight="1" x14ac:dyDescent="0.35">
      <c r="A34194" s="1"/>
      <c r="B34194" s="306">
        <v>44524.740277855162</v>
      </c>
      <c r="C34194" s="304">
        <v>1.2680167376955371</v>
      </c>
      <c r="D34194" s="305" t="s">
        <v>172</v>
      </c>
    </row>
    <row r="34195" spans="1:4" ht="14.5" customHeight="1" x14ac:dyDescent="0.35">
      <c r="A34195" s="1"/>
      <c r="B34195" s="306">
        <v>44524.740972299609</v>
      </c>
      <c r="C34195" s="304">
        <v>1.2419960399565753</v>
      </c>
      <c r="D34195" s="305" t="s">
        <v>172</v>
      </c>
    </row>
    <row r="34196" spans="1:4" ht="14.5" customHeight="1" x14ac:dyDescent="0.35">
      <c r="A34196" s="1"/>
      <c r="B34196" s="306">
        <v>44524.741666744056</v>
      </c>
      <c r="C34196" s="304">
        <v>1.1738456163080324</v>
      </c>
      <c r="D34196" s="305" t="s">
        <v>172</v>
      </c>
    </row>
    <row r="34197" spans="1:4" ht="14.5" customHeight="1" x14ac:dyDescent="0.35">
      <c r="A34197" s="1"/>
      <c r="B34197" s="306">
        <v>44524.742361188502</v>
      </c>
      <c r="C34197" s="304">
        <v>1.2224455413096924</v>
      </c>
      <c r="D34197" s="305" t="s">
        <v>172</v>
      </c>
    </row>
    <row r="34198" spans="1:4" ht="14.5" customHeight="1" x14ac:dyDescent="0.35">
      <c r="A34198" s="1"/>
      <c r="B34198" s="306">
        <v>44524.743055632949</v>
      </c>
      <c r="C34198" s="304">
        <v>1.2101030946634335</v>
      </c>
      <c r="D34198" s="305" t="s">
        <v>172</v>
      </c>
    </row>
    <row r="34199" spans="1:4" ht="14.5" customHeight="1" x14ac:dyDescent="0.35">
      <c r="A34199" s="1"/>
      <c r="B34199" s="306">
        <v>44524.743750077396</v>
      </c>
      <c r="C34199" s="304">
        <v>1.2473775064652728</v>
      </c>
      <c r="D34199" s="305" t="s">
        <v>172</v>
      </c>
    </row>
    <row r="34200" spans="1:4" ht="14.5" customHeight="1" x14ac:dyDescent="0.35">
      <c r="A34200" s="1"/>
      <c r="B34200" s="306">
        <v>44524.744444521843</v>
      </c>
      <c r="C34200" s="304">
        <v>1.2206191489383551</v>
      </c>
      <c r="D34200" s="305" t="s">
        <v>172</v>
      </c>
    </row>
    <row r="34201" spans="1:4" ht="14.5" customHeight="1" x14ac:dyDescent="0.35">
      <c r="A34201" s="1"/>
      <c r="B34201" s="306">
        <v>44524.745138966289</v>
      </c>
      <c r="C34201" s="304">
        <v>1.2118207737752527</v>
      </c>
      <c r="D34201" s="305" t="s">
        <v>172</v>
      </c>
    </row>
    <row r="34202" spans="1:4" ht="14.5" customHeight="1" x14ac:dyDescent="0.35">
      <c r="A34202" s="1"/>
      <c r="B34202" s="306">
        <v>44524.745833410736</v>
      </c>
      <c r="C34202" s="304">
        <v>1.2675421481691349</v>
      </c>
      <c r="D34202" s="305" t="s">
        <v>172</v>
      </c>
    </row>
    <row r="34203" spans="1:4" ht="14.5" customHeight="1" x14ac:dyDescent="0.35">
      <c r="A34203" s="1"/>
      <c r="B34203" s="306">
        <v>44524.746527855183</v>
      </c>
      <c r="C34203" s="304">
        <v>1.2671510533197459</v>
      </c>
      <c r="D34203" s="305" t="s">
        <v>172</v>
      </c>
    </row>
    <row r="34204" spans="1:4" ht="14.5" customHeight="1" x14ac:dyDescent="0.35">
      <c r="A34204" s="1"/>
      <c r="B34204" s="306">
        <v>44524.747222299629</v>
      </c>
      <c r="C34204" s="304">
        <v>1.2255333459062361</v>
      </c>
      <c r="D34204" s="305" t="s">
        <v>172</v>
      </c>
    </row>
    <row r="34205" spans="1:4" ht="14.5" customHeight="1" x14ac:dyDescent="0.35">
      <c r="A34205" s="1"/>
      <c r="B34205" s="306">
        <v>44524.747916744076</v>
      </c>
      <c r="C34205" s="304">
        <v>1.2732257868994565</v>
      </c>
      <c r="D34205" s="305" t="s">
        <v>172</v>
      </c>
    </row>
    <row r="34206" spans="1:4" ht="14.5" customHeight="1" x14ac:dyDescent="0.35">
      <c r="A34206" s="1"/>
      <c r="B34206" s="306">
        <v>44524.748611188523</v>
      </c>
      <c r="C34206" s="304">
        <v>1.2124620466540668</v>
      </c>
      <c r="D34206" s="305" t="s">
        <v>172</v>
      </c>
    </row>
    <row r="34207" spans="1:4" ht="14.5" customHeight="1" x14ac:dyDescent="0.35">
      <c r="A34207" s="1"/>
      <c r="B34207" s="306">
        <v>44524.749305632969</v>
      </c>
      <c r="C34207" s="304">
        <v>1.2421955413000736</v>
      </c>
      <c r="D34207" s="305" t="s">
        <v>172</v>
      </c>
    </row>
    <row r="34208" spans="1:4" ht="14.5" customHeight="1" x14ac:dyDescent="0.35">
      <c r="A34208" s="1"/>
      <c r="B34208" s="306">
        <v>44524.750000077416</v>
      </c>
      <c r="C34208" s="304">
        <v>1.2472854451674114</v>
      </c>
      <c r="D34208" s="305" t="s">
        <v>172</v>
      </c>
    </row>
    <row r="34209" spans="1:4" ht="14.5" customHeight="1" x14ac:dyDescent="0.35">
      <c r="A34209" s="1"/>
      <c r="B34209" s="306">
        <v>44524.750694521863</v>
      </c>
      <c r="C34209" s="304">
        <v>1.3203625951432818</v>
      </c>
      <c r="D34209" s="305" t="s">
        <v>172</v>
      </c>
    </row>
    <row r="34210" spans="1:4" ht="14.5" customHeight="1" x14ac:dyDescent="0.35">
      <c r="A34210" s="1"/>
      <c r="B34210" s="306">
        <v>44524.75138896631</v>
      </c>
      <c r="C34210" s="304">
        <v>1.2852154422144546</v>
      </c>
      <c r="D34210" s="305" t="s">
        <v>172</v>
      </c>
    </row>
    <row r="34211" spans="1:4" ht="14.5" customHeight="1" x14ac:dyDescent="0.35">
      <c r="A34211" s="1"/>
      <c r="B34211" s="306">
        <v>44524.752083410756</v>
      </c>
      <c r="C34211" s="304">
        <v>1.3844602470003944</v>
      </c>
      <c r="D34211" s="305" t="s">
        <v>172</v>
      </c>
    </row>
    <row r="34212" spans="1:4" ht="14.5" customHeight="1" x14ac:dyDescent="0.35">
      <c r="A34212" s="1"/>
      <c r="B34212" s="306">
        <v>44524.752777855203</v>
      </c>
      <c r="C34212" s="304">
        <v>1.3932257375166046</v>
      </c>
      <c r="D34212" s="305" t="s">
        <v>172</v>
      </c>
    </row>
    <row r="34213" spans="1:4" ht="14.5" customHeight="1" x14ac:dyDescent="0.35">
      <c r="A34213" s="1"/>
      <c r="B34213" s="306">
        <v>44524.75347229965</v>
      </c>
      <c r="C34213" s="304">
        <v>1.3604004261544711</v>
      </c>
      <c r="D34213" s="305" t="s">
        <v>172</v>
      </c>
    </row>
    <row r="34214" spans="1:4" ht="14.5" customHeight="1" x14ac:dyDescent="0.35">
      <c r="A34214" s="1"/>
      <c r="B34214" s="306">
        <v>44524.754166744096</v>
      </c>
      <c r="C34214" s="304">
        <v>1.4068382417698861</v>
      </c>
      <c r="D34214" s="305" t="s">
        <v>172</v>
      </c>
    </row>
    <row r="34215" spans="1:4" ht="14.5" customHeight="1" x14ac:dyDescent="0.35">
      <c r="A34215" s="1"/>
      <c r="B34215" s="306">
        <v>44524.754861188543</v>
      </c>
      <c r="C34215" s="304">
        <v>1.4006386630978946</v>
      </c>
      <c r="D34215" s="305" t="s">
        <v>172</v>
      </c>
    </row>
    <row r="34216" spans="1:4" ht="14.5" customHeight="1" x14ac:dyDescent="0.35">
      <c r="A34216" s="1"/>
      <c r="B34216" s="306">
        <v>44524.75555563299</v>
      </c>
      <c r="C34216" s="304">
        <v>1.2831781938917932</v>
      </c>
      <c r="D34216" s="305" t="s">
        <v>172</v>
      </c>
    </row>
    <row r="34217" spans="1:4" ht="14.5" customHeight="1" x14ac:dyDescent="0.35">
      <c r="A34217" s="1"/>
      <c r="B34217" s="306">
        <v>44524.756250077437</v>
      </c>
      <c r="C34217" s="304">
        <v>1.2954002686379076</v>
      </c>
      <c r="D34217" s="305" t="s">
        <v>172</v>
      </c>
    </row>
    <row r="34218" spans="1:4" ht="14.5" customHeight="1" x14ac:dyDescent="0.35">
      <c r="A34218" s="1"/>
      <c r="B34218" s="306">
        <v>44524.756944521883</v>
      </c>
      <c r="C34218" s="304">
        <v>1.2742624634614912</v>
      </c>
      <c r="D34218" s="305" t="s">
        <v>172</v>
      </c>
    </row>
    <row r="34219" spans="1:4" ht="14.5" customHeight="1" x14ac:dyDescent="0.35">
      <c r="A34219" s="1"/>
      <c r="B34219" s="306">
        <v>44524.75763896633</v>
      </c>
      <c r="C34219" s="304">
        <v>1.2983995629168323</v>
      </c>
      <c r="D34219" s="305" t="s">
        <v>172</v>
      </c>
    </row>
    <row r="34220" spans="1:4" ht="14.5" customHeight="1" x14ac:dyDescent="0.35">
      <c r="A34220" s="1"/>
      <c r="B34220" s="306">
        <v>44524.758333410777</v>
      </c>
      <c r="C34220" s="304">
        <v>1.2569582376904691</v>
      </c>
      <c r="D34220" s="305" t="s">
        <v>172</v>
      </c>
    </row>
    <row r="34221" spans="1:4" ht="14.5" customHeight="1" x14ac:dyDescent="0.35">
      <c r="A34221" s="1"/>
      <c r="B34221" s="306">
        <v>44524.759027855223</v>
      </c>
      <c r="C34221" s="304">
        <v>1.2897604162225433</v>
      </c>
      <c r="D34221" s="305" t="s">
        <v>172</v>
      </c>
    </row>
    <row r="34222" spans="1:4" ht="14.5" customHeight="1" x14ac:dyDescent="0.35">
      <c r="A34222" s="1"/>
      <c r="B34222" s="306">
        <v>44524.75972229967</v>
      </c>
      <c r="C34222" s="304">
        <v>1.370287751536974</v>
      </c>
      <c r="D34222" s="305" t="s">
        <v>172</v>
      </c>
    </row>
    <row r="34223" spans="1:4" ht="14.5" customHeight="1" x14ac:dyDescent="0.35">
      <c r="A34223" s="1"/>
      <c r="B34223" s="306">
        <v>44524.760416744117</v>
      </c>
      <c r="C34223" s="304">
        <v>1.2880860203965312</v>
      </c>
      <c r="D34223" s="305" t="s">
        <v>172</v>
      </c>
    </row>
    <row r="34224" spans="1:4" ht="14.5" customHeight="1" x14ac:dyDescent="0.35">
      <c r="A34224" s="1"/>
      <c r="B34224" s="306">
        <v>44524.761111188564</v>
      </c>
      <c r="C34224" s="304">
        <v>1.2346947229527965</v>
      </c>
      <c r="D34224" s="305" t="s">
        <v>172</v>
      </c>
    </row>
    <row r="34225" spans="1:4" ht="14.5" customHeight="1" x14ac:dyDescent="0.35">
      <c r="A34225" s="1"/>
      <c r="B34225" s="306">
        <v>44524.76180563301</v>
      </c>
      <c r="C34225" s="304">
        <v>1.207994307938649</v>
      </c>
      <c r="D34225" s="305" t="s">
        <v>172</v>
      </c>
    </row>
    <row r="34226" spans="1:4" ht="14.5" customHeight="1" x14ac:dyDescent="0.35">
      <c r="A34226" s="1"/>
      <c r="B34226" s="306">
        <v>44524.762500077457</v>
      </c>
      <c r="C34226" s="304">
        <v>1.1894402374290318</v>
      </c>
      <c r="D34226" s="305" t="s">
        <v>172</v>
      </c>
    </row>
    <row r="34227" spans="1:4" ht="14.5" customHeight="1" x14ac:dyDescent="0.35">
      <c r="A34227" s="1"/>
      <c r="B34227" s="306">
        <v>44524.763194521904</v>
      </c>
      <c r="C34227" s="304">
        <v>1.2139965725587596</v>
      </c>
      <c r="D34227" s="305" t="s">
        <v>172</v>
      </c>
    </row>
    <row r="34228" spans="1:4" ht="14.5" customHeight="1" x14ac:dyDescent="0.35">
      <c r="A34228" s="1"/>
      <c r="B34228" s="306">
        <v>44524.76388896635</v>
      </c>
      <c r="C34228" s="304">
        <v>1.1468824205656347</v>
      </c>
      <c r="D34228" s="305" t="s">
        <v>172</v>
      </c>
    </row>
    <row r="34229" spans="1:4" ht="14.5" customHeight="1" x14ac:dyDescent="0.35">
      <c r="A34229" s="1"/>
      <c r="B34229" s="306">
        <v>44524.764583410797</v>
      </c>
      <c r="C34229" s="304">
        <v>1.1979602304507655</v>
      </c>
      <c r="D34229" s="305" t="s">
        <v>172</v>
      </c>
    </row>
    <row r="34230" spans="1:4" ht="14.5" customHeight="1" x14ac:dyDescent="0.35">
      <c r="A34230" s="1"/>
      <c r="B34230" s="306">
        <v>44524.765277855244</v>
      </c>
      <c r="C34230" s="304">
        <v>1.169945293832249</v>
      </c>
      <c r="D34230" s="305" t="s">
        <v>172</v>
      </c>
    </row>
    <row r="34231" spans="1:4" ht="14.5" customHeight="1" x14ac:dyDescent="0.35">
      <c r="A34231" s="1"/>
      <c r="B34231" s="306">
        <v>44524.76597229969</v>
      </c>
      <c r="C34231" s="304">
        <v>1.186464405291584</v>
      </c>
      <c r="D34231" s="305" t="s">
        <v>172</v>
      </c>
    </row>
    <row r="34232" spans="1:4" ht="14.5" customHeight="1" x14ac:dyDescent="0.35">
      <c r="A34232" s="1"/>
      <c r="B34232" s="306">
        <v>44524.766666744137</v>
      </c>
      <c r="C34232" s="304">
        <v>1.1184069112092705</v>
      </c>
      <c r="D34232" s="305" t="s">
        <v>172</v>
      </c>
    </row>
    <row r="34233" spans="1:4" ht="14.5" customHeight="1" x14ac:dyDescent="0.35">
      <c r="A34233" s="1"/>
      <c r="B34233" s="306">
        <v>44524.767361188584</v>
      </c>
      <c r="C34233" s="304">
        <v>1.1347510437927364</v>
      </c>
      <c r="D34233" s="305" t="s">
        <v>172</v>
      </c>
    </row>
    <row r="34234" spans="1:4" ht="14.5" customHeight="1" x14ac:dyDescent="0.35">
      <c r="A34234" s="1"/>
      <c r="B34234" s="306">
        <v>44524.768055633031</v>
      </c>
      <c r="C34234" s="304">
        <v>1.1950684572527279</v>
      </c>
      <c r="D34234" s="305" t="s">
        <v>172</v>
      </c>
    </row>
    <row r="34235" spans="1:4" ht="14.5" customHeight="1" x14ac:dyDescent="0.35">
      <c r="A34235" s="1"/>
      <c r="B34235" s="306">
        <v>44524.768750077477</v>
      </c>
      <c r="C34235" s="304">
        <v>1.100887835306336</v>
      </c>
      <c r="D34235" s="305" t="s">
        <v>172</v>
      </c>
    </row>
    <row r="34236" spans="1:4" ht="14.5" customHeight="1" x14ac:dyDescent="0.35">
      <c r="A34236" s="1"/>
      <c r="B34236" s="306">
        <v>44524.769444521924</v>
      </c>
      <c r="C34236" s="304">
        <v>1.0709384829183364</v>
      </c>
      <c r="D34236" s="305" t="s">
        <v>172</v>
      </c>
    </row>
    <row r="34237" spans="1:4" ht="14.5" customHeight="1" x14ac:dyDescent="0.35">
      <c r="A34237" s="1"/>
      <c r="B34237" s="306">
        <v>44524.770138966371</v>
      </c>
      <c r="C34237" s="304">
        <v>1.11564799551896</v>
      </c>
      <c r="D34237" s="305" t="s">
        <v>172</v>
      </c>
    </row>
    <row r="34238" spans="1:4" ht="14.5" customHeight="1" x14ac:dyDescent="0.35">
      <c r="A34238" s="1"/>
      <c r="B34238" s="306">
        <v>44524.770833410817</v>
      </c>
      <c r="C34238" s="304">
        <v>1.0813822943053462</v>
      </c>
      <c r="D34238" s="305" t="s">
        <v>172</v>
      </c>
    </row>
    <row r="34239" spans="1:4" ht="14.5" customHeight="1" x14ac:dyDescent="0.35">
      <c r="A34239" s="1"/>
      <c r="B34239" s="306">
        <v>44524.771527855264</v>
      </c>
      <c r="C34239" s="304">
        <v>1.0463328920068307</v>
      </c>
      <c r="D34239" s="305" t="s">
        <v>172</v>
      </c>
    </row>
    <row r="34240" spans="1:4" ht="14.5" customHeight="1" x14ac:dyDescent="0.35">
      <c r="A34240" s="1"/>
      <c r="B34240" s="306">
        <v>44524.772222299711</v>
      </c>
      <c r="C34240" s="304">
        <v>1.0404711825044615</v>
      </c>
      <c r="D34240" s="305" t="s">
        <v>172</v>
      </c>
    </row>
    <row r="34241" spans="1:4" ht="14.5" customHeight="1" x14ac:dyDescent="0.35">
      <c r="A34241" s="1"/>
      <c r="B34241" s="306">
        <v>44524.772916744158</v>
      </c>
      <c r="C34241" s="304">
        <v>1.1025406566157321</v>
      </c>
      <c r="D34241" s="305" t="s">
        <v>172</v>
      </c>
    </row>
    <row r="34242" spans="1:4" ht="14.5" customHeight="1" x14ac:dyDescent="0.35">
      <c r="A34242" s="1"/>
      <c r="B34242" s="306">
        <v>44524.773611188604</v>
      </c>
      <c r="C34242" s="304">
        <v>1.0654184667861046</v>
      </c>
      <c r="D34242" s="305" t="s">
        <v>172</v>
      </c>
    </row>
    <row r="34243" spans="1:4" ht="14.5" customHeight="1" x14ac:dyDescent="0.35">
      <c r="A34243" s="1"/>
      <c r="B34243" s="306">
        <v>44524.774305633051</v>
      </c>
      <c r="C34243" s="304">
        <v>1.0157521527277216</v>
      </c>
      <c r="D34243" s="305" t="s">
        <v>172</v>
      </c>
    </row>
    <row r="34244" spans="1:4" ht="14.5" customHeight="1" x14ac:dyDescent="0.35">
      <c r="A34244" s="1"/>
      <c r="B34244" s="306">
        <v>44524.775000077498</v>
      </c>
      <c r="C34244" s="304">
        <v>1.0572021764426154</v>
      </c>
      <c r="D34244" s="305" t="s">
        <v>172</v>
      </c>
    </row>
    <row r="34245" spans="1:4" ht="14.5" customHeight="1" x14ac:dyDescent="0.35">
      <c r="A34245" s="1"/>
      <c r="B34245" s="306">
        <v>44524.775694521944</v>
      </c>
      <c r="C34245" s="304">
        <v>1.0560032328324875</v>
      </c>
      <c r="D34245" s="305" t="s">
        <v>172</v>
      </c>
    </row>
    <row r="34246" spans="1:4" ht="14.5" customHeight="1" x14ac:dyDescent="0.35">
      <c r="A34246" s="1"/>
      <c r="B34246" s="306">
        <v>44524.776388966391</v>
      </c>
      <c r="C34246" s="304">
        <v>1.0647172809857997</v>
      </c>
      <c r="D34246" s="305" t="s">
        <v>172</v>
      </c>
    </row>
    <row r="34247" spans="1:4" ht="14.5" customHeight="1" x14ac:dyDescent="0.35">
      <c r="A34247" s="1"/>
      <c r="B34247" s="306">
        <v>44524.777083410838</v>
      </c>
      <c r="C34247" s="304">
        <v>1.0596503601575629</v>
      </c>
      <c r="D34247" s="305" t="s">
        <v>172</v>
      </c>
    </row>
    <row r="34248" spans="1:4" ht="14.5" customHeight="1" x14ac:dyDescent="0.35">
      <c r="A34248" s="1"/>
      <c r="B34248" s="306">
        <v>44524.777777855285</v>
      </c>
      <c r="C34248" s="304">
        <v>1.0032131836920295</v>
      </c>
      <c r="D34248" s="305" t="s">
        <v>172</v>
      </c>
    </row>
    <row r="34249" spans="1:4" ht="14.5" customHeight="1" x14ac:dyDescent="0.35">
      <c r="A34249" s="1"/>
      <c r="B34249" s="306">
        <v>44524.778472299731</v>
      </c>
      <c r="C34249" s="304">
        <v>1.0021732859690624</v>
      </c>
      <c r="D34249" s="305" t="s">
        <v>172</v>
      </c>
    </row>
    <row r="34250" spans="1:4" ht="14.5" customHeight="1" x14ac:dyDescent="0.35">
      <c r="A34250" s="1"/>
      <c r="B34250" s="306">
        <v>44524.779166744178</v>
      </c>
      <c r="C34250" s="304">
        <v>0.96014219775602216</v>
      </c>
      <c r="D34250" s="305" t="s">
        <v>172</v>
      </c>
    </row>
    <row r="34251" spans="1:4" ht="14.5" customHeight="1" x14ac:dyDescent="0.35">
      <c r="A34251" s="1"/>
      <c r="B34251" s="306">
        <v>44524.779861188625</v>
      </c>
      <c r="C34251" s="304">
        <v>0.91841666621417062</v>
      </c>
      <c r="D34251" s="305" t="s">
        <v>172</v>
      </c>
    </row>
    <row r="34252" spans="1:4" ht="14.5" customHeight="1" x14ac:dyDescent="0.35">
      <c r="A34252" s="1"/>
      <c r="B34252" s="306">
        <v>44524.780555633071</v>
      </c>
      <c r="C34252" s="304">
        <v>0.98356371094992023</v>
      </c>
      <c r="D34252" s="305" t="s">
        <v>172</v>
      </c>
    </row>
    <row r="34253" spans="1:4" ht="14.5" customHeight="1" x14ac:dyDescent="0.35">
      <c r="A34253" s="1"/>
      <c r="B34253" s="306">
        <v>44524.781250077518</v>
      </c>
      <c r="C34253" s="304">
        <v>0.97721428275634326</v>
      </c>
      <c r="D34253" s="305" t="s">
        <v>172</v>
      </c>
    </row>
    <row r="34254" spans="1:4" ht="14.5" customHeight="1" x14ac:dyDescent="0.35">
      <c r="A34254" s="1"/>
      <c r="B34254" s="306">
        <v>44524.781944521965</v>
      </c>
      <c r="C34254" s="304">
        <v>1.0151388810207511</v>
      </c>
      <c r="D34254" s="305" t="s">
        <v>172</v>
      </c>
    </row>
    <row r="34255" spans="1:4" ht="14.5" customHeight="1" x14ac:dyDescent="0.35">
      <c r="A34255" s="1"/>
      <c r="B34255" s="306">
        <v>44524.782638966411</v>
      </c>
      <c r="C34255" s="304">
        <v>0.95298790634305985</v>
      </c>
      <c r="D34255" s="305" t="s">
        <v>172</v>
      </c>
    </row>
    <row r="34256" spans="1:4" ht="14.5" customHeight="1" x14ac:dyDescent="0.35">
      <c r="A34256" s="1"/>
      <c r="B34256" s="306">
        <v>44524.783333410858</v>
      </c>
      <c r="C34256" s="304">
        <v>0.93086344383671837</v>
      </c>
      <c r="D34256" s="305" t="s">
        <v>172</v>
      </c>
    </row>
    <row r="34257" spans="1:4" ht="14.5" customHeight="1" x14ac:dyDescent="0.35">
      <c r="A34257" s="1"/>
      <c r="B34257" s="306">
        <v>44524.784027855305</v>
      </c>
      <c r="C34257" s="304">
        <v>0.92573963569240425</v>
      </c>
      <c r="D34257" s="305" t="s">
        <v>172</v>
      </c>
    </row>
    <row r="34258" spans="1:4" ht="14.5" customHeight="1" x14ac:dyDescent="0.35">
      <c r="A34258" s="1"/>
      <c r="B34258" s="306">
        <v>44524.784722299752</v>
      </c>
      <c r="C34258" s="304">
        <v>0.93248868176298549</v>
      </c>
      <c r="D34258" s="305" t="s">
        <v>172</v>
      </c>
    </row>
    <row r="34259" spans="1:4" ht="14.5" customHeight="1" x14ac:dyDescent="0.35">
      <c r="A34259" s="1"/>
      <c r="B34259" s="306">
        <v>44524.785416744198</v>
      </c>
      <c r="C34259" s="304">
        <v>0.90544633593553958</v>
      </c>
      <c r="D34259" s="305" t="s">
        <v>172</v>
      </c>
    </row>
    <row r="34260" spans="1:4" ht="14.5" customHeight="1" x14ac:dyDescent="0.35">
      <c r="A34260" s="1"/>
      <c r="B34260" s="306">
        <v>44524.786111188645</v>
      </c>
      <c r="C34260" s="304">
        <v>0.95260115675381107</v>
      </c>
      <c r="D34260" s="305" t="s">
        <v>172</v>
      </c>
    </row>
    <row r="34261" spans="1:4" ht="14.5" customHeight="1" x14ac:dyDescent="0.35">
      <c r="A34261" s="1"/>
      <c r="B34261" s="306">
        <v>44524.786805633092</v>
      </c>
      <c r="C34261" s="304">
        <v>0.98313153837389111</v>
      </c>
      <c r="D34261" s="305" t="s">
        <v>172</v>
      </c>
    </row>
    <row r="34262" spans="1:4" ht="14.5" customHeight="1" x14ac:dyDescent="0.35">
      <c r="A34262" s="1"/>
      <c r="B34262" s="306">
        <v>44524.787500077538</v>
      </c>
      <c r="C34262" s="304">
        <v>0.96737867634165009</v>
      </c>
      <c r="D34262" s="305" t="s">
        <v>172</v>
      </c>
    </row>
    <row r="34263" spans="1:4" ht="14.5" customHeight="1" x14ac:dyDescent="0.35">
      <c r="A34263" s="1"/>
      <c r="B34263" s="306">
        <v>44524.788194521985</v>
      </c>
      <c r="C34263" s="304">
        <v>0.95869747762967561</v>
      </c>
      <c r="D34263" s="305" t="s">
        <v>172</v>
      </c>
    </row>
    <row r="34264" spans="1:4" ht="14.5" customHeight="1" x14ac:dyDescent="0.35">
      <c r="A34264" s="1"/>
      <c r="B34264" s="306">
        <v>44524.788888966432</v>
      </c>
      <c r="C34264" s="304">
        <v>0.91360553114277532</v>
      </c>
      <c r="D34264" s="305" t="s">
        <v>172</v>
      </c>
    </row>
    <row r="34265" spans="1:4" ht="14.5" customHeight="1" x14ac:dyDescent="0.35">
      <c r="A34265" s="1"/>
      <c r="B34265" s="306">
        <v>44524.789583410879</v>
      </c>
      <c r="C34265" s="304">
        <v>0.97693455141837449</v>
      </c>
      <c r="D34265" s="305" t="s">
        <v>172</v>
      </c>
    </row>
    <row r="34266" spans="1:4" ht="14.5" customHeight="1" x14ac:dyDescent="0.35">
      <c r="A34266" s="1"/>
      <c r="B34266" s="306">
        <v>44524.790277855325</v>
      </c>
      <c r="C34266" s="304">
        <v>0.95329335681002092</v>
      </c>
      <c r="D34266" s="305" t="s">
        <v>172</v>
      </c>
    </row>
    <row r="34267" spans="1:4" ht="14.5" customHeight="1" x14ac:dyDescent="0.35">
      <c r="A34267" s="1"/>
      <c r="B34267" s="306">
        <v>44524.790972299772</v>
      </c>
      <c r="C34267" s="304">
        <v>0.93059096631768623</v>
      </c>
      <c r="D34267" s="305" t="s">
        <v>172</v>
      </c>
    </row>
    <row r="34268" spans="1:4" ht="14.5" customHeight="1" x14ac:dyDescent="0.35">
      <c r="A34268" s="1"/>
      <c r="B34268" s="306">
        <v>44524.791666744219</v>
      </c>
      <c r="C34268" s="304">
        <v>0.93394785442602979</v>
      </c>
      <c r="D34268" s="305" t="s">
        <v>172</v>
      </c>
    </row>
    <row r="34269" spans="1:4" ht="14.5" customHeight="1" x14ac:dyDescent="0.35">
      <c r="A34269" s="1"/>
      <c r="B34269" s="306">
        <v>44524.792361188665</v>
      </c>
      <c r="C34269" s="304">
        <v>0.89602084946474558</v>
      </c>
      <c r="D34269" s="305" t="s">
        <v>172</v>
      </c>
    </row>
    <row r="34270" spans="1:4" ht="14.5" customHeight="1" x14ac:dyDescent="0.35">
      <c r="A34270" s="1"/>
      <c r="B34270" s="306">
        <v>44524.793055633112</v>
      </c>
      <c r="C34270" s="304">
        <v>0.87105472236248715</v>
      </c>
      <c r="D34270" s="305" t="s">
        <v>172</v>
      </c>
    </row>
    <row r="34271" spans="1:4" ht="14.5" customHeight="1" x14ac:dyDescent="0.35">
      <c r="A34271" s="1"/>
      <c r="B34271" s="306">
        <v>44524.793750077559</v>
      </c>
      <c r="C34271" s="304">
        <v>0.90446024251908363</v>
      </c>
      <c r="D34271" s="305" t="s">
        <v>172</v>
      </c>
    </row>
    <row r="34272" spans="1:4" ht="14.5" customHeight="1" x14ac:dyDescent="0.35">
      <c r="A34272" s="1"/>
      <c r="B34272" s="306">
        <v>44524.794444522006</v>
      </c>
      <c r="C34272" s="304">
        <v>0.84120985392338909</v>
      </c>
      <c r="D34272" s="305" t="s">
        <v>172</v>
      </c>
    </row>
    <row r="34273" spans="1:4" ht="14.5" customHeight="1" x14ac:dyDescent="0.35">
      <c r="A34273" s="1"/>
      <c r="B34273" s="306">
        <v>44524.795138966452</v>
      </c>
      <c r="C34273" s="304">
        <v>0.88333222203133721</v>
      </c>
      <c r="D34273" s="305" t="s">
        <v>172</v>
      </c>
    </row>
    <row r="34274" spans="1:4" ht="14.5" customHeight="1" x14ac:dyDescent="0.35">
      <c r="A34274" s="1"/>
      <c r="B34274" s="306">
        <v>44524.795833410899</v>
      </c>
      <c r="C34274" s="304">
        <v>0.89226463269190692</v>
      </c>
      <c r="D34274" s="305" t="s">
        <v>172</v>
      </c>
    </row>
    <row r="34275" spans="1:4" ht="14.5" customHeight="1" x14ac:dyDescent="0.35">
      <c r="A34275" s="1"/>
      <c r="B34275" s="306">
        <v>44524.796527855346</v>
      </c>
      <c r="C34275" s="304">
        <v>0.85610939880859105</v>
      </c>
      <c r="D34275" s="305" t="s">
        <v>172</v>
      </c>
    </row>
    <row r="34276" spans="1:4" ht="14.5" customHeight="1" x14ac:dyDescent="0.35">
      <c r="A34276" s="1"/>
      <c r="B34276" s="306">
        <v>44524.797222299792</v>
      </c>
      <c r="C34276" s="304">
        <v>0.89852530851761303</v>
      </c>
      <c r="D34276" s="305" t="s">
        <v>172</v>
      </c>
    </row>
    <row r="34277" spans="1:4" ht="14.5" customHeight="1" x14ac:dyDescent="0.35">
      <c r="A34277" s="1"/>
      <c r="B34277" s="306">
        <v>44524.797916744239</v>
      </c>
      <c r="C34277" s="304">
        <v>0.87804227245833322</v>
      </c>
      <c r="D34277" s="305" t="s">
        <v>172</v>
      </c>
    </row>
    <row r="34278" spans="1:4" ht="14.5" customHeight="1" x14ac:dyDescent="0.35">
      <c r="A34278" s="1"/>
      <c r="B34278" s="306">
        <v>44524.798611188686</v>
      </c>
      <c r="C34278" s="304">
        <v>0.86058212806483425</v>
      </c>
      <c r="D34278" s="305" t="s">
        <v>172</v>
      </c>
    </row>
    <row r="34279" spans="1:4" ht="14.5" customHeight="1" x14ac:dyDescent="0.35">
      <c r="A34279" s="1"/>
      <c r="B34279" s="306">
        <v>44524.799305633132</v>
      </c>
      <c r="C34279" s="304">
        <v>0.96437606395303799</v>
      </c>
      <c r="D34279" s="305" t="s">
        <v>172</v>
      </c>
    </row>
    <row r="34280" spans="1:4" ht="14.5" customHeight="1" x14ac:dyDescent="0.35">
      <c r="A34280" s="1"/>
      <c r="B34280" s="306">
        <v>44524.800000077579</v>
      </c>
      <c r="C34280" s="304">
        <v>0.92948336685840327</v>
      </c>
      <c r="D34280" s="305" t="s">
        <v>172</v>
      </c>
    </row>
    <row r="34281" spans="1:4" ht="14.5" customHeight="1" x14ac:dyDescent="0.35">
      <c r="A34281" s="1"/>
      <c r="B34281" s="306">
        <v>44524.800694522026</v>
      </c>
      <c r="C34281" s="304">
        <v>0.84835397486966335</v>
      </c>
      <c r="D34281" s="305" t="s">
        <v>172</v>
      </c>
    </row>
    <row r="34282" spans="1:4" ht="14.5" customHeight="1" x14ac:dyDescent="0.35">
      <c r="A34282" s="1"/>
      <c r="B34282" s="306">
        <v>44524.801388966473</v>
      </c>
      <c r="C34282" s="304">
        <v>0.8584964271207961</v>
      </c>
      <c r="D34282" s="305" t="s">
        <v>172</v>
      </c>
    </row>
    <row r="34283" spans="1:4" ht="14.5" customHeight="1" x14ac:dyDescent="0.35">
      <c r="A34283" s="1"/>
      <c r="B34283" s="306">
        <v>44524.802083410919</v>
      </c>
      <c r="C34283" s="304">
        <v>0.87624247862983495</v>
      </c>
      <c r="D34283" s="305" t="s">
        <v>172</v>
      </c>
    </row>
    <row r="34284" spans="1:4" ht="14.5" customHeight="1" x14ac:dyDescent="0.35">
      <c r="A34284" s="1"/>
      <c r="B34284" s="306">
        <v>44524.802777855366</v>
      </c>
      <c r="C34284" s="304">
        <v>0.83973237859748528</v>
      </c>
      <c r="D34284" s="305" t="s">
        <v>172</v>
      </c>
    </row>
    <row r="34285" spans="1:4" ht="14.5" customHeight="1" x14ac:dyDescent="0.35">
      <c r="A34285" s="1"/>
      <c r="B34285" s="306">
        <v>44524.803472299813</v>
      </c>
      <c r="C34285" s="304">
        <v>0.85120333460439113</v>
      </c>
      <c r="D34285" s="305" t="s">
        <v>172</v>
      </c>
    </row>
    <row r="34286" spans="1:4" ht="14.5" customHeight="1" x14ac:dyDescent="0.35">
      <c r="A34286" s="1"/>
      <c r="B34286" s="306">
        <v>44524.804166744259</v>
      </c>
      <c r="C34286" s="304">
        <v>0.83996997501430992</v>
      </c>
      <c r="D34286" s="305" t="s">
        <v>172</v>
      </c>
    </row>
    <row r="34287" spans="1:4" ht="14.5" customHeight="1" x14ac:dyDescent="0.35">
      <c r="A34287" s="1"/>
      <c r="B34287" s="306">
        <v>44524.804861188706</v>
      </c>
      <c r="C34287" s="304">
        <v>0.84161593697849635</v>
      </c>
      <c r="D34287" s="305" t="s">
        <v>172</v>
      </c>
    </row>
    <row r="34288" spans="1:4" ht="14.5" customHeight="1" x14ac:dyDescent="0.35">
      <c r="A34288" s="1"/>
      <c r="B34288" s="306">
        <v>44524.805555633153</v>
      </c>
      <c r="C34288" s="304">
        <v>0.83961397886394784</v>
      </c>
      <c r="D34288" s="305" t="s">
        <v>172</v>
      </c>
    </row>
    <row r="34289" spans="1:4" ht="14.5" customHeight="1" x14ac:dyDescent="0.35">
      <c r="A34289" s="1"/>
      <c r="B34289" s="306">
        <v>44524.8062500776</v>
      </c>
      <c r="C34289" s="304">
        <v>0.82689039996635072</v>
      </c>
      <c r="D34289" s="305" t="s">
        <v>172</v>
      </c>
    </row>
    <row r="34290" spans="1:4" ht="14.5" customHeight="1" x14ac:dyDescent="0.35">
      <c r="A34290" s="1"/>
      <c r="B34290" s="306">
        <v>44524.806944522046</v>
      </c>
      <c r="C34290" s="304">
        <v>0.79541328822964108</v>
      </c>
      <c r="D34290" s="305" t="s">
        <v>172</v>
      </c>
    </row>
    <row r="34291" spans="1:4" ht="14.5" customHeight="1" x14ac:dyDescent="0.35">
      <c r="A34291" s="1"/>
      <c r="B34291" s="306">
        <v>44524.807638966493</v>
      </c>
      <c r="C34291" s="304">
        <v>0.79793905146956001</v>
      </c>
      <c r="D34291" s="305" t="s">
        <v>172</v>
      </c>
    </row>
    <row r="34292" spans="1:4" ht="14.5" customHeight="1" x14ac:dyDescent="0.35">
      <c r="A34292" s="1"/>
      <c r="B34292" s="306">
        <v>44524.80833341094</v>
      </c>
      <c r="C34292" s="304">
        <v>0.80754760978596396</v>
      </c>
      <c r="D34292" s="305" t="s">
        <v>172</v>
      </c>
    </row>
    <row r="34293" spans="1:4" ht="14.5" customHeight="1" x14ac:dyDescent="0.35">
      <c r="A34293" s="1"/>
      <c r="B34293" s="306">
        <v>44524.809027855386</v>
      </c>
      <c r="C34293" s="304">
        <v>0.79113545466546686</v>
      </c>
      <c r="D34293" s="305" t="s">
        <v>172</v>
      </c>
    </row>
    <row r="34294" spans="1:4" ht="14.5" customHeight="1" x14ac:dyDescent="0.35">
      <c r="A34294" s="1"/>
      <c r="B34294" s="306">
        <v>44524.809722299833</v>
      </c>
      <c r="C34294" s="304">
        <v>0.80198870641029318</v>
      </c>
      <c r="D34294" s="305" t="s">
        <v>172</v>
      </c>
    </row>
    <row r="34295" spans="1:4" ht="14.5" customHeight="1" x14ac:dyDescent="0.35">
      <c r="A34295" s="1"/>
      <c r="B34295" s="306">
        <v>44524.81041674428</v>
      </c>
      <c r="C34295" s="304">
        <v>0.76156558112118844</v>
      </c>
      <c r="D34295" s="305" t="s">
        <v>172</v>
      </c>
    </row>
    <row r="34296" spans="1:4" ht="14.5" customHeight="1" x14ac:dyDescent="0.35">
      <c r="A34296" s="1"/>
      <c r="B34296" s="306">
        <v>44524.811111188726</v>
      </c>
      <c r="C34296" s="304">
        <v>0.76339822619192998</v>
      </c>
      <c r="D34296" s="305" t="s">
        <v>172</v>
      </c>
    </row>
    <row r="34297" spans="1:4" ht="14.5" customHeight="1" x14ac:dyDescent="0.35">
      <c r="A34297" s="1"/>
      <c r="B34297" s="306">
        <v>44524.811805633173</v>
      </c>
      <c r="C34297" s="304">
        <v>0.71015064151759666</v>
      </c>
      <c r="D34297" s="305" t="s">
        <v>172</v>
      </c>
    </row>
    <row r="34298" spans="1:4" ht="14.5" customHeight="1" x14ac:dyDescent="0.35">
      <c r="A34298" s="1"/>
      <c r="B34298" s="306">
        <v>44524.81250007762</v>
      </c>
      <c r="C34298" s="304">
        <v>0.6701275564730319</v>
      </c>
      <c r="D34298" s="305" t="s">
        <v>172</v>
      </c>
    </row>
    <row r="34299" spans="1:4" ht="14.5" customHeight="1" x14ac:dyDescent="0.35">
      <c r="A34299" s="1"/>
      <c r="B34299" s="306">
        <v>44524.813194522067</v>
      </c>
      <c r="C34299" s="304">
        <v>0.69979432493222093</v>
      </c>
      <c r="D34299" s="305" t="s">
        <v>172</v>
      </c>
    </row>
    <row r="34300" spans="1:4" ht="14.5" customHeight="1" x14ac:dyDescent="0.35">
      <c r="A34300" s="1"/>
      <c r="B34300" s="306">
        <v>44524.813888966513</v>
      </c>
      <c r="C34300" s="304">
        <v>0.70571156719647665</v>
      </c>
      <c r="D34300" s="305" t="s">
        <v>172</v>
      </c>
    </row>
    <row r="34301" spans="1:4" ht="14.5" customHeight="1" x14ac:dyDescent="0.35">
      <c r="A34301" s="1"/>
      <c r="B34301" s="306">
        <v>44524.81458341096</v>
      </c>
      <c r="C34301" s="304">
        <v>0.64441522138501262</v>
      </c>
      <c r="D34301" s="305" t="s">
        <v>172</v>
      </c>
    </row>
    <row r="34302" spans="1:4" ht="14.5" customHeight="1" x14ac:dyDescent="0.35">
      <c r="A34302" s="1"/>
      <c r="B34302" s="306">
        <v>44524.815277855407</v>
      </c>
      <c r="C34302" s="304">
        <v>0.69425545760902119</v>
      </c>
      <c r="D34302" s="305" t="s">
        <v>172</v>
      </c>
    </row>
    <row r="34303" spans="1:4" ht="14.5" customHeight="1" x14ac:dyDescent="0.35">
      <c r="A34303" s="1"/>
      <c r="B34303" s="306">
        <v>44524.815972299853</v>
      </c>
      <c r="C34303" s="304">
        <v>0.7133686882252277</v>
      </c>
      <c r="D34303" s="305" t="s">
        <v>172</v>
      </c>
    </row>
    <row r="34304" spans="1:4" ht="14.5" customHeight="1" x14ac:dyDescent="0.35">
      <c r="A34304" s="1"/>
      <c r="B34304" s="306">
        <v>44524.8166667443</v>
      </c>
      <c r="C34304" s="304">
        <v>0.72770142248233849</v>
      </c>
      <c r="D34304" s="305" t="s">
        <v>172</v>
      </c>
    </row>
    <row r="34305" spans="1:4" ht="14.5" customHeight="1" x14ac:dyDescent="0.35">
      <c r="A34305" s="1"/>
      <c r="B34305" s="306">
        <v>44524.817361188747</v>
      </c>
      <c r="C34305" s="304">
        <v>0.69997468154272913</v>
      </c>
      <c r="D34305" s="305" t="s">
        <v>172</v>
      </c>
    </row>
    <row r="34306" spans="1:4" ht="14.5" customHeight="1" x14ac:dyDescent="0.35">
      <c r="A34306" s="1"/>
      <c r="B34306" s="306">
        <v>44524.818055633194</v>
      </c>
      <c r="C34306" s="304">
        <v>0.73065700081060636</v>
      </c>
      <c r="D34306" s="305" t="s">
        <v>172</v>
      </c>
    </row>
    <row r="34307" spans="1:4" ht="14.5" customHeight="1" x14ac:dyDescent="0.35">
      <c r="A34307" s="1"/>
      <c r="B34307" s="306">
        <v>44524.81875007764</v>
      </c>
      <c r="C34307" s="304">
        <v>0.70869755841910476</v>
      </c>
      <c r="D34307" s="305" t="s">
        <v>172</v>
      </c>
    </row>
    <row r="34308" spans="1:4" ht="14.5" customHeight="1" x14ac:dyDescent="0.35">
      <c r="A34308" s="1"/>
      <c r="B34308" s="306">
        <v>44524.819444522087</v>
      </c>
      <c r="C34308" s="304">
        <v>0.69563459653763859</v>
      </c>
      <c r="D34308" s="305" t="s">
        <v>172</v>
      </c>
    </row>
    <row r="34309" spans="1:4" ht="14.5" customHeight="1" x14ac:dyDescent="0.35">
      <c r="A34309" s="1"/>
      <c r="B34309" s="306">
        <v>44524.820138966534</v>
      </c>
      <c r="C34309" s="304">
        <v>0.75334644702710041</v>
      </c>
      <c r="D34309" s="305" t="s">
        <v>172</v>
      </c>
    </row>
    <row r="34310" spans="1:4" ht="14.5" customHeight="1" x14ac:dyDescent="0.35">
      <c r="A34310" s="1"/>
      <c r="B34310" s="306">
        <v>44524.82083341098</v>
      </c>
      <c r="C34310" s="304">
        <v>0.69682028968471366</v>
      </c>
      <c r="D34310" s="305" t="s">
        <v>172</v>
      </c>
    </row>
    <row r="34311" spans="1:4" ht="14.5" customHeight="1" x14ac:dyDescent="0.35">
      <c r="A34311" s="1"/>
      <c r="B34311" s="306">
        <v>44524.821527855427</v>
      </c>
      <c r="C34311" s="304">
        <v>0.67488356584240139</v>
      </c>
      <c r="D34311" s="305" t="s">
        <v>172</v>
      </c>
    </row>
    <row r="34312" spans="1:4" ht="14.5" customHeight="1" x14ac:dyDescent="0.35">
      <c r="A34312" s="1"/>
      <c r="B34312" s="306">
        <v>44524.822222299874</v>
      </c>
      <c r="C34312" s="304">
        <v>0.67716900538054381</v>
      </c>
      <c r="D34312" s="305" t="s">
        <v>172</v>
      </c>
    </row>
    <row r="34313" spans="1:4" ht="14.5" customHeight="1" x14ac:dyDescent="0.35">
      <c r="A34313" s="1"/>
      <c r="B34313" s="306">
        <v>44524.822916744321</v>
      </c>
      <c r="C34313" s="304">
        <v>0.67190911071443227</v>
      </c>
      <c r="D34313" s="305" t="s">
        <v>172</v>
      </c>
    </row>
    <row r="34314" spans="1:4" ht="14.5" customHeight="1" x14ac:dyDescent="0.35">
      <c r="A34314" s="1"/>
      <c r="B34314" s="306">
        <v>44524.823611188767</v>
      </c>
      <c r="C34314" s="304">
        <v>0.6482304347602621</v>
      </c>
      <c r="D34314" s="305" t="s">
        <v>172</v>
      </c>
    </row>
    <row r="34315" spans="1:4" ht="14.5" customHeight="1" x14ac:dyDescent="0.35">
      <c r="A34315" s="1"/>
      <c r="B34315" s="306">
        <v>44524.824305633214</v>
      </c>
      <c r="C34315" s="304">
        <v>0.6753764942990832</v>
      </c>
      <c r="D34315" s="305" t="s">
        <v>172</v>
      </c>
    </row>
    <row r="34316" spans="1:4" ht="14.5" customHeight="1" x14ac:dyDescent="0.35">
      <c r="A34316" s="1"/>
      <c r="B34316" s="306">
        <v>44524.825000077661</v>
      </c>
      <c r="C34316" s="304">
        <v>0.65240666261220215</v>
      </c>
      <c r="D34316" s="305" t="s">
        <v>172</v>
      </c>
    </row>
    <row r="34317" spans="1:4" ht="14.5" customHeight="1" x14ac:dyDescent="0.35">
      <c r="A34317" s="1"/>
      <c r="B34317" s="306">
        <v>44524.825694522107</v>
      </c>
      <c r="C34317" s="304">
        <v>0.64672483751402676</v>
      </c>
      <c r="D34317" s="305" t="s">
        <v>172</v>
      </c>
    </row>
    <row r="34318" spans="1:4" ht="14.5" customHeight="1" x14ac:dyDescent="0.35">
      <c r="A34318" s="1"/>
      <c r="B34318" s="306">
        <v>44524.826388966554</v>
      </c>
      <c r="C34318" s="304">
        <v>0.62376344125409555</v>
      </c>
      <c r="D34318" s="305" t="s">
        <v>172</v>
      </c>
    </row>
    <row r="34319" spans="1:4" ht="14.5" customHeight="1" x14ac:dyDescent="0.35">
      <c r="A34319" s="1"/>
      <c r="B34319" s="306">
        <v>44524.827083411001</v>
      </c>
      <c r="C34319" s="304">
        <v>0.66459116541191177</v>
      </c>
      <c r="D34319" s="305" t="s">
        <v>172</v>
      </c>
    </row>
    <row r="34320" spans="1:4" ht="14.5" customHeight="1" x14ac:dyDescent="0.35">
      <c r="A34320" s="1"/>
      <c r="B34320" s="306">
        <v>44524.827777855447</v>
      </c>
      <c r="C34320" s="304">
        <v>0.59551426373139593</v>
      </c>
      <c r="D34320" s="305" t="s">
        <v>172</v>
      </c>
    </row>
    <row r="34321" spans="1:4" ht="14.5" customHeight="1" x14ac:dyDescent="0.35">
      <c r="A34321" s="1"/>
      <c r="B34321" s="306">
        <v>44524.828472299894</v>
      </c>
      <c r="C34321" s="304">
        <v>0.66375442532221318</v>
      </c>
      <c r="D34321" s="305" t="s">
        <v>172</v>
      </c>
    </row>
    <row r="34322" spans="1:4" ht="14.5" customHeight="1" x14ac:dyDescent="0.35">
      <c r="A34322" s="1"/>
      <c r="B34322" s="306">
        <v>44524.829166744341</v>
      </c>
      <c r="C34322" s="304">
        <v>0.61160212398225056</v>
      </c>
      <c r="D34322" s="305" t="s">
        <v>172</v>
      </c>
    </row>
    <row r="34323" spans="1:4" ht="14.5" customHeight="1" x14ac:dyDescent="0.35">
      <c r="A34323" s="1"/>
      <c r="B34323" s="306">
        <v>44524.829861188788</v>
      </c>
      <c r="C34323" s="304">
        <v>0.53732398945187465</v>
      </c>
      <c r="D34323" s="305" t="s">
        <v>172</v>
      </c>
    </row>
    <row r="34324" spans="1:4" ht="14.5" customHeight="1" x14ac:dyDescent="0.35">
      <c r="A34324" s="1"/>
      <c r="B34324" s="306">
        <v>44524.830555633234</v>
      </c>
      <c r="C34324" s="304">
        <v>0.58524791678913368</v>
      </c>
      <c r="D34324" s="305" t="s">
        <v>172</v>
      </c>
    </row>
    <row r="34325" spans="1:4" ht="14.5" customHeight="1" x14ac:dyDescent="0.35">
      <c r="A34325" s="1"/>
      <c r="B34325" s="306">
        <v>44524.831250077681</v>
      </c>
      <c r="C34325" s="304">
        <v>0.54225115812217461</v>
      </c>
      <c r="D34325" s="305" t="s">
        <v>172</v>
      </c>
    </row>
    <row r="34326" spans="1:4" ht="14.5" customHeight="1" x14ac:dyDescent="0.35">
      <c r="A34326" s="1"/>
      <c r="B34326" s="306">
        <v>44524.831944522128</v>
      </c>
      <c r="C34326" s="304">
        <v>0.57276362539222803</v>
      </c>
      <c r="D34326" s="305" t="s">
        <v>172</v>
      </c>
    </row>
    <row r="34327" spans="1:4" ht="14.5" customHeight="1" x14ac:dyDescent="0.35">
      <c r="A34327" s="1"/>
      <c r="B34327" s="306">
        <v>44524.832638966574</v>
      </c>
      <c r="C34327" s="304">
        <v>0.55879339355019508</v>
      </c>
      <c r="D34327" s="305" t="s">
        <v>172</v>
      </c>
    </row>
    <row r="34328" spans="1:4" ht="14.5" customHeight="1" x14ac:dyDescent="0.35">
      <c r="A34328" s="1"/>
      <c r="B34328" s="306">
        <v>44524.833333411021</v>
      </c>
      <c r="C34328" s="304">
        <v>0</v>
      </c>
      <c r="D34328" s="305" t="s">
        <v>170</v>
      </c>
    </row>
    <row r="34329" spans="1:4" ht="14.5" customHeight="1" x14ac:dyDescent="0.35">
      <c r="A34329" s="1"/>
      <c r="B34329" s="306">
        <v>44524.834027855468</v>
      </c>
      <c r="C34329" s="304">
        <v>0</v>
      </c>
      <c r="D34329" s="305" t="s">
        <v>172</v>
      </c>
    </row>
    <row r="34330" spans="1:4" ht="14.5" customHeight="1" x14ac:dyDescent="0.35">
      <c r="A34330" s="1"/>
      <c r="B34330" s="306">
        <v>44524.834722299915</v>
      </c>
      <c r="C34330" s="304">
        <v>0</v>
      </c>
      <c r="D34330" s="305" t="s">
        <v>172</v>
      </c>
    </row>
    <row r="34331" spans="1:4" ht="14.5" customHeight="1" x14ac:dyDescent="0.35">
      <c r="A34331" s="1"/>
      <c r="B34331" s="306">
        <v>44524.835416744361</v>
      </c>
      <c r="C34331" s="304">
        <v>0</v>
      </c>
      <c r="D34331" s="305" t="s">
        <v>172</v>
      </c>
    </row>
    <row r="34332" spans="1:4" ht="14.5" customHeight="1" x14ac:dyDescent="0.35">
      <c r="A34332" s="1"/>
      <c r="B34332" s="306">
        <v>44524.836111188808</v>
      </c>
      <c r="C34332" s="304">
        <v>0.11991837305241404</v>
      </c>
      <c r="D34332" s="305" t="s">
        <v>172</v>
      </c>
    </row>
    <row r="34333" spans="1:4" ht="14.5" customHeight="1" x14ac:dyDescent="0.35">
      <c r="A34333" s="1"/>
      <c r="B34333" s="306">
        <v>44524.836805633255</v>
      </c>
      <c r="C34333" s="304">
        <v>0.13968004471017062</v>
      </c>
      <c r="D34333" s="305" t="s">
        <v>172</v>
      </c>
    </row>
    <row r="34334" spans="1:4" ht="14.5" customHeight="1" x14ac:dyDescent="0.35">
      <c r="A34334" s="1"/>
      <c r="B34334" s="306">
        <v>44524.837500077701</v>
      </c>
      <c r="C34334" s="304">
        <v>0.16363519444030505</v>
      </c>
      <c r="D34334" s="305" t="s">
        <v>172</v>
      </c>
    </row>
    <row r="34335" spans="1:4" ht="14.5" customHeight="1" x14ac:dyDescent="0.35">
      <c r="A34335" s="1"/>
      <c r="B34335" s="306">
        <v>44524.838194522148</v>
      </c>
      <c r="C34335" s="304">
        <v>0.18147977806117221</v>
      </c>
      <c r="D34335" s="305" t="s">
        <v>172</v>
      </c>
    </row>
    <row r="34336" spans="1:4" ht="14.5" customHeight="1" x14ac:dyDescent="0.35">
      <c r="A34336" s="1"/>
      <c r="B34336" s="306">
        <v>44524.838888966595</v>
      </c>
      <c r="C34336" s="304">
        <v>0.21885560660504855</v>
      </c>
      <c r="D34336" s="305" t="s">
        <v>172</v>
      </c>
    </row>
    <row r="34337" spans="1:4" ht="14.5" customHeight="1" x14ac:dyDescent="0.35">
      <c r="A34337" s="1"/>
      <c r="B34337" s="306">
        <v>44524.839583411042</v>
      </c>
      <c r="C34337" s="304">
        <v>0.21270704126254714</v>
      </c>
      <c r="D34337" s="305" t="s">
        <v>172</v>
      </c>
    </row>
    <row r="34338" spans="1:4" ht="14.5" customHeight="1" x14ac:dyDescent="0.35">
      <c r="A34338" s="1"/>
      <c r="B34338" s="306">
        <v>44524.840277855488</v>
      </c>
      <c r="C34338" s="304">
        <v>0.26505449601762243</v>
      </c>
      <c r="D34338" s="305" t="s">
        <v>172</v>
      </c>
    </row>
    <row r="34339" spans="1:4" ht="14.5" customHeight="1" x14ac:dyDescent="0.35">
      <c r="A34339" s="1"/>
      <c r="B34339" s="306">
        <v>44524.840972299935</v>
      </c>
      <c r="C34339" s="304">
        <v>0.32265295870781568</v>
      </c>
      <c r="D34339" s="305" t="s">
        <v>172</v>
      </c>
    </row>
    <row r="34340" spans="1:4" ht="14.5" customHeight="1" x14ac:dyDescent="0.35">
      <c r="A34340" s="1"/>
      <c r="B34340" s="306">
        <v>44524.841666744382</v>
      </c>
      <c r="C34340" s="304">
        <v>0.31551260221789712</v>
      </c>
      <c r="D34340" s="305" t="s">
        <v>172</v>
      </c>
    </row>
    <row r="34341" spans="1:4" ht="14.5" customHeight="1" x14ac:dyDescent="0.35">
      <c r="A34341" s="1"/>
      <c r="B34341" s="306">
        <v>44524.842361188828</v>
      </c>
      <c r="C34341" s="304">
        <v>0.34640083106628483</v>
      </c>
      <c r="D34341" s="305" t="s">
        <v>172</v>
      </c>
    </row>
    <row r="34342" spans="1:4" ht="14.5" customHeight="1" x14ac:dyDescent="0.35">
      <c r="A34342" s="1"/>
      <c r="B34342" s="306">
        <v>44524.843055633275</v>
      </c>
      <c r="C34342" s="304">
        <v>0.36964699083435637</v>
      </c>
      <c r="D34342" s="305" t="s">
        <v>172</v>
      </c>
    </row>
    <row r="34343" spans="1:4" ht="14.5" customHeight="1" x14ac:dyDescent="0.35">
      <c r="A34343" s="1"/>
      <c r="B34343" s="306">
        <v>44524.843750077722</v>
      </c>
      <c r="C34343" s="304">
        <v>0.36162794516190694</v>
      </c>
      <c r="D34343" s="305" t="s">
        <v>172</v>
      </c>
    </row>
    <row r="34344" spans="1:4" ht="14.5" customHeight="1" x14ac:dyDescent="0.35">
      <c r="A34344" s="1"/>
      <c r="B34344" s="306">
        <v>44524.844444522168</v>
      </c>
      <c r="C34344" s="304">
        <v>0.35568620746488477</v>
      </c>
      <c r="D34344" s="305" t="s">
        <v>172</v>
      </c>
    </row>
    <row r="34345" spans="1:4" ht="14.5" customHeight="1" x14ac:dyDescent="0.35">
      <c r="A34345" s="1"/>
      <c r="B34345" s="306">
        <v>44524.845138966615</v>
      </c>
      <c r="C34345" s="304">
        <v>0.39862758220347133</v>
      </c>
      <c r="D34345" s="305" t="s">
        <v>172</v>
      </c>
    </row>
    <row r="34346" spans="1:4" ht="14.5" customHeight="1" x14ac:dyDescent="0.35">
      <c r="A34346" s="1"/>
      <c r="B34346" s="306">
        <v>44524.845833411062</v>
      </c>
      <c r="C34346" s="304">
        <v>0.40751838017059377</v>
      </c>
      <c r="D34346" s="305" t="s">
        <v>172</v>
      </c>
    </row>
    <row r="34347" spans="1:4" ht="14.5" customHeight="1" x14ac:dyDescent="0.35">
      <c r="A34347" s="1"/>
      <c r="B34347" s="306">
        <v>44524.846527855509</v>
      </c>
      <c r="C34347" s="304">
        <v>0.41653552975730385</v>
      </c>
      <c r="D34347" s="305" t="s">
        <v>172</v>
      </c>
    </row>
    <row r="34348" spans="1:4" ht="14.5" customHeight="1" x14ac:dyDescent="0.35">
      <c r="A34348" s="1"/>
      <c r="B34348" s="306">
        <v>44524.847222299955</v>
      </c>
      <c r="C34348" s="304">
        <v>0.43828074012116452</v>
      </c>
      <c r="D34348" s="305" t="s">
        <v>172</v>
      </c>
    </row>
    <row r="34349" spans="1:4" ht="14.5" customHeight="1" x14ac:dyDescent="0.35">
      <c r="A34349" s="1"/>
      <c r="B34349" s="306">
        <v>44524.847916744402</v>
      </c>
      <c r="C34349" s="304">
        <v>0.39815047390375186</v>
      </c>
      <c r="D34349" s="305" t="s">
        <v>172</v>
      </c>
    </row>
    <row r="34350" spans="1:4" ht="14.5" customHeight="1" x14ac:dyDescent="0.35">
      <c r="A34350" s="1"/>
      <c r="B34350" s="306">
        <v>44524.848611188849</v>
      </c>
      <c r="C34350" s="304">
        <v>0.39905482434546685</v>
      </c>
      <c r="D34350" s="305" t="s">
        <v>172</v>
      </c>
    </row>
    <row r="34351" spans="1:4" ht="14.5" customHeight="1" x14ac:dyDescent="0.35">
      <c r="A34351" s="1"/>
      <c r="B34351" s="306">
        <v>44524.849305633295</v>
      </c>
      <c r="C34351" s="304">
        <v>0.40800670597327554</v>
      </c>
      <c r="D34351" s="305" t="s">
        <v>172</v>
      </c>
    </row>
    <row r="34352" spans="1:4" ht="14.5" customHeight="1" x14ac:dyDescent="0.35">
      <c r="A34352" s="1"/>
      <c r="B34352" s="306">
        <v>44524.850000077742</v>
      </c>
      <c r="C34352" s="304">
        <v>0.4252156835242431</v>
      </c>
      <c r="D34352" s="305" t="s">
        <v>172</v>
      </c>
    </row>
    <row r="34353" spans="1:4" ht="14.5" customHeight="1" x14ac:dyDescent="0.35">
      <c r="A34353" s="1"/>
      <c r="B34353" s="306">
        <v>44524.850694522189</v>
      </c>
      <c r="C34353" s="304">
        <v>0.44817118541688311</v>
      </c>
      <c r="D34353" s="305" t="s">
        <v>172</v>
      </c>
    </row>
    <row r="34354" spans="1:4" ht="14.5" customHeight="1" x14ac:dyDescent="0.35">
      <c r="A34354" s="1"/>
      <c r="B34354" s="306">
        <v>44524.851388966636</v>
      </c>
      <c r="C34354" s="304">
        <v>0.47158225049233804</v>
      </c>
      <c r="D34354" s="305" t="s">
        <v>172</v>
      </c>
    </row>
    <row r="34355" spans="1:4" ht="14.5" customHeight="1" x14ac:dyDescent="0.35">
      <c r="A34355" s="1"/>
      <c r="B34355" s="306">
        <v>44524.852083411082</v>
      </c>
      <c r="C34355" s="304">
        <v>0.42352473163610588</v>
      </c>
      <c r="D34355" s="305" t="s">
        <v>172</v>
      </c>
    </row>
    <row r="34356" spans="1:4" ht="14.5" customHeight="1" x14ac:dyDescent="0.35">
      <c r="A34356" s="1"/>
      <c r="B34356" s="306">
        <v>44524.852777855529</v>
      </c>
      <c r="C34356" s="304">
        <v>0.45073382295005332</v>
      </c>
      <c r="D34356" s="305" t="s">
        <v>172</v>
      </c>
    </row>
    <row r="34357" spans="1:4" ht="14.5" customHeight="1" x14ac:dyDescent="0.35">
      <c r="A34357" s="1"/>
      <c r="B34357" s="306">
        <v>44524.853472299976</v>
      </c>
      <c r="C34357" s="304">
        <v>0.40662369937249421</v>
      </c>
      <c r="D34357" s="305" t="s">
        <v>172</v>
      </c>
    </row>
    <row r="34358" spans="1:4" ht="14.5" customHeight="1" x14ac:dyDescent="0.35">
      <c r="A34358" s="1"/>
      <c r="B34358" s="306">
        <v>44524.854166744422</v>
      </c>
      <c r="C34358" s="304">
        <v>0.41381900890070633</v>
      </c>
      <c r="D34358" s="305" t="s">
        <v>172</v>
      </c>
    </row>
    <row r="34359" spans="1:4" ht="14.5" customHeight="1" x14ac:dyDescent="0.35">
      <c r="A34359" s="1"/>
      <c r="B34359" s="306">
        <v>44524.854861188869</v>
      </c>
      <c r="C34359" s="304">
        <v>0.44625896797364628</v>
      </c>
      <c r="D34359" s="305" t="s">
        <v>172</v>
      </c>
    </row>
    <row r="34360" spans="1:4" ht="14.5" customHeight="1" x14ac:dyDescent="0.35">
      <c r="A34360" s="1"/>
      <c r="B34360" s="306">
        <v>44524.855555633316</v>
      </c>
      <c r="C34360" s="304">
        <v>0.42303685254926221</v>
      </c>
      <c r="D34360" s="305" t="s">
        <v>172</v>
      </c>
    </row>
    <row r="34361" spans="1:4" ht="14.5" customHeight="1" x14ac:dyDescent="0.35">
      <c r="A34361" s="1"/>
      <c r="B34361" s="306">
        <v>44524.856250077763</v>
      </c>
      <c r="C34361" s="304">
        <v>0.39673863306248525</v>
      </c>
      <c r="D34361" s="305" t="s">
        <v>172</v>
      </c>
    </row>
    <row r="34362" spans="1:4" ht="14.5" customHeight="1" x14ac:dyDescent="0.35">
      <c r="A34362" s="1"/>
      <c r="B34362" s="306">
        <v>44524.856944522209</v>
      </c>
      <c r="C34362" s="304">
        <v>0.39582329390549753</v>
      </c>
      <c r="D34362" s="305" t="s">
        <v>172</v>
      </c>
    </row>
    <row r="34363" spans="1:4" ht="14.5" customHeight="1" x14ac:dyDescent="0.35">
      <c r="A34363" s="1"/>
      <c r="B34363" s="306">
        <v>44524.857638966656</v>
      </c>
      <c r="C34363" s="304">
        <v>0.42057796734489633</v>
      </c>
      <c r="D34363" s="305" t="s">
        <v>172</v>
      </c>
    </row>
    <row r="34364" spans="1:4" ht="14.5" customHeight="1" x14ac:dyDescent="0.35">
      <c r="A34364" s="1"/>
      <c r="B34364" s="306">
        <v>44524.858333411103</v>
      </c>
      <c r="C34364" s="304">
        <v>0.38143527434011354</v>
      </c>
      <c r="D34364" s="305" t="s">
        <v>172</v>
      </c>
    </row>
    <row r="34365" spans="1:4" ht="14.5" customHeight="1" x14ac:dyDescent="0.35">
      <c r="A34365" s="1"/>
      <c r="B34365" s="306">
        <v>44524.859027855549</v>
      </c>
      <c r="C34365" s="304">
        <v>0.41871959905787814</v>
      </c>
      <c r="D34365" s="305" t="s">
        <v>172</v>
      </c>
    </row>
    <row r="34366" spans="1:4" ht="14.5" customHeight="1" x14ac:dyDescent="0.35">
      <c r="A34366" s="1"/>
      <c r="B34366" s="306">
        <v>44524.859722299996</v>
      </c>
      <c r="C34366" s="304">
        <v>0.40558981895621099</v>
      </c>
      <c r="D34366" s="305" t="s">
        <v>172</v>
      </c>
    </row>
    <row r="34367" spans="1:4" ht="14.5" customHeight="1" x14ac:dyDescent="0.35">
      <c r="A34367" s="1"/>
      <c r="B34367" s="306">
        <v>44524.860416744443</v>
      </c>
      <c r="C34367" s="304">
        <v>0.39194837899964718</v>
      </c>
      <c r="D34367" s="305" t="s">
        <v>172</v>
      </c>
    </row>
    <row r="34368" spans="1:4" ht="14.5" customHeight="1" x14ac:dyDescent="0.35">
      <c r="A34368" s="1"/>
      <c r="B34368" s="306">
        <v>44524.861111188889</v>
      </c>
      <c r="C34368" s="304">
        <v>0.37209963149956971</v>
      </c>
      <c r="D34368" s="305" t="s">
        <v>172</v>
      </c>
    </row>
    <row r="34369" spans="1:4" ht="14.5" customHeight="1" x14ac:dyDescent="0.35">
      <c r="A34369" s="1"/>
      <c r="B34369" s="306">
        <v>44524.861805633336</v>
      </c>
      <c r="C34369" s="304">
        <v>0.37809772028095573</v>
      </c>
      <c r="D34369" s="305" t="s">
        <v>172</v>
      </c>
    </row>
    <row r="34370" spans="1:4" ht="14.5" customHeight="1" x14ac:dyDescent="0.35">
      <c r="A34370" s="1"/>
      <c r="B34370" s="306">
        <v>44524.862500077783</v>
      </c>
      <c r="C34370" s="304">
        <v>0.39753254497895796</v>
      </c>
      <c r="D34370" s="305" t="s">
        <v>172</v>
      </c>
    </row>
    <row r="34371" spans="1:4" ht="14.5" customHeight="1" x14ac:dyDescent="0.35">
      <c r="A34371" s="1"/>
      <c r="B34371" s="306">
        <v>44524.86319452223</v>
      </c>
      <c r="C34371" s="304">
        <v>0.4338353304889021</v>
      </c>
      <c r="D34371" s="305" t="s">
        <v>172</v>
      </c>
    </row>
    <row r="34372" spans="1:4" ht="14.5" customHeight="1" x14ac:dyDescent="0.35">
      <c r="A34372" s="1"/>
      <c r="B34372" s="306">
        <v>44524.863888966676</v>
      </c>
      <c r="C34372" s="304">
        <v>0.37129349211506146</v>
      </c>
      <c r="D34372" s="305" t="s">
        <v>172</v>
      </c>
    </row>
    <row r="34373" spans="1:4" ht="14.5" customHeight="1" x14ac:dyDescent="0.35">
      <c r="A34373" s="1"/>
      <c r="B34373" s="306">
        <v>44524.864583411123</v>
      </c>
      <c r="C34373" s="304">
        <v>0.39818021834869344</v>
      </c>
      <c r="D34373" s="305" t="s">
        <v>172</v>
      </c>
    </row>
    <row r="34374" spans="1:4" ht="14.5" customHeight="1" x14ac:dyDescent="0.35">
      <c r="A34374" s="1"/>
      <c r="B34374" s="306">
        <v>44524.86527785557</v>
      </c>
      <c r="C34374" s="304">
        <v>0.38521086754975237</v>
      </c>
      <c r="D34374" s="305" t="s">
        <v>172</v>
      </c>
    </row>
    <row r="34375" spans="1:4" ht="14.5" customHeight="1" x14ac:dyDescent="0.35">
      <c r="A34375" s="1"/>
      <c r="B34375" s="306">
        <v>44524.865972300016</v>
      </c>
      <c r="C34375" s="304">
        <v>0.41882268836696618</v>
      </c>
      <c r="D34375" s="305" t="s">
        <v>172</v>
      </c>
    </row>
    <row r="34376" spans="1:4" ht="14.5" customHeight="1" x14ac:dyDescent="0.35">
      <c r="A34376" s="1"/>
      <c r="B34376" s="306">
        <v>44524.866666744463</v>
      </c>
      <c r="C34376" s="304">
        <v>0.3904863257792916</v>
      </c>
      <c r="D34376" s="305" t="s">
        <v>172</v>
      </c>
    </row>
    <row r="34377" spans="1:4" ht="14.5" customHeight="1" x14ac:dyDescent="0.35">
      <c r="A34377" s="1"/>
      <c r="B34377" s="306">
        <v>44524.86736118891</v>
      </c>
      <c r="C34377" s="304">
        <v>0.39122520732829191</v>
      </c>
      <c r="D34377" s="305" t="s">
        <v>172</v>
      </c>
    </row>
    <row r="34378" spans="1:4" ht="14.5" customHeight="1" x14ac:dyDescent="0.35">
      <c r="A34378" s="1"/>
      <c r="B34378" s="306">
        <v>44524.868055633357</v>
      </c>
      <c r="C34378" s="304">
        <v>0.38859422050851056</v>
      </c>
      <c r="D34378" s="305" t="s">
        <v>172</v>
      </c>
    </row>
    <row r="34379" spans="1:4" ht="14.5" customHeight="1" x14ac:dyDescent="0.35">
      <c r="A34379" s="1"/>
      <c r="B34379" s="306">
        <v>44524.868750077803</v>
      </c>
      <c r="C34379" s="304">
        <v>0.44045429578106149</v>
      </c>
      <c r="D34379" s="305" t="s">
        <v>172</v>
      </c>
    </row>
    <row r="34380" spans="1:4" ht="14.5" customHeight="1" x14ac:dyDescent="0.35">
      <c r="A34380" s="1"/>
      <c r="B34380" s="306">
        <v>44524.86944452225</v>
      </c>
      <c r="C34380" s="304">
        <v>0.38530504532380594</v>
      </c>
      <c r="D34380" s="305" t="s">
        <v>172</v>
      </c>
    </row>
    <row r="34381" spans="1:4" ht="14.5" customHeight="1" x14ac:dyDescent="0.35">
      <c r="A34381" s="1"/>
      <c r="B34381" s="306">
        <v>44524.870138966697</v>
      </c>
      <c r="C34381" s="304">
        <v>0.41875114464534513</v>
      </c>
      <c r="D34381" s="305" t="s">
        <v>172</v>
      </c>
    </row>
    <row r="34382" spans="1:4" ht="14.5" customHeight="1" x14ac:dyDescent="0.35">
      <c r="A34382" s="1"/>
      <c r="B34382" s="306">
        <v>44524.870833411143</v>
      </c>
      <c r="C34382" s="304">
        <v>0.37353201552170956</v>
      </c>
      <c r="D34382" s="305" t="s">
        <v>172</v>
      </c>
    </row>
    <row r="34383" spans="1:4" ht="14.5" customHeight="1" x14ac:dyDescent="0.35">
      <c r="A34383" s="1"/>
      <c r="B34383" s="306">
        <v>44524.87152785559</v>
      </c>
      <c r="C34383" s="304">
        <v>0.37735483588029789</v>
      </c>
      <c r="D34383" s="305" t="s">
        <v>172</v>
      </c>
    </row>
    <row r="34384" spans="1:4" ht="14.5" customHeight="1" x14ac:dyDescent="0.35">
      <c r="A34384" s="1"/>
      <c r="B34384" s="306">
        <v>44524.872222300037</v>
      </c>
      <c r="C34384" s="304">
        <v>0.40524375413077302</v>
      </c>
      <c r="D34384" s="305" t="s">
        <v>172</v>
      </c>
    </row>
    <row r="34385" spans="1:4" ht="14.5" customHeight="1" x14ac:dyDescent="0.35">
      <c r="A34385" s="1"/>
      <c r="B34385" s="306">
        <v>44524.872916744484</v>
      </c>
      <c r="C34385" s="304">
        <v>0.43613711189023735</v>
      </c>
      <c r="D34385" s="305" t="s">
        <v>172</v>
      </c>
    </row>
    <row r="34386" spans="1:4" ht="14.5" customHeight="1" x14ac:dyDescent="0.35">
      <c r="A34386" s="1"/>
      <c r="B34386" s="306">
        <v>44524.87361118893</v>
      </c>
      <c r="C34386" s="304">
        <v>0.39502156390834292</v>
      </c>
      <c r="D34386" s="305" t="s">
        <v>172</v>
      </c>
    </row>
    <row r="34387" spans="1:4" ht="14.5" customHeight="1" x14ac:dyDescent="0.35">
      <c r="A34387" s="1"/>
      <c r="B34387" s="306">
        <v>44524.874305633377</v>
      </c>
      <c r="C34387" s="304">
        <v>0.40110712910430568</v>
      </c>
      <c r="D34387" s="305" t="s">
        <v>172</v>
      </c>
    </row>
    <row r="34388" spans="1:4" ht="14.5" customHeight="1" x14ac:dyDescent="0.35">
      <c r="A34388" s="1"/>
      <c r="B34388" s="306">
        <v>44524.875000077824</v>
      </c>
      <c r="C34388" s="304">
        <v>0.40186024440312923</v>
      </c>
      <c r="D34388" s="305" t="s">
        <v>172</v>
      </c>
    </row>
    <row r="34389" spans="1:4" ht="14.5" customHeight="1" x14ac:dyDescent="0.35">
      <c r="A34389" s="1"/>
      <c r="B34389" s="306">
        <v>44524.87569452227</v>
      </c>
      <c r="C34389" s="304">
        <v>0.38823816383361798</v>
      </c>
      <c r="D34389" s="305" t="s">
        <v>172</v>
      </c>
    </row>
    <row r="34390" spans="1:4" ht="14.5" customHeight="1" x14ac:dyDescent="0.35">
      <c r="A34390" s="1"/>
      <c r="B34390" s="306">
        <v>44524.876388966717</v>
      </c>
      <c r="C34390" s="304">
        <v>0.42108642480955799</v>
      </c>
      <c r="D34390" s="305" t="s">
        <v>172</v>
      </c>
    </row>
    <row r="34391" spans="1:4" ht="14.5" customHeight="1" x14ac:dyDescent="0.35">
      <c r="A34391" s="1"/>
      <c r="B34391" s="306">
        <v>44524.877083411164</v>
      </c>
      <c r="C34391" s="304">
        <v>0.45516287124661781</v>
      </c>
      <c r="D34391" s="305" t="s">
        <v>172</v>
      </c>
    </row>
    <row r="34392" spans="1:4" ht="14.5" customHeight="1" x14ac:dyDescent="0.35">
      <c r="A34392" s="1"/>
      <c r="B34392" s="306">
        <v>44524.87777785561</v>
      </c>
      <c r="C34392" s="304">
        <v>0.40421297006741952</v>
      </c>
      <c r="D34392" s="305" t="s">
        <v>172</v>
      </c>
    </row>
    <row r="34393" spans="1:4" ht="14.5" customHeight="1" x14ac:dyDescent="0.35">
      <c r="A34393" s="1"/>
      <c r="B34393" s="306">
        <v>44524.878472300057</v>
      </c>
      <c r="C34393" s="304">
        <v>0.37980748811068754</v>
      </c>
      <c r="D34393" s="305" t="s">
        <v>172</v>
      </c>
    </row>
    <row r="34394" spans="1:4" ht="14.5" customHeight="1" x14ac:dyDescent="0.35">
      <c r="A34394" s="1"/>
      <c r="B34394" s="306">
        <v>44524.879166744504</v>
      </c>
      <c r="C34394" s="304">
        <v>0.38004185493217241</v>
      </c>
      <c r="D34394" s="305" t="s">
        <v>172</v>
      </c>
    </row>
    <row r="34395" spans="1:4" ht="14.5" customHeight="1" x14ac:dyDescent="0.35">
      <c r="A34395" s="1"/>
      <c r="B34395" s="306">
        <v>44524.879861188951</v>
      </c>
      <c r="C34395" s="304">
        <v>0.4115171784159391</v>
      </c>
      <c r="D34395" s="305" t="s">
        <v>172</v>
      </c>
    </row>
    <row r="34396" spans="1:4" ht="14.5" customHeight="1" x14ac:dyDescent="0.35">
      <c r="A34396" s="1"/>
      <c r="B34396" s="306">
        <v>44524.880555633397</v>
      </c>
      <c r="C34396" s="304">
        <v>0.39698572563109641</v>
      </c>
      <c r="D34396" s="305" t="s">
        <v>172</v>
      </c>
    </row>
    <row r="34397" spans="1:4" ht="14.5" customHeight="1" x14ac:dyDescent="0.35">
      <c r="A34397" s="1"/>
      <c r="B34397" s="306">
        <v>44524.881250077844</v>
      </c>
      <c r="C34397" s="304">
        <v>0.42236239950051035</v>
      </c>
      <c r="D34397" s="305" t="s">
        <v>172</v>
      </c>
    </row>
    <row r="34398" spans="1:4" ht="14.5" customHeight="1" x14ac:dyDescent="0.35">
      <c r="A34398" s="1"/>
      <c r="B34398" s="306">
        <v>44524.881944522291</v>
      </c>
      <c r="C34398" s="304">
        <v>0.44750836512494063</v>
      </c>
      <c r="D34398" s="305" t="s">
        <v>172</v>
      </c>
    </row>
    <row r="34399" spans="1:4" ht="14.5" customHeight="1" x14ac:dyDescent="0.35">
      <c r="A34399" s="1"/>
      <c r="B34399" s="306">
        <v>44524.882638966737</v>
      </c>
      <c r="C34399" s="304">
        <v>0.44577335159798775</v>
      </c>
      <c r="D34399" s="305" t="s">
        <v>172</v>
      </c>
    </row>
    <row r="34400" spans="1:4" ht="14.5" customHeight="1" x14ac:dyDescent="0.35">
      <c r="A34400" s="1"/>
      <c r="B34400" s="306">
        <v>44524.883333411184</v>
      </c>
      <c r="C34400" s="304">
        <v>0.44254300401351732</v>
      </c>
      <c r="D34400" s="305" t="s">
        <v>172</v>
      </c>
    </row>
    <row r="34401" spans="1:4" ht="14.5" customHeight="1" x14ac:dyDescent="0.35">
      <c r="A34401" s="1"/>
      <c r="B34401" s="306">
        <v>44524.884027855631</v>
      </c>
      <c r="C34401" s="304">
        <v>0.42231159874421187</v>
      </c>
      <c r="D34401" s="305" t="s">
        <v>172</v>
      </c>
    </row>
    <row r="34402" spans="1:4" ht="14.5" customHeight="1" x14ac:dyDescent="0.35">
      <c r="A34402" s="1"/>
      <c r="B34402" s="306">
        <v>44524.884722300078</v>
      </c>
      <c r="C34402" s="304">
        <v>0.40410270343587246</v>
      </c>
      <c r="D34402" s="305" t="s">
        <v>172</v>
      </c>
    </row>
    <row r="34403" spans="1:4" ht="14.5" customHeight="1" x14ac:dyDescent="0.35">
      <c r="A34403" s="1"/>
      <c r="B34403" s="306">
        <v>44524.885416744524</v>
      </c>
      <c r="C34403" s="304">
        <v>0.39279231824160282</v>
      </c>
      <c r="D34403" s="305" t="s">
        <v>172</v>
      </c>
    </row>
    <row r="34404" spans="1:4" ht="14.5" customHeight="1" x14ac:dyDescent="0.35">
      <c r="A34404" s="1"/>
      <c r="B34404" s="306">
        <v>44524.886111188971</v>
      </c>
      <c r="C34404" s="304">
        <v>0.40909445704042657</v>
      </c>
      <c r="D34404" s="305" t="s">
        <v>172</v>
      </c>
    </row>
    <row r="34405" spans="1:4" ht="14.5" customHeight="1" x14ac:dyDescent="0.35">
      <c r="A34405" s="1"/>
      <c r="B34405" s="306">
        <v>44524.886805633418</v>
      </c>
      <c r="C34405" s="304">
        <v>0.4259338005003504</v>
      </c>
      <c r="D34405" s="305" t="s">
        <v>172</v>
      </c>
    </row>
    <row r="34406" spans="1:4" ht="14.5" customHeight="1" x14ac:dyDescent="0.35">
      <c r="A34406" s="1"/>
      <c r="B34406" s="306">
        <v>44524.887500077864</v>
      </c>
      <c r="C34406" s="304">
        <v>0.37349297356814382</v>
      </c>
      <c r="D34406" s="305" t="s">
        <v>172</v>
      </c>
    </row>
    <row r="34407" spans="1:4" ht="14.5" customHeight="1" x14ac:dyDescent="0.35">
      <c r="A34407" s="1"/>
      <c r="B34407" s="306">
        <v>44524.888194522311</v>
      </c>
      <c r="C34407" s="304">
        <v>0.39111244320016947</v>
      </c>
      <c r="D34407" s="305" t="s">
        <v>172</v>
      </c>
    </row>
    <row r="34408" spans="1:4" ht="14.5" customHeight="1" x14ac:dyDescent="0.35">
      <c r="A34408" s="1"/>
      <c r="B34408" s="306">
        <v>44524.888888966758</v>
      </c>
      <c r="C34408" s="304">
        <v>0.42169180299298054</v>
      </c>
      <c r="D34408" s="305" t="s">
        <v>172</v>
      </c>
    </row>
    <row r="34409" spans="1:4" ht="14.5" customHeight="1" x14ac:dyDescent="0.35">
      <c r="A34409" s="1"/>
      <c r="B34409" s="306">
        <v>44524.889583411205</v>
      </c>
      <c r="C34409" s="304">
        <v>0.39128520542587164</v>
      </c>
      <c r="D34409" s="305" t="s">
        <v>172</v>
      </c>
    </row>
    <row r="34410" spans="1:4" ht="14.5" customHeight="1" x14ac:dyDescent="0.35">
      <c r="A34410" s="1"/>
      <c r="B34410" s="306">
        <v>44524.890277855651</v>
      </c>
      <c r="C34410" s="304">
        <v>0.35008249399695612</v>
      </c>
      <c r="D34410" s="305" t="s">
        <v>172</v>
      </c>
    </row>
    <row r="34411" spans="1:4" ht="14.5" customHeight="1" x14ac:dyDescent="0.35">
      <c r="A34411" s="1"/>
      <c r="B34411" s="306">
        <v>44524.890972300098</v>
      </c>
      <c r="C34411" s="304">
        <v>0.37069792181153693</v>
      </c>
      <c r="D34411" s="305" t="s">
        <v>172</v>
      </c>
    </row>
    <row r="34412" spans="1:4" ht="14.5" customHeight="1" x14ac:dyDescent="0.35">
      <c r="A34412" s="1"/>
      <c r="B34412" s="306">
        <v>44524.891666744545</v>
      </c>
      <c r="C34412" s="304">
        <v>0.41098361515630588</v>
      </c>
      <c r="D34412" s="305" t="s">
        <v>172</v>
      </c>
    </row>
    <row r="34413" spans="1:4" ht="14.5" customHeight="1" x14ac:dyDescent="0.35">
      <c r="A34413" s="1"/>
      <c r="B34413" s="306">
        <v>44524.892361188991</v>
      </c>
      <c r="C34413" s="304">
        <v>0.38459162371975708</v>
      </c>
      <c r="D34413" s="305" t="s">
        <v>172</v>
      </c>
    </row>
    <row r="34414" spans="1:4" ht="14.5" customHeight="1" x14ac:dyDescent="0.35">
      <c r="A34414" s="1"/>
      <c r="B34414" s="306">
        <v>44524.893055633438</v>
      </c>
      <c r="C34414" s="304">
        <v>0.42854021793448283</v>
      </c>
      <c r="D34414" s="305" t="s">
        <v>172</v>
      </c>
    </row>
    <row r="34415" spans="1:4" ht="14.5" customHeight="1" x14ac:dyDescent="0.35">
      <c r="A34415" s="1"/>
      <c r="B34415" s="306">
        <v>44524.893750077885</v>
      </c>
      <c r="C34415" s="304">
        <v>0.35078974995504192</v>
      </c>
      <c r="D34415" s="305" t="s">
        <v>172</v>
      </c>
    </row>
    <row r="34416" spans="1:4" ht="14.5" customHeight="1" x14ac:dyDescent="0.35">
      <c r="A34416" s="1"/>
      <c r="B34416" s="306">
        <v>44524.894444522331</v>
      </c>
      <c r="C34416" s="304">
        <v>0.40371225237000391</v>
      </c>
      <c r="D34416" s="305" t="s">
        <v>172</v>
      </c>
    </row>
    <row r="34417" spans="1:4" ht="14.5" customHeight="1" x14ac:dyDescent="0.35">
      <c r="A34417" s="1"/>
      <c r="B34417" s="306">
        <v>44524.895138966778</v>
      </c>
      <c r="C34417" s="304">
        <v>0.38507346259803704</v>
      </c>
      <c r="D34417" s="305" t="s">
        <v>172</v>
      </c>
    </row>
    <row r="34418" spans="1:4" ht="14.5" customHeight="1" x14ac:dyDescent="0.35">
      <c r="A34418" s="1"/>
      <c r="B34418" s="306">
        <v>44524.895833411225</v>
      </c>
      <c r="C34418" s="304">
        <v>0.37445340071278677</v>
      </c>
      <c r="D34418" s="305" t="s">
        <v>172</v>
      </c>
    </row>
    <row r="34419" spans="1:4" ht="14.5" customHeight="1" x14ac:dyDescent="0.35">
      <c r="A34419" s="1"/>
      <c r="B34419" s="306">
        <v>44524.896527855672</v>
      </c>
      <c r="C34419" s="304">
        <v>0.38851259775996522</v>
      </c>
      <c r="D34419" s="305" t="s">
        <v>172</v>
      </c>
    </row>
    <row r="34420" spans="1:4" ht="14.5" customHeight="1" x14ac:dyDescent="0.35">
      <c r="A34420" s="1"/>
      <c r="B34420" s="306">
        <v>44524.897222300118</v>
      </c>
      <c r="C34420" s="304">
        <v>0.41841891589193286</v>
      </c>
      <c r="D34420" s="305" t="s">
        <v>172</v>
      </c>
    </row>
    <row r="34421" spans="1:4" ht="14.5" customHeight="1" x14ac:dyDescent="0.35">
      <c r="A34421" s="1"/>
      <c r="B34421" s="306">
        <v>44524.897916744565</v>
      </c>
      <c r="C34421" s="304">
        <v>0.42481014931626454</v>
      </c>
      <c r="D34421" s="305" t="s">
        <v>172</v>
      </c>
    </row>
    <row r="34422" spans="1:4" ht="14.5" customHeight="1" x14ac:dyDescent="0.35">
      <c r="A34422" s="1"/>
      <c r="B34422" s="306">
        <v>44524.898611189012</v>
      </c>
      <c r="C34422" s="304">
        <v>0.37652632677682807</v>
      </c>
      <c r="D34422" s="305" t="s">
        <v>172</v>
      </c>
    </row>
    <row r="34423" spans="1:4" ht="14.5" customHeight="1" x14ac:dyDescent="0.35">
      <c r="A34423" s="1"/>
      <c r="B34423" s="306">
        <v>44524.899305633458</v>
      </c>
      <c r="C34423" s="304">
        <v>0.3536187976054862</v>
      </c>
      <c r="D34423" s="305" t="s">
        <v>172</v>
      </c>
    </row>
    <row r="34424" spans="1:4" ht="14.5" customHeight="1" x14ac:dyDescent="0.35">
      <c r="A34424" s="1"/>
      <c r="B34424" s="306">
        <v>44524.900000077905</v>
      </c>
      <c r="C34424" s="304">
        <v>0.36735319050178533</v>
      </c>
      <c r="D34424" s="305" t="s">
        <v>172</v>
      </c>
    </row>
    <row r="34425" spans="1:4" ht="14.5" customHeight="1" x14ac:dyDescent="0.35">
      <c r="A34425" s="1"/>
      <c r="B34425" s="306">
        <v>44524.900694522352</v>
      </c>
      <c r="C34425" s="304">
        <v>0.41454812254423057</v>
      </c>
      <c r="D34425" s="305" t="s">
        <v>172</v>
      </c>
    </row>
    <row r="34426" spans="1:4" ht="14.5" customHeight="1" x14ac:dyDescent="0.35">
      <c r="A34426" s="1"/>
      <c r="B34426" s="306">
        <v>44524.901388966799</v>
      </c>
      <c r="C34426" s="304">
        <v>0.39102509269658486</v>
      </c>
      <c r="D34426" s="305" t="s">
        <v>172</v>
      </c>
    </row>
    <row r="34427" spans="1:4" ht="14.5" customHeight="1" x14ac:dyDescent="0.35">
      <c r="A34427" s="1"/>
      <c r="B34427" s="306">
        <v>44524.902083411245</v>
      </c>
      <c r="C34427" s="304">
        <v>0.40952722200072456</v>
      </c>
      <c r="D34427" s="305" t="s">
        <v>172</v>
      </c>
    </row>
    <row r="34428" spans="1:4" ht="14.5" customHeight="1" x14ac:dyDescent="0.35">
      <c r="A34428" s="1"/>
      <c r="B34428" s="306">
        <v>44524.902777855692</v>
      </c>
      <c r="C34428" s="304">
        <v>0.42272340433311606</v>
      </c>
      <c r="D34428" s="305" t="s">
        <v>172</v>
      </c>
    </row>
    <row r="34429" spans="1:4" ht="14.5" customHeight="1" x14ac:dyDescent="0.35">
      <c r="A34429" s="1"/>
      <c r="B34429" s="306">
        <v>44524.903472300139</v>
      </c>
      <c r="C34429" s="304">
        <v>0.38080107683946002</v>
      </c>
      <c r="D34429" s="305" t="s">
        <v>172</v>
      </c>
    </row>
    <row r="34430" spans="1:4" ht="14.5" customHeight="1" x14ac:dyDescent="0.35">
      <c r="A34430" s="1"/>
      <c r="B34430" s="306">
        <v>44524.904166744585</v>
      </c>
      <c r="C34430" s="304">
        <v>0.33457607259476085</v>
      </c>
      <c r="D34430" s="305" t="s">
        <v>172</v>
      </c>
    </row>
    <row r="34431" spans="1:4" ht="14.5" customHeight="1" x14ac:dyDescent="0.35">
      <c r="A34431" s="1"/>
      <c r="B34431" s="306">
        <v>44524.904861189032</v>
      </c>
      <c r="C34431" s="304">
        <v>0.38610042171723458</v>
      </c>
      <c r="D34431" s="305" t="s">
        <v>172</v>
      </c>
    </row>
    <row r="34432" spans="1:4" ht="14.5" customHeight="1" x14ac:dyDescent="0.35">
      <c r="A34432" s="1"/>
      <c r="B34432" s="306">
        <v>44524.905555633479</v>
      </c>
      <c r="C34432" s="304">
        <v>0.37277811916064818</v>
      </c>
      <c r="D34432" s="305" t="s">
        <v>172</v>
      </c>
    </row>
    <row r="34433" spans="1:4" ht="14.5" customHeight="1" x14ac:dyDescent="0.35">
      <c r="A34433" s="1"/>
      <c r="B34433" s="306">
        <v>44524.906250077926</v>
      </c>
      <c r="C34433" s="304">
        <v>0.35006607348989294</v>
      </c>
      <c r="D34433" s="305" t="s">
        <v>172</v>
      </c>
    </row>
    <row r="34434" spans="1:4" ht="14.5" customHeight="1" x14ac:dyDescent="0.35">
      <c r="A34434" s="1"/>
      <c r="B34434" s="306">
        <v>44524.906944522372</v>
      </c>
      <c r="C34434" s="304">
        <v>0.40586732448023971</v>
      </c>
      <c r="D34434" s="305" t="s">
        <v>172</v>
      </c>
    </row>
    <row r="34435" spans="1:4" ht="14.5" customHeight="1" x14ac:dyDescent="0.35">
      <c r="A34435" s="1"/>
      <c r="B34435" s="306">
        <v>44524.907638966819</v>
      </c>
      <c r="C34435" s="304">
        <v>0.40293121739610643</v>
      </c>
      <c r="D34435" s="305" t="s">
        <v>172</v>
      </c>
    </row>
    <row r="34436" spans="1:4" ht="14.5" customHeight="1" x14ac:dyDescent="0.35">
      <c r="A34436" s="1"/>
      <c r="B34436" s="306">
        <v>44524.908333411266</v>
      </c>
      <c r="C34436" s="304">
        <v>0.38567573548309608</v>
      </c>
      <c r="D34436" s="305" t="s">
        <v>172</v>
      </c>
    </row>
    <row r="34437" spans="1:4" ht="14.5" customHeight="1" x14ac:dyDescent="0.35">
      <c r="A34437" s="1"/>
      <c r="B34437" s="306">
        <v>44524.909027855712</v>
      </c>
      <c r="C34437" s="304">
        <v>0.34223702442069076</v>
      </c>
      <c r="D34437" s="305" t="s">
        <v>172</v>
      </c>
    </row>
    <row r="34438" spans="1:4" ht="14.5" customHeight="1" x14ac:dyDescent="0.35">
      <c r="A34438" s="1"/>
      <c r="B34438" s="306">
        <v>44524.909722300159</v>
      </c>
      <c r="C34438" s="304">
        <v>0.46677268301442987</v>
      </c>
      <c r="D34438" s="305" t="s">
        <v>172</v>
      </c>
    </row>
    <row r="34439" spans="1:4" ht="14.5" customHeight="1" x14ac:dyDescent="0.35">
      <c r="A34439" s="1"/>
      <c r="B34439" s="306">
        <v>44524.910416744606</v>
      </c>
      <c r="C34439" s="304">
        <v>0.39082327512239012</v>
      </c>
      <c r="D34439" s="305" t="s">
        <v>172</v>
      </c>
    </row>
    <row r="34440" spans="1:4" ht="14.5" customHeight="1" x14ac:dyDescent="0.35">
      <c r="A34440" s="1"/>
      <c r="B34440" s="306">
        <v>44524.911111189052</v>
      </c>
      <c r="C34440" s="304">
        <v>0.41705878972696458</v>
      </c>
      <c r="D34440" s="305" t="s">
        <v>172</v>
      </c>
    </row>
    <row r="34441" spans="1:4" ht="14.5" customHeight="1" x14ac:dyDescent="0.35">
      <c r="A34441" s="1"/>
      <c r="B34441" s="306">
        <v>44524.911805633499</v>
      </c>
      <c r="C34441" s="304">
        <v>0.39222395226735596</v>
      </c>
      <c r="D34441" s="305" t="s">
        <v>172</v>
      </c>
    </row>
    <row r="34442" spans="1:4" ht="14.5" customHeight="1" x14ac:dyDescent="0.35">
      <c r="A34442" s="1"/>
      <c r="B34442" s="306">
        <v>44524.912500077946</v>
      </c>
      <c r="C34442" s="304">
        <v>0.43055767724537569</v>
      </c>
      <c r="D34442" s="305" t="s">
        <v>172</v>
      </c>
    </row>
    <row r="34443" spans="1:4" ht="14.5" customHeight="1" x14ac:dyDescent="0.35">
      <c r="A34443" s="1"/>
      <c r="B34443" s="306">
        <v>44524.913194522393</v>
      </c>
      <c r="C34443" s="304">
        <v>0.38961897343176588</v>
      </c>
      <c r="D34443" s="305" t="s">
        <v>172</v>
      </c>
    </row>
    <row r="34444" spans="1:4" ht="14.5" customHeight="1" x14ac:dyDescent="0.35">
      <c r="A34444" s="1"/>
      <c r="B34444" s="306">
        <v>44524.913888966839</v>
      </c>
      <c r="C34444" s="304">
        <v>0.42613432387454397</v>
      </c>
      <c r="D34444" s="305" t="s">
        <v>172</v>
      </c>
    </row>
    <row r="34445" spans="1:4" ht="14.5" customHeight="1" x14ac:dyDescent="0.35">
      <c r="A34445" s="1"/>
      <c r="B34445" s="306">
        <v>44524.914583411286</v>
      </c>
      <c r="C34445" s="304">
        <v>0.39925265140417043</v>
      </c>
      <c r="D34445" s="305" t="s">
        <v>172</v>
      </c>
    </row>
    <row r="34446" spans="1:4" ht="14.5" customHeight="1" x14ac:dyDescent="0.35">
      <c r="A34446" s="1"/>
      <c r="B34446" s="306">
        <v>44524.915277855733</v>
      </c>
      <c r="C34446" s="304">
        <v>0.50867643627702819</v>
      </c>
      <c r="D34446" s="305" t="s">
        <v>172</v>
      </c>
    </row>
    <row r="34447" spans="1:4" ht="14.5" customHeight="1" x14ac:dyDescent="0.35">
      <c r="A34447" s="1"/>
      <c r="B34447" s="306">
        <v>44524.915972300179</v>
      </c>
      <c r="C34447" s="304">
        <v>0.51080813257867708</v>
      </c>
      <c r="D34447" s="305" t="s">
        <v>172</v>
      </c>
    </row>
    <row r="34448" spans="1:4" ht="14.5" customHeight="1" x14ac:dyDescent="0.35">
      <c r="A34448" s="1"/>
      <c r="B34448" s="306">
        <v>44524.916666744626</v>
      </c>
      <c r="C34448" s="304">
        <v>0.46300036439002573</v>
      </c>
      <c r="D34448" s="305" t="s">
        <v>172</v>
      </c>
    </row>
    <row r="34449" spans="1:4" ht="14.5" customHeight="1" x14ac:dyDescent="0.35">
      <c r="A34449" s="1"/>
      <c r="B34449" s="306">
        <v>44524.917361189073</v>
      </c>
      <c r="C34449" s="304">
        <v>0.42830666315520222</v>
      </c>
      <c r="D34449" s="305" t="s">
        <v>172</v>
      </c>
    </row>
    <row r="34450" spans="1:4" ht="14.5" customHeight="1" x14ac:dyDescent="0.35">
      <c r="A34450" s="1"/>
      <c r="B34450" s="306">
        <v>44524.91805563352</v>
      </c>
      <c r="C34450" s="304">
        <v>0.46424764735948731</v>
      </c>
      <c r="D34450" s="305" t="s">
        <v>172</v>
      </c>
    </row>
    <row r="34451" spans="1:4" ht="14.5" customHeight="1" x14ac:dyDescent="0.35">
      <c r="A34451" s="1"/>
      <c r="B34451" s="306">
        <v>44524.918750077966</v>
      </c>
      <c r="C34451" s="304">
        <v>0.4218945131567769</v>
      </c>
      <c r="D34451" s="305" t="s">
        <v>172</v>
      </c>
    </row>
    <row r="34452" spans="1:4" ht="14.5" customHeight="1" x14ac:dyDescent="0.35">
      <c r="A34452" s="1"/>
      <c r="B34452" s="306">
        <v>44524.919444522413</v>
      </c>
      <c r="C34452" s="304">
        <v>0.39034373591144533</v>
      </c>
      <c r="D34452" s="305" t="s">
        <v>172</v>
      </c>
    </row>
    <row r="34453" spans="1:4" ht="14.5" customHeight="1" x14ac:dyDescent="0.35">
      <c r="A34453" s="1"/>
      <c r="B34453" s="306">
        <v>44524.92013896686</v>
      </c>
      <c r="C34453" s="304">
        <v>0.46155651787625324</v>
      </c>
      <c r="D34453" s="305" t="s">
        <v>172</v>
      </c>
    </row>
    <row r="34454" spans="1:4" ht="14.5" customHeight="1" x14ac:dyDescent="0.35">
      <c r="A34454" s="1"/>
      <c r="B34454" s="306">
        <v>44524.920833411306</v>
      </c>
      <c r="C34454" s="304">
        <v>0.46581258735488212</v>
      </c>
      <c r="D34454" s="305" t="s">
        <v>172</v>
      </c>
    </row>
    <row r="34455" spans="1:4" ht="14.5" customHeight="1" x14ac:dyDescent="0.35">
      <c r="A34455" s="1"/>
      <c r="B34455" s="306">
        <v>44524.921527855753</v>
      </c>
      <c r="C34455" s="304">
        <v>0.41910679226727249</v>
      </c>
      <c r="D34455" s="305" t="s">
        <v>172</v>
      </c>
    </row>
    <row r="34456" spans="1:4" ht="14.5" customHeight="1" x14ac:dyDescent="0.35">
      <c r="A34456" s="1"/>
      <c r="B34456" s="306">
        <v>44524.9222223002</v>
      </c>
      <c r="C34456" s="304">
        <v>0.43045247897165001</v>
      </c>
      <c r="D34456" s="305" t="s">
        <v>172</v>
      </c>
    </row>
    <row r="34457" spans="1:4" ht="14.5" customHeight="1" x14ac:dyDescent="0.35">
      <c r="A34457" s="1"/>
      <c r="B34457" s="306">
        <v>44524.922916744646</v>
      </c>
      <c r="C34457" s="304">
        <v>0.47896324955402936</v>
      </c>
      <c r="D34457" s="305" t="s">
        <v>172</v>
      </c>
    </row>
    <row r="34458" spans="1:4" ht="14.5" customHeight="1" x14ac:dyDescent="0.35">
      <c r="A34458" s="1"/>
      <c r="B34458" s="306">
        <v>44524.923611189093</v>
      </c>
      <c r="C34458" s="304">
        <v>0.4514259636356428</v>
      </c>
      <c r="D34458" s="305" t="s">
        <v>172</v>
      </c>
    </row>
    <row r="34459" spans="1:4" ht="14.5" customHeight="1" x14ac:dyDescent="0.35">
      <c r="A34459" s="1"/>
      <c r="B34459" s="306">
        <v>44524.92430563354</v>
      </c>
      <c r="C34459" s="304">
        <v>0.48613210342994839</v>
      </c>
      <c r="D34459" s="305" t="s">
        <v>172</v>
      </c>
    </row>
    <row r="34460" spans="1:4" ht="14.5" customHeight="1" x14ac:dyDescent="0.35">
      <c r="A34460" s="1"/>
      <c r="B34460" s="306">
        <v>44524.925000077987</v>
      </c>
      <c r="C34460" s="304">
        <v>0.46939017011988349</v>
      </c>
      <c r="D34460" s="305" t="s">
        <v>172</v>
      </c>
    </row>
    <row r="34461" spans="1:4" ht="14.5" customHeight="1" x14ac:dyDescent="0.35">
      <c r="A34461" s="1"/>
      <c r="B34461" s="306">
        <v>44524.925694522433</v>
      </c>
      <c r="C34461" s="304">
        <v>0.50046991145091702</v>
      </c>
      <c r="D34461" s="305" t="s">
        <v>172</v>
      </c>
    </row>
    <row r="34462" spans="1:4" ht="14.5" customHeight="1" x14ac:dyDescent="0.35">
      <c r="A34462" s="1"/>
      <c r="B34462" s="306">
        <v>44524.92638896688</v>
      </c>
      <c r="C34462" s="304">
        <v>0.45519057982159361</v>
      </c>
      <c r="D34462" s="305" t="s">
        <v>172</v>
      </c>
    </row>
    <row r="34463" spans="1:4" ht="14.5" customHeight="1" x14ac:dyDescent="0.35">
      <c r="A34463" s="1"/>
      <c r="B34463" s="306">
        <v>44524.927083411327</v>
      </c>
      <c r="C34463" s="304">
        <v>0.45117960524091816</v>
      </c>
      <c r="D34463" s="305" t="s">
        <v>172</v>
      </c>
    </row>
    <row r="34464" spans="1:4" ht="14.5" customHeight="1" x14ac:dyDescent="0.35">
      <c r="A34464" s="1"/>
      <c r="B34464" s="306">
        <v>44524.927777855773</v>
      </c>
      <c r="C34464" s="304">
        <v>0.50455164928844165</v>
      </c>
      <c r="D34464" s="305" t="s">
        <v>172</v>
      </c>
    </row>
    <row r="34465" spans="1:4" ht="14.5" customHeight="1" x14ac:dyDescent="0.35">
      <c r="A34465" s="1"/>
      <c r="B34465" s="306">
        <v>44524.92847230022</v>
      </c>
      <c r="C34465" s="304">
        <v>0.57873765378824371</v>
      </c>
      <c r="D34465" s="305" t="s">
        <v>172</v>
      </c>
    </row>
    <row r="34466" spans="1:4" ht="14.5" customHeight="1" x14ac:dyDescent="0.35">
      <c r="A34466" s="1"/>
      <c r="B34466" s="306">
        <v>44524.929166744667</v>
      </c>
      <c r="C34466" s="304">
        <v>0.4764217268012923</v>
      </c>
      <c r="D34466" s="305" t="s">
        <v>172</v>
      </c>
    </row>
    <row r="34467" spans="1:4" ht="14.5" customHeight="1" x14ac:dyDescent="0.35">
      <c r="A34467" s="1"/>
      <c r="B34467" s="306">
        <v>44524.929861189114</v>
      </c>
      <c r="C34467" s="304">
        <v>0.52477170690694186</v>
      </c>
      <c r="D34467" s="305" t="s">
        <v>172</v>
      </c>
    </row>
    <row r="34468" spans="1:4" ht="14.5" customHeight="1" x14ac:dyDescent="0.35">
      <c r="A34468" s="1"/>
      <c r="B34468" s="306">
        <v>44524.93055563356</v>
      </c>
      <c r="C34468" s="304">
        <v>0.49417696909946851</v>
      </c>
      <c r="D34468" s="305" t="s">
        <v>172</v>
      </c>
    </row>
    <row r="34469" spans="1:4" ht="14.5" customHeight="1" x14ac:dyDescent="0.35">
      <c r="A34469" s="1"/>
      <c r="B34469" s="306">
        <v>44524.931250078007</v>
      </c>
      <c r="C34469" s="304">
        <v>0.55971654254946468</v>
      </c>
      <c r="D34469" s="305" t="s">
        <v>172</v>
      </c>
    </row>
    <row r="34470" spans="1:4" ht="14.5" customHeight="1" x14ac:dyDescent="0.35">
      <c r="A34470" s="1"/>
      <c r="B34470" s="306">
        <v>44524.931944522454</v>
      </c>
      <c r="C34470" s="304">
        <v>0.55157982281427087</v>
      </c>
      <c r="D34470" s="305" t="s">
        <v>172</v>
      </c>
    </row>
    <row r="34471" spans="1:4" ht="14.5" customHeight="1" x14ac:dyDescent="0.35">
      <c r="A34471" s="1"/>
      <c r="B34471" s="306">
        <v>44524.9326389669</v>
      </c>
      <c r="C34471" s="304">
        <v>0.57821290492103494</v>
      </c>
      <c r="D34471" s="305" t="s">
        <v>172</v>
      </c>
    </row>
    <row r="34472" spans="1:4" ht="14.5" customHeight="1" x14ac:dyDescent="0.35">
      <c r="A34472" s="1"/>
      <c r="B34472" s="306">
        <v>44524.933333411347</v>
      </c>
      <c r="C34472" s="304">
        <v>0.57795044640845394</v>
      </c>
      <c r="D34472" s="305" t="s">
        <v>172</v>
      </c>
    </row>
    <row r="34473" spans="1:4" ht="14.5" customHeight="1" x14ac:dyDescent="0.35">
      <c r="A34473" s="1"/>
      <c r="B34473" s="306">
        <v>44524.934027855794</v>
      </c>
      <c r="C34473" s="304">
        <v>0.55911475983896253</v>
      </c>
      <c r="D34473" s="305" t="s">
        <v>172</v>
      </c>
    </row>
    <row r="34474" spans="1:4" ht="14.5" customHeight="1" x14ac:dyDescent="0.35">
      <c r="A34474" s="1"/>
      <c r="B34474" s="306">
        <v>44524.934722300241</v>
      </c>
      <c r="C34474" s="304">
        <v>0.54924172825675066</v>
      </c>
      <c r="D34474" s="305" t="s">
        <v>172</v>
      </c>
    </row>
    <row r="34475" spans="1:4" ht="14.5" customHeight="1" x14ac:dyDescent="0.35">
      <c r="A34475" s="1"/>
      <c r="B34475" s="306">
        <v>44524.935416744687</v>
      </c>
      <c r="C34475" s="304">
        <v>0.59596899781478596</v>
      </c>
      <c r="D34475" s="305" t="s">
        <v>172</v>
      </c>
    </row>
    <row r="34476" spans="1:4" ht="14.5" customHeight="1" x14ac:dyDescent="0.35">
      <c r="A34476" s="1"/>
      <c r="B34476" s="306">
        <v>44524.936111189134</v>
      </c>
      <c r="C34476" s="304">
        <v>0.59672926742556076</v>
      </c>
      <c r="D34476" s="305" t="s">
        <v>172</v>
      </c>
    </row>
    <row r="34477" spans="1:4" ht="14.5" customHeight="1" x14ac:dyDescent="0.35">
      <c r="A34477" s="1"/>
      <c r="B34477" s="306">
        <v>44524.936805633581</v>
      </c>
      <c r="C34477" s="304">
        <v>0.59839294718507674</v>
      </c>
      <c r="D34477" s="305" t="s">
        <v>172</v>
      </c>
    </row>
    <row r="34478" spans="1:4" ht="14.5" customHeight="1" x14ac:dyDescent="0.35">
      <c r="A34478" s="1"/>
      <c r="B34478" s="306">
        <v>44524.937500078027</v>
      </c>
      <c r="C34478" s="304">
        <v>0.56452580845372424</v>
      </c>
      <c r="D34478" s="305" t="s">
        <v>172</v>
      </c>
    </row>
    <row r="34479" spans="1:4" ht="14.5" customHeight="1" x14ac:dyDescent="0.35">
      <c r="A34479" s="1"/>
      <c r="B34479" s="306">
        <v>44524.938194522474</v>
      </c>
      <c r="C34479" s="304">
        <v>0.62354195751565078</v>
      </c>
      <c r="D34479" s="305" t="s">
        <v>172</v>
      </c>
    </row>
    <row r="34480" spans="1:4" ht="14.5" customHeight="1" x14ac:dyDescent="0.35">
      <c r="A34480" s="1"/>
      <c r="B34480" s="306">
        <v>44524.938888966921</v>
      </c>
      <c r="C34480" s="304">
        <v>0.72916149120677198</v>
      </c>
      <c r="D34480" s="305" t="s">
        <v>172</v>
      </c>
    </row>
    <row r="34481" spans="1:4" ht="14.5" customHeight="1" x14ac:dyDescent="0.35">
      <c r="A34481" s="1"/>
      <c r="B34481" s="306">
        <v>44524.939583411367</v>
      </c>
      <c r="C34481" s="304">
        <v>0.66830160710830266</v>
      </c>
      <c r="D34481" s="305" t="s">
        <v>172</v>
      </c>
    </row>
    <row r="34482" spans="1:4" ht="14.5" customHeight="1" x14ac:dyDescent="0.35">
      <c r="A34482" s="1"/>
      <c r="B34482" s="306">
        <v>44524.940277855814</v>
      </c>
      <c r="C34482" s="304">
        <v>0.62668268179636466</v>
      </c>
      <c r="D34482" s="305" t="s">
        <v>172</v>
      </c>
    </row>
    <row r="34483" spans="1:4" ht="14.5" customHeight="1" x14ac:dyDescent="0.35">
      <c r="A34483" s="1"/>
      <c r="B34483" s="306">
        <v>44524.940972300261</v>
      </c>
      <c r="C34483" s="304">
        <v>0.7164721376950941</v>
      </c>
      <c r="D34483" s="305" t="s">
        <v>172</v>
      </c>
    </row>
    <row r="34484" spans="1:4" ht="14.5" customHeight="1" x14ac:dyDescent="0.35">
      <c r="A34484" s="1"/>
      <c r="B34484" s="306">
        <v>44524.941666744708</v>
      </c>
      <c r="C34484" s="304">
        <v>0.767307018777592</v>
      </c>
      <c r="D34484" s="305" t="s">
        <v>172</v>
      </c>
    </row>
    <row r="34485" spans="1:4" ht="14.5" customHeight="1" x14ac:dyDescent="0.35">
      <c r="A34485" s="1"/>
      <c r="B34485" s="306">
        <v>44524.942361189154</v>
      </c>
      <c r="C34485" s="304">
        <v>0.74879284215342823</v>
      </c>
      <c r="D34485" s="305" t="s">
        <v>172</v>
      </c>
    </row>
    <row r="34486" spans="1:4" ht="14.5" customHeight="1" x14ac:dyDescent="0.35">
      <c r="A34486" s="1"/>
      <c r="B34486" s="306">
        <v>44524.943055633601</v>
      </c>
      <c r="C34486" s="304">
        <v>0.74056360651411524</v>
      </c>
      <c r="D34486" s="305" t="s">
        <v>172</v>
      </c>
    </row>
    <row r="34487" spans="1:4" ht="14.5" customHeight="1" x14ac:dyDescent="0.35">
      <c r="A34487" s="1"/>
      <c r="B34487" s="306">
        <v>44524.943750078048</v>
      </c>
      <c r="C34487" s="304">
        <v>0.74226258415759128</v>
      </c>
      <c r="D34487" s="305" t="s">
        <v>172</v>
      </c>
    </row>
    <row r="34488" spans="1:4" ht="14.5" customHeight="1" x14ac:dyDescent="0.35">
      <c r="A34488" s="1"/>
      <c r="B34488" s="306">
        <v>44524.944444522494</v>
      </c>
      <c r="C34488" s="304">
        <v>0.77208798120997624</v>
      </c>
      <c r="D34488" s="305" t="s">
        <v>172</v>
      </c>
    </row>
    <row r="34489" spans="1:4" ht="14.5" customHeight="1" x14ac:dyDescent="0.35">
      <c r="A34489" s="1"/>
      <c r="B34489" s="306">
        <v>44524.945138966941</v>
      </c>
      <c r="C34489" s="304">
        <v>0.81767914860724888</v>
      </c>
      <c r="D34489" s="305" t="s">
        <v>172</v>
      </c>
    </row>
    <row r="34490" spans="1:4" ht="14.5" customHeight="1" x14ac:dyDescent="0.35">
      <c r="A34490" s="1"/>
      <c r="B34490" s="306">
        <v>44524.945833411388</v>
      </c>
      <c r="C34490" s="304">
        <v>0.77985140508490081</v>
      </c>
      <c r="D34490" s="305" t="s">
        <v>172</v>
      </c>
    </row>
    <row r="34491" spans="1:4" ht="14.5" customHeight="1" x14ac:dyDescent="0.35">
      <c r="A34491" s="1"/>
      <c r="B34491" s="306">
        <v>44524.946527855835</v>
      </c>
      <c r="C34491" s="304">
        <v>0.7710990874311392</v>
      </c>
      <c r="D34491" s="305" t="s">
        <v>172</v>
      </c>
    </row>
    <row r="34492" spans="1:4" ht="14.5" customHeight="1" x14ac:dyDescent="0.35">
      <c r="A34492" s="1"/>
      <c r="B34492" s="306">
        <v>44524.947222300281</v>
      </c>
      <c r="C34492" s="304">
        <v>0.79428611555739126</v>
      </c>
      <c r="D34492" s="305" t="s">
        <v>172</v>
      </c>
    </row>
    <row r="34493" spans="1:4" ht="14.5" customHeight="1" x14ac:dyDescent="0.35">
      <c r="A34493" s="1"/>
      <c r="B34493" s="306">
        <v>44524.947916744728</v>
      </c>
      <c r="C34493" s="304">
        <v>0.82108405343963875</v>
      </c>
      <c r="D34493" s="305" t="s">
        <v>172</v>
      </c>
    </row>
    <row r="34494" spans="1:4" ht="14.5" customHeight="1" x14ac:dyDescent="0.35">
      <c r="A34494" s="1"/>
      <c r="B34494" s="306">
        <v>44524.948611189175</v>
      </c>
      <c r="C34494" s="304">
        <v>0.91094532165607234</v>
      </c>
      <c r="D34494" s="305" t="s">
        <v>172</v>
      </c>
    </row>
    <row r="34495" spans="1:4" ht="14.5" customHeight="1" x14ac:dyDescent="0.35">
      <c r="A34495" s="1"/>
      <c r="B34495" s="306">
        <v>44524.949305633621</v>
      </c>
      <c r="C34495" s="304">
        <v>0.85910609371586966</v>
      </c>
      <c r="D34495" s="305" t="s">
        <v>172</v>
      </c>
    </row>
    <row r="34496" spans="1:4" ht="14.5" customHeight="1" x14ac:dyDescent="0.35">
      <c r="A34496" s="1"/>
      <c r="B34496" s="306">
        <v>44524.950000078068</v>
      </c>
      <c r="C34496" s="304">
        <v>0.93258158277543168</v>
      </c>
      <c r="D34496" s="305" t="s">
        <v>172</v>
      </c>
    </row>
    <row r="34497" spans="1:4" ht="14.5" customHeight="1" x14ac:dyDescent="0.35">
      <c r="A34497" s="1"/>
      <c r="B34497" s="306">
        <v>44524.950694522515</v>
      </c>
      <c r="C34497" s="304">
        <v>0.92689802810677979</v>
      </c>
      <c r="D34497" s="305" t="s">
        <v>172</v>
      </c>
    </row>
    <row r="34498" spans="1:4" ht="14.5" customHeight="1" x14ac:dyDescent="0.35">
      <c r="A34498" s="1"/>
      <c r="B34498" s="306">
        <v>44524.951388966962</v>
      </c>
      <c r="C34498" s="304">
        <v>1.0068679283810829</v>
      </c>
      <c r="D34498" s="305" t="s">
        <v>172</v>
      </c>
    </row>
    <row r="34499" spans="1:4" ht="14.5" customHeight="1" x14ac:dyDescent="0.35">
      <c r="A34499" s="1"/>
      <c r="B34499" s="306">
        <v>44524.952083411408</v>
      </c>
      <c r="C34499" s="304">
        <v>0.98028648825173448</v>
      </c>
      <c r="D34499" s="305" t="s">
        <v>172</v>
      </c>
    </row>
    <row r="34500" spans="1:4" ht="14.5" customHeight="1" x14ac:dyDescent="0.35">
      <c r="A34500" s="1"/>
      <c r="B34500" s="306">
        <v>44524.952777855855</v>
      </c>
      <c r="C34500" s="304">
        <v>0.94680676126980268</v>
      </c>
      <c r="D34500" s="305" t="s">
        <v>172</v>
      </c>
    </row>
    <row r="34501" spans="1:4" ht="14.5" customHeight="1" x14ac:dyDescent="0.35">
      <c r="A34501" s="1"/>
      <c r="B34501" s="306">
        <v>44524.953472300302</v>
      </c>
      <c r="C34501" s="304">
        <v>1.0039538077430279</v>
      </c>
      <c r="D34501" s="305" t="s">
        <v>172</v>
      </c>
    </row>
    <row r="34502" spans="1:4" ht="14.5" customHeight="1" x14ac:dyDescent="0.35">
      <c r="A34502" s="1"/>
      <c r="B34502" s="306">
        <v>44524.954166744748</v>
      </c>
      <c r="C34502" s="304">
        <v>0.98314767502304978</v>
      </c>
      <c r="D34502" s="305" t="s">
        <v>172</v>
      </c>
    </row>
    <row r="34503" spans="1:4" ht="14.5" customHeight="1" x14ac:dyDescent="0.35">
      <c r="A34503" s="1"/>
      <c r="B34503" s="306">
        <v>44524.954861189195</v>
      </c>
      <c r="C34503" s="304">
        <v>1.0103373729767857</v>
      </c>
      <c r="D34503" s="305" t="s">
        <v>172</v>
      </c>
    </row>
    <row r="34504" spans="1:4" ht="14.5" customHeight="1" x14ac:dyDescent="0.35">
      <c r="A34504" s="1"/>
      <c r="B34504" s="306">
        <v>44524.955555633642</v>
      </c>
      <c r="C34504" s="304">
        <v>1.0570992465741862</v>
      </c>
      <c r="D34504" s="305" t="s">
        <v>172</v>
      </c>
    </row>
    <row r="34505" spans="1:4" ht="14.5" customHeight="1" x14ac:dyDescent="0.35">
      <c r="A34505" s="1"/>
      <c r="B34505" s="306">
        <v>44524.956250078088</v>
      </c>
      <c r="C34505" s="304">
        <v>1.0830321793609679</v>
      </c>
      <c r="D34505" s="305" t="s">
        <v>172</v>
      </c>
    </row>
    <row r="34506" spans="1:4" ht="14.5" customHeight="1" x14ac:dyDescent="0.35">
      <c r="A34506" s="1"/>
      <c r="B34506" s="306">
        <v>44524.956944522535</v>
      </c>
      <c r="C34506" s="304">
        <v>1.1327846166384612</v>
      </c>
      <c r="D34506" s="305" t="s">
        <v>172</v>
      </c>
    </row>
    <row r="34507" spans="1:4" ht="14.5" customHeight="1" x14ac:dyDescent="0.35">
      <c r="A34507" s="1"/>
      <c r="B34507" s="306">
        <v>44524.957638966982</v>
      </c>
      <c r="C34507" s="304">
        <v>1.0967637972176212</v>
      </c>
      <c r="D34507" s="305" t="s">
        <v>172</v>
      </c>
    </row>
    <row r="34508" spans="1:4" ht="14.5" customHeight="1" x14ac:dyDescent="0.35">
      <c r="A34508" s="1"/>
      <c r="B34508" s="306">
        <v>44524.958333411429</v>
      </c>
      <c r="C34508" s="304">
        <v>1.1975790328073042</v>
      </c>
      <c r="D34508" s="305" t="s">
        <v>172</v>
      </c>
    </row>
    <row r="34509" spans="1:4" ht="14.5" customHeight="1" x14ac:dyDescent="0.35">
      <c r="A34509" s="1"/>
      <c r="B34509" s="306">
        <v>44524.959027855875</v>
      </c>
      <c r="C34509" s="304">
        <v>1.1980927636650449</v>
      </c>
      <c r="D34509" s="305" t="s">
        <v>172</v>
      </c>
    </row>
    <row r="34510" spans="1:4" ht="14.5" customHeight="1" x14ac:dyDescent="0.35">
      <c r="A34510" s="1"/>
      <c r="B34510" s="306">
        <v>44524.959722300322</v>
      </c>
      <c r="C34510" s="304">
        <v>1.2852546821431436</v>
      </c>
      <c r="D34510" s="305" t="s">
        <v>172</v>
      </c>
    </row>
    <row r="34511" spans="1:4" ht="14.5" customHeight="1" x14ac:dyDescent="0.35">
      <c r="A34511" s="1"/>
      <c r="B34511" s="306">
        <v>44524.960416744769</v>
      </c>
      <c r="C34511" s="304">
        <v>1.3289009339962226</v>
      </c>
      <c r="D34511" s="305" t="s">
        <v>172</v>
      </c>
    </row>
    <row r="34512" spans="1:4" ht="14.5" customHeight="1" x14ac:dyDescent="0.35">
      <c r="A34512" s="1"/>
      <c r="B34512" s="306">
        <v>44524.961111189215</v>
      </c>
      <c r="C34512" s="304">
        <v>1.3491378314454778</v>
      </c>
      <c r="D34512" s="305" t="s">
        <v>172</v>
      </c>
    </row>
    <row r="34513" spans="1:4" ht="14.5" customHeight="1" x14ac:dyDescent="0.35">
      <c r="A34513" s="1"/>
      <c r="B34513" s="306">
        <v>44524.961805633662</v>
      </c>
      <c r="C34513" s="304">
        <v>1.3944037036154138</v>
      </c>
      <c r="D34513" s="305" t="s">
        <v>172</v>
      </c>
    </row>
    <row r="34514" spans="1:4" ht="14.5" customHeight="1" x14ac:dyDescent="0.35">
      <c r="A34514" s="1"/>
      <c r="B34514" s="306">
        <v>44524.962500078109</v>
      </c>
      <c r="C34514" s="304">
        <v>1.3778739357147061</v>
      </c>
      <c r="D34514" s="305" t="s">
        <v>172</v>
      </c>
    </row>
    <row r="34515" spans="1:4" ht="14.5" customHeight="1" x14ac:dyDescent="0.35">
      <c r="A34515" s="1"/>
      <c r="B34515" s="306">
        <v>44524.963194522556</v>
      </c>
      <c r="C34515" s="304">
        <v>1.360180292235782</v>
      </c>
      <c r="D34515" s="305" t="s">
        <v>172</v>
      </c>
    </row>
    <row r="34516" spans="1:4" ht="14.5" customHeight="1" x14ac:dyDescent="0.35">
      <c r="A34516" s="1"/>
      <c r="B34516" s="306">
        <v>44524.963888967002</v>
      </c>
      <c r="C34516" s="304">
        <v>1.4091332873591151</v>
      </c>
      <c r="D34516" s="305" t="s">
        <v>172</v>
      </c>
    </row>
    <row r="34517" spans="1:4" ht="14.5" customHeight="1" x14ac:dyDescent="0.35">
      <c r="A34517" s="1"/>
      <c r="B34517" s="306">
        <v>44524.964583411449</v>
      </c>
      <c r="C34517" s="304">
        <v>1.3920431570894531</v>
      </c>
      <c r="D34517" s="305" t="s">
        <v>172</v>
      </c>
    </row>
    <row r="34518" spans="1:4" ht="14.5" customHeight="1" x14ac:dyDescent="0.35">
      <c r="A34518" s="1"/>
      <c r="B34518" s="306">
        <v>44524.965277855896</v>
      </c>
      <c r="C34518" s="304">
        <v>1.3757015508023869</v>
      </c>
      <c r="D34518" s="305" t="s">
        <v>172</v>
      </c>
    </row>
    <row r="34519" spans="1:4" ht="14.5" customHeight="1" x14ac:dyDescent="0.35">
      <c r="A34519" s="1"/>
      <c r="B34519" s="306">
        <v>44524.965972300342</v>
      </c>
      <c r="C34519" s="304">
        <v>1.3270028895982251</v>
      </c>
      <c r="D34519" s="305" t="s">
        <v>172</v>
      </c>
    </row>
    <row r="34520" spans="1:4" ht="14.5" customHeight="1" x14ac:dyDescent="0.35">
      <c r="A34520" s="1"/>
      <c r="B34520" s="306">
        <v>44524.966666744789</v>
      </c>
      <c r="C34520" s="304">
        <v>1.3626972733289524</v>
      </c>
      <c r="D34520" s="305" t="s">
        <v>172</v>
      </c>
    </row>
    <row r="34521" spans="1:4" ht="14.5" customHeight="1" x14ac:dyDescent="0.35">
      <c r="A34521" s="1"/>
      <c r="B34521" s="306">
        <v>44524.967361189236</v>
      </c>
      <c r="C34521" s="304">
        <v>1.3833485694837389</v>
      </c>
      <c r="D34521" s="305" t="s">
        <v>172</v>
      </c>
    </row>
    <row r="34522" spans="1:4" ht="14.5" customHeight="1" x14ac:dyDescent="0.35">
      <c r="A34522" s="1"/>
      <c r="B34522" s="306">
        <v>44524.968055633683</v>
      </c>
      <c r="C34522" s="304">
        <v>1.4446633136116664</v>
      </c>
      <c r="D34522" s="305" t="s">
        <v>172</v>
      </c>
    </row>
    <row r="34523" spans="1:4" ht="14.5" customHeight="1" x14ac:dyDescent="0.35">
      <c r="A34523" s="1"/>
      <c r="B34523" s="306">
        <v>44524.968750078129</v>
      </c>
      <c r="C34523" s="304">
        <v>1.466614383319605</v>
      </c>
      <c r="D34523" s="305" t="s">
        <v>172</v>
      </c>
    </row>
    <row r="34524" spans="1:4" ht="14.5" customHeight="1" x14ac:dyDescent="0.35">
      <c r="A34524" s="1"/>
      <c r="B34524" s="306">
        <v>44524.969444522576</v>
      </c>
      <c r="C34524" s="304">
        <v>1.3982065095961844</v>
      </c>
      <c r="D34524" s="305" t="s">
        <v>172</v>
      </c>
    </row>
    <row r="34525" spans="1:4" ht="14.5" customHeight="1" x14ac:dyDescent="0.35">
      <c r="A34525" s="1"/>
      <c r="B34525" s="306">
        <v>44524.970138967023</v>
      </c>
      <c r="C34525" s="304">
        <v>1.46280073822154</v>
      </c>
      <c r="D34525" s="305" t="s">
        <v>172</v>
      </c>
    </row>
    <row r="34526" spans="1:4" ht="14.5" customHeight="1" x14ac:dyDescent="0.35">
      <c r="A34526" s="1"/>
      <c r="B34526" s="306">
        <v>44524.970833411469</v>
      </c>
      <c r="C34526" s="304">
        <v>1.471617547260333</v>
      </c>
      <c r="D34526" s="305" t="s">
        <v>172</v>
      </c>
    </row>
    <row r="34527" spans="1:4" ht="14.5" customHeight="1" x14ac:dyDescent="0.35">
      <c r="A34527" s="1"/>
      <c r="B34527" s="306">
        <v>44524.971527855916</v>
      </c>
      <c r="C34527" s="304">
        <v>1.494006120455621</v>
      </c>
      <c r="D34527" s="305" t="s">
        <v>172</v>
      </c>
    </row>
    <row r="34528" spans="1:4" ht="14.5" customHeight="1" x14ac:dyDescent="0.35">
      <c r="A34528" s="1"/>
      <c r="B34528" s="306">
        <v>44524.972222300363</v>
      </c>
      <c r="C34528" s="304">
        <v>1.5154858122480315</v>
      </c>
      <c r="D34528" s="305" t="s">
        <v>172</v>
      </c>
    </row>
    <row r="34529" spans="1:4" ht="14.5" customHeight="1" x14ac:dyDescent="0.35">
      <c r="A34529" s="1"/>
      <c r="B34529" s="306">
        <v>44524.972916744809</v>
      </c>
      <c r="C34529" s="304">
        <v>1.5568590938728448</v>
      </c>
      <c r="D34529" s="305" t="s">
        <v>172</v>
      </c>
    </row>
    <row r="34530" spans="1:4" ht="14.5" customHeight="1" x14ac:dyDescent="0.35">
      <c r="A34530" s="1"/>
      <c r="B34530" s="306">
        <v>44524.973611189256</v>
      </c>
      <c r="C34530" s="304">
        <v>1.5631659474733473</v>
      </c>
      <c r="D34530" s="305" t="s">
        <v>172</v>
      </c>
    </row>
    <row r="34531" spans="1:4" ht="14.5" customHeight="1" x14ac:dyDescent="0.35">
      <c r="A34531" s="1"/>
      <c r="B34531" s="306">
        <v>44524.974305633703</v>
      </c>
      <c r="C34531" s="304">
        <v>1.5176084943475872</v>
      </c>
      <c r="D34531" s="305" t="s">
        <v>172</v>
      </c>
    </row>
    <row r="34532" spans="1:4" ht="14.5" customHeight="1" x14ac:dyDescent="0.35">
      <c r="A34532" s="1"/>
      <c r="B34532" s="306">
        <v>44524.97500007815</v>
      </c>
      <c r="C34532" s="304">
        <v>1.5629337740838916</v>
      </c>
      <c r="D34532" s="305" t="s">
        <v>172</v>
      </c>
    </row>
    <row r="34533" spans="1:4" ht="14.5" customHeight="1" x14ac:dyDescent="0.35">
      <c r="A34533" s="1"/>
      <c r="B34533" s="306">
        <v>44524.975694522596</v>
      </c>
      <c r="C34533" s="304">
        <v>1.5331189957609845</v>
      </c>
      <c r="D34533" s="305" t="s">
        <v>172</v>
      </c>
    </row>
    <row r="34534" spans="1:4" ht="14.5" customHeight="1" x14ac:dyDescent="0.35">
      <c r="A34534" s="1"/>
      <c r="B34534" s="306">
        <v>44524.976388967043</v>
      </c>
      <c r="C34534" s="304">
        <v>1.5866660054382615</v>
      </c>
      <c r="D34534" s="305" t="s">
        <v>172</v>
      </c>
    </row>
    <row r="34535" spans="1:4" ht="14.5" customHeight="1" x14ac:dyDescent="0.35">
      <c r="A34535" s="1"/>
      <c r="B34535" s="306">
        <v>44524.97708341149</v>
      </c>
      <c r="C34535" s="304">
        <v>1.5959689072637351</v>
      </c>
      <c r="D34535" s="305" t="s">
        <v>172</v>
      </c>
    </row>
    <row r="34536" spans="1:4" ht="14.5" customHeight="1" x14ac:dyDescent="0.35">
      <c r="A34536" s="1"/>
      <c r="B34536" s="306">
        <v>44524.977777855936</v>
      </c>
      <c r="C34536" s="304">
        <v>1.5081646017913954</v>
      </c>
      <c r="D34536" s="305" t="s">
        <v>172</v>
      </c>
    </row>
    <row r="34537" spans="1:4" ht="14.5" customHeight="1" x14ac:dyDescent="0.35">
      <c r="A34537" s="1"/>
      <c r="B34537" s="306">
        <v>44524.978472300383</v>
      </c>
      <c r="C34537" s="304">
        <v>1.553078088889015</v>
      </c>
      <c r="D34537" s="305" t="s">
        <v>172</v>
      </c>
    </row>
    <row r="34538" spans="1:4" ht="14.5" customHeight="1" x14ac:dyDescent="0.35">
      <c r="A34538" s="1"/>
      <c r="B34538" s="306">
        <v>44524.97916674483</v>
      </c>
      <c r="C34538" s="304">
        <v>1.6104275640356718</v>
      </c>
      <c r="D34538" s="305" t="s">
        <v>172</v>
      </c>
    </row>
    <row r="34539" spans="1:4" ht="14.5" customHeight="1" x14ac:dyDescent="0.35">
      <c r="A34539" s="1"/>
      <c r="B34539" s="306">
        <v>44524.979861189277</v>
      </c>
      <c r="C34539" s="304">
        <v>1.6072510326045024</v>
      </c>
      <c r="D34539" s="305" t="s">
        <v>172</v>
      </c>
    </row>
    <row r="34540" spans="1:4" ht="14.5" customHeight="1" x14ac:dyDescent="0.35">
      <c r="A34540" s="1"/>
      <c r="B34540" s="306">
        <v>44524.980555633723</v>
      </c>
      <c r="C34540" s="304">
        <v>1.5952108302134547</v>
      </c>
      <c r="D34540" s="305" t="s">
        <v>172</v>
      </c>
    </row>
    <row r="34541" spans="1:4" ht="14.5" customHeight="1" x14ac:dyDescent="0.35">
      <c r="A34541" s="1"/>
      <c r="B34541" s="306">
        <v>44524.98125007817</v>
      </c>
      <c r="C34541" s="304">
        <v>1.6257779471929401</v>
      </c>
      <c r="D34541" s="305" t="s">
        <v>172</v>
      </c>
    </row>
    <row r="34542" spans="1:4" ht="14.5" customHeight="1" x14ac:dyDescent="0.35">
      <c r="A34542" s="1"/>
      <c r="B34542" s="306">
        <v>44524.981944522617</v>
      </c>
      <c r="C34542" s="304">
        <v>1.6299326593657193</v>
      </c>
      <c r="D34542" s="305" t="s">
        <v>172</v>
      </c>
    </row>
    <row r="34543" spans="1:4" ht="14.5" customHeight="1" x14ac:dyDescent="0.35">
      <c r="A34543" s="1"/>
      <c r="B34543" s="306">
        <v>44524.982638967063</v>
      </c>
      <c r="C34543" s="304">
        <v>1.6509057326368444</v>
      </c>
      <c r="D34543" s="305" t="s">
        <v>172</v>
      </c>
    </row>
    <row r="34544" spans="1:4" ht="14.5" customHeight="1" x14ac:dyDescent="0.35">
      <c r="A34544" s="1"/>
      <c r="B34544" s="306">
        <v>44524.98333341151</v>
      </c>
      <c r="C34544" s="304">
        <v>1.5979922211117203</v>
      </c>
      <c r="D34544" s="305" t="s">
        <v>172</v>
      </c>
    </row>
    <row r="34545" spans="1:4" ht="14.5" customHeight="1" x14ac:dyDescent="0.35">
      <c r="A34545" s="1"/>
      <c r="B34545" s="306">
        <v>44524.984027855957</v>
      </c>
      <c r="C34545" s="304">
        <v>1.5972011541145246</v>
      </c>
      <c r="D34545" s="305" t="s">
        <v>172</v>
      </c>
    </row>
    <row r="34546" spans="1:4" ht="14.5" customHeight="1" x14ac:dyDescent="0.35">
      <c r="A34546" s="1"/>
      <c r="B34546" s="306">
        <v>44524.984722300404</v>
      </c>
      <c r="C34546" s="304">
        <v>1.6832763214049313</v>
      </c>
      <c r="D34546" s="305" t="s">
        <v>172</v>
      </c>
    </row>
    <row r="34547" spans="1:4" ht="14.5" customHeight="1" x14ac:dyDescent="0.35">
      <c r="A34547" s="1"/>
      <c r="B34547" s="306">
        <v>44524.98541674485</v>
      </c>
      <c r="C34547" s="304">
        <v>1.6886548781759909</v>
      </c>
      <c r="D34547" s="305" t="s">
        <v>172</v>
      </c>
    </row>
    <row r="34548" spans="1:4" ht="14.5" customHeight="1" x14ac:dyDescent="0.35">
      <c r="A34548" s="1"/>
      <c r="B34548" s="306">
        <v>44524.986111189297</v>
      </c>
      <c r="C34548" s="304">
        <v>1.6555674785447991</v>
      </c>
      <c r="D34548" s="305" t="s">
        <v>172</v>
      </c>
    </row>
    <row r="34549" spans="1:4" ht="14.5" customHeight="1" x14ac:dyDescent="0.35">
      <c r="A34549" s="1"/>
      <c r="B34549" s="306">
        <v>44524.986805633744</v>
      </c>
      <c r="C34549" s="304">
        <v>1.6516987742296805</v>
      </c>
      <c r="D34549" s="305" t="s">
        <v>172</v>
      </c>
    </row>
    <row r="34550" spans="1:4" ht="14.5" customHeight="1" x14ac:dyDescent="0.35">
      <c r="A34550" s="1"/>
      <c r="B34550" s="306">
        <v>44524.98750007819</v>
      </c>
      <c r="C34550" s="304">
        <v>1.6255632487132365</v>
      </c>
      <c r="D34550" s="305" t="s">
        <v>172</v>
      </c>
    </row>
    <row r="34551" spans="1:4" ht="14.5" customHeight="1" x14ac:dyDescent="0.35">
      <c r="A34551" s="1"/>
      <c r="B34551" s="306">
        <v>44524.988194522637</v>
      </c>
      <c r="C34551" s="304">
        <v>1.6652009832791008</v>
      </c>
      <c r="D34551" s="305" t="s">
        <v>172</v>
      </c>
    </row>
    <row r="34552" spans="1:4" ht="14.5" customHeight="1" x14ac:dyDescent="0.35">
      <c r="A34552" s="1"/>
      <c r="B34552" s="306">
        <v>44524.988888967084</v>
      </c>
      <c r="C34552" s="304">
        <v>1.6759567250225094</v>
      </c>
      <c r="D34552" s="305" t="s">
        <v>172</v>
      </c>
    </row>
    <row r="34553" spans="1:4" ht="14.5" customHeight="1" x14ac:dyDescent="0.35">
      <c r="A34553" s="1"/>
      <c r="B34553" s="306">
        <v>44524.98958341153</v>
      </c>
      <c r="C34553" s="304">
        <v>1.6396473345676592</v>
      </c>
      <c r="D34553" s="305" t="s">
        <v>172</v>
      </c>
    </row>
    <row r="34554" spans="1:4" ht="14.5" customHeight="1" x14ac:dyDescent="0.35">
      <c r="A34554" s="1"/>
      <c r="B34554" s="306">
        <v>44524.990277855977</v>
      </c>
      <c r="C34554" s="304">
        <v>1.6753704018511901</v>
      </c>
      <c r="D34554" s="305" t="s">
        <v>172</v>
      </c>
    </row>
    <row r="34555" spans="1:4" ht="14.5" customHeight="1" x14ac:dyDescent="0.35">
      <c r="A34555" s="1"/>
      <c r="B34555" s="306">
        <v>44524.990972300424</v>
      </c>
      <c r="C34555" s="304">
        <v>1.6811434256846951</v>
      </c>
      <c r="D34555" s="305" t="s">
        <v>172</v>
      </c>
    </row>
    <row r="34556" spans="1:4" ht="14.5" customHeight="1" x14ac:dyDescent="0.35">
      <c r="A34556" s="1"/>
      <c r="B34556" s="306">
        <v>44524.991666744871</v>
      </c>
      <c r="C34556" s="304">
        <v>1.6749968177741417</v>
      </c>
      <c r="D34556" s="305" t="s">
        <v>172</v>
      </c>
    </row>
    <row r="34557" spans="1:4" ht="14.5" customHeight="1" x14ac:dyDescent="0.35">
      <c r="A34557" s="1"/>
      <c r="B34557" s="306">
        <v>44524.992361189317</v>
      </c>
      <c r="C34557" s="304">
        <v>1.6836187499853623</v>
      </c>
      <c r="D34557" s="305" t="s">
        <v>172</v>
      </c>
    </row>
    <row r="34558" spans="1:4" ht="14.5" customHeight="1" x14ac:dyDescent="0.35">
      <c r="A34558" s="1"/>
      <c r="B34558" s="306">
        <v>44524.993055633764</v>
      </c>
      <c r="C34558" s="304">
        <v>1.7084393284103803</v>
      </c>
      <c r="D34558" s="305" t="s">
        <v>172</v>
      </c>
    </row>
    <row r="34559" spans="1:4" ht="14.5" customHeight="1" x14ac:dyDescent="0.35">
      <c r="A34559" s="1"/>
      <c r="B34559" s="306">
        <v>44524.993750078211</v>
      </c>
      <c r="C34559" s="304">
        <v>1.7604580170615616</v>
      </c>
      <c r="D34559" s="305" t="s">
        <v>172</v>
      </c>
    </row>
    <row r="34560" spans="1:4" ht="14.5" customHeight="1" x14ac:dyDescent="0.35">
      <c r="A34560" s="1"/>
      <c r="B34560" s="306">
        <v>44524.994444522657</v>
      </c>
      <c r="C34560" s="304">
        <v>1.6985386579222905</v>
      </c>
      <c r="D34560" s="305" t="s">
        <v>172</v>
      </c>
    </row>
    <row r="34561" spans="1:4" ht="14.5" customHeight="1" x14ac:dyDescent="0.35">
      <c r="A34561" s="1"/>
      <c r="B34561" s="306">
        <v>44524.995138967104</v>
      </c>
      <c r="C34561" s="304">
        <v>1.7052431772079824</v>
      </c>
      <c r="D34561" s="305" t="s">
        <v>172</v>
      </c>
    </row>
    <row r="34562" spans="1:4" ht="14.5" customHeight="1" x14ac:dyDescent="0.35">
      <c r="A34562" s="1"/>
      <c r="B34562" s="306">
        <v>44524.995833411551</v>
      </c>
      <c r="C34562" s="304">
        <v>1.7104774465158699</v>
      </c>
      <c r="D34562" s="305" t="s">
        <v>172</v>
      </c>
    </row>
    <row r="34563" spans="1:4" ht="14.5" customHeight="1" x14ac:dyDescent="0.35">
      <c r="A34563" s="1"/>
      <c r="B34563" s="306">
        <v>44524.996527855998</v>
      </c>
      <c r="C34563" s="304">
        <v>1.7318649278296108</v>
      </c>
      <c r="D34563" s="305" t="s">
        <v>172</v>
      </c>
    </row>
    <row r="34564" spans="1:4" ht="14.5" customHeight="1" x14ac:dyDescent="0.35">
      <c r="A34564" s="1"/>
      <c r="B34564" s="306">
        <v>44524.997222300444</v>
      </c>
      <c r="C34564" s="304">
        <v>1.7077501446903018</v>
      </c>
      <c r="D34564" s="305" t="s">
        <v>172</v>
      </c>
    </row>
    <row r="34565" spans="1:4" ht="14.5" customHeight="1" x14ac:dyDescent="0.35">
      <c r="A34565" s="1"/>
      <c r="B34565" s="306">
        <v>44524.997916744891</v>
      </c>
      <c r="C34565" s="304">
        <v>1.727056111477365</v>
      </c>
      <c r="D34565" s="305" t="s">
        <v>172</v>
      </c>
    </row>
    <row r="34566" spans="1:4" ht="14.5" customHeight="1" x14ac:dyDescent="0.35">
      <c r="A34566" s="1"/>
      <c r="B34566" s="306">
        <v>44524.998611189338</v>
      </c>
      <c r="C34566" s="304">
        <v>1.6863755585375353</v>
      </c>
      <c r="D34566" s="305" t="s">
        <v>172</v>
      </c>
    </row>
    <row r="34567" spans="1:4" ht="14.5" customHeight="1" x14ac:dyDescent="0.35">
      <c r="A34567" s="1"/>
      <c r="B34567" s="306">
        <v>44524.999305633784</v>
      </c>
      <c r="C34567" s="304">
        <v>1.7772146773658277</v>
      </c>
      <c r="D34567" s="305" t="s">
        <v>172</v>
      </c>
    </row>
    <row r="34568" spans="1:4" ht="14.5" customHeight="1" x14ac:dyDescent="0.35">
      <c r="A34568" s="1"/>
      <c r="B34568" s="306">
        <v>44525.000000078231</v>
      </c>
      <c r="C34568" s="304">
        <v>0.12912232099045487</v>
      </c>
      <c r="D34568" s="305" t="s">
        <v>170</v>
      </c>
    </row>
    <row r="34569" spans="1:4" ht="14.5" customHeight="1" x14ac:dyDescent="0.35">
      <c r="A34569" s="1"/>
      <c r="B34569" s="306">
        <v>44525.000694522678</v>
      </c>
      <c r="C34569" s="304">
        <v>0.67636282522497027</v>
      </c>
      <c r="D34569" s="305" t="s">
        <v>172</v>
      </c>
    </row>
    <row r="34570" spans="1:4" ht="14.5" customHeight="1" x14ac:dyDescent="0.35">
      <c r="A34570" s="1"/>
      <c r="B34570" s="306">
        <v>44525.001388967125</v>
      </c>
      <c r="C34570" s="304">
        <v>1.0555687465690879</v>
      </c>
      <c r="D34570" s="305" t="s">
        <v>172</v>
      </c>
    </row>
    <row r="34571" spans="1:4" ht="14.5" customHeight="1" x14ac:dyDescent="0.35">
      <c r="A34571" s="1"/>
      <c r="B34571" s="306">
        <v>44525.002083411571</v>
      </c>
      <c r="C34571" s="304">
        <v>1.0850331517026461</v>
      </c>
      <c r="D34571" s="305" t="s">
        <v>172</v>
      </c>
    </row>
    <row r="34572" spans="1:4" ht="14.5" customHeight="1" x14ac:dyDescent="0.35">
      <c r="A34572" s="1"/>
      <c r="B34572" s="306">
        <v>44525.002777856018</v>
      </c>
      <c r="C34572" s="304">
        <v>1.1442017247906431</v>
      </c>
      <c r="D34572" s="305" t="s">
        <v>172</v>
      </c>
    </row>
    <row r="34573" spans="1:4" ht="14.5" customHeight="1" x14ac:dyDescent="0.35">
      <c r="A34573" s="1"/>
      <c r="B34573" s="306">
        <v>44525.003472300465</v>
      </c>
      <c r="C34573" s="304">
        <v>1.2279330919097446</v>
      </c>
      <c r="D34573" s="305" t="s">
        <v>172</v>
      </c>
    </row>
    <row r="34574" spans="1:4" ht="14.5" customHeight="1" x14ac:dyDescent="0.35">
      <c r="A34574" s="1"/>
      <c r="B34574" s="306">
        <v>44525.004166744911</v>
      </c>
      <c r="C34574" s="304">
        <v>1.2687356960478913</v>
      </c>
      <c r="D34574" s="305" t="s">
        <v>172</v>
      </c>
    </row>
    <row r="34575" spans="1:4" ht="14.5" customHeight="1" x14ac:dyDescent="0.35">
      <c r="A34575" s="1"/>
      <c r="B34575" s="306">
        <v>44525.004861189358</v>
      </c>
      <c r="C34575" s="304">
        <v>1.3354577537809442</v>
      </c>
      <c r="D34575" s="305" t="s">
        <v>172</v>
      </c>
    </row>
    <row r="34576" spans="1:4" ht="14.5" customHeight="1" x14ac:dyDescent="0.35">
      <c r="A34576" s="1"/>
      <c r="B34576" s="306">
        <v>44525.005555633805</v>
      </c>
      <c r="C34576" s="304">
        <v>1.4358207804072967</v>
      </c>
      <c r="D34576" s="305" t="s">
        <v>172</v>
      </c>
    </row>
    <row r="34577" spans="1:4" ht="14.5" customHeight="1" x14ac:dyDescent="0.35">
      <c r="A34577" s="1"/>
      <c r="B34577" s="306">
        <v>44525.006250078251</v>
      </c>
      <c r="C34577" s="304">
        <v>1.5137079885260087</v>
      </c>
      <c r="D34577" s="305" t="s">
        <v>172</v>
      </c>
    </row>
    <row r="34578" spans="1:4" ht="14.5" customHeight="1" x14ac:dyDescent="0.35">
      <c r="A34578" s="1"/>
      <c r="B34578" s="306">
        <v>44525.006944522698</v>
      </c>
      <c r="C34578" s="304">
        <v>1.4213486474107413</v>
      </c>
      <c r="D34578" s="305" t="s">
        <v>172</v>
      </c>
    </row>
    <row r="34579" spans="1:4" ht="14.5" customHeight="1" x14ac:dyDescent="0.35">
      <c r="A34579" s="1"/>
      <c r="B34579" s="306">
        <v>44525.007638967145</v>
      </c>
      <c r="C34579" s="304">
        <v>1.5376997777338752</v>
      </c>
      <c r="D34579" s="305" t="s">
        <v>172</v>
      </c>
    </row>
    <row r="34580" spans="1:4" ht="14.5" customHeight="1" x14ac:dyDescent="0.35">
      <c r="A34580" s="1"/>
      <c r="B34580" s="306">
        <v>44525.008333411592</v>
      </c>
      <c r="C34580" s="304">
        <v>1.5298762160821449</v>
      </c>
      <c r="D34580" s="305" t="s">
        <v>172</v>
      </c>
    </row>
    <row r="34581" spans="1:4" ht="14.5" customHeight="1" x14ac:dyDescent="0.35">
      <c r="A34581" s="1"/>
      <c r="B34581" s="306">
        <v>44525.009027856038</v>
      </c>
      <c r="C34581" s="304">
        <v>1.5408337201864015</v>
      </c>
      <c r="D34581" s="305" t="s">
        <v>172</v>
      </c>
    </row>
    <row r="34582" spans="1:4" ht="14.5" customHeight="1" x14ac:dyDescent="0.35">
      <c r="A34582" s="1"/>
      <c r="B34582" s="306">
        <v>44525.009722300485</v>
      </c>
      <c r="C34582" s="304">
        <v>1.6454020992862448</v>
      </c>
      <c r="D34582" s="305" t="s">
        <v>172</v>
      </c>
    </row>
    <row r="34583" spans="1:4" ht="14.5" customHeight="1" x14ac:dyDescent="0.35">
      <c r="A34583" s="1"/>
      <c r="B34583" s="306">
        <v>44525.010416744932</v>
      </c>
      <c r="C34583" s="304">
        <v>1.6319294219735943</v>
      </c>
      <c r="D34583" s="305" t="s">
        <v>172</v>
      </c>
    </row>
    <row r="34584" spans="1:4" ht="14.5" customHeight="1" x14ac:dyDescent="0.35">
      <c r="A34584" s="1"/>
      <c r="B34584" s="306">
        <v>44525.011111189378</v>
      </c>
      <c r="C34584" s="304">
        <v>1.6467847005718794</v>
      </c>
      <c r="D34584" s="305" t="s">
        <v>172</v>
      </c>
    </row>
    <row r="34585" spans="1:4" ht="14.5" customHeight="1" x14ac:dyDescent="0.35">
      <c r="A34585" s="1"/>
      <c r="B34585" s="306">
        <v>44525.011805633825</v>
      </c>
      <c r="C34585" s="304">
        <v>1.6724093795979571</v>
      </c>
      <c r="D34585" s="305" t="s">
        <v>172</v>
      </c>
    </row>
    <row r="34586" spans="1:4" ht="14.5" customHeight="1" x14ac:dyDescent="0.35">
      <c r="A34586" s="1"/>
      <c r="B34586" s="306">
        <v>44525.012500078272</v>
      </c>
      <c r="C34586" s="304">
        <v>1.6531798105010238</v>
      </c>
      <c r="D34586" s="305" t="s">
        <v>172</v>
      </c>
    </row>
    <row r="34587" spans="1:4" ht="14.5" customHeight="1" x14ac:dyDescent="0.35">
      <c r="A34587" s="1"/>
      <c r="B34587" s="306">
        <v>44525.013194522719</v>
      </c>
      <c r="C34587" s="304">
        <v>1.6742245248996066</v>
      </c>
      <c r="D34587" s="305" t="s">
        <v>172</v>
      </c>
    </row>
    <row r="34588" spans="1:4" ht="14.5" customHeight="1" x14ac:dyDescent="0.35">
      <c r="A34588" s="1"/>
      <c r="B34588" s="306">
        <v>44525.013888967165</v>
      </c>
      <c r="C34588" s="304">
        <v>1.6542587005783995</v>
      </c>
      <c r="D34588" s="305" t="s">
        <v>172</v>
      </c>
    </row>
    <row r="34589" spans="1:4" ht="14.5" customHeight="1" x14ac:dyDescent="0.35">
      <c r="A34589" s="1"/>
      <c r="B34589" s="306">
        <v>44525.014583411612</v>
      </c>
      <c r="C34589" s="304">
        <v>1.7059561014073552</v>
      </c>
      <c r="D34589" s="305" t="s">
        <v>172</v>
      </c>
    </row>
    <row r="34590" spans="1:4" ht="14.5" customHeight="1" x14ac:dyDescent="0.35">
      <c r="A34590" s="1"/>
      <c r="B34590" s="306">
        <v>44525.015277856059</v>
      </c>
      <c r="C34590" s="304">
        <v>1.7535887376435313</v>
      </c>
      <c r="D34590" s="305" t="s">
        <v>172</v>
      </c>
    </row>
    <row r="34591" spans="1:4" ht="14.5" customHeight="1" x14ac:dyDescent="0.35">
      <c r="A34591" s="1"/>
      <c r="B34591" s="306">
        <v>44525.015972300505</v>
      </c>
      <c r="C34591" s="304">
        <v>1.7317676889708915</v>
      </c>
      <c r="D34591" s="305" t="s">
        <v>172</v>
      </c>
    </row>
    <row r="34592" spans="1:4" ht="14.5" customHeight="1" x14ac:dyDescent="0.35">
      <c r="A34592" s="1"/>
      <c r="B34592" s="306">
        <v>44525.016666744952</v>
      </c>
      <c r="C34592" s="304">
        <v>1.7357919064113958</v>
      </c>
      <c r="D34592" s="305" t="s">
        <v>172</v>
      </c>
    </row>
    <row r="34593" spans="1:4" ht="14.5" customHeight="1" x14ac:dyDescent="0.35">
      <c r="A34593" s="1"/>
      <c r="B34593" s="306">
        <v>44525.017361189399</v>
      </c>
      <c r="C34593" s="304">
        <v>1.772268878897133</v>
      </c>
      <c r="D34593" s="305" t="s">
        <v>172</v>
      </c>
    </row>
    <row r="34594" spans="1:4" ht="14.5" customHeight="1" x14ac:dyDescent="0.35">
      <c r="A34594" s="1"/>
      <c r="B34594" s="306">
        <v>44525.018055633846</v>
      </c>
      <c r="C34594" s="304">
        <v>1.7894308403643664</v>
      </c>
      <c r="D34594" s="305" t="s">
        <v>172</v>
      </c>
    </row>
    <row r="34595" spans="1:4" ht="14.5" customHeight="1" x14ac:dyDescent="0.35">
      <c r="A34595" s="1"/>
      <c r="B34595" s="306">
        <v>44525.018750078292</v>
      </c>
      <c r="C34595" s="304">
        <v>1.7405696398831727</v>
      </c>
      <c r="D34595" s="305" t="s">
        <v>172</v>
      </c>
    </row>
    <row r="34596" spans="1:4" ht="14.5" customHeight="1" x14ac:dyDescent="0.35">
      <c r="A34596" s="1"/>
      <c r="B34596" s="306">
        <v>44525.019444522739</v>
      </c>
      <c r="C34596" s="304">
        <v>1.8142592479123172</v>
      </c>
      <c r="D34596" s="305" t="s">
        <v>172</v>
      </c>
    </row>
    <row r="34597" spans="1:4" ht="14.5" customHeight="1" x14ac:dyDescent="0.35">
      <c r="A34597" s="1"/>
      <c r="B34597" s="306">
        <v>44525.020138967186</v>
      </c>
      <c r="C34597" s="304">
        <v>1.6896560718110172</v>
      </c>
      <c r="D34597" s="305" t="s">
        <v>172</v>
      </c>
    </row>
    <row r="34598" spans="1:4" ht="14.5" customHeight="1" x14ac:dyDescent="0.35">
      <c r="A34598" s="1"/>
      <c r="B34598" s="306">
        <v>44525.020833411632</v>
      </c>
      <c r="C34598" s="304">
        <v>1.8389537811276568</v>
      </c>
      <c r="D34598" s="305" t="s">
        <v>172</v>
      </c>
    </row>
    <row r="34599" spans="1:4" ht="14.5" customHeight="1" x14ac:dyDescent="0.35">
      <c r="A34599" s="1"/>
      <c r="B34599" s="306">
        <v>44525.021527856079</v>
      </c>
      <c r="C34599" s="304">
        <v>1.8018258550246478</v>
      </c>
      <c r="D34599" s="305" t="s">
        <v>172</v>
      </c>
    </row>
    <row r="34600" spans="1:4" ht="14.5" customHeight="1" x14ac:dyDescent="0.35">
      <c r="A34600" s="1"/>
      <c r="B34600" s="306">
        <v>44525.022222300526</v>
      </c>
      <c r="C34600" s="304">
        <v>1.7610451659963473</v>
      </c>
      <c r="D34600" s="305" t="s">
        <v>172</v>
      </c>
    </row>
    <row r="34601" spans="1:4" ht="14.5" customHeight="1" x14ac:dyDescent="0.35">
      <c r="A34601" s="1"/>
      <c r="B34601" s="306">
        <v>44525.022916744972</v>
      </c>
      <c r="C34601" s="304">
        <v>1.7589812416337434</v>
      </c>
      <c r="D34601" s="305" t="s">
        <v>172</v>
      </c>
    </row>
    <row r="34602" spans="1:4" ht="14.5" customHeight="1" x14ac:dyDescent="0.35">
      <c r="A34602" s="1"/>
      <c r="B34602" s="306">
        <v>44525.023611189419</v>
      </c>
      <c r="C34602" s="304">
        <v>1.7814370302487683</v>
      </c>
      <c r="D34602" s="305" t="s">
        <v>172</v>
      </c>
    </row>
    <row r="34603" spans="1:4" ht="14.5" customHeight="1" x14ac:dyDescent="0.35">
      <c r="A34603" s="1"/>
      <c r="B34603" s="306">
        <v>44525.024305633866</v>
      </c>
      <c r="C34603" s="304">
        <v>1.8007921422440936</v>
      </c>
      <c r="D34603" s="305" t="s">
        <v>172</v>
      </c>
    </row>
    <row r="34604" spans="1:4" ht="14.5" customHeight="1" x14ac:dyDescent="0.35">
      <c r="A34604" s="1"/>
      <c r="B34604" s="306">
        <v>44525.025000078313</v>
      </c>
      <c r="C34604" s="304">
        <v>1.7555047617023471</v>
      </c>
      <c r="D34604" s="305" t="s">
        <v>172</v>
      </c>
    </row>
    <row r="34605" spans="1:4" ht="14.5" customHeight="1" x14ac:dyDescent="0.35">
      <c r="A34605" s="1"/>
      <c r="B34605" s="306">
        <v>44525.025694522759</v>
      </c>
      <c r="C34605" s="304">
        <v>1.7854504553040593</v>
      </c>
      <c r="D34605" s="305" t="s">
        <v>172</v>
      </c>
    </row>
    <row r="34606" spans="1:4" ht="14.5" customHeight="1" x14ac:dyDescent="0.35">
      <c r="A34606" s="1"/>
      <c r="B34606" s="306">
        <v>44525.026388967206</v>
      </c>
      <c r="C34606" s="304">
        <v>1.8418361462439254</v>
      </c>
      <c r="D34606" s="305" t="s">
        <v>172</v>
      </c>
    </row>
    <row r="34607" spans="1:4" ht="14.5" customHeight="1" x14ac:dyDescent="0.35">
      <c r="A34607" s="1"/>
      <c r="B34607" s="306">
        <v>44525.027083411653</v>
      </c>
      <c r="C34607" s="304">
        <v>1.7979726859729452</v>
      </c>
      <c r="D34607" s="305" t="s">
        <v>172</v>
      </c>
    </row>
    <row r="34608" spans="1:4" ht="14.5" customHeight="1" x14ac:dyDescent="0.35">
      <c r="A34608" s="1"/>
      <c r="B34608" s="306">
        <v>44525.027777856099</v>
      </c>
      <c r="C34608" s="304">
        <v>1.867363392828338</v>
      </c>
      <c r="D34608" s="305" t="s">
        <v>172</v>
      </c>
    </row>
    <row r="34609" spans="1:4" ht="14.5" customHeight="1" x14ac:dyDescent="0.35">
      <c r="A34609" s="1"/>
      <c r="B34609" s="306">
        <v>44525.028472300546</v>
      </c>
      <c r="C34609" s="304">
        <v>1.8965348296078446</v>
      </c>
      <c r="D34609" s="305" t="s">
        <v>172</v>
      </c>
    </row>
    <row r="34610" spans="1:4" ht="14.5" customHeight="1" x14ac:dyDescent="0.35">
      <c r="A34610" s="1"/>
      <c r="B34610" s="306">
        <v>44525.029166744993</v>
      </c>
      <c r="C34610" s="304">
        <v>1.8521642451283697</v>
      </c>
      <c r="D34610" s="305" t="s">
        <v>172</v>
      </c>
    </row>
    <row r="34611" spans="1:4" ht="14.5" customHeight="1" x14ac:dyDescent="0.35">
      <c r="A34611" s="1"/>
      <c r="B34611" s="306">
        <v>44525.02986118944</v>
      </c>
      <c r="C34611" s="304">
        <v>1.8291808270368468</v>
      </c>
      <c r="D34611" s="305" t="s">
        <v>172</v>
      </c>
    </row>
    <row r="34612" spans="1:4" ht="14.5" customHeight="1" x14ac:dyDescent="0.35">
      <c r="A34612" s="1"/>
      <c r="B34612" s="306">
        <v>44525.030555633886</v>
      </c>
      <c r="C34612" s="304">
        <v>1.8849141537451033</v>
      </c>
      <c r="D34612" s="305" t="s">
        <v>172</v>
      </c>
    </row>
    <row r="34613" spans="1:4" ht="14.5" customHeight="1" x14ac:dyDescent="0.35">
      <c r="A34613" s="1"/>
      <c r="B34613" s="306">
        <v>44525.031250078333</v>
      </c>
      <c r="C34613" s="304">
        <v>1.8941301396423114</v>
      </c>
      <c r="D34613" s="305" t="s">
        <v>172</v>
      </c>
    </row>
    <row r="34614" spans="1:4" ht="14.5" customHeight="1" x14ac:dyDescent="0.35">
      <c r="A34614" s="1"/>
      <c r="B34614" s="306">
        <v>44525.03194452278</v>
      </c>
      <c r="C34614" s="304">
        <v>1.8805826575013573</v>
      </c>
      <c r="D34614" s="305" t="s">
        <v>172</v>
      </c>
    </row>
    <row r="34615" spans="1:4" ht="14.5" customHeight="1" x14ac:dyDescent="0.35">
      <c r="A34615" s="1"/>
      <c r="B34615" s="306">
        <v>44525.032638967226</v>
      </c>
      <c r="C34615" s="304">
        <v>1.8718463054209071</v>
      </c>
      <c r="D34615" s="305" t="s">
        <v>172</v>
      </c>
    </row>
    <row r="34616" spans="1:4" ht="14.5" customHeight="1" x14ac:dyDescent="0.35">
      <c r="A34616" s="1"/>
      <c r="B34616" s="306">
        <v>44525.033333411673</v>
      </c>
      <c r="C34616" s="304">
        <v>1.8550577061982343</v>
      </c>
      <c r="D34616" s="305" t="s">
        <v>172</v>
      </c>
    </row>
    <row r="34617" spans="1:4" ht="14.5" customHeight="1" x14ac:dyDescent="0.35">
      <c r="A34617" s="1"/>
      <c r="B34617" s="306">
        <v>44525.03402785612</v>
      </c>
      <c r="C34617" s="304">
        <v>1.8638663889821752</v>
      </c>
      <c r="D34617" s="305" t="s">
        <v>172</v>
      </c>
    </row>
    <row r="34618" spans="1:4" ht="14.5" customHeight="1" x14ac:dyDescent="0.35">
      <c r="A34618" s="1"/>
      <c r="B34618" s="306">
        <v>44525.034722300567</v>
      </c>
      <c r="C34618" s="304">
        <v>1.8717384974010201</v>
      </c>
      <c r="D34618" s="305" t="s">
        <v>172</v>
      </c>
    </row>
    <row r="34619" spans="1:4" ht="14.5" customHeight="1" x14ac:dyDescent="0.35">
      <c r="A34619" s="1"/>
      <c r="B34619" s="306">
        <v>44525.035416745013</v>
      </c>
      <c r="C34619" s="304">
        <v>1.9054133771343913</v>
      </c>
      <c r="D34619" s="305" t="s">
        <v>172</v>
      </c>
    </row>
    <row r="34620" spans="1:4" ht="14.5" customHeight="1" x14ac:dyDescent="0.35">
      <c r="A34620" s="1"/>
      <c r="B34620" s="306">
        <v>44525.03611118946</v>
      </c>
      <c r="C34620" s="304">
        <v>1.9175195050840861</v>
      </c>
      <c r="D34620" s="305" t="s">
        <v>172</v>
      </c>
    </row>
    <row r="34621" spans="1:4" ht="14.5" customHeight="1" x14ac:dyDescent="0.35">
      <c r="A34621" s="1"/>
      <c r="B34621" s="306">
        <v>44525.036805633907</v>
      </c>
      <c r="C34621" s="304">
        <v>1.9420836579598473</v>
      </c>
      <c r="D34621" s="305" t="s">
        <v>172</v>
      </c>
    </row>
    <row r="34622" spans="1:4" ht="14.5" customHeight="1" x14ac:dyDescent="0.35">
      <c r="A34622" s="1"/>
      <c r="B34622" s="306">
        <v>44525.037500078353</v>
      </c>
      <c r="C34622" s="304">
        <v>1.9477432883394916</v>
      </c>
      <c r="D34622" s="305" t="s">
        <v>172</v>
      </c>
    </row>
    <row r="34623" spans="1:4" ht="14.5" customHeight="1" x14ac:dyDescent="0.35">
      <c r="A34623" s="1"/>
      <c r="B34623" s="306">
        <v>44525.0381945228</v>
      </c>
      <c r="C34623" s="304">
        <v>2.0045811403404818</v>
      </c>
      <c r="D34623" s="305" t="s">
        <v>172</v>
      </c>
    </row>
    <row r="34624" spans="1:4" ht="14.5" customHeight="1" x14ac:dyDescent="0.35">
      <c r="A34624" s="1"/>
      <c r="B34624" s="306">
        <v>44525.038888967247</v>
      </c>
      <c r="C34624" s="304">
        <v>1.9431715583521811</v>
      </c>
      <c r="D34624" s="305" t="s">
        <v>172</v>
      </c>
    </row>
    <row r="34625" spans="1:4" ht="14.5" customHeight="1" x14ac:dyDescent="0.35">
      <c r="A34625" s="1"/>
      <c r="B34625" s="306">
        <v>44525.039583411693</v>
      </c>
      <c r="C34625" s="304">
        <v>1.9254666629322552</v>
      </c>
      <c r="D34625" s="305" t="s">
        <v>172</v>
      </c>
    </row>
    <row r="34626" spans="1:4" ht="14.5" customHeight="1" x14ac:dyDescent="0.35">
      <c r="A34626" s="1"/>
      <c r="B34626" s="306">
        <v>44525.04027785614</v>
      </c>
      <c r="C34626" s="304">
        <v>1.9172155693209485</v>
      </c>
      <c r="D34626" s="305" t="s">
        <v>172</v>
      </c>
    </row>
    <row r="34627" spans="1:4" ht="14.5" customHeight="1" x14ac:dyDescent="0.35">
      <c r="A34627" s="1"/>
      <c r="B34627" s="306">
        <v>44525.040972300587</v>
      </c>
      <c r="C34627" s="304">
        <v>1.9682305173098635</v>
      </c>
      <c r="D34627" s="305" t="s">
        <v>172</v>
      </c>
    </row>
    <row r="34628" spans="1:4" ht="14.5" customHeight="1" x14ac:dyDescent="0.35">
      <c r="A34628" s="1"/>
      <c r="B34628" s="306">
        <v>44525.041666745034</v>
      </c>
      <c r="C34628" s="304">
        <v>1.9445647665447419</v>
      </c>
      <c r="D34628" s="305" t="s">
        <v>172</v>
      </c>
    </row>
    <row r="34629" spans="1:4" ht="14.5" customHeight="1" x14ac:dyDescent="0.35">
      <c r="A34629" s="1"/>
      <c r="B34629" s="306">
        <v>44525.04236118948</v>
      </c>
      <c r="C34629" s="304">
        <v>2.050042527606426</v>
      </c>
      <c r="D34629" s="305" t="s">
        <v>172</v>
      </c>
    </row>
    <row r="34630" spans="1:4" ht="14.5" customHeight="1" x14ac:dyDescent="0.35">
      <c r="A34630" s="1"/>
      <c r="B34630" s="306">
        <v>44525.043055633927</v>
      </c>
      <c r="C34630" s="304">
        <v>1.9758014713179364</v>
      </c>
      <c r="D34630" s="305" t="s">
        <v>172</v>
      </c>
    </row>
    <row r="34631" spans="1:4" ht="14.5" customHeight="1" x14ac:dyDescent="0.35">
      <c r="A34631" s="1"/>
      <c r="B34631" s="306">
        <v>44525.043750078374</v>
      </c>
      <c r="C34631" s="304">
        <v>2.0667589398375941</v>
      </c>
      <c r="D34631" s="305" t="s">
        <v>172</v>
      </c>
    </row>
    <row r="34632" spans="1:4" ht="14.5" customHeight="1" x14ac:dyDescent="0.35">
      <c r="A34632" s="1"/>
      <c r="B34632" s="306">
        <v>44525.04444452282</v>
      </c>
      <c r="C34632" s="304">
        <v>1.9974070347524806</v>
      </c>
      <c r="D34632" s="305" t="s">
        <v>172</v>
      </c>
    </row>
    <row r="34633" spans="1:4" ht="14.5" customHeight="1" x14ac:dyDescent="0.35">
      <c r="A34633" s="1"/>
      <c r="B34633" s="306">
        <v>44525.045138967267</v>
      </c>
      <c r="C34633" s="304">
        <v>2.009356645978793</v>
      </c>
      <c r="D34633" s="305" t="s">
        <v>172</v>
      </c>
    </row>
    <row r="34634" spans="1:4" ht="14.5" customHeight="1" x14ac:dyDescent="0.35">
      <c r="A34634" s="1"/>
      <c r="B34634" s="306">
        <v>44525.045833411714</v>
      </c>
      <c r="C34634" s="304">
        <v>2.0529509049303365</v>
      </c>
      <c r="D34634" s="305" t="s">
        <v>172</v>
      </c>
    </row>
    <row r="34635" spans="1:4" ht="14.5" customHeight="1" x14ac:dyDescent="0.35">
      <c r="A34635" s="1"/>
      <c r="B34635" s="306">
        <v>44525.046527856161</v>
      </c>
      <c r="C34635" s="304">
        <v>2.1124759957841284</v>
      </c>
      <c r="D34635" s="305" t="s">
        <v>172</v>
      </c>
    </row>
    <row r="34636" spans="1:4" ht="14.5" customHeight="1" x14ac:dyDescent="0.35">
      <c r="A34636" s="1"/>
      <c r="B34636" s="306">
        <v>44525.047222300607</v>
      </c>
      <c r="C34636" s="304">
        <v>2.0880147328200716</v>
      </c>
      <c r="D34636" s="305" t="s">
        <v>172</v>
      </c>
    </row>
    <row r="34637" spans="1:4" ht="14.5" customHeight="1" x14ac:dyDescent="0.35">
      <c r="A34637" s="1"/>
      <c r="B34637" s="306">
        <v>44525.047916745054</v>
      </c>
      <c r="C34637" s="304">
        <v>2.0314124499792343</v>
      </c>
      <c r="D34637" s="305" t="s">
        <v>172</v>
      </c>
    </row>
    <row r="34638" spans="1:4" ht="14.5" customHeight="1" x14ac:dyDescent="0.35">
      <c r="A34638" s="1"/>
      <c r="B34638" s="306">
        <v>44525.048611189501</v>
      </c>
      <c r="C34638" s="304">
        <v>2.0529237002712457</v>
      </c>
      <c r="D34638" s="305" t="s">
        <v>172</v>
      </c>
    </row>
    <row r="34639" spans="1:4" ht="14.5" customHeight="1" x14ac:dyDescent="0.35">
      <c r="A34639" s="1"/>
      <c r="B34639" s="306">
        <v>44525.049305633947</v>
      </c>
      <c r="C34639" s="304">
        <v>2.0930413739893994</v>
      </c>
      <c r="D34639" s="305" t="s">
        <v>172</v>
      </c>
    </row>
    <row r="34640" spans="1:4" ht="14.5" customHeight="1" x14ac:dyDescent="0.35">
      <c r="A34640" s="1"/>
      <c r="B34640" s="306">
        <v>44525.050000078394</v>
      </c>
      <c r="C34640" s="304">
        <v>2.1182506101547007</v>
      </c>
      <c r="D34640" s="305" t="s">
        <v>172</v>
      </c>
    </row>
    <row r="34641" spans="1:4" ht="14.5" customHeight="1" x14ac:dyDescent="0.35">
      <c r="A34641" s="1"/>
      <c r="B34641" s="306">
        <v>44525.050694522841</v>
      </c>
      <c r="C34641" s="304">
        <v>2.1732790193445299</v>
      </c>
      <c r="D34641" s="305" t="s">
        <v>172</v>
      </c>
    </row>
    <row r="34642" spans="1:4" ht="14.5" customHeight="1" x14ac:dyDescent="0.35">
      <c r="A34642" s="1"/>
      <c r="B34642" s="306">
        <v>44525.051388967287</v>
      </c>
      <c r="C34642" s="304">
        <v>2.1906759468002446</v>
      </c>
      <c r="D34642" s="305" t="s">
        <v>172</v>
      </c>
    </row>
    <row r="34643" spans="1:4" ht="14.5" customHeight="1" x14ac:dyDescent="0.35">
      <c r="A34643" s="1"/>
      <c r="B34643" s="306">
        <v>44525.052083411734</v>
      </c>
      <c r="C34643" s="304">
        <v>2.2657423432020853</v>
      </c>
      <c r="D34643" s="305" t="s">
        <v>172</v>
      </c>
    </row>
    <row r="34644" spans="1:4" ht="14.5" customHeight="1" x14ac:dyDescent="0.35">
      <c r="A34644" s="1"/>
      <c r="B34644" s="306">
        <v>44525.052777856181</v>
      </c>
      <c r="C34644" s="304">
        <v>2.2144603070510738</v>
      </c>
      <c r="D34644" s="305" t="s">
        <v>172</v>
      </c>
    </row>
    <row r="34645" spans="1:4" ht="14.5" customHeight="1" x14ac:dyDescent="0.35">
      <c r="A34645" s="1"/>
      <c r="B34645" s="306">
        <v>44525.053472300628</v>
      </c>
      <c r="C34645" s="304">
        <v>2.2587714144428901</v>
      </c>
      <c r="D34645" s="305" t="s">
        <v>172</v>
      </c>
    </row>
    <row r="34646" spans="1:4" ht="14.5" customHeight="1" x14ac:dyDescent="0.35">
      <c r="A34646" s="1"/>
      <c r="B34646" s="306">
        <v>44525.054166745074</v>
      </c>
      <c r="C34646" s="304">
        <v>2.2604671972435124</v>
      </c>
      <c r="D34646" s="305" t="s">
        <v>172</v>
      </c>
    </row>
    <row r="34647" spans="1:4" ht="14.5" customHeight="1" x14ac:dyDescent="0.35">
      <c r="A34647" s="1"/>
      <c r="B34647" s="306">
        <v>44525.054861189521</v>
      </c>
      <c r="C34647" s="304">
        <v>2.2324721769084741</v>
      </c>
      <c r="D34647" s="305" t="s">
        <v>172</v>
      </c>
    </row>
    <row r="34648" spans="1:4" ht="14.5" customHeight="1" x14ac:dyDescent="0.35">
      <c r="A34648" s="1"/>
      <c r="B34648" s="306">
        <v>44525.055555633968</v>
      </c>
      <c r="C34648" s="304">
        <v>2.306839671104596</v>
      </c>
      <c r="D34648" s="305" t="s">
        <v>172</v>
      </c>
    </row>
    <row r="34649" spans="1:4" ht="14.5" customHeight="1" x14ac:dyDescent="0.35">
      <c r="A34649" s="1"/>
      <c r="B34649" s="306">
        <v>44525.056250078414</v>
      </c>
      <c r="C34649" s="304">
        <v>2.2497786066131691</v>
      </c>
      <c r="D34649" s="305" t="s">
        <v>172</v>
      </c>
    </row>
    <row r="34650" spans="1:4" ht="14.5" customHeight="1" x14ac:dyDescent="0.35">
      <c r="A34650" s="1"/>
      <c r="B34650" s="306">
        <v>44525.056944522861</v>
      </c>
      <c r="C34650" s="304">
        <v>2.2905535703098696</v>
      </c>
      <c r="D34650" s="305" t="s">
        <v>172</v>
      </c>
    </row>
    <row r="34651" spans="1:4" ht="14.5" customHeight="1" x14ac:dyDescent="0.35">
      <c r="A34651" s="1"/>
      <c r="B34651" s="306">
        <v>44525.057638967308</v>
      </c>
      <c r="C34651" s="304">
        <v>2.2360708019007993</v>
      </c>
      <c r="D34651" s="305" t="s">
        <v>172</v>
      </c>
    </row>
    <row r="34652" spans="1:4" ht="14.5" customHeight="1" x14ac:dyDescent="0.35">
      <c r="A34652" s="1"/>
      <c r="B34652" s="306">
        <v>44525.058333411755</v>
      </c>
      <c r="C34652" s="304">
        <v>2.223156775920264</v>
      </c>
      <c r="D34652" s="305" t="s">
        <v>172</v>
      </c>
    </row>
    <row r="34653" spans="1:4" ht="14.5" customHeight="1" x14ac:dyDescent="0.35">
      <c r="A34653" s="1"/>
      <c r="B34653" s="306">
        <v>44525.059027856201</v>
      </c>
      <c r="C34653" s="304">
        <v>2.2343176223680832</v>
      </c>
      <c r="D34653" s="305" t="s">
        <v>172</v>
      </c>
    </row>
    <row r="34654" spans="1:4" ht="14.5" customHeight="1" x14ac:dyDescent="0.35">
      <c r="A34654" s="1"/>
      <c r="B34654" s="306">
        <v>44525.059722300648</v>
      </c>
      <c r="C34654" s="304">
        <v>2.3117900515814349</v>
      </c>
      <c r="D34654" s="305" t="s">
        <v>172</v>
      </c>
    </row>
    <row r="34655" spans="1:4" ht="14.5" customHeight="1" x14ac:dyDescent="0.35">
      <c r="A34655" s="1"/>
      <c r="B34655" s="306">
        <v>44525.060416745095</v>
      </c>
      <c r="C34655" s="304">
        <v>2.2319751450418455</v>
      </c>
      <c r="D34655" s="305" t="s">
        <v>172</v>
      </c>
    </row>
    <row r="34656" spans="1:4" ht="14.5" customHeight="1" x14ac:dyDescent="0.35">
      <c r="A34656" s="1"/>
      <c r="B34656" s="306">
        <v>44525.061111189541</v>
      </c>
      <c r="C34656" s="304">
        <v>2.2970390927165378</v>
      </c>
      <c r="D34656" s="305" t="s">
        <v>172</v>
      </c>
    </row>
    <row r="34657" spans="1:4" ht="14.5" customHeight="1" x14ac:dyDescent="0.35">
      <c r="A34657" s="1"/>
      <c r="B34657" s="306">
        <v>44525.061805633988</v>
      </c>
      <c r="C34657" s="304">
        <v>2.3058756769327982</v>
      </c>
      <c r="D34657" s="305" t="s">
        <v>172</v>
      </c>
    </row>
    <row r="34658" spans="1:4" ht="14.5" customHeight="1" x14ac:dyDescent="0.35">
      <c r="A34658" s="1"/>
      <c r="B34658" s="306">
        <v>44525.062500078435</v>
      </c>
      <c r="C34658" s="304">
        <v>2.293051337345605</v>
      </c>
      <c r="D34658" s="305" t="s">
        <v>172</v>
      </c>
    </row>
    <row r="34659" spans="1:4" ht="14.5" customHeight="1" x14ac:dyDescent="0.35">
      <c r="A34659" s="1"/>
      <c r="B34659" s="306">
        <v>44525.063194522882</v>
      </c>
      <c r="C34659" s="304">
        <v>2.2891603391142175</v>
      </c>
      <c r="D34659" s="305" t="s">
        <v>172</v>
      </c>
    </row>
    <row r="34660" spans="1:4" ht="14.5" customHeight="1" x14ac:dyDescent="0.35">
      <c r="A34660" s="1"/>
      <c r="B34660" s="306">
        <v>44525.063888967328</v>
      </c>
      <c r="C34660" s="304">
        <v>2.3291278364356307</v>
      </c>
      <c r="D34660" s="305" t="s">
        <v>172</v>
      </c>
    </row>
    <row r="34661" spans="1:4" ht="14.5" customHeight="1" x14ac:dyDescent="0.35">
      <c r="A34661" s="1"/>
      <c r="B34661" s="306">
        <v>44525.064583411775</v>
      </c>
      <c r="C34661" s="304">
        <v>2.2718289036468682</v>
      </c>
      <c r="D34661" s="305" t="s">
        <v>172</v>
      </c>
    </row>
    <row r="34662" spans="1:4" ht="14.5" customHeight="1" x14ac:dyDescent="0.35">
      <c r="A34662" s="1"/>
      <c r="B34662" s="306">
        <v>44525.065277856222</v>
      </c>
      <c r="C34662" s="304">
        <v>2.33247876881663</v>
      </c>
      <c r="D34662" s="305" t="s">
        <v>172</v>
      </c>
    </row>
    <row r="34663" spans="1:4" ht="14.5" customHeight="1" x14ac:dyDescent="0.35">
      <c r="A34663" s="1"/>
      <c r="B34663" s="306">
        <v>44525.065972300668</v>
      </c>
      <c r="C34663" s="304">
        <v>2.3724932674861217</v>
      </c>
      <c r="D34663" s="305" t="s">
        <v>172</v>
      </c>
    </row>
    <row r="34664" spans="1:4" ht="14.5" customHeight="1" x14ac:dyDescent="0.35">
      <c r="A34664" s="1"/>
      <c r="B34664" s="306">
        <v>44525.066666745115</v>
      </c>
      <c r="C34664" s="304">
        <v>2.3379741320604199</v>
      </c>
      <c r="D34664" s="305" t="s">
        <v>172</v>
      </c>
    </row>
    <row r="34665" spans="1:4" ht="14.5" customHeight="1" x14ac:dyDescent="0.35">
      <c r="A34665" s="1"/>
      <c r="B34665" s="306">
        <v>44525.067361189562</v>
      </c>
      <c r="C34665" s="304">
        <v>2.2959000328441714</v>
      </c>
      <c r="D34665" s="305" t="s">
        <v>172</v>
      </c>
    </row>
    <row r="34666" spans="1:4" ht="14.5" customHeight="1" x14ac:dyDescent="0.35">
      <c r="A34666" s="1"/>
      <c r="B34666" s="306">
        <v>44525.068055634008</v>
      </c>
      <c r="C34666" s="304">
        <v>2.2869762914728198</v>
      </c>
      <c r="D34666" s="305" t="s">
        <v>172</v>
      </c>
    </row>
    <row r="34667" spans="1:4" ht="14.5" customHeight="1" x14ac:dyDescent="0.35">
      <c r="A34667" s="1"/>
      <c r="B34667" s="306">
        <v>44525.068750078455</v>
      </c>
      <c r="C34667" s="304">
        <v>2.3550369988916526</v>
      </c>
      <c r="D34667" s="305" t="s">
        <v>172</v>
      </c>
    </row>
    <row r="34668" spans="1:4" ht="14.5" customHeight="1" x14ac:dyDescent="0.35">
      <c r="A34668" s="1"/>
      <c r="B34668" s="306">
        <v>44525.069444522902</v>
      </c>
      <c r="C34668" s="304">
        <v>2.3119627463590708</v>
      </c>
      <c r="D34668" s="305" t="s">
        <v>172</v>
      </c>
    </row>
    <row r="34669" spans="1:4" ht="14.5" customHeight="1" x14ac:dyDescent="0.35">
      <c r="A34669" s="1"/>
      <c r="B34669" s="306">
        <v>44525.070138967349</v>
      </c>
      <c r="C34669" s="304">
        <v>2.2818102120721355</v>
      </c>
      <c r="D34669" s="305" t="s">
        <v>172</v>
      </c>
    </row>
    <row r="34670" spans="1:4" ht="14.5" customHeight="1" x14ac:dyDescent="0.35">
      <c r="A34670" s="1"/>
      <c r="B34670" s="306">
        <v>44525.070833411795</v>
      </c>
      <c r="C34670" s="304">
        <v>2.2461879289934585</v>
      </c>
      <c r="D34670" s="305" t="s">
        <v>172</v>
      </c>
    </row>
    <row r="34671" spans="1:4" ht="14.5" customHeight="1" x14ac:dyDescent="0.35">
      <c r="A34671" s="1"/>
      <c r="B34671" s="306">
        <v>44525.071527856242</v>
      </c>
      <c r="C34671" s="304">
        <v>2.3442478084496541</v>
      </c>
      <c r="D34671" s="305" t="s">
        <v>172</v>
      </c>
    </row>
    <row r="34672" spans="1:4" ht="14.5" customHeight="1" x14ac:dyDescent="0.35">
      <c r="A34672" s="1"/>
      <c r="B34672" s="306">
        <v>44525.072222300689</v>
      </c>
      <c r="C34672" s="304">
        <v>2.3198841417229534</v>
      </c>
      <c r="D34672" s="305" t="s">
        <v>172</v>
      </c>
    </row>
    <row r="34673" spans="1:4" ht="14.5" customHeight="1" x14ac:dyDescent="0.35">
      <c r="A34673" s="1"/>
      <c r="B34673" s="306">
        <v>44525.072916745135</v>
      </c>
      <c r="C34673" s="304">
        <v>2.3159648170199945</v>
      </c>
      <c r="D34673" s="305" t="s">
        <v>172</v>
      </c>
    </row>
    <row r="34674" spans="1:4" ht="14.5" customHeight="1" x14ac:dyDescent="0.35">
      <c r="A34674" s="1"/>
      <c r="B34674" s="306">
        <v>44525.073611189582</v>
      </c>
      <c r="C34674" s="304">
        <v>2.3683557542441123</v>
      </c>
      <c r="D34674" s="305" t="s">
        <v>172</v>
      </c>
    </row>
    <row r="34675" spans="1:4" ht="14.5" customHeight="1" x14ac:dyDescent="0.35">
      <c r="A34675" s="1"/>
      <c r="B34675" s="306">
        <v>44525.074305634029</v>
      </c>
      <c r="C34675" s="304">
        <v>2.3318803708678386</v>
      </c>
      <c r="D34675" s="305" t="s">
        <v>172</v>
      </c>
    </row>
    <row r="34676" spans="1:4" ht="14.5" customHeight="1" x14ac:dyDescent="0.35">
      <c r="A34676" s="1"/>
      <c r="B34676" s="306">
        <v>44525.075000078476</v>
      </c>
      <c r="C34676" s="304">
        <v>2.3366202193705856</v>
      </c>
      <c r="D34676" s="305" t="s">
        <v>172</v>
      </c>
    </row>
    <row r="34677" spans="1:4" ht="14.5" customHeight="1" x14ac:dyDescent="0.35">
      <c r="A34677" s="1"/>
      <c r="B34677" s="306">
        <v>44525.075694522922</v>
      </c>
      <c r="C34677" s="304">
        <v>2.356520196287359</v>
      </c>
      <c r="D34677" s="305" t="s">
        <v>172</v>
      </c>
    </row>
    <row r="34678" spans="1:4" ht="14.5" customHeight="1" x14ac:dyDescent="0.35">
      <c r="A34678" s="1"/>
      <c r="B34678" s="306">
        <v>44525.076388967369</v>
      </c>
      <c r="C34678" s="304">
        <v>2.3223409725352515</v>
      </c>
      <c r="D34678" s="305" t="s">
        <v>172</v>
      </c>
    </row>
    <row r="34679" spans="1:4" ht="14.5" customHeight="1" x14ac:dyDescent="0.35">
      <c r="A34679" s="1"/>
      <c r="B34679" s="306">
        <v>44525.077083411816</v>
      </c>
      <c r="C34679" s="304">
        <v>2.3232378027707457</v>
      </c>
      <c r="D34679" s="305" t="s">
        <v>172</v>
      </c>
    </row>
    <row r="34680" spans="1:4" ht="14.5" customHeight="1" x14ac:dyDescent="0.35">
      <c r="A34680" s="1"/>
      <c r="B34680" s="306">
        <v>44525.077777856262</v>
      </c>
      <c r="C34680" s="304">
        <v>2.2717311278653143</v>
      </c>
      <c r="D34680" s="305" t="s">
        <v>172</v>
      </c>
    </row>
    <row r="34681" spans="1:4" ht="14.5" customHeight="1" x14ac:dyDescent="0.35">
      <c r="A34681" s="1"/>
      <c r="B34681" s="306">
        <v>44525.078472300709</v>
      </c>
      <c r="C34681" s="304">
        <v>2.3287300186756208</v>
      </c>
      <c r="D34681" s="305" t="s">
        <v>172</v>
      </c>
    </row>
    <row r="34682" spans="1:4" ht="14.5" customHeight="1" x14ac:dyDescent="0.35">
      <c r="A34682" s="1"/>
      <c r="B34682" s="306">
        <v>44525.079166745156</v>
      </c>
      <c r="C34682" s="304">
        <v>2.36013067303896</v>
      </c>
      <c r="D34682" s="305" t="s">
        <v>172</v>
      </c>
    </row>
    <row r="34683" spans="1:4" ht="14.5" customHeight="1" x14ac:dyDescent="0.35">
      <c r="A34683" s="1"/>
      <c r="B34683" s="306">
        <v>44525.079861189603</v>
      </c>
      <c r="C34683" s="304">
        <v>2.3320369942724937</v>
      </c>
      <c r="D34683" s="305" t="s">
        <v>172</v>
      </c>
    </row>
    <row r="34684" spans="1:4" ht="14.5" customHeight="1" x14ac:dyDescent="0.35">
      <c r="A34684" s="1"/>
      <c r="B34684" s="306">
        <v>44525.080555634049</v>
      </c>
      <c r="C34684" s="304">
        <v>2.3478401293225639</v>
      </c>
      <c r="D34684" s="305" t="s">
        <v>172</v>
      </c>
    </row>
    <row r="34685" spans="1:4" ht="14.5" customHeight="1" x14ac:dyDescent="0.35">
      <c r="A34685" s="1"/>
      <c r="B34685" s="306">
        <v>44525.081250078496</v>
      </c>
      <c r="C34685" s="304">
        <v>2.3084920891241683</v>
      </c>
      <c r="D34685" s="305" t="s">
        <v>172</v>
      </c>
    </row>
    <row r="34686" spans="1:4" ht="14.5" customHeight="1" x14ac:dyDescent="0.35">
      <c r="A34686" s="1"/>
      <c r="B34686" s="306">
        <v>44525.081944522943</v>
      </c>
      <c r="C34686" s="304">
        <v>2.322714059620739</v>
      </c>
      <c r="D34686" s="305" t="s">
        <v>172</v>
      </c>
    </row>
    <row r="34687" spans="1:4" ht="14.5" customHeight="1" x14ac:dyDescent="0.35">
      <c r="A34687" s="1"/>
      <c r="B34687" s="306">
        <v>44525.082638967389</v>
      </c>
      <c r="C34687" s="304">
        <v>2.3509150273318178</v>
      </c>
      <c r="D34687" s="305" t="s">
        <v>172</v>
      </c>
    </row>
    <row r="34688" spans="1:4" ht="14.5" customHeight="1" x14ac:dyDescent="0.35">
      <c r="A34688" s="1"/>
      <c r="B34688" s="306">
        <v>44525.083333411836</v>
      </c>
      <c r="C34688" s="304">
        <v>2.3923989618348664</v>
      </c>
      <c r="D34688" s="305" t="s">
        <v>172</v>
      </c>
    </row>
    <row r="34689" spans="1:4" ht="14.5" customHeight="1" x14ac:dyDescent="0.35">
      <c r="A34689" s="1"/>
      <c r="B34689" s="306">
        <v>44525.084027856283</v>
      </c>
      <c r="C34689" s="304">
        <v>2.3441297537359786</v>
      </c>
      <c r="D34689" s="305" t="s">
        <v>172</v>
      </c>
    </row>
    <row r="34690" spans="1:4" ht="14.5" customHeight="1" x14ac:dyDescent="0.35">
      <c r="A34690" s="1"/>
      <c r="B34690" s="306">
        <v>44525.084722300729</v>
      </c>
      <c r="C34690" s="304">
        <v>2.3413055039106134</v>
      </c>
      <c r="D34690" s="305" t="s">
        <v>172</v>
      </c>
    </row>
    <row r="34691" spans="1:4" ht="14.5" customHeight="1" x14ac:dyDescent="0.35">
      <c r="A34691" s="1"/>
      <c r="B34691" s="306">
        <v>44525.085416745176</v>
      </c>
      <c r="C34691" s="304">
        <v>2.2923496256313229</v>
      </c>
      <c r="D34691" s="305" t="s">
        <v>172</v>
      </c>
    </row>
    <row r="34692" spans="1:4" ht="14.5" customHeight="1" x14ac:dyDescent="0.35">
      <c r="A34692" s="1"/>
      <c r="B34692" s="306">
        <v>44525.086111189623</v>
      </c>
      <c r="C34692" s="304">
        <v>2.3118289406896415</v>
      </c>
      <c r="D34692" s="305" t="s">
        <v>172</v>
      </c>
    </row>
    <row r="34693" spans="1:4" ht="14.5" customHeight="1" x14ac:dyDescent="0.35">
      <c r="A34693" s="1"/>
      <c r="B34693" s="306">
        <v>44525.08680563407</v>
      </c>
      <c r="C34693" s="304">
        <v>2.2775963225975526</v>
      </c>
      <c r="D34693" s="305" t="s">
        <v>172</v>
      </c>
    </row>
    <row r="34694" spans="1:4" ht="14.5" customHeight="1" x14ac:dyDescent="0.35">
      <c r="A34694" s="1"/>
      <c r="B34694" s="306">
        <v>44525.087500078516</v>
      </c>
      <c r="C34694" s="304">
        <v>2.247352810472512</v>
      </c>
      <c r="D34694" s="305" t="s">
        <v>172</v>
      </c>
    </row>
    <row r="34695" spans="1:4" ht="14.5" customHeight="1" x14ac:dyDescent="0.35">
      <c r="A34695" s="1"/>
      <c r="B34695" s="306">
        <v>44525.088194522963</v>
      </c>
      <c r="C34695" s="304">
        <v>2.2824822047219033</v>
      </c>
      <c r="D34695" s="305" t="s">
        <v>172</v>
      </c>
    </row>
    <row r="34696" spans="1:4" ht="14.5" customHeight="1" x14ac:dyDescent="0.35">
      <c r="A34696" s="1"/>
      <c r="B34696" s="306">
        <v>44525.08888896741</v>
      </c>
      <c r="C34696" s="304">
        <v>2.3548940546822754</v>
      </c>
      <c r="D34696" s="305" t="s">
        <v>172</v>
      </c>
    </row>
    <row r="34697" spans="1:4" ht="14.5" customHeight="1" x14ac:dyDescent="0.35">
      <c r="A34697" s="1"/>
      <c r="B34697" s="306">
        <v>44525.089583411856</v>
      </c>
      <c r="C34697" s="304">
        <v>2.3641651721372909</v>
      </c>
      <c r="D34697" s="305" t="s">
        <v>172</v>
      </c>
    </row>
    <row r="34698" spans="1:4" ht="14.5" customHeight="1" x14ac:dyDescent="0.35">
      <c r="A34698" s="1"/>
      <c r="B34698" s="306">
        <v>44525.090277856303</v>
      </c>
      <c r="C34698" s="304">
        <v>2.3358096053207191</v>
      </c>
      <c r="D34698" s="305" t="s">
        <v>172</v>
      </c>
    </row>
    <row r="34699" spans="1:4" ht="14.5" customHeight="1" x14ac:dyDescent="0.35">
      <c r="A34699" s="1"/>
      <c r="B34699" s="306">
        <v>44525.09097230075</v>
      </c>
      <c r="C34699" s="304">
        <v>2.2531017837509961</v>
      </c>
      <c r="D34699" s="305" t="s">
        <v>172</v>
      </c>
    </row>
    <row r="34700" spans="1:4" ht="14.5" customHeight="1" x14ac:dyDescent="0.35">
      <c r="A34700" s="1"/>
      <c r="B34700" s="306">
        <v>44525.091666745197</v>
      </c>
      <c r="C34700" s="304">
        <v>2.3001707466265242</v>
      </c>
      <c r="D34700" s="305" t="s">
        <v>172</v>
      </c>
    </row>
    <row r="34701" spans="1:4" ht="14.5" customHeight="1" x14ac:dyDescent="0.35">
      <c r="A34701" s="1"/>
      <c r="B34701" s="306">
        <v>44525.092361189643</v>
      </c>
      <c r="C34701" s="304">
        <v>2.3151508849808429</v>
      </c>
      <c r="D34701" s="305" t="s">
        <v>172</v>
      </c>
    </row>
    <row r="34702" spans="1:4" ht="14.5" customHeight="1" x14ac:dyDescent="0.35">
      <c r="A34702" s="1"/>
      <c r="B34702" s="306">
        <v>44525.09305563409</v>
      </c>
      <c r="C34702" s="304">
        <v>2.3136521689254246</v>
      </c>
      <c r="D34702" s="305" t="s">
        <v>172</v>
      </c>
    </row>
    <row r="34703" spans="1:4" ht="14.5" customHeight="1" x14ac:dyDescent="0.35">
      <c r="A34703" s="1"/>
      <c r="B34703" s="306">
        <v>44525.093750078537</v>
      </c>
      <c r="C34703" s="304">
        <v>2.3481209164085159</v>
      </c>
      <c r="D34703" s="305" t="s">
        <v>172</v>
      </c>
    </row>
    <row r="34704" spans="1:4" ht="14.5" customHeight="1" x14ac:dyDescent="0.35">
      <c r="A34704" s="1"/>
      <c r="B34704" s="306">
        <v>44525.094444522983</v>
      </c>
      <c r="C34704" s="304">
        <v>2.2575254402469001</v>
      </c>
      <c r="D34704" s="305" t="s">
        <v>172</v>
      </c>
    </row>
    <row r="34705" spans="1:4" ht="14.5" customHeight="1" x14ac:dyDescent="0.35">
      <c r="A34705" s="1"/>
      <c r="B34705" s="306">
        <v>44525.09513896743</v>
      </c>
      <c r="C34705" s="304">
        <v>2.3201733556803448</v>
      </c>
      <c r="D34705" s="305" t="s">
        <v>172</v>
      </c>
    </row>
    <row r="34706" spans="1:4" ht="14.5" customHeight="1" x14ac:dyDescent="0.35">
      <c r="A34706" s="1"/>
      <c r="B34706" s="306">
        <v>44525.095833411877</v>
      </c>
      <c r="C34706" s="304">
        <v>2.3034425683597268</v>
      </c>
      <c r="D34706" s="305" t="s">
        <v>172</v>
      </c>
    </row>
    <row r="34707" spans="1:4" ht="14.5" customHeight="1" x14ac:dyDescent="0.35">
      <c r="A34707" s="1"/>
      <c r="B34707" s="306">
        <v>44525.096527856324</v>
      </c>
      <c r="C34707" s="304">
        <v>2.2779016110992112</v>
      </c>
      <c r="D34707" s="305" t="s">
        <v>172</v>
      </c>
    </row>
    <row r="34708" spans="1:4" ht="14.5" customHeight="1" x14ac:dyDescent="0.35">
      <c r="A34708" s="1"/>
      <c r="B34708" s="306">
        <v>44525.09722230077</v>
      </c>
      <c r="C34708" s="304">
        <v>2.3740998754320271</v>
      </c>
      <c r="D34708" s="305" t="s">
        <v>172</v>
      </c>
    </row>
    <row r="34709" spans="1:4" ht="14.5" customHeight="1" x14ac:dyDescent="0.35">
      <c r="A34709" s="1"/>
      <c r="B34709" s="306">
        <v>44525.097916745217</v>
      </c>
      <c r="C34709" s="304">
        <v>2.2895174786871091</v>
      </c>
      <c r="D34709" s="305" t="s">
        <v>172</v>
      </c>
    </row>
    <row r="34710" spans="1:4" ht="14.5" customHeight="1" x14ac:dyDescent="0.35">
      <c r="A34710" s="1"/>
      <c r="B34710" s="306">
        <v>44525.098611189664</v>
      </c>
      <c r="C34710" s="304">
        <v>2.298424358199918</v>
      </c>
      <c r="D34710" s="305" t="s">
        <v>172</v>
      </c>
    </row>
    <row r="34711" spans="1:4" ht="14.5" customHeight="1" x14ac:dyDescent="0.35">
      <c r="A34711" s="1"/>
      <c r="B34711" s="306">
        <v>44525.09930563411</v>
      </c>
      <c r="C34711" s="304">
        <v>2.3365500637901278</v>
      </c>
      <c r="D34711" s="305" t="s">
        <v>172</v>
      </c>
    </row>
    <row r="34712" spans="1:4" ht="14.5" customHeight="1" x14ac:dyDescent="0.35">
      <c r="A34712" s="1"/>
      <c r="B34712" s="306">
        <v>44525.100000078557</v>
      </c>
      <c r="C34712" s="304">
        <v>2.3184955880691631</v>
      </c>
      <c r="D34712" s="305" t="s">
        <v>172</v>
      </c>
    </row>
    <row r="34713" spans="1:4" ht="14.5" customHeight="1" x14ac:dyDescent="0.35">
      <c r="A34713" s="1"/>
      <c r="B34713" s="306">
        <v>44525.100694523004</v>
      </c>
      <c r="C34713" s="304">
        <v>2.4637565148120606</v>
      </c>
      <c r="D34713" s="305" t="s">
        <v>172</v>
      </c>
    </row>
    <row r="34714" spans="1:4" ht="14.5" customHeight="1" x14ac:dyDescent="0.35">
      <c r="A34714" s="1"/>
      <c r="B34714" s="306">
        <v>44525.10138896745</v>
      </c>
      <c r="C34714" s="304">
        <v>2.3956694763070119</v>
      </c>
      <c r="D34714" s="305" t="s">
        <v>172</v>
      </c>
    </row>
    <row r="34715" spans="1:4" ht="14.5" customHeight="1" x14ac:dyDescent="0.35">
      <c r="A34715" s="1"/>
      <c r="B34715" s="306">
        <v>44525.102083411897</v>
      </c>
      <c r="C34715" s="304">
        <v>2.3587356982362206</v>
      </c>
      <c r="D34715" s="305" t="s">
        <v>172</v>
      </c>
    </row>
    <row r="34716" spans="1:4" ht="14.5" customHeight="1" x14ac:dyDescent="0.35">
      <c r="A34716" s="1"/>
      <c r="B34716" s="306">
        <v>44525.102777856344</v>
      </c>
      <c r="C34716" s="304">
        <v>2.277916700022979</v>
      </c>
      <c r="D34716" s="305" t="s">
        <v>172</v>
      </c>
    </row>
    <row r="34717" spans="1:4" ht="14.5" customHeight="1" x14ac:dyDescent="0.35">
      <c r="A34717" s="1"/>
      <c r="B34717" s="306">
        <v>44525.103472300791</v>
      </c>
      <c r="C34717" s="304">
        <v>2.3368611356881956</v>
      </c>
      <c r="D34717" s="305" t="s">
        <v>172</v>
      </c>
    </row>
    <row r="34718" spans="1:4" ht="14.5" customHeight="1" x14ac:dyDescent="0.35">
      <c r="A34718" s="1"/>
      <c r="B34718" s="306">
        <v>44525.104166745237</v>
      </c>
      <c r="C34718" s="304">
        <v>2.2416798136958582</v>
      </c>
      <c r="D34718" s="305" t="s">
        <v>172</v>
      </c>
    </row>
    <row r="34719" spans="1:4" ht="14.5" customHeight="1" x14ac:dyDescent="0.35">
      <c r="A34719" s="1"/>
      <c r="B34719" s="306">
        <v>44525.104861189684</v>
      </c>
      <c r="C34719" s="304">
        <v>2.2700853619685102</v>
      </c>
      <c r="D34719" s="305" t="s">
        <v>172</v>
      </c>
    </row>
    <row r="34720" spans="1:4" ht="14.5" customHeight="1" x14ac:dyDescent="0.35">
      <c r="A34720" s="1"/>
      <c r="B34720" s="306">
        <v>44525.105555634131</v>
      </c>
      <c r="C34720" s="304">
        <v>2.1470547800885771</v>
      </c>
      <c r="D34720" s="305" t="s">
        <v>172</v>
      </c>
    </row>
    <row r="34721" spans="1:4" ht="14.5" customHeight="1" x14ac:dyDescent="0.35">
      <c r="A34721" s="1"/>
      <c r="B34721" s="306">
        <v>44525.106250078577</v>
      </c>
      <c r="C34721" s="304">
        <v>2.2008526734158296</v>
      </c>
      <c r="D34721" s="305" t="s">
        <v>172</v>
      </c>
    </row>
    <row r="34722" spans="1:4" ht="14.5" customHeight="1" x14ac:dyDescent="0.35">
      <c r="A34722" s="1"/>
      <c r="B34722" s="306">
        <v>44525.106944523024</v>
      </c>
      <c r="C34722" s="304">
        <v>2.1844035804908346</v>
      </c>
      <c r="D34722" s="305" t="s">
        <v>172</v>
      </c>
    </row>
    <row r="34723" spans="1:4" ht="14.5" customHeight="1" x14ac:dyDescent="0.35">
      <c r="A34723" s="1"/>
      <c r="B34723" s="306">
        <v>44525.107638967471</v>
      </c>
      <c r="C34723" s="304">
        <v>2.175100192703697</v>
      </c>
      <c r="D34723" s="305" t="s">
        <v>172</v>
      </c>
    </row>
    <row r="34724" spans="1:4" ht="14.5" customHeight="1" x14ac:dyDescent="0.35">
      <c r="A34724" s="1"/>
      <c r="B34724" s="306">
        <v>44525.108333411918</v>
      </c>
      <c r="C34724" s="304">
        <v>2.1806281325651069</v>
      </c>
      <c r="D34724" s="305" t="s">
        <v>172</v>
      </c>
    </row>
    <row r="34725" spans="1:4" ht="14.5" customHeight="1" x14ac:dyDescent="0.35">
      <c r="A34725" s="1"/>
      <c r="B34725" s="306">
        <v>44525.109027856364</v>
      </c>
      <c r="C34725" s="304">
        <v>2.1013214956395436</v>
      </c>
      <c r="D34725" s="305" t="s">
        <v>172</v>
      </c>
    </row>
    <row r="34726" spans="1:4" ht="14.5" customHeight="1" x14ac:dyDescent="0.35">
      <c r="A34726" s="1"/>
      <c r="B34726" s="306">
        <v>44525.109722300811</v>
      </c>
      <c r="C34726" s="304">
        <v>2.1734099729080603</v>
      </c>
      <c r="D34726" s="305" t="s">
        <v>172</v>
      </c>
    </row>
    <row r="34727" spans="1:4" ht="14.5" customHeight="1" x14ac:dyDescent="0.35">
      <c r="A34727" s="1"/>
      <c r="B34727" s="306">
        <v>44525.110416745258</v>
      </c>
      <c r="C34727" s="304">
        <v>1.9840833924690136</v>
      </c>
      <c r="D34727" s="305" t="s">
        <v>172</v>
      </c>
    </row>
    <row r="34728" spans="1:4" ht="14.5" customHeight="1" x14ac:dyDescent="0.35">
      <c r="A34728" s="1"/>
      <c r="B34728" s="306">
        <v>44525.111111189704</v>
      </c>
      <c r="C34728" s="304">
        <v>1.9625755230164033</v>
      </c>
      <c r="D34728" s="305" t="s">
        <v>172</v>
      </c>
    </row>
    <row r="34729" spans="1:4" ht="14.5" customHeight="1" x14ac:dyDescent="0.35">
      <c r="A34729" s="1"/>
      <c r="B34729" s="306">
        <v>44525.111805634151</v>
      </c>
      <c r="C34729" s="304">
        <v>2.0006258082265957</v>
      </c>
      <c r="D34729" s="305" t="s">
        <v>172</v>
      </c>
    </row>
    <row r="34730" spans="1:4" ht="14.5" customHeight="1" x14ac:dyDescent="0.35">
      <c r="A34730" s="1"/>
      <c r="B34730" s="306">
        <v>44525.112500078598</v>
      </c>
      <c r="C34730" s="304">
        <v>1.9282712760434757</v>
      </c>
      <c r="D34730" s="305" t="s">
        <v>172</v>
      </c>
    </row>
    <row r="34731" spans="1:4" ht="14.5" customHeight="1" x14ac:dyDescent="0.35">
      <c r="A34731" s="1"/>
      <c r="B34731" s="306">
        <v>44525.113194523045</v>
      </c>
      <c r="C34731" s="304">
        <v>1.9857629750461758</v>
      </c>
      <c r="D34731" s="305" t="s">
        <v>172</v>
      </c>
    </row>
    <row r="34732" spans="1:4" ht="14.5" customHeight="1" x14ac:dyDescent="0.35">
      <c r="A34732" s="1"/>
      <c r="B34732" s="306">
        <v>44525.113888967491</v>
      </c>
      <c r="C34732" s="304">
        <v>1.988188835801096</v>
      </c>
      <c r="D34732" s="305" t="s">
        <v>172</v>
      </c>
    </row>
    <row r="34733" spans="1:4" ht="14.5" customHeight="1" x14ac:dyDescent="0.35">
      <c r="A34733" s="1"/>
      <c r="B34733" s="306">
        <v>44525.114583411938</v>
      </c>
      <c r="C34733" s="304">
        <v>2.0512914762035206</v>
      </c>
      <c r="D34733" s="305" t="s">
        <v>172</v>
      </c>
    </row>
    <row r="34734" spans="1:4" ht="14.5" customHeight="1" x14ac:dyDescent="0.35">
      <c r="A34734" s="1"/>
      <c r="B34734" s="306">
        <v>44525.115277856385</v>
      </c>
      <c r="C34734" s="304">
        <v>2.0332284024949332</v>
      </c>
      <c r="D34734" s="305" t="s">
        <v>172</v>
      </c>
    </row>
    <row r="34735" spans="1:4" ht="14.5" customHeight="1" x14ac:dyDescent="0.35">
      <c r="A34735" s="1"/>
      <c r="B34735" s="306">
        <v>44525.115972300831</v>
      </c>
      <c r="C34735" s="304">
        <v>2.0465876028123602</v>
      </c>
      <c r="D34735" s="305" t="s">
        <v>172</v>
      </c>
    </row>
    <row r="34736" spans="1:4" ht="14.5" customHeight="1" x14ac:dyDescent="0.35">
      <c r="A34736" s="1"/>
      <c r="B34736" s="306">
        <v>44525.116666745278</v>
      </c>
      <c r="C34736" s="304">
        <v>1.9713808626907849</v>
      </c>
      <c r="D34736" s="305" t="s">
        <v>172</v>
      </c>
    </row>
    <row r="34737" spans="1:4" ht="14.5" customHeight="1" x14ac:dyDescent="0.35">
      <c r="A34737" s="1"/>
      <c r="B34737" s="306">
        <v>44525.117361189725</v>
      </c>
      <c r="C34737" s="304">
        <v>1.9813139443253325</v>
      </c>
      <c r="D34737" s="305" t="s">
        <v>172</v>
      </c>
    </row>
    <row r="34738" spans="1:4" ht="14.5" customHeight="1" x14ac:dyDescent="0.35">
      <c r="A34738" s="1"/>
      <c r="B34738" s="306">
        <v>44525.118055634171</v>
      </c>
      <c r="C34738" s="304">
        <v>1.9556681707937968</v>
      </c>
      <c r="D34738" s="305" t="s">
        <v>172</v>
      </c>
    </row>
    <row r="34739" spans="1:4" ht="14.5" customHeight="1" x14ac:dyDescent="0.35">
      <c r="A34739" s="1"/>
      <c r="B34739" s="306">
        <v>44525.118750078618</v>
      </c>
      <c r="C34739" s="304">
        <v>1.8697732367728956</v>
      </c>
      <c r="D34739" s="305" t="s">
        <v>172</v>
      </c>
    </row>
    <row r="34740" spans="1:4" ht="14.5" customHeight="1" x14ac:dyDescent="0.35">
      <c r="A34740" s="1"/>
      <c r="B34740" s="306">
        <v>44525.119444523065</v>
      </c>
      <c r="C34740" s="304">
        <v>1.9867125835010786</v>
      </c>
      <c r="D34740" s="305" t="s">
        <v>172</v>
      </c>
    </row>
    <row r="34741" spans="1:4" ht="14.5" customHeight="1" x14ac:dyDescent="0.35">
      <c r="A34741" s="1"/>
      <c r="B34741" s="306">
        <v>44525.120138967512</v>
      </c>
      <c r="C34741" s="304">
        <v>1.8876327494276059</v>
      </c>
      <c r="D34741" s="305" t="s">
        <v>172</v>
      </c>
    </row>
    <row r="34742" spans="1:4" ht="14.5" customHeight="1" x14ac:dyDescent="0.35">
      <c r="A34742" s="1"/>
      <c r="B34742" s="306">
        <v>44525.120833411958</v>
      </c>
      <c r="C34742" s="304">
        <v>1.8354801493092359</v>
      </c>
      <c r="D34742" s="305" t="s">
        <v>172</v>
      </c>
    </row>
    <row r="34743" spans="1:4" ht="14.5" customHeight="1" x14ac:dyDescent="0.35">
      <c r="A34743" s="1"/>
      <c r="B34743" s="306">
        <v>44525.121527856405</v>
      </c>
      <c r="C34743" s="304">
        <v>1.791463070410191</v>
      </c>
      <c r="D34743" s="305" t="s">
        <v>172</v>
      </c>
    </row>
    <row r="34744" spans="1:4" ht="14.5" customHeight="1" x14ac:dyDescent="0.35">
      <c r="A34744" s="1"/>
      <c r="B34744" s="306">
        <v>44525.122222300852</v>
      </c>
      <c r="C34744" s="304">
        <v>1.8373531127467382</v>
      </c>
      <c r="D34744" s="305" t="s">
        <v>172</v>
      </c>
    </row>
    <row r="34745" spans="1:4" ht="14.5" customHeight="1" x14ac:dyDescent="0.35">
      <c r="A34745" s="1"/>
      <c r="B34745" s="306">
        <v>44525.122916745298</v>
      </c>
      <c r="C34745" s="304">
        <v>1.8795738320324744</v>
      </c>
      <c r="D34745" s="305" t="s">
        <v>172</v>
      </c>
    </row>
    <row r="34746" spans="1:4" ht="14.5" customHeight="1" x14ac:dyDescent="0.35">
      <c r="A34746" s="1"/>
      <c r="B34746" s="306">
        <v>44525.123611189745</v>
      </c>
      <c r="C34746" s="304">
        <v>1.7605291228338502</v>
      </c>
      <c r="D34746" s="305" t="s">
        <v>172</v>
      </c>
    </row>
    <row r="34747" spans="1:4" ht="14.5" customHeight="1" x14ac:dyDescent="0.35">
      <c r="A34747" s="1"/>
      <c r="B34747" s="306">
        <v>44525.124305634192</v>
      </c>
      <c r="C34747" s="304">
        <v>1.7700334553074755</v>
      </c>
      <c r="D34747" s="305" t="s">
        <v>172</v>
      </c>
    </row>
    <row r="34748" spans="1:4" ht="14.5" customHeight="1" x14ac:dyDescent="0.35">
      <c r="A34748" s="1"/>
      <c r="B34748" s="306">
        <v>44525.125000078639</v>
      </c>
      <c r="C34748" s="304">
        <v>1.8891671248415454</v>
      </c>
      <c r="D34748" s="305" t="s">
        <v>172</v>
      </c>
    </row>
    <row r="34749" spans="1:4" ht="14.5" customHeight="1" x14ac:dyDescent="0.35">
      <c r="A34749" s="1"/>
      <c r="B34749" s="306">
        <v>44525.125694523085</v>
      </c>
      <c r="C34749" s="304">
        <v>1.7595904218037808</v>
      </c>
      <c r="D34749" s="305" t="s">
        <v>172</v>
      </c>
    </row>
    <row r="34750" spans="1:4" ht="14.5" customHeight="1" x14ac:dyDescent="0.35">
      <c r="A34750" s="1"/>
      <c r="B34750" s="306">
        <v>44525.126388967532</v>
      </c>
      <c r="C34750" s="304">
        <v>1.7072179389543636</v>
      </c>
      <c r="D34750" s="305" t="s">
        <v>172</v>
      </c>
    </row>
    <row r="34751" spans="1:4" ht="14.5" customHeight="1" x14ac:dyDescent="0.35">
      <c r="A34751" s="1"/>
      <c r="B34751" s="306">
        <v>44525.127083411979</v>
      </c>
      <c r="C34751" s="304">
        <v>1.6881794312359488</v>
      </c>
      <c r="D34751" s="305" t="s">
        <v>172</v>
      </c>
    </row>
    <row r="34752" spans="1:4" ht="14.5" customHeight="1" x14ac:dyDescent="0.35">
      <c r="A34752" s="1"/>
      <c r="B34752" s="306">
        <v>44525.127777856425</v>
      </c>
      <c r="C34752" s="304">
        <v>1.7587194199356417</v>
      </c>
      <c r="D34752" s="305" t="s">
        <v>172</v>
      </c>
    </row>
    <row r="34753" spans="1:4" ht="14.5" customHeight="1" x14ac:dyDescent="0.35">
      <c r="A34753" s="1"/>
      <c r="B34753" s="306">
        <v>44525.128472300872</v>
      </c>
      <c r="C34753" s="304">
        <v>1.7142341728288253</v>
      </c>
      <c r="D34753" s="305" t="s">
        <v>172</v>
      </c>
    </row>
    <row r="34754" spans="1:4" ht="14.5" customHeight="1" x14ac:dyDescent="0.35">
      <c r="A34754" s="1"/>
      <c r="B34754" s="306">
        <v>44525.129166745319</v>
      </c>
      <c r="C34754" s="304">
        <v>1.6748677684277027</v>
      </c>
      <c r="D34754" s="305" t="s">
        <v>172</v>
      </c>
    </row>
    <row r="34755" spans="1:4" ht="14.5" customHeight="1" x14ac:dyDescent="0.35">
      <c r="A34755" s="1"/>
      <c r="B34755" s="306">
        <v>44525.129861189766</v>
      </c>
      <c r="C34755" s="304">
        <v>1.6740077785372403</v>
      </c>
      <c r="D34755" s="305" t="s">
        <v>172</v>
      </c>
    </row>
    <row r="34756" spans="1:4" ht="14.5" customHeight="1" x14ac:dyDescent="0.35">
      <c r="A34756" s="1"/>
      <c r="B34756" s="306">
        <v>44525.130555634212</v>
      </c>
      <c r="C34756" s="304">
        <v>1.5689914406438825</v>
      </c>
      <c r="D34756" s="305" t="s">
        <v>172</v>
      </c>
    </row>
    <row r="34757" spans="1:4" ht="14.5" customHeight="1" x14ac:dyDescent="0.35">
      <c r="A34757" s="1"/>
      <c r="B34757" s="306">
        <v>44525.131250078659</v>
      </c>
      <c r="C34757" s="304">
        <v>1.7565634487801012</v>
      </c>
      <c r="D34757" s="305" t="s">
        <v>172</v>
      </c>
    </row>
    <row r="34758" spans="1:4" ht="14.5" customHeight="1" x14ac:dyDescent="0.35">
      <c r="A34758" s="1"/>
      <c r="B34758" s="306">
        <v>44525.131944523106</v>
      </c>
      <c r="C34758" s="304">
        <v>1.6965981174424389</v>
      </c>
      <c r="D34758" s="305" t="s">
        <v>172</v>
      </c>
    </row>
    <row r="34759" spans="1:4" ht="14.5" customHeight="1" x14ac:dyDescent="0.35">
      <c r="A34759" s="1"/>
      <c r="B34759" s="306">
        <v>44525.132638967552</v>
      </c>
      <c r="C34759" s="304">
        <v>1.5295420067845953</v>
      </c>
      <c r="D34759" s="305" t="s">
        <v>172</v>
      </c>
    </row>
    <row r="34760" spans="1:4" ht="14.5" customHeight="1" x14ac:dyDescent="0.35">
      <c r="A34760" s="1"/>
      <c r="B34760" s="306">
        <v>44525.133333411999</v>
      </c>
      <c r="C34760" s="304">
        <v>1.5897697480553687</v>
      </c>
      <c r="D34760" s="305" t="s">
        <v>172</v>
      </c>
    </row>
    <row r="34761" spans="1:4" ht="14.5" customHeight="1" x14ac:dyDescent="0.35">
      <c r="A34761" s="1"/>
      <c r="B34761" s="306">
        <v>44525.134027856446</v>
      </c>
      <c r="C34761" s="304">
        <v>1.5072256197927649</v>
      </c>
      <c r="D34761" s="305" t="s">
        <v>172</v>
      </c>
    </row>
    <row r="34762" spans="1:4" ht="14.5" customHeight="1" x14ac:dyDescent="0.35">
      <c r="A34762" s="1"/>
      <c r="B34762" s="306">
        <v>44525.134722300892</v>
      </c>
      <c r="C34762" s="304">
        <v>1.4600777843886135</v>
      </c>
      <c r="D34762" s="305" t="s">
        <v>172</v>
      </c>
    </row>
    <row r="34763" spans="1:4" ht="14.5" customHeight="1" x14ac:dyDescent="0.35">
      <c r="A34763" s="1"/>
      <c r="B34763" s="306">
        <v>44525.135416745339</v>
      </c>
      <c r="C34763" s="304">
        <v>1.5567596230666823</v>
      </c>
      <c r="D34763" s="305" t="s">
        <v>172</v>
      </c>
    </row>
    <row r="34764" spans="1:4" ht="14.5" customHeight="1" x14ac:dyDescent="0.35">
      <c r="A34764" s="1"/>
      <c r="B34764" s="306">
        <v>44525.136111189786</v>
      </c>
      <c r="C34764" s="304">
        <v>1.5660793221374358</v>
      </c>
      <c r="D34764" s="305" t="s">
        <v>172</v>
      </c>
    </row>
    <row r="34765" spans="1:4" ht="14.5" customHeight="1" x14ac:dyDescent="0.35">
      <c r="A34765" s="1"/>
      <c r="B34765" s="306">
        <v>44525.136805634233</v>
      </c>
      <c r="C34765" s="304">
        <v>1.5427905033501095</v>
      </c>
      <c r="D34765" s="305" t="s">
        <v>172</v>
      </c>
    </row>
    <row r="34766" spans="1:4" ht="14.5" customHeight="1" x14ac:dyDescent="0.35">
      <c r="A34766" s="1"/>
      <c r="B34766" s="306">
        <v>44525.137500078679</v>
      </c>
      <c r="C34766" s="304">
        <v>1.5271624418722543</v>
      </c>
      <c r="D34766" s="305" t="s">
        <v>172</v>
      </c>
    </row>
    <row r="34767" spans="1:4" ht="14.5" customHeight="1" x14ac:dyDescent="0.35">
      <c r="A34767" s="1"/>
      <c r="B34767" s="306">
        <v>44525.138194523126</v>
      </c>
      <c r="C34767" s="304">
        <v>1.4894142223261952</v>
      </c>
      <c r="D34767" s="305" t="s">
        <v>172</v>
      </c>
    </row>
    <row r="34768" spans="1:4" ht="14.5" customHeight="1" x14ac:dyDescent="0.35">
      <c r="A34768" s="1"/>
      <c r="B34768" s="306">
        <v>44525.138888967573</v>
      </c>
      <c r="C34768" s="304">
        <v>1.4539378067025004</v>
      </c>
      <c r="D34768" s="305" t="s">
        <v>172</v>
      </c>
    </row>
    <row r="34769" spans="1:4" ht="14.5" customHeight="1" x14ac:dyDescent="0.35">
      <c r="A34769" s="1"/>
      <c r="B34769" s="306">
        <v>44525.139583412019</v>
      </c>
      <c r="C34769" s="304">
        <v>1.5092689895737144</v>
      </c>
      <c r="D34769" s="305" t="s">
        <v>172</v>
      </c>
    </row>
    <row r="34770" spans="1:4" ht="14.5" customHeight="1" x14ac:dyDescent="0.35">
      <c r="A34770" s="1"/>
      <c r="B34770" s="306">
        <v>44525.140277856466</v>
      </c>
      <c r="C34770" s="304">
        <v>1.4904637169386963</v>
      </c>
      <c r="D34770" s="305" t="s">
        <v>172</v>
      </c>
    </row>
    <row r="34771" spans="1:4" ht="14.5" customHeight="1" x14ac:dyDescent="0.35">
      <c r="A34771" s="1"/>
      <c r="B34771" s="306">
        <v>44525.140972300913</v>
      </c>
      <c r="C34771" s="304">
        <v>1.3472533151181476</v>
      </c>
      <c r="D34771" s="305" t="s">
        <v>172</v>
      </c>
    </row>
    <row r="34772" spans="1:4" ht="14.5" customHeight="1" x14ac:dyDescent="0.35">
      <c r="A34772" s="1"/>
      <c r="B34772" s="306">
        <v>44525.14166674536</v>
      </c>
      <c r="C34772" s="304">
        <v>1.3959847788363429</v>
      </c>
      <c r="D34772" s="305" t="s">
        <v>172</v>
      </c>
    </row>
    <row r="34773" spans="1:4" ht="14.5" customHeight="1" x14ac:dyDescent="0.35">
      <c r="A34773" s="1"/>
      <c r="B34773" s="306">
        <v>44525.142361189806</v>
      </c>
      <c r="C34773" s="304">
        <v>1.424288143028025</v>
      </c>
      <c r="D34773" s="305" t="s">
        <v>172</v>
      </c>
    </row>
    <row r="34774" spans="1:4" ht="14.5" customHeight="1" x14ac:dyDescent="0.35">
      <c r="A34774" s="1"/>
      <c r="B34774" s="306">
        <v>44525.143055634253</v>
      </c>
      <c r="C34774" s="304">
        <v>1.406951252145791</v>
      </c>
      <c r="D34774" s="305" t="s">
        <v>172</v>
      </c>
    </row>
    <row r="34775" spans="1:4" ht="14.5" customHeight="1" x14ac:dyDescent="0.35">
      <c r="A34775" s="1"/>
      <c r="B34775" s="306">
        <v>44525.1437500787</v>
      </c>
      <c r="C34775" s="304">
        <v>1.4196503912021095</v>
      </c>
      <c r="D34775" s="305" t="s">
        <v>172</v>
      </c>
    </row>
    <row r="34776" spans="1:4" ht="14.5" customHeight="1" x14ac:dyDescent="0.35">
      <c r="A34776" s="1"/>
      <c r="B34776" s="306">
        <v>44525.144444523146</v>
      </c>
      <c r="C34776" s="304">
        <v>1.3905101454636073</v>
      </c>
      <c r="D34776" s="305" t="s">
        <v>172</v>
      </c>
    </row>
    <row r="34777" spans="1:4" ht="14.5" customHeight="1" x14ac:dyDescent="0.35">
      <c r="A34777" s="1"/>
      <c r="B34777" s="306">
        <v>44525.145138967593</v>
      </c>
      <c r="C34777" s="304">
        <v>1.3726161101571051</v>
      </c>
      <c r="D34777" s="305" t="s">
        <v>172</v>
      </c>
    </row>
    <row r="34778" spans="1:4" ht="14.5" customHeight="1" x14ac:dyDescent="0.35">
      <c r="A34778" s="1"/>
      <c r="B34778" s="306">
        <v>44525.14583341204</v>
      </c>
      <c r="C34778" s="304">
        <v>1.242365977290774</v>
      </c>
      <c r="D34778" s="305" t="s">
        <v>172</v>
      </c>
    </row>
    <row r="34779" spans="1:4" ht="14.5" customHeight="1" x14ac:dyDescent="0.35">
      <c r="A34779" s="1"/>
      <c r="B34779" s="306">
        <v>44525.146527856487</v>
      </c>
      <c r="C34779" s="304">
        <v>1.3052048334069695</v>
      </c>
      <c r="D34779" s="305" t="s">
        <v>172</v>
      </c>
    </row>
    <row r="34780" spans="1:4" ht="14.5" customHeight="1" x14ac:dyDescent="0.35">
      <c r="A34780" s="1"/>
      <c r="B34780" s="306">
        <v>44525.147222300933</v>
      </c>
      <c r="C34780" s="304">
        <v>1.341403425854484</v>
      </c>
      <c r="D34780" s="305" t="s">
        <v>172</v>
      </c>
    </row>
    <row r="34781" spans="1:4" ht="14.5" customHeight="1" x14ac:dyDescent="0.35">
      <c r="A34781" s="1"/>
      <c r="B34781" s="306">
        <v>44525.14791674538</v>
      </c>
      <c r="C34781" s="304">
        <v>1.2811733998567434</v>
      </c>
      <c r="D34781" s="305" t="s">
        <v>172</v>
      </c>
    </row>
    <row r="34782" spans="1:4" ht="14.5" customHeight="1" x14ac:dyDescent="0.35">
      <c r="A34782" s="1"/>
      <c r="B34782" s="306">
        <v>44525.148611189827</v>
      </c>
      <c r="C34782" s="304">
        <v>1.2649597295716981</v>
      </c>
      <c r="D34782" s="305" t="s">
        <v>172</v>
      </c>
    </row>
    <row r="34783" spans="1:4" ht="14.5" customHeight="1" x14ac:dyDescent="0.35">
      <c r="A34783" s="1"/>
      <c r="B34783" s="306">
        <v>44525.149305634273</v>
      </c>
      <c r="C34783" s="304">
        <v>1.2038096094947226</v>
      </c>
      <c r="D34783" s="305" t="s">
        <v>172</v>
      </c>
    </row>
    <row r="34784" spans="1:4" ht="14.5" customHeight="1" x14ac:dyDescent="0.35">
      <c r="A34784" s="1"/>
      <c r="B34784" s="306">
        <v>44525.15000007872</v>
      </c>
      <c r="C34784" s="304">
        <v>1.1781112233461499</v>
      </c>
      <c r="D34784" s="305" t="s">
        <v>172</v>
      </c>
    </row>
    <row r="34785" spans="1:4" ht="14.5" customHeight="1" x14ac:dyDescent="0.35">
      <c r="A34785" s="1"/>
      <c r="B34785" s="306">
        <v>44525.150694523167</v>
      </c>
      <c r="C34785" s="304">
        <v>1.1928404701790594</v>
      </c>
      <c r="D34785" s="305" t="s">
        <v>172</v>
      </c>
    </row>
    <row r="34786" spans="1:4" ht="14.5" customHeight="1" x14ac:dyDescent="0.35">
      <c r="A34786" s="1"/>
      <c r="B34786" s="306">
        <v>44525.151388967613</v>
      </c>
      <c r="C34786" s="304">
        <v>1.2356476231281401</v>
      </c>
      <c r="D34786" s="305" t="s">
        <v>172</v>
      </c>
    </row>
    <row r="34787" spans="1:4" ht="14.5" customHeight="1" x14ac:dyDescent="0.35">
      <c r="A34787" s="1"/>
      <c r="B34787" s="306">
        <v>44525.15208341206</v>
      </c>
      <c r="C34787" s="304">
        <v>1.2082448758115183</v>
      </c>
      <c r="D34787" s="305" t="s">
        <v>172</v>
      </c>
    </row>
    <row r="34788" spans="1:4" ht="14.5" customHeight="1" x14ac:dyDescent="0.35">
      <c r="A34788" s="1"/>
      <c r="B34788" s="306">
        <v>44525.152777856507</v>
      </c>
      <c r="C34788" s="304">
        <v>1.1707428332738345</v>
      </c>
      <c r="D34788" s="305" t="s">
        <v>172</v>
      </c>
    </row>
    <row r="34789" spans="1:4" ht="14.5" customHeight="1" x14ac:dyDescent="0.35">
      <c r="A34789" s="1"/>
      <c r="B34789" s="306">
        <v>44525.153472300954</v>
      </c>
      <c r="C34789" s="304">
        <v>1.1375981304476226</v>
      </c>
      <c r="D34789" s="305" t="s">
        <v>172</v>
      </c>
    </row>
    <row r="34790" spans="1:4" ht="14.5" customHeight="1" x14ac:dyDescent="0.35">
      <c r="A34790" s="1"/>
      <c r="B34790" s="306">
        <v>44525.1541667454</v>
      </c>
      <c r="C34790" s="304">
        <v>1.2089134781541362</v>
      </c>
      <c r="D34790" s="305" t="s">
        <v>172</v>
      </c>
    </row>
    <row r="34791" spans="1:4" ht="14.5" customHeight="1" x14ac:dyDescent="0.35">
      <c r="A34791" s="1"/>
      <c r="B34791" s="306">
        <v>44525.154861189847</v>
      </c>
      <c r="C34791" s="304">
        <v>1.0973484756306788</v>
      </c>
      <c r="D34791" s="305" t="s">
        <v>172</v>
      </c>
    </row>
    <row r="34792" spans="1:4" ht="14.5" customHeight="1" x14ac:dyDescent="0.35">
      <c r="A34792" s="1"/>
      <c r="B34792" s="306">
        <v>44525.155555634294</v>
      </c>
      <c r="C34792" s="304">
        <v>1.1101926398377751</v>
      </c>
      <c r="D34792" s="305" t="s">
        <v>172</v>
      </c>
    </row>
    <row r="34793" spans="1:4" ht="14.5" customHeight="1" x14ac:dyDescent="0.35">
      <c r="A34793" s="1"/>
      <c r="B34793" s="306">
        <v>44525.15625007874</v>
      </c>
      <c r="C34793" s="304">
        <v>1.0754574044282588</v>
      </c>
      <c r="D34793" s="305" t="s">
        <v>172</v>
      </c>
    </row>
    <row r="34794" spans="1:4" ht="14.5" customHeight="1" x14ac:dyDescent="0.35">
      <c r="A34794" s="1"/>
      <c r="B34794" s="306">
        <v>44525.156944523187</v>
      </c>
      <c r="C34794" s="304">
        <v>1.0842081868374407</v>
      </c>
      <c r="D34794" s="305" t="s">
        <v>172</v>
      </c>
    </row>
    <row r="34795" spans="1:4" ht="14.5" customHeight="1" x14ac:dyDescent="0.35">
      <c r="A34795" s="1"/>
      <c r="B34795" s="306">
        <v>44525.157638967634</v>
      </c>
      <c r="C34795" s="304">
        <v>1.1343048689103852</v>
      </c>
      <c r="D34795" s="305" t="s">
        <v>172</v>
      </c>
    </row>
    <row r="34796" spans="1:4" ht="14.5" customHeight="1" x14ac:dyDescent="0.35">
      <c r="A34796" s="1"/>
      <c r="B34796" s="306">
        <v>44525.158333412081</v>
      </c>
      <c r="C34796" s="304">
        <v>1.0486361754096378</v>
      </c>
      <c r="D34796" s="305" t="s">
        <v>172</v>
      </c>
    </row>
    <row r="34797" spans="1:4" ht="14.5" customHeight="1" x14ac:dyDescent="0.35">
      <c r="A34797" s="1"/>
      <c r="B34797" s="306">
        <v>44525.159027856527</v>
      </c>
      <c r="C34797" s="304">
        <v>1.0855920463509392</v>
      </c>
      <c r="D34797" s="305" t="s">
        <v>172</v>
      </c>
    </row>
    <row r="34798" spans="1:4" ht="14.5" customHeight="1" x14ac:dyDescent="0.35">
      <c r="A34798" s="1"/>
      <c r="B34798" s="306">
        <v>44525.159722300974</v>
      </c>
      <c r="C34798" s="304">
        <v>1.0279165381215534</v>
      </c>
      <c r="D34798" s="305" t="s">
        <v>172</v>
      </c>
    </row>
    <row r="34799" spans="1:4" ht="14.5" customHeight="1" x14ac:dyDescent="0.35">
      <c r="A34799" s="1"/>
      <c r="B34799" s="306">
        <v>44525.160416745421</v>
      </c>
      <c r="C34799" s="304">
        <v>1.0444154475627632</v>
      </c>
      <c r="D34799" s="305" t="s">
        <v>172</v>
      </c>
    </row>
    <row r="34800" spans="1:4" ht="14.5" customHeight="1" x14ac:dyDescent="0.35">
      <c r="A34800" s="1"/>
      <c r="B34800" s="306">
        <v>44525.161111189867</v>
      </c>
      <c r="C34800" s="304">
        <v>1.0849753447356609</v>
      </c>
      <c r="D34800" s="305" t="s">
        <v>172</v>
      </c>
    </row>
    <row r="34801" spans="1:4" ht="14.5" customHeight="1" x14ac:dyDescent="0.35">
      <c r="A34801" s="1"/>
      <c r="B34801" s="306">
        <v>44525.161805634314</v>
      </c>
      <c r="C34801" s="304">
        <v>1.0010224840605588</v>
      </c>
      <c r="D34801" s="305" t="s">
        <v>172</v>
      </c>
    </row>
    <row r="34802" spans="1:4" ht="14.5" customHeight="1" x14ac:dyDescent="0.35">
      <c r="A34802" s="1"/>
      <c r="B34802" s="306">
        <v>44525.162500078761</v>
      </c>
      <c r="C34802" s="304">
        <v>1.0312892721539355</v>
      </c>
      <c r="D34802" s="305" t="s">
        <v>172</v>
      </c>
    </row>
    <row r="34803" spans="1:4" ht="14.5" customHeight="1" x14ac:dyDescent="0.35">
      <c r="A34803" s="1"/>
      <c r="B34803" s="306">
        <v>44525.163194523207</v>
      </c>
      <c r="C34803" s="304">
        <v>1.0329382250509449</v>
      </c>
      <c r="D34803" s="305" t="s">
        <v>172</v>
      </c>
    </row>
    <row r="34804" spans="1:4" ht="14.5" customHeight="1" x14ac:dyDescent="0.35">
      <c r="A34804" s="1"/>
      <c r="B34804" s="306">
        <v>44525.163888967654</v>
      </c>
      <c r="C34804" s="304">
        <v>1.0266963823924016</v>
      </c>
      <c r="D34804" s="305" t="s">
        <v>172</v>
      </c>
    </row>
    <row r="34805" spans="1:4" ht="14.5" customHeight="1" x14ac:dyDescent="0.35">
      <c r="A34805" s="1"/>
      <c r="B34805" s="306">
        <v>44525.164583412101</v>
      </c>
      <c r="C34805" s="304">
        <v>1.0464339885752907</v>
      </c>
      <c r="D34805" s="305" t="s">
        <v>172</v>
      </c>
    </row>
    <row r="34806" spans="1:4" ht="14.5" customHeight="1" x14ac:dyDescent="0.35">
      <c r="A34806" s="1"/>
      <c r="B34806" s="306">
        <v>44525.165277856548</v>
      </c>
      <c r="C34806" s="304">
        <v>1.0834155907360583</v>
      </c>
      <c r="D34806" s="305" t="s">
        <v>172</v>
      </c>
    </row>
    <row r="34807" spans="1:4" ht="14.5" customHeight="1" x14ac:dyDescent="0.35">
      <c r="A34807" s="1"/>
      <c r="B34807" s="306">
        <v>44525.165972300994</v>
      </c>
      <c r="C34807" s="304">
        <v>0.97833295406139764</v>
      </c>
      <c r="D34807" s="305" t="s">
        <v>172</v>
      </c>
    </row>
    <row r="34808" spans="1:4" ht="14.5" customHeight="1" x14ac:dyDescent="0.35">
      <c r="A34808" s="1"/>
      <c r="B34808" s="306">
        <v>44525.166666745441</v>
      </c>
      <c r="C34808" s="304">
        <v>1.0056480174306633E-2</v>
      </c>
      <c r="D34808" s="305" t="s">
        <v>170</v>
      </c>
    </row>
    <row r="34809" spans="1:4" ht="14.5" customHeight="1" x14ac:dyDescent="0.35">
      <c r="A34809" s="1"/>
      <c r="B34809" s="306">
        <v>44525.167361189888</v>
      </c>
      <c r="C34809" s="304">
        <v>0.11088133616936584</v>
      </c>
      <c r="D34809" s="305" t="s">
        <v>172</v>
      </c>
    </row>
    <row r="34810" spans="1:4" ht="14.5" customHeight="1" x14ac:dyDescent="0.35">
      <c r="A34810" s="1"/>
      <c r="B34810" s="306">
        <v>44525.168055634334</v>
      </c>
      <c r="C34810" s="304">
        <v>0.33819899801654479</v>
      </c>
      <c r="D34810" s="305" t="s">
        <v>172</v>
      </c>
    </row>
    <row r="34811" spans="1:4" ht="14.5" customHeight="1" x14ac:dyDescent="0.35">
      <c r="A34811" s="1"/>
      <c r="B34811" s="306">
        <v>44525.168750078781</v>
      </c>
      <c r="C34811" s="304">
        <v>0.38379094112502421</v>
      </c>
      <c r="D34811" s="305" t="s">
        <v>172</v>
      </c>
    </row>
    <row r="34812" spans="1:4" ht="14.5" customHeight="1" x14ac:dyDescent="0.35">
      <c r="A34812" s="1"/>
      <c r="B34812" s="306">
        <v>44525.169444523228</v>
      </c>
      <c r="C34812" s="304">
        <v>0.48387497208307956</v>
      </c>
      <c r="D34812" s="305" t="s">
        <v>172</v>
      </c>
    </row>
    <row r="34813" spans="1:4" ht="14.5" customHeight="1" x14ac:dyDescent="0.35">
      <c r="A34813" s="1"/>
      <c r="B34813" s="306">
        <v>44525.170138967675</v>
      </c>
      <c r="C34813" s="304">
        <v>0.54075230445771472</v>
      </c>
      <c r="D34813" s="305" t="s">
        <v>172</v>
      </c>
    </row>
    <row r="34814" spans="1:4" ht="14.5" customHeight="1" x14ac:dyDescent="0.35">
      <c r="A34814" s="1"/>
      <c r="B34814" s="306">
        <v>44525.170833412121</v>
      </c>
      <c r="C34814" s="304">
        <v>0.53501322472317647</v>
      </c>
      <c r="D34814" s="305" t="s">
        <v>172</v>
      </c>
    </row>
    <row r="34815" spans="1:4" ht="14.5" customHeight="1" x14ac:dyDescent="0.35">
      <c r="A34815" s="1"/>
      <c r="B34815" s="306">
        <v>44525.171527856568</v>
      </c>
      <c r="C34815" s="304">
        <v>0.52881319075195277</v>
      </c>
      <c r="D34815" s="305" t="s">
        <v>172</v>
      </c>
    </row>
    <row r="34816" spans="1:4" ht="14.5" customHeight="1" x14ac:dyDescent="0.35">
      <c r="A34816" s="1"/>
      <c r="B34816" s="306">
        <v>44525.172222301015</v>
      </c>
      <c r="C34816" s="304">
        <v>0.62895549939900475</v>
      </c>
      <c r="D34816" s="305" t="s">
        <v>172</v>
      </c>
    </row>
    <row r="34817" spans="1:4" ht="14.5" customHeight="1" x14ac:dyDescent="0.35">
      <c r="A34817" s="1"/>
      <c r="B34817" s="306">
        <v>44525.172916745461</v>
      </c>
      <c r="C34817" s="304">
        <v>0.59462670038471965</v>
      </c>
      <c r="D34817" s="305" t="s">
        <v>172</v>
      </c>
    </row>
    <row r="34818" spans="1:4" ht="14.5" customHeight="1" x14ac:dyDescent="0.35">
      <c r="A34818" s="1"/>
      <c r="B34818" s="306">
        <v>44525.173611189908</v>
      </c>
      <c r="C34818" s="304">
        <v>0.66160713881242073</v>
      </c>
      <c r="D34818" s="305" t="s">
        <v>172</v>
      </c>
    </row>
    <row r="34819" spans="1:4" ht="14.5" customHeight="1" x14ac:dyDescent="0.35">
      <c r="A34819" s="1"/>
      <c r="B34819" s="306">
        <v>44525.174305634355</v>
      </c>
      <c r="C34819" s="304">
        <v>0.57948945140731212</v>
      </c>
      <c r="D34819" s="305" t="s">
        <v>172</v>
      </c>
    </row>
    <row r="34820" spans="1:4" ht="14.5" customHeight="1" x14ac:dyDescent="0.35">
      <c r="A34820" s="1"/>
      <c r="B34820" s="306">
        <v>44525.175000078802</v>
      </c>
      <c r="C34820" s="304">
        <v>0.64382483657385214</v>
      </c>
      <c r="D34820" s="305" t="s">
        <v>172</v>
      </c>
    </row>
    <row r="34821" spans="1:4" ht="14.5" customHeight="1" x14ac:dyDescent="0.35">
      <c r="A34821" s="1"/>
      <c r="B34821" s="306">
        <v>44525.175694523248</v>
      </c>
      <c r="C34821" s="304">
        <v>0.65033068231829627</v>
      </c>
      <c r="D34821" s="305" t="s">
        <v>172</v>
      </c>
    </row>
    <row r="34822" spans="1:4" ht="14.5" customHeight="1" x14ac:dyDescent="0.35">
      <c r="A34822" s="1"/>
      <c r="B34822" s="306">
        <v>44525.176388967695</v>
      </c>
      <c r="C34822" s="304">
        <v>0.73234666228305889</v>
      </c>
      <c r="D34822" s="305" t="s">
        <v>172</v>
      </c>
    </row>
    <row r="34823" spans="1:4" ht="14.5" customHeight="1" x14ac:dyDescent="0.35">
      <c r="A34823" s="1"/>
      <c r="B34823" s="306">
        <v>44525.177083412142</v>
      </c>
      <c r="C34823" s="304">
        <v>0.70651246646602883</v>
      </c>
      <c r="D34823" s="305" t="s">
        <v>172</v>
      </c>
    </row>
    <row r="34824" spans="1:4" ht="14.5" customHeight="1" x14ac:dyDescent="0.35">
      <c r="A34824" s="1"/>
      <c r="B34824" s="306">
        <v>44525.177777856588</v>
      </c>
      <c r="C34824" s="304">
        <v>0.77309247433574158</v>
      </c>
      <c r="D34824" s="305" t="s">
        <v>172</v>
      </c>
    </row>
    <row r="34825" spans="1:4" ht="14.5" customHeight="1" x14ac:dyDescent="0.35">
      <c r="A34825" s="1"/>
      <c r="B34825" s="306">
        <v>44525.178472301035</v>
      </c>
      <c r="C34825" s="304">
        <v>0.73894876605239312</v>
      </c>
      <c r="D34825" s="305" t="s">
        <v>172</v>
      </c>
    </row>
    <row r="34826" spans="1:4" ht="14.5" customHeight="1" x14ac:dyDescent="0.35">
      <c r="A34826" s="1"/>
      <c r="B34826" s="306">
        <v>44525.179166745482</v>
      </c>
      <c r="C34826" s="304">
        <v>0.76989453486538273</v>
      </c>
      <c r="D34826" s="305" t="s">
        <v>172</v>
      </c>
    </row>
    <row r="34827" spans="1:4" ht="14.5" customHeight="1" x14ac:dyDescent="0.35">
      <c r="A34827" s="1"/>
      <c r="B34827" s="306">
        <v>44525.179861189928</v>
      </c>
      <c r="C34827" s="304">
        <v>0.74588636782971962</v>
      </c>
      <c r="D34827" s="305" t="s">
        <v>172</v>
      </c>
    </row>
    <row r="34828" spans="1:4" ht="14.5" customHeight="1" x14ac:dyDescent="0.35">
      <c r="A34828" s="1"/>
      <c r="B34828" s="306">
        <v>44525.180555634375</v>
      </c>
      <c r="C34828" s="304">
        <v>0.71498014204315341</v>
      </c>
      <c r="D34828" s="305" t="s">
        <v>172</v>
      </c>
    </row>
    <row r="34829" spans="1:4" ht="14.5" customHeight="1" x14ac:dyDescent="0.35">
      <c r="A34829" s="1"/>
      <c r="B34829" s="306">
        <v>44525.181250078822</v>
      </c>
      <c r="C34829" s="304">
        <v>0.7511522174496198</v>
      </c>
      <c r="D34829" s="305" t="s">
        <v>172</v>
      </c>
    </row>
    <row r="34830" spans="1:4" ht="14.5" customHeight="1" x14ac:dyDescent="0.35">
      <c r="A34830" s="1"/>
      <c r="B34830" s="306">
        <v>44525.181944523269</v>
      </c>
      <c r="C34830" s="304">
        <v>0.78323047210872876</v>
      </c>
      <c r="D34830" s="305" t="s">
        <v>172</v>
      </c>
    </row>
    <row r="34831" spans="1:4" ht="14.5" customHeight="1" x14ac:dyDescent="0.35">
      <c r="A34831" s="1"/>
      <c r="B34831" s="306">
        <v>44525.182638967715</v>
      </c>
      <c r="C34831" s="304">
        <v>0.74376808431992081</v>
      </c>
      <c r="D34831" s="305" t="s">
        <v>172</v>
      </c>
    </row>
    <row r="34832" spans="1:4" ht="14.5" customHeight="1" x14ac:dyDescent="0.35">
      <c r="A34832" s="1"/>
      <c r="B34832" s="306">
        <v>44525.183333412162</v>
      </c>
      <c r="C34832" s="304">
        <v>0.6953725396213486</v>
      </c>
      <c r="D34832" s="305" t="s">
        <v>172</v>
      </c>
    </row>
    <row r="34833" spans="1:4" ht="14.5" customHeight="1" x14ac:dyDescent="0.35">
      <c r="A34833" s="1"/>
      <c r="B34833" s="306">
        <v>44525.184027856609</v>
      </c>
      <c r="C34833" s="304">
        <v>0.71277293574547307</v>
      </c>
      <c r="D34833" s="305" t="s">
        <v>172</v>
      </c>
    </row>
    <row r="34834" spans="1:4" ht="14.5" customHeight="1" x14ac:dyDescent="0.35">
      <c r="A34834" s="1"/>
      <c r="B34834" s="306">
        <v>44525.184722301055</v>
      </c>
      <c r="C34834" s="304">
        <v>0.71710339707860837</v>
      </c>
      <c r="D34834" s="305" t="s">
        <v>172</v>
      </c>
    </row>
    <row r="34835" spans="1:4" ht="14.5" customHeight="1" x14ac:dyDescent="0.35">
      <c r="A34835" s="1"/>
      <c r="B34835" s="306">
        <v>44525.185416745502</v>
      </c>
      <c r="C34835" s="304">
        <v>0.74570743492566482</v>
      </c>
      <c r="D34835" s="305" t="s">
        <v>172</v>
      </c>
    </row>
    <row r="34836" spans="1:4" ht="14.5" customHeight="1" x14ac:dyDescent="0.35">
      <c r="A34836" s="1"/>
      <c r="B34836" s="306">
        <v>44525.186111189949</v>
      </c>
      <c r="C34836" s="304">
        <v>0.76367788626339461</v>
      </c>
      <c r="D34836" s="305" t="s">
        <v>172</v>
      </c>
    </row>
    <row r="34837" spans="1:4" ht="14.5" customHeight="1" x14ac:dyDescent="0.35">
      <c r="A34837" s="1"/>
      <c r="B34837" s="306">
        <v>44525.186805634396</v>
      </c>
      <c r="C34837" s="304">
        <v>0.70649503757393484</v>
      </c>
      <c r="D34837" s="305" t="s">
        <v>172</v>
      </c>
    </row>
    <row r="34838" spans="1:4" ht="14.5" customHeight="1" x14ac:dyDescent="0.35">
      <c r="A34838" s="1"/>
      <c r="B34838" s="306">
        <v>44525.187500078842</v>
      </c>
      <c r="C34838" s="304">
        <v>0.78379032654609848</v>
      </c>
      <c r="D34838" s="305" t="s">
        <v>172</v>
      </c>
    </row>
    <row r="34839" spans="1:4" ht="14.5" customHeight="1" x14ac:dyDescent="0.35">
      <c r="A34839" s="1"/>
      <c r="B34839" s="306">
        <v>44525.188194523289</v>
      </c>
      <c r="C34839" s="304">
        <v>0.76533787987311064</v>
      </c>
      <c r="D34839" s="305" t="s">
        <v>172</v>
      </c>
    </row>
    <row r="34840" spans="1:4" ht="14.5" customHeight="1" x14ac:dyDescent="0.35">
      <c r="A34840" s="1"/>
      <c r="B34840" s="306">
        <v>44525.188888967736</v>
      </c>
      <c r="C34840" s="304">
        <v>0.76192263535807192</v>
      </c>
      <c r="D34840" s="305" t="s">
        <v>172</v>
      </c>
    </row>
    <row r="34841" spans="1:4" ht="14.5" customHeight="1" x14ac:dyDescent="0.35">
      <c r="A34841" s="1"/>
      <c r="B34841" s="306">
        <v>44525.189583412182</v>
      </c>
      <c r="C34841" s="304">
        <v>0.79749233012159193</v>
      </c>
      <c r="D34841" s="305" t="s">
        <v>172</v>
      </c>
    </row>
    <row r="34842" spans="1:4" ht="14.5" customHeight="1" x14ac:dyDescent="0.35">
      <c r="A34842" s="1"/>
      <c r="B34842" s="306">
        <v>44525.190277856629</v>
      </c>
      <c r="C34842" s="304">
        <v>0.77215685243528853</v>
      </c>
      <c r="D34842" s="305" t="s">
        <v>172</v>
      </c>
    </row>
    <row r="34843" spans="1:4" ht="14.5" customHeight="1" x14ac:dyDescent="0.35">
      <c r="A34843" s="1"/>
      <c r="B34843" s="306">
        <v>44525.190972301076</v>
      </c>
      <c r="C34843" s="304">
        <v>0.81200192893467527</v>
      </c>
      <c r="D34843" s="305" t="s">
        <v>172</v>
      </c>
    </row>
    <row r="34844" spans="1:4" ht="14.5" customHeight="1" x14ac:dyDescent="0.35">
      <c r="A34844" s="1"/>
      <c r="B34844" s="306">
        <v>44525.191666745523</v>
      </c>
      <c r="C34844" s="304">
        <v>0.7170384193032836</v>
      </c>
      <c r="D34844" s="305" t="s">
        <v>172</v>
      </c>
    </row>
    <row r="34845" spans="1:4" ht="14.5" customHeight="1" x14ac:dyDescent="0.35">
      <c r="A34845" s="1"/>
      <c r="B34845" s="306">
        <v>44525.192361189969</v>
      </c>
      <c r="C34845" s="304">
        <v>0.76418001018155335</v>
      </c>
      <c r="D34845" s="305" t="s">
        <v>172</v>
      </c>
    </row>
    <row r="34846" spans="1:4" ht="14.5" customHeight="1" x14ac:dyDescent="0.35">
      <c r="A34846" s="1"/>
      <c r="B34846" s="306">
        <v>44525.193055634416</v>
      </c>
      <c r="C34846" s="304">
        <v>0.8093465619451915</v>
      </c>
      <c r="D34846" s="305" t="s">
        <v>172</v>
      </c>
    </row>
    <row r="34847" spans="1:4" ht="14.5" customHeight="1" x14ac:dyDescent="0.35">
      <c r="A34847" s="1"/>
      <c r="B34847" s="306">
        <v>44525.193750078863</v>
      </c>
      <c r="C34847" s="304">
        <v>0.83171253059134265</v>
      </c>
      <c r="D34847" s="305" t="s">
        <v>172</v>
      </c>
    </row>
    <row r="34848" spans="1:4" ht="14.5" customHeight="1" x14ac:dyDescent="0.35">
      <c r="A34848" s="1"/>
      <c r="B34848" s="306">
        <v>44525.194444523309</v>
      </c>
      <c r="C34848" s="304">
        <v>0.7740286277765942</v>
      </c>
      <c r="D34848" s="305" t="s">
        <v>172</v>
      </c>
    </row>
    <row r="34849" spans="1:4" ht="14.5" customHeight="1" x14ac:dyDescent="0.35">
      <c r="A34849" s="1"/>
      <c r="B34849" s="306">
        <v>44525.195138967756</v>
      </c>
      <c r="C34849" s="304">
        <v>0.76093489243351842</v>
      </c>
      <c r="D34849" s="305" t="s">
        <v>172</v>
      </c>
    </row>
    <row r="34850" spans="1:4" ht="14.5" customHeight="1" x14ac:dyDescent="0.35">
      <c r="A34850" s="1"/>
      <c r="B34850" s="306">
        <v>44525.195833412203</v>
      </c>
      <c r="C34850" s="304">
        <v>0.78959149844902943</v>
      </c>
      <c r="D34850" s="305" t="s">
        <v>172</v>
      </c>
    </row>
    <row r="34851" spans="1:4" ht="14.5" customHeight="1" x14ac:dyDescent="0.35">
      <c r="A34851" s="1"/>
      <c r="B34851" s="306">
        <v>44525.196527856649</v>
      </c>
      <c r="C34851" s="304">
        <v>0.78338056910217047</v>
      </c>
      <c r="D34851" s="305" t="s">
        <v>172</v>
      </c>
    </row>
    <row r="34852" spans="1:4" ht="14.5" customHeight="1" x14ac:dyDescent="0.35">
      <c r="A34852" s="1"/>
      <c r="B34852" s="306">
        <v>44525.197222301096</v>
      </c>
      <c r="C34852" s="304">
        <v>0.76537551344067656</v>
      </c>
      <c r="D34852" s="305" t="s">
        <v>172</v>
      </c>
    </row>
    <row r="34853" spans="1:4" ht="14.5" customHeight="1" x14ac:dyDescent="0.35">
      <c r="A34853" s="1"/>
      <c r="B34853" s="306">
        <v>44525.197916745543</v>
      </c>
      <c r="C34853" s="304">
        <v>0.825613137539843</v>
      </c>
      <c r="D34853" s="305" t="s">
        <v>172</v>
      </c>
    </row>
    <row r="34854" spans="1:4" ht="14.5" customHeight="1" x14ac:dyDescent="0.35">
      <c r="A34854" s="1"/>
      <c r="B34854" s="306">
        <v>44525.19861118999</v>
      </c>
      <c r="C34854" s="304">
        <v>0.75092149570837141</v>
      </c>
      <c r="D34854" s="305" t="s">
        <v>172</v>
      </c>
    </row>
    <row r="34855" spans="1:4" ht="14.5" customHeight="1" x14ac:dyDescent="0.35">
      <c r="A34855" s="1"/>
      <c r="B34855" s="306">
        <v>44525.199305634436</v>
      </c>
      <c r="C34855" s="304">
        <v>0.86209993814178842</v>
      </c>
      <c r="D34855" s="305" t="s">
        <v>172</v>
      </c>
    </row>
    <row r="34856" spans="1:4" ht="14.5" customHeight="1" x14ac:dyDescent="0.35">
      <c r="A34856" s="1"/>
      <c r="B34856" s="306">
        <v>44525.200000078883</v>
      </c>
      <c r="C34856" s="304">
        <v>0.83602149876866561</v>
      </c>
      <c r="D34856" s="305" t="s">
        <v>172</v>
      </c>
    </row>
    <row r="34857" spans="1:4" ht="14.5" customHeight="1" x14ac:dyDescent="0.35">
      <c r="A34857" s="1"/>
      <c r="B34857" s="306">
        <v>44525.20069452333</v>
      </c>
      <c r="C34857" s="304">
        <v>0.85666317814267734</v>
      </c>
      <c r="D34857" s="305" t="s">
        <v>172</v>
      </c>
    </row>
    <row r="34858" spans="1:4" ht="14.5" customHeight="1" x14ac:dyDescent="0.35">
      <c r="A34858" s="1"/>
      <c r="B34858" s="306">
        <v>44525.201388967776</v>
      </c>
      <c r="C34858" s="304">
        <v>0.8275066025738852</v>
      </c>
      <c r="D34858" s="305" t="s">
        <v>172</v>
      </c>
    </row>
    <row r="34859" spans="1:4" ht="14.5" customHeight="1" x14ac:dyDescent="0.35">
      <c r="A34859" s="1"/>
      <c r="B34859" s="306">
        <v>44525.202083412223</v>
      </c>
      <c r="C34859" s="304">
        <v>0.85938212753001908</v>
      </c>
      <c r="D34859" s="305" t="s">
        <v>172</v>
      </c>
    </row>
    <row r="34860" spans="1:4" ht="14.5" customHeight="1" x14ac:dyDescent="0.35">
      <c r="A34860" s="1"/>
      <c r="B34860" s="306">
        <v>44525.20277785667</v>
      </c>
      <c r="C34860" s="304">
        <v>0.89398264131737049</v>
      </c>
      <c r="D34860" s="305" t="s">
        <v>172</v>
      </c>
    </row>
    <row r="34861" spans="1:4" ht="14.5" customHeight="1" x14ac:dyDescent="0.35">
      <c r="A34861" s="1"/>
      <c r="B34861" s="306">
        <v>44525.203472301117</v>
      </c>
      <c r="C34861" s="304">
        <v>0.8922658264280926</v>
      </c>
      <c r="D34861" s="305" t="s">
        <v>172</v>
      </c>
    </row>
    <row r="34862" spans="1:4" ht="14.5" customHeight="1" x14ac:dyDescent="0.35">
      <c r="A34862" s="1"/>
      <c r="B34862" s="306">
        <v>44525.204166745563</v>
      </c>
      <c r="C34862" s="304">
        <v>0.89632823813605378</v>
      </c>
      <c r="D34862" s="305" t="s">
        <v>172</v>
      </c>
    </row>
    <row r="34863" spans="1:4" ht="14.5" customHeight="1" x14ac:dyDescent="0.35">
      <c r="A34863" s="1"/>
      <c r="B34863" s="306">
        <v>44525.20486119001</v>
      </c>
      <c r="C34863" s="304">
        <v>0.88320362428083476</v>
      </c>
      <c r="D34863" s="305" t="s">
        <v>172</v>
      </c>
    </row>
    <row r="34864" spans="1:4" ht="14.5" customHeight="1" x14ac:dyDescent="0.35">
      <c r="A34864" s="1"/>
      <c r="B34864" s="306">
        <v>44525.205555634457</v>
      </c>
      <c r="C34864" s="304">
        <v>0.92764670955798467</v>
      </c>
      <c r="D34864" s="305" t="s">
        <v>172</v>
      </c>
    </row>
    <row r="34865" spans="1:4" ht="14.5" customHeight="1" x14ac:dyDescent="0.35">
      <c r="A34865" s="1"/>
      <c r="B34865" s="306">
        <v>44525.206250078903</v>
      </c>
      <c r="C34865" s="304">
        <v>0.93845451110361566</v>
      </c>
      <c r="D34865" s="305" t="s">
        <v>172</v>
      </c>
    </row>
    <row r="34866" spans="1:4" ht="14.5" customHeight="1" x14ac:dyDescent="0.35">
      <c r="A34866" s="1"/>
      <c r="B34866" s="306">
        <v>44525.20694452335</v>
      </c>
      <c r="C34866" s="304">
        <v>0.94851565147528161</v>
      </c>
      <c r="D34866" s="305" t="s">
        <v>172</v>
      </c>
    </row>
    <row r="34867" spans="1:4" ht="14.5" customHeight="1" x14ac:dyDescent="0.35">
      <c r="A34867" s="1"/>
      <c r="B34867" s="306">
        <v>44525.207638967797</v>
      </c>
      <c r="C34867" s="304">
        <v>0.93164836438510668</v>
      </c>
      <c r="D34867" s="305" t="s">
        <v>172</v>
      </c>
    </row>
    <row r="34868" spans="1:4" ht="14.5" customHeight="1" x14ac:dyDescent="0.35">
      <c r="A34868" s="1"/>
      <c r="B34868" s="306">
        <v>44525.208333412244</v>
      </c>
      <c r="C34868" s="304">
        <v>0.92416402648661156</v>
      </c>
      <c r="D34868" s="305" t="s">
        <v>172</v>
      </c>
    </row>
    <row r="34869" spans="1:4" ht="14.5" customHeight="1" x14ac:dyDescent="0.35">
      <c r="A34869" s="1"/>
      <c r="B34869" s="306">
        <v>44525.20902785669</v>
      </c>
      <c r="C34869" s="304">
        <v>0.96450315105369855</v>
      </c>
      <c r="D34869" s="305" t="s">
        <v>172</v>
      </c>
    </row>
    <row r="34870" spans="1:4" ht="14.5" customHeight="1" x14ac:dyDescent="0.35">
      <c r="A34870" s="1"/>
      <c r="B34870" s="306">
        <v>44525.209722301137</v>
      </c>
      <c r="C34870" s="304">
        <v>0.96911738134222103</v>
      </c>
      <c r="D34870" s="305" t="s">
        <v>172</v>
      </c>
    </row>
    <row r="34871" spans="1:4" ht="14.5" customHeight="1" x14ac:dyDescent="0.35">
      <c r="A34871" s="1"/>
      <c r="B34871" s="306">
        <v>44525.210416745584</v>
      </c>
      <c r="C34871" s="304">
        <v>0.94637215857859092</v>
      </c>
      <c r="D34871" s="305" t="s">
        <v>172</v>
      </c>
    </row>
    <row r="34872" spans="1:4" ht="14.5" customHeight="1" x14ac:dyDescent="0.35">
      <c r="A34872" s="1"/>
      <c r="B34872" s="306">
        <v>44525.21111119003</v>
      </c>
      <c r="C34872" s="304">
        <v>1.0040745025317088</v>
      </c>
      <c r="D34872" s="305" t="s">
        <v>172</v>
      </c>
    </row>
    <row r="34873" spans="1:4" ht="14.5" customHeight="1" x14ac:dyDescent="0.35">
      <c r="A34873" s="1"/>
      <c r="B34873" s="306">
        <v>44525.211805634477</v>
      </c>
      <c r="C34873" s="304">
        <v>1.0350990997664666</v>
      </c>
      <c r="D34873" s="305" t="s">
        <v>172</v>
      </c>
    </row>
    <row r="34874" spans="1:4" ht="14.5" customHeight="1" x14ac:dyDescent="0.35">
      <c r="A34874" s="1"/>
      <c r="B34874" s="306">
        <v>44525.212500078924</v>
      </c>
      <c r="C34874" s="304">
        <v>1.0230114085534752</v>
      </c>
      <c r="D34874" s="305" t="s">
        <v>172</v>
      </c>
    </row>
    <row r="34875" spans="1:4" ht="14.5" customHeight="1" x14ac:dyDescent="0.35">
      <c r="A34875" s="1"/>
      <c r="B34875" s="306">
        <v>44525.21319452337</v>
      </c>
      <c r="C34875" s="304">
        <v>1.065004877594159</v>
      </c>
      <c r="D34875" s="305" t="s">
        <v>172</v>
      </c>
    </row>
    <row r="34876" spans="1:4" ht="14.5" customHeight="1" x14ac:dyDescent="0.35">
      <c r="A34876" s="1"/>
      <c r="B34876" s="306">
        <v>44525.213888967817</v>
      </c>
      <c r="C34876" s="304">
        <v>1.0851886809256788</v>
      </c>
      <c r="D34876" s="305" t="s">
        <v>172</v>
      </c>
    </row>
    <row r="34877" spans="1:4" ht="14.5" customHeight="1" x14ac:dyDescent="0.35">
      <c r="A34877" s="1"/>
      <c r="B34877" s="306">
        <v>44525.214583412264</v>
      </c>
      <c r="C34877" s="304">
        <v>1.0841143335441907</v>
      </c>
      <c r="D34877" s="305" t="s">
        <v>172</v>
      </c>
    </row>
    <row r="34878" spans="1:4" ht="14.5" customHeight="1" x14ac:dyDescent="0.35">
      <c r="A34878" s="1"/>
      <c r="B34878" s="306">
        <v>44525.215277856711</v>
      </c>
      <c r="C34878" s="304">
        <v>1.1251416709373492</v>
      </c>
      <c r="D34878" s="305" t="s">
        <v>172</v>
      </c>
    </row>
    <row r="34879" spans="1:4" ht="14.5" customHeight="1" x14ac:dyDescent="0.35">
      <c r="A34879" s="1"/>
      <c r="B34879" s="306">
        <v>44525.215972301157</v>
      </c>
      <c r="C34879" s="304">
        <v>1.0819261195021379</v>
      </c>
      <c r="D34879" s="305" t="s">
        <v>172</v>
      </c>
    </row>
    <row r="34880" spans="1:4" ht="14.5" customHeight="1" x14ac:dyDescent="0.35">
      <c r="A34880" s="1"/>
      <c r="B34880" s="306">
        <v>44525.216666745604</v>
      </c>
      <c r="C34880" s="304">
        <v>1.0673086705811632</v>
      </c>
      <c r="D34880" s="305" t="s">
        <v>172</v>
      </c>
    </row>
    <row r="34881" spans="1:4" ht="14.5" customHeight="1" x14ac:dyDescent="0.35">
      <c r="A34881" s="1"/>
      <c r="B34881" s="306">
        <v>44525.217361190051</v>
      </c>
      <c r="C34881" s="304">
        <v>1.174758302685738</v>
      </c>
      <c r="D34881" s="305" t="s">
        <v>172</v>
      </c>
    </row>
    <row r="34882" spans="1:4" ht="14.5" customHeight="1" x14ac:dyDescent="0.35">
      <c r="A34882" s="1"/>
      <c r="B34882" s="306">
        <v>44525.218055634497</v>
      </c>
      <c r="C34882" s="304">
        <v>1.1106363922057425</v>
      </c>
      <c r="D34882" s="305" t="s">
        <v>172</v>
      </c>
    </row>
    <row r="34883" spans="1:4" ht="14.5" customHeight="1" x14ac:dyDescent="0.35">
      <c r="A34883" s="1"/>
      <c r="B34883" s="306">
        <v>44525.218750078944</v>
      </c>
      <c r="C34883" s="304">
        <v>1.1447667917178479</v>
      </c>
      <c r="D34883" s="305" t="s">
        <v>172</v>
      </c>
    </row>
    <row r="34884" spans="1:4" ht="14.5" customHeight="1" x14ac:dyDescent="0.35">
      <c r="A34884" s="1"/>
      <c r="B34884" s="306">
        <v>44525.219444523391</v>
      </c>
      <c r="C34884" s="304">
        <v>1.2238104735192792</v>
      </c>
      <c r="D34884" s="305" t="s">
        <v>172</v>
      </c>
    </row>
    <row r="34885" spans="1:4" ht="14.5" customHeight="1" x14ac:dyDescent="0.35">
      <c r="A34885" s="1"/>
      <c r="B34885" s="306">
        <v>44525.220138967838</v>
      </c>
      <c r="C34885" s="304">
        <v>1.2162879660846859</v>
      </c>
      <c r="D34885" s="305" t="s">
        <v>172</v>
      </c>
    </row>
    <row r="34886" spans="1:4" ht="14.5" customHeight="1" x14ac:dyDescent="0.35">
      <c r="A34886" s="1"/>
      <c r="B34886" s="306">
        <v>44525.220833412284</v>
      </c>
      <c r="C34886" s="304">
        <v>1.2089789029188069</v>
      </c>
      <c r="D34886" s="305" t="s">
        <v>172</v>
      </c>
    </row>
    <row r="34887" spans="1:4" ht="14.5" customHeight="1" x14ac:dyDescent="0.35">
      <c r="A34887" s="1"/>
      <c r="B34887" s="306">
        <v>44525.221527856731</v>
      </c>
      <c r="C34887" s="304">
        <v>1.1739197768620215</v>
      </c>
      <c r="D34887" s="305" t="s">
        <v>172</v>
      </c>
    </row>
    <row r="34888" spans="1:4" ht="14.5" customHeight="1" x14ac:dyDescent="0.35">
      <c r="A34888" s="1"/>
      <c r="B34888" s="306">
        <v>44525.222222301178</v>
      </c>
      <c r="C34888" s="304">
        <v>1.1846643146662246</v>
      </c>
      <c r="D34888" s="305" t="s">
        <v>172</v>
      </c>
    </row>
    <row r="34889" spans="1:4" ht="14.5" customHeight="1" x14ac:dyDescent="0.35">
      <c r="A34889" s="1"/>
      <c r="B34889" s="306">
        <v>44525.222916745624</v>
      </c>
      <c r="C34889" s="304">
        <v>1.2149853967379991</v>
      </c>
      <c r="D34889" s="305" t="s">
        <v>172</v>
      </c>
    </row>
    <row r="34890" spans="1:4" ht="14.5" customHeight="1" x14ac:dyDescent="0.35">
      <c r="A34890" s="1"/>
      <c r="B34890" s="306">
        <v>44525.223611190071</v>
      </c>
      <c r="C34890" s="304">
        <v>1.3087789677267816</v>
      </c>
      <c r="D34890" s="305" t="s">
        <v>172</v>
      </c>
    </row>
    <row r="34891" spans="1:4" ht="14.5" customHeight="1" x14ac:dyDescent="0.35">
      <c r="A34891" s="1"/>
      <c r="B34891" s="306">
        <v>44525.224305634518</v>
      </c>
      <c r="C34891" s="304">
        <v>1.3723640683948362</v>
      </c>
      <c r="D34891" s="305" t="s">
        <v>172</v>
      </c>
    </row>
    <row r="34892" spans="1:4" ht="14.5" customHeight="1" x14ac:dyDescent="0.35">
      <c r="A34892" s="1"/>
      <c r="B34892" s="306">
        <v>44525.225000078965</v>
      </c>
      <c r="C34892" s="304">
        <v>1.3387221631936579</v>
      </c>
      <c r="D34892" s="305" t="s">
        <v>172</v>
      </c>
    </row>
    <row r="34893" spans="1:4" ht="14.5" customHeight="1" x14ac:dyDescent="0.35">
      <c r="A34893" s="1"/>
      <c r="B34893" s="306">
        <v>44525.225694523411</v>
      </c>
      <c r="C34893" s="304">
        <v>1.3850526947511146</v>
      </c>
      <c r="D34893" s="305" t="s">
        <v>172</v>
      </c>
    </row>
    <row r="34894" spans="1:4" ht="14.5" customHeight="1" x14ac:dyDescent="0.35">
      <c r="A34894" s="1"/>
      <c r="B34894" s="306">
        <v>44525.226388967858</v>
      </c>
      <c r="C34894" s="304">
        <v>1.36476643618671</v>
      </c>
      <c r="D34894" s="305" t="s">
        <v>172</v>
      </c>
    </row>
    <row r="34895" spans="1:4" ht="14.5" customHeight="1" x14ac:dyDescent="0.35">
      <c r="A34895" s="1"/>
      <c r="B34895" s="306">
        <v>44525.227083412305</v>
      </c>
      <c r="C34895" s="304">
        <v>1.3803400044982179</v>
      </c>
      <c r="D34895" s="305" t="s">
        <v>172</v>
      </c>
    </row>
    <row r="34896" spans="1:4" ht="14.5" customHeight="1" x14ac:dyDescent="0.35">
      <c r="A34896" s="1"/>
      <c r="B34896" s="306">
        <v>44525.227777856751</v>
      </c>
      <c r="C34896" s="304">
        <v>1.3525156266743277</v>
      </c>
      <c r="D34896" s="305" t="s">
        <v>172</v>
      </c>
    </row>
    <row r="34897" spans="1:4" ht="14.5" customHeight="1" x14ac:dyDescent="0.35">
      <c r="A34897" s="1"/>
      <c r="B34897" s="306">
        <v>44525.228472301198</v>
      </c>
      <c r="C34897" s="304">
        <v>1.4308392001725223</v>
      </c>
      <c r="D34897" s="305" t="s">
        <v>172</v>
      </c>
    </row>
    <row r="34898" spans="1:4" ht="14.5" customHeight="1" x14ac:dyDescent="0.35">
      <c r="A34898" s="1"/>
      <c r="B34898" s="306">
        <v>44525.229166745645</v>
      </c>
      <c r="C34898" s="304">
        <v>1.5311707701777777</v>
      </c>
      <c r="D34898" s="305" t="s">
        <v>172</v>
      </c>
    </row>
    <row r="34899" spans="1:4" ht="14.5" customHeight="1" x14ac:dyDescent="0.35">
      <c r="A34899" s="1"/>
      <c r="B34899" s="306">
        <v>44525.229861190091</v>
      </c>
      <c r="C34899" s="304">
        <v>1.5439745390336006</v>
      </c>
      <c r="D34899" s="305" t="s">
        <v>172</v>
      </c>
    </row>
    <row r="34900" spans="1:4" ht="14.5" customHeight="1" x14ac:dyDescent="0.35">
      <c r="A34900" s="1"/>
      <c r="B34900" s="306">
        <v>44525.230555634538</v>
      </c>
      <c r="C34900" s="304">
        <v>1.6001844695122296</v>
      </c>
      <c r="D34900" s="305" t="s">
        <v>172</v>
      </c>
    </row>
    <row r="34901" spans="1:4" ht="14.5" customHeight="1" x14ac:dyDescent="0.35">
      <c r="A34901" s="1"/>
      <c r="B34901" s="306">
        <v>44525.231250078985</v>
      </c>
      <c r="C34901" s="304">
        <v>1.5562629517531605</v>
      </c>
      <c r="D34901" s="305" t="s">
        <v>172</v>
      </c>
    </row>
    <row r="34902" spans="1:4" ht="14.5" customHeight="1" x14ac:dyDescent="0.35">
      <c r="A34902" s="1"/>
      <c r="B34902" s="306">
        <v>44525.231944523432</v>
      </c>
      <c r="C34902" s="304">
        <v>1.6121263979155931</v>
      </c>
      <c r="D34902" s="305" t="s">
        <v>172</v>
      </c>
    </row>
    <row r="34903" spans="1:4" ht="14.5" customHeight="1" x14ac:dyDescent="0.35">
      <c r="A34903" s="1"/>
      <c r="B34903" s="306">
        <v>44525.232638967878</v>
      </c>
      <c r="C34903" s="304">
        <v>1.6826638121931561</v>
      </c>
      <c r="D34903" s="305" t="s">
        <v>172</v>
      </c>
    </row>
    <row r="34904" spans="1:4" ht="14.5" customHeight="1" x14ac:dyDescent="0.35">
      <c r="A34904" s="1"/>
      <c r="B34904" s="306">
        <v>44525.233333412325</v>
      </c>
      <c r="C34904" s="304">
        <v>1.6160410767768856</v>
      </c>
      <c r="D34904" s="305" t="s">
        <v>172</v>
      </c>
    </row>
    <row r="34905" spans="1:4" ht="14.5" customHeight="1" x14ac:dyDescent="0.35">
      <c r="A34905" s="1"/>
      <c r="B34905" s="306">
        <v>44525.234027856772</v>
      </c>
      <c r="C34905" s="304">
        <v>1.7509169373077687</v>
      </c>
      <c r="D34905" s="305" t="s">
        <v>172</v>
      </c>
    </row>
    <row r="34906" spans="1:4" ht="14.5" customHeight="1" x14ac:dyDescent="0.35">
      <c r="A34906" s="1"/>
      <c r="B34906" s="306">
        <v>44525.234722301218</v>
      </c>
      <c r="C34906" s="304">
        <v>1.7512521911339718</v>
      </c>
      <c r="D34906" s="305" t="s">
        <v>172</v>
      </c>
    </row>
    <row r="34907" spans="1:4" ht="14.5" customHeight="1" x14ac:dyDescent="0.35">
      <c r="A34907" s="1"/>
      <c r="B34907" s="306">
        <v>44525.235416745665</v>
      </c>
      <c r="C34907" s="304">
        <v>1.8514107494136927</v>
      </c>
      <c r="D34907" s="305" t="s">
        <v>172</v>
      </c>
    </row>
    <row r="34908" spans="1:4" ht="14.5" customHeight="1" x14ac:dyDescent="0.35">
      <c r="A34908" s="1"/>
      <c r="B34908" s="306">
        <v>44525.236111190112</v>
      </c>
      <c r="C34908" s="304">
        <v>1.750068508296954</v>
      </c>
      <c r="D34908" s="305" t="s">
        <v>172</v>
      </c>
    </row>
    <row r="34909" spans="1:4" ht="14.5" customHeight="1" x14ac:dyDescent="0.35">
      <c r="A34909" s="1"/>
      <c r="B34909" s="306">
        <v>44525.236805634559</v>
      </c>
      <c r="C34909" s="304">
        <v>1.8123537194594974</v>
      </c>
      <c r="D34909" s="305" t="s">
        <v>172</v>
      </c>
    </row>
    <row r="34910" spans="1:4" ht="14.5" customHeight="1" x14ac:dyDescent="0.35">
      <c r="A34910" s="1"/>
      <c r="B34910" s="306">
        <v>44525.237500079005</v>
      </c>
      <c r="C34910" s="304">
        <v>1.80579894340799</v>
      </c>
      <c r="D34910" s="305" t="s">
        <v>172</v>
      </c>
    </row>
    <row r="34911" spans="1:4" ht="14.5" customHeight="1" x14ac:dyDescent="0.35">
      <c r="A34911" s="1"/>
      <c r="B34911" s="306">
        <v>44525.238194523452</v>
      </c>
      <c r="C34911" s="304">
        <v>1.8969323168782164</v>
      </c>
      <c r="D34911" s="305" t="s">
        <v>172</v>
      </c>
    </row>
    <row r="34912" spans="1:4" ht="14.5" customHeight="1" x14ac:dyDescent="0.35">
      <c r="A34912" s="1"/>
      <c r="B34912" s="306">
        <v>44525.238888967899</v>
      </c>
      <c r="C34912" s="304">
        <v>1.8016432418095671</v>
      </c>
      <c r="D34912" s="305" t="s">
        <v>172</v>
      </c>
    </row>
    <row r="34913" spans="1:4" ht="14.5" customHeight="1" x14ac:dyDescent="0.35">
      <c r="A34913" s="1"/>
      <c r="B34913" s="306">
        <v>44525.239583412345</v>
      </c>
      <c r="C34913" s="304">
        <v>1.8669694190125483</v>
      </c>
      <c r="D34913" s="305" t="s">
        <v>172</v>
      </c>
    </row>
    <row r="34914" spans="1:4" ht="14.5" customHeight="1" x14ac:dyDescent="0.35">
      <c r="A34914" s="1"/>
      <c r="B34914" s="306">
        <v>44525.240277856792</v>
      </c>
      <c r="C34914" s="304">
        <v>1.9523215288786255</v>
      </c>
      <c r="D34914" s="305" t="s">
        <v>172</v>
      </c>
    </row>
    <row r="34915" spans="1:4" ht="14.5" customHeight="1" x14ac:dyDescent="0.35">
      <c r="A34915" s="1"/>
      <c r="B34915" s="306">
        <v>44525.240972301239</v>
      </c>
      <c r="C34915" s="304">
        <v>2.2591179645254669</v>
      </c>
      <c r="D34915" s="305" t="s">
        <v>172</v>
      </c>
    </row>
    <row r="34916" spans="1:4" ht="14.5" customHeight="1" x14ac:dyDescent="0.35">
      <c r="A34916" s="1"/>
      <c r="B34916" s="306">
        <v>44525.241666745686</v>
      </c>
      <c r="C34916" s="304">
        <v>2.1754926269221566</v>
      </c>
      <c r="D34916" s="305" t="s">
        <v>172</v>
      </c>
    </row>
    <row r="34917" spans="1:4" ht="14.5" customHeight="1" x14ac:dyDescent="0.35">
      <c r="A34917" s="1"/>
      <c r="B34917" s="306">
        <v>44525.242361190132</v>
      </c>
      <c r="C34917" s="304">
        <v>2.2265841831201518</v>
      </c>
      <c r="D34917" s="305" t="s">
        <v>172</v>
      </c>
    </row>
    <row r="34918" spans="1:4" ht="14.5" customHeight="1" x14ac:dyDescent="0.35">
      <c r="A34918" s="1"/>
      <c r="B34918" s="306">
        <v>44525.243055634579</v>
      </c>
      <c r="C34918" s="304">
        <v>2.2311724923017513</v>
      </c>
      <c r="D34918" s="305" t="s">
        <v>172</v>
      </c>
    </row>
    <row r="34919" spans="1:4" ht="14.5" customHeight="1" x14ac:dyDescent="0.35">
      <c r="A34919" s="1"/>
      <c r="B34919" s="306">
        <v>44525.243750079026</v>
      </c>
      <c r="C34919" s="304">
        <v>2.2040213000482254</v>
      </c>
      <c r="D34919" s="305" t="s">
        <v>172</v>
      </c>
    </row>
    <row r="34920" spans="1:4" ht="14.5" customHeight="1" x14ac:dyDescent="0.35">
      <c r="A34920" s="1"/>
      <c r="B34920" s="306">
        <v>44525.244444523472</v>
      </c>
      <c r="C34920" s="304">
        <v>2.1806529454129002</v>
      </c>
      <c r="D34920" s="305" t="s">
        <v>172</v>
      </c>
    </row>
    <row r="34921" spans="1:4" ht="14.5" customHeight="1" x14ac:dyDescent="0.35">
      <c r="A34921" s="1"/>
      <c r="B34921" s="306">
        <v>44525.245138967919</v>
      </c>
      <c r="C34921" s="304">
        <v>2.2837674384210915</v>
      </c>
      <c r="D34921" s="305" t="s">
        <v>172</v>
      </c>
    </row>
    <row r="34922" spans="1:4" ht="14.5" customHeight="1" x14ac:dyDescent="0.35">
      <c r="A34922" s="1"/>
      <c r="B34922" s="306">
        <v>44525.245833412366</v>
      </c>
      <c r="C34922" s="304">
        <v>2.3442061284593363</v>
      </c>
      <c r="D34922" s="305" t="s">
        <v>172</v>
      </c>
    </row>
    <row r="34923" spans="1:4" ht="14.5" customHeight="1" x14ac:dyDescent="0.35">
      <c r="A34923" s="1"/>
      <c r="B34923" s="306">
        <v>44525.246527856812</v>
      </c>
      <c r="C34923" s="304">
        <v>2.3265234386048785</v>
      </c>
      <c r="D34923" s="305" t="s">
        <v>172</v>
      </c>
    </row>
    <row r="34924" spans="1:4" ht="14.5" customHeight="1" x14ac:dyDescent="0.35">
      <c r="A34924" s="1"/>
      <c r="B34924" s="306">
        <v>44525.247222301259</v>
      </c>
      <c r="C34924" s="304">
        <v>2.3565438623856001</v>
      </c>
      <c r="D34924" s="305" t="s">
        <v>172</v>
      </c>
    </row>
    <row r="34925" spans="1:4" ht="14.5" customHeight="1" x14ac:dyDescent="0.35">
      <c r="A34925" s="1"/>
      <c r="B34925" s="306">
        <v>44525.247916745706</v>
      </c>
      <c r="C34925" s="304">
        <v>2.5043397512148657</v>
      </c>
      <c r="D34925" s="305" t="s">
        <v>172</v>
      </c>
    </row>
    <row r="34926" spans="1:4" ht="14.5" customHeight="1" x14ac:dyDescent="0.35">
      <c r="A34926" s="1"/>
      <c r="B34926" s="306">
        <v>44525.248611190153</v>
      </c>
      <c r="C34926" s="304">
        <v>2.474160083961821</v>
      </c>
      <c r="D34926" s="305" t="s">
        <v>172</v>
      </c>
    </row>
    <row r="34927" spans="1:4" ht="14.5" customHeight="1" x14ac:dyDescent="0.35">
      <c r="A34927" s="1"/>
      <c r="B34927" s="306">
        <v>44525.249305634599</v>
      </c>
      <c r="C34927" s="304">
        <v>2.4135743532183671</v>
      </c>
      <c r="D34927" s="305" t="s">
        <v>172</v>
      </c>
    </row>
    <row r="34928" spans="1:4" ht="14.5" customHeight="1" x14ac:dyDescent="0.35">
      <c r="A34928" s="1"/>
      <c r="B34928" s="306">
        <v>44525.250000079046</v>
      </c>
      <c r="C34928" s="304">
        <v>2.5499899372614285</v>
      </c>
      <c r="D34928" s="305" t="s">
        <v>172</v>
      </c>
    </row>
    <row r="34929" spans="1:4" ht="14.5" customHeight="1" x14ac:dyDescent="0.35">
      <c r="A34929" s="1"/>
      <c r="B34929" s="306">
        <v>44525.250694523493</v>
      </c>
      <c r="C34929" s="304">
        <v>2.944120293341439</v>
      </c>
      <c r="D34929" s="305" t="s">
        <v>172</v>
      </c>
    </row>
    <row r="34930" spans="1:4" ht="14.5" customHeight="1" x14ac:dyDescent="0.35">
      <c r="A34930" s="1"/>
      <c r="B34930" s="306">
        <v>44525.251388967939</v>
      </c>
      <c r="C34930" s="304">
        <v>2.7563619126321401</v>
      </c>
      <c r="D34930" s="305" t="s">
        <v>172</v>
      </c>
    </row>
    <row r="34931" spans="1:4" ht="14.5" customHeight="1" x14ac:dyDescent="0.35">
      <c r="A34931" s="1"/>
      <c r="B34931" s="306">
        <v>44525.252083412386</v>
      </c>
      <c r="C34931" s="304">
        <v>2.9219010651986537</v>
      </c>
      <c r="D34931" s="305" t="s">
        <v>172</v>
      </c>
    </row>
    <row r="34932" spans="1:4" ht="14.5" customHeight="1" x14ac:dyDescent="0.35">
      <c r="A34932" s="1"/>
      <c r="B34932" s="306">
        <v>44525.252777856833</v>
      </c>
      <c r="C34932" s="304">
        <v>2.9931640083157616</v>
      </c>
      <c r="D34932" s="305" t="s">
        <v>172</v>
      </c>
    </row>
    <row r="34933" spans="1:4" ht="14.5" customHeight="1" x14ac:dyDescent="0.35">
      <c r="A34933" s="1"/>
      <c r="B34933" s="306">
        <v>44525.25347230128</v>
      </c>
      <c r="C34933" s="304">
        <v>3.0057149915307186</v>
      </c>
      <c r="D34933" s="305" t="s">
        <v>172</v>
      </c>
    </row>
    <row r="34934" spans="1:4" ht="14.5" customHeight="1" x14ac:dyDescent="0.35">
      <c r="A34934" s="1"/>
      <c r="B34934" s="306">
        <v>44525.254166745726</v>
      </c>
      <c r="C34934" s="304">
        <v>3.0427495300110725</v>
      </c>
      <c r="D34934" s="305" t="s">
        <v>172</v>
      </c>
    </row>
    <row r="34935" spans="1:4" ht="14.5" customHeight="1" x14ac:dyDescent="0.35">
      <c r="A34935" s="1"/>
      <c r="B34935" s="306">
        <v>44525.254861190173</v>
      </c>
      <c r="C34935" s="304">
        <v>3.0863294150835525</v>
      </c>
      <c r="D34935" s="305" t="s">
        <v>172</v>
      </c>
    </row>
    <row r="34936" spans="1:4" ht="14.5" customHeight="1" x14ac:dyDescent="0.35">
      <c r="A34936" s="1"/>
      <c r="B34936" s="306">
        <v>44525.25555563462</v>
      </c>
      <c r="C34936" s="304">
        <v>3.1241348430285751</v>
      </c>
      <c r="D34936" s="305" t="s">
        <v>172</v>
      </c>
    </row>
    <row r="34937" spans="1:4" ht="14.5" customHeight="1" x14ac:dyDescent="0.35">
      <c r="A34937" s="1"/>
      <c r="B34937" s="306">
        <v>44525.256250079066</v>
      </c>
      <c r="C34937" s="304">
        <v>3.4589286830898347</v>
      </c>
      <c r="D34937" s="305" t="s">
        <v>172</v>
      </c>
    </row>
    <row r="34938" spans="1:4" ht="14.5" customHeight="1" x14ac:dyDescent="0.35">
      <c r="A34938" s="1"/>
      <c r="B34938" s="306">
        <v>44525.256944523513</v>
      </c>
      <c r="C34938" s="304">
        <v>3.2950319461404431</v>
      </c>
      <c r="D34938" s="305" t="s">
        <v>172</v>
      </c>
    </row>
    <row r="34939" spans="1:4" ht="14.5" customHeight="1" x14ac:dyDescent="0.35">
      <c r="A34939" s="1"/>
      <c r="B34939" s="306">
        <v>44525.25763896796</v>
      </c>
      <c r="C34939" s="304">
        <v>3.4230182465986219</v>
      </c>
      <c r="D34939" s="305" t="s">
        <v>172</v>
      </c>
    </row>
    <row r="34940" spans="1:4" ht="14.5" customHeight="1" x14ac:dyDescent="0.35">
      <c r="A34940" s="1"/>
      <c r="B34940" s="306">
        <v>44525.258333412407</v>
      </c>
      <c r="C34940" s="304">
        <v>3.5107577753373942</v>
      </c>
      <c r="D34940" s="305" t="s">
        <v>172</v>
      </c>
    </row>
    <row r="34941" spans="1:4" ht="14.5" customHeight="1" x14ac:dyDescent="0.35">
      <c r="A34941" s="1"/>
      <c r="B34941" s="306">
        <v>44525.259027856853</v>
      </c>
      <c r="C34941" s="304">
        <v>3.3830568725250485</v>
      </c>
      <c r="D34941" s="305" t="s">
        <v>172</v>
      </c>
    </row>
    <row r="34942" spans="1:4" ht="14.5" customHeight="1" x14ac:dyDescent="0.35">
      <c r="A34942" s="1"/>
      <c r="B34942" s="306">
        <v>44525.2597223013</v>
      </c>
      <c r="C34942" s="304">
        <v>3.5458297999746717</v>
      </c>
      <c r="D34942" s="305" t="s">
        <v>172</v>
      </c>
    </row>
    <row r="34943" spans="1:4" ht="14.5" customHeight="1" x14ac:dyDescent="0.35">
      <c r="A34943" s="1"/>
      <c r="B34943" s="306">
        <v>44525.260416745747</v>
      </c>
      <c r="C34943" s="304">
        <v>3.4571351200167557</v>
      </c>
      <c r="D34943" s="305" t="s">
        <v>172</v>
      </c>
    </row>
    <row r="34944" spans="1:4" ht="14.5" customHeight="1" x14ac:dyDescent="0.35">
      <c r="A34944" s="1"/>
      <c r="B34944" s="306">
        <v>44525.261111190193</v>
      </c>
      <c r="C34944" s="304">
        <v>3.577418976626662</v>
      </c>
      <c r="D34944" s="305" t="s">
        <v>172</v>
      </c>
    </row>
    <row r="34945" spans="1:4" ht="14.5" customHeight="1" x14ac:dyDescent="0.35">
      <c r="A34945" s="1"/>
      <c r="B34945" s="306">
        <v>44525.26180563464</v>
      </c>
      <c r="C34945" s="304">
        <v>3.4337737352645492</v>
      </c>
      <c r="D34945" s="305" t="s">
        <v>172</v>
      </c>
    </row>
    <row r="34946" spans="1:4" ht="14.5" customHeight="1" x14ac:dyDescent="0.35">
      <c r="A34946" s="1"/>
      <c r="B34946" s="306">
        <v>44525.262500079087</v>
      </c>
      <c r="C34946" s="304">
        <v>3.6428108502899703</v>
      </c>
      <c r="D34946" s="305" t="s">
        <v>172</v>
      </c>
    </row>
    <row r="34947" spans="1:4" ht="14.5" customHeight="1" x14ac:dyDescent="0.35">
      <c r="A34947" s="1"/>
      <c r="B34947" s="306">
        <v>44525.263194523533</v>
      </c>
      <c r="C34947" s="304">
        <v>3.6930402179968951</v>
      </c>
      <c r="D34947" s="305" t="s">
        <v>172</v>
      </c>
    </row>
    <row r="34948" spans="1:4" ht="14.5" customHeight="1" x14ac:dyDescent="0.35">
      <c r="A34948" s="1"/>
      <c r="B34948" s="306">
        <v>44525.26388896798</v>
      </c>
      <c r="C34948" s="304">
        <v>3.7121281702064759</v>
      </c>
      <c r="D34948" s="305" t="s">
        <v>172</v>
      </c>
    </row>
    <row r="34949" spans="1:4" ht="14.5" customHeight="1" x14ac:dyDescent="0.35">
      <c r="A34949" s="1"/>
      <c r="B34949" s="306">
        <v>44525.264583412427</v>
      </c>
      <c r="C34949" s="304">
        <v>3.674321875122041</v>
      </c>
      <c r="D34949" s="305" t="s">
        <v>172</v>
      </c>
    </row>
    <row r="34950" spans="1:4" ht="14.5" customHeight="1" x14ac:dyDescent="0.35">
      <c r="A34950" s="1"/>
      <c r="B34950" s="306">
        <v>44525.265277856874</v>
      </c>
      <c r="C34950" s="304">
        <v>3.7940674325642854</v>
      </c>
      <c r="D34950" s="305" t="s">
        <v>172</v>
      </c>
    </row>
    <row r="34951" spans="1:4" ht="14.5" customHeight="1" x14ac:dyDescent="0.35">
      <c r="A34951" s="1"/>
      <c r="B34951" s="306">
        <v>44525.26597230132</v>
      </c>
      <c r="C34951" s="304">
        <v>3.8798014928550399</v>
      </c>
      <c r="D34951" s="305" t="s">
        <v>172</v>
      </c>
    </row>
    <row r="34952" spans="1:4" ht="14.5" customHeight="1" x14ac:dyDescent="0.35">
      <c r="A34952" s="1"/>
      <c r="B34952" s="306">
        <v>44525.266666745767</v>
      </c>
      <c r="C34952" s="304">
        <v>3.8386805195594205</v>
      </c>
      <c r="D34952" s="305" t="s">
        <v>172</v>
      </c>
    </row>
    <row r="34953" spans="1:4" ht="14.5" customHeight="1" x14ac:dyDescent="0.35">
      <c r="A34953" s="1"/>
      <c r="B34953" s="306">
        <v>44525.267361190214</v>
      </c>
      <c r="C34953" s="304">
        <v>3.9610043965470445</v>
      </c>
      <c r="D34953" s="305" t="s">
        <v>172</v>
      </c>
    </row>
    <row r="34954" spans="1:4" ht="14.5" customHeight="1" x14ac:dyDescent="0.35">
      <c r="A34954" s="1"/>
      <c r="B34954" s="306">
        <v>44525.26805563466</v>
      </c>
      <c r="C34954" s="304">
        <v>3.9979692114836629</v>
      </c>
      <c r="D34954" s="305" t="s">
        <v>172</v>
      </c>
    </row>
    <row r="34955" spans="1:4" ht="14.5" customHeight="1" x14ac:dyDescent="0.35">
      <c r="A34955" s="1"/>
      <c r="B34955" s="306">
        <v>44525.268750079107</v>
      </c>
      <c r="C34955" s="304">
        <v>3.8912822181363782</v>
      </c>
      <c r="D34955" s="305" t="s">
        <v>172</v>
      </c>
    </row>
    <row r="34956" spans="1:4" ht="14.5" customHeight="1" x14ac:dyDescent="0.35">
      <c r="A34956" s="1"/>
      <c r="B34956" s="306">
        <v>44525.269444523554</v>
      </c>
      <c r="C34956" s="304">
        <v>3.7563975382667802</v>
      </c>
      <c r="D34956" s="305" t="s">
        <v>172</v>
      </c>
    </row>
    <row r="34957" spans="1:4" ht="14.5" customHeight="1" x14ac:dyDescent="0.35">
      <c r="A34957" s="1"/>
      <c r="B34957" s="306">
        <v>44525.270138968001</v>
      </c>
      <c r="C34957" s="304">
        <v>3.694424165475175</v>
      </c>
      <c r="D34957" s="305" t="s">
        <v>172</v>
      </c>
    </row>
    <row r="34958" spans="1:4" ht="14.5" customHeight="1" x14ac:dyDescent="0.35">
      <c r="A34958" s="1"/>
      <c r="B34958" s="306">
        <v>44525.270833412447</v>
      </c>
      <c r="C34958" s="304">
        <v>3.7494791650542538</v>
      </c>
      <c r="D34958" s="305" t="s">
        <v>172</v>
      </c>
    </row>
    <row r="34959" spans="1:4" ht="14.5" customHeight="1" x14ac:dyDescent="0.35">
      <c r="A34959" s="1"/>
      <c r="B34959" s="306">
        <v>44525.271527856894</v>
      </c>
      <c r="C34959" s="304">
        <v>3.7140851211760793</v>
      </c>
      <c r="D34959" s="305" t="s">
        <v>172</v>
      </c>
    </row>
    <row r="34960" spans="1:4" ht="14.5" customHeight="1" x14ac:dyDescent="0.35">
      <c r="A34960" s="1"/>
      <c r="B34960" s="306">
        <v>44525.272222301341</v>
      </c>
      <c r="C34960" s="304">
        <v>3.8215260543209295</v>
      </c>
      <c r="D34960" s="305" t="s">
        <v>172</v>
      </c>
    </row>
    <row r="34961" spans="1:4" ht="14.5" customHeight="1" x14ac:dyDescent="0.35">
      <c r="A34961" s="1"/>
      <c r="B34961" s="306">
        <v>44525.272916745787</v>
      </c>
      <c r="C34961" s="304">
        <v>3.7108468835691384</v>
      </c>
      <c r="D34961" s="305" t="s">
        <v>172</v>
      </c>
    </row>
    <row r="34962" spans="1:4" ht="14.5" customHeight="1" x14ac:dyDescent="0.35">
      <c r="A34962" s="1"/>
      <c r="B34962" s="306">
        <v>44525.273611190234</v>
      </c>
      <c r="C34962" s="304">
        <v>3.8162151029630573</v>
      </c>
      <c r="D34962" s="305" t="s">
        <v>172</v>
      </c>
    </row>
    <row r="34963" spans="1:4" ht="14.5" customHeight="1" x14ac:dyDescent="0.35">
      <c r="A34963" s="1"/>
      <c r="B34963" s="306">
        <v>44525.274305634681</v>
      </c>
      <c r="C34963" s="304">
        <v>3.6788739996796722</v>
      </c>
      <c r="D34963" s="305" t="s">
        <v>172</v>
      </c>
    </row>
    <row r="34964" spans="1:4" ht="14.5" customHeight="1" x14ac:dyDescent="0.35">
      <c r="A34964" s="1"/>
      <c r="B34964" s="306">
        <v>44525.275000079127</v>
      </c>
      <c r="C34964" s="304">
        <v>3.745606750060142</v>
      </c>
      <c r="D34964" s="305" t="s">
        <v>172</v>
      </c>
    </row>
    <row r="34965" spans="1:4" ht="14.5" customHeight="1" x14ac:dyDescent="0.35">
      <c r="A34965" s="1"/>
      <c r="B34965" s="306">
        <v>44525.275694523574</v>
      </c>
      <c r="C34965" s="304">
        <v>3.7910284310069984</v>
      </c>
      <c r="D34965" s="305" t="s">
        <v>172</v>
      </c>
    </row>
    <row r="34966" spans="1:4" ht="14.5" customHeight="1" x14ac:dyDescent="0.35">
      <c r="A34966" s="1"/>
      <c r="B34966" s="306">
        <v>44525.276388968021</v>
      </c>
      <c r="C34966" s="304">
        <v>3.586784265625647</v>
      </c>
      <c r="D34966" s="305" t="s">
        <v>172</v>
      </c>
    </row>
    <row r="34967" spans="1:4" ht="14.5" customHeight="1" x14ac:dyDescent="0.35">
      <c r="A34967" s="1"/>
      <c r="B34967" s="306">
        <v>44525.277083412468</v>
      </c>
      <c r="C34967" s="304">
        <v>3.3974789192975852</v>
      </c>
      <c r="D34967" s="305" t="s">
        <v>172</v>
      </c>
    </row>
    <row r="34968" spans="1:4" ht="14.5" customHeight="1" x14ac:dyDescent="0.35">
      <c r="A34968" s="1"/>
      <c r="B34968" s="306">
        <v>44525.277777856914</v>
      </c>
      <c r="C34968" s="304">
        <v>3.2531547048959815</v>
      </c>
      <c r="D34968" s="305" t="s">
        <v>172</v>
      </c>
    </row>
    <row r="34969" spans="1:4" ht="14.5" customHeight="1" x14ac:dyDescent="0.35">
      <c r="A34969" s="1"/>
      <c r="B34969" s="306">
        <v>44525.278472301361</v>
      </c>
      <c r="C34969" s="304">
        <v>3.30115805207685</v>
      </c>
      <c r="D34969" s="305" t="s">
        <v>172</v>
      </c>
    </row>
    <row r="34970" spans="1:4" ht="14.5" customHeight="1" x14ac:dyDescent="0.35">
      <c r="A34970" s="1"/>
      <c r="B34970" s="306">
        <v>44525.279166745808</v>
      </c>
      <c r="C34970" s="304">
        <v>3.2202925008847161</v>
      </c>
      <c r="D34970" s="305" t="s">
        <v>172</v>
      </c>
    </row>
    <row r="34971" spans="1:4" ht="14.5" customHeight="1" x14ac:dyDescent="0.35">
      <c r="A34971" s="1"/>
      <c r="B34971" s="306">
        <v>44525.279861190254</v>
      </c>
      <c r="C34971" s="304">
        <v>2.8436297855467272</v>
      </c>
      <c r="D34971" s="305" t="s">
        <v>172</v>
      </c>
    </row>
    <row r="34972" spans="1:4" ht="14.5" customHeight="1" x14ac:dyDescent="0.35">
      <c r="A34972" s="1"/>
      <c r="B34972" s="306">
        <v>44525.280555634701</v>
      </c>
      <c r="C34972" s="304">
        <v>2.3268456594270903</v>
      </c>
      <c r="D34972" s="305" t="s">
        <v>172</v>
      </c>
    </row>
    <row r="34973" spans="1:4" ht="14.5" customHeight="1" x14ac:dyDescent="0.35">
      <c r="A34973" s="1"/>
      <c r="B34973" s="306">
        <v>44525.281250079148</v>
      </c>
      <c r="C34973" s="304">
        <v>1.9625500913941021</v>
      </c>
      <c r="D34973" s="305" t="s">
        <v>172</v>
      </c>
    </row>
    <row r="34974" spans="1:4" ht="14.5" customHeight="1" x14ac:dyDescent="0.35">
      <c r="A34974" s="1"/>
      <c r="B34974" s="306">
        <v>44525.281944523595</v>
      </c>
      <c r="C34974" s="304">
        <v>2.0126561769007822</v>
      </c>
      <c r="D34974" s="305" t="s">
        <v>172</v>
      </c>
    </row>
    <row r="34975" spans="1:4" ht="14.5" customHeight="1" x14ac:dyDescent="0.35">
      <c r="A34975" s="1"/>
      <c r="B34975" s="306">
        <v>44525.282638968041</v>
      </c>
      <c r="C34975" s="304">
        <v>1.5653436817387349</v>
      </c>
      <c r="D34975" s="305" t="s">
        <v>172</v>
      </c>
    </row>
    <row r="34976" spans="1:4" ht="14.5" customHeight="1" x14ac:dyDescent="0.35">
      <c r="A34976" s="1"/>
      <c r="B34976" s="306">
        <v>44525.283333412488</v>
      </c>
      <c r="C34976" s="304">
        <v>1.3420853734337166</v>
      </c>
      <c r="D34976" s="305" t="s">
        <v>172</v>
      </c>
    </row>
    <row r="34977" spans="1:4" ht="14.5" customHeight="1" x14ac:dyDescent="0.35">
      <c r="A34977" s="1"/>
      <c r="B34977" s="306">
        <v>44525.284027856935</v>
      </c>
      <c r="C34977" s="304">
        <v>1.3540047388312209</v>
      </c>
      <c r="D34977" s="305" t="s">
        <v>172</v>
      </c>
    </row>
    <row r="34978" spans="1:4" ht="14.5" customHeight="1" x14ac:dyDescent="0.35">
      <c r="A34978" s="1"/>
      <c r="B34978" s="306">
        <v>44525.284722301381</v>
      </c>
      <c r="C34978" s="304">
        <v>1.1857514593437068</v>
      </c>
      <c r="D34978" s="305" t="s">
        <v>172</v>
      </c>
    </row>
    <row r="34979" spans="1:4" ht="14.5" customHeight="1" x14ac:dyDescent="0.35">
      <c r="A34979" s="1"/>
      <c r="B34979" s="306">
        <v>44525.285416745828</v>
      </c>
      <c r="C34979" s="304">
        <v>1.1630173609666903</v>
      </c>
      <c r="D34979" s="305" t="s">
        <v>172</v>
      </c>
    </row>
    <row r="34980" spans="1:4" ht="14.5" customHeight="1" x14ac:dyDescent="0.35">
      <c r="A34980" s="1"/>
      <c r="B34980" s="306">
        <v>44525.286111190275</v>
      </c>
      <c r="C34980" s="304">
        <v>1.1113029976485449</v>
      </c>
      <c r="D34980" s="305" t="s">
        <v>172</v>
      </c>
    </row>
    <row r="34981" spans="1:4" ht="14.5" customHeight="1" x14ac:dyDescent="0.35">
      <c r="A34981" s="1"/>
      <c r="B34981" s="306">
        <v>44525.286805634722</v>
      </c>
      <c r="C34981" s="304">
        <v>1.0995252194134688</v>
      </c>
      <c r="D34981" s="305" t="s">
        <v>172</v>
      </c>
    </row>
    <row r="34982" spans="1:4" ht="14.5" customHeight="1" x14ac:dyDescent="0.35">
      <c r="A34982" s="1"/>
      <c r="B34982" s="306">
        <v>44525.287500079168</v>
      </c>
      <c r="C34982" s="304">
        <v>1.0459582207861027</v>
      </c>
      <c r="D34982" s="305" t="s">
        <v>172</v>
      </c>
    </row>
    <row r="34983" spans="1:4" ht="14.5" customHeight="1" x14ac:dyDescent="0.35">
      <c r="A34983" s="1"/>
      <c r="B34983" s="306">
        <v>44525.288194523615</v>
      </c>
      <c r="C34983" s="304">
        <v>1.1018432722856233</v>
      </c>
      <c r="D34983" s="305" t="s">
        <v>172</v>
      </c>
    </row>
    <row r="34984" spans="1:4" ht="14.5" customHeight="1" x14ac:dyDescent="0.35">
      <c r="A34984" s="1"/>
      <c r="B34984" s="306">
        <v>44525.288888968062</v>
      </c>
      <c r="C34984" s="304">
        <v>0.95744207984542606</v>
      </c>
      <c r="D34984" s="305" t="s">
        <v>172</v>
      </c>
    </row>
    <row r="34985" spans="1:4" ht="14.5" customHeight="1" x14ac:dyDescent="0.35">
      <c r="A34985" s="1"/>
      <c r="B34985" s="306">
        <v>44525.289583412508</v>
      </c>
      <c r="C34985" s="304">
        <v>0.89911867924964406</v>
      </c>
      <c r="D34985" s="305" t="s">
        <v>172</v>
      </c>
    </row>
    <row r="34986" spans="1:4" ht="14.5" customHeight="1" x14ac:dyDescent="0.35">
      <c r="A34986" s="1"/>
      <c r="B34986" s="306">
        <v>44525.290277856955</v>
      </c>
      <c r="C34986" s="304">
        <v>0.8083668491201782</v>
      </c>
      <c r="D34986" s="305" t="s">
        <v>172</v>
      </c>
    </row>
    <row r="34987" spans="1:4" ht="14.5" customHeight="1" x14ac:dyDescent="0.35">
      <c r="A34987" s="1"/>
      <c r="B34987" s="306">
        <v>44525.290972301402</v>
      </c>
      <c r="C34987" s="304">
        <v>0.91405009922092784</v>
      </c>
      <c r="D34987" s="305" t="s">
        <v>172</v>
      </c>
    </row>
    <row r="34988" spans="1:4" ht="14.5" customHeight="1" x14ac:dyDescent="0.35">
      <c r="A34988" s="1"/>
      <c r="B34988" s="306">
        <v>44525.291666745848</v>
      </c>
      <c r="C34988" s="304">
        <v>0.87936176927011422</v>
      </c>
      <c r="D34988" s="305" t="s">
        <v>172</v>
      </c>
    </row>
    <row r="34989" spans="1:4" ht="14.5" customHeight="1" x14ac:dyDescent="0.35">
      <c r="A34989" s="1"/>
      <c r="B34989" s="306">
        <v>44525.292361190295</v>
      </c>
      <c r="C34989" s="304">
        <v>0.78200529618598014</v>
      </c>
      <c r="D34989" s="305" t="s">
        <v>172</v>
      </c>
    </row>
    <row r="34990" spans="1:4" ht="14.5" customHeight="1" x14ac:dyDescent="0.35">
      <c r="A34990" s="1"/>
      <c r="B34990" s="306">
        <v>44525.293055634742</v>
      </c>
      <c r="C34990" s="304">
        <v>0.70319374019786662</v>
      </c>
      <c r="D34990" s="305" t="s">
        <v>172</v>
      </c>
    </row>
    <row r="34991" spans="1:4" ht="14.5" customHeight="1" x14ac:dyDescent="0.35">
      <c r="A34991" s="1"/>
      <c r="B34991" s="306">
        <v>44525.293750079189</v>
      </c>
      <c r="C34991" s="304">
        <v>0.78250368887415789</v>
      </c>
      <c r="D34991" s="305" t="s">
        <v>172</v>
      </c>
    </row>
    <row r="34992" spans="1:4" ht="14.5" customHeight="1" x14ac:dyDescent="0.35">
      <c r="A34992" s="1"/>
      <c r="B34992" s="306">
        <v>44525.294444523635</v>
      </c>
      <c r="C34992" s="304">
        <v>0.75451169111529448</v>
      </c>
      <c r="D34992" s="305" t="s">
        <v>172</v>
      </c>
    </row>
    <row r="34993" spans="1:4" ht="14.5" customHeight="1" x14ac:dyDescent="0.35">
      <c r="A34993" s="1"/>
      <c r="B34993" s="306">
        <v>44525.295138968082</v>
      </c>
      <c r="C34993" s="304">
        <v>0.69652544369302327</v>
      </c>
      <c r="D34993" s="305" t="s">
        <v>172</v>
      </c>
    </row>
    <row r="34994" spans="1:4" ht="14.5" customHeight="1" x14ac:dyDescent="0.35">
      <c r="A34994" s="1"/>
      <c r="B34994" s="306">
        <v>44525.295833412529</v>
      </c>
      <c r="C34994" s="304">
        <v>0.65381219578575833</v>
      </c>
      <c r="D34994" s="305" t="s">
        <v>172</v>
      </c>
    </row>
    <row r="34995" spans="1:4" ht="14.5" customHeight="1" x14ac:dyDescent="0.35">
      <c r="A34995" s="1"/>
      <c r="B34995" s="306">
        <v>44525.296527856975</v>
      </c>
      <c r="C34995" s="304">
        <v>0.699261761082001</v>
      </c>
      <c r="D34995" s="305" t="s">
        <v>172</v>
      </c>
    </row>
    <row r="34996" spans="1:4" ht="14.5" customHeight="1" x14ac:dyDescent="0.35">
      <c r="A34996" s="1"/>
      <c r="B34996" s="306">
        <v>44525.297222301422</v>
      </c>
      <c r="C34996" s="304">
        <v>0.61653739575373645</v>
      </c>
      <c r="D34996" s="305" t="s">
        <v>172</v>
      </c>
    </row>
    <row r="34997" spans="1:4" ht="14.5" customHeight="1" x14ac:dyDescent="0.35">
      <c r="A34997" s="1"/>
      <c r="B34997" s="306">
        <v>44525.297916745869</v>
      </c>
      <c r="C34997" s="304">
        <v>0.64021566294948873</v>
      </c>
      <c r="D34997" s="305" t="s">
        <v>172</v>
      </c>
    </row>
    <row r="34998" spans="1:4" ht="14.5" customHeight="1" x14ac:dyDescent="0.35">
      <c r="A34998" s="1"/>
      <c r="B34998" s="306">
        <v>44525.298611190316</v>
      </c>
      <c r="C34998" s="304">
        <v>0.65236196677345404</v>
      </c>
      <c r="D34998" s="305" t="s">
        <v>172</v>
      </c>
    </row>
    <row r="34999" spans="1:4" ht="14.5" customHeight="1" x14ac:dyDescent="0.35">
      <c r="A34999" s="1"/>
      <c r="B34999" s="306">
        <v>44525.299305634762</v>
      </c>
      <c r="C34999" s="304">
        <v>0.70675913121352396</v>
      </c>
      <c r="D34999" s="305" t="s">
        <v>172</v>
      </c>
    </row>
    <row r="35000" spans="1:4" ht="14.5" customHeight="1" x14ac:dyDescent="0.35">
      <c r="A35000" s="1"/>
      <c r="B35000" s="306">
        <v>44525.300000079209</v>
      </c>
      <c r="C35000" s="304">
        <v>0.68740290653884883</v>
      </c>
      <c r="D35000" s="305" t="s">
        <v>172</v>
      </c>
    </row>
    <row r="35001" spans="1:4" ht="14.5" customHeight="1" x14ac:dyDescent="0.35">
      <c r="A35001" s="1"/>
      <c r="B35001" s="306">
        <v>44525.300694523656</v>
      </c>
      <c r="C35001" s="304">
        <v>0.6439857447755154</v>
      </c>
      <c r="D35001" s="305" t="s">
        <v>172</v>
      </c>
    </row>
    <row r="35002" spans="1:4" ht="14.5" customHeight="1" x14ac:dyDescent="0.35">
      <c r="A35002" s="1"/>
      <c r="B35002" s="306">
        <v>44525.301388968102</v>
      </c>
      <c r="C35002" s="304">
        <v>0.7052714773345391</v>
      </c>
      <c r="D35002" s="305" t="s">
        <v>172</v>
      </c>
    </row>
    <row r="35003" spans="1:4" ht="14.5" customHeight="1" x14ac:dyDescent="0.35">
      <c r="A35003" s="1"/>
      <c r="B35003" s="306">
        <v>44525.302083412549</v>
      </c>
      <c r="C35003" s="304">
        <v>0.64864977666165946</v>
      </c>
      <c r="D35003" s="305" t="s">
        <v>172</v>
      </c>
    </row>
    <row r="35004" spans="1:4" ht="14.5" customHeight="1" x14ac:dyDescent="0.35">
      <c r="A35004" s="1"/>
      <c r="B35004" s="306">
        <v>44525.302777856996</v>
      </c>
      <c r="C35004" s="304">
        <v>0.70186929206765858</v>
      </c>
      <c r="D35004" s="305" t="s">
        <v>172</v>
      </c>
    </row>
    <row r="35005" spans="1:4" ht="14.5" customHeight="1" x14ac:dyDescent="0.35">
      <c r="A35005" s="1"/>
      <c r="B35005" s="306">
        <v>44525.303472301443</v>
      </c>
      <c r="C35005" s="304">
        <v>0.67242596874763572</v>
      </c>
      <c r="D35005" s="305" t="s">
        <v>172</v>
      </c>
    </row>
    <row r="35006" spans="1:4" ht="14.5" customHeight="1" x14ac:dyDescent="0.35">
      <c r="A35006" s="1"/>
      <c r="B35006" s="306">
        <v>44525.304166745889</v>
      </c>
      <c r="C35006" s="304">
        <v>0.63497509848783318</v>
      </c>
      <c r="D35006" s="305" t="s">
        <v>172</v>
      </c>
    </row>
    <row r="35007" spans="1:4" ht="14.5" customHeight="1" x14ac:dyDescent="0.35">
      <c r="A35007" s="1"/>
      <c r="B35007" s="306">
        <v>44525.304861190336</v>
      </c>
      <c r="C35007" s="304">
        <v>0.57699081297787413</v>
      </c>
      <c r="D35007" s="305" t="s">
        <v>172</v>
      </c>
    </row>
    <row r="35008" spans="1:4" ht="14.5" customHeight="1" x14ac:dyDescent="0.35">
      <c r="A35008" s="1"/>
      <c r="B35008" s="306">
        <v>44525.305555634783</v>
      </c>
      <c r="C35008" s="304">
        <v>0.62209335995462423</v>
      </c>
      <c r="D35008" s="305" t="s">
        <v>172</v>
      </c>
    </row>
    <row r="35009" spans="1:4" ht="14.5" customHeight="1" x14ac:dyDescent="0.35">
      <c r="A35009" s="1"/>
      <c r="B35009" s="306">
        <v>44525.306250079229</v>
      </c>
      <c r="C35009" s="304">
        <v>0.61573309274951193</v>
      </c>
      <c r="D35009" s="305" t="s">
        <v>172</v>
      </c>
    </row>
    <row r="35010" spans="1:4" ht="14.5" customHeight="1" x14ac:dyDescent="0.35">
      <c r="A35010" s="1"/>
      <c r="B35010" s="306">
        <v>44525.306944523676</v>
      </c>
      <c r="C35010" s="304">
        <v>0.63142228106703446</v>
      </c>
      <c r="D35010" s="305" t="s">
        <v>172</v>
      </c>
    </row>
    <row r="35011" spans="1:4" ht="14.5" customHeight="1" x14ac:dyDescent="0.35">
      <c r="A35011" s="1"/>
      <c r="B35011" s="306">
        <v>44525.307638968123</v>
      </c>
      <c r="C35011" s="304">
        <v>0.65410395703981217</v>
      </c>
      <c r="D35011" s="305" t="s">
        <v>172</v>
      </c>
    </row>
    <row r="35012" spans="1:4" ht="14.5" customHeight="1" x14ac:dyDescent="0.35">
      <c r="A35012" s="1"/>
      <c r="B35012" s="306">
        <v>44525.308333412569</v>
      </c>
      <c r="C35012" s="304">
        <v>0.62251202522822191</v>
      </c>
      <c r="D35012" s="305" t="s">
        <v>172</v>
      </c>
    </row>
    <row r="35013" spans="1:4" ht="14.5" customHeight="1" x14ac:dyDescent="0.35">
      <c r="A35013" s="1"/>
      <c r="B35013" s="306">
        <v>44525.309027857016</v>
      </c>
      <c r="C35013" s="304">
        <v>0.68016635667089154</v>
      </c>
      <c r="D35013" s="305" t="s">
        <v>172</v>
      </c>
    </row>
    <row r="35014" spans="1:4" ht="14.5" customHeight="1" x14ac:dyDescent="0.35">
      <c r="A35014" s="1"/>
      <c r="B35014" s="306">
        <v>44525.309722301463</v>
      </c>
      <c r="C35014" s="304">
        <v>0.67223514435375664</v>
      </c>
      <c r="D35014" s="305" t="s">
        <v>172</v>
      </c>
    </row>
    <row r="35015" spans="1:4" ht="14.5" customHeight="1" x14ac:dyDescent="0.35">
      <c r="A35015" s="1"/>
      <c r="B35015" s="306">
        <v>44525.31041674591</v>
      </c>
      <c r="C35015" s="304">
        <v>0.61534370992993292</v>
      </c>
      <c r="D35015" s="305" t="s">
        <v>172</v>
      </c>
    </row>
    <row r="35016" spans="1:4" ht="14.5" customHeight="1" x14ac:dyDescent="0.35">
      <c r="A35016" s="1"/>
      <c r="B35016" s="306">
        <v>44525.311111190356</v>
      </c>
      <c r="C35016" s="304">
        <v>0.67911499504813644</v>
      </c>
      <c r="D35016" s="305" t="s">
        <v>172</v>
      </c>
    </row>
    <row r="35017" spans="1:4" ht="14.5" customHeight="1" x14ac:dyDescent="0.35">
      <c r="A35017" s="1"/>
      <c r="B35017" s="306">
        <v>44525.311805634803</v>
      </c>
      <c r="C35017" s="304">
        <v>0.63248872617884144</v>
      </c>
      <c r="D35017" s="305" t="s">
        <v>172</v>
      </c>
    </row>
    <row r="35018" spans="1:4" ht="14.5" customHeight="1" x14ac:dyDescent="0.35">
      <c r="A35018" s="1"/>
      <c r="B35018" s="306">
        <v>44525.31250007925</v>
      </c>
      <c r="C35018" s="304">
        <v>0.67534949208614614</v>
      </c>
      <c r="D35018" s="305" t="s">
        <v>172</v>
      </c>
    </row>
    <row r="35019" spans="1:4" ht="14.5" customHeight="1" x14ac:dyDescent="0.35">
      <c r="A35019" s="1"/>
      <c r="B35019" s="306">
        <v>44525.313194523696</v>
      </c>
      <c r="C35019" s="304">
        <v>0.69062410986695488</v>
      </c>
      <c r="D35019" s="305" t="s">
        <v>172</v>
      </c>
    </row>
    <row r="35020" spans="1:4" ht="14.5" customHeight="1" x14ac:dyDescent="0.35">
      <c r="A35020" s="1"/>
      <c r="B35020" s="306">
        <v>44525.313888968143</v>
      </c>
      <c r="C35020" s="304">
        <v>0.71387357517451167</v>
      </c>
      <c r="D35020" s="305" t="s">
        <v>172</v>
      </c>
    </row>
    <row r="35021" spans="1:4" ht="14.5" customHeight="1" x14ac:dyDescent="0.35">
      <c r="A35021" s="1"/>
      <c r="B35021" s="306">
        <v>44525.31458341259</v>
      </c>
      <c r="C35021" s="304">
        <v>0.70221710939355642</v>
      </c>
      <c r="D35021" s="305" t="s">
        <v>172</v>
      </c>
    </row>
    <row r="35022" spans="1:4" ht="14.5" customHeight="1" x14ac:dyDescent="0.35">
      <c r="A35022" s="1"/>
      <c r="B35022" s="306">
        <v>44525.315277857037</v>
      </c>
      <c r="C35022" s="304">
        <v>0.74224168975342764</v>
      </c>
      <c r="D35022" s="305" t="s">
        <v>172</v>
      </c>
    </row>
    <row r="35023" spans="1:4" ht="14.5" customHeight="1" x14ac:dyDescent="0.35">
      <c r="A35023" s="1"/>
      <c r="B35023" s="306">
        <v>44525.315972301483</v>
      </c>
      <c r="C35023" s="304">
        <v>0.75628087326417703</v>
      </c>
      <c r="D35023" s="305" t="s">
        <v>172</v>
      </c>
    </row>
    <row r="35024" spans="1:4" ht="14.5" customHeight="1" x14ac:dyDescent="0.35">
      <c r="A35024" s="1"/>
      <c r="B35024" s="306">
        <v>44525.31666674593</v>
      </c>
      <c r="C35024" s="304">
        <v>0.80606431957885438</v>
      </c>
      <c r="D35024" s="305" t="s">
        <v>172</v>
      </c>
    </row>
    <row r="35025" spans="1:4" ht="14.5" customHeight="1" x14ac:dyDescent="0.35">
      <c r="A35025" s="1"/>
      <c r="B35025" s="306">
        <v>44525.317361190377</v>
      </c>
      <c r="C35025" s="304">
        <v>0.84156704370904356</v>
      </c>
      <c r="D35025" s="305" t="s">
        <v>172</v>
      </c>
    </row>
    <row r="35026" spans="1:4" ht="14.5" customHeight="1" x14ac:dyDescent="0.35">
      <c r="A35026" s="1"/>
      <c r="B35026" s="306">
        <v>44525.318055634823</v>
      </c>
      <c r="C35026" s="304">
        <v>0.78281449028093752</v>
      </c>
      <c r="D35026" s="305" t="s">
        <v>172</v>
      </c>
    </row>
    <row r="35027" spans="1:4" ht="14.5" customHeight="1" x14ac:dyDescent="0.35">
      <c r="A35027" s="1"/>
      <c r="B35027" s="306">
        <v>44525.31875007927</v>
      </c>
      <c r="C35027" s="304">
        <v>0.82809391911209784</v>
      </c>
      <c r="D35027" s="305" t="s">
        <v>172</v>
      </c>
    </row>
    <row r="35028" spans="1:4" ht="14.5" customHeight="1" x14ac:dyDescent="0.35">
      <c r="A35028" s="1"/>
      <c r="B35028" s="306">
        <v>44525.319444523717</v>
      </c>
      <c r="C35028" s="304">
        <v>0.84876635031309888</v>
      </c>
      <c r="D35028" s="305" t="s">
        <v>172</v>
      </c>
    </row>
    <row r="35029" spans="1:4" ht="14.5" customHeight="1" x14ac:dyDescent="0.35">
      <c r="A35029" s="1"/>
      <c r="B35029" s="306">
        <v>44525.320138968164</v>
      </c>
      <c r="C35029" s="304">
        <v>0.9059883104945281</v>
      </c>
      <c r="D35029" s="305" t="s">
        <v>172</v>
      </c>
    </row>
    <row r="35030" spans="1:4" ht="14.5" customHeight="1" x14ac:dyDescent="0.35">
      <c r="A35030" s="1"/>
      <c r="B35030" s="306">
        <v>44525.32083341261</v>
      </c>
      <c r="C35030" s="304">
        <v>0.94706487650808713</v>
      </c>
      <c r="D35030" s="305" t="s">
        <v>172</v>
      </c>
    </row>
    <row r="35031" spans="1:4" ht="14.5" customHeight="1" x14ac:dyDescent="0.35">
      <c r="A35031" s="1"/>
      <c r="B35031" s="306">
        <v>44525.321527857057</v>
      </c>
      <c r="C35031" s="304">
        <v>0.99583277796024661</v>
      </c>
      <c r="D35031" s="305" t="s">
        <v>172</v>
      </c>
    </row>
    <row r="35032" spans="1:4" ht="14.5" customHeight="1" x14ac:dyDescent="0.35">
      <c r="A35032" s="1"/>
      <c r="B35032" s="306">
        <v>44525.322222301504</v>
      </c>
      <c r="C35032" s="304">
        <v>1.0093459073735478</v>
      </c>
      <c r="D35032" s="305" t="s">
        <v>172</v>
      </c>
    </row>
    <row r="35033" spans="1:4" ht="14.5" customHeight="1" x14ac:dyDescent="0.35">
      <c r="A35033" s="1"/>
      <c r="B35033" s="306">
        <v>44525.32291674595</v>
      </c>
      <c r="C35033" s="304">
        <v>1.0152962563262615</v>
      </c>
      <c r="D35033" s="305" t="s">
        <v>172</v>
      </c>
    </row>
    <row r="35034" spans="1:4" ht="14.5" customHeight="1" x14ac:dyDescent="0.35">
      <c r="A35034" s="1"/>
      <c r="B35034" s="306">
        <v>44525.323611190397</v>
      </c>
      <c r="C35034" s="304">
        <v>1.0231897226843254</v>
      </c>
      <c r="D35034" s="305" t="s">
        <v>172</v>
      </c>
    </row>
    <row r="35035" spans="1:4" ht="14.5" customHeight="1" x14ac:dyDescent="0.35">
      <c r="A35035" s="1"/>
      <c r="B35035" s="306">
        <v>44525.324305634844</v>
      </c>
      <c r="C35035" s="304">
        <v>1.0342028807027115</v>
      </c>
      <c r="D35035" s="305" t="s">
        <v>172</v>
      </c>
    </row>
    <row r="35036" spans="1:4" ht="14.5" customHeight="1" x14ac:dyDescent="0.35">
      <c r="A35036" s="1"/>
      <c r="B35036" s="306">
        <v>44525.32500007929</v>
      </c>
      <c r="C35036" s="304">
        <v>1.0886130384744623</v>
      </c>
      <c r="D35036" s="305" t="s">
        <v>172</v>
      </c>
    </row>
    <row r="35037" spans="1:4" ht="14.5" customHeight="1" x14ac:dyDescent="0.35">
      <c r="A35037" s="1"/>
      <c r="B35037" s="306">
        <v>44525.325694523737</v>
      </c>
      <c r="C35037" s="304">
        <v>1.1066790639930939</v>
      </c>
      <c r="D35037" s="305" t="s">
        <v>172</v>
      </c>
    </row>
    <row r="35038" spans="1:4" ht="14.5" customHeight="1" x14ac:dyDescent="0.35">
      <c r="A35038" s="1"/>
      <c r="B35038" s="306">
        <v>44525.326388968184</v>
      </c>
      <c r="C35038" s="304">
        <v>1.1096428744547362</v>
      </c>
      <c r="D35038" s="305" t="s">
        <v>172</v>
      </c>
    </row>
    <row r="35039" spans="1:4" ht="14.5" customHeight="1" x14ac:dyDescent="0.35">
      <c r="A35039" s="1"/>
      <c r="B35039" s="306">
        <v>44525.327083412631</v>
      </c>
      <c r="C35039" s="304">
        <v>1.0805314447782166</v>
      </c>
      <c r="D35039" s="305" t="s">
        <v>172</v>
      </c>
    </row>
    <row r="35040" spans="1:4" ht="14.5" customHeight="1" x14ac:dyDescent="0.35">
      <c r="A35040" s="1"/>
      <c r="B35040" s="306">
        <v>44525.327777857077</v>
      </c>
      <c r="C35040" s="304">
        <v>1.2028904209580409</v>
      </c>
      <c r="D35040" s="305" t="s">
        <v>172</v>
      </c>
    </row>
    <row r="35041" spans="1:4" ht="14.5" customHeight="1" x14ac:dyDescent="0.35">
      <c r="A35041" s="1"/>
      <c r="B35041" s="306">
        <v>44525.328472301524</v>
      </c>
      <c r="C35041" s="304">
        <v>1.1580754654072127</v>
      </c>
      <c r="D35041" s="305" t="s">
        <v>172</v>
      </c>
    </row>
    <row r="35042" spans="1:4" ht="14.5" customHeight="1" x14ac:dyDescent="0.35">
      <c r="A35042" s="1"/>
      <c r="B35042" s="306">
        <v>44525.329166745971</v>
      </c>
      <c r="C35042" s="304">
        <v>1.1447657500356703</v>
      </c>
      <c r="D35042" s="305" t="s">
        <v>172</v>
      </c>
    </row>
    <row r="35043" spans="1:4" ht="14.5" customHeight="1" x14ac:dyDescent="0.35">
      <c r="A35043" s="1"/>
      <c r="B35043" s="306">
        <v>44525.329861190417</v>
      </c>
      <c r="C35043" s="304">
        <v>1.1577591746959419</v>
      </c>
      <c r="D35043" s="305" t="s">
        <v>172</v>
      </c>
    </row>
    <row r="35044" spans="1:4" ht="14.5" customHeight="1" x14ac:dyDescent="0.35">
      <c r="A35044" s="1"/>
      <c r="B35044" s="306">
        <v>44525.330555634864</v>
      </c>
      <c r="C35044" s="304">
        <v>1.2209904368745508</v>
      </c>
      <c r="D35044" s="305" t="s">
        <v>172</v>
      </c>
    </row>
    <row r="35045" spans="1:4" ht="14.5" customHeight="1" x14ac:dyDescent="0.35">
      <c r="A35045" s="1"/>
      <c r="B35045" s="306">
        <v>44525.331250079311</v>
      </c>
      <c r="C35045" s="304">
        <v>1.1654382906204168</v>
      </c>
      <c r="D35045" s="305" t="s">
        <v>172</v>
      </c>
    </row>
    <row r="35046" spans="1:4" ht="14.5" customHeight="1" x14ac:dyDescent="0.35">
      <c r="A35046" s="1"/>
      <c r="B35046" s="306">
        <v>44525.331944523758</v>
      </c>
      <c r="C35046" s="304">
        <v>1.112261887400958</v>
      </c>
      <c r="D35046" s="305" t="s">
        <v>172</v>
      </c>
    </row>
    <row r="35047" spans="1:4" ht="14.5" customHeight="1" x14ac:dyDescent="0.35">
      <c r="A35047" s="1"/>
      <c r="B35047" s="306">
        <v>44525.332638968204</v>
      </c>
      <c r="C35047" s="304">
        <v>1.1479906754814087</v>
      </c>
      <c r="D35047" s="305" t="s">
        <v>172</v>
      </c>
    </row>
    <row r="35048" spans="1:4" ht="14.5" customHeight="1" x14ac:dyDescent="0.35">
      <c r="A35048" s="1"/>
      <c r="B35048" s="306">
        <v>44525.333333412651</v>
      </c>
      <c r="C35048" s="304">
        <v>0.23074968740262278</v>
      </c>
      <c r="D35048" s="305" t="s">
        <v>170</v>
      </c>
    </row>
    <row r="35049" spans="1:4" ht="14.5" customHeight="1" x14ac:dyDescent="0.35">
      <c r="A35049" s="1"/>
      <c r="B35049" s="306">
        <v>44525.334027857098</v>
      </c>
      <c r="C35049" s="304">
        <v>1.0369008946428342</v>
      </c>
      <c r="D35049" s="305" t="s">
        <v>172</v>
      </c>
    </row>
    <row r="35050" spans="1:4" ht="14.5" customHeight="1" x14ac:dyDescent="0.35">
      <c r="A35050" s="1"/>
      <c r="B35050" s="306">
        <v>44525.334722301544</v>
      </c>
      <c r="C35050" s="304">
        <v>1.1485249340292285</v>
      </c>
      <c r="D35050" s="305" t="s">
        <v>172</v>
      </c>
    </row>
    <row r="35051" spans="1:4" ht="14.5" customHeight="1" x14ac:dyDescent="0.35">
      <c r="A35051" s="1"/>
      <c r="B35051" s="306">
        <v>44525.335416745991</v>
      </c>
      <c r="C35051" s="304">
        <v>1.2498572594830268</v>
      </c>
      <c r="D35051" s="305" t="s">
        <v>172</v>
      </c>
    </row>
    <row r="35052" spans="1:4" ht="14.5" customHeight="1" x14ac:dyDescent="0.35">
      <c r="A35052" s="1"/>
      <c r="B35052" s="306">
        <v>44525.336111190438</v>
      </c>
      <c r="C35052" s="304">
        <v>1.2311542096062718</v>
      </c>
      <c r="D35052" s="305" t="s">
        <v>172</v>
      </c>
    </row>
    <row r="35053" spans="1:4" ht="14.5" customHeight="1" x14ac:dyDescent="0.35">
      <c r="A35053" s="1"/>
      <c r="B35053" s="306">
        <v>44525.336805634885</v>
      </c>
      <c r="C35053" s="304">
        <v>1.1967979691292081</v>
      </c>
      <c r="D35053" s="305" t="s">
        <v>172</v>
      </c>
    </row>
    <row r="35054" spans="1:4" ht="14.5" customHeight="1" x14ac:dyDescent="0.35">
      <c r="A35054" s="1"/>
      <c r="B35054" s="306">
        <v>44525.337500079331</v>
      </c>
      <c r="C35054" s="304">
        <v>1.2915800341547765</v>
      </c>
      <c r="D35054" s="305" t="s">
        <v>172</v>
      </c>
    </row>
    <row r="35055" spans="1:4" ht="14.5" customHeight="1" x14ac:dyDescent="0.35">
      <c r="A35055" s="1"/>
      <c r="B35055" s="306">
        <v>44525.338194523778</v>
      </c>
      <c r="C35055" s="304">
        <v>1.2922198955961903</v>
      </c>
      <c r="D35055" s="305" t="s">
        <v>172</v>
      </c>
    </row>
    <row r="35056" spans="1:4" ht="14.5" customHeight="1" x14ac:dyDescent="0.35">
      <c r="A35056" s="1"/>
      <c r="B35056" s="306">
        <v>44525.338888968225</v>
      </c>
      <c r="C35056" s="304">
        <v>1.305398358369833</v>
      </c>
      <c r="D35056" s="305" t="s">
        <v>172</v>
      </c>
    </row>
    <row r="35057" spans="1:4" ht="14.5" customHeight="1" x14ac:dyDescent="0.35">
      <c r="A35057" s="1"/>
      <c r="B35057" s="306">
        <v>44525.339583412671</v>
      </c>
      <c r="C35057" s="304">
        <v>1.3178842530342385</v>
      </c>
      <c r="D35057" s="305" t="s">
        <v>172</v>
      </c>
    </row>
    <row r="35058" spans="1:4" ht="14.5" customHeight="1" x14ac:dyDescent="0.35">
      <c r="A35058" s="1"/>
      <c r="B35058" s="306">
        <v>44525.340277857118</v>
      </c>
      <c r="C35058" s="304">
        <v>1.3959187566617099</v>
      </c>
      <c r="D35058" s="305" t="s">
        <v>172</v>
      </c>
    </row>
    <row r="35059" spans="1:4" ht="14.5" customHeight="1" x14ac:dyDescent="0.35">
      <c r="A35059" s="1"/>
      <c r="B35059" s="306">
        <v>44525.340972301565</v>
      </c>
      <c r="C35059" s="304">
        <v>1.3937377017830841</v>
      </c>
      <c r="D35059" s="305" t="s">
        <v>172</v>
      </c>
    </row>
    <row r="35060" spans="1:4" ht="14.5" customHeight="1" x14ac:dyDescent="0.35">
      <c r="A35060" s="1"/>
      <c r="B35060" s="306">
        <v>44525.341666746011</v>
      </c>
      <c r="C35060" s="304">
        <v>1.4388820385190835</v>
      </c>
      <c r="D35060" s="305" t="s">
        <v>172</v>
      </c>
    </row>
    <row r="35061" spans="1:4" ht="14.5" customHeight="1" x14ac:dyDescent="0.35">
      <c r="A35061" s="1"/>
      <c r="B35061" s="306">
        <v>44525.342361190458</v>
      </c>
      <c r="C35061" s="304">
        <v>1.4909819258461237</v>
      </c>
      <c r="D35061" s="305" t="s">
        <v>172</v>
      </c>
    </row>
    <row r="35062" spans="1:4" ht="14.5" customHeight="1" x14ac:dyDescent="0.35">
      <c r="A35062" s="1"/>
      <c r="B35062" s="306">
        <v>44525.343055634905</v>
      </c>
      <c r="C35062" s="304">
        <v>1.4925236251174889</v>
      </c>
      <c r="D35062" s="305" t="s">
        <v>172</v>
      </c>
    </row>
    <row r="35063" spans="1:4" ht="14.5" customHeight="1" x14ac:dyDescent="0.35">
      <c r="A35063" s="1"/>
      <c r="B35063" s="306">
        <v>44525.343750079352</v>
      </c>
      <c r="C35063" s="304">
        <v>1.4825103647076503</v>
      </c>
      <c r="D35063" s="305" t="s">
        <v>172</v>
      </c>
    </row>
    <row r="35064" spans="1:4" ht="14.5" customHeight="1" x14ac:dyDescent="0.35">
      <c r="A35064" s="1"/>
      <c r="B35064" s="306">
        <v>44525.344444523798</v>
      </c>
      <c r="C35064" s="304">
        <v>1.4824363662704552</v>
      </c>
      <c r="D35064" s="305" t="s">
        <v>172</v>
      </c>
    </row>
    <row r="35065" spans="1:4" ht="14.5" customHeight="1" x14ac:dyDescent="0.35">
      <c r="A35065" s="1"/>
      <c r="B35065" s="306">
        <v>44525.345138968245</v>
      </c>
      <c r="C35065" s="304">
        <v>1.5746402637550394</v>
      </c>
      <c r="D35065" s="305" t="s">
        <v>172</v>
      </c>
    </row>
    <row r="35066" spans="1:4" ht="14.5" customHeight="1" x14ac:dyDescent="0.35">
      <c r="A35066" s="1"/>
      <c r="B35066" s="306">
        <v>44525.345833412692</v>
      </c>
      <c r="C35066" s="304">
        <v>1.5875214864656906</v>
      </c>
      <c r="D35066" s="305" t="s">
        <v>172</v>
      </c>
    </row>
    <row r="35067" spans="1:4" ht="14.5" customHeight="1" x14ac:dyDescent="0.35">
      <c r="A35067" s="1"/>
      <c r="B35067" s="306">
        <v>44525.346527857138</v>
      </c>
      <c r="C35067" s="304">
        <v>1.6443448011647281</v>
      </c>
      <c r="D35067" s="305" t="s">
        <v>172</v>
      </c>
    </row>
    <row r="35068" spans="1:4" ht="14.5" customHeight="1" x14ac:dyDescent="0.35">
      <c r="A35068" s="1"/>
      <c r="B35068" s="306">
        <v>44525.347222301585</v>
      </c>
      <c r="C35068" s="304">
        <v>1.6318692835125452</v>
      </c>
      <c r="D35068" s="305" t="s">
        <v>172</v>
      </c>
    </row>
    <row r="35069" spans="1:4" ht="14.5" customHeight="1" x14ac:dyDescent="0.35">
      <c r="A35069" s="1"/>
      <c r="B35069" s="306">
        <v>44525.347916746032</v>
      </c>
      <c r="C35069" s="304">
        <v>1.7124895966346534</v>
      </c>
      <c r="D35069" s="305" t="s">
        <v>172</v>
      </c>
    </row>
    <row r="35070" spans="1:4" ht="14.5" customHeight="1" x14ac:dyDescent="0.35">
      <c r="A35070" s="1"/>
      <c r="B35070" s="306">
        <v>44525.348611190479</v>
      </c>
      <c r="C35070" s="304">
        <v>1.6527861813820588</v>
      </c>
      <c r="D35070" s="305" t="s">
        <v>172</v>
      </c>
    </row>
    <row r="35071" spans="1:4" ht="14.5" customHeight="1" x14ac:dyDescent="0.35">
      <c r="A35071" s="1"/>
      <c r="B35071" s="306">
        <v>44525.349305634925</v>
      </c>
      <c r="C35071" s="304">
        <v>1.8125623538209463</v>
      </c>
      <c r="D35071" s="305" t="s">
        <v>172</v>
      </c>
    </row>
    <row r="35072" spans="1:4" ht="14.5" customHeight="1" x14ac:dyDescent="0.35">
      <c r="A35072" s="1"/>
      <c r="B35072" s="306">
        <v>44525.350000079372</v>
      </c>
      <c r="C35072" s="304">
        <v>1.8250866743993357</v>
      </c>
      <c r="D35072" s="305" t="s">
        <v>172</v>
      </c>
    </row>
    <row r="35073" spans="1:4" ht="14.5" customHeight="1" x14ac:dyDescent="0.35">
      <c r="A35073" s="1"/>
      <c r="B35073" s="306">
        <v>44525.350694523819</v>
      </c>
      <c r="C35073" s="304">
        <v>1.9018154795015714</v>
      </c>
      <c r="D35073" s="305" t="s">
        <v>172</v>
      </c>
    </row>
    <row r="35074" spans="1:4" ht="14.5" customHeight="1" x14ac:dyDescent="0.35">
      <c r="A35074" s="1"/>
      <c r="B35074" s="306">
        <v>44525.351388968265</v>
      </c>
      <c r="C35074" s="304">
        <v>1.9390273366509063</v>
      </c>
      <c r="D35074" s="305" t="s">
        <v>172</v>
      </c>
    </row>
    <row r="35075" spans="1:4" ht="14.5" customHeight="1" x14ac:dyDescent="0.35">
      <c r="A35075" s="1"/>
      <c r="B35075" s="306">
        <v>44525.352083412712</v>
      </c>
      <c r="C35075" s="304">
        <v>1.935841600201426</v>
      </c>
      <c r="D35075" s="305" t="s">
        <v>172</v>
      </c>
    </row>
    <row r="35076" spans="1:4" ht="14.5" customHeight="1" x14ac:dyDescent="0.35">
      <c r="A35076" s="1"/>
      <c r="B35076" s="306">
        <v>44525.352777857159</v>
      </c>
      <c r="C35076" s="304">
        <v>2.0013048807189988</v>
      </c>
      <c r="D35076" s="305" t="s">
        <v>172</v>
      </c>
    </row>
    <row r="35077" spans="1:4" ht="14.5" customHeight="1" x14ac:dyDescent="0.35">
      <c r="A35077" s="1"/>
      <c r="B35077" s="306">
        <v>44525.353472301606</v>
      </c>
      <c r="C35077" s="304">
        <v>2.0271157504030271</v>
      </c>
      <c r="D35077" s="305" t="s">
        <v>172</v>
      </c>
    </row>
    <row r="35078" spans="1:4" ht="14.5" customHeight="1" x14ac:dyDescent="0.35">
      <c r="A35078" s="1"/>
      <c r="B35078" s="306">
        <v>44525.354166746052</v>
      </c>
      <c r="C35078" s="304">
        <v>2.0023517733137548</v>
      </c>
      <c r="D35078" s="305" t="s">
        <v>172</v>
      </c>
    </row>
    <row r="35079" spans="1:4" ht="14.5" customHeight="1" x14ac:dyDescent="0.35">
      <c r="A35079" s="1"/>
      <c r="B35079" s="306">
        <v>44525.354861190499</v>
      </c>
      <c r="C35079" s="304">
        <v>1.9771559394475844</v>
      </c>
      <c r="D35079" s="305" t="s">
        <v>172</v>
      </c>
    </row>
    <row r="35080" spans="1:4" ht="14.5" customHeight="1" x14ac:dyDescent="0.35">
      <c r="A35080" s="1"/>
      <c r="B35080" s="306">
        <v>44525.355555634946</v>
      </c>
      <c r="C35080" s="304">
        <v>2.0098412470316966</v>
      </c>
      <c r="D35080" s="305" t="s">
        <v>172</v>
      </c>
    </row>
    <row r="35081" spans="1:4" ht="14.5" customHeight="1" x14ac:dyDescent="0.35">
      <c r="A35081" s="1"/>
      <c r="B35081" s="306">
        <v>44525.356250079392</v>
      </c>
      <c r="C35081" s="304">
        <v>1.9520675706674713</v>
      </c>
      <c r="D35081" s="305" t="s">
        <v>172</v>
      </c>
    </row>
    <row r="35082" spans="1:4" ht="14.5" customHeight="1" x14ac:dyDescent="0.35">
      <c r="A35082" s="1"/>
      <c r="B35082" s="306">
        <v>44525.356944523839</v>
      </c>
      <c r="C35082" s="304">
        <v>1.8999185084172496</v>
      </c>
      <c r="D35082" s="305" t="s">
        <v>172</v>
      </c>
    </row>
    <row r="35083" spans="1:4" ht="14.5" customHeight="1" x14ac:dyDescent="0.35">
      <c r="A35083" s="1"/>
      <c r="B35083" s="306">
        <v>44525.357638968286</v>
      </c>
      <c r="C35083" s="304">
        <v>1.873486376483561</v>
      </c>
      <c r="D35083" s="305" t="s">
        <v>172</v>
      </c>
    </row>
    <row r="35084" spans="1:4" ht="14.5" customHeight="1" x14ac:dyDescent="0.35">
      <c r="A35084" s="1"/>
      <c r="B35084" s="306">
        <v>44525.358333412732</v>
      </c>
      <c r="C35084" s="304">
        <v>1.9227776321253258</v>
      </c>
      <c r="D35084" s="305" t="s">
        <v>172</v>
      </c>
    </row>
    <row r="35085" spans="1:4" ht="14.5" customHeight="1" x14ac:dyDescent="0.35">
      <c r="A35085" s="1"/>
      <c r="B35085" s="306">
        <v>44525.359027857179</v>
      </c>
      <c r="C35085" s="304">
        <v>1.9178532172544085</v>
      </c>
      <c r="D35085" s="305" t="s">
        <v>172</v>
      </c>
    </row>
    <row r="35086" spans="1:4" ht="14.5" customHeight="1" x14ac:dyDescent="0.35">
      <c r="A35086" s="1"/>
      <c r="B35086" s="306">
        <v>44525.359722301626</v>
      </c>
      <c r="C35086" s="304">
        <v>1.8842159221396286</v>
      </c>
      <c r="D35086" s="305" t="s">
        <v>172</v>
      </c>
    </row>
    <row r="35087" spans="1:4" ht="14.5" customHeight="1" x14ac:dyDescent="0.35">
      <c r="A35087" s="1"/>
      <c r="B35087" s="306">
        <v>44525.360416746073</v>
      </c>
      <c r="C35087" s="304">
        <v>1.8528504949066094</v>
      </c>
      <c r="D35087" s="305" t="s">
        <v>172</v>
      </c>
    </row>
    <row r="35088" spans="1:4" ht="14.5" customHeight="1" x14ac:dyDescent="0.35">
      <c r="A35088" s="1"/>
      <c r="B35088" s="306">
        <v>44525.361111190519</v>
      </c>
      <c r="C35088" s="304">
        <v>1.8311048115639097</v>
      </c>
      <c r="D35088" s="305" t="s">
        <v>172</v>
      </c>
    </row>
    <row r="35089" spans="1:4" ht="14.5" customHeight="1" x14ac:dyDescent="0.35">
      <c r="A35089" s="1"/>
      <c r="B35089" s="306">
        <v>44525.361805634966</v>
      </c>
      <c r="C35089" s="304">
        <v>1.856590511089083</v>
      </c>
      <c r="D35089" s="305" t="s">
        <v>172</v>
      </c>
    </row>
    <row r="35090" spans="1:4" ht="14.5" customHeight="1" x14ac:dyDescent="0.35">
      <c r="A35090" s="1"/>
      <c r="B35090" s="306">
        <v>44525.362500079413</v>
      </c>
      <c r="C35090" s="304">
        <v>1.8101604631463184</v>
      </c>
      <c r="D35090" s="305" t="s">
        <v>172</v>
      </c>
    </row>
    <row r="35091" spans="1:4" ht="14.5" customHeight="1" x14ac:dyDescent="0.35">
      <c r="A35091" s="1"/>
      <c r="B35091" s="306">
        <v>44525.363194523859</v>
      </c>
      <c r="C35091" s="304">
        <v>1.7390688274900641</v>
      </c>
      <c r="D35091" s="305" t="s">
        <v>172</v>
      </c>
    </row>
    <row r="35092" spans="1:4" ht="14.5" customHeight="1" x14ac:dyDescent="0.35">
      <c r="A35092" s="1"/>
      <c r="B35092" s="306">
        <v>44525.363888968306</v>
      </c>
      <c r="C35092" s="304">
        <v>1.6803074160502243</v>
      </c>
      <c r="D35092" s="305" t="s">
        <v>172</v>
      </c>
    </row>
    <row r="35093" spans="1:4" ht="14.5" customHeight="1" x14ac:dyDescent="0.35">
      <c r="A35093" s="1"/>
      <c r="B35093" s="306">
        <v>44525.364583412753</v>
      </c>
      <c r="C35093" s="304">
        <v>1.7440264876313754</v>
      </c>
      <c r="D35093" s="305" t="s">
        <v>172</v>
      </c>
    </row>
    <row r="35094" spans="1:4" ht="14.5" customHeight="1" x14ac:dyDescent="0.35">
      <c r="A35094" s="1"/>
      <c r="B35094" s="306">
        <v>44525.3652778572</v>
      </c>
      <c r="C35094" s="304">
        <v>1.6878729344404746</v>
      </c>
      <c r="D35094" s="305" t="s">
        <v>172</v>
      </c>
    </row>
    <row r="35095" spans="1:4" ht="14.5" customHeight="1" x14ac:dyDescent="0.35">
      <c r="A35095" s="1"/>
      <c r="B35095" s="306">
        <v>44525.365972301646</v>
      </c>
      <c r="C35095" s="304">
        <v>1.5689764099206818</v>
      </c>
      <c r="D35095" s="305" t="s">
        <v>172</v>
      </c>
    </row>
    <row r="35096" spans="1:4" ht="14.5" customHeight="1" x14ac:dyDescent="0.35">
      <c r="A35096" s="1"/>
      <c r="B35096" s="306">
        <v>44525.366666746093</v>
      </c>
      <c r="C35096" s="304">
        <v>1.7157846412400128</v>
      </c>
      <c r="D35096" s="305" t="s">
        <v>172</v>
      </c>
    </row>
    <row r="35097" spans="1:4" ht="14.5" customHeight="1" x14ac:dyDescent="0.35">
      <c r="A35097" s="1"/>
      <c r="B35097" s="306">
        <v>44525.36736119054</v>
      </c>
      <c r="C35097" s="304">
        <v>1.6509680781492231</v>
      </c>
      <c r="D35097" s="305" t="s">
        <v>172</v>
      </c>
    </row>
    <row r="35098" spans="1:4" ht="14.5" customHeight="1" x14ac:dyDescent="0.35">
      <c r="A35098" s="1"/>
      <c r="B35098" s="306">
        <v>44525.368055634986</v>
      </c>
      <c r="C35098" s="304">
        <v>1.5836798016976295</v>
      </c>
      <c r="D35098" s="305" t="s">
        <v>172</v>
      </c>
    </row>
    <row r="35099" spans="1:4" ht="14.5" customHeight="1" x14ac:dyDescent="0.35">
      <c r="A35099" s="1"/>
      <c r="B35099" s="306">
        <v>44525.368750079433</v>
      </c>
      <c r="C35099" s="304">
        <v>1.5992476419321671</v>
      </c>
      <c r="D35099" s="305" t="s">
        <v>172</v>
      </c>
    </row>
    <row r="35100" spans="1:4" ht="14.5" customHeight="1" x14ac:dyDescent="0.35">
      <c r="A35100" s="1"/>
      <c r="B35100" s="306">
        <v>44525.36944452388</v>
      </c>
      <c r="C35100" s="304">
        <v>1.5015285850531048</v>
      </c>
      <c r="D35100" s="305" t="s">
        <v>172</v>
      </c>
    </row>
    <row r="35101" spans="1:4" ht="14.5" customHeight="1" x14ac:dyDescent="0.35">
      <c r="A35101" s="1"/>
      <c r="B35101" s="306">
        <v>44525.370138968327</v>
      </c>
      <c r="C35101" s="304">
        <v>1.5562293388071036</v>
      </c>
      <c r="D35101" s="305" t="s">
        <v>172</v>
      </c>
    </row>
    <row r="35102" spans="1:4" ht="14.5" customHeight="1" x14ac:dyDescent="0.35">
      <c r="A35102" s="1"/>
      <c r="B35102" s="306">
        <v>44525.370833412773</v>
      </c>
      <c r="C35102" s="304">
        <v>1.457715490707657</v>
      </c>
      <c r="D35102" s="305" t="s">
        <v>172</v>
      </c>
    </row>
    <row r="35103" spans="1:4" ht="14.5" customHeight="1" x14ac:dyDescent="0.35">
      <c r="A35103" s="1"/>
      <c r="B35103" s="306">
        <v>44525.37152785722</v>
      </c>
      <c r="C35103" s="304">
        <v>1.5149335722904653</v>
      </c>
      <c r="D35103" s="305" t="s">
        <v>172</v>
      </c>
    </row>
    <row r="35104" spans="1:4" ht="14.5" customHeight="1" x14ac:dyDescent="0.35">
      <c r="A35104" s="1"/>
      <c r="B35104" s="306">
        <v>44525.372222301667</v>
      </c>
      <c r="C35104" s="304">
        <v>1.4327451651921668</v>
      </c>
      <c r="D35104" s="305" t="s">
        <v>172</v>
      </c>
    </row>
    <row r="35105" spans="1:4" ht="14.5" customHeight="1" x14ac:dyDescent="0.35">
      <c r="A35105" s="1"/>
      <c r="B35105" s="306">
        <v>44525.372916746113</v>
      </c>
      <c r="C35105" s="304">
        <v>1.5284448772674295</v>
      </c>
      <c r="D35105" s="305" t="s">
        <v>172</v>
      </c>
    </row>
    <row r="35106" spans="1:4" ht="14.5" customHeight="1" x14ac:dyDescent="0.35">
      <c r="A35106" s="1"/>
      <c r="B35106" s="306">
        <v>44525.37361119056</v>
      </c>
      <c r="C35106" s="304">
        <v>1.49799739359687</v>
      </c>
      <c r="D35106" s="305" t="s">
        <v>172</v>
      </c>
    </row>
    <row r="35107" spans="1:4" ht="14.5" customHeight="1" x14ac:dyDescent="0.35">
      <c r="A35107" s="1"/>
      <c r="B35107" s="306">
        <v>44525.374305635007</v>
      </c>
      <c r="C35107" s="304">
        <v>1.5021190308011378</v>
      </c>
      <c r="D35107" s="305" t="s">
        <v>172</v>
      </c>
    </row>
    <row r="35108" spans="1:4" ht="14.5" customHeight="1" x14ac:dyDescent="0.35">
      <c r="A35108" s="1"/>
      <c r="B35108" s="306">
        <v>44525.375000079453</v>
      </c>
      <c r="C35108" s="304">
        <v>2.4673938163520992</v>
      </c>
      <c r="D35108" s="305" t="s">
        <v>172</v>
      </c>
    </row>
    <row r="35109" spans="1:4" ht="14.5" customHeight="1" x14ac:dyDescent="0.35">
      <c r="A35109" s="1"/>
      <c r="B35109" s="306">
        <v>44525.3756945239</v>
      </c>
      <c r="C35109" s="304">
        <v>1.4160832781867005</v>
      </c>
      <c r="D35109" s="305" t="s">
        <v>172</v>
      </c>
    </row>
    <row r="35110" spans="1:4" ht="14.5" customHeight="1" x14ac:dyDescent="0.35">
      <c r="A35110" s="1"/>
      <c r="B35110" s="306">
        <v>44525.376388968347</v>
      </c>
      <c r="C35110" s="304">
        <v>1.4096241881982374</v>
      </c>
      <c r="D35110" s="305" t="s">
        <v>172</v>
      </c>
    </row>
    <row r="35111" spans="1:4" ht="14.5" customHeight="1" x14ac:dyDescent="0.35">
      <c r="A35111" s="1"/>
      <c r="B35111" s="306">
        <v>44525.377083412794</v>
      </c>
      <c r="C35111" s="304">
        <v>1.4664003467958537</v>
      </c>
      <c r="D35111" s="305" t="s">
        <v>172</v>
      </c>
    </row>
    <row r="35112" spans="1:4" ht="14.5" customHeight="1" x14ac:dyDescent="0.35">
      <c r="A35112" s="1"/>
      <c r="B35112" s="306">
        <v>44525.37777785724</v>
      </c>
      <c r="C35112" s="304">
        <v>1.4030598352571058</v>
      </c>
      <c r="D35112" s="305" t="s">
        <v>172</v>
      </c>
    </row>
    <row r="35113" spans="1:4" ht="14.5" customHeight="1" x14ac:dyDescent="0.35">
      <c r="A35113" s="1"/>
      <c r="B35113" s="306">
        <v>44525.378472301687</v>
      </c>
      <c r="C35113" s="304">
        <v>1.3413334897757825</v>
      </c>
      <c r="D35113" s="305" t="s">
        <v>172</v>
      </c>
    </row>
    <row r="35114" spans="1:4" ht="14.5" customHeight="1" x14ac:dyDescent="0.35">
      <c r="A35114" s="1"/>
      <c r="B35114" s="306">
        <v>44525.379166746134</v>
      </c>
      <c r="C35114" s="304">
        <v>1.2900059690542851</v>
      </c>
      <c r="D35114" s="305" t="s">
        <v>172</v>
      </c>
    </row>
    <row r="35115" spans="1:4" ht="14.5" customHeight="1" x14ac:dyDescent="0.35">
      <c r="A35115" s="1"/>
      <c r="B35115" s="306">
        <v>44525.37986119058</v>
      </c>
      <c r="C35115" s="304">
        <v>1.3590632952522355</v>
      </c>
      <c r="D35115" s="305" t="s">
        <v>172</v>
      </c>
    </row>
    <row r="35116" spans="1:4" ht="14.5" customHeight="1" x14ac:dyDescent="0.35">
      <c r="A35116" s="1"/>
      <c r="B35116" s="306">
        <v>44525.380555635027</v>
      </c>
      <c r="C35116" s="304">
        <v>3.8487027480204232</v>
      </c>
      <c r="D35116" s="305" t="s">
        <v>172</v>
      </c>
    </row>
    <row r="35117" spans="1:4" ht="14.5" customHeight="1" x14ac:dyDescent="0.35">
      <c r="A35117" s="1"/>
      <c r="B35117" s="306">
        <v>44525.381250079474</v>
      </c>
      <c r="C35117" s="304">
        <v>28.392114229718331</v>
      </c>
      <c r="D35117" s="305" t="s">
        <v>172</v>
      </c>
    </row>
    <row r="35118" spans="1:4" ht="14.5" customHeight="1" x14ac:dyDescent="0.35">
      <c r="A35118" s="1"/>
      <c r="B35118" s="306">
        <v>44525.381944523921</v>
      </c>
      <c r="C35118" s="304">
        <v>23.50381261364188</v>
      </c>
      <c r="D35118" s="305" t="s">
        <v>172</v>
      </c>
    </row>
    <row r="35119" spans="1:4" ht="14.5" customHeight="1" x14ac:dyDescent="0.35">
      <c r="A35119" s="1"/>
      <c r="B35119" s="306">
        <v>44525.382638968367</v>
      </c>
      <c r="C35119" s="304">
        <v>16.37133741143213</v>
      </c>
      <c r="D35119" s="305" t="s">
        <v>172</v>
      </c>
    </row>
    <row r="35120" spans="1:4" ht="14.5" customHeight="1" x14ac:dyDescent="0.35">
      <c r="A35120" s="1"/>
      <c r="B35120" s="306">
        <v>44525.383333412814</v>
      </c>
      <c r="C35120" s="304">
        <v>12.654869455476485</v>
      </c>
      <c r="D35120" s="305" t="s">
        <v>172</v>
      </c>
    </row>
    <row r="35121" spans="1:4" ht="14.5" customHeight="1" x14ac:dyDescent="0.35">
      <c r="A35121" s="1"/>
      <c r="B35121" s="306">
        <v>44525.384027857261</v>
      </c>
      <c r="C35121" s="304">
        <v>10.387481980863232</v>
      </c>
      <c r="D35121" s="305" t="s">
        <v>172</v>
      </c>
    </row>
    <row r="35122" spans="1:4" ht="14.5" customHeight="1" x14ac:dyDescent="0.35">
      <c r="A35122" s="1"/>
      <c r="B35122" s="306">
        <v>44525.384722301707</v>
      </c>
      <c r="C35122" s="304">
        <v>8.6314572301960037</v>
      </c>
      <c r="D35122" s="305" t="s">
        <v>172</v>
      </c>
    </row>
    <row r="35123" spans="1:4" ht="14.5" customHeight="1" x14ac:dyDescent="0.35">
      <c r="A35123" s="1"/>
      <c r="B35123" s="306">
        <v>44525.385416746154</v>
      </c>
      <c r="C35123" s="304">
        <v>7.3197883282010787</v>
      </c>
      <c r="D35123" s="305" t="s">
        <v>172</v>
      </c>
    </row>
    <row r="35124" spans="1:4" ht="14.5" customHeight="1" x14ac:dyDescent="0.35">
      <c r="A35124" s="1"/>
      <c r="B35124" s="306">
        <v>44525.386111190601</v>
      </c>
      <c r="C35124" s="304">
        <v>6.3776514544481566</v>
      </c>
      <c r="D35124" s="305" t="s">
        <v>172</v>
      </c>
    </row>
    <row r="35125" spans="1:4" ht="14.5" customHeight="1" x14ac:dyDescent="0.35">
      <c r="A35125" s="1"/>
      <c r="B35125" s="306">
        <v>44525.386805635047</v>
      </c>
      <c r="C35125" s="304">
        <v>5.643829334014784</v>
      </c>
      <c r="D35125" s="305" t="s">
        <v>172</v>
      </c>
    </row>
    <row r="35126" spans="1:4" ht="14.5" customHeight="1" x14ac:dyDescent="0.35">
      <c r="A35126" s="1"/>
      <c r="B35126" s="306">
        <v>44525.387500079494</v>
      </c>
      <c r="C35126" s="304">
        <v>5.032811796384582</v>
      </c>
      <c r="D35126" s="305" t="s">
        <v>172</v>
      </c>
    </row>
    <row r="35127" spans="1:4" ht="14.5" customHeight="1" x14ac:dyDescent="0.35">
      <c r="A35127" s="1"/>
      <c r="B35127" s="306">
        <v>44525.388194523941</v>
      </c>
      <c r="C35127" s="304">
        <v>4.6443802034220427</v>
      </c>
      <c r="D35127" s="305" t="s">
        <v>172</v>
      </c>
    </row>
    <row r="35128" spans="1:4" ht="14.5" customHeight="1" x14ac:dyDescent="0.35">
      <c r="A35128" s="1"/>
      <c r="B35128" s="306">
        <v>44525.388888968388</v>
      </c>
      <c r="C35128" s="304">
        <v>4.1275933725019058</v>
      </c>
      <c r="D35128" s="305" t="s">
        <v>172</v>
      </c>
    </row>
    <row r="35129" spans="1:4" ht="14.5" customHeight="1" x14ac:dyDescent="0.35">
      <c r="A35129" s="1"/>
      <c r="B35129" s="306">
        <v>44525.389583412834</v>
      </c>
      <c r="C35129" s="304">
        <v>3.8880125396211951</v>
      </c>
      <c r="D35129" s="305" t="s">
        <v>172</v>
      </c>
    </row>
    <row r="35130" spans="1:4" ht="14.5" customHeight="1" x14ac:dyDescent="0.35">
      <c r="A35130" s="1"/>
      <c r="B35130" s="306">
        <v>44525.390277857281</v>
      </c>
      <c r="C35130" s="304">
        <v>3.6537159828132646</v>
      </c>
      <c r="D35130" s="305" t="s">
        <v>172</v>
      </c>
    </row>
    <row r="35131" spans="1:4" ht="14.5" customHeight="1" x14ac:dyDescent="0.35">
      <c r="A35131" s="1"/>
      <c r="B35131" s="306">
        <v>44525.390972301728</v>
      </c>
      <c r="C35131" s="304">
        <v>3.4151994046635084</v>
      </c>
      <c r="D35131" s="305" t="s">
        <v>172</v>
      </c>
    </row>
    <row r="35132" spans="1:4" ht="14.5" customHeight="1" x14ac:dyDescent="0.35">
      <c r="A35132" s="1"/>
      <c r="B35132" s="306">
        <v>44525.391666746174</v>
      </c>
      <c r="C35132" s="304">
        <v>3.3787950788725842</v>
      </c>
      <c r="D35132" s="305" t="s">
        <v>172</v>
      </c>
    </row>
    <row r="35133" spans="1:4" ht="14.5" customHeight="1" x14ac:dyDescent="0.35">
      <c r="A35133" s="1"/>
      <c r="B35133" s="306">
        <v>44525.392361190621</v>
      </c>
      <c r="C35133" s="304">
        <v>3.1212329533833931</v>
      </c>
      <c r="D35133" s="305" t="s">
        <v>172</v>
      </c>
    </row>
    <row r="35134" spans="1:4" ht="14.5" customHeight="1" x14ac:dyDescent="0.35">
      <c r="A35134" s="1"/>
      <c r="B35134" s="306">
        <v>44525.393055635068</v>
      </c>
      <c r="C35134" s="304">
        <v>2.8874267247803802</v>
      </c>
      <c r="D35134" s="305" t="s">
        <v>172</v>
      </c>
    </row>
    <row r="35135" spans="1:4" ht="14.5" customHeight="1" x14ac:dyDescent="0.35">
      <c r="A35135" s="1"/>
      <c r="B35135" s="306">
        <v>44525.393750079515</v>
      </c>
      <c r="C35135" s="304">
        <v>2.6824268903909494</v>
      </c>
      <c r="D35135" s="305" t="s">
        <v>172</v>
      </c>
    </row>
    <row r="35136" spans="1:4" ht="14.5" customHeight="1" x14ac:dyDescent="0.35">
      <c r="A35136" s="1"/>
      <c r="B35136" s="306">
        <v>44525.394444523961</v>
      </c>
      <c r="C35136" s="304">
        <v>2.5960759894872658</v>
      </c>
      <c r="D35136" s="305" t="s">
        <v>172</v>
      </c>
    </row>
    <row r="35137" spans="1:4" ht="14.5" customHeight="1" x14ac:dyDescent="0.35">
      <c r="A35137" s="1"/>
      <c r="B35137" s="306">
        <v>44525.395138968408</v>
      </c>
      <c r="C35137" s="304">
        <v>2.4681915150792824</v>
      </c>
      <c r="D35137" s="305" t="s">
        <v>172</v>
      </c>
    </row>
    <row r="35138" spans="1:4" ht="14.5" customHeight="1" x14ac:dyDescent="0.35">
      <c r="A35138" s="1"/>
      <c r="B35138" s="306">
        <v>44525.395833412855</v>
      </c>
      <c r="C35138" s="304">
        <v>2.365745464353616</v>
      </c>
      <c r="D35138" s="305" t="s">
        <v>172</v>
      </c>
    </row>
    <row r="35139" spans="1:4" ht="14.5" customHeight="1" x14ac:dyDescent="0.35">
      <c r="A35139" s="1"/>
      <c r="B35139" s="306">
        <v>44525.396527857301</v>
      </c>
      <c r="C35139" s="304">
        <v>2.2757390127030401</v>
      </c>
      <c r="D35139" s="305" t="s">
        <v>172</v>
      </c>
    </row>
    <row r="35140" spans="1:4" ht="14.5" customHeight="1" x14ac:dyDescent="0.35">
      <c r="A35140" s="1"/>
      <c r="B35140" s="306">
        <v>44525.397222301748</v>
      </c>
      <c r="C35140" s="304">
        <v>2.1867006316145003</v>
      </c>
      <c r="D35140" s="305" t="s">
        <v>172</v>
      </c>
    </row>
    <row r="35141" spans="1:4" ht="14.5" customHeight="1" x14ac:dyDescent="0.35">
      <c r="A35141" s="1"/>
      <c r="B35141" s="306">
        <v>44525.397916746195</v>
      </c>
      <c r="C35141" s="304">
        <v>2.0835768852516292</v>
      </c>
      <c r="D35141" s="305" t="s">
        <v>172</v>
      </c>
    </row>
    <row r="35142" spans="1:4" ht="14.5" customHeight="1" x14ac:dyDescent="0.35">
      <c r="A35142" s="1"/>
      <c r="B35142" s="306">
        <v>44525.398611190642</v>
      </c>
      <c r="C35142" s="304">
        <v>1.9943630883397419</v>
      </c>
      <c r="D35142" s="305" t="s">
        <v>172</v>
      </c>
    </row>
    <row r="35143" spans="1:4" ht="14.5" customHeight="1" x14ac:dyDescent="0.35">
      <c r="A35143" s="1"/>
      <c r="B35143" s="306">
        <v>44525.399305635088</v>
      </c>
      <c r="C35143" s="304">
        <v>1.9698474016846679</v>
      </c>
      <c r="D35143" s="305" t="s">
        <v>172</v>
      </c>
    </row>
    <row r="35144" spans="1:4" ht="14.5" customHeight="1" x14ac:dyDescent="0.35">
      <c r="A35144" s="1"/>
      <c r="B35144" s="306">
        <v>44525.400000079535</v>
      </c>
      <c r="C35144" s="304">
        <v>1.928487533215836</v>
      </c>
      <c r="D35144" s="305" t="s">
        <v>172</v>
      </c>
    </row>
    <row r="35145" spans="1:4" ht="14.5" customHeight="1" x14ac:dyDescent="0.35">
      <c r="A35145" s="1"/>
      <c r="B35145" s="306">
        <v>44525.400694523982</v>
      </c>
      <c r="C35145" s="304">
        <v>1.8397193490520294</v>
      </c>
      <c r="D35145" s="305" t="s">
        <v>172</v>
      </c>
    </row>
    <row r="35146" spans="1:4" ht="14.5" customHeight="1" x14ac:dyDescent="0.35">
      <c r="A35146" s="1"/>
      <c r="B35146" s="306">
        <v>44525.401388968428</v>
      </c>
      <c r="C35146" s="304">
        <v>1.861070227660639</v>
      </c>
      <c r="D35146" s="305" t="s">
        <v>172</v>
      </c>
    </row>
    <row r="35147" spans="1:4" ht="14.5" customHeight="1" x14ac:dyDescent="0.35">
      <c r="A35147" s="1"/>
      <c r="B35147" s="306">
        <v>44525.402083412875</v>
      </c>
      <c r="C35147" s="304">
        <v>1.7192939134354068</v>
      </c>
      <c r="D35147" s="305" t="s">
        <v>172</v>
      </c>
    </row>
    <row r="35148" spans="1:4" ht="14.5" customHeight="1" x14ac:dyDescent="0.35">
      <c r="A35148" s="1"/>
      <c r="B35148" s="306">
        <v>44525.402777857322</v>
      </c>
      <c r="C35148" s="304">
        <v>1.8160275159741408</v>
      </c>
      <c r="D35148" s="305" t="s">
        <v>172</v>
      </c>
    </row>
    <row r="35149" spans="1:4" ht="14.5" customHeight="1" x14ac:dyDescent="0.35">
      <c r="A35149" s="1"/>
      <c r="B35149" s="306">
        <v>44525.403472301768</v>
      </c>
      <c r="C35149" s="304">
        <v>1.7936977815516002</v>
      </c>
      <c r="D35149" s="305" t="s">
        <v>172</v>
      </c>
    </row>
    <row r="35150" spans="1:4" ht="14.5" customHeight="1" x14ac:dyDescent="0.35">
      <c r="A35150" s="1"/>
      <c r="B35150" s="306">
        <v>44525.404166746215</v>
      </c>
      <c r="C35150" s="304">
        <v>1.782367182746293</v>
      </c>
      <c r="D35150" s="305" t="s">
        <v>172</v>
      </c>
    </row>
    <row r="35151" spans="1:4" ht="14.5" customHeight="1" x14ac:dyDescent="0.35">
      <c r="A35151" s="1"/>
      <c r="B35151" s="306">
        <v>44525.404861190662</v>
      </c>
      <c r="C35151" s="304">
        <v>1.8027403871468171</v>
      </c>
      <c r="D35151" s="305" t="s">
        <v>172</v>
      </c>
    </row>
    <row r="35152" spans="1:4" ht="14.5" customHeight="1" x14ac:dyDescent="0.35">
      <c r="A35152" s="1"/>
      <c r="B35152" s="306">
        <v>44525.405555635109</v>
      </c>
      <c r="C35152" s="304">
        <v>1.6141436711353587</v>
      </c>
      <c r="D35152" s="305" t="s">
        <v>172</v>
      </c>
    </row>
    <row r="35153" spans="1:4" ht="14.5" customHeight="1" x14ac:dyDescent="0.35">
      <c r="A35153" s="1"/>
      <c r="B35153" s="306">
        <v>44525.406250079555</v>
      </c>
      <c r="C35153" s="304">
        <v>1.682205557874507</v>
      </c>
      <c r="D35153" s="305" t="s">
        <v>172</v>
      </c>
    </row>
    <row r="35154" spans="1:4" ht="14.5" customHeight="1" x14ac:dyDescent="0.35">
      <c r="A35154" s="1"/>
      <c r="B35154" s="306">
        <v>44525.406944524002</v>
      </c>
      <c r="C35154" s="304">
        <v>1.6880024394450932</v>
      </c>
      <c r="D35154" s="305" t="s">
        <v>172</v>
      </c>
    </row>
    <row r="35155" spans="1:4" ht="14.5" customHeight="1" x14ac:dyDescent="0.35">
      <c r="A35155" s="1"/>
      <c r="B35155" s="306">
        <v>44525.407638968449</v>
      </c>
      <c r="C35155" s="304">
        <v>1.6651458731761521</v>
      </c>
      <c r="D35155" s="305" t="s">
        <v>172</v>
      </c>
    </row>
    <row r="35156" spans="1:4" ht="14.5" customHeight="1" x14ac:dyDescent="0.35">
      <c r="A35156" s="1"/>
      <c r="B35156" s="306">
        <v>44525.408333412895</v>
      </c>
      <c r="C35156" s="304">
        <v>1.7075441908183469</v>
      </c>
      <c r="D35156" s="305" t="s">
        <v>172</v>
      </c>
    </row>
    <row r="35157" spans="1:4" ht="14.5" customHeight="1" x14ac:dyDescent="0.35">
      <c r="A35157" s="1"/>
      <c r="B35157" s="306">
        <v>44525.409027857342</v>
      </c>
      <c r="C35157" s="304">
        <v>1.6833714436542928</v>
      </c>
      <c r="D35157" s="305" t="s">
        <v>172</v>
      </c>
    </row>
    <row r="35158" spans="1:4" ht="14.5" customHeight="1" x14ac:dyDescent="0.35">
      <c r="A35158" s="1"/>
      <c r="B35158" s="306">
        <v>44525.409722301789</v>
      </c>
      <c r="C35158" s="304">
        <v>1.6808102926489785</v>
      </c>
      <c r="D35158" s="305" t="s">
        <v>172</v>
      </c>
    </row>
    <row r="35159" spans="1:4" ht="14.5" customHeight="1" x14ac:dyDescent="0.35">
      <c r="A35159" s="1"/>
      <c r="B35159" s="306">
        <v>44525.410416746236</v>
      </c>
      <c r="C35159" s="304">
        <v>1.5230845751639208</v>
      </c>
      <c r="D35159" s="305" t="s">
        <v>172</v>
      </c>
    </row>
    <row r="35160" spans="1:4" ht="14.5" customHeight="1" x14ac:dyDescent="0.35">
      <c r="A35160" s="1"/>
      <c r="B35160" s="306">
        <v>44525.411111190682</v>
      </c>
      <c r="C35160" s="304">
        <v>1.4439142778644964</v>
      </c>
      <c r="D35160" s="305" t="s">
        <v>172</v>
      </c>
    </row>
    <row r="35161" spans="1:4" ht="14.5" customHeight="1" x14ac:dyDescent="0.35">
      <c r="A35161" s="1"/>
      <c r="B35161" s="306">
        <v>44525.411805635129</v>
      </c>
      <c r="C35161" s="304">
        <v>1.5706598884628875</v>
      </c>
      <c r="D35161" s="305" t="s">
        <v>172</v>
      </c>
    </row>
    <row r="35162" spans="1:4" ht="14.5" customHeight="1" x14ac:dyDescent="0.35">
      <c r="A35162" s="1"/>
      <c r="B35162" s="306">
        <v>44525.412500079576</v>
      </c>
      <c r="C35162" s="304">
        <v>1.3956469474557405</v>
      </c>
      <c r="D35162" s="305" t="s">
        <v>172</v>
      </c>
    </row>
    <row r="35163" spans="1:4" ht="14.5" customHeight="1" x14ac:dyDescent="0.35">
      <c r="A35163" s="1"/>
      <c r="B35163" s="306">
        <v>44525.413194524022</v>
      </c>
      <c r="C35163" s="304">
        <v>1.5957436951503345</v>
      </c>
      <c r="D35163" s="305" t="s">
        <v>172</v>
      </c>
    </row>
    <row r="35164" spans="1:4" ht="14.5" customHeight="1" x14ac:dyDescent="0.35">
      <c r="A35164" s="1"/>
      <c r="B35164" s="306">
        <v>44525.413888968469</v>
      </c>
      <c r="C35164" s="304">
        <v>1.6486347303866751</v>
      </c>
      <c r="D35164" s="305" t="s">
        <v>172</v>
      </c>
    </row>
    <row r="35165" spans="1:4" ht="14.5" customHeight="1" x14ac:dyDescent="0.35">
      <c r="A35165" s="1"/>
      <c r="B35165" s="306">
        <v>44525.414583412916</v>
      </c>
      <c r="C35165" s="304">
        <v>1.6232465920131895</v>
      </c>
      <c r="D35165" s="305" t="s">
        <v>172</v>
      </c>
    </row>
    <row r="35166" spans="1:4" ht="14.5" customHeight="1" x14ac:dyDescent="0.35">
      <c r="A35166" s="1"/>
      <c r="B35166" s="306">
        <v>44525.415277857363</v>
      </c>
      <c r="C35166" s="304">
        <v>1.6677731856860798</v>
      </c>
      <c r="D35166" s="305" t="s">
        <v>172</v>
      </c>
    </row>
    <row r="35167" spans="1:4" ht="14.5" customHeight="1" x14ac:dyDescent="0.35">
      <c r="A35167" s="1"/>
      <c r="B35167" s="306">
        <v>44525.415972301809</v>
      </c>
      <c r="C35167" s="304">
        <v>1.7476843955725903</v>
      </c>
      <c r="D35167" s="305" t="s">
        <v>172</v>
      </c>
    </row>
    <row r="35168" spans="1:4" ht="14.5" customHeight="1" x14ac:dyDescent="0.35">
      <c r="A35168" s="1"/>
      <c r="B35168" s="306">
        <v>44525.416666746256</v>
      </c>
      <c r="C35168" s="304">
        <v>1.7131706823465114</v>
      </c>
      <c r="D35168" s="305" t="s">
        <v>172</v>
      </c>
    </row>
    <row r="35169" spans="1:4" ht="14.5" customHeight="1" x14ac:dyDescent="0.35">
      <c r="A35169" s="1"/>
      <c r="B35169" s="306">
        <v>44525.417361190703</v>
      </c>
      <c r="C35169" s="304">
        <v>1.6398779684257534</v>
      </c>
      <c r="D35169" s="305" t="s">
        <v>172</v>
      </c>
    </row>
    <row r="35170" spans="1:4" ht="14.5" customHeight="1" x14ac:dyDescent="0.35">
      <c r="A35170" s="1"/>
      <c r="B35170" s="306">
        <v>44525.418055635149</v>
      </c>
      <c r="C35170" s="304">
        <v>1.6624921303631102</v>
      </c>
      <c r="D35170" s="305" t="s">
        <v>172</v>
      </c>
    </row>
    <row r="35171" spans="1:4" ht="14.5" customHeight="1" x14ac:dyDescent="0.35">
      <c r="A35171" s="1"/>
      <c r="B35171" s="306">
        <v>44525.418750079596</v>
      </c>
      <c r="C35171" s="304">
        <v>1.6769455088498337</v>
      </c>
      <c r="D35171" s="305" t="s">
        <v>172</v>
      </c>
    </row>
    <row r="35172" spans="1:4" ht="14.5" customHeight="1" x14ac:dyDescent="0.35">
      <c r="A35172" s="1"/>
      <c r="B35172" s="306">
        <v>44525.419444524043</v>
      </c>
      <c r="C35172" s="304">
        <v>1.70847821678326</v>
      </c>
      <c r="D35172" s="305" t="s">
        <v>172</v>
      </c>
    </row>
    <row r="35173" spans="1:4" ht="14.5" customHeight="1" x14ac:dyDescent="0.35">
      <c r="A35173" s="1"/>
      <c r="B35173" s="306">
        <v>44525.420138968489</v>
      </c>
      <c r="C35173" s="304">
        <v>1.543171618320351</v>
      </c>
      <c r="D35173" s="305" t="s">
        <v>172</v>
      </c>
    </row>
    <row r="35174" spans="1:4" ht="14.5" customHeight="1" x14ac:dyDescent="0.35">
      <c r="A35174" s="1"/>
      <c r="B35174" s="306">
        <v>44525.420833412936</v>
      </c>
      <c r="C35174" s="304">
        <v>1.4760771985820307</v>
      </c>
      <c r="D35174" s="305" t="s">
        <v>172</v>
      </c>
    </row>
    <row r="35175" spans="1:4" ht="14.5" customHeight="1" x14ac:dyDescent="0.35">
      <c r="A35175" s="1"/>
      <c r="B35175" s="306">
        <v>44525.421527857383</v>
      </c>
      <c r="C35175" s="304">
        <v>1.4063879907986727</v>
      </c>
      <c r="D35175" s="305" t="s">
        <v>172</v>
      </c>
    </row>
    <row r="35176" spans="1:4" ht="14.5" customHeight="1" x14ac:dyDescent="0.35">
      <c r="A35176" s="1"/>
      <c r="B35176" s="306">
        <v>44525.42222230183</v>
      </c>
      <c r="C35176" s="304">
        <v>1.4690851741828435</v>
      </c>
      <c r="D35176" s="305" t="s">
        <v>172</v>
      </c>
    </row>
    <row r="35177" spans="1:4" ht="14.5" customHeight="1" x14ac:dyDescent="0.35">
      <c r="A35177" s="1"/>
      <c r="B35177" s="306">
        <v>44525.422916746276</v>
      </c>
      <c r="C35177" s="304">
        <v>1.457135499514455</v>
      </c>
      <c r="D35177" s="305" t="s">
        <v>172</v>
      </c>
    </row>
    <row r="35178" spans="1:4" ht="14.5" customHeight="1" x14ac:dyDescent="0.35">
      <c r="A35178" s="1"/>
      <c r="B35178" s="306">
        <v>44525.423611190723</v>
      </c>
      <c r="C35178" s="304">
        <v>1.4634969841932313</v>
      </c>
      <c r="D35178" s="305" t="s">
        <v>172</v>
      </c>
    </row>
    <row r="35179" spans="1:4" ht="14.5" customHeight="1" x14ac:dyDescent="0.35">
      <c r="A35179" s="1"/>
      <c r="B35179" s="306">
        <v>44525.42430563517</v>
      </c>
      <c r="C35179" s="304">
        <v>1.5164611563661916</v>
      </c>
      <c r="D35179" s="305" t="s">
        <v>172</v>
      </c>
    </row>
    <row r="35180" spans="1:4" ht="14.5" customHeight="1" x14ac:dyDescent="0.35">
      <c r="A35180" s="1"/>
      <c r="B35180" s="306">
        <v>44525.425000079616</v>
      </c>
      <c r="C35180" s="304">
        <v>1.4695087056173179</v>
      </c>
      <c r="D35180" s="305" t="s">
        <v>172</v>
      </c>
    </row>
    <row r="35181" spans="1:4" ht="14.5" customHeight="1" x14ac:dyDescent="0.35">
      <c r="A35181" s="1"/>
      <c r="B35181" s="306">
        <v>44525.425694524063</v>
      </c>
      <c r="C35181" s="304">
        <v>1.4488917364585177</v>
      </c>
      <c r="D35181" s="305" t="s">
        <v>172</v>
      </c>
    </row>
    <row r="35182" spans="1:4" ht="14.5" customHeight="1" x14ac:dyDescent="0.35">
      <c r="A35182" s="1"/>
      <c r="B35182" s="306">
        <v>44525.42638896851</v>
      </c>
      <c r="C35182" s="304">
        <v>1.4738227794534395</v>
      </c>
      <c r="D35182" s="305" t="s">
        <v>172</v>
      </c>
    </row>
    <row r="35183" spans="1:4" ht="14.5" customHeight="1" x14ac:dyDescent="0.35">
      <c r="A35183" s="1"/>
      <c r="B35183" s="306">
        <v>44525.427083412957</v>
      </c>
      <c r="C35183" s="304">
        <v>1.5324270032256209</v>
      </c>
      <c r="D35183" s="305" t="s">
        <v>172</v>
      </c>
    </row>
    <row r="35184" spans="1:4" ht="14.5" customHeight="1" x14ac:dyDescent="0.35">
      <c r="A35184" s="1"/>
      <c r="B35184" s="306">
        <v>44525.427777857403</v>
      </c>
      <c r="C35184" s="304">
        <v>1.3605526496781446</v>
      </c>
      <c r="D35184" s="305" t="s">
        <v>172</v>
      </c>
    </row>
    <row r="35185" spans="1:4" ht="14.5" customHeight="1" x14ac:dyDescent="0.35">
      <c r="A35185" s="1"/>
      <c r="B35185" s="306">
        <v>44525.42847230185</v>
      </c>
      <c r="C35185" s="304">
        <v>1.3927982540469201</v>
      </c>
      <c r="D35185" s="305" t="s">
        <v>172</v>
      </c>
    </row>
    <row r="35186" spans="1:4" ht="14.5" customHeight="1" x14ac:dyDescent="0.35">
      <c r="A35186" s="1"/>
      <c r="B35186" s="306">
        <v>44525.429166746297</v>
      </c>
      <c r="C35186" s="304">
        <v>1.4423688148566423</v>
      </c>
      <c r="D35186" s="305" t="s">
        <v>172</v>
      </c>
    </row>
    <row r="35187" spans="1:4" ht="14.5" customHeight="1" x14ac:dyDescent="0.35">
      <c r="A35187" s="1"/>
      <c r="B35187" s="306">
        <v>44525.429861190743</v>
      </c>
      <c r="C35187" s="304">
        <v>1.5317768716268196</v>
      </c>
      <c r="D35187" s="305" t="s">
        <v>172</v>
      </c>
    </row>
    <row r="35188" spans="1:4" ht="14.5" customHeight="1" x14ac:dyDescent="0.35">
      <c r="A35188" s="1"/>
      <c r="B35188" s="306">
        <v>44525.43055563519</v>
      </c>
      <c r="C35188" s="304">
        <v>1.5628711202450782</v>
      </c>
      <c r="D35188" s="305" t="s">
        <v>172</v>
      </c>
    </row>
    <row r="35189" spans="1:4" ht="14.5" customHeight="1" x14ac:dyDescent="0.35">
      <c r="A35189" s="1"/>
      <c r="B35189" s="306">
        <v>44525.431250079637</v>
      </c>
      <c r="C35189" s="304">
        <v>1.5067461234716879</v>
      </c>
      <c r="D35189" s="305" t="s">
        <v>172</v>
      </c>
    </row>
    <row r="35190" spans="1:4" ht="14.5" customHeight="1" x14ac:dyDescent="0.35">
      <c r="A35190" s="1"/>
      <c r="B35190" s="306">
        <v>44525.431944524084</v>
      </c>
      <c r="C35190" s="304">
        <v>1.4183724962023008</v>
      </c>
      <c r="D35190" s="305" t="s">
        <v>172</v>
      </c>
    </row>
    <row r="35191" spans="1:4" ht="14.5" customHeight="1" x14ac:dyDescent="0.35">
      <c r="A35191" s="1"/>
      <c r="B35191" s="306">
        <v>44525.43263896853</v>
      </c>
      <c r="C35191" s="304">
        <v>1.3935797317170302</v>
      </c>
      <c r="D35191" s="305" t="s">
        <v>172</v>
      </c>
    </row>
    <row r="35192" spans="1:4" ht="14.5" customHeight="1" x14ac:dyDescent="0.35">
      <c r="A35192" s="1"/>
      <c r="B35192" s="306">
        <v>44525.433333412977</v>
      </c>
      <c r="C35192" s="304">
        <v>1.5429384814001119</v>
      </c>
      <c r="D35192" s="305" t="s">
        <v>172</v>
      </c>
    </row>
    <row r="35193" spans="1:4" ht="14.5" customHeight="1" x14ac:dyDescent="0.35">
      <c r="A35193" s="1"/>
      <c r="B35193" s="306">
        <v>44525.434027857424</v>
      </c>
      <c r="C35193" s="304">
        <v>1.5493873000422052</v>
      </c>
      <c r="D35193" s="305" t="s">
        <v>172</v>
      </c>
    </row>
    <row r="35194" spans="1:4" ht="14.5" customHeight="1" x14ac:dyDescent="0.35">
      <c r="A35194" s="1"/>
      <c r="B35194" s="306">
        <v>44525.43472230187</v>
      </c>
      <c r="C35194" s="304">
        <v>1.4817426954593429</v>
      </c>
      <c r="D35194" s="305" t="s">
        <v>172</v>
      </c>
    </row>
    <row r="35195" spans="1:4" ht="14.5" customHeight="1" x14ac:dyDescent="0.35">
      <c r="A35195" s="1"/>
      <c r="B35195" s="306">
        <v>44525.435416746317</v>
      </c>
      <c r="C35195" s="304">
        <v>1.5273242357055399</v>
      </c>
      <c r="D35195" s="305" t="s">
        <v>172</v>
      </c>
    </row>
    <row r="35196" spans="1:4" ht="14.5" customHeight="1" x14ac:dyDescent="0.35">
      <c r="A35196" s="1"/>
      <c r="B35196" s="306">
        <v>44525.436111190764</v>
      </c>
      <c r="C35196" s="304">
        <v>1.4993005965028714</v>
      </c>
      <c r="D35196" s="305" t="s">
        <v>172</v>
      </c>
    </row>
    <row r="35197" spans="1:4" ht="14.5" customHeight="1" x14ac:dyDescent="0.35">
      <c r="A35197" s="1"/>
      <c r="B35197" s="306">
        <v>44525.43680563521</v>
      </c>
      <c r="C35197" s="304">
        <v>1.3884915591951843</v>
      </c>
      <c r="D35197" s="305" t="s">
        <v>172</v>
      </c>
    </row>
    <row r="35198" spans="1:4" ht="14.5" customHeight="1" x14ac:dyDescent="0.35">
      <c r="A35198" s="1"/>
      <c r="B35198" s="306">
        <v>44525.437500079657</v>
      </c>
      <c r="C35198" s="304">
        <v>1.4569623094481661</v>
      </c>
      <c r="D35198" s="305" t="s">
        <v>172</v>
      </c>
    </row>
    <row r="35199" spans="1:4" ht="14.5" customHeight="1" x14ac:dyDescent="0.35">
      <c r="A35199" s="1"/>
      <c r="B35199" s="306">
        <v>44525.438194524104</v>
      </c>
      <c r="C35199" s="304">
        <v>1.5487576035657791</v>
      </c>
      <c r="D35199" s="305" t="s">
        <v>172</v>
      </c>
    </row>
    <row r="35200" spans="1:4" ht="14.5" customHeight="1" x14ac:dyDescent="0.35">
      <c r="A35200" s="1"/>
      <c r="B35200" s="306">
        <v>44525.438888968551</v>
      </c>
      <c r="C35200" s="304">
        <v>1.4317016196271652</v>
      </c>
      <c r="D35200" s="305" t="s">
        <v>172</v>
      </c>
    </row>
    <row r="35201" spans="1:4" ht="14.5" customHeight="1" x14ac:dyDescent="0.35">
      <c r="A35201" s="1"/>
      <c r="B35201" s="306">
        <v>44525.439583412997</v>
      </c>
      <c r="C35201" s="304">
        <v>1.4575136147710206</v>
      </c>
      <c r="D35201" s="305" t="s">
        <v>172</v>
      </c>
    </row>
    <row r="35202" spans="1:4" ht="14.5" customHeight="1" x14ac:dyDescent="0.35">
      <c r="A35202" s="1"/>
      <c r="B35202" s="306">
        <v>44525.440277857444</v>
      </c>
      <c r="C35202" s="304">
        <v>1.424418204299885</v>
      </c>
      <c r="D35202" s="305" t="s">
        <v>172</v>
      </c>
    </row>
    <row r="35203" spans="1:4" ht="14.5" customHeight="1" x14ac:dyDescent="0.35">
      <c r="A35203" s="1"/>
      <c r="B35203" s="306">
        <v>44525.440972301891</v>
      </c>
      <c r="C35203" s="304">
        <v>1.4833636528765055</v>
      </c>
      <c r="D35203" s="305" t="s">
        <v>172</v>
      </c>
    </row>
    <row r="35204" spans="1:4" ht="14.5" customHeight="1" x14ac:dyDescent="0.35">
      <c r="A35204" s="1"/>
      <c r="B35204" s="306">
        <v>44525.441666746337</v>
      </c>
      <c r="C35204" s="304">
        <v>1.6577434125103234</v>
      </c>
      <c r="D35204" s="305" t="s">
        <v>172</v>
      </c>
    </row>
    <row r="35205" spans="1:4" ht="14.5" customHeight="1" x14ac:dyDescent="0.35">
      <c r="A35205" s="1"/>
      <c r="B35205" s="306">
        <v>44525.442361190784</v>
      </c>
      <c r="C35205" s="304">
        <v>1.4183953932081446</v>
      </c>
      <c r="D35205" s="305" t="s">
        <v>172</v>
      </c>
    </row>
    <row r="35206" spans="1:4" ht="14.5" customHeight="1" x14ac:dyDescent="0.35">
      <c r="A35206" s="1"/>
      <c r="B35206" s="306">
        <v>44525.443055635231</v>
      </c>
      <c r="C35206" s="304">
        <v>1.4098476045874426</v>
      </c>
      <c r="D35206" s="305" t="s">
        <v>172</v>
      </c>
    </row>
    <row r="35207" spans="1:4" ht="14.5" customHeight="1" x14ac:dyDescent="0.35">
      <c r="A35207" s="1"/>
      <c r="B35207" s="306">
        <v>44525.443750079678</v>
      </c>
      <c r="C35207" s="304">
        <v>1.5433435778018065</v>
      </c>
      <c r="D35207" s="305" t="s">
        <v>172</v>
      </c>
    </row>
    <row r="35208" spans="1:4" ht="14.5" customHeight="1" x14ac:dyDescent="0.35">
      <c r="A35208" s="1"/>
      <c r="B35208" s="306">
        <v>44525.444444524124</v>
      </c>
      <c r="C35208" s="304">
        <v>1.5999133612931777</v>
      </c>
      <c r="D35208" s="305" t="s">
        <v>172</v>
      </c>
    </row>
    <row r="35209" spans="1:4" ht="14.5" customHeight="1" x14ac:dyDescent="0.35">
      <c r="A35209" s="1"/>
      <c r="B35209" s="306">
        <v>44525.445138968571</v>
      </c>
      <c r="C35209" s="304">
        <v>1.5394467730291581</v>
      </c>
      <c r="D35209" s="305" t="s">
        <v>172</v>
      </c>
    </row>
    <row r="35210" spans="1:4" ht="14.5" customHeight="1" x14ac:dyDescent="0.35">
      <c r="A35210" s="1"/>
      <c r="B35210" s="306">
        <v>44525.445833413018</v>
      </c>
      <c r="C35210" s="304">
        <v>1.3967226334480074</v>
      </c>
      <c r="D35210" s="305" t="s">
        <v>172</v>
      </c>
    </row>
    <row r="35211" spans="1:4" ht="14.5" customHeight="1" x14ac:dyDescent="0.35">
      <c r="A35211" s="1"/>
      <c r="B35211" s="306">
        <v>44525.446527857464</v>
      </c>
      <c r="C35211" s="304">
        <v>1.3932024570358104</v>
      </c>
      <c r="D35211" s="305" t="s">
        <v>172</v>
      </c>
    </row>
    <row r="35212" spans="1:4" ht="14.5" customHeight="1" x14ac:dyDescent="0.35">
      <c r="A35212" s="1"/>
      <c r="B35212" s="306">
        <v>44525.447222301911</v>
      </c>
      <c r="C35212" s="304">
        <v>1.382550469824946</v>
      </c>
      <c r="D35212" s="305" t="s">
        <v>172</v>
      </c>
    </row>
    <row r="35213" spans="1:4" ht="14.5" customHeight="1" x14ac:dyDescent="0.35">
      <c r="A35213" s="1"/>
      <c r="B35213" s="306">
        <v>44525.447916746358</v>
      </c>
      <c r="C35213" s="304">
        <v>1.4130283841489775</v>
      </c>
      <c r="D35213" s="305" t="s">
        <v>172</v>
      </c>
    </row>
    <row r="35214" spans="1:4" ht="14.5" customHeight="1" x14ac:dyDescent="0.35">
      <c r="A35214" s="1"/>
      <c r="B35214" s="306">
        <v>44525.448611190805</v>
      </c>
      <c r="C35214" s="304">
        <v>1.5151338160225047</v>
      </c>
      <c r="D35214" s="305" t="s">
        <v>172</v>
      </c>
    </row>
    <row r="35215" spans="1:4" ht="14.5" customHeight="1" x14ac:dyDescent="0.35">
      <c r="A35215" s="1"/>
      <c r="B35215" s="306">
        <v>44525.449305635251</v>
      </c>
      <c r="C35215" s="304">
        <v>1.4873212259526554</v>
      </c>
      <c r="D35215" s="305" t="s">
        <v>172</v>
      </c>
    </row>
    <row r="35216" spans="1:4" ht="14.5" customHeight="1" x14ac:dyDescent="0.35">
      <c r="A35216" s="1"/>
      <c r="B35216" s="306">
        <v>44525.450000079698</v>
      </c>
      <c r="C35216" s="304">
        <v>1.6265973589841451</v>
      </c>
      <c r="D35216" s="305" t="s">
        <v>172</v>
      </c>
    </row>
    <row r="35217" spans="1:4" ht="14.5" customHeight="1" x14ac:dyDescent="0.35">
      <c r="A35217" s="1"/>
      <c r="B35217" s="306">
        <v>44525.450694524145</v>
      </c>
      <c r="C35217" s="304">
        <v>1.5137200986679091</v>
      </c>
      <c r="D35217" s="305" t="s">
        <v>172</v>
      </c>
    </row>
    <row r="35218" spans="1:4" ht="14.5" customHeight="1" x14ac:dyDescent="0.35">
      <c r="A35218" s="1"/>
      <c r="B35218" s="306">
        <v>44525.451388968591</v>
      </c>
      <c r="C35218" s="304">
        <v>1.361303469957996</v>
      </c>
      <c r="D35218" s="305" t="s">
        <v>172</v>
      </c>
    </row>
    <row r="35219" spans="1:4" ht="14.5" customHeight="1" x14ac:dyDescent="0.35">
      <c r="A35219" s="1"/>
      <c r="B35219" s="306">
        <v>44525.452083413038</v>
      </c>
      <c r="C35219" s="304">
        <v>1.4993143121402681</v>
      </c>
      <c r="D35219" s="305" t="s">
        <v>172</v>
      </c>
    </row>
    <row r="35220" spans="1:4" ht="14.5" customHeight="1" x14ac:dyDescent="0.35">
      <c r="A35220" s="1"/>
      <c r="B35220" s="306">
        <v>44525.452777857485</v>
      </c>
      <c r="C35220" s="304">
        <v>1.569072048777131</v>
      </c>
      <c r="D35220" s="305" t="s">
        <v>172</v>
      </c>
    </row>
    <row r="35221" spans="1:4" ht="14.5" customHeight="1" x14ac:dyDescent="0.35">
      <c r="A35221" s="1"/>
      <c r="B35221" s="306">
        <v>44525.453472301931</v>
      </c>
      <c r="C35221" s="304">
        <v>1.5118137136452485</v>
      </c>
      <c r="D35221" s="305" t="s">
        <v>172</v>
      </c>
    </row>
    <row r="35222" spans="1:4" ht="14.5" customHeight="1" x14ac:dyDescent="0.35">
      <c r="A35222" s="1"/>
      <c r="B35222" s="306">
        <v>44525.454166746378</v>
      </c>
      <c r="C35222" s="304">
        <v>1.5747923778208133</v>
      </c>
      <c r="D35222" s="305" t="s">
        <v>172</v>
      </c>
    </row>
    <row r="35223" spans="1:4" ht="14.5" customHeight="1" x14ac:dyDescent="0.35">
      <c r="A35223" s="1"/>
      <c r="B35223" s="306">
        <v>44525.454861190825</v>
      </c>
      <c r="C35223" s="304">
        <v>1.4244415727788389</v>
      </c>
      <c r="D35223" s="305" t="s">
        <v>172</v>
      </c>
    </row>
    <row r="35224" spans="1:4" ht="14.5" customHeight="1" x14ac:dyDescent="0.35">
      <c r="A35224" s="1"/>
      <c r="B35224" s="306">
        <v>44525.455555635272</v>
      </c>
      <c r="C35224" s="304">
        <v>1.5654836000972561</v>
      </c>
      <c r="D35224" s="305" t="s">
        <v>172</v>
      </c>
    </row>
    <row r="35225" spans="1:4" ht="14.5" customHeight="1" x14ac:dyDescent="0.35">
      <c r="A35225" s="1"/>
      <c r="B35225" s="306">
        <v>44525.456250079718</v>
      </c>
      <c r="C35225" s="304">
        <v>1.5311741707168949</v>
      </c>
      <c r="D35225" s="305" t="s">
        <v>172</v>
      </c>
    </row>
    <row r="35226" spans="1:4" ht="14.5" customHeight="1" x14ac:dyDescent="0.35">
      <c r="A35226" s="1"/>
      <c r="B35226" s="306">
        <v>44525.456944524165</v>
      </c>
      <c r="C35226" s="304">
        <v>1.6725345709387207</v>
      </c>
      <c r="D35226" s="305" t="s">
        <v>172</v>
      </c>
    </row>
    <row r="35227" spans="1:4" ht="14.5" customHeight="1" x14ac:dyDescent="0.35">
      <c r="A35227" s="1"/>
      <c r="B35227" s="306">
        <v>44525.457638968612</v>
      </c>
      <c r="C35227" s="304">
        <v>1.6336133836654274</v>
      </c>
      <c r="D35227" s="305" t="s">
        <v>172</v>
      </c>
    </row>
    <row r="35228" spans="1:4" ht="14.5" customHeight="1" x14ac:dyDescent="0.35">
      <c r="A35228" s="1"/>
      <c r="B35228" s="306">
        <v>44525.458333413058</v>
      </c>
      <c r="C35228" s="304">
        <v>1.588682079360054</v>
      </c>
      <c r="D35228" s="305" t="s">
        <v>172</v>
      </c>
    </row>
    <row r="35229" spans="1:4" ht="14.5" customHeight="1" x14ac:dyDescent="0.35">
      <c r="A35229" s="1"/>
      <c r="B35229" s="306">
        <v>44525.459027857505</v>
      </c>
      <c r="C35229" s="304">
        <v>1.6310575718966598</v>
      </c>
      <c r="D35229" s="305" t="s">
        <v>172</v>
      </c>
    </row>
    <row r="35230" spans="1:4" ht="14.5" customHeight="1" x14ac:dyDescent="0.35">
      <c r="A35230" s="1"/>
      <c r="B35230" s="306">
        <v>44525.459722301952</v>
      </c>
      <c r="C35230" s="304">
        <v>1.6792290999365227</v>
      </c>
      <c r="D35230" s="305" t="s">
        <v>172</v>
      </c>
    </row>
    <row r="35231" spans="1:4" ht="14.5" customHeight="1" x14ac:dyDescent="0.35">
      <c r="A35231" s="1"/>
      <c r="B35231" s="306">
        <v>44525.460416746399</v>
      </c>
      <c r="C35231" s="304">
        <v>1.5031285436284634</v>
      </c>
      <c r="D35231" s="305" t="s">
        <v>172</v>
      </c>
    </row>
    <row r="35232" spans="1:4" ht="14.5" customHeight="1" x14ac:dyDescent="0.35">
      <c r="A35232" s="1"/>
      <c r="B35232" s="306">
        <v>44525.461111190845</v>
      </c>
      <c r="C35232" s="304">
        <v>1.5676851861600274</v>
      </c>
      <c r="D35232" s="305" t="s">
        <v>172</v>
      </c>
    </row>
    <row r="35233" spans="1:4" ht="14.5" customHeight="1" x14ac:dyDescent="0.35">
      <c r="A35233" s="1"/>
      <c r="B35233" s="306">
        <v>44525.461805635292</v>
      </c>
      <c r="C35233" s="304">
        <v>1.6016711316447376</v>
      </c>
      <c r="D35233" s="305" t="s">
        <v>172</v>
      </c>
    </row>
    <row r="35234" spans="1:4" ht="14.5" customHeight="1" x14ac:dyDescent="0.35">
      <c r="A35234" s="1"/>
      <c r="B35234" s="306">
        <v>44525.462500079739</v>
      </c>
      <c r="C35234" s="304">
        <v>1.6839453935876312</v>
      </c>
      <c r="D35234" s="305" t="s">
        <v>172</v>
      </c>
    </row>
    <row r="35235" spans="1:4" ht="14.5" customHeight="1" x14ac:dyDescent="0.35">
      <c r="A35235" s="1"/>
      <c r="B35235" s="306">
        <v>44525.463194524185</v>
      </c>
      <c r="C35235" s="304">
        <v>1.6244668354127498</v>
      </c>
      <c r="D35235" s="305" t="s">
        <v>172</v>
      </c>
    </row>
    <row r="35236" spans="1:4" ht="14.5" customHeight="1" x14ac:dyDescent="0.35">
      <c r="A35236" s="1"/>
      <c r="B35236" s="306">
        <v>44525.463888968632</v>
      </c>
      <c r="C35236" s="304">
        <v>1.5594095782139448</v>
      </c>
      <c r="D35236" s="305" t="s">
        <v>172</v>
      </c>
    </row>
    <row r="35237" spans="1:4" ht="14.5" customHeight="1" x14ac:dyDescent="0.35">
      <c r="A35237" s="1"/>
      <c r="B35237" s="306">
        <v>44525.464583413079</v>
      </c>
      <c r="C35237" s="304">
        <v>1.5408620303318155</v>
      </c>
      <c r="D35237" s="305" t="s">
        <v>172</v>
      </c>
    </row>
    <row r="35238" spans="1:4" ht="14.5" customHeight="1" x14ac:dyDescent="0.35">
      <c r="A35238" s="1"/>
      <c r="B35238" s="306">
        <v>44525.465277857526</v>
      </c>
      <c r="C35238" s="304">
        <v>1.5555150091996741</v>
      </c>
      <c r="D35238" s="305" t="s">
        <v>172</v>
      </c>
    </row>
    <row r="35239" spans="1:4" ht="14.5" customHeight="1" x14ac:dyDescent="0.35">
      <c r="A35239" s="1"/>
      <c r="B35239" s="306">
        <v>44525.465972301972</v>
      </c>
      <c r="C35239" s="304">
        <v>1.5611907728690009</v>
      </c>
      <c r="D35239" s="305" t="s">
        <v>172</v>
      </c>
    </row>
    <row r="35240" spans="1:4" ht="14.5" customHeight="1" x14ac:dyDescent="0.35">
      <c r="A35240" s="1"/>
      <c r="B35240" s="306">
        <v>44525.466666746419</v>
      </c>
      <c r="C35240" s="304">
        <v>1.6367308280096344</v>
      </c>
      <c r="D35240" s="305" t="s">
        <v>172</v>
      </c>
    </row>
    <row r="35241" spans="1:4" ht="14.5" customHeight="1" x14ac:dyDescent="0.35">
      <c r="A35241" s="1"/>
      <c r="B35241" s="306">
        <v>44525.467361190866</v>
      </c>
      <c r="C35241" s="304">
        <v>1.6573816286992344</v>
      </c>
      <c r="D35241" s="305" t="s">
        <v>172</v>
      </c>
    </row>
    <row r="35242" spans="1:4" ht="14.5" customHeight="1" x14ac:dyDescent="0.35">
      <c r="A35242" s="1"/>
      <c r="B35242" s="306">
        <v>44525.468055635312</v>
      </c>
      <c r="C35242" s="304">
        <v>1.7724852848412411</v>
      </c>
      <c r="D35242" s="305" t="s">
        <v>172</v>
      </c>
    </row>
    <row r="35243" spans="1:4" ht="14.5" customHeight="1" x14ac:dyDescent="0.35">
      <c r="A35243" s="1"/>
      <c r="B35243" s="306">
        <v>44525.468750079759</v>
      </c>
      <c r="C35243" s="304">
        <v>1.8653270880275765</v>
      </c>
      <c r="D35243" s="305" t="s">
        <v>172</v>
      </c>
    </row>
    <row r="35244" spans="1:4" ht="14.5" customHeight="1" x14ac:dyDescent="0.35">
      <c r="A35244" s="1"/>
      <c r="B35244" s="306">
        <v>44525.469444524206</v>
      </c>
      <c r="C35244" s="304">
        <v>2.0108909948183586</v>
      </c>
      <c r="D35244" s="305" t="s">
        <v>172</v>
      </c>
    </row>
    <row r="35245" spans="1:4" ht="14.5" customHeight="1" x14ac:dyDescent="0.35">
      <c r="A35245" s="1"/>
      <c r="B35245" s="306">
        <v>44525.470138968652</v>
      </c>
      <c r="C35245" s="304">
        <v>1.9170704952792827</v>
      </c>
      <c r="D35245" s="305" t="s">
        <v>172</v>
      </c>
    </row>
    <row r="35246" spans="1:4" ht="14.5" customHeight="1" x14ac:dyDescent="0.35">
      <c r="A35246" s="1"/>
      <c r="B35246" s="306">
        <v>44525.470833413099</v>
      </c>
      <c r="C35246" s="304">
        <v>1.9548794115657073</v>
      </c>
      <c r="D35246" s="305" t="s">
        <v>172</v>
      </c>
    </row>
    <row r="35247" spans="1:4" ht="14.5" customHeight="1" x14ac:dyDescent="0.35">
      <c r="A35247" s="1"/>
      <c r="B35247" s="306">
        <v>44525.471527857546</v>
      </c>
      <c r="C35247" s="304">
        <v>1.9576526417815028</v>
      </c>
      <c r="D35247" s="305" t="s">
        <v>172</v>
      </c>
    </row>
    <row r="35248" spans="1:4" ht="14.5" customHeight="1" x14ac:dyDescent="0.35">
      <c r="A35248" s="1"/>
      <c r="B35248" s="306">
        <v>44525.472222301993</v>
      </c>
      <c r="C35248" s="304">
        <v>1.9942878139484794</v>
      </c>
      <c r="D35248" s="305" t="s">
        <v>172</v>
      </c>
    </row>
    <row r="35249" spans="1:4" ht="14.5" customHeight="1" x14ac:dyDescent="0.35">
      <c r="A35249" s="1"/>
      <c r="B35249" s="306">
        <v>44525.472916746439</v>
      </c>
      <c r="C35249" s="304">
        <v>2.0160562784008107</v>
      </c>
      <c r="D35249" s="305" t="s">
        <v>172</v>
      </c>
    </row>
    <row r="35250" spans="1:4" ht="14.5" customHeight="1" x14ac:dyDescent="0.35">
      <c r="A35250" s="1"/>
      <c r="B35250" s="306">
        <v>44525.473611190886</v>
      </c>
      <c r="C35250" s="304">
        <v>1.9732952807068613</v>
      </c>
      <c r="D35250" s="305" t="s">
        <v>172</v>
      </c>
    </row>
    <row r="35251" spans="1:4" ht="14.5" customHeight="1" x14ac:dyDescent="0.35">
      <c r="A35251" s="1"/>
      <c r="B35251" s="306">
        <v>44525.474305635333</v>
      </c>
      <c r="C35251" s="304">
        <v>2.1251712589084493</v>
      </c>
      <c r="D35251" s="305" t="s">
        <v>172</v>
      </c>
    </row>
    <row r="35252" spans="1:4" ht="14.5" customHeight="1" x14ac:dyDescent="0.35">
      <c r="A35252" s="1"/>
      <c r="B35252" s="306">
        <v>44525.475000079779</v>
      </c>
      <c r="C35252" s="304">
        <v>2.1461357555537082</v>
      </c>
      <c r="D35252" s="305" t="s">
        <v>172</v>
      </c>
    </row>
    <row r="35253" spans="1:4" ht="14.5" customHeight="1" x14ac:dyDescent="0.35">
      <c r="A35253" s="1"/>
      <c r="B35253" s="306">
        <v>44525.475694524226</v>
      </c>
      <c r="C35253" s="304">
        <v>2.246889219613998</v>
      </c>
      <c r="D35253" s="305" t="s">
        <v>172</v>
      </c>
    </row>
    <row r="35254" spans="1:4" ht="14.5" customHeight="1" x14ac:dyDescent="0.35">
      <c r="A35254" s="1"/>
      <c r="B35254" s="306">
        <v>44525.476388968673</v>
      </c>
      <c r="C35254" s="304">
        <v>2.2024132196222732</v>
      </c>
      <c r="D35254" s="305" t="s">
        <v>172</v>
      </c>
    </row>
    <row r="35255" spans="1:4" ht="14.5" customHeight="1" x14ac:dyDescent="0.35">
      <c r="A35255" s="1"/>
      <c r="B35255" s="306">
        <v>44525.47708341312</v>
      </c>
      <c r="C35255" s="304">
        <v>2.2453990678581857</v>
      </c>
      <c r="D35255" s="305" t="s">
        <v>172</v>
      </c>
    </row>
    <row r="35256" spans="1:4" ht="14.5" customHeight="1" x14ac:dyDescent="0.35">
      <c r="A35256" s="1"/>
      <c r="B35256" s="306">
        <v>44525.477777857566</v>
      </c>
      <c r="C35256" s="304">
        <v>2.2571406953960831</v>
      </c>
      <c r="D35256" s="305" t="s">
        <v>172</v>
      </c>
    </row>
    <row r="35257" spans="1:4" ht="14.5" customHeight="1" x14ac:dyDescent="0.35">
      <c r="A35257" s="1"/>
      <c r="B35257" s="306">
        <v>44525.478472302013</v>
      </c>
      <c r="C35257" s="304">
        <v>2.1795946603840397</v>
      </c>
      <c r="D35257" s="305" t="s">
        <v>172</v>
      </c>
    </row>
    <row r="35258" spans="1:4" ht="14.5" customHeight="1" x14ac:dyDescent="0.35">
      <c r="A35258" s="1"/>
      <c r="B35258" s="306">
        <v>44525.47916674646</v>
      </c>
      <c r="C35258" s="304">
        <v>2.2155871942807912</v>
      </c>
      <c r="D35258" s="305" t="s">
        <v>172</v>
      </c>
    </row>
    <row r="35259" spans="1:4" ht="14.5" customHeight="1" x14ac:dyDescent="0.35">
      <c r="A35259" s="1"/>
      <c r="B35259" s="306">
        <v>44525.479861190906</v>
      </c>
      <c r="C35259" s="304">
        <v>2.2861823865087598</v>
      </c>
      <c r="D35259" s="305" t="s">
        <v>172</v>
      </c>
    </row>
    <row r="35260" spans="1:4" ht="14.5" customHeight="1" x14ac:dyDescent="0.35">
      <c r="A35260" s="1"/>
      <c r="B35260" s="306">
        <v>44525.480555635353</v>
      </c>
      <c r="C35260" s="304">
        <v>2.2694965305493193</v>
      </c>
      <c r="D35260" s="305" t="s">
        <v>172</v>
      </c>
    </row>
    <row r="35261" spans="1:4" ht="14.5" customHeight="1" x14ac:dyDescent="0.35">
      <c r="A35261" s="1"/>
      <c r="B35261" s="306">
        <v>44525.4812500798</v>
      </c>
      <c r="C35261" s="304">
        <v>2.3194210269287701</v>
      </c>
      <c r="D35261" s="305" t="s">
        <v>172</v>
      </c>
    </row>
    <row r="35262" spans="1:4" ht="14.5" customHeight="1" x14ac:dyDescent="0.35">
      <c r="A35262" s="1"/>
      <c r="B35262" s="306">
        <v>44525.481944524247</v>
      </c>
      <c r="C35262" s="304">
        <v>2.3429333184492256</v>
      </c>
      <c r="D35262" s="305" t="s">
        <v>172</v>
      </c>
    </row>
    <row r="35263" spans="1:4" ht="14.5" customHeight="1" x14ac:dyDescent="0.35">
      <c r="A35263" s="1"/>
      <c r="B35263" s="306">
        <v>44525.482638968693</v>
      </c>
      <c r="C35263" s="304">
        <v>2.3714090973221875</v>
      </c>
      <c r="D35263" s="305" t="s">
        <v>172</v>
      </c>
    </row>
    <row r="35264" spans="1:4" ht="14.5" customHeight="1" x14ac:dyDescent="0.35">
      <c r="A35264" s="1"/>
      <c r="B35264" s="306">
        <v>44525.48333341314</v>
      </c>
      <c r="C35264" s="304">
        <v>2.3131025008000505</v>
      </c>
      <c r="D35264" s="305" t="s">
        <v>172</v>
      </c>
    </row>
    <row r="35265" spans="1:4" ht="14.5" customHeight="1" x14ac:dyDescent="0.35">
      <c r="A35265" s="1"/>
      <c r="B35265" s="306">
        <v>44525.484027857587</v>
      </c>
      <c r="C35265" s="304">
        <v>2.4355268317026759</v>
      </c>
      <c r="D35265" s="305" t="s">
        <v>172</v>
      </c>
    </row>
    <row r="35266" spans="1:4" ht="14.5" customHeight="1" x14ac:dyDescent="0.35">
      <c r="A35266" s="1"/>
      <c r="B35266" s="306">
        <v>44525.484722302033</v>
      </c>
      <c r="C35266" s="304">
        <v>2.3735175834786788</v>
      </c>
      <c r="D35266" s="305" t="s">
        <v>172</v>
      </c>
    </row>
    <row r="35267" spans="1:4" ht="14.5" customHeight="1" x14ac:dyDescent="0.35">
      <c r="A35267" s="1"/>
      <c r="B35267" s="306">
        <v>44525.48541674648</v>
      </c>
      <c r="C35267" s="304">
        <v>2.4908555135776016</v>
      </c>
      <c r="D35267" s="305" t="s">
        <v>172</v>
      </c>
    </row>
    <row r="35268" spans="1:4" ht="14.5" customHeight="1" x14ac:dyDescent="0.35">
      <c r="A35268" s="1"/>
      <c r="B35268" s="306">
        <v>44525.486111190927</v>
      </c>
      <c r="C35268" s="304">
        <v>2.413314089281994</v>
      </c>
      <c r="D35268" s="305" t="s">
        <v>172</v>
      </c>
    </row>
    <row r="35269" spans="1:4" ht="14.5" customHeight="1" x14ac:dyDescent="0.35">
      <c r="A35269" s="1"/>
      <c r="B35269" s="306">
        <v>44525.486805635373</v>
      </c>
      <c r="C35269" s="304">
        <v>2.4010010356127776</v>
      </c>
      <c r="D35269" s="305" t="s">
        <v>172</v>
      </c>
    </row>
    <row r="35270" spans="1:4" ht="14.5" customHeight="1" x14ac:dyDescent="0.35">
      <c r="A35270" s="1"/>
      <c r="B35270" s="306">
        <v>44525.48750007982</v>
      </c>
      <c r="C35270" s="304">
        <v>2.3452260903712157</v>
      </c>
      <c r="D35270" s="305" t="s">
        <v>172</v>
      </c>
    </row>
    <row r="35271" spans="1:4" ht="14.5" customHeight="1" x14ac:dyDescent="0.35">
      <c r="A35271" s="1"/>
      <c r="B35271" s="306">
        <v>44525.488194524267</v>
      </c>
      <c r="C35271" s="304">
        <v>2.4272896289038424</v>
      </c>
      <c r="D35271" s="305" t="s">
        <v>172</v>
      </c>
    </row>
    <row r="35272" spans="1:4" ht="14.5" customHeight="1" x14ac:dyDescent="0.35">
      <c r="A35272" s="1"/>
      <c r="B35272" s="306">
        <v>44525.488888968714</v>
      </c>
      <c r="C35272" s="304">
        <v>2.3773804104886951</v>
      </c>
      <c r="D35272" s="305" t="s">
        <v>172</v>
      </c>
    </row>
    <row r="35273" spans="1:4" ht="14.5" customHeight="1" x14ac:dyDescent="0.35">
      <c r="A35273" s="1"/>
      <c r="B35273" s="306">
        <v>44525.48958341316</v>
      </c>
      <c r="C35273" s="304">
        <v>2.2786752262053294</v>
      </c>
      <c r="D35273" s="305" t="s">
        <v>172</v>
      </c>
    </row>
    <row r="35274" spans="1:4" ht="14.5" customHeight="1" x14ac:dyDescent="0.35">
      <c r="A35274" s="1"/>
      <c r="B35274" s="306">
        <v>44525.490277857607</v>
      </c>
      <c r="C35274" s="304">
        <v>2.3066857372235972</v>
      </c>
      <c r="D35274" s="305" t="s">
        <v>172</v>
      </c>
    </row>
    <row r="35275" spans="1:4" ht="14.5" customHeight="1" x14ac:dyDescent="0.35">
      <c r="A35275" s="1"/>
      <c r="B35275" s="306">
        <v>44525.490972302054</v>
      </c>
      <c r="C35275" s="304">
        <v>2.3501649118451797</v>
      </c>
      <c r="D35275" s="305" t="s">
        <v>172</v>
      </c>
    </row>
    <row r="35276" spans="1:4" ht="14.5" customHeight="1" x14ac:dyDescent="0.35">
      <c r="A35276" s="1"/>
      <c r="B35276" s="306">
        <v>44525.4916667465</v>
      </c>
      <c r="C35276" s="304">
        <v>2.0991857791596886</v>
      </c>
      <c r="D35276" s="305" t="s">
        <v>172</v>
      </c>
    </row>
    <row r="35277" spans="1:4" ht="14.5" customHeight="1" x14ac:dyDescent="0.35">
      <c r="A35277" s="1"/>
      <c r="B35277" s="306">
        <v>44525.492361190947</v>
      </c>
      <c r="C35277" s="304">
        <v>2.1638168571298593</v>
      </c>
      <c r="D35277" s="305" t="s">
        <v>172</v>
      </c>
    </row>
    <row r="35278" spans="1:4" ht="14.5" customHeight="1" x14ac:dyDescent="0.35">
      <c r="A35278" s="1"/>
      <c r="B35278" s="306">
        <v>44525.493055635394</v>
      </c>
      <c r="C35278" s="304">
        <v>2.1794088713839299</v>
      </c>
      <c r="D35278" s="305" t="s">
        <v>172</v>
      </c>
    </row>
    <row r="35279" spans="1:4" ht="14.5" customHeight="1" x14ac:dyDescent="0.35">
      <c r="A35279" s="1"/>
      <c r="B35279" s="306">
        <v>44525.493750079841</v>
      </c>
      <c r="C35279" s="304">
        <v>2.1251620543024425</v>
      </c>
      <c r="D35279" s="305" t="s">
        <v>172</v>
      </c>
    </row>
    <row r="35280" spans="1:4" ht="14.5" customHeight="1" x14ac:dyDescent="0.35">
      <c r="A35280" s="1"/>
      <c r="B35280" s="306">
        <v>44525.494444524287</v>
      </c>
      <c r="C35280" s="304">
        <v>1.971691402788474</v>
      </c>
      <c r="D35280" s="305" t="s">
        <v>172</v>
      </c>
    </row>
    <row r="35281" spans="1:4" ht="14.5" customHeight="1" x14ac:dyDescent="0.35">
      <c r="A35281" s="1"/>
      <c r="B35281" s="306">
        <v>44525.495138968734</v>
      </c>
      <c r="C35281" s="304">
        <v>1.9999974213624532</v>
      </c>
      <c r="D35281" s="305" t="s">
        <v>172</v>
      </c>
    </row>
    <row r="35282" spans="1:4" ht="14.5" customHeight="1" x14ac:dyDescent="0.35">
      <c r="A35282" s="1"/>
      <c r="B35282" s="306">
        <v>44525.495833413181</v>
      </c>
      <c r="C35282" s="304">
        <v>1.984979435096496</v>
      </c>
      <c r="D35282" s="305" t="s">
        <v>172</v>
      </c>
    </row>
    <row r="35283" spans="1:4" ht="14.5" customHeight="1" x14ac:dyDescent="0.35">
      <c r="A35283" s="1"/>
      <c r="B35283" s="306">
        <v>44525.496527857627</v>
      </c>
      <c r="C35283" s="304">
        <v>2.0907685764431334</v>
      </c>
      <c r="D35283" s="305" t="s">
        <v>172</v>
      </c>
    </row>
    <row r="35284" spans="1:4" ht="14.5" customHeight="1" x14ac:dyDescent="0.35">
      <c r="A35284" s="1"/>
      <c r="B35284" s="306">
        <v>44525.497222302074</v>
      </c>
      <c r="C35284" s="304">
        <v>2.0455674032940201</v>
      </c>
      <c r="D35284" s="305" t="s">
        <v>172</v>
      </c>
    </row>
    <row r="35285" spans="1:4" ht="14.5" customHeight="1" x14ac:dyDescent="0.35">
      <c r="A35285" s="1"/>
      <c r="B35285" s="306">
        <v>44525.497916746521</v>
      </c>
      <c r="C35285" s="304">
        <v>2.0246330818912006</v>
      </c>
      <c r="D35285" s="305" t="s">
        <v>172</v>
      </c>
    </row>
    <row r="35286" spans="1:4" ht="14.5" customHeight="1" x14ac:dyDescent="0.35">
      <c r="A35286" s="1"/>
      <c r="B35286" s="306">
        <v>44525.498611190967</v>
      </c>
      <c r="C35286" s="304">
        <v>2.008146421092412</v>
      </c>
      <c r="D35286" s="305" t="s">
        <v>172</v>
      </c>
    </row>
    <row r="35287" spans="1:4" ht="14.5" customHeight="1" x14ac:dyDescent="0.35">
      <c r="A35287" s="1"/>
      <c r="B35287" s="306">
        <v>44525.499305635414</v>
      </c>
      <c r="C35287" s="304">
        <v>2.0734192635881601</v>
      </c>
      <c r="D35287" s="305" t="s">
        <v>172</v>
      </c>
    </row>
    <row r="35288" spans="1:4" ht="14.5" customHeight="1" x14ac:dyDescent="0.35">
      <c r="A35288" s="1"/>
      <c r="B35288" s="306">
        <v>44525.500000079861</v>
      </c>
      <c r="C35288" s="304">
        <v>0.36192777693108175</v>
      </c>
      <c r="D35288" s="305" t="s">
        <v>170</v>
      </c>
    </row>
    <row r="35289" spans="1:4" ht="14.5" customHeight="1" x14ac:dyDescent="0.35">
      <c r="A35289" s="1"/>
      <c r="B35289" s="306">
        <v>44525.500694524308</v>
      </c>
      <c r="C35289" s="304">
        <v>1.6582095065924478</v>
      </c>
      <c r="D35289" s="305" t="s">
        <v>172</v>
      </c>
    </row>
    <row r="35290" spans="1:4" ht="14.5" customHeight="1" x14ac:dyDescent="0.35">
      <c r="A35290" s="1"/>
      <c r="B35290" s="306">
        <v>44525.501388968754</v>
      </c>
      <c r="C35290" s="304">
        <v>1.8333108868622123</v>
      </c>
      <c r="D35290" s="305" t="s">
        <v>172</v>
      </c>
    </row>
    <row r="35291" spans="1:4" ht="14.5" customHeight="1" x14ac:dyDescent="0.35">
      <c r="A35291" s="1"/>
      <c r="B35291" s="306">
        <v>44525.502083413201</v>
      </c>
      <c r="C35291" s="304">
        <v>1.7516412438696232</v>
      </c>
      <c r="D35291" s="305" t="s">
        <v>172</v>
      </c>
    </row>
    <row r="35292" spans="1:4" ht="14.5" customHeight="1" x14ac:dyDescent="0.35">
      <c r="A35292" s="1"/>
      <c r="B35292" s="306">
        <v>44525.502777857648</v>
      </c>
      <c r="C35292" s="304">
        <v>1.6050533398566282</v>
      </c>
      <c r="D35292" s="305" t="s">
        <v>172</v>
      </c>
    </row>
    <row r="35293" spans="1:4" ht="14.5" customHeight="1" x14ac:dyDescent="0.35">
      <c r="A35293" s="1"/>
      <c r="B35293" s="306">
        <v>44525.503472302094</v>
      </c>
      <c r="C35293" s="304">
        <v>1.8645178316269266</v>
      </c>
      <c r="D35293" s="305" t="s">
        <v>172</v>
      </c>
    </row>
    <row r="35294" spans="1:4" ht="14.5" customHeight="1" x14ac:dyDescent="0.35">
      <c r="A35294" s="1"/>
      <c r="B35294" s="306">
        <v>44525.504166746541</v>
      </c>
      <c r="C35294" s="304">
        <v>1.8912186427038553</v>
      </c>
      <c r="D35294" s="305" t="s">
        <v>172</v>
      </c>
    </row>
    <row r="35295" spans="1:4" ht="14.5" customHeight="1" x14ac:dyDescent="0.35">
      <c r="A35295" s="1"/>
      <c r="B35295" s="306">
        <v>44525.504861190988</v>
      </c>
      <c r="C35295" s="304">
        <v>1.8810781826032021</v>
      </c>
      <c r="D35295" s="305" t="s">
        <v>172</v>
      </c>
    </row>
    <row r="35296" spans="1:4" ht="14.5" customHeight="1" x14ac:dyDescent="0.35">
      <c r="A35296" s="1"/>
      <c r="B35296" s="306">
        <v>44525.505555635435</v>
      </c>
      <c r="C35296" s="304">
        <v>1.7025607138585959</v>
      </c>
      <c r="D35296" s="305" t="s">
        <v>172</v>
      </c>
    </row>
    <row r="35297" spans="1:4" ht="14.5" customHeight="1" x14ac:dyDescent="0.35">
      <c r="A35297" s="1"/>
      <c r="B35297" s="306">
        <v>44525.506250079881</v>
      </c>
      <c r="C35297" s="304">
        <v>1.7517193467864671</v>
      </c>
      <c r="D35297" s="305" t="s">
        <v>172</v>
      </c>
    </row>
    <row r="35298" spans="1:4" ht="14.5" customHeight="1" x14ac:dyDescent="0.35">
      <c r="A35298" s="1"/>
      <c r="B35298" s="306">
        <v>44525.506944524328</v>
      </c>
      <c r="C35298" s="304">
        <v>1.7318958984062192</v>
      </c>
      <c r="D35298" s="305" t="s">
        <v>172</v>
      </c>
    </row>
    <row r="35299" spans="1:4" ht="14.5" customHeight="1" x14ac:dyDescent="0.35">
      <c r="A35299" s="1"/>
      <c r="B35299" s="306">
        <v>44525.507638968775</v>
      </c>
      <c r="C35299" s="304">
        <v>1.871195155358085</v>
      </c>
      <c r="D35299" s="305" t="s">
        <v>172</v>
      </c>
    </row>
    <row r="35300" spans="1:4" ht="14.5" customHeight="1" x14ac:dyDescent="0.35">
      <c r="A35300" s="1"/>
      <c r="B35300" s="306">
        <v>44525.508333413221</v>
      </c>
      <c r="C35300" s="304">
        <v>1.7951215730853618</v>
      </c>
      <c r="D35300" s="305" t="s">
        <v>172</v>
      </c>
    </row>
    <row r="35301" spans="1:4" ht="14.5" customHeight="1" x14ac:dyDescent="0.35">
      <c r="A35301" s="1"/>
      <c r="B35301" s="306">
        <v>44525.509027857668</v>
      </c>
      <c r="C35301" s="304">
        <v>1.8830266800733322</v>
      </c>
      <c r="D35301" s="305" t="s">
        <v>172</v>
      </c>
    </row>
    <row r="35302" spans="1:4" ht="14.5" customHeight="1" x14ac:dyDescent="0.35">
      <c r="A35302" s="1"/>
      <c r="B35302" s="306">
        <v>44525.509722302115</v>
      </c>
      <c r="C35302" s="304">
        <v>1.8184123111583479</v>
      </c>
      <c r="D35302" s="305" t="s">
        <v>172</v>
      </c>
    </row>
    <row r="35303" spans="1:4" ht="14.5" customHeight="1" x14ac:dyDescent="0.35">
      <c r="A35303" s="1"/>
      <c r="B35303" s="306">
        <v>44525.510416746562</v>
      </c>
      <c r="C35303" s="304">
        <v>1.8628874773770803</v>
      </c>
      <c r="D35303" s="305" t="s">
        <v>172</v>
      </c>
    </row>
    <row r="35304" spans="1:4" ht="14.5" customHeight="1" x14ac:dyDescent="0.35">
      <c r="A35304" s="1"/>
      <c r="B35304" s="306">
        <v>44525.511111191008</v>
      </c>
      <c r="C35304" s="304">
        <v>1.8687548197922297</v>
      </c>
      <c r="D35304" s="305" t="s">
        <v>172</v>
      </c>
    </row>
    <row r="35305" spans="1:4" ht="14.5" customHeight="1" x14ac:dyDescent="0.35">
      <c r="A35305" s="1"/>
      <c r="B35305" s="306">
        <v>44525.511805635455</v>
      </c>
      <c r="C35305" s="304">
        <v>1.9521770754595005</v>
      </c>
      <c r="D35305" s="305" t="s">
        <v>172</v>
      </c>
    </row>
    <row r="35306" spans="1:4" ht="14.5" customHeight="1" x14ac:dyDescent="0.35">
      <c r="A35306" s="1"/>
      <c r="B35306" s="306">
        <v>44525.512500079902</v>
      </c>
      <c r="C35306" s="304">
        <v>1.8842998412045138</v>
      </c>
      <c r="D35306" s="305" t="s">
        <v>172</v>
      </c>
    </row>
    <row r="35307" spans="1:4" ht="14.5" customHeight="1" x14ac:dyDescent="0.35">
      <c r="A35307" s="1"/>
      <c r="B35307" s="306">
        <v>44525.513194524348</v>
      </c>
      <c r="C35307" s="304">
        <v>1.9598912298713307</v>
      </c>
      <c r="D35307" s="305" t="s">
        <v>172</v>
      </c>
    </row>
    <row r="35308" spans="1:4" ht="14.5" customHeight="1" x14ac:dyDescent="0.35">
      <c r="A35308" s="1"/>
      <c r="B35308" s="306">
        <v>44525.513888968795</v>
      </c>
      <c r="C35308" s="304">
        <v>1.9878088199310999</v>
      </c>
      <c r="D35308" s="305" t="s">
        <v>172</v>
      </c>
    </row>
    <row r="35309" spans="1:4" ht="14.5" customHeight="1" x14ac:dyDescent="0.35">
      <c r="A35309" s="1"/>
      <c r="B35309" s="306">
        <v>44525.514583413242</v>
      </c>
      <c r="C35309" s="304">
        <v>1.9491867767918847</v>
      </c>
      <c r="D35309" s="305" t="s">
        <v>172</v>
      </c>
    </row>
    <row r="35310" spans="1:4" ht="14.5" customHeight="1" x14ac:dyDescent="0.35">
      <c r="A35310" s="1"/>
      <c r="B35310" s="306">
        <v>44525.515277857688</v>
      </c>
      <c r="C35310" s="304">
        <v>1.8856159553331358</v>
      </c>
      <c r="D35310" s="305" t="s">
        <v>172</v>
      </c>
    </row>
    <row r="35311" spans="1:4" ht="14.5" customHeight="1" x14ac:dyDescent="0.35">
      <c r="A35311" s="1"/>
      <c r="B35311" s="306">
        <v>44525.515972302135</v>
      </c>
      <c r="C35311" s="304">
        <v>1.9635828400489723</v>
      </c>
      <c r="D35311" s="305" t="s">
        <v>172</v>
      </c>
    </row>
    <row r="35312" spans="1:4" ht="14.5" customHeight="1" x14ac:dyDescent="0.35">
      <c r="A35312" s="1"/>
      <c r="B35312" s="306">
        <v>44525.516666746582</v>
      </c>
      <c r="C35312" s="304">
        <v>2.006216142417149</v>
      </c>
      <c r="D35312" s="305" t="s">
        <v>172</v>
      </c>
    </row>
    <row r="35313" spans="1:4" ht="14.5" customHeight="1" x14ac:dyDescent="0.35">
      <c r="A35313" s="1"/>
      <c r="B35313" s="306">
        <v>44525.517361191029</v>
      </c>
      <c r="C35313" s="304">
        <v>2.0321781989170935</v>
      </c>
      <c r="D35313" s="305" t="s">
        <v>172</v>
      </c>
    </row>
    <row r="35314" spans="1:4" ht="14.5" customHeight="1" x14ac:dyDescent="0.35">
      <c r="A35314" s="1"/>
      <c r="B35314" s="306">
        <v>44525.518055635475</v>
      </c>
      <c r="C35314" s="304">
        <v>1.999551357098547</v>
      </c>
      <c r="D35314" s="305" t="s">
        <v>172</v>
      </c>
    </row>
    <row r="35315" spans="1:4" ht="14.5" customHeight="1" x14ac:dyDescent="0.35">
      <c r="A35315" s="1"/>
      <c r="B35315" s="306">
        <v>44525.518750079922</v>
      </c>
      <c r="C35315" s="304">
        <v>1.7489565767202293</v>
      </c>
      <c r="D35315" s="305" t="s">
        <v>172</v>
      </c>
    </row>
    <row r="35316" spans="1:4" ht="14.5" customHeight="1" x14ac:dyDescent="0.35">
      <c r="A35316" s="1"/>
      <c r="B35316" s="306">
        <v>44525.519444524369</v>
      </c>
      <c r="C35316" s="304">
        <v>1.9473989307943762</v>
      </c>
      <c r="D35316" s="305" t="s">
        <v>172</v>
      </c>
    </row>
    <row r="35317" spans="1:4" ht="14.5" customHeight="1" x14ac:dyDescent="0.35">
      <c r="A35317" s="1"/>
      <c r="B35317" s="306">
        <v>44525.520138968815</v>
      </c>
      <c r="C35317" s="304">
        <v>1.9455286439216859</v>
      </c>
      <c r="D35317" s="305" t="s">
        <v>172</v>
      </c>
    </row>
    <row r="35318" spans="1:4" ht="14.5" customHeight="1" x14ac:dyDescent="0.35">
      <c r="A35318" s="1"/>
      <c r="B35318" s="306">
        <v>44525.520833413262</v>
      </c>
      <c r="C35318" s="304">
        <v>1.8271819881886888</v>
      </c>
      <c r="D35318" s="305" t="s">
        <v>172</v>
      </c>
    </row>
    <row r="35319" spans="1:4" ht="14.5" customHeight="1" x14ac:dyDescent="0.35">
      <c r="A35319" s="1"/>
      <c r="B35319" s="306">
        <v>44525.521527857709</v>
      </c>
      <c r="C35319" s="304">
        <v>1.7462280193947359</v>
      </c>
      <c r="D35319" s="305" t="s">
        <v>172</v>
      </c>
    </row>
    <row r="35320" spans="1:4" ht="14.5" customHeight="1" x14ac:dyDescent="0.35">
      <c r="A35320" s="1"/>
      <c r="B35320" s="306">
        <v>44525.522222302156</v>
      </c>
      <c r="C35320" s="304">
        <v>1.8682359275176168</v>
      </c>
      <c r="D35320" s="305" t="s">
        <v>172</v>
      </c>
    </row>
    <row r="35321" spans="1:4" ht="14.5" customHeight="1" x14ac:dyDescent="0.35">
      <c r="A35321" s="1"/>
      <c r="B35321" s="306">
        <v>44525.522916746602</v>
      </c>
      <c r="C35321" s="304">
        <v>1.6964444778132324</v>
      </c>
      <c r="D35321" s="305" t="s">
        <v>172</v>
      </c>
    </row>
    <row r="35322" spans="1:4" ht="14.5" customHeight="1" x14ac:dyDescent="0.35">
      <c r="A35322" s="1"/>
      <c r="B35322" s="306">
        <v>44525.523611191049</v>
      </c>
      <c r="C35322" s="304">
        <v>1.7695023673841206</v>
      </c>
      <c r="D35322" s="305" t="s">
        <v>172</v>
      </c>
    </row>
    <row r="35323" spans="1:4" ht="14.5" customHeight="1" x14ac:dyDescent="0.35">
      <c r="A35323" s="1"/>
      <c r="B35323" s="306">
        <v>44525.524305635496</v>
      </c>
      <c r="C35323" s="304">
        <v>1.7504687163471013</v>
      </c>
      <c r="D35323" s="305" t="s">
        <v>172</v>
      </c>
    </row>
    <row r="35324" spans="1:4" ht="14.5" customHeight="1" x14ac:dyDescent="0.35">
      <c r="A35324" s="1"/>
      <c r="B35324" s="306">
        <v>44525.525000079942</v>
      </c>
      <c r="C35324" s="304">
        <v>1.7688834011243064</v>
      </c>
      <c r="D35324" s="305" t="s">
        <v>172</v>
      </c>
    </row>
    <row r="35325" spans="1:4" ht="14.5" customHeight="1" x14ac:dyDescent="0.35">
      <c r="A35325" s="1"/>
      <c r="B35325" s="306">
        <v>44525.525694524389</v>
      </c>
      <c r="C35325" s="304">
        <v>1.7678047189648776</v>
      </c>
      <c r="D35325" s="305" t="s">
        <v>172</v>
      </c>
    </row>
    <row r="35326" spans="1:4" ht="14.5" customHeight="1" x14ac:dyDescent="0.35">
      <c r="A35326" s="1"/>
      <c r="B35326" s="306">
        <v>44525.526388968836</v>
      </c>
      <c r="C35326" s="304">
        <v>1.8163219503482348</v>
      </c>
      <c r="D35326" s="305" t="s">
        <v>172</v>
      </c>
    </row>
    <row r="35327" spans="1:4" ht="14.5" customHeight="1" x14ac:dyDescent="0.35">
      <c r="A35327" s="1"/>
      <c r="B35327" s="306">
        <v>44525.527083413283</v>
      </c>
      <c r="C35327" s="304">
        <v>1.9087985564407064</v>
      </c>
      <c r="D35327" s="305" t="s">
        <v>172</v>
      </c>
    </row>
    <row r="35328" spans="1:4" ht="14.5" customHeight="1" x14ac:dyDescent="0.35">
      <c r="A35328" s="1"/>
      <c r="B35328" s="306">
        <v>44525.527777857729</v>
      </c>
      <c r="C35328" s="304">
        <v>1.7767491531593198</v>
      </c>
      <c r="D35328" s="305" t="s">
        <v>172</v>
      </c>
    </row>
    <row r="35329" spans="1:4" ht="14.5" customHeight="1" x14ac:dyDescent="0.35">
      <c r="A35329" s="1"/>
      <c r="B35329" s="306">
        <v>44525.528472302176</v>
      </c>
      <c r="C35329" s="304">
        <v>1.6911056104742783</v>
      </c>
      <c r="D35329" s="305" t="s">
        <v>172</v>
      </c>
    </row>
    <row r="35330" spans="1:4" ht="14.5" customHeight="1" x14ac:dyDescent="0.35">
      <c r="A35330" s="1"/>
      <c r="B35330" s="306">
        <v>44525.529166746623</v>
      </c>
      <c r="C35330" s="304">
        <v>1.7639738594143031</v>
      </c>
      <c r="D35330" s="305" t="s">
        <v>172</v>
      </c>
    </row>
    <row r="35331" spans="1:4" ht="14.5" customHeight="1" x14ac:dyDescent="0.35">
      <c r="A35331" s="1"/>
      <c r="B35331" s="306">
        <v>44525.529861191069</v>
      </c>
      <c r="C35331" s="304">
        <v>1.7271559110105348</v>
      </c>
      <c r="D35331" s="305" t="s">
        <v>172</v>
      </c>
    </row>
    <row r="35332" spans="1:4" ht="14.5" customHeight="1" x14ac:dyDescent="0.35">
      <c r="A35332" s="1"/>
      <c r="B35332" s="306">
        <v>44525.530555635516</v>
      </c>
      <c r="C35332" s="304">
        <v>1.7243240666074295</v>
      </c>
      <c r="D35332" s="305" t="s">
        <v>172</v>
      </c>
    </row>
    <row r="35333" spans="1:4" ht="14.5" customHeight="1" x14ac:dyDescent="0.35">
      <c r="A35333" s="1"/>
      <c r="B35333" s="306">
        <v>44525.531250079963</v>
      </c>
      <c r="C35333" s="304">
        <v>1.7327876205982649</v>
      </c>
      <c r="D35333" s="305" t="s">
        <v>172</v>
      </c>
    </row>
    <row r="35334" spans="1:4" ht="14.5" customHeight="1" x14ac:dyDescent="0.35">
      <c r="A35334" s="1"/>
      <c r="B35334" s="306">
        <v>44525.531944524409</v>
      </c>
      <c r="C35334" s="304">
        <v>1.8043247208672559</v>
      </c>
      <c r="D35334" s="305" t="s">
        <v>172</v>
      </c>
    </row>
    <row r="35335" spans="1:4" ht="14.5" customHeight="1" x14ac:dyDescent="0.35">
      <c r="A35335" s="1"/>
      <c r="B35335" s="306">
        <v>44525.532638968856</v>
      </c>
      <c r="C35335" s="304">
        <v>1.7932516849157765</v>
      </c>
      <c r="D35335" s="305" t="s">
        <v>172</v>
      </c>
    </row>
    <row r="35336" spans="1:4" ht="14.5" customHeight="1" x14ac:dyDescent="0.35">
      <c r="A35336" s="1"/>
      <c r="B35336" s="306">
        <v>44525.533333413303</v>
      </c>
      <c r="C35336" s="304">
        <v>1.6980639730572571</v>
      </c>
      <c r="D35336" s="305" t="s">
        <v>172</v>
      </c>
    </row>
    <row r="35337" spans="1:4" ht="14.5" customHeight="1" x14ac:dyDescent="0.35">
      <c r="A35337" s="1"/>
      <c r="B35337" s="306">
        <v>44525.53402785775</v>
      </c>
      <c r="C35337" s="304">
        <v>1.8340493034553522</v>
      </c>
      <c r="D35337" s="305" t="s">
        <v>172</v>
      </c>
    </row>
    <row r="35338" spans="1:4" ht="14.5" customHeight="1" x14ac:dyDescent="0.35">
      <c r="A35338" s="1"/>
      <c r="B35338" s="306">
        <v>44525.534722302196</v>
      </c>
      <c r="C35338" s="304">
        <v>1.8838338955192435</v>
      </c>
      <c r="D35338" s="305" t="s">
        <v>172</v>
      </c>
    </row>
    <row r="35339" spans="1:4" ht="14.5" customHeight="1" x14ac:dyDescent="0.35">
      <c r="A35339" s="1"/>
      <c r="B35339" s="306">
        <v>44525.535416746643</v>
      </c>
      <c r="C35339" s="304">
        <v>1.9099509357348021</v>
      </c>
      <c r="D35339" s="305" t="s">
        <v>172</v>
      </c>
    </row>
    <row r="35340" spans="1:4" ht="14.5" customHeight="1" x14ac:dyDescent="0.35">
      <c r="A35340" s="1"/>
      <c r="B35340" s="306">
        <v>44525.53611119109</v>
      </c>
      <c r="C35340" s="304">
        <v>1.9189714570389698</v>
      </c>
      <c r="D35340" s="305" t="s">
        <v>172</v>
      </c>
    </row>
    <row r="35341" spans="1:4" ht="14.5" customHeight="1" x14ac:dyDescent="0.35">
      <c r="A35341" s="1"/>
      <c r="B35341" s="306">
        <v>44525.536805635536</v>
      </c>
      <c r="C35341" s="304">
        <v>1.8881034260373175</v>
      </c>
      <c r="D35341" s="305" t="s">
        <v>172</v>
      </c>
    </row>
    <row r="35342" spans="1:4" ht="14.5" customHeight="1" x14ac:dyDescent="0.35">
      <c r="A35342" s="1"/>
      <c r="B35342" s="306">
        <v>44525.537500079983</v>
      </c>
      <c r="C35342" s="304">
        <v>1.9460330761150848</v>
      </c>
      <c r="D35342" s="305" t="s">
        <v>172</v>
      </c>
    </row>
    <row r="35343" spans="1:4" ht="14.5" customHeight="1" x14ac:dyDescent="0.35">
      <c r="A35343" s="1"/>
      <c r="B35343" s="306">
        <v>44525.53819452443</v>
      </c>
      <c r="C35343" s="304">
        <v>1.995541622137595</v>
      </c>
      <c r="D35343" s="305" t="s">
        <v>172</v>
      </c>
    </row>
    <row r="35344" spans="1:4" ht="14.5" customHeight="1" x14ac:dyDescent="0.35">
      <c r="A35344" s="1"/>
      <c r="B35344" s="306">
        <v>44525.538888968877</v>
      </c>
      <c r="C35344" s="304">
        <v>2.0906596330595373</v>
      </c>
      <c r="D35344" s="305" t="s">
        <v>172</v>
      </c>
    </row>
    <row r="35345" spans="1:4" ht="14.5" customHeight="1" x14ac:dyDescent="0.35">
      <c r="A35345" s="1"/>
      <c r="B35345" s="306">
        <v>44525.539583413323</v>
      </c>
      <c r="C35345" s="304">
        <v>1.9315884965796311</v>
      </c>
      <c r="D35345" s="305" t="s">
        <v>172</v>
      </c>
    </row>
    <row r="35346" spans="1:4" ht="14.5" customHeight="1" x14ac:dyDescent="0.35">
      <c r="A35346" s="1"/>
      <c r="B35346" s="306">
        <v>44525.54027785777</v>
      </c>
      <c r="C35346" s="304">
        <v>1.9359941481630207</v>
      </c>
      <c r="D35346" s="305" t="s">
        <v>172</v>
      </c>
    </row>
    <row r="35347" spans="1:4" ht="14.5" customHeight="1" x14ac:dyDescent="0.35">
      <c r="A35347" s="1"/>
      <c r="B35347" s="306">
        <v>44525.540972302217</v>
      </c>
      <c r="C35347" s="304">
        <v>2.1182172087503206</v>
      </c>
      <c r="D35347" s="305" t="s">
        <v>172</v>
      </c>
    </row>
    <row r="35348" spans="1:4" ht="14.5" customHeight="1" x14ac:dyDescent="0.35">
      <c r="A35348" s="1"/>
      <c r="B35348" s="306">
        <v>44525.541666746663</v>
      </c>
      <c r="C35348" s="304">
        <v>2.1081475593751748</v>
      </c>
      <c r="D35348" s="305" t="s">
        <v>172</v>
      </c>
    </row>
    <row r="35349" spans="1:4" ht="14.5" customHeight="1" x14ac:dyDescent="0.35">
      <c r="A35349" s="1"/>
      <c r="B35349" s="306">
        <v>44525.54236119111</v>
      </c>
      <c r="C35349" s="304">
        <v>2.0480234366242258</v>
      </c>
      <c r="D35349" s="305" t="s">
        <v>172</v>
      </c>
    </row>
    <row r="35350" spans="1:4" ht="14.5" customHeight="1" x14ac:dyDescent="0.35">
      <c r="A35350" s="1"/>
      <c r="B35350" s="306">
        <v>44525.543055635557</v>
      </c>
      <c r="C35350" s="304">
        <v>1.9536916432916769</v>
      </c>
      <c r="D35350" s="305" t="s">
        <v>172</v>
      </c>
    </row>
    <row r="35351" spans="1:4" ht="14.5" customHeight="1" x14ac:dyDescent="0.35">
      <c r="A35351" s="1"/>
      <c r="B35351" s="306">
        <v>44525.543750080004</v>
      </c>
      <c r="C35351" s="304">
        <v>1.834013014880808</v>
      </c>
      <c r="D35351" s="305" t="s">
        <v>172</v>
      </c>
    </row>
    <row r="35352" spans="1:4" ht="14.5" customHeight="1" x14ac:dyDescent="0.35">
      <c r="A35352" s="1"/>
      <c r="B35352" s="306">
        <v>44525.54444452445</v>
      </c>
      <c r="C35352" s="304">
        <v>1.9562720554150776</v>
      </c>
      <c r="D35352" s="305" t="s">
        <v>172</v>
      </c>
    </row>
    <row r="35353" spans="1:4" ht="14.5" customHeight="1" x14ac:dyDescent="0.35">
      <c r="A35353" s="1"/>
      <c r="B35353" s="306">
        <v>44525.545138968897</v>
      </c>
      <c r="C35353" s="304">
        <v>1.9818492609325706</v>
      </c>
      <c r="D35353" s="305" t="s">
        <v>172</v>
      </c>
    </row>
    <row r="35354" spans="1:4" ht="14.5" customHeight="1" x14ac:dyDescent="0.35">
      <c r="A35354" s="1"/>
      <c r="B35354" s="306">
        <v>44525.545833413344</v>
      </c>
      <c r="C35354" s="304">
        <v>1.8618940235970514</v>
      </c>
      <c r="D35354" s="305" t="s">
        <v>172</v>
      </c>
    </row>
    <row r="35355" spans="1:4" ht="14.5" customHeight="1" x14ac:dyDescent="0.35">
      <c r="A35355" s="1"/>
      <c r="B35355" s="306">
        <v>44525.54652785779</v>
      </c>
      <c r="C35355" s="304">
        <v>1.8499341522956456</v>
      </c>
      <c r="D35355" s="305" t="s">
        <v>172</v>
      </c>
    </row>
    <row r="35356" spans="1:4" ht="14.5" customHeight="1" x14ac:dyDescent="0.35">
      <c r="A35356" s="1"/>
      <c r="B35356" s="306">
        <v>44525.547222302237</v>
      </c>
      <c r="C35356" s="304">
        <v>1.7777826185618626</v>
      </c>
      <c r="D35356" s="305" t="s">
        <v>172</v>
      </c>
    </row>
    <row r="35357" spans="1:4" ht="14.5" customHeight="1" x14ac:dyDescent="0.35">
      <c r="A35357" s="1"/>
      <c r="B35357" s="306">
        <v>44525.547916746684</v>
      </c>
      <c r="C35357" s="304">
        <v>1.9048888863052829</v>
      </c>
      <c r="D35357" s="305" t="s">
        <v>172</v>
      </c>
    </row>
    <row r="35358" spans="1:4" ht="14.5" customHeight="1" x14ac:dyDescent="0.35">
      <c r="A35358" s="1"/>
      <c r="B35358" s="306">
        <v>44525.54861119113</v>
      </c>
      <c r="C35358" s="304">
        <v>1.7845523942613</v>
      </c>
      <c r="D35358" s="305" t="s">
        <v>172</v>
      </c>
    </row>
    <row r="35359" spans="1:4" ht="14.5" customHeight="1" x14ac:dyDescent="0.35">
      <c r="A35359" s="1"/>
      <c r="B35359" s="306">
        <v>44525.549305635577</v>
      </c>
      <c r="C35359" s="304">
        <v>1.840633666197482</v>
      </c>
      <c r="D35359" s="305" t="s">
        <v>172</v>
      </c>
    </row>
    <row r="35360" spans="1:4" ht="14.5" customHeight="1" x14ac:dyDescent="0.35">
      <c r="A35360" s="1"/>
      <c r="B35360" s="306">
        <v>44525.550000080024</v>
      </c>
      <c r="C35360" s="304">
        <v>1.8038320103315528</v>
      </c>
      <c r="D35360" s="305" t="s">
        <v>172</v>
      </c>
    </row>
    <row r="35361" spans="1:4" ht="14.5" customHeight="1" x14ac:dyDescent="0.35">
      <c r="A35361" s="1"/>
      <c r="B35361" s="306">
        <v>44525.550694524471</v>
      </c>
      <c r="C35361" s="304">
        <v>1.8862229608303702</v>
      </c>
      <c r="D35361" s="305" t="s">
        <v>172</v>
      </c>
    </row>
    <row r="35362" spans="1:4" ht="14.5" customHeight="1" x14ac:dyDescent="0.35">
      <c r="A35362" s="1"/>
      <c r="B35362" s="306">
        <v>44525.551388968917</v>
      </c>
      <c r="C35362" s="304">
        <v>1.8649832998592197</v>
      </c>
      <c r="D35362" s="305" t="s">
        <v>172</v>
      </c>
    </row>
    <row r="35363" spans="1:4" ht="14.5" customHeight="1" x14ac:dyDescent="0.35">
      <c r="A35363" s="1"/>
      <c r="B35363" s="306">
        <v>44525.552083413364</v>
      </c>
      <c r="C35363" s="304">
        <v>1.8590695781961586</v>
      </c>
      <c r="D35363" s="305" t="s">
        <v>172</v>
      </c>
    </row>
    <row r="35364" spans="1:4" ht="14.5" customHeight="1" x14ac:dyDescent="0.35">
      <c r="A35364" s="1"/>
      <c r="B35364" s="306">
        <v>44525.552777857811</v>
      </c>
      <c r="C35364" s="304">
        <v>1.8384117643399804</v>
      </c>
      <c r="D35364" s="305" t="s">
        <v>172</v>
      </c>
    </row>
    <row r="35365" spans="1:4" ht="14.5" customHeight="1" x14ac:dyDescent="0.35">
      <c r="A35365" s="1"/>
      <c r="B35365" s="306">
        <v>44525.553472302257</v>
      </c>
      <c r="C35365" s="304">
        <v>1.7509323268968424</v>
      </c>
      <c r="D35365" s="305" t="s">
        <v>172</v>
      </c>
    </row>
    <row r="35366" spans="1:4" ht="14.5" customHeight="1" x14ac:dyDescent="0.35">
      <c r="A35366" s="1"/>
      <c r="B35366" s="306">
        <v>44525.554166746704</v>
      </c>
      <c r="C35366" s="304">
        <v>1.7616648582469072</v>
      </c>
      <c r="D35366" s="305" t="s">
        <v>172</v>
      </c>
    </row>
    <row r="35367" spans="1:4" ht="14.5" customHeight="1" x14ac:dyDescent="0.35">
      <c r="A35367" s="1"/>
      <c r="B35367" s="306">
        <v>44525.554861191151</v>
      </c>
      <c r="C35367" s="304">
        <v>1.775486754255174</v>
      </c>
      <c r="D35367" s="305" t="s">
        <v>172</v>
      </c>
    </row>
    <row r="35368" spans="1:4" ht="14.5" customHeight="1" x14ac:dyDescent="0.35">
      <c r="A35368" s="1"/>
      <c r="B35368" s="306">
        <v>44525.555555635598</v>
      </c>
      <c r="C35368" s="304">
        <v>1.7308002153058624</v>
      </c>
      <c r="D35368" s="305" t="s">
        <v>172</v>
      </c>
    </row>
    <row r="35369" spans="1:4" ht="14.5" customHeight="1" x14ac:dyDescent="0.35">
      <c r="A35369" s="1"/>
      <c r="B35369" s="306">
        <v>44525.556250080044</v>
      </c>
      <c r="C35369" s="304">
        <v>1.6349674043710365</v>
      </c>
      <c r="D35369" s="305" t="s">
        <v>172</v>
      </c>
    </row>
    <row r="35370" spans="1:4" ht="14.5" customHeight="1" x14ac:dyDescent="0.35">
      <c r="A35370" s="1"/>
      <c r="B35370" s="306">
        <v>44525.556944524491</v>
      </c>
      <c r="C35370" s="304">
        <v>1.7412095491323878</v>
      </c>
      <c r="D35370" s="305" t="s">
        <v>172</v>
      </c>
    </row>
    <row r="35371" spans="1:4" ht="14.5" customHeight="1" x14ac:dyDescent="0.35">
      <c r="A35371" s="1"/>
      <c r="B35371" s="306">
        <v>44525.557638968938</v>
      </c>
      <c r="C35371" s="304">
        <v>1.8386875820558695</v>
      </c>
      <c r="D35371" s="305" t="s">
        <v>172</v>
      </c>
    </row>
    <row r="35372" spans="1:4" ht="14.5" customHeight="1" x14ac:dyDescent="0.35">
      <c r="A35372" s="1"/>
      <c r="B35372" s="306">
        <v>44525.558333413384</v>
      </c>
      <c r="C35372" s="304">
        <v>1.7230491831201713</v>
      </c>
      <c r="D35372" s="305" t="s">
        <v>172</v>
      </c>
    </row>
    <row r="35373" spans="1:4" ht="14.5" customHeight="1" x14ac:dyDescent="0.35">
      <c r="A35373" s="1"/>
      <c r="B35373" s="306">
        <v>44525.559027857831</v>
      </c>
      <c r="C35373" s="304">
        <v>1.670271929793762</v>
      </c>
      <c r="D35373" s="305" t="s">
        <v>172</v>
      </c>
    </row>
    <row r="35374" spans="1:4" ht="14.5" customHeight="1" x14ac:dyDescent="0.35">
      <c r="A35374" s="1"/>
      <c r="B35374" s="306">
        <v>44525.559722302278</v>
      </c>
      <c r="C35374" s="304">
        <v>1.6869572256198504</v>
      </c>
      <c r="D35374" s="305" t="s">
        <v>172</v>
      </c>
    </row>
    <row r="35375" spans="1:4" ht="14.5" customHeight="1" x14ac:dyDescent="0.35">
      <c r="A35375" s="1"/>
      <c r="B35375" s="306">
        <v>44525.560416746725</v>
      </c>
      <c r="C35375" s="304">
        <v>1.6067967433938672</v>
      </c>
      <c r="D35375" s="305" t="s">
        <v>172</v>
      </c>
    </row>
    <row r="35376" spans="1:4" ht="14.5" customHeight="1" x14ac:dyDescent="0.35">
      <c r="A35376" s="1"/>
      <c r="B35376" s="306">
        <v>44525.561111191171</v>
      </c>
      <c r="C35376" s="304">
        <v>1.7185774303972721</v>
      </c>
      <c r="D35376" s="305" t="s">
        <v>172</v>
      </c>
    </row>
    <row r="35377" spans="1:4" ht="14.5" customHeight="1" x14ac:dyDescent="0.35">
      <c r="A35377" s="1"/>
      <c r="B35377" s="306">
        <v>44525.561805635618</v>
      </c>
      <c r="C35377" s="304">
        <v>1.7155095008075174</v>
      </c>
      <c r="D35377" s="305" t="s">
        <v>172</v>
      </c>
    </row>
    <row r="35378" spans="1:4" ht="14.5" customHeight="1" x14ac:dyDescent="0.35">
      <c r="A35378" s="1"/>
      <c r="B35378" s="306">
        <v>44525.562500080065</v>
      </c>
      <c r="C35378" s="304">
        <v>1.786887519865771</v>
      </c>
      <c r="D35378" s="305" t="s">
        <v>172</v>
      </c>
    </row>
    <row r="35379" spans="1:4" ht="14.5" customHeight="1" x14ac:dyDescent="0.35">
      <c r="A35379" s="1"/>
      <c r="B35379" s="306">
        <v>44525.563194524511</v>
      </c>
      <c r="C35379" s="304">
        <v>1.7796386137913336</v>
      </c>
      <c r="D35379" s="305" t="s">
        <v>172</v>
      </c>
    </row>
    <row r="35380" spans="1:4" ht="14.5" customHeight="1" x14ac:dyDescent="0.35">
      <c r="A35380" s="1"/>
      <c r="B35380" s="306">
        <v>44525.563888968958</v>
      </c>
      <c r="C35380" s="304">
        <v>1.7642223127749579</v>
      </c>
      <c r="D35380" s="305" t="s">
        <v>172</v>
      </c>
    </row>
    <row r="35381" spans="1:4" ht="14.5" customHeight="1" x14ac:dyDescent="0.35">
      <c r="A35381" s="1"/>
      <c r="B35381" s="306">
        <v>44525.564583413405</v>
      </c>
      <c r="C35381" s="304">
        <v>1.7536542084534934</v>
      </c>
      <c r="D35381" s="305" t="s">
        <v>172</v>
      </c>
    </row>
    <row r="35382" spans="1:4" ht="14.5" customHeight="1" x14ac:dyDescent="0.35">
      <c r="A35382" s="1"/>
      <c r="B35382" s="306">
        <v>44525.565277857851</v>
      </c>
      <c r="C35382" s="304">
        <v>1.789554032632835</v>
      </c>
      <c r="D35382" s="305" t="s">
        <v>172</v>
      </c>
    </row>
    <row r="35383" spans="1:4" ht="14.5" customHeight="1" x14ac:dyDescent="0.35">
      <c r="A35383" s="1"/>
      <c r="B35383" s="306">
        <v>44525.565972302298</v>
      </c>
      <c r="C35383" s="304">
        <v>1.7212788472501113</v>
      </c>
      <c r="D35383" s="305" t="s">
        <v>172</v>
      </c>
    </row>
    <row r="35384" spans="1:4" ht="14.5" customHeight="1" x14ac:dyDescent="0.35">
      <c r="A35384" s="1"/>
      <c r="B35384" s="306">
        <v>44525.566666746745</v>
      </c>
      <c r="C35384" s="304">
        <v>1.6551271759279795</v>
      </c>
      <c r="D35384" s="305" t="s">
        <v>172</v>
      </c>
    </row>
    <row r="35385" spans="1:4" ht="14.5" customHeight="1" x14ac:dyDescent="0.35">
      <c r="A35385" s="1"/>
      <c r="B35385" s="306">
        <v>44525.567361191192</v>
      </c>
      <c r="C35385" s="304">
        <v>1.6728677543129986</v>
      </c>
      <c r="D35385" s="305" t="s">
        <v>172</v>
      </c>
    </row>
    <row r="35386" spans="1:4" ht="14.5" customHeight="1" x14ac:dyDescent="0.35">
      <c r="A35386" s="1"/>
      <c r="B35386" s="306">
        <v>44525.568055635638</v>
      </c>
      <c r="C35386" s="304">
        <v>1.6471330104117745</v>
      </c>
      <c r="D35386" s="305" t="s">
        <v>172</v>
      </c>
    </row>
    <row r="35387" spans="1:4" ht="14.5" customHeight="1" x14ac:dyDescent="0.35">
      <c r="A35387" s="1"/>
      <c r="B35387" s="306">
        <v>44525.568750080085</v>
      </c>
      <c r="C35387" s="304">
        <v>1.6323882776179441</v>
      </c>
      <c r="D35387" s="305" t="s">
        <v>172</v>
      </c>
    </row>
    <row r="35388" spans="1:4" ht="14.5" customHeight="1" x14ac:dyDescent="0.35">
      <c r="A35388" s="1"/>
      <c r="B35388" s="306">
        <v>44525.569444524532</v>
      </c>
      <c r="C35388" s="304">
        <v>1.6206619843346743</v>
      </c>
      <c r="D35388" s="305" t="s">
        <v>172</v>
      </c>
    </row>
    <row r="35389" spans="1:4" ht="14.5" customHeight="1" x14ac:dyDescent="0.35">
      <c r="A35389" s="1"/>
      <c r="B35389" s="306">
        <v>44525.570138968978</v>
      </c>
      <c r="C35389" s="304">
        <v>1.6081496642656929</v>
      </c>
      <c r="D35389" s="305" t="s">
        <v>172</v>
      </c>
    </row>
    <row r="35390" spans="1:4" ht="14.5" customHeight="1" x14ac:dyDescent="0.35">
      <c r="A35390" s="1"/>
      <c r="B35390" s="306">
        <v>44525.570833413425</v>
      </c>
      <c r="C35390" s="304">
        <v>1.6335066032250627</v>
      </c>
      <c r="D35390" s="305" t="s">
        <v>172</v>
      </c>
    </row>
    <row r="35391" spans="1:4" ht="14.5" customHeight="1" x14ac:dyDescent="0.35">
      <c r="A35391" s="1"/>
      <c r="B35391" s="306">
        <v>44525.571527857872</v>
      </c>
      <c r="C35391" s="304">
        <v>1.5733754841678396</v>
      </c>
      <c r="D35391" s="305" t="s">
        <v>172</v>
      </c>
    </row>
    <row r="35392" spans="1:4" ht="14.5" customHeight="1" x14ac:dyDescent="0.35">
      <c r="A35392" s="1"/>
      <c r="B35392" s="306">
        <v>44525.572222302319</v>
      </c>
      <c r="C35392" s="304">
        <v>1.5817630208004023</v>
      </c>
      <c r="D35392" s="305" t="s">
        <v>172</v>
      </c>
    </row>
    <row r="35393" spans="1:4" ht="14.5" customHeight="1" x14ac:dyDescent="0.35">
      <c r="A35393" s="1"/>
      <c r="B35393" s="306">
        <v>44525.572916746765</v>
      </c>
      <c r="C35393" s="304">
        <v>1.5930361764738639</v>
      </c>
      <c r="D35393" s="305" t="s">
        <v>172</v>
      </c>
    </row>
    <row r="35394" spans="1:4" ht="14.5" customHeight="1" x14ac:dyDescent="0.35">
      <c r="A35394" s="1"/>
      <c r="B35394" s="306">
        <v>44525.573611191212</v>
      </c>
      <c r="C35394" s="304">
        <v>1.6272313047625782</v>
      </c>
      <c r="D35394" s="305" t="s">
        <v>172</v>
      </c>
    </row>
    <row r="35395" spans="1:4" ht="14.5" customHeight="1" x14ac:dyDescent="0.35">
      <c r="A35395" s="1"/>
      <c r="B35395" s="306">
        <v>44525.574305635659</v>
      </c>
      <c r="C35395" s="304">
        <v>1.5935070479694937</v>
      </c>
      <c r="D35395" s="305" t="s">
        <v>172</v>
      </c>
    </row>
    <row r="35396" spans="1:4" ht="14.5" customHeight="1" x14ac:dyDescent="0.35">
      <c r="A35396" s="1"/>
      <c r="B35396" s="306">
        <v>44525.575000080105</v>
      </c>
      <c r="C35396" s="304">
        <v>1.5957968575743506</v>
      </c>
      <c r="D35396" s="305" t="s">
        <v>172</v>
      </c>
    </row>
    <row r="35397" spans="1:4" ht="14.5" customHeight="1" x14ac:dyDescent="0.35">
      <c r="A35397" s="1"/>
      <c r="B35397" s="306">
        <v>44525.575694524552</v>
      </c>
      <c r="C35397" s="304">
        <v>1.6119081754226197</v>
      </c>
      <c r="D35397" s="305" t="s">
        <v>172</v>
      </c>
    </row>
    <row r="35398" spans="1:4" ht="14.5" customHeight="1" x14ac:dyDescent="0.35">
      <c r="A35398" s="1"/>
      <c r="B35398" s="306">
        <v>44525.576388968999</v>
      </c>
      <c r="C35398" s="304">
        <v>1.5678119544182665</v>
      </c>
      <c r="D35398" s="305" t="s">
        <v>172</v>
      </c>
    </row>
    <row r="35399" spans="1:4" ht="14.5" customHeight="1" x14ac:dyDescent="0.35">
      <c r="A35399" s="1"/>
      <c r="B35399" s="306">
        <v>44525.577083413446</v>
      </c>
      <c r="C35399" s="304">
        <v>1.4943032885021239</v>
      </c>
      <c r="D35399" s="305" t="s">
        <v>172</v>
      </c>
    </row>
    <row r="35400" spans="1:4" ht="14.5" customHeight="1" x14ac:dyDescent="0.35">
      <c r="A35400" s="1"/>
      <c r="B35400" s="306">
        <v>44525.577777857892</v>
      </c>
      <c r="C35400" s="304">
        <v>1.4477409633605627</v>
      </c>
      <c r="D35400" s="305" t="s">
        <v>172</v>
      </c>
    </row>
    <row r="35401" spans="1:4" ht="14.5" customHeight="1" x14ac:dyDescent="0.35">
      <c r="A35401" s="1"/>
      <c r="B35401" s="306">
        <v>44525.578472302339</v>
      </c>
      <c r="C35401" s="304">
        <v>1.4977842296068957</v>
      </c>
      <c r="D35401" s="305" t="s">
        <v>172</v>
      </c>
    </row>
    <row r="35402" spans="1:4" ht="14.5" customHeight="1" x14ac:dyDescent="0.35">
      <c r="A35402" s="1"/>
      <c r="B35402" s="306">
        <v>44525.579166746786</v>
      </c>
      <c r="C35402" s="304">
        <v>1.5329518370161774</v>
      </c>
      <c r="D35402" s="305" t="s">
        <v>172</v>
      </c>
    </row>
    <row r="35403" spans="1:4" ht="14.5" customHeight="1" x14ac:dyDescent="0.35">
      <c r="A35403" s="1"/>
      <c r="B35403" s="306">
        <v>44525.579861191232</v>
      </c>
      <c r="C35403" s="304">
        <v>1.5062905619151328</v>
      </c>
      <c r="D35403" s="305" t="s">
        <v>172</v>
      </c>
    </row>
    <row r="35404" spans="1:4" ht="14.5" customHeight="1" x14ac:dyDescent="0.35">
      <c r="A35404" s="1"/>
      <c r="B35404" s="306">
        <v>44525.580555635679</v>
      </c>
      <c r="C35404" s="304">
        <v>1.4181163831064623</v>
      </c>
      <c r="D35404" s="305" t="s">
        <v>172</v>
      </c>
    </row>
    <row r="35405" spans="1:4" ht="14.5" customHeight="1" x14ac:dyDescent="0.35">
      <c r="A35405" s="1"/>
      <c r="B35405" s="306">
        <v>44525.581250080126</v>
      </c>
      <c r="C35405" s="304">
        <v>1.3978501974937292</v>
      </c>
      <c r="D35405" s="305" t="s">
        <v>172</v>
      </c>
    </row>
    <row r="35406" spans="1:4" ht="14.5" customHeight="1" x14ac:dyDescent="0.35">
      <c r="A35406" s="1"/>
      <c r="B35406" s="306">
        <v>44525.581944524572</v>
      </c>
      <c r="C35406" s="304">
        <v>1.4448316100019232</v>
      </c>
      <c r="D35406" s="305" t="s">
        <v>172</v>
      </c>
    </row>
    <row r="35407" spans="1:4" ht="14.5" customHeight="1" x14ac:dyDescent="0.35">
      <c r="A35407" s="1"/>
      <c r="B35407" s="306">
        <v>44525.582638969019</v>
      </c>
      <c r="C35407" s="304">
        <v>1.4988605747076085</v>
      </c>
      <c r="D35407" s="305" t="s">
        <v>172</v>
      </c>
    </row>
    <row r="35408" spans="1:4" ht="14.5" customHeight="1" x14ac:dyDescent="0.35">
      <c r="A35408" s="1"/>
      <c r="B35408" s="306">
        <v>44525.583333413466</v>
      </c>
      <c r="C35408" s="304">
        <v>1.5587269140253133</v>
      </c>
      <c r="D35408" s="305" t="s">
        <v>172</v>
      </c>
    </row>
    <row r="35409" spans="1:4" ht="14.5" customHeight="1" x14ac:dyDescent="0.35">
      <c r="A35409" s="1"/>
      <c r="B35409" s="306">
        <v>44525.584027857913</v>
      </c>
      <c r="C35409" s="304">
        <v>1.6543534124979486</v>
      </c>
      <c r="D35409" s="305" t="s">
        <v>172</v>
      </c>
    </row>
    <row r="35410" spans="1:4" ht="14.5" customHeight="1" x14ac:dyDescent="0.35">
      <c r="A35410" s="1"/>
      <c r="B35410" s="306">
        <v>44525.584722302359</v>
      </c>
      <c r="C35410" s="304">
        <v>1.6476414618331545</v>
      </c>
      <c r="D35410" s="305" t="s">
        <v>172</v>
      </c>
    </row>
    <row r="35411" spans="1:4" ht="14.5" customHeight="1" x14ac:dyDescent="0.35">
      <c r="A35411" s="1"/>
      <c r="B35411" s="306">
        <v>44525.585416746806</v>
      </c>
      <c r="C35411" s="304">
        <v>1.7176587260568037</v>
      </c>
      <c r="D35411" s="305" t="s">
        <v>172</v>
      </c>
    </row>
    <row r="35412" spans="1:4" ht="14.5" customHeight="1" x14ac:dyDescent="0.35">
      <c r="A35412" s="1"/>
      <c r="B35412" s="306">
        <v>44525.586111191253</v>
      </c>
      <c r="C35412" s="304">
        <v>1.7384657892985766</v>
      </c>
      <c r="D35412" s="305" t="s">
        <v>172</v>
      </c>
    </row>
    <row r="35413" spans="1:4" ht="14.5" customHeight="1" x14ac:dyDescent="0.35">
      <c r="A35413" s="1"/>
      <c r="B35413" s="306">
        <v>44525.586805635699</v>
      </c>
      <c r="C35413" s="304">
        <v>1.6636267352361755</v>
      </c>
      <c r="D35413" s="305" t="s">
        <v>172</v>
      </c>
    </row>
    <row r="35414" spans="1:4" ht="14.5" customHeight="1" x14ac:dyDescent="0.35">
      <c r="A35414" s="1"/>
      <c r="B35414" s="306">
        <v>44525.587500080146</v>
      </c>
      <c r="C35414" s="304">
        <v>1.7899542430227788</v>
      </c>
      <c r="D35414" s="305" t="s">
        <v>172</v>
      </c>
    </row>
    <row r="35415" spans="1:4" ht="14.5" customHeight="1" x14ac:dyDescent="0.35">
      <c r="A35415" s="1"/>
      <c r="B35415" s="306">
        <v>44525.588194524593</v>
      </c>
      <c r="C35415" s="304">
        <v>1.6950876005244937</v>
      </c>
      <c r="D35415" s="305" t="s">
        <v>172</v>
      </c>
    </row>
    <row r="35416" spans="1:4" ht="14.5" customHeight="1" x14ac:dyDescent="0.35">
      <c r="A35416" s="1"/>
      <c r="B35416" s="306">
        <v>44525.58888896904</v>
      </c>
      <c r="C35416" s="304">
        <v>1.5663771436488181</v>
      </c>
      <c r="D35416" s="305" t="s">
        <v>172</v>
      </c>
    </row>
    <row r="35417" spans="1:4" ht="14.5" customHeight="1" x14ac:dyDescent="0.35">
      <c r="A35417" s="1"/>
      <c r="B35417" s="306">
        <v>44525.589583413486</v>
      </c>
      <c r="C35417" s="304">
        <v>1.6976601861496723</v>
      </c>
      <c r="D35417" s="305" t="s">
        <v>172</v>
      </c>
    </row>
    <row r="35418" spans="1:4" ht="14.5" customHeight="1" x14ac:dyDescent="0.35">
      <c r="A35418" s="1"/>
      <c r="B35418" s="306">
        <v>44525.590277857933</v>
      </c>
      <c r="C35418" s="304">
        <v>1.7008138736290674</v>
      </c>
      <c r="D35418" s="305" t="s">
        <v>172</v>
      </c>
    </row>
    <row r="35419" spans="1:4" ht="14.5" customHeight="1" x14ac:dyDescent="0.35">
      <c r="A35419" s="1"/>
      <c r="B35419" s="306">
        <v>44525.59097230238</v>
      </c>
      <c r="C35419" s="304">
        <v>1.5794682119398202</v>
      </c>
      <c r="D35419" s="305" t="s">
        <v>172</v>
      </c>
    </row>
    <row r="35420" spans="1:4" ht="14.5" customHeight="1" x14ac:dyDescent="0.35">
      <c r="A35420" s="1"/>
      <c r="B35420" s="306">
        <v>44525.591666746826</v>
      </c>
      <c r="C35420" s="304">
        <v>1.5536248960327914</v>
      </c>
      <c r="D35420" s="305" t="s">
        <v>172</v>
      </c>
    </row>
    <row r="35421" spans="1:4" ht="14.5" customHeight="1" x14ac:dyDescent="0.35">
      <c r="A35421" s="1"/>
      <c r="B35421" s="306">
        <v>44525.592361191273</v>
      </c>
      <c r="C35421" s="304">
        <v>1.683477497655349</v>
      </c>
      <c r="D35421" s="305" t="s">
        <v>172</v>
      </c>
    </row>
    <row r="35422" spans="1:4" ht="14.5" customHeight="1" x14ac:dyDescent="0.35">
      <c r="A35422" s="1"/>
      <c r="B35422" s="306">
        <v>44525.59305563572</v>
      </c>
      <c r="C35422" s="304">
        <v>1.6340844279802089</v>
      </c>
      <c r="D35422" s="305" t="s">
        <v>172</v>
      </c>
    </row>
    <row r="35423" spans="1:4" ht="14.5" customHeight="1" x14ac:dyDescent="0.35">
      <c r="A35423" s="1"/>
      <c r="B35423" s="306">
        <v>44525.593750080167</v>
      </c>
      <c r="C35423" s="304">
        <v>1.6152131789148976</v>
      </c>
      <c r="D35423" s="305" t="s">
        <v>172</v>
      </c>
    </row>
    <row r="35424" spans="1:4" ht="14.5" customHeight="1" x14ac:dyDescent="0.35">
      <c r="A35424" s="1"/>
      <c r="B35424" s="306">
        <v>44525.594444524613</v>
      </c>
      <c r="C35424" s="304">
        <v>1.5489357643306296</v>
      </c>
      <c r="D35424" s="305" t="s">
        <v>172</v>
      </c>
    </row>
    <row r="35425" spans="1:4" ht="14.5" customHeight="1" x14ac:dyDescent="0.35">
      <c r="A35425" s="1"/>
      <c r="B35425" s="306">
        <v>44525.59513896906</v>
      </c>
      <c r="C35425" s="304">
        <v>1.4618606067280173</v>
      </c>
      <c r="D35425" s="305" t="s">
        <v>172</v>
      </c>
    </row>
    <row r="35426" spans="1:4" ht="14.5" customHeight="1" x14ac:dyDescent="0.35">
      <c r="A35426" s="1"/>
      <c r="B35426" s="306">
        <v>44525.595833413507</v>
      </c>
      <c r="C35426" s="304">
        <v>1.5661110156435523</v>
      </c>
      <c r="D35426" s="305" t="s">
        <v>172</v>
      </c>
    </row>
    <row r="35427" spans="1:4" ht="14.5" customHeight="1" x14ac:dyDescent="0.35">
      <c r="A35427" s="1"/>
      <c r="B35427" s="306">
        <v>44525.596527857953</v>
      </c>
      <c r="C35427" s="304">
        <v>1.5865720869381221</v>
      </c>
      <c r="D35427" s="305" t="s">
        <v>172</v>
      </c>
    </row>
    <row r="35428" spans="1:4" ht="14.5" customHeight="1" x14ac:dyDescent="0.35">
      <c r="A35428" s="1"/>
      <c r="B35428" s="306">
        <v>44525.5972223024</v>
      </c>
      <c r="C35428" s="304">
        <v>1.5723466401234873</v>
      </c>
      <c r="D35428" s="305" t="s">
        <v>172</v>
      </c>
    </row>
    <row r="35429" spans="1:4" ht="14.5" customHeight="1" x14ac:dyDescent="0.35">
      <c r="A35429" s="1"/>
      <c r="B35429" s="306">
        <v>44525.597916746847</v>
      </c>
      <c r="C35429" s="304">
        <v>1.6481832076537102</v>
      </c>
      <c r="D35429" s="305" t="s">
        <v>172</v>
      </c>
    </row>
    <row r="35430" spans="1:4" ht="14.5" customHeight="1" x14ac:dyDescent="0.35">
      <c r="A35430" s="1"/>
      <c r="B35430" s="306">
        <v>44525.598611191293</v>
      </c>
      <c r="C35430" s="304">
        <v>1.5765812080437778</v>
      </c>
      <c r="D35430" s="305" t="s">
        <v>172</v>
      </c>
    </row>
    <row r="35431" spans="1:4" ht="14.5" customHeight="1" x14ac:dyDescent="0.35">
      <c r="A35431" s="1"/>
      <c r="B35431" s="306">
        <v>44525.59930563574</v>
      </c>
      <c r="C35431" s="304">
        <v>1.4719946942420696</v>
      </c>
      <c r="D35431" s="305" t="s">
        <v>172</v>
      </c>
    </row>
    <row r="35432" spans="1:4" ht="14.5" customHeight="1" x14ac:dyDescent="0.35">
      <c r="A35432" s="1"/>
      <c r="B35432" s="306">
        <v>44525.600000080187</v>
      </c>
      <c r="C35432" s="304">
        <v>1.5080760891689049</v>
      </c>
      <c r="D35432" s="305" t="s">
        <v>172</v>
      </c>
    </row>
    <row r="35433" spans="1:4" ht="14.5" customHeight="1" x14ac:dyDescent="0.35">
      <c r="A35433" s="1"/>
      <c r="B35433" s="306">
        <v>44525.600694524634</v>
      </c>
      <c r="C35433" s="304">
        <v>1.4476318929934375</v>
      </c>
      <c r="D35433" s="305" t="s">
        <v>172</v>
      </c>
    </row>
    <row r="35434" spans="1:4" ht="14.5" customHeight="1" x14ac:dyDescent="0.35">
      <c r="A35434" s="1"/>
      <c r="B35434" s="306">
        <v>44525.60138896908</v>
      </c>
      <c r="C35434" s="304">
        <v>1.4403812323600809</v>
      </c>
      <c r="D35434" s="305" t="s">
        <v>172</v>
      </c>
    </row>
    <row r="35435" spans="1:4" ht="14.5" customHeight="1" x14ac:dyDescent="0.35">
      <c r="A35435" s="1"/>
      <c r="B35435" s="306">
        <v>44525.602083413527</v>
      </c>
      <c r="C35435" s="304">
        <v>1.5382127124672782</v>
      </c>
      <c r="D35435" s="305" t="s">
        <v>172</v>
      </c>
    </row>
    <row r="35436" spans="1:4" ht="14.5" customHeight="1" x14ac:dyDescent="0.35">
      <c r="A35436" s="1"/>
      <c r="B35436" s="306">
        <v>44525.602777857974</v>
      </c>
      <c r="C35436" s="304">
        <v>1.5347097259783975</v>
      </c>
      <c r="D35436" s="305" t="s">
        <v>172</v>
      </c>
    </row>
    <row r="35437" spans="1:4" ht="14.5" customHeight="1" x14ac:dyDescent="0.35">
      <c r="A35437" s="1"/>
      <c r="B35437" s="306">
        <v>44525.60347230242</v>
      </c>
      <c r="C35437" s="304">
        <v>1.5500372305380248</v>
      </c>
      <c r="D35437" s="305" t="s">
        <v>172</v>
      </c>
    </row>
    <row r="35438" spans="1:4" ht="14.5" customHeight="1" x14ac:dyDescent="0.35">
      <c r="A35438" s="1"/>
      <c r="B35438" s="306">
        <v>44525.604166746867</v>
      </c>
      <c r="C35438" s="304">
        <v>1.4758094108224518</v>
      </c>
      <c r="D35438" s="305" t="s">
        <v>172</v>
      </c>
    </row>
    <row r="35439" spans="1:4" ht="14.5" customHeight="1" x14ac:dyDescent="0.35">
      <c r="A35439" s="1"/>
      <c r="B35439" s="306">
        <v>44525.604861191314</v>
      </c>
      <c r="C35439" s="304">
        <v>1.562531022051068</v>
      </c>
      <c r="D35439" s="305" t="s">
        <v>172</v>
      </c>
    </row>
    <row r="35440" spans="1:4" ht="14.5" customHeight="1" x14ac:dyDescent="0.35">
      <c r="A35440" s="1"/>
      <c r="B35440" s="306">
        <v>44525.605555635761</v>
      </c>
      <c r="C35440" s="304">
        <v>1.5292502334596065</v>
      </c>
      <c r="D35440" s="305" t="s">
        <v>172</v>
      </c>
    </row>
    <row r="35441" spans="1:4" ht="14.5" customHeight="1" x14ac:dyDescent="0.35">
      <c r="A35441" s="1"/>
      <c r="B35441" s="306">
        <v>44525.606250080207</v>
      </c>
      <c r="C35441" s="304">
        <v>1.5502684617547857</v>
      </c>
      <c r="D35441" s="305" t="s">
        <v>172</v>
      </c>
    </row>
    <row r="35442" spans="1:4" ht="14.5" customHeight="1" x14ac:dyDescent="0.35">
      <c r="A35442" s="1"/>
      <c r="B35442" s="306">
        <v>44525.606944524654</v>
      </c>
      <c r="C35442" s="304">
        <v>1.5914521049644463</v>
      </c>
      <c r="D35442" s="305" t="s">
        <v>172</v>
      </c>
    </row>
    <row r="35443" spans="1:4" ht="14.5" customHeight="1" x14ac:dyDescent="0.35">
      <c r="A35443" s="1"/>
      <c r="B35443" s="306">
        <v>44525.607638969101</v>
      </c>
      <c r="C35443" s="304">
        <v>1.7328777573212393</v>
      </c>
      <c r="D35443" s="305" t="s">
        <v>172</v>
      </c>
    </row>
    <row r="35444" spans="1:4" ht="14.5" customHeight="1" x14ac:dyDescent="0.35">
      <c r="A35444" s="1"/>
      <c r="B35444" s="306">
        <v>44525.608333413547</v>
      </c>
      <c r="C35444" s="304">
        <v>1.6406652633103174</v>
      </c>
      <c r="D35444" s="305" t="s">
        <v>172</v>
      </c>
    </row>
    <row r="35445" spans="1:4" ht="14.5" customHeight="1" x14ac:dyDescent="0.35">
      <c r="A35445" s="1"/>
      <c r="B35445" s="306">
        <v>44525.609027857994</v>
      </c>
      <c r="C35445" s="304">
        <v>1.6891260506807764</v>
      </c>
      <c r="D35445" s="305" t="s">
        <v>172</v>
      </c>
    </row>
    <row r="35446" spans="1:4" ht="14.5" customHeight="1" x14ac:dyDescent="0.35">
      <c r="A35446" s="1"/>
      <c r="B35446" s="306">
        <v>44525.609722302441</v>
      </c>
      <c r="C35446" s="304">
        <v>1.6875589645429196</v>
      </c>
      <c r="D35446" s="305" t="s">
        <v>172</v>
      </c>
    </row>
    <row r="35447" spans="1:4" ht="14.5" customHeight="1" x14ac:dyDescent="0.35">
      <c r="A35447" s="1"/>
      <c r="B35447" s="306">
        <v>44525.610416746887</v>
      </c>
      <c r="C35447" s="304">
        <v>1.6444432879301227</v>
      </c>
      <c r="D35447" s="305" t="s">
        <v>172</v>
      </c>
    </row>
    <row r="35448" spans="1:4" ht="14.5" customHeight="1" x14ac:dyDescent="0.35">
      <c r="A35448" s="1"/>
      <c r="B35448" s="306">
        <v>44525.611111191334</v>
      </c>
      <c r="C35448" s="304">
        <v>1.7139617163543639</v>
      </c>
      <c r="D35448" s="305" t="s">
        <v>172</v>
      </c>
    </row>
    <row r="35449" spans="1:4" ht="14.5" customHeight="1" x14ac:dyDescent="0.35">
      <c r="A35449" s="1"/>
      <c r="B35449" s="306">
        <v>44525.611805635781</v>
      </c>
      <c r="C35449" s="304">
        <v>1.714164450841084</v>
      </c>
      <c r="D35449" s="305" t="s">
        <v>172</v>
      </c>
    </row>
    <row r="35450" spans="1:4" ht="14.5" customHeight="1" x14ac:dyDescent="0.35">
      <c r="A35450" s="1"/>
      <c r="B35450" s="306">
        <v>44525.612500080228</v>
      </c>
      <c r="C35450" s="304">
        <v>1.680126404338868</v>
      </c>
      <c r="D35450" s="305" t="s">
        <v>172</v>
      </c>
    </row>
    <row r="35451" spans="1:4" ht="14.5" customHeight="1" x14ac:dyDescent="0.35">
      <c r="A35451" s="1"/>
      <c r="B35451" s="306">
        <v>44525.613194524674</v>
      </c>
      <c r="C35451" s="304">
        <v>1.7108796525103267</v>
      </c>
      <c r="D35451" s="305" t="s">
        <v>172</v>
      </c>
    </row>
    <row r="35452" spans="1:4" ht="14.5" customHeight="1" x14ac:dyDescent="0.35">
      <c r="A35452" s="1"/>
      <c r="B35452" s="306">
        <v>44525.613888969121</v>
      </c>
      <c r="C35452" s="304">
        <v>1.6266978019051446</v>
      </c>
      <c r="D35452" s="305" t="s">
        <v>172</v>
      </c>
    </row>
    <row r="35453" spans="1:4" ht="14.5" customHeight="1" x14ac:dyDescent="0.35">
      <c r="A35453" s="1"/>
      <c r="B35453" s="306">
        <v>44525.614583413568</v>
      </c>
      <c r="C35453" s="304">
        <v>1.4877998254938272</v>
      </c>
      <c r="D35453" s="305" t="s">
        <v>172</v>
      </c>
    </row>
    <row r="35454" spans="1:4" ht="14.5" customHeight="1" x14ac:dyDescent="0.35">
      <c r="A35454" s="1"/>
      <c r="B35454" s="306">
        <v>44525.615277858014</v>
      </c>
      <c r="C35454" s="304">
        <v>1.6879733330283975</v>
      </c>
      <c r="D35454" s="305" t="s">
        <v>172</v>
      </c>
    </row>
    <row r="35455" spans="1:4" ht="14.5" customHeight="1" x14ac:dyDescent="0.35">
      <c r="A35455" s="1"/>
      <c r="B35455" s="306">
        <v>44525.615972302461</v>
      </c>
      <c r="C35455" s="304">
        <v>1.6615067823713312</v>
      </c>
      <c r="D35455" s="305" t="s">
        <v>172</v>
      </c>
    </row>
    <row r="35456" spans="1:4" ht="14.5" customHeight="1" x14ac:dyDescent="0.35">
      <c r="A35456" s="1"/>
      <c r="B35456" s="306">
        <v>44525.616666746908</v>
      </c>
      <c r="C35456" s="304">
        <v>1.618891271063482</v>
      </c>
      <c r="D35456" s="305" t="s">
        <v>172</v>
      </c>
    </row>
    <row r="35457" spans="1:4" ht="14.5" customHeight="1" x14ac:dyDescent="0.35">
      <c r="A35457" s="1"/>
      <c r="B35457" s="306">
        <v>44525.617361191355</v>
      </c>
      <c r="C35457" s="304">
        <v>1.5829086402490853</v>
      </c>
      <c r="D35457" s="305" t="s">
        <v>172</v>
      </c>
    </row>
    <row r="35458" spans="1:4" ht="14.5" customHeight="1" x14ac:dyDescent="0.35">
      <c r="A35458" s="1"/>
      <c r="B35458" s="306">
        <v>44525.618055635801</v>
      </c>
      <c r="C35458" s="304">
        <v>1.5840925750089809</v>
      </c>
      <c r="D35458" s="305" t="s">
        <v>172</v>
      </c>
    </row>
    <row r="35459" spans="1:4" ht="14.5" customHeight="1" x14ac:dyDescent="0.35">
      <c r="A35459" s="1"/>
      <c r="B35459" s="306">
        <v>44525.618750080248</v>
      </c>
      <c r="C35459" s="304">
        <v>1.6231472864177703</v>
      </c>
      <c r="D35459" s="305" t="s">
        <v>172</v>
      </c>
    </row>
    <row r="35460" spans="1:4" ht="14.5" customHeight="1" x14ac:dyDescent="0.35">
      <c r="A35460" s="1"/>
      <c r="B35460" s="306">
        <v>44525.619444524695</v>
      </c>
      <c r="C35460" s="304">
        <v>1.5034973298819749</v>
      </c>
      <c r="D35460" s="305" t="s">
        <v>172</v>
      </c>
    </row>
    <row r="35461" spans="1:4" ht="14.5" customHeight="1" x14ac:dyDescent="0.35">
      <c r="A35461" s="1"/>
      <c r="B35461" s="306">
        <v>44525.620138969141</v>
      </c>
      <c r="C35461" s="304">
        <v>1.5326612948310867</v>
      </c>
      <c r="D35461" s="305" t="s">
        <v>172</v>
      </c>
    </row>
    <row r="35462" spans="1:4" ht="14.5" customHeight="1" x14ac:dyDescent="0.35">
      <c r="A35462" s="1"/>
      <c r="B35462" s="306">
        <v>44525.620833413588</v>
      </c>
      <c r="C35462" s="304">
        <v>1.5100286444224973</v>
      </c>
      <c r="D35462" s="305" t="s">
        <v>172</v>
      </c>
    </row>
    <row r="35463" spans="1:4" ht="14.5" customHeight="1" x14ac:dyDescent="0.35">
      <c r="A35463" s="1"/>
      <c r="B35463" s="306">
        <v>44525.621527858035</v>
      </c>
      <c r="C35463" s="304">
        <v>1.4960755662763101</v>
      </c>
      <c r="D35463" s="305" t="s">
        <v>172</v>
      </c>
    </row>
    <row r="35464" spans="1:4" ht="14.5" customHeight="1" x14ac:dyDescent="0.35">
      <c r="A35464" s="1"/>
      <c r="B35464" s="306">
        <v>44525.622222302482</v>
      </c>
      <c r="C35464" s="304">
        <v>1.4298808306315853</v>
      </c>
      <c r="D35464" s="305" t="s">
        <v>172</v>
      </c>
    </row>
    <row r="35465" spans="1:4" ht="14.5" customHeight="1" x14ac:dyDescent="0.35">
      <c r="A35465" s="1"/>
      <c r="B35465" s="306">
        <v>44525.622916746928</v>
      </c>
      <c r="C35465" s="304">
        <v>1.4758363886646597</v>
      </c>
      <c r="D35465" s="305" t="s">
        <v>172</v>
      </c>
    </row>
    <row r="35466" spans="1:4" ht="14.5" customHeight="1" x14ac:dyDescent="0.35">
      <c r="A35466" s="1"/>
      <c r="B35466" s="306">
        <v>44525.623611191375</v>
      </c>
      <c r="C35466" s="304">
        <v>1.460371976086329</v>
      </c>
      <c r="D35466" s="305" t="s">
        <v>172</v>
      </c>
    </row>
    <row r="35467" spans="1:4" ht="14.5" customHeight="1" x14ac:dyDescent="0.35">
      <c r="A35467" s="1"/>
      <c r="B35467" s="306">
        <v>44525.624305635822</v>
      </c>
      <c r="C35467" s="304">
        <v>1.4485775304251243</v>
      </c>
      <c r="D35467" s="305" t="s">
        <v>172</v>
      </c>
    </row>
    <row r="35468" spans="1:4" ht="14.5" customHeight="1" x14ac:dyDescent="0.35">
      <c r="A35468" s="1"/>
      <c r="B35468" s="306">
        <v>44525.625000080268</v>
      </c>
      <c r="C35468" s="304">
        <v>1.4724236860874953</v>
      </c>
      <c r="D35468" s="305" t="s">
        <v>172</v>
      </c>
    </row>
    <row r="35469" spans="1:4" ht="14.5" customHeight="1" x14ac:dyDescent="0.35">
      <c r="A35469" s="1"/>
      <c r="B35469" s="306">
        <v>44525.625694524715</v>
      </c>
      <c r="C35469" s="304">
        <v>1.4342044793561095</v>
      </c>
      <c r="D35469" s="305" t="s">
        <v>172</v>
      </c>
    </row>
    <row r="35470" spans="1:4" ht="14.5" customHeight="1" x14ac:dyDescent="0.35">
      <c r="A35470" s="1"/>
      <c r="B35470" s="306">
        <v>44525.626388969162</v>
      </c>
      <c r="C35470" s="304">
        <v>1.5041832719919208</v>
      </c>
      <c r="D35470" s="305" t="s">
        <v>172</v>
      </c>
    </row>
    <row r="35471" spans="1:4" ht="14.5" customHeight="1" x14ac:dyDescent="0.35">
      <c r="A35471" s="1"/>
      <c r="B35471" s="306">
        <v>44525.627083413608</v>
      </c>
      <c r="C35471" s="304">
        <v>1.4047672586068378</v>
      </c>
      <c r="D35471" s="305" t="s">
        <v>172</v>
      </c>
    </row>
    <row r="35472" spans="1:4" ht="14.5" customHeight="1" x14ac:dyDescent="0.35">
      <c r="A35472" s="1"/>
      <c r="B35472" s="306">
        <v>44525.627777858055</v>
      </c>
      <c r="C35472" s="304">
        <v>1.3600390175162222</v>
      </c>
      <c r="D35472" s="305" t="s">
        <v>172</v>
      </c>
    </row>
    <row r="35473" spans="1:4" ht="14.5" customHeight="1" x14ac:dyDescent="0.35">
      <c r="A35473" s="1"/>
      <c r="B35473" s="306">
        <v>44525.628472302502</v>
      </c>
      <c r="C35473" s="304">
        <v>1.4132039927512474</v>
      </c>
      <c r="D35473" s="305" t="s">
        <v>172</v>
      </c>
    </row>
    <row r="35474" spans="1:4" ht="14.5" customHeight="1" x14ac:dyDescent="0.35">
      <c r="A35474" s="1"/>
      <c r="B35474" s="306">
        <v>44525.629166746949</v>
      </c>
      <c r="C35474" s="304">
        <v>1.5372736219376142</v>
      </c>
      <c r="D35474" s="305" t="s">
        <v>172</v>
      </c>
    </row>
    <row r="35475" spans="1:4" ht="14.5" customHeight="1" x14ac:dyDescent="0.35">
      <c r="A35475" s="1"/>
      <c r="B35475" s="306">
        <v>44525.629861191395</v>
      </c>
      <c r="C35475" s="304">
        <v>1.4555905570278205</v>
      </c>
      <c r="D35475" s="305" t="s">
        <v>172</v>
      </c>
    </row>
    <row r="35476" spans="1:4" ht="14.5" customHeight="1" x14ac:dyDescent="0.35">
      <c r="A35476" s="1"/>
      <c r="B35476" s="306">
        <v>44525.630555635842</v>
      </c>
      <c r="C35476" s="304">
        <v>1.4759071668758528</v>
      </c>
      <c r="D35476" s="305" t="s">
        <v>172</v>
      </c>
    </row>
    <row r="35477" spans="1:4" ht="14.5" customHeight="1" x14ac:dyDescent="0.35">
      <c r="A35477" s="1"/>
      <c r="B35477" s="306">
        <v>44525.631250080289</v>
      </c>
      <c r="C35477" s="304">
        <v>1.5134316608118752</v>
      </c>
      <c r="D35477" s="305" t="s">
        <v>172</v>
      </c>
    </row>
    <row r="35478" spans="1:4" ht="14.5" customHeight="1" x14ac:dyDescent="0.35">
      <c r="A35478" s="1"/>
      <c r="B35478" s="306">
        <v>44525.631944524735</v>
      </c>
      <c r="C35478" s="304">
        <v>1.5479623116157504</v>
      </c>
      <c r="D35478" s="305" t="s">
        <v>172</v>
      </c>
    </row>
    <row r="35479" spans="1:4" ht="14.5" customHeight="1" x14ac:dyDescent="0.35">
      <c r="A35479" s="1"/>
      <c r="B35479" s="306">
        <v>44525.632638969182</v>
      </c>
      <c r="C35479" s="304">
        <v>1.6012923995365478</v>
      </c>
      <c r="D35479" s="305" t="s">
        <v>172</v>
      </c>
    </row>
    <row r="35480" spans="1:4" ht="14.5" customHeight="1" x14ac:dyDescent="0.35">
      <c r="A35480" s="1"/>
      <c r="B35480" s="306">
        <v>44525.633333413629</v>
      </c>
      <c r="C35480" s="304">
        <v>1.4928056937562664</v>
      </c>
      <c r="D35480" s="305" t="s">
        <v>172</v>
      </c>
    </row>
    <row r="35481" spans="1:4" ht="14.5" customHeight="1" x14ac:dyDescent="0.35">
      <c r="A35481" s="1"/>
      <c r="B35481" s="306">
        <v>44525.634027858076</v>
      </c>
      <c r="C35481" s="304">
        <v>1.5383174353486537</v>
      </c>
      <c r="D35481" s="305" t="s">
        <v>172</v>
      </c>
    </row>
    <row r="35482" spans="1:4" ht="14.5" customHeight="1" x14ac:dyDescent="0.35">
      <c r="A35482" s="1"/>
      <c r="B35482" s="306">
        <v>44525.634722302522</v>
      </c>
      <c r="C35482" s="304">
        <v>1.5561520513595799</v>
      </c>
      <c r="D35482" s="305" t="s">
        <v>172</v>
      </c>
    </row>
    <row r="35483" spans="1:4" ht="14.5" customHeight="1" x14ac:dyDescent="0.35">
      <c r="A35483" s="1"/>
      <c r="B35483" s="306">
        <v>44525.635416746969</v>
      </c>
      <c r="C35483" s="304">
        <v>1.5770997787044203</v>
      </c>
      <c r="D35483" s="305" t="s">
        <v>172</v>
      </c>
    </row>
    <row r="35484" spans="1:4" ht="14.5" customHeight="1" x14ac:dyDescent="0.35">
      <c r="A35484" s="1"/>
      <c r="B35484" s="306">
        <v>44525.636111191416</v>
      </c>
      <c r="C35484" s="304">
        <v>1.5576123127998471</v>
      </c>
      <c r="D35484" s="305" t="s">
        <v>172</v>
      </c>
    </row>
    <row r="35485" spans="1:4" ht="14.5" customHeight="1" x14ac:dyDescent="0.35">
      <c r="A35485" s="1"/>
      <c r="B35485" s="306">
        <v>44525.636805635862</v>
      </c>
      <c r="C35485" s="304">
        <v>1.6306451641988435</v>
      </c>
      <c r="D35485" s="305" t="s">
        <v>172</v>
      </c>
    </row>
    <row r="35486" spans="1:4" ht="14.5" customHeight="1" x14ac:dyDescent="0.35">
      <c r="A35486" s="1"/>
      <c r="B35486" s="306">
        <v>44525.637500080309</v>
      </c>
      <c r="C35486" s="304">
        <v>1.6124494307434059</v>
      </c>
      <c r="D35486" s="305" t="s">
        <v>172</v>
      </c>
    </row>
    <row r="35487" spans="1:4" ht="14.5" customHeight="1" x14ac:dyDescent="0.35">
      <c r="A35487" s="1"/>
      <c r="B35487" s="306">
        <v>44525.638194524756</v>
      </c>
      <c r="C35487" s="304">
        <v>1.4307828535950042</v>
      </c>
      <c r="D35487" s="305" t="s">
        <v>172</v>
      </c>
    </row>
    <row r="35488" spans="1:4" ht="14.5" customHeight="1" x14ac:dyDescent="0.35">
      <c r="A35488" s="1"/>
      <c r="B35488" s="306">
        <v>44525.638888969203</v>
      </c>
      <c r="C35488" s="304">
        <v>1.5284104710594875</v>
      </c>
      <c r="D35488" s="305" t="s">
        <v>172</v>
      </c>
    </row>
    <row r="35489" spans="1:4" ht="14.5" customHeight="1" x14ac:dyDescent="0.35">
      <c r="A35489" s="1"/>
      <c r="B35489" s="306">
        <v>44525.639583413649</v>
      </c>
      <c r="C35489" s="304">
        <v>1.6046262018150326</v>
      </c>
      <c r="D35489" s="305" t="s">
        <v>172</v>
      </c>
    </row>
    <row r="35490" spans="1:4" ht="14.5" customHeight="1" x14ac:dyDescent="0.35">
      <c r="A35490" s="1"/>
      <c r="B35490" s="306">
        <v>44525.640277858096</v>
      </c>
      <c r="C35490" s="304">
        <v>1.5337100646462507</v>
      </c>
      <c r="D35490" s="305" t="s">
        <v>172</v>
      </c>
    </row>
    <row r="35491" spans="1:4" ht="14.5" customHeight="1" x14ac:dyDescent="0.35">
      <c r="A35491" s="1"/>
      <c r="B35491" s="306">
        <v>44525.640972302543</v>
      </c>
      <c r="C35491" s="304">
        <v>1.5513350050164263</v>
      </c>
      <c r="D35491" s="305" t="s">
        <v>172</v>
      </c>
    </row>
    <row r="35492" spans="1:4" ht="14.5" customHeight="1" x14ac:dyDescent="0.35">
      <c r="A35492" s="1"/>
      <c r="B35492" s="306">
        <v>44525.641666746989</v>
      </c>
      <c r="C35492" s="304">
        <v>1.542655431571317</v>
      </c>
      <c r="D35492" s="305" t="s">
        <v>172</v>
      </c>
    </row>
    <row r="35493" spans="1:4" ht="14.5" customHeight="1" x14ac:dyDescent="0.35">
      <c r="A35493" s="1"/>
      <c r="B35493" s="306">
        <v>44525.642361191436</v>
      </c>
      <c r="C35493" s="304">
        <v>1.5408297973307223</v>
      </c>
      <c r="D35493" s="305" t="s">
        <v>172</v>
      </c>
    </row>
    <row r="35494" spans="1:4" ht="14.5" customHeight="1" x14ac:dyDescent="0.35">
      <c r="A35494" s="1"/>
      <c r="B35494" s="306">
        <v>44525.643055635883</v>
      </c>
      <c r="C35494" s="304">
        <v>1.5618156588072756</v>
      </c>
      <c r="D35494" s="305" t="s">
        <v>172</v>
      </c>
    </row>
    <row r="35495" spans="1:4" ht="14.5" customHeight="1" x14ac:dyDescent="0.35">
      <c r="A35495" s="1"/>
      <c r="B35495" s="306">
        <v>44525.643750080329</v>
      </c>
      <c r="C35495" s="304">
        <v>1.538771416879869</v>
      </c>
      <c r="D35495" s="305" t="s">
        <v>172</v>
      </c>
    </row>
    <row r="35496" spans="1:4" ht="14.5" customHeight="1" x14ac:dyDescent="0.35">
      <c r="A35496" s="1"/>
      <c r="B35496" s="306">
        <v>44525.644444524776</v>
      </c>
      <c r="C35496" s="304">
        <v>1.5592077180457939</v>
      </c>
      <c r="D35496" s="305" t="s">
        <v>172</v>
      </c>
    </row>
    <row r="35497" spans="1:4" ht="14.5" customHeight="1" x14ac:dyDescent="0.35">
      <c r="A35497" s="1"/>
      <c r="B35497" s="306">
        <v>44525.645138969223</v>
      </c>
      <c r="C35497" s="304">
        <v>1.5643442367747715</v>
      </c>
      <c r="D35497" s="305" t="s">
        <v>172</v>
      </c>
    </row>
    <row r="35498" spans="1:4" ht="14.5" customHeight="1" x14ac:dyDescent="0.35">
      <c r="A35498" s="1"/>
      <c r="B35498" s="306">
        <v>44525.64583341367</v>
      </c>
      <c r="C35498" s="304">
        <v>1.5509688745558075</v>
      </c>
      <c r="D35498" s="305" t="s">
        <v>172</v>
      </c>
    </row>
    <row r="35499" spans="1:4" ht="14.5" customHeight="1" x14ac:dyDescent="0.35">
      <c r="A35499" s="1"/>
      <c r="B35499" s="306">
        <v>44525.646527858116</v>
      </c>
      <c r="C35499" s="304">
        <v>1.5332074166563872</v>
      </c>
      <c r="D35499" s="305" t="s">
        <v>172</v>
      </c>
    </row>
    <row r="35500" spans="1:4" ht="14.5" customHeight="1" x14ac:dyDescent="0.35">
      <c r="A35500" s="1"/>
      <c r="B35500" s="306">
        <v>44525.647222302563</v>
      </c>
      <c r="C35500" s="304">
        <v>1.5318462241827546</v>
      </c>
      <c r="D35500" s="305" t="s">
        <v>172</v>
      </c>
    </row>
    <row r="35501" spans="1:4" ht="14.5" customHeight="1" x14ac:dyDescent="0.35">
      <c r="A35501" s="1"/>
      <c r="B35501" s="306">
        <v>44525.64791674701</v>
      </c>
      <c r="C35501" s="304">
        <v>1.3906883050430223</v>
      </c>
      <c r="D35501" s="305" t="s">
        <v>172</v>
      </c>
    </row>
    <row r="35502" spans="1:4" ht="14.5" customHeight="1" x14ac:dyDescent="0.35">
      <c r="A35502" s="1"/>
      <c r="B35502" s="306">
        <v>44525.648611191456</v>
      </c>
      <c r="C35502" s="304">
        <v>1.4764738697645043</v>
      </c>
      <c r="D35502" s="305" t="s">
        <v>172</v>
      </c>
    </row>
    <row r="35503" spans="1:4" ht="14.5" customHeight="1" x14ac:dyDescent="0.35">
      <c r="A35503" s="1"/>
      <c r="B35503" s="306">
        <v>44525.649305635903</v>
      </c>
      <c r="C35503" s="304">
        <v>1.4740901040817638</v>
      </c>
      <c r="D35503" s="305" t="s">
        <v>172</v>
      </c>
    </row>
    <row r="35504" spans="1:4" ht="14.5" customHeight="1" x14ac:dyDescent="0.35">
      <c r="A35504" s="1"/>
      <c r="B35504" s="306">
        <v>44525.65000008035</v>
      </c>
      <c r="C35504" s="304">
        <v>1.4392130019352711</v>
      </c>
      <c r="D35504" s="305" t="s">
        <v>172</v>
      </c>
    </row>
    <row r="35505" spans="1:4" ht="14.5" customHeight="1" x14ac:dyDescent="0.35">
      <c r="A35505" s="1"/>
      <c r="B35505" s="306">
        <v>44525.650694524797</v>
      </c>
      <c r="C35505" s="304">
        <v>1.4400273698712833</v>
      </c>
      <c r="D35505" s="305" t="s">
        <v>172</v>
      </c>
    </row>
    <row r="35506" spans="1:4" ht="14.5" customHeight="1" x14ac:dyDescent="0.35">
      <c r="A35506" s="1"/>
      <c r="B35506" s="306">
        <v>44525.651388969243</v>
      </c>
      <c r="C35506" s="304">
        <v>1.4774722891364944</v>
      </c>
      <c r="D35506" s="305" t="s">
        <v>172</v>
      </c>
    </row>
    <row r="35507" spans="1:4" ht="14.5" customHeight="1" x14ac:dyDescent="0.35">
      <c r="A35507" s="1"/>
      <c r="B35507" s="306">
        <v>44525.65208341369</v>
      </c>
      <c r="C35507" s="304">
        <v>1.4277838289998726</v>
      </c>
      <c r="D35507" s="305" t="s">
        <v>172</v>
      </c>
    </row>
    <row r="35508" spans="1:4" ht="14.5" customHeight="1" x14ac:dyDescent="0.35">
      <c r="A35508" s="1"/>
      <c r="B35508" s="306">
        <v>44525.652777858137</v>
      </c>
      <c r="C35508" s="304">
        <v>1.4673635223170094</v>
      </c>
      <c r="D35508" s="305" t="s">
        <v>172</v>
      </c>
    </row>
    <row r="35509" spans="1:4" ht="14.5" customHeight="1" x14ac:dyDescent="0.35">
      <c r="A35509" s="1"/>
      <c r="B35509" s="306">
        <v>44525.653472302583</v>
      </c>
      <c r="C35509" s="304">
        <v>1.4576853432527364</v>
      </c>
      <c r="D35509" s="305" t="s">
        <v>172</v>
      </c>
    </row>
    <row r="35510" spans="1:4" ht="14.5" customHeight="1" x14ac:dyDescent="0.35">
      <c r="A35510" s="1"/>
      <c r="B35510" s="306">
        <v>44525.65416674703</v>
      </c>
      <c r="C35510" s="304">
        <v>1.4672726870420472</v>
      </c>
      <c r="D35510" s="305" t="s">
        <v>172</v>
      </c>
    </row>
    <row r="35511" spans="1:4" ht="14.5" customHeight="1" x14ac:dyDescent="0.35">
      <c r="A35511" s="1"/>
      <c r="B35511" s="306">
        <v>44525.654861191477</v>
      </c>
      <c r="C35511" s="304">
        <v>1.5154488093436764</v>
      </c>
      <c r="D35511" s="305" t="s">
        <v>172</v>
      </c>
    </row>
    <row r="35512" spans="1:4" ht="14.5" customHeight="1" x14ac:dyDescent="0.35">
      <c r="A35512" s="1"/>
      <c r="B35512" s="306">
        <v>44525.655555635924</v>
      </c>
      <c r="C35512" s="304">
        <v>1.4748979274499106</v>
      </c>
      <c r="D35512" s="305" t="s">
        <v>172</v>
      </c>
    </row>
    <row r="35513" spans="1:4" ht="14.5" customHeight="1" x14ac:dyDescent="0.35">
      <c r="A35513" s="1"/>
      <c r="B35513" s="306">
        <v>44525.65625008037</v>
      </c>
      <c r="C35513" s="304">
        <v>1.5539093917335169</v>
      </c>
      <c r="D35513" s="305" t="s">
        <v>172</v>
      </c>
    </row>
    <row r="35514" spans="1:4" ht="14.5" customHeight="1" x14ac:dyDescent="0.35">
      <c r="A35514" s="1"/>
      <c r="B35514" s="306">
        <v>44525.656944524817</v>
      </c>
      <c r="C35514" s="304">
        <v>1.4748424134176881</v>
      </c>
      <c r="D35514" s="305" t="s">
        <v>172</v>
      </c>
    </row>
    <row r="35515" spans="1:4" ht="14.5" customHeight="1" x14ac:dyDescent="0.35">
      <c r="A35515" s="1"/>
      <c r="B35515" s="306">
        <v>44525.657638969264</v>
      </c>
      <c r="C35515" s="304">
        <v>1.5254557944360385</v>
      </c>
      <c r="D35515" s="305" t="s">
        <v>172</v>
      </c>
    </row>
    <row r="35516" spans="1:4" ht="14.5" customHeight="1" x14ac:dyDescent="0.35">
      <c r="A35516" s="1"/>
      <c r="B35516" s="306">
        <v>44525.65833341371</v>
      </c>
      <c r="C35516" s="304">
        <v>1.5878844244278905</v>
      </c>
      <c r="D35516" s="305" t="s">
        <v>172</v>
      </c>
    </row>
    <row r="35517" spans="1:4" ht="14.5" customHeight="1" x14ac:dyDescent="0.35">
      <c r="A35517" s="1"/>
      <c r="B35517" s="306">
        <v>44525.659027858157</v>
      </c>
      <c r="C35517" s="304">
        <v>1.5967727659735829</v>
      </c>
      <c r="D35517" s="305" t="s">
        <v>172</v>
      </c>
    </row>
    <row r="35518" spans="1:4" ht="14.5" customHeight="1" x14ac:dyDescent="0.35">
      <c r="A35518" s="1"/>
      <c r="B35518" s="306">
        <v>44525.659722302604</v>
      </c>
      <c r="C35518" s="304">
        <v>1.6104775529929611</v>
      </c>
      <c r="D35518" s="305" t="s">
        <v>172</v>
      </c>
    </row>
    <row r="35519" spans="1:4" ht="14.5" customHeight="1" x14ac:dyDescent="0.35">
      <c r="A35519" s="1"/>
      <c r="B35519" s="306">
        <v>44525.66041674705</v>
      </c>
      <c r="C35519" s="304">
        <v>1.5838167540202752</v>
      </c>
      <c r="D35519" s="305" t="s">
        <v>172</v>
      </c>
    </row>
    <row r="35520" spans="1:4" ht="14.5" customHeight="1" x14ac:dyDescent="0.35">
      <c r="A35520" s="1"/>
      <c r="B35520" s="306">
        <v>44525.661111191497</v>
      </c>
      <c r="C35520" s="304">
        <v>1.5460839938820754</v>
      </c>
      <c r="D35520" s="305" t="s">
        <v>172</v>
      </c>
    </row>
    <row r="35521" spans="1:4" ht="14.5" customHeight="1" x14ac:dyDescent="0.35">
      <c r="A35521" s="1"/>
      <c r="B35521" s="306">
        <v>44525.661805635944</v>
      </c>
      <c r="C35521" s="304">
        <v>1.5623329801006549</v>
      </c>
      <c r="D35521" s="305" t="s">
        <v>172</v>
      </c>
    </row>
    <row r="35522" spans="1:4" ht="14.5" customHeight="1" x14ac:dyDescent="0.35">
      <c r="A35522" s="1"/>
      <c r="B35522" s="306">
        <v>44525.662500080391</v>
      </c>
      <c r="C35522" s="304">
        <v>1.5390734354598257</v>
      </c>
      <c r="D35522" s="305" t="s">
        <v>172</v>
      </c>
    </row>
    <row r="35523" spans="1:4" ht="14.5" customHeight="1" x14ac:dyDescent="0.35">
      <c r="A35523" s="1"/>
      <c r="B35523" s="306">
        <v>44525.663194524837</v>
      </c>
      <c r="C35523" s="304">
        <v>1.5424787009089111</v>
      </c>
      <c r="D35523" s="305" t="s">
        <v>172</v>
      </c>
    </row>
    <row r="35524" spans="1:4" ht="14.5" customHeight="1" x14ac:dyDescent="0.35">
      <c r="A35524" s="1"/>
      <c r="B35524" s="306">
        <v>44525.663888969284</v>
      </c>
      <c r="C35524" s="304">
        <v>1.4910018381065735</v>
      </c>
      <c r="D35524" s="305" t="s">
        <v>172</v>
      </c>
    </row>
    <row r="35525" spans="1:4" ht="14.5" customHeight="1" x14ac:dyDescent="0.35">
      <c r="A35525" s="1"/>
      <c r="B35525" s="306">
        <v>44525.664583413731</v>
      </c>
      <c r="C35525" s="304">
        <v>1.4798056815007536</v>
      </c>
      <c r="D35525" s="305" t="s">
        <v>172</v>
      </c>
    </row>
    <row r="35526" spans="1:4" ht="14.5" customHeight="1" x14ac:dyDescent="0.35">
      <c r="A35526" s="1"/>
      <c r="B35526" s="306">
        <v>44525.665277858177</v>
      </c>
      <c r="C35526" s="304">
        <v>1.4209139586516963</v>
      </c>
      <c r="D35526" s="305" t="s">
        <v>172</v>
      </c>
    </row>
    <row r="35527" spans="1:4" ht="14.5" customHeight="1" x14ac:dyDescent="0.35">
      <c r="A35527" s="1"/>
      <c r="B35527" s="306">
        <v>44525.665972302624</v>
      </c>
      <c r="C35527" s="304">
        <v>1.4888453454725399</v>
      </c>
      <c r="D35527" s="305" t="s">
        <v>172</v>
      </c>
    </row>
    <row r="35528" spans="1:4" ht="14.5" customHeight="1" x14ac:dyDescent="0.35">
      <c r="A35528" s="1"/>
      <c r="B35528" s="306">
        <v>44525.666666747071</v>
      </c>
      <c r="C35528" s="304">
        <v>0.42814381821754638</v>
      </c>
      <c r="D35528" s="305" t="s">
        <v>170</v>
      </c>
    </row>
    <row r="35529" spans="1:4" ht="14.5" customHeight="1" x14ac:dyDescent="0.35">
      <c r="A35529" s="1"/>
      <c r="B35529" s="306">
        <v>44525.667361191518</v>
      </c>
      <c r="C35529" s="304">
        <v>1.1582200937826657</v>
      </c>
      <c r="D35529" s="305" t="s">
        <v>172</v>
      </c>
    </row>
    <row r="35530" spans="1:4" ht="14.5" customHeight="1" x14ac:dyDescent="0.35">
      <c r="A35530" s="1"/>
      <c r="B35530" s="306">
        <v>44525.668055635964</v>
      </c>
      <c r="C35530" s="304">
        <v>1.2584316038106409</v>
      </c>
      <c r="D35530" s="305" t="s">
        <v>172</v>
      </c>
    </row>
    <row r="35531" spans="1:4" ht="14.5" customHeight="1" x14ac:dyDescent="0.35">
      <c r="A35531" s="1"/>
      <c r="B35531" s="306">
        <v>44525.668750080411</v>
      </c>
      <c r="C35531" s="304">
        <v>1.3403579615118966</v>
      </c>
      <c r="D35531" s="305" t="s">
        <v>172</v>
      </c>
    </row>
    <row r="35532" spans="1:4" ht="14.5" customHeight="1" x14ac:dyDescent="0.35">
      <c r="A35532" s="1"/>
      <c r="B35532" s="306">
        <v>44525.669444524858</v>
      </c>
      <c r="C35532" s="304">
        <v>1.3342495899690523</v>
      </c>
      <c r="D35532" s="305" t="s">
        <v>172</v>
      </c>
    </row>
    <row r="35533" spans="1:4" ht="14.5" customHeight="1" x14ac:dyDescent="0.35">
      <c r="A35533" s="1"/>
      <c r="B35533" s="306">
        <v>44525.670138969304</v>
      </c>
      <c r="C35533" s="304">
        <v>1.3233892596680865</v>
      </c>
      <c r="D35533" s="305" t="s">
        <v>172</v>
      </c>
    </row>
    <row r="35534" spans="1:4" ht="14.5" customHeight="1" x14ac:dyDescent="0.35">
      <c r="A35534" s="1"/>
      <c r="B35534" s="306">
        <v>44525.670833413751</v>
      </c>
      <c r="C35534" s="304">
        <v>1.3583289713478734</v>
      </c>
      <c r="D35534" s="305" t="s">
        <v>172</v>
      </c>
    </row>
    <row r="35535" spans="1:4" ht="14.5" customHeight="1" x14ac:dyDescent="0.35">
      <c r="A35535" s="1"/>
      <c r="B35535" s="306">
        <v>44525.671527858198</v>
      </c>
      <c r="C35535" s="304">
        <v>1.3099090202426851</v>
      </c>
      <c r="D35535" s="305" t="s">
        <v>172</v>
      </c>
    </row>
    <row r="35536" spans="1:4" ht="14.5" customHeight="1" x14ac:dyDescent="0.35">
      <c r="A35536" s="1"/>
      <c r="B35536" s="306">
        <v>44525.672222302645</v>
      </c>
      <c r="C35536" s="304">
        <v>1.4515293332449195</v>
      </c>
      <c r="D35536" s="305" t="s">
        <v>172</v>
      </c>
    </row>
    <row r="35537" spans="1:4" ht="14.5" customHeight="1" x14ac:dyDescent="0.35">
      <c r="A35537" s="1"/>
      <c r="B35537" s="306">
        <v>44525.672916747091</v>
      </c>
      <c r="C35537" s="304">
        <v>1.3063653718956023</v>
      </c>
      <c r="D35537" s="305" t="s">
        <v>172</v>
      </c>
    </row>
    <row r="35538" spans="1:4" ht="14.5" customHeight="1" x14ac:dyDescent="0.35">
      <c r="A35538" s="1"/>
      <c r="B35538" s="306">
        <v>44525.673611191538</v>
      </c>
      <c r="C35538" s="304">
        <v>1.3137854587953675</v>
      </c>
      <c r="D35538" s="305" t="s">
        <v>172</v>
      </c>
    </row>
    <row r="35539" spans="1:4" ht="14.5" customHeight="1" x14ac:dyDescent="0.35">
      <c r="A35539" s="1"/>
      <c r="B35539" s="306">
        <v>44525.674305635985</v>
      </c>
      <c r="C35539" s="304">
        <v>1.3084297975704127</v>
      </c>
      <c r="D35539" s="305" t="s">
        <v>172</v>
      </c>
    </row>
    <row r="35540" spans="1:4" ht="14.5" customHeight="1" x14ac:dyDescent="0.35">
      <c r="A35540" s="1"/>
      <c r="B35540" s="306">
        <v>44525.675000080431</v>
      </c>
      <c r="C35540" s="304">
        <v>1.2960247615978611</v>
      </c>
      <c r="D35540" s="305" t="s">
        <v>172</v>
      </c>
    </row>
    <row r="35541" spans="1:4" ht="14.5" customHeight="1" x14ac:dyDescent="0.35">
      <c r="A35541" s="1"/>
      <c r="B35541" s="306">
        <v>44525.675694524878</v>
      </c>
      <c r="C35541" s="304">
        <v>1.347739323853087</v>
      </c>
      <c r="D35541" s="305" t="s">
        <v>172</v>
      </c>
    </row>
    <row r="35542" spans="1:4" ht="14.5" customHeight="1" x14ac:dyDescent="0.35">
      <c r="A35542" s="1"/>
      <c r="B35542" s="306">
        <v>44525.676388969325</v>
      </c>
      <c r="C35542" s="304">
        <v>1.3611948257164537</v>
      </c>
      <c r="D35542" s="305" t="s">
        <v>172</v>
      </c>
    </row>
    <row r="35543" spans="1:4" ht="14.5" customHeight="1" x14ac:dyDescent="0.35">
      <c r="A35543" s="1"/>
      <c r="B35543" s="306">
        <v>44525.677083413771</v>
      </c>
      <c r="C35543" s="304">
        <v>1.2953486355016139</v>
      </c>
      <c r="D35543" s="305" t="s">
        <v>172</v>
      </c>
    </row>
    <row r="35544" spans="1:4" ht="14.5" customHeight="1" x14ac:dyDescent="0.35">
      <c r="A35544" s="1"/>
      <c r="B35544" s="306">
        <v>44525.677777858218</v>
      </c>
      <c r="C35544" s="304">
        <v>1.1882596788391917</v>
      </c>
      <c r="D35544" s="305" t="s">
        <v>172</v>
      </c>
    </row>
    <row r="35545" spans="1:4" ht="14.5" customHeight="1" x14ac:dyDescent="0.35">
      <c r="A35545" s="1"/>
      <c r="B35545" s="306">
        <v>44525.678472302665</v>
      </c>
      <c r="C35545" s="304">
        <v>1.2292087934089069</v>
      </c>
      <c r="D35545" s="305" t="s">
        <v>172</v>
      </c>
    </row>
    <row r="35546" spans="1:4" ht="14.5" customHeight="1" x14ac:dyDescent="0.35">
      <c r="A35546" s="1"/>
      <c r="B35546" s="306">
        <v>44525.679166747112</v>
      </c>
      <c r="C35546" s="304">
        <v>1.3361083400922931</v>
      </c>
      <c r="D35546" s="305" t="s">
        <v>172</v>
      </c>
    </row>
    <row r="35547" spans="1:4" ht="14.5" customHeight="1" x14ac:dyDescent="0.35">
      <c r="A35547" s="1"/>
      <c r="B35547" s="306">
        <v>44525.679861191558</v>
      </c>
      <c r="C35547" s="304">
        <v>1.2423911585935457</v>
      </c>
      <c r="D35547" s="305" t="s">
        <v>172</v>
      </c>
    </row>
    <row r="35548" spans="1:4" ht="14.5" customHeight="1" x14ac:dyDescent="0.35">
      <c r="A35548" s="1"/>
      <c r="B35548" s="306">
        <v>44525.680555636005</v>
      </c>
      <c r="C35548" s="304">
        <v>1.2905071209809345</v>
      </c>
      <c r="D35548" s="305" t="s">
        <v>172</v>
      </c>
    </row>
    <row r="35549" spans="1:4" ht="14.5" customHeight="1" x14ac:dyDescent="0.35">
      <c r="A35549" s="1"/>
      <c r="B35549" s="306">
        <v>44525.681250080452</v>
      </c>
      <c r="C35549" s="304">
        <v>1.3298743801902069</v>
      </c>
      <c r="D35549" s="305" t="s">
        <v>172</v>
      </c>
    </row>
    <row r="35550" spans="1:4" ht="14.5" customHeight="1" x14ac:dyDescent="0.35">
      <c r="A35550" s="1"/>
      <c r="B35550" s="306">
        <v>44525.681944524898</v>
      </c>
      <c r="C35550" s="304">
        <v>1.2639397160189825</v>
      </c>
      <c r="D35550" s="305" t="s">
        <v>172</v>
      </c>
    </row>
    <row r="35551" spans="1:4" ht="14.5" customHeight="1" x14ac:dyDescent="0.35">
      <c r="A35551" s="1"/>
      <c r="B35551" s="306">
        <v>44525.682638969345</v>
      </c>
      <c r="C35551" s="304">
        <v>1.2108900644721872</v>
      </c>
      <c r="D35551" s="305" t="s">
        <v>172</v>
      </c>
    </row>
    <row r="35552" spans="1:4" ht="14.5" customHeight="1" x14ac:dyDescent="0.35">
      <c r="A35552" s="1"/>
      <c r="B35552" s="306">
        <v>44525.683333413792</v>
      </c>
      <c r="C35552" s="304">
        <v>1.3377229895406648</v>
      </c>
      <c r="D35552" s="305" t="s">
        <v>172</v>
      </c>
    </row>
    <row r="35553" spans="1:4" ht="14.5" customHeight="1" x14ac:dyDescent="0.35">
      <c r="A35553" s="1"/>
      <c r="B35553" s="306">
        <v>44525.684027858239</v>
      </c>
      <c r="C35553" s="304">
        <v>1.2370152126307403</v>
      </c>
      <c r="D35553" s="305" t="s">
        <v>172</v>
      </c>
    </row>
    <row r="35554" spans="1:4" ht="14.5" customHeight="1" x14ac:dyDescent="0.35">
      <c r="A35554" s="1"/>
      <c r="B35554" s="306">
        <v>44525.684722302685</v>
      </c>
      <c r="C35554" s="304">
        <v>1.3829674307332425</v>
      </c>
      <c r="D35554" s="305" t="s">
        <v>172</v>
      </c>
    </row>
    <row r="35555" spans="1:4" ht="14.5" customHeight="1" x14ac:dyDescent="0.35">
      <c r="A35555" s="1"/>
      <c r="B35555" s="306">
        <v>44525.685416747132</v>
      </c>
      <c r="C35555" s="304">
        <v>1.4900558406625957</v>
      </c>
      <c r="D35555" s="305" t="s">
        <v>172</v>
      </c>
    </row>
    <row r="35556" spans="1:4" ht="14.5" customHeight="1" x14ac:dyDescent="0.35">
      <c r="A35556" s="1"/>
      <c r="B35556" s="306">
        <v>44525.686111191579</v>
      </c>
      <c r="C35556" s="304">
        <v>1.4394485614324972</v>
      </c>
      <c r="D35556" s="305" t="s">
        <v>172</v>
      </c>
    </row>
    <row r="35557" spans="1:4" ht="14.5" customHeight="1" x14ac:dyDescent="0.35">
      <c r="A35557" s="1"/>
      <c r="B35557" s="306">
        <v>44525.686805636025</v>
      </c>
      <c r="C35557" s="304">
        <v>1.4482544756227373</v>
      </c>
      <c r="D35557" s="305" t="s">
        <v>172</v>
      </c>
    </row>
    <row r="35558" spans="1:4" ht="14.5" customHeight="1" x14ac:dyDescent="0.35">
      <c r="A35558" s="1"/>
      <c r="B35558" s="306">
        <v>44525.687500080472</v>
      </c>
      <c r="C35558" s="304">
        <v>1.4778645328692923</v>
      </c>
      <c r="D35558" s="305" t="s">
        <v>172</v>
      </c>
    </row>
    <row r="35559" spans="1:4" ht="14.5" customHeight="1" x14ac:dyDescent="0.35">
      <c r="A35559" s="1"/>
      <c r="B35559" s="306">
        <v>44525.688194524919</v>
      </c>
      <c r="C35559" s="304">
        <v>1.3779075999765458</v>
      </c>
      <c r="D35559" s="305" t="s">
        <v>172</v>
      </c>
    </row>
    <row r="35560" spans="1:4" ht="14.5" customHeight="1" x14ac:dyDescent="0.35">
      <c r="A35560" s="1"/>
      <c r="B35560" s="306">
        <v>44525.688888969366</v>
      </c>
      <c r="C35560" s="304">
        <v>1.5222270044003987</v>
      </c>
      <c r="D35560" s="305" t="s">
        <v>172</v>
      </c>
    </row>
    <row r="35561" spans="1:4" ht="14.5" customHeight="1" x14ac:dyDescent="0.35">
      <c r="A35561" s="1"/>
      <c r="B35561" s="306">
        <v>44525.689583413812</v>
      </c>
      <c r="C35561" s="304">
        <v>1.3810748834563129</v>
      </c>
      <c r="D35561" s="305" t="s">
        <v>172</v>
      </c>
    </row>
    <row r="35562" spans="1:4" ht="14.5" customHeight="1" x14ac:dyDescent="0.35">
      <c r="A35562" s="1"/>
      <c r="B35562" s="306">
        <v>44525.690277858259</v>
      </c>
      <c r="C35562" s="304">
        <v>1.3677285373377648</v>
      </c>
      <c r="D35562" s="305" t="s">
        <v>172</v>
      </c>
    </row>
    <row r="35563" spans="1:4" ht="14.5" customHeight="1" x14ac:dyDescent="0.35">
      <c r="A35563" s="1"/>
      <c r="B35563" s="306">
        <v>44525.690972302706</v>
      </c>
      <c r="C35563" s="304">
        <v>1.5339449061118708</v>
      </c>
      <c r="D35563" s="305" t="s">
        <v>172</v>
      </c>
    </row>
    <row r="35564" spans="1:4" ht="14.5" customHeight="1" x14ac:dyDescent="0.35">
      <c r="A35564" s="1"/>
      <c r="B35564" s="306">
        <v>44525.691666747152</v>
      </c>
      <c r="C35564" s="304">
        <v>1.5168236276408911</v>
      </c>
      <c r="D35564" s="305" t="s">
        <v>172</v>
      </c>
    </row>
    <row r="35565" spans="1:4" ht="14.5" customHeight="1" x14ac:dyDescent="0.35">
      <c r="A35565" s="1"/>
      <c r="B35565" s="306">
        <v>44525.692361191599</v>
      </c>
      <c r="C35565" s="304">
        <v>1.4683239413037579</v>
      </c>
      <c r="D35565" s="305" t="s">
        <v>172</v>
      </c>
    </row>
    <row r="35566" spans="1:4" ht="14.5" customHeight="1" x14ac:dyDescent="0.35">
      <c r="A35566" s="1"/>
      <c r="B35566" s="306">
        <v>44525.693055636046</v>
      </c>
      <c r="C35566" s="304">
        <v>1.4575332161410794</v>
      </c>
      <c r="D35566" s="305" t="s">
        <v>172</v>
      </c>
    </row>
    <row r="35567" spans="1:4" ht="14.5" customHeight="1" x14ac:dyDescent="0.35">
      <c r="A35567" s="1"/>
      <c r="B35567" s="306">
        <v>44525.693750080492</v>
      </c>
      <c r="C35567" s="304">
        <v>1.327601538251262</v>
      </c>
      <c r="D35567" s="305" t="s">
        <v>172</v>
      </c>
    </row>
    <row r="35568" spans="1:4" ht="14.5" customHeight="1" x14ac:dyDescent="0.35">
      <c r="A35568" s="1"/>
      <c r="B35568" s="306">
        <v>44525.694444524939</v>
      </c>
      <c r="C35568" s="304">
        <v>1.3042404806668249</v>
      </c>
      <c r="D35568" s="305" t="s">
        <v>172</v>
      </c>
    </row>
    <row r="35569" spans="1:4" ht="14.5" customHeight="1" x14ac:dyDescent="0.35">
      <c r="A35569" s="1"/>
      <c r="B35569" s="306">
        <v>44525.695138969386</v>
      </c>
      <c r="C35569" s="304">
        <v>1.3200661817502501</v>
      </c>
      <c r="D35569" s="305" t="s">
        <v>172</v>
      </c>
    </row>
    <row r="35570" spans="1:4" ht="14.5" customHeight="1" x14ac:dyDescent="0.35">
      <c r="A35570" s="1"/>
      <c r="B35570" s="306">
        <v>44525.695833413833</v>
      </c>
      <c r="C35570" s="304">
        <v>1.3776564184621445</v>
      </c>
      <c r="D35570" s="305" t="s">
        <v>172</v>
      </c>
    </row>
    <row r="35571" spans="1:4" ht="14.5" customHeight="1" x14ac:dyDescent="0.35">
      <c r="A35571" s="1"/>
      <c r="B35571" s="306">
        <v>44525.696527858279</v>
      </c>
      <c r="C35571" s="304">
        <v>1.3654770760849109</v>
      </c>
      <c r="D35571" s="305" t="s">
        <v>172</v>
      </c>
    </row>
    <row r="35572" spans="1:4" ht="14.5" customHeight="1" x14ac:dyDescent="0.35">
      <c r="A35572" s="1"/>
      <c r="B35572" s="306">
        <v>44525.697222302726</v>
      </c>
      <c r="C35572" s="304">
        <v>1.3819715451779302</v>
      </c>
      <c r="D35572" s="305" t="s">
        <v>172</v>
      </c>
    </row>
    <row r="35573" spans="1:4" ht="14.5" customHeight="1" x14ac:dyDescent="0.35">
      <c r="A35573" s="1"/>
      <c r="B35573" s="306">
        <v>44525.697916747173</v>
      </c>
      <c r="C35573" s="304">
        <v>1.2893890878274457</v>
      </c>
      <c r="D35573" s="305" t="s">
        <v>172</v>
      </c>
    </row>
    <row r="35574" spans="1:4" ht="14.5" customHeight="1" x14ac:dyDescent="0.35">
      <c r="A35574" s="1"/>
      <c r="B35574" s="306">
        <v>44525.698611191619</v>
      </c>
      <c r="C35574" s="304">
        <v>1.2905245970689065</v>
      </c>
      <c r="D35574" s="305" t="s">
        <v>172</v>
      </c>
    </row>
    <row r="35575" spans="1:4" ht="14.5" customHeight="1" x14ac:dyDescent="0.35">
      <c r="A35575" s="1"/>
      <c r="B35575" s="306">
        <v>44525.699305636066</v>
      </c>
      <c r="C35575" s="304">
        <v>1.2966243935704067</v>
      </c>
      <c r="D35575" s="305" t="s">
        <v>172</v>
      </c>
    </row>
    <row r="35576" spans="1:4" ht="14.5" customHeight="1" x14ac:dyDescent="0.35">
      <c r="A35576" s="1"/>
      <c r="B35576" s="306">
        <v>44525.700000080513</v>
      </c>
      <c r="C35576" s="304">
        <v>1.2614951317023042</v>
      </c>
      <c r="D35576" s="305" t="s">
        <v>172</v>
      </c>
    </row>
    <row r="35577" spans="1:4" ht="14.5" customHeight="1" x14ac:dyDescent="0.35">
      <c r="A35577" s="1"/>
      <c r="B35577" s="306">
        <v>44525.70069452496</v>
      </c>
      <c r="C35577" s="304">
        <v>1.1657742874978188</v>
      </c>
      <c r="D35577" s="305" t="s">
        <v>172</v>
      </c>
    </row>
    <row r="35578" spans="1:4" ht="14.5" customHeight="1" x14ac:dyDescent="0.35">
      <c r="A35578" s="1"/>
      <c r="B35578" s="306">
        <v>44525.701388969406</v>
      </c>
      <c r="C35578" s="304">
        <v>1.2550588753175969</v>
      </c>
      <c r="D35578" s="305" t="s">
        <v>172</v>
      </c>
    </row>
    <row r="35579" spans="1:4" ht="14.5" customHeight="1" x14ac:dyDescent="0.35">
      <c r="A35579" s="1"/>
      <c r="B35579" s="306">
        <v>44525.702083413853</v>
      </c>
      <c r="C35579" s="304">
        <v>1.2119108743089781</v>
      </c>
      <c r="D35579" s="305" t="s">
        <v>172</v>
      </c>
    </row>
    <row r="35580" spans="1:4" ht="14.5" customHeight="1" x14ac:dyDescent="0.35">
      <c r="A35580" s="1"/>
      <c r="B35580" s="306">
        <v>44525.7027778583</v>
      </c>
      <c r="C35580" s="304">
        <v>1.2785580890448727</v>
      </c>
      <c r="D35580" s="305" t="s">
        <v>172</v>
      </c>
    </row>
    <row r="35581" spans="1:4" ht="14.5" customHeight="1" x14ac:dyDescent="0.35">
      <c r="A35581" s="1"/>
      <c r="B35581" s="306">
        <v>44525.703472302746</v>
      </c>
      <c r="C35581" s="304">
        <v>1.1465903004255475</v>
      </c>
      <c r="D35581" s="305" t="s">
        <v>172</v>
      </c>
    </row>
    <row r="35582" spans="1:4" ht="14.5" customHeight="1" x14ac:dyDescent="0.35">
      <c r="A35582" s="1"/>
      <c r="B35582" s="306">
        <v>44525.704166747193</v>
      </c>
      <c r="C35582" s="304">
        <v>1.1775631225286209</v>
      </c>
      <c r="D35582" s="305" t="s">
        <v>172</v>
      </c>
    </row>
    <row r="35583" spans="1:4" ht="14.5" customHeight="1" x14ac:dyDescent="0.35">
      <c r="A35583" s="1"/>
      <c r="B35583" s="306">
        <v>44525.70486119164</v>
      </c>
      <c r="C35583" s="304">
        <v>1.1260242505410134</v>
      </c>
      <c r="D35583" s="305" t="s">
        <v>172</v>
      </c>
    </row>
    <row r="35584" spans="1:4" ht="14.5" customHeight="1" x14ac:dyDescent="0.35">
      <c r="A35584" s="1"/>
      <c r="B35584" s="306">
        <v>44525.705555636087</v>
      </c>
      <c r="C35584" s="304">
        <v>1.165506123064491</v>
      </c>
      <c r="D35584" s="305" t="s">
        <v>172</v>
      </c>
    </row>
    <row r="35585" spans="1:4" ht="14.5" customHeight="1" x14ac:dyDescent="0.35">
      <c r="A35585" s="1"/>
      <c r="B35585" s="306">
        <v>44525.706250080533</v>
      </c>
      <c r="C35585" s="304">
        <v>1.1673492838095021</v>
      </c>
      <c r="D35585" s="305" t="s">
        <v>172</v>
      </c>
    </row>
    <row r="35586" spans="1:4" ht="14.5" customHeight="1" x14ac:dyDescent="0.35">
      <c r="A35586" s="1"/>
      <c r="B35586" s="306">
        <v>44525.70694452498</v>
      </c>
      <c r="C35586" s="304">
        <v>1.1534256468161705</v>
      </c>
      <c r="D35586" s="305" t="s">
        <v>172</v>
      </c>
    </row>
    <row r="35587" spans="1:4" ht="14.5" customHeight="1" x14ac:dyDescent="0.35">
      <c r="A35587" s="1"/>
      <c r="B35587" s="306">
        <v>44525.707638969427</v>
      </c>
      <c r="C35587" s="304">
        <v>1.1209577519477232</v>
      </c>
      <c r="D35587" s="305" t="s">
        <v>172</v>
      </c>
    </row>
    <row r="35588" spans="1:4" ht="14.5" customHeight="1" x14ac:dyDescent="0.35">
      <c r="A35588" s="1"/>
      <c r="B35588" s="306">
        <v>44525.708333413873</v>
      </c>
      <c r="C35588" s="304">
        <v>1.109098946566822</v>
      </c>
      <c r="D35588" s="305" t="s">
        <v>172</v>
      </c>
    </row>
    <row r="35589" spans="1:4" ht="14.5" customHeight="1" x14ac:dyDescent="0.35">
      <c r="A35589" s="1"/>
      <c r="B35589" s="306">
        <v>44525.70902785832</v>
      </c>
      <c r="C35589" s="304">
        <v>1.087533317362507</v>
      </c>
      <c r="D35589" s="305" t="s">
        <v>172</v>
      </c>
    </row>
    <row r="35590" spans="1:4" ht="14.5" customHeight="1" x14ac:dyDescent="0.35">
      <c r="A35590" s="1"/>
      <c r="B35590" s="306">
        <v>44525.709722302767</v>
      </c>
      <c r="C35590" s="304">
        <v>1.1453715382365772</v>
      </c>
      <c r="D35590" s="305" t="s">
        <v>172</v>
      </c>
    </row>
    <row r="35591" spans="1:4" ht="14.5" customHeight="1" x14ac:dyDescent="0.35">
      <c r="A35591" s="1"/>
      <c r="B35591" s="306">
        <v>44525.710416747213</v>
      </c>
      <c r="C35591" s="304">
        <v>1.1631797226161931</v>
      </c>
      <c r="D35591" s="305" t="s">
        <v>172</v>
      </c>
    </row>
    <row r="35592" spans="1:4" ht="14.5" customHeight="1" x14ac:dyDescent="0.35">
      <c r="A35592" s="1"/>
      <c r="B35592" s="306">
        <v>44525.71111119166</v>
      </c>
      <c r="C35592" s="304">
        <v>1.1031941288508733</v>
      </c>
      <c r="D35592" s="305" t="s">
        <v>172</v>
      </c>
    </row>
    <row r="35593" spans="1:4" ht="14.5" customHeight="1" x14ac:dyDescent="0.35">
      <c r="A35593" s="1"/>
      <c r="B35593" s="306">
        <v>44525.711805636107</v>
      </c>
      <c r="C35593" s="304">
        <v>1.0771549404312586</v>
      </c>
      <c r="D35593" s="305" t="s">
        <v>172</v>
      </c>
    </row>
    <row r="35594" spans="1:4" ht="14.5" customHeight="1" x14ac:dyDescent="0.35">
      <c r="A35594" s="1"/>
      <c r="B35594" s="306">
        <v>44525.712500080554</v>
      </c>
      <c r="C35594" s="304">
        <v>1.1517644140383709</v>
      </c>
      <c r="D35594" s="305" t="s">
        <v>172</v>
      </c>
    </row>
    <row r="35595" spans="1:4" ht="14.5" customHeight="1" x14ac:dyDescent="0.35">
      <c r="A35595" s="1"/>
      <c r="B35595" s="306">
        <v>44525.713194525</v>
      </c>
      <c r="C35595" s="304">
        <v>1.1758681534573345</v>
      </c>
      <c r="D35595" s="305" t="s">
        <v>172</v>
      </c>
    </row>
    <row r="35596" spans="1:4" ht="14.5" customHeight="1" x14ac:dyDescent="0.35">
      <c r="A35596" s="1"/>
      <c r="B35596" s="306">
        <v>44525.713888969447</v>
      </c>
      <c r="C35596" s="304">
        <v>1.2767556033084171</v>
      </c>
      <c r="D35596" s="305" t="s">
        <v>172</v>
      </c>
    </row>
    <row r="35597" spans="1:4" ht="14.5" customHeight="1" x14ac:dyDescent="0.35">
      <c r="A35597" s="1"/>
      <c r="B35597" s="306">
        <v>44525.714583413894</v>
      </c>
      <c r="C35597" s="304">
        <v>1.1802459272306804</v>
      </c>
      <c r="D35597" s="305" t="s">
        <v>172</v>
      </c>
    </row>
    <row r="35598" spans="1:4" ht="14.5" customHeight="1" x14ac:dyDescent="0.35">
      <c r="A35598" s="1"/>
      <c r="B35598" s="306">
        <v>44525.71527785834</v>
      </c>
      <c r="C35598" s="304">
        <v>1.2008452637429097</v>
      </c>
      <c r="D35598" s="305" t="s">
        <v>172</v>
      </c>
    </row>
    <row r="35599" spans="1:4" ht="14.5" customHeight="1" x14ac:dyDescent="0.35">
      <c r="A35599" s="1"/>
      <c r="B35599" s="306">
        <v>44525.715972302787</v>
      </c>
      <c r="C35599" s="304">
        <v>1.1501460671204464</v>
      </c>
      <c r="D35599" s="305" t="s">
        <v>172</v>
      </c>
    </row>
    <row r="35600" spans="1:4" ht="14.5" customHeight="1" x14ac:dyDescent="0.35">
      <c r="A35600" s="1"/>
      <c r="B35600" s="306">
        <v>44525.716666747234</v>
      </c>
      <c r="C35600" s="304">
        <v>1.2165463285896598</v>
      </c>
      <c r="D35600" s="305" t="s">
        <v>172</v>
      </c>
    </row>
    <row r="35601" spans="1:4" ht="14.5" customHeight="1" x14ac:dyDescent="0.35">
      <c r="A35601" s="1"/>
      <c r="B35601" s="306">
        <v>44525.717361191681</v>
      </c>
      <c r="C35601" s="304">
        <v>1.2015772754474709</v>
      </c>
      <c r="D35601" s="305" t="s">
        <v>172</v>
      </c>
    </row>
    <row r="35602" spans="1:4" ht="14.5" customHeight="1" x14ac:dyDescent="0.35">
      <c r="A35602" s="1"/>
      <c r="B35602" s="306">
        <v>44525.718055636127</v>
      </c>
      <c r="C35602" s="304">
        <v>1.2000966179687869</v>
      </c>
      <c r="D35602" s="305" t="s">
        <v>172</v>
      </c>
    </row>
    <row r="35603" spans="1:4" ht="14.5" customHeight="1" x14ac:dyDescent="0.35">
      <c r="A35603" s="1"/>
      <c r="B35603" s="306">
        <v>44525.718750080574</v>
      </c>
      <c r="C35603" s="304">
        <v>1.2311664066371426</v>
      </c>
      <c r="D35603" s="305" t="s">
        <v>172</v>
      </c>
    </row>
    <row r="35604" spans="1:4" ht="14.5" customHeight="1" x14ac:dyDescent="0.35">
      <c r="A35604" s="1"/>
      <c r="B35604" s="306">
        <v>44525.719444525021</v>
      </c>
      <c r="C35604" s="304">
        <v>1.1724042984452505</v>
      </c>
      <c r="D35604" s="305" t="s">
        <v>172</v>
      </c>
    </row>
    <row r="35605" spans="1:4" ht="14.5" customHeight="1" x14ac:dyDescent="0.35">
      <c r="A35605" s="1"/>
      <c r="B35605" s="306">
        <v>44525.720138969467</v>
      </c>
      <c r="C35605" s="304">
        <v>1.2289195743285442</v>
      </c>
      <c r="D35605" s="305" t="s">
        <v>172</v>
      </c>
    </row>
    <row r="35606" spans="1:4" ht="14.5" customHeight="1" x14ac:dyDescent="0.35">
      <c r="A35606" s="1"/>
      <c r="B35606" s="306">
        <v>44525.720833413914</v>
      </c>
      <c r="C35606" s="304">
        <v>1.2400658030948459</v>
      </c>
      <c r="D35606" s="305" t="s">
        <v>172</v>
      </c>
    </row>
    <row r="35607" spans="1:4" ht="14.5" customHeight="1" x14ac:dyDescent="0.35">
      <c r="A35607" s="1"/>
      <c r="B35607" s="306">
        <v>44525.721527858361</v>
      </c>
      <c r="C35607" s="304">
        <v>1.2657083732542864</v>
      </c>
      <c r="D35607" s="305" t="s">
        <v>172</v>
      </c>
    </row>
    <row r="35608" spans="1:4" ht="14.5" customHeight="1" x14ac:dyDescent="0.35">
      <c r="A35608" s="1"/>
      <c r="B35608" s="306">
        <v>44525.722222302807</v>
      </c>
      <c r="C35608" s="304">
        <v>1.2155923991681448</v>
      </c>
      <c r="D35608" s="305" t="s">
        <v>172</v>
      </c>
    </row>
    <row r="35609" spans="1:4" ht="14.5" customHeight="1" x14ac:dyDescent="0.35">
      <c r="A35609" s="1"/>
      <c r="B35609" s="306">
        <v>44525.722916747254</v>
      </c>
      <c r="C35609" s="304">
        <v>1.2656198781443588</v>
      </c>
      <c r="D35609" s="305" t="s">
        <v>172</v>
      </c>
    </row>
    <row r="35610" spans="1:4" ht="14.5" customHeight="1" x14ac:dyDescent="0.35">
      <c r="A35610" s="1"/>
      <c r="B35610" s="306">
        <v>44525.723611191701</v>
      </c>
      <c r="C35610" s="304">
        <v>1.2450989518454965</v>
      </c>
      <c r="D35610" s="305" t="s">
        <v>172</v>
      </c>
    </row>
    <row r="35611" spans="1:4" ht="14.5" customHeight="1" x14ac:dyDescent="0.35">
      <c r="A35611" s="1"/>
      <c r="B35611" s="306">
        <v>44525.724305636148</v>
      </c>
      <c r="C35611" s="304">
        <v>1.269631092308676</v>
      </c>
      <c r="D35611" s="305" t="s">
        <v>172</v>
      </c>
    </row>
    <row r="35612" spans="1:4" ht="14.5" customHeight="1" x14ac:dyDescent="0.35">
      <c r="A35612" s="1"/>
      <c r="B35612" s="306">
        <v>44525.725000080594</v>
      </c>
      <c r="C35612" s="304">
        <v>1.3072261608744762</v>
      </c>
      <c r="D35612" s="305" t="s">
        <v>172</v>
      </c>
    </row>
    <row r="35613" spans="1:4" ht="14.5" customHeight="1" x14ac:dyDescent="0.35">
      <c r="A35613" s="1"/>
      <c r="B35613" s="306">
        <v>44525.725694525041</v>
      </c>
      <c r="C35613" s="304">
        <v>1.1754318667820978</v>
      </c>
      <c r="D35613" s="305" t="s">
        <v>172</v>
      </c>
    </row>
    <row r="35614" spans="1:4" ht="14.5" customHeight="1" x14ac:dyDescent="0.35">
      <c r="A35614" s="1"/>
      <c r="B35614" s="306">
        <v>44525.726388969488</v>
      </c>
      <c r="C35614" s="304">
        <v>1.1010862390672174</v>
      </c>
      <c r="D35614" s="305" t="s">
        <v>172</v>
      </c>
    </row>
    <row r="35615" spans="1:4" ht="14.5" customHeight="1" x14ac:dyDescent="0.35">
      <c r="A35615" s="1"/>
      <c r="B35615" s="306">
        <v>44525.727083413934</v>
      </c>
      <c r="C35615" s="304">
        <v>1.1105531328319558</v>
      </c>
      <c r="D35615" s="305" t="s">
        <v>172</v>
      </c>
    </row>
    <row r="35616" spans="1:4" ht="14.5" customHeight="1" x14ac:dyDescent="0.35">
      <c r="A35616" s="1"/>
      <c r="B35616" s="306">
        <v>44525.727777858381</v>
      </c>
      <c r="C35616" s="304">
        <v>1.1067409982641645</v>
      </c>
      <c r="D35616" s="305" t="s">
        <v>172</v>
      </c>
    </row>
    <row r="35617" spans="1:4" ht="14.5" customHeight="1" x14ac:dyDescent="0.35">
      <c r="A35617" s="1"/>
      <c r="B35617" s="306">
        <v>44525.728472302828</v>
      </c>
      <c r="C35617" s="304">
        <v>1.0924773083589268</v>
      </c>
      <c r="D35617" s="305" t="s">
        <v>172</v>
      </c>
    </row>
    <row r="35618" spans="1:4" ht="14.5" customHeight="1" x14ac:dyDescent="0.35">
      <c r="A35618" s="1"/>
      <c r="B35618" s="306">
        <v>44525.729166747275</v>
      </c>
      <c r="C35618" s="304">
        <v>1.1323106642427017</v>
      </c>
      <c r="D35618" s="305" t="s">
        <v>172</v>
      </c>
    </row>
    <row r="35619" spans="1:4" ht="14.5" customHeight="1" x14ac:dyDescent="0.35">
      <c r="A35619" s="1"/>
      <c r="B35619" s="306">
        <v>44525.729861191721</v>
      </c>
      <c r="C35619" s="304">
        <v>1.0943563018894564</v>
      </c>
      <c r="D35619" s="305" t="s">
        <v>172</v>
      </c>
    </row>
    <row r="35620" spans="1:4" ht="14.5" customHeight="1" x14ac:dyDescent="0.35">
      <c r="A35620" s="1"/>
      <c r="B35620" s="306">
        <v>44525.730555636168</v>
      </c>
      <c r="C35620" s="304">
        <v>1.0764352198246494</v>
      </c>
      <c r="D35620" s="305" t="s">
        <v>172</v>
      </c>
    </row>
    <row r="35621" spans="1:4" ht="14.5" customHeight="1" x14ac:dyDescent="0.35">
      <c r="A35621" s="1"/>
      <c r="B35621" s="306">
        <v>44525.731250080615</v>
      </c>
      <c r="C35621" s="304">
        <v>1.0593061560677295</v>
      </c>
      <c r="D35621" s="305" t="s">
        <v>172</v>
      </c>
    </row>
    <row r="35622" spans="1:4" ht="14.5" customHeight="1" x14ac:dyDescent="0.35">
      <c r="A35622" s="1"/>
      <c r="B35622" s="306">
        <v>44525.731944525061</v>
      </c>
      <c r="C35622" s="304">
        <v>1.0886557885276791</v>
      </c>
      <c r="D35622" s="305" t="s">
        <v>172</v>
      </c>
    </row>
    <row r="35623" spans="1:4" ht="14.5" customHeight="1" x14ac:dyDescent="0.35">
      <c r="A35623" s="1"/>
      <c r="B35623" s="306">
        <v>44525.732638969508</v>
      </c>
      <c r="C35623" s="304">
        <v>0.98527741869268837</v>
      </c>
      <c r="D35623" s="305" t="s">
        <v>172</v>
      </c>
    </row>
    <row r="35624" spans="1:4" ht="14.5" customHeight="1" x14ac:dyDescent="0.35">
      <c r="A35624" s="1"/>
      <c r="B35624" s="306">
        <v>44525.733333413955</v>
      </c>
      <c r="C35624" s="304">
        <v>0.99891190518037543</v>
      </c>
      <c r="D35624" s="305" t="s">
        <v>172</v>
      </c>
    </row>
    <row r="35625" spans="1:4" ht="14.5" customHeight="1" x14ac:dyDescent="0.35">
      <c r="A35625" s="1"/>
      <c r="B35625" s="306">
        <v>44525.734027858402</v>
      </c>
      <c r="C35625" s="304">
        <v>1.0112644923328693</v>
      </c>
      <c r="D35625" s="305" t="s">
        <v>172</v>
      </c>
    </row>
    <row r="35626" spans="1:4" ht="14.5" customHeight="1" x14ac:dyDescent="0.35">
      <c r="A35626" s="1"/>
      <c r="B35626" s="306">
        <v>44525.734722302848</v>
      </c>
      <c r="C35626" s="304">
        <v>1.0171828292130309</v>
      </c>
      <c r="D35626" s="305" t="s">
        <v>172</v>
      </c>
    </row>
    <row r="35627" spans="1:4" ht="14.5" customHeight="1" x14ac:dyDescent="0.35">
      <c r="A35627" s="1"/>
      <c r="B35627" s="306">
        <v>44525.735416747295</v>
      </c>
      <c r="C35627" s="304">
        <v>0.98820610496644201</v>
      </c>
      <c r="D35627" s="305" t="s">
        <v>172</v>
      </c>
    </row>
    <row r="35628" spans="1:4" ht="14.5" customHeight="1" x14ac:dyDescent="0.35">
      <c r="A35628" s="1"/>
      <c r="B35628" s="306">
        <v>44525.736111191742</v>
      </c>
      <c r="C35628" s="304">
        <v>0.95829683065176141</v>
      </c>
      <c r="D35628" s="305" t="s">
        <v>172</v>
      </c>
    </row>
    <row r="35629" spans="1:4" ht="14.5" customHeight="1" x14ac:dyDescent="0.35">
      <c r="A35629" s="1"/>
      <c r="B35629" s="306">
        <v>44525.736805636188</v>
      </c>
      <c r="C35629" s="304">
        <v>1.0810377321379747</v>
      </c>
      <c r="D35629" s="305" t="s">
        <v>172</v>
      </c>
    </row>
    <row r="35630" spans="1:4" ht="14.5" customHeight="1" x14ac:dyDescent="0.35">
      <c r="A35630" s="1"/>
      <c r="B35630" s="306">
        <v>44525.737500080635</v>
      </c>
      <c r="C35630" s="304">
        <v>1.0191667831702944</v>
      </c>
      <c r="D35630" s="305" t="s">
        <v>172</v>
      </c>
    </row>
    <row r="35631" spans="1:4" ht="14.5" customHeight="1" x14ac:dyDescent="0.35">
      <c r="A35631" s="1"/>
      <c r="B35631" s="306">
        <v>44525.738194525082</v>
      </c>
      <c r="C35631" s="304">
        <v>1.0029237255219716</v>
      </c>
      <c r="D35631" s="305" t="s">
        <v>172</v>
      </c>
    </row>
    <row r="35632" spans="1:4" ht="14.5" customHeight="1" x14ac:dyDescent="0.35">
      <c r="A35632" s="1"/>
      <c r="B35632" s="306">
        <v>44525.738888969528</v>
      </c>
      <c r="C35632" s="304">
        <v>1.0763571074039342</v>
      </c>
      <c r="D35632" s="305" t="s">
        <v>172</v>
      </c>
    </row>
    <row r="35633" spans="1:4" ht="14.5" customHeight="1" x14ac:dyDescent="0.35">
      <c r="A35633" s="1"/>
      <c r="B35633" s="306">
        <v>44525.739583413975</v>
      </c>
      <c r="C35633" s="304">
        <v>1.0135254285228408</v>
      </c>
      <c r="D35633" s="305" t="s">
        <v>172</v>
      </c>
    </row>
    <row r="35634" spans="1:4" ht="14.5" customHeight="1" x14ac:dyDescent="0.35">
      <c r="A35634" s="1"/>
      <c r="B35634" s="306">
        <v>44525.740277858422</v>
      </c>
      <c r="C35634" s="304">
        <v>0.98142358573682031</v>
      </c>
      <c r="D35634" s="305" t="s">
        <v>172</v>
      </c>
    </row>
    <row r="35635" spans="1:4" ht="14.5" customHeight="1" x14ac:dyDescent="0.35">
      <c r="A35635" s="1"/>
      <c r="B35635" s="306">
        <v>44525.740972302869</v>
      </c>
      <c r="C35635" s="304">
        <v>0.98086465215753071</v>
      </c>
      <c r="D35635" s="305" t="s">
        <v>172</v>
      </c>
    </row>
    <row r="35636" spans="1:4" ht="14.5" customHeight="1" x14ac:dyDescent="0.35">
      <c r="A35636" s="1"/>
      <c r="B35636" s="306">
        <v>44525.741666747315</v>
      </c>
      <c r="C35636" s="304">
        <v>0.9940081387135099</v>
      </c>
      <c r="D35636" s="305" t="s">
        <v>172</v>
      </c>
    </row>
    <row r="35637" spans="1:4" ht="14.5" customHeight="1" x14ac:dyDescent="0.35">
      <c r="A35637" s="1"/>
      <c r="B35637" s="306">
        <v>44525.742361191762</v>
      </c>
      <c r="C35637" s="304">
        <v>0.95571958586309236</v>
      </c>
      <c r="D35637" s="305" t="s">
        <v>172</v>
      </c>
    </row>
    <row r="35638" spans="1:4" ht="14.5" customHeight="1" x14ac:dyDescent="0.35">
      <c r="A35638" s="1"/>
      <c r="B35638" s="306">
        <v>44525.743055636209</v>
      </c>
      <c r="C35638" s="304">
        <v>0.95313120454408518</v>
      </c>
      <c r="D35638" s="305" t="s">
        <v>172</v>
      </c>
    </row>
    <row r="35639" spans="1:4" ht="14.5" customHeight="1" x14ac:dyDescent="0.35">
      <c r="A35639" s="1"/>
      <c r="B35639" s="306">
        <v>44525.743750080655</v>
      </c>
      <c r="C35639" s="304">
        <v>0.98191417097614253</v>
      </c>
      <c r="D35639" s="305" t="s">
        <v>172</v>
      </c>
    </row>
    <row r="35640" spans="1:4" ht="14.5" customHeight="1" x14ac:dyDescent="0.35">
      <c r="A35640" s="1"/>
      <c r="B35640" s="306">
        <v>44525.744444525102</v>
      </c>
      <c r="C35640" s="304">
        <v>0.91937729112651145</v>
      </c>
      <c r="D35640" s="305" t="s">
        <v>172</v>
      </c>
    </row>
    <row r="35641" spans="1:4" ht="14.5" customHeight="1" x14ac:dyDescent="0.35">
      <c r="A35641" s="1"/>
      <c r="B35641" s="306">
        <v>44525.745138969549</v>
      </c>
      <c r="C35641" s="304">
        <v>0.88782908869014443</v>
      </c>
      <c r="D35641" s="305" t="s">
        <v>172</v>
      </c>
    </row>
    <row r="35642" spans="1:4" ht="14.5" customHeight="1" x14ac:dyDescent="0.35">
      <c r="A35642" s="1"/>
      <c r="B35642" s="306">
        <v>44525.745833413996</v>
      </c>
      <c r="C35642" s="304">
        <v>0.91934817366536659</v>
      </c>
      <c r="D35642" s="305" t="s">
        <v>172</v>
      </c>
    </row>
    <row r="35643" spans="1:4" ht="14.5" customHeight="1" x14ac:dyDescent="0.35">
      <c r="A35643" s="1"/>
      <c r="B35643" s="306">
        <v>44525.746527858442</v>
      </c>
      <c r="C35643" s="304">
        <v>0.89029212764911181</v>
      </c>
      <c r="D35643" s="305" t="s">
        <v>172</v>
      </c>
    </row>
    <row r="35644" spans="1:4" ht="14.5" customHeight="1" x14ac:dyDescent="0.35">
      <c r="A35644" s="1"/>
      <c r="B35644" s="306">
        <v>44525.747222302889</v>
      </c>
      <c r="C35644" s="304">
        <v>0.89376949350983825</v>
      </c>
      <c r="D35644" s="305" t="s">
        <v>172</v>
      </c>
    </row>
    <row r="35645" spans="1:4" ht="14.5" customHeight="1" x14ac:dyDescent="0.35">
      <c r="A35645" s="1"/>
      <c r="B35645" s="306">
        <v>44525.747916747336</v>
      </c>
      <c r="C35645" s="304">
        <v>0.9158285341695318</v>
      </c>
      <c r="D35645" s="305" t="s">
        <v>172</v>
      </c>
    </row>
    <row r="35646" spans="1:4" ht="14.5" customHeight="1" x14ac:dyDescent="0.35">
      <c r="A35646" s="1"/>
      <c r="B35646" s="306">
        <v>44525.748611191782</v>
      </c>
      <c r="C35646" s="304">
        <v>0.98789949132304478</v>
      </c>
      <c r="D35646" s="305" t="s">
        <v>172</v>
      </c>
    </row>
    <row r="35647" spans="1:4" ht="14.5" customHeight="1" x14ac:dyDescent="0.35">
      <c r="A35647" s="1"/>
      <c r="B35647" s="306">
        <v>44525.749305636229</v>
      </c>
      <c r="C35647" s="304">
        <v>0.8850796923322074</v>
      </c>
      <c r="D35647" s="305" t="s">
        <v>172</v>
      </c>
    </row>
    <row r="35648" spans="1:4" ht="14.5" customHeight="1" x14ac:dyDescent="0.35">
      <c r="A35648" s="1"/>
      <c r="B35648" s="306">
        <v>44525.750000080676</v>
      </c>
      <c r="C35648" s="304">
        <v>0.92371419023600843</v>
      </c>
      <c r="D35648" s="305" t="s">
        <v>172</v>
      </c>
    </row>
    <row r="35649" spans="1:4" ht="14.5" customHeight="1" x14ac:dyDescent="0.35">
      <c r="A35649" s="1"/>
      <c r="B35649" s="306">
        <v>44525.750694525123</v>
      </c>
      <c r="C35649" s="304">
        <v>0.86750471150092678</v>
      </c>
      <c r="D35649" s="305" t="s">
        <v>172</v>
      </c>
    </row>
    <row r="35650" spans="1:4" ht="14.5" customHeight="1" x14ac:dyDescent="0.35">
      <c r="A35650" s="1"/>
      <c r="B35650" s="306">
        <v>44525.751388969569</v>
      </c>
      <c r="C35650" s="304">
        <v>0.90061439094956763</v>
      </c>
      <c r="D35650" s="305" t="s">
        <v>172</v>
      </c>
    </row>
    <row r="35651" spans="1:4" ht="14.5" customHeight="1" x14ac:dyDescent="0.35">
      <c r="A35651" s="1"/>
      <c r="B35651" s="306">
        <v>44525.752083414016</v>
      </c>
      <c r="C35651" s="304">
        <v>0.94676299542281106</v>
      </c>
      <c r="D35651" s="305" t="s">
        <v>172</v>
      </c>
    </row>
    <row r="35652" spans="1:4" ht="14.5" customHeight="1" x14ac:dyDescent="0.35">
      <c r="A35652" s="1"/>
      <c r="B35652" s="306">
        <v>44525.752777858463</v>
      </c>
      <c r="C35652" s="304">
        <v>1.0160895238020051</v>
      </c>
      <c r="D35652" s="305" t="s">
        <v>172</v>
      </c>
    </row>
    <row r="35653" spans="1:4" ht="14.5" customHeight="1" x14ac:dyDescent="0.35">
      <c r="A35653" s="1"/>
      <c r="B35653" s="306">
        <v>44525.753472302909</v>
      </c>
      <c r="C35653" s="304">
        <v>1.0079128940627318</v>
      </c>
      <c r="D35653" s="305" t="s">
        <v>172</v>
      </c>
    </row>
    <row r="35654" spans="1:4" ht="14.5" customHeight="1" x14ac:dyDescent="0.35">
      <c r="A35654" s="1"/>
      <c r="B35654" s="306">
        <v>44525.754166747356</v>
      </c>
      <c r="C35654" s="304">
        <v>0.9636143549006192</v>
      </c>
      <c r="D35654" s="305" t="s">
        <v>172</v>
      </c>
    </row>
    <row r="35655" spans="1:4" ht="14.5" customHeight="1" x14ac:dyDescent="0.35">
      <c r="A35655" s="1"/>
      <c r="B35655" s="306">
        <v>44525.754861191803</v>
      </c>
      <c r="C35655" s="304">
        <v>0.96535462502315572</v>
      </c>
      <c r="D35655" s="305" t="s">
        <v>172</v>
      </c>
    </row>
    <row r="35656" spans="1:4" ht="14.5" customHeight="1" x14ac:dyDescent="0.35">
      <c r="A35656" s="1"/>
      <c r="B35656" s="306">
        <v>44525.755555636249</v>
      </c>
      <c r="C35656" s="304">
        <v>1.0777739014096217</v>
      </c>
      <c r="D35656" s="305" t="s">
        <v>172</v>
      </c>
    </row>
    <row r="35657" spans="1:4" ht="14.5" customHeight="1" x14ac:dyDescent="0.35">
      <c r="A35657" s="1"/>
      <c r="B35657" s="306">
        <v>44525.756250080696</v>
      </c>
      <c r="C35657" s="304">
        <v>1.0777499232835908</v>
      </c>
      <c r="D35657" s="305" t="s">
        <v>172</v>
      </c>
    </row>
    <row r="35658" spans="1:4" ht="14.5" customHeight="1" x14ac:dyDescent="0.35">
      <c r="A35658" s="1"/>
      <c r="B35658" s="306">
        <v>44525.756944525143</v>
      </c>
      <c r="C35658" s="304">
        <v>1.1123216155038185</v>
      </c>
      <c r="D35658" s="305" t="s">
        <v>172</v>
      </c>
    </row>
    <row r="35659" spans="1:4" ht="14.5" customHeight="1" x14ac:dyDescent="0.35">
      <c r="A35659" s="1"/>
      <c r="B35659" s="306">
        <v>44525.75763896959</v>
      </c>
      <c r="C35659" s="304">
        <v>1.1287168203952811</v>
      </c>
      <c r="D35659" s="305" t="s">
        <v>172</v>
      </c>
    </row>
    <row r="35660" spans="1:4" ht="14.5" customHeight="1" x14ac:dyDescent="0.35">
      <c r="A35660" s="1"/>
      <c r="B35660" s="306">
        <v>44525.758333414036</v>
      </c>
      <c r="C35660" s="304">
        <v>1.0296250475946029</v>
      </c>
      <c r="D35660" s="305" t="s">
        <v>172</v>
      </c>
    </row>
    <row r="35661" spans="1:4" ht="14.5" customHeight="1" x14ac:dyDescent="0.35">
      <c r="A35661" s="1"/>
      <c r="B35661" s="306">
        <v>44525.759027858483</v>
      </c>
      <c r="C35661" s="304">
        <v>1.1143781807921489</v>
      </c>
      <c r="D35661" s="305" t="s">
        <v>172</v>
      </c>
    </row>
    <row r="35662" spans="1:4" ht="14.5" customHeight="1" x14ac:dyDescent="0.35">
      <c r="A35662" s="1"/>
      <c r="B35662" s="306">
        <v>44525.75972230293</v>
      </c>
      <c r="C35662" s="304">
        <v>1.2526456912023605</v>
      </c>
      <c r="D35662" s="305" t="s">
        <v>172</v>
      </c>
    </row>
    <row r="35663" spans="1:4" ht="14.5" customHeight="1" x14ac:dyDescent="0.35">
      <c r="A35663" s="1"/>
      <c r="B35663" s="306">
        <v>44525.760416747376</v>
      </c>
      <c r="C35663" s="304">
        <v>1.2257348853839782</v>
      </c>
      <c r="D35663" s="305" t="s">
        <v>172</v>
      </c>
    </row>
    <row r="35664" spans="1:4" ht="14.5" customHeight="1" x14ac:dyDescent="0.35">
      <c r="A35664" s="1"/>
      <c r="B35664" s="306">
        <v>44525.761111191823</v>
      </c>
      <c r="C35664" s="304">
        <v>1.2270940231000773</v>
      </c>
      <c r="D35664" s="305" t="s">
        <v>172</v>
      </c>
    </row>
    <row r="35665" spans="1:4" ht="14.5" customHeight="1" x14ac:dyDescent="0.35">
      <c r="A35665" s="1"/>
      <c r="B35665" s="306">
        <v>44525.76180563627</v>
      </c>
      <c r="C35665" s="304">
        <v>1.1720535428696166</v>
      </c>
      <c r="D35665" s="305" t="s">
        <v>172</v>
      </c>
    </row>
    <row r="35666" spans="1:4" ht="14.5" customHeight="1" x14ac:dyDescent="0.35">
      <c r="A35666" s="1"/>
      <c r="B35666" s="306">
        <v>44525.762500080717</v>
      </c>
      <c r="C35666" s="304">
        <v>1.1403097839171248</v>
      </c>
      <c r="D35666" s="305" t="s">
        <v>172</v>
      </c>
    </row>
    <row r="35667" spans="1:4" ht="14.5" customHeight="1" x14ac:dyDescent="0.35">
      <c r="A35667" s="1"/>
      <c r="B35667" s="306">
        <v>44525.763194525163</v>
      </c>
      <c r="C35667" s="304">
        <v>1.1417247080578818</v>
      </c>
      <c r="D35667" s="305" t="s">
        <v>172</v>
      </c>
    </row>
    <row r="35668" spans="1:4" ht="14.5" customHeight="1" x14ac:dyDescent="0.35">
      <c r="A35668" s="1"/>
      <c r="B35668" s="306">
        <v>44525.76388896961</v>
      </c>
      <c r="C35668" s="304">
        <v>1.1628715725722334</v>
      </c>
      <c r="D35668" s="305" t="s">
        <v>172</v>
      </c>
    </row>
    <row r="35669" spans="1:4" ht="14.5" customHeight="1" x14ac:dyDescent="0.35">
      <c r="A35669" s="1"/>
      <c r="B35669" s="306">
        <v>44525.764583414057</v>
      </c>
      <c r="C35669" s="304">
        <v>1.1531235030442379</v>
      </c>
      <c r="D35669" s="305" t="s">
        <v>172</v>
      </c>
    </row>
    <row r="35670" spans="1:4" ht="14.5" customHeight="1" x14ac:dyDescent="0.35">
      <c r="A35670" s="1"/>
      <c r="B35670" s="306">
        <v>44525.765277858503</v>
      </c>
      <c r="C35670" s="304">
        <v>1.0980830877360859</v>
      </c>
      <c r="D35670" s="305" t="s">
        <v>172</v>
      </c>
    </row>
    <row r="35671" spans="1:4" ht="14.5" customHeight="1" x14ac:dyDescent="0.35">
      <c r="A35671" s="1"/>
      <c r="B35671" s="306">
        <v>44525.76597230295</v>
      </c>
      <c r="C35671" s="304">
        <v>1.0281721381617142</v>
      </c>
      <c r="D35671" s="305" t="s">
        <v>172</v>
      </c>
    </row>
    <row r="35672" spans="1:4" ht="14.5" customHeight="1" x14ac:dyDescent="0.35">
      <c r="A35672" s="1"/>
      <c r="B35672" s="306">
        <v>44525.766666747397</v>
      </c>
      <c r="C35672" s="304">
        <v>1.0187833882286212</v>
      </c>
      <c r="D35672" s="305" t="s">
        <v>172</v>
      </c>
    </row>
    <row r="35673" spans="1:4" ht="14.5" customHeight="1" x14ac:dyDescent="0.35">
      <c r="A35673" s="1"/>
      <c r="B35673" s="306">
        <v>44525.767361191844</v>
      </c>
      <c r="C35673" s="304">
        <v>1.1126181849254864</v>
      </c>
      <c r="D35673" s="305" t="s">
        <v>172</v>
      </c>
    </row>
    <row r="35674" spans="1:4" ht="14.5" customHeight="1" x14ac:dyDescent="0.35">
      <c r="A35674" s="1"/>
      <c r="B35674" s="306">
        <v>44525.76805563629</v>
      </c>
      <c r="C35674" s="304">
        <v>1.0590450069395654</v>
      </c>
      <c r="D35674" s="305" t="s">
        <v>172</v>
      </c>
    </row>
    <row r="35675" spans="1:4" ht="14.5" customHeight="1" x14ac:dyDescent="0.35">
      <c r="A35675" s="1"/>
      <c r="B35675" s="306">
        <v>44525.768750080737</v>
      </c>
      <c r="C35675" s="304">
        <v>0.9835831293809254</v>
      </c>
      <c r="D35675" s="305" t="s">
        <v>172</v>
      </c>
    </row>
    <row r="35676" spans="1:4" ht="14.5" customHeight="1" x14ac:dyDescent="0.35">
      <c r="A35676" s="1"/>
      <c r="B35676" s="306">
        <v>44525.769444525184</v>
      </c>
      <c r="C35676" s="304">
        <v>0.9929443672601489</v>
      </c>
      <c r="D35676" s="305" t="s">
        <v>172</v>
      </c>
    </row>
    <row r="35677" spans="1:4" ht="14.5" customHeight="1" x14ac:dyDescent="0.35">
      <c r="A35677" s="1"/>
      <c r="B35677" s="306">
        <v>44525.77013896963</v>
      </c>
      <c r="C35677" s="304">
        <v>0.97893529185633577</v>
      </c>
      <c r="D35677" s="305" t="s">
        <v>172</v>
      </c>
    </row>
    <row r="35678" spans="1:4" ht="14.5" customHeight="1" x14ac:dyDescent="0.35">
      <c r="A35678" s="1"/>
      <c r="B35678" s="306">
        <v>44525.770833414077</v>
      </c>
      <c r="C35678" s="304">
        <v>0.93558963702694198</v>
      </c>
      <c r="D35678" s="305" t="s">
        <v>172</v>
      </c>
    </row>
    <row r="35679" spans="1:4" ht="14.5" customHeight="1" x14ac:dyDescent="0.35">
      <c r="A35679" s="1"/>
      <c r="B35679" s="306">
        <v>44525.771527858524</v>
      </c>
      <c r="C35679" s="304">
        <v>0.96494522307157238</v>
      </c>
      <c r="D35679" s="305" t="s">
        <v>172</v>
      </c>
    </row>
    <row r="35680" spans="1:4" ht="14.5" customHeight="1" x14ac:dyDescent="0.35">
      <c r="A35680" s="1"/>
      <c r="B35680" s="306">
        <v>44525.77222230297</v>
      </c>
      <c r="C35680" s="304">
        <v>0.93694049255053258</v>
      </c>
      <c r="D35680" s="305" t="s">
        <v>172</v>
      </c>
    </row>
    <row r="35681" spans="1:4" ht="14.5" customHeight="1" x14ac:dyDescent="0.35">
      <c r="A35681" s="1"/>
      <c r="B35681" s="306">
        <v>44525.772916747417</v>
      </c>
      <c r="C35681" s="304">
        <v>0.98859508379290062</v>
      </c>
      <c r="D35681" s="305" t="s">
        <v>172</v>
      </c>
    </row>
    <row r="35682" spans="1:4" ht="14.5" customHeight="1" x14ac:dyDescent="0.35">
      <c r="A35682" s="1"/>
      <c r="B35682" s="306">
        <v>44525.773611191864</v>
      </c>
      <c r="C35682" s="304">
        <v>0.85097408814669206</v>
      </c>
      <c r="D35682" s="305" t="s">
        <v>172</v>
      </c>
    </row>
    <row r="35683" spans="1:4" ht="14.5" customHeight="1" x14ac:dyDescent="0.35">
      <c r="A35683" s="1"/>
      <c r="B35683" s="306">
        <v>44525.774305636311</v>
      </c>
      <c r="C35683" s="304">
        <v>0.90567400860383407</v>
      </c>
      <c r="D35683" s="305" t="s">
        <v>172</v>
      </c>
    </row>
    <row r="35684" spans="1:4" ht="14.5" customHeight="1" x14ac:dyDescent="0.35">
      <c r="A35684" s="1"/>
      <c r="B35684" s="306">
        <v>44525.775000080757</v>
      </c>
      <c r="C35684" s="304">
        <v>0.89966251160993427</v>
      </c>
      <c r="D35684" s="305" t="s">
        <v>172</v>
      </c>
    </row>
    <row r="35685" spans="1:4" ht="14.5" customHeight="1" x14ac:dyDescent="0.35">
      <c r="A35685" s="1"/>
      <c r="B35685" s="306">
        <v>44525.775694525204</v>
      </c>
      <c r="C35685" s="304">
        <v>0.94826658392124352</v>
      </c>
      <c r="D35685" s="305" t="s">
        <v>172</v>
      </c>
    </row>
    <row r="35686" spans="1:4" ht="14.5" customHeight="1" x14ac:dyDescent="0.35">
      <c r="A35686" s="1"/>
      <c r="B35686" s="306">
        <v>44525.776388969651</v>
      </c>
      <c r="C35686" s="304">
        <v>0.92939293480658303</v>
      </c>
      <c r="D35686" s="305" t="s">
        <v>172</v>
      </c>
    </row>
    <row r="35687" spans="1:4" ht="14.5" customHeight="1" x14ac:dyDescent="0.35">
      <c r="A35687" s="1"/>
      <c r="B35687" s="306">
        <v>44525.777083414097</v>
      </c>
      <c r="C35687" s="304">
        <v>0.97780565453319168</v>
      </c>
      <c r="D35687" s="305" t="s">
        <v>172</v>
      </c>
    </row>
    <row r="35688" spans="1:4" ht="14.5" customHeight="1" x14ac:dyDescent="0.35">
      <c r="A35688" s="1"/>
      <c r="B35688" s="306">
        <v>44525.777777858544</v>
      </c>
      <c r="C35688" s="304">
        <v>0.8935680414532271</v>
      </c>
      <c r="D35688" s="305" t="s">
        <v>172</v>
      </c>
    </row>
    <row r="35689" spans="1:4" ht="14.5" customHeight="1" x14ac:dyDescent="0.35">
      <c r="A35689" s="1"/>
      <c r="B35689" s="306">
        <v>44525.778472302991</v>
      </c>
      <c r="C35689" s="304">
        <v>0.89265683530362971</v>
      </c>
      <c r="D35689" s="305" t="s">
        <v>172</v>
      </c>
    </row>
    <row r="35690" spans="1:4" ht="14.5" customHeight="1" x14ac:dyDescent="0.35">
      <c r="A35690" s="1"/>
      <c r="B35690" s="306">
        <v>44525.779166747438</v>
      </c>
      <c r="C35690" s="304">
        <v>0.9163655360329509</v>
      </c>
      <c r="D35690" s="305" t="s">
        <v>172</v>
      </c>
    </row>
    <row r="35691" spans="1:4" ht="14.5" customHeight="1" x14ac:dyDescent="0.35">
      <c r="A35691" s="1"/>
      <c r="B35691" s="306">
        <v>44525.779861191884</v>
      </c>
      <c r="C35691" s="304">
        <v>0.91206774320990003</v>
      </c>
      <c r="D35691" s="305" t="s">
        <v>172</v>
      </c>
    </row>
    <row r="35692" spans="1:4" ht="14.5" customHeight="1" x14ac:dyDescent="0.35">
      <c r="A35692" s="1"/>
      <c r="B35692" s="306">
        <v>44525.780555636331</v>
      </c>
      <c r="C35692" s="304">
        <v>0.92876513685202255</v>
      </c>
      <c r="D35692" s="305" t="s">
        <v>172</v>
      </c>
    </row>
    <row r="35693" spans="1:4" ht="14.5" customHeight="1" x14ac:dyDescent="0.35">
      <c r="A35693" s="1"/>
      <c r="B35693" s="306">
        <v>44525.781250080778</v>
      </c>
      <c r="C35693" s="304">
        <v>0.88160355547394531</v>
      </c>
      <c r="D35693" s="305" t="s">
        <v>172</v>
      </c>
    </row>
    <row r="35694" spans="1:4" ht="14.5" customHeight="1" x14ac:dyDescent="0.35">
      <c r="A35694" s="1"/>
      <c r="B35694" s="306">
        <v>44525.781944525224</v>
      </c>
      <c r="C35694" s="304">
        <v>0.86098116627251031</v>
      </c>
      <c r="D35694" s="305" t="s">
        <v>172</v>
      </c>
    </row>
    <row r="35695" spans="1:4" ht="14.5" customHeight="1" x14ac:dyDescent="0.35">
      <c r="A35695" s="1"/>
      <c r="B35695" s="306">
        <v>44525.782638969671</v>
      </c>
      <c r="C35695" s="304">
        <v>0.89494668122891496</v>
      </c>
      <c r="D35695" s="305" t="s">
        <v>172</v>
      </c>
    </row>
    <row r="35696" spans="1:4" ht="14.5" customHeight="1" x14ac:dyDescent="0.35">
      <c r="A35696" s="1"/>
      <c r="B35696" s="306">
        <v>44525.783333414118</v>
      </c>
      <c r="C35696" s="304">
        <v>0.8070587306578394</v>
      </c>
      <c r="D35696" s="305" t="s">
        <v>172</v>
      </c>
    </row>
    <row r="35697" spans="1:4" ht="14.5" customHeight="1" x14ac:dyDescent="0.35">
      <c r="A35697" s="1"/>
      <c r="B35697" s="306">
        <v>44525.784027858565</v>
      </c>
      <c r="C35697" s="304">
        <v>0.96062084829477501</v>
      </c>
      <c r="D35697" s="305" t="s">
        <v>172</v>
      </c>
    </row>
    <row r="35698" spans="1:4" ht="14.5" customHeight="1" x14ac:dyDescent="0.35">
      <c r="A35698" s="1"/>
      <c r="B35698" s="306">
        <v>44525.784722303011</v>
      </c>
      <c r="C35698" s="304">
        <v>0.95193700759155031</v>
      </c>
      <c r="D35698" s="305" t="s">
        <v>172</v>
      </c>
    </row>
    <row r="35699" spans="1:4" ht="14.5" customHeight="1" x14ac:dyDescent="0.35">
      <c r="A35699" s="1"/>
      <c r="B35699" s="306">
        <v>44525.785416747458</v>
      </c>
      <c r="C35699" s="304">
        <v>0.88328315094227039</v>
      </c>
      <c r="D35699" s="305" t="s">
        <v>172</v>
      </c>
    </row>
    <row r="35700" spans="1:4" ht="14.5" customHeight="1" x14ac:dyDescent="0.35">
      <c r="A35700" s="1"/>
      <c r="B35700" s="306">
        <v>44525.786111191905</v>
      </c>
      <c r="C35700" s="304">
        <v>0.96754611927622136</v>
      </c>
      <c r="D35700" s="305" t="s">
        <v>172</v>
      </c>
    </row>
    <row r="35701" spans="1:4" ht="14.5" customHeight="1" x14ac:dyDescent="0.35">
      <c r="A35701" s="1"/>
      <c r="B35701" s="306">
        <v>44525.786805636351</v>
      </c>
      <c r="C35701" s="304">
        <v>1.0514528525001576</v>
      </c>
      <c r="D35701" s="305" t="s">
        <v>172</v>
      </c>
    </row>
    <row r="35702" spans="1:4" ht="14.5" customHeight="1" x14ac:dyDescent="0.35">
      <c r="A35702" s="1"/>
      <c r="B35702" s="306">
        <v>44525.787500080798</v>
      </c>
      <c r="C35702" s="304">
        <v>0.9598552953902072</v>
      </c>
      <c r="D35702" s="305" t="s">
        <v>172</v>
      </c>
    </row>
    <row r="35703" spans="1:4" ht="14.5" customHeight="1" x14ac:dyDescent="0.35">
      <c r="A35703" s="1"/>
      <c r="B35703" s="306">
        <v>44525.788194525245</v>
      </c>
      <c r="C35703" s="304">
        <v>0.96861165612973921</v>
      </c>
      <c r="D35703" s="305" t="s">
        <v>172</v>
      </c>
    </row>
    <row r="35704" spans="1:4" ht="14.5" customHeight="1" x14ac:dyDescent="0.35">
      <c r="A35704" s="1"/>
      <c r="B35704" s="306">
        <v>44525.788888969691</v>
      </c>
      <c r="C35704" s="304">
        <v>0.93599166138342293</v>
      </c>
      <c r="D35704" s="305" t="s">
        <v>172</v>
      </c>
    </row>
    <row r="35705" spans="1:4" ht="14.5" customHeight="1" x14ac:dyDescent="0.35">
      <c r="A35705" s="1"/>
      <c r="B35705" s="306">
        <v>44525.789583414138</v>
      </c>
      <c r="C35705" s="304">
        <v>0.91794562509861255</v>
      </c>
      <c r="D35705" s="305" t="s">
        <v>172</v>
      </c>
    </row>
    <row r="35706" spans="1:4" ht="14.5" customHeight="1" x14ac:dyDescent="0.35">
      <c r="A35706" s="1"/>
      <c r="B35706" s="306">
        <v>44525.790277858585</v>
      </c>
      <c r="C35706" s="304">
        <v>0.92912609571338478</v>
      </c>
      <c r="D35706" s="305" t="s">
        <v>172</v>
      </c>
    </row>
    <row r="35707" spans="1:4" ht="14.5" customHeight="1" x14ac:dyDescent="0.35">
      <c r="A35707" s="1"/>
      <c r="B35707" s="306">
        <v>44525.790972303032</v>
      </c>
      <c r="C35707" s="304">
        <v>0.89531705824265373</v>
      </c>
      <c r="D35707" s="305" t="s">
        <v>172</v>
      </c>
    </row>
    <row r="35708" spans="1:4" ht="14.5" customHeight="1" x14ac:dyDescent="0.35">
      <c r="A35708" s="1"/>
      <c r="B35708" s="306">
        <v>44525.791666747478</v>
      </c>
      <c r="C35708" s="304">
        <v>0.96749663880477788</v>
      </c>
      <c r="D35708" s="305" t="s">
        <v>172</v>
      </c>
    </row>
    <row r="35709" spans="1:4" ht="14.5" customHeight="1" x14ac:dyDescent="0.35">
      <c r="A35709" s="1"/>
      <c r="B35709" s="306">
        <v>44525.792361191925</v>
      </c>
      <c r="C35709" s="304">
        <v>0.95755745462182251</v>
      </c>
      <c r="D35709" s="305" t="s">
        <v>172</v>
      </c>
    </row>
    <row r="35710" spans="1:4" ht="14.5" customHeight="1" x14ac:dyDescent="0.35">
      <c r="A35710" s="1"/>
      <c r="B35710" s="306">
        <v>44525.793055636372</v>
      </c>
      <c r="C35710" s="304">
        <v>0.92158513506543993</v>
      </c>
      <c r="D35710" s="305" t="s">
        <v>172</v>
      </c>
    </row>
    <row r="35711" spans="1:4" ht="14.5" customHeight="1" x14ac:dyDescent="0.35">
      <c r="A35711" s="1"/>
      <c r="B35711" s="306">
        <v>44525.793750080818</v>
      </c>
      <c r="C35711" s="304">
        <v>0.92535444780993814</v>
      </c>
      <c r="D35711" s="305" t="s">
        <v>172</v>
      </c>
    </row>
    <row r="35712" spans="1:4" ht="14.5" customHeight="1" x14ac:dyDescent="0.35">
      <c r="A35712" s="1"/>
      <c r="B35712" s="306">
        <v>44525.794444525265</v>
      </c>
      <c r="C35712" s="304">
        <v>0.94940431455176322</v>
      </c>
      <c r="D35712" s="305" t="s">
        <v>172</v>
      </c>
    </row>
    <row r="35713" spans="1:4" ht="14.5" customHeight="1" x14ac:dyDescent="0.35">
      <c r="A35713" s="1"/>
      <c r="B35713" s="306">
        <v>44525.795138969712</v>
      </c>
      <c r="C35713" s="304">
        <v>0.87351647486658901</v>
      </c>
      <c r="D35713" s="305" t="s">
        <v>172</v>
      </c>
    </row>
    <row r="35714" spans="1:4" ht="14.5" customHeight="1" x14ac:dyDescent="0.35">
      <c r="A35714" s="1"/>
      <c r="B35714" s="306">
        <v>44525.795833414159</v>
      </c>
      <c r="C35714" s="304">
        <v>0.93710060046710164</v>
      </c>
      <c r="D35714" s="305" t="s">
        <v>172</v>
      </c>
    </row>
    <row r="35715" spans="1:4" ht="14.5" customHeight="1" x14ac:dyDescent="0.35">
      <c r="A35715" s="1"/>
      <c r="B35715" s="306">
        <v>44525.796527858605</v>
      </c>
      <c r="C35715" s="304">
        <v>0.91832894304623858</v>
      </c>
      <c r="D35715" s="305" t="s">
        <v>172</v>
      </c>
    </row>
    <row r="35716" spans="1:4" ht="14.5" customHeight="1" x14ac:dyDescent="0.35">
      <c r="A35716" s="1"/>
      <c r="B35716" s="306">
        <v>44525.797222303052</v>
      </c>
      <c r="C35716" s="304">
        <v>0.95672195611012589</v>
      </c>
      <c r="D35716" s="305" t="s">
        <v>172</v>
      </c>
    </row>
    <row r="35717" spans="1:4" ht="14.5" customHeight="1" x14ac:dyDescent="0.35">
      <c r="A35717" s="1"/>
      <c r="B35717" s="306">
        <v>44525.797916747499</v>
      </c>
      <c r="C35717" s="304">
        <v>0.98627788591232579</v>
      </c>
      <c r="D35717" s="305" t="s">
        <v>172</v>
      </c>
    </row>
    <row r="35718" spans="1:4" ht="14.5" customHeight="1" x14ac:dyDescent="0.35">
      <c r="A35718" s="1"/>
      <c r="B35718" s="306">
        <v>44525.798611191945</v>
      </c>
      <c r="C35718" s="304">
        <v>0.95027703059531632</v>
      </c>
      <c r="D35718" s="305" t="s">
        <v>172</v>
      </c>
    </row>
    <row r="35719" spans="1:4" ht="14.5" customHeight="1" x14ac:dyDescent="0.35">
      <c r="A35719" s="1"/>
      <c r="B35719" s="306">
        <v>44525.799305636392</v>
      </c>
      <c r="C35719" s="304">
        <v>0.93152457293025082</v>
      </c>
      <c r="D35719" s="305" t="s">
        <v>172</v>
      </c>
    </row>
    <row r="35720" spans="1:4" ht="14.5" customHeight="1" x14ac:dyDescent="0.35">
      <c r="A35720" s="1"/>
      <c r="B35720" s="306">
        <v>44525.800000080839</v>
      </c>
      <c r="C35720" s="304">
        <v>0.89350510420287421</v>
      </c>
      <c r="D35720" s="305" t="s">
        <v>172</v>
      </c>
    </row>
    <row r="35721" spans="1:4" ht="14.5" customHeight="1" x14ac:dyDescent="0.35">
      <c r="A35721" s="1"/>
      <c r="B35721" s="306">
        <v>44525.800694525286</v>
      </c>
      <c r="C35721" s="304">
        <v>0.89628256859349065</v>
      </c>
      <c r="D35721" s="305" t="s">
        <v>172</v>
      </c>
    </row>
    <row r="35722" spans="1:4" ht="14.5" customHeight="1" x14ac:dyDescent="0.35">
      <c r="A35722" s="1"/>
      <c r="B35722" s="306">
        <v>44525.801388969732</v>
      </c>
      <c r="C35722" s="304">
        <v>0.94257536921163587</v>
      </c>
      <c r="D35722" s="305" t="s">
        <v>172</v>
      </c>
    </row>
    <row r="35723" spans="1:4" ht="14.5" customHeight="1" x14ac:dyDescent="0.35">
      <c r="A35723" s="1"/>
      <c r="B35723" s="306">
        <v>44525.802083414179</v>
      </c>
      <c r="C35723" s="304">
        <v>0.87658310301058007</v>
      </c>
      <c r="D35723" s="305" t="s">
        <v>172</v>
      </c>
    </row>
    <row r="35724" spans="1:4" ht="14.5" customHeight="1" x14ac:dyDescent="0.35">
      <c r="A35724" s="1"/>
      <c r="B35724" s="306">
        <v>44525.802777858626</v>
      </c>
      <c r="C35724" s="304">
        <v>0.8675736369410364</v>
      </c>
      <c r="D35724" s="305" t="s">
        <v>172</v>
      </c>
    </row>
    <row r="35725" spans="1:4" ht="14.5" customHeight="1" x14ac:dyDescent="0.35">
      <c r="A35725" s="1"/>
      <c r="B35725" s="306">
        <v>44525.803472303072</v>
      </c>
      <c r="C35725" s="304">
        <v>0.85937292996184922</v>
      </c>
      <c r="D35725" s="305" t="s">
        <v>172</v>
      </c>
    </row>
    <row r="35726" spans="1:4" ht="14.5" customHeight="1" x14ac:dyDescent="0.35">
      <c r="A35726" s="1"/>
      <c r="B35726" s="306">
        <v>44525.804166747519</v>
      </c>
      <c r="C35726" s="304">
        <v>0.87201071361132565</v>
      </c>
      <c r="D35726" s="305" t="s">
        <v>172</v>
      </c>
    </row>
    <row r="35727" spans="1:4" ht="14.5" customHeight="1" x14ac:dyDescent="0.35">
      <c r="A35727" s="1"/>
      <c r="B35727" s="306">
        <v>44525.804861191966</v>
      </c>
      <c r="C35727" s="304">
        <v>0.81583004459437991</v>
      </c>
      <c r="D35727" s="305" t="s">
        <v>172</v>
      </c>
    </row>
    <row r="35728" spans="1:4" ht="14.5" customHeight="1" x14ac:dyDescent="0.35">
      <c r="A35728" s="1"/>
      <c r="B35728" s="306">
        <v>44525.805555636412</v>
      </c>
      <c r="C35728" s="304">
        <v>0.79122476270625464</v>
      </c>
      <c r="D35728" s="305" t="s">
        <v>172</v>
      </c>
    </row>
    <row r="35729" spans="1:4" ht="14.5" customHeight="1" x14ac:dyDescent="0.35">
      <c r="A35729" s="1"/>
      <c r="B35729" s="306">
        <v>44525.806250080859</v>
      </c>
      <c r="C35729" s="304">
        <v>0.7414056491613944</v>
      </c>
      <c r="D35729" s="305" t="s">
        <v>172</v>
      </c>
    </row>
    <row r="35730" spans="1:4" ht="14.5" customHeight="1" x14ac:dyDescent="0.35">
      <c r="A35730" s="1"/>
      <c r="B35730" s="306">
        <v>44525.806944525306</v>
      </c>
      <c r="C35730" s="304">
        <v>0.75004725136215411</v>
      </c>
      <c r="D35730" s="305" t="s">
        <v>172</v>
      </c>
    </row>
    <row r="35731" spans="1:4" ht="14.5" customHeight="1" x14ac:dyDescent="0.35">
      <c r="A35731" s="1"/>
      <c r="B35731" s="306">
        <v>44525.807638969753</v>
      </c>
      <c r="C35731" s="304">
        <v>0.75842275548217608</v>
      </c>
      <c r="D35731" s="305" t="s">
        <v>172</v>
      </c>
    </row>
    <row r="35732" spans="1:4" ht="14.5" customHeight="1" x14ac:dyDescent="0.35">
      <c r="A35732" s="1"/>
      <c r="B35732" s="306">
        <v>44525.808333414199</v>
      </c>
      <c r="C35732" s="304">
        <v>0.72449993343016106</v>
      </c>
      <c r="D35732" s="305" t="s">
        <v>172</v>
      </c>
    </row>
    <row r="35733" spans="1:4" ht="14.5" customHeight="1" x14ac:dyDescent="0.35">
      <c r="A35733" s="1"/>
      <c r="B35733" s="306">
        <v>44525.809027858646</v>
      </c>
      <c r="C35733" s="304">
        <v>0.79722547953603373</v>
      </c>
      <c r="D35733" s="305" t="s">
        <v>172</v>
      </c>
    </row>
    <row r="35734" spans="1:4" ht="14.5" customHeight="1" x14ac:dyDescent="0.35">
      <c r="A35734" s="1"/>
      <c r="B35734" s="306">
        <v>44525.809722303093</v>
      </c>
      <c r="C35734" s="304">
        <v>0.72893409830646005</v>
      </c>
      <c r="D35734" s="305" t="s">
        <v>172</v>
      </c>
    </row>
    <row r="35735" spans="1:4" ht="14.5" customHeight="1" x14ac:dyDescent="0.35">
      <c r="A35735" s="1"/>
      <c r="B35735" s="306">
        <v>44525.810416747539</v>
      </c>
      <c r="C35735" s="304">
        <v>0.69252192301625348</v>
      </c>
      <c r="D35735" s="305" t="s">
        <v>172</v>
      </c>
    </row>
    <row r="35736" spans="1:4" ht="14.5" customHeight="1" x14ac:dyDescent="0.35">
      <c r="A35736" s="1"/>
      <c r="B35736" s="306">
        <v>44525.811111191986</v>
      </c>
      <c r="C35736" s="304">
        <v>0.7485071448927253</v>
      </c>
      <c r="D35736" s="305" t="s">
        <v>172</v>
      </c>
    </row>
    <row r="35737" spans="1:4" ht="14.5" customHeight="1" x14ac:dyDescent="0.35">
      <c r="A35737" s="1"/>
      <c r="B35737" s="306">
        <v>44525.811805636433</v>
      </c>
      <c r="C35737" s="304">
        <v>0.76745624198742912</v>
      </c>
      <c r="D35737" s="305" t="s">
        <v>172</v>
      </c>
    </row>
    <row r="35738" spans="1:4" ht="14.5" customHeight="1" x14ac:dyDescent="0.35">
      <c r="A35738" s="1"/>
      <c r="B35738" s="306">
        <v>44525.81250008088</v>
      </c>
      <c r="C35738" s="304">
        <v>0.69497794721648154</v>
      </c>
      <c r="D35738" s="305" t="s">
        <v>172</v>
      </c>
    </row>
    <row r="35739" spans="1:4" ht="14.5" customHeight="1" x14ac:dyDescent="0.35">
      <c r="A35739" s="1"/>
      <c r="B35739" s="306">
        <v>44525.813194525326</v>
      </c>
      <c r="C35739" s="304">
        <v>0.66363504728813794</v>
      </c>
      <c r="D35739" s="305" t="s">
        <v>172</v>
      </c>
    </row>
    <row r="35740" spans="1:4" ht="14.5" customHeight="1" x14ac:dyDescent="0.35">
      <c r="A35740" s="1"/>
      <c r="B35740" s="306">
        <v>44525.813888969773</v>
      </c>
      <c r="C35740" s="304">
        <v>0.68043588411558931</v>
      </c>
      <c r="D35740" s="305" t="s">
        <v>172</v>
      </c>
    </row>
    <row r="35741" spans="1:4" ht="14.5" customHeight="1" x14ac:dyDescent="0.35">
      <c r="A35741" s="1"/>
      <c r="B35741" s="306">
        <v>44525.81458341422</v>
      </c>
      <c r="C35741" s="304">
        <v>0.61387374952720775</v>
      </c>
      <c r="D35741" s="305" t="s">
        <v>172</v>
      </c>
    </row>
    <row r="35742" spans="1:4" ht="14.5" customHeight="1" x14ac:dyDescent="0.35">
      <c r="A35742" s="1"/>
      <c r="B35742" s="306">
        <v>44525.815277858666</v>
      </c>
      <c r="C35742" s="304">
        <v>0.67335023996868892</v>
      </c>
      <c r="D35742" s="305" t="s">
        <v>172</v>
      </c>
    </row>
    <row r="35743" spans="1:4" ht="14.5" customHeight="1" x14ac:dyDescent="0.35">
      <c r="A35743" s="1"/>
      <c r="B35743" s="306">
        <v>44525.815972303113</v>
      </c>
      <c r="C35743" s="304">
        <v>0.63954792055816745</v>
      </c>
      <c r="D35743" s="305" t="s">
        <v>172</v>
      </c>
    </row>
    <row r="35744" spans="1:4" ht="14.5" customHeight="1" x14ac:dyDescent="0.35">
      <c r="A35744" s="1"/>
      <c r="B35744" s="306">
        <v>44525.81666674756</v>
      </c>
      <c r="C35744" s="304">
        <v>0.55273721191853531</v>
      </c>
      <c r="D35744" s="305" t="s">
        <v>172</v>
      </c>
    </row>
    <row r="35745" spans="1:4" ht="14.5" customHeight="1" x14ac:dyDescent="0.35">
      <c r="A35745" s="1"/>
      <c r="B35745" s="306">
        <v>44525.817361192007</v>
      </c>
      <c r="C35745" s="304">
        <v>0.59253482323081241</v>
      </c>
      <c r="D35745" s="305" t="s">
        <v>172</v>
      </c>
    </row>
    <row r="35746" spans="1:4" ht="14.5" customHeight="1" x14ac:dyDescent="0.35">
      <c r="A35746" s="1"/>
      <c r="B35746" s="306">
        <v>44525.818055636453</v>
      </c>
      <c r="C35746" s="304">
        <v>0.59639125540337168</v>
      </c>
      <c r="D35746" s="305" t="s">
        <v>172</v>
      </c>
    </row>
    <row r="35747" spans="1:4" ht="14.5" customHeight="1" x14ac:dyDescent="0.35">
      <c r="A35747" s="1"/>
      <c r="B35747" s="306">
        <v>44525.8187500809</v>
      </c>
      <c r="C35747" s="304">
        <v>0.63749526308750626</v>
      </c>
      <c r="D35747" s="305" t="s">
        <v>172</v>
      </c>
    </row>
    <row r="35748" spans="1:4" ht="14.5" customHeight="1" x14ac:dyDescent="0.35">
      <c r="A35748" s="1"/>
      <c r="B35748" s="306">
        <v>44525.819444525347</v>
      </c>
      <c r="C35748" s="304">
        <v>0.57472645609739936</v>
      </c>
      <c r="D35748" s="305" t="s">
        <v>172</v>
      </c>
    </row>
    <row r="35749" spans="1:4" ht="14.5" customHeight="1" x14ac:dyDescent="0.35">
      <c r="A35749" s="1"/>
      <c r="B35749" s="306">
        <v>44525.820138969793</v>
      </c>
      <c r="C35749" s="304">
        <v>0.49331109584435734</v>
      </c>
      <c r="D35749" s="305" t="s">
        <v>172</v>
      </c>
    </row>
    <row r="35750" spans="1:4" ht="14.5" customHeight="1" x14ac:dyDescent="0.35">
      <c r="A35750" s="1"/>
      <c r="B35750" s="306">
        <v>44525.82083341424</v>
      </c>
      <c r="C35750" s="304">
        <v>0.54983103077294493</v>
      </c>
      <c r="D35750" s="305" t="s">
        <v>172</v>
      </c>
    </row>
    <row r="35751" spans="1:4" ht="14.5" customHeight="1" x14ac:dyDescent="0.35">
      <c r="A35751" s="1"/>
      <c r="B35751" s="306">
        <v>44525.821527858687</v>
      </c>
      <c r="C35751" s="304">
        <v>0.57084598584215962</v>
      </c>
      <c r="D35751" s="305" t="s">
        <v>172</v>
      </c>
    </row>
    <row r="35752" spans="1:4" ht="14.5" customHeight="1" x14ac:dyDescent="0.35">
      <c r="A35752" s="1"/>
      <c r="B35752" s="306">
        <v>44525.822222303133</v>
      </c>
      <c r="C35752" s="304">
        <v>0.55660555565240577</v>
      </c>
      <c r="D35752" s="305" t="s">
        <v>172</v>
      </c>
    </row>
    <row r="35753" spans="1:4" ht="14.5" customHeight="1" x14ac:dyDescent="0.35">
      <c r="A35753" s="1"/>
      <c r="B35753" s="306">
        <v>44525.82291674758</v>
      </c>
      <c r="C35753" s="304">
        <v>0.5197347131994775</v>
      </c>
      <c r="D35753" s="305" t="s">
        <v>172</v>
      </c>
    </row>
    <row r="35754" spans="1:4" ht="14.5" customHeight="1" x14ac:dyDescent="0.35">
      <c r="A35754" s="1"/>
      <c r="B35754" s="306">
        <v>44525.823611192027</v>
      </c>
      <c r="C35754" s="304">
        <v>0.54410699116797334</v>
      </c>
      <c r="D35754" s="305" t="s">
        <v>172</v>
      </c>
    </row>
    <row r="35755" spans="1:4" ht="14.5" customHeight="1" x14ac:dyDescent="0.35">
      <c r="A35755" s="1"/>
      <c r="B35755" s="306">
        <v>44525.824305636474</v>
      </c>
      <c r="C35755" s="304">
        <v>0.55083707868601173</v>
      </c>
      <c r="D35755" s="305" t="s">
        <v>172</v>
      </c>
    </row>
    <row r="35756" spans="1:4" ht="14.5" customHeight="1" x14ac:dyDescent="0.35">
      <c r="A35756" s="1"/>
      <c r="B35756" s="306">
        <v>44525.82500008092</v>
      </c>
      <c r="C35756" s="304">
        <v>0.49648103289688755</v>
      </c>
      <c r="D35756" s="305" t="s">
        <v>172</v>
      </c>
    </row>
    <row r="35757" spans="1:4" ht="14.5" customHeight="1" x14ac:dyDescent="0.35">
      <c r="A35757" s="1"/>
      <c r="B35757" s="306">
        <v>44525.825694525367</v>
      </c>
      <c r="C35757" s="304">
        <v>0.48637614994704564</v>
      </c>
      <c r="D35757" s="305" t="s">
        <v>172</v>
      </c>
    </row>
    <row r="35758" spans="1:4" ht="14.5" customHeight="1" x14ac:dyDescent="0.35">
      <c r="A35758" s="1"/>
      <c r="B35758" s="306">
        <v>44525.826388969814</v>
      </c>
      <c r="C35758" s="304">
        <v>0.46306810415206506</v>
      </c>
      <c r="D35758" s="305" t="s">
        <v>172</v>
      </c>
    </row>
    <row r="35759" spans="1:4" ht="14.5" customHeight="1" x14ac:dyDescent="0.35">
      <c r="A35759" s="1"/>
      <c r="B35759" s="306">
        <v>44525.82708341426</v>
      </c>
      <c r="C35759" s="304">
        <v>0.44528232185900074</v>
      </c>
      <c r="D35759" s="305" t="s">
        <v>172</v>
      </c>
    </row>
    <row r="35760" spans="1:4" ht="14.5" customHeight="1" x14ac:dyDescent="0.35">
      <c r="A35760" s="1"/>
      <c r="B35760" s="306">
        <v>44525.827777858707</v>
      </c>
      <c r="C35760" s="304">
        <v>0.43322865907020208</v>
      </c>
      <c r="D35760" s="305" t="s">
        <v>172</v>
      </c>
    </row>
    <row r="35761" spans="1:4" ht="14.5" customHeight="1" x14ac:dyDescent="0.35">
      <c r="A35761" s="1"/>
      <c r="B35761" s="306">
        <v>44525.828472303154</v>
      </c>
      <c r="C35761" s="304">
        <v>0.42830092100534783</v>
      </c>
      <c r="D35761" s="305" t="s">
        <v>172</v>
      </c>
    </row>
    <row r="35762" spans="1:4" ht="14.5" customHeight="1" x14ac:dyDescent="0.35">
      <c r="A35762" s="1"/>
      <c r="B35762" s="306">
        <v>44525.829166747601</v>
      </c>
      <c r="C35762" s="304">
        <v>0.44045146875938979</v>
      </c>
      <c r="D35762" s="305" t="s">
        <v>172</v>
      </c>
    </row>
    <row r="35763" spans="1:4" ht="14.5" customHeight="1" x14ac:dyDescent="0.35">
      <c r="A35763" s="1"/>
      <c r="B35763" s="306">
        <v>44525.829861192047</v>
      </c>
      <c r="C35763" s="304">
        <v>0.34792579031336951</v>
      </c>
      <c r="D35763" s="305" t="s">
        <v>172</v>
      </c>
    </row>
    <row r="35764" spans="1:4" ht="14.5" customHeight="1" x14ac:dyDescent="0.35">
      <c r="A35764" s="1"/>
      <c r="B35764" s="306">
        <v>44525.830555636494</v>
      </c>
      <c r="C35764" s="304">
        <v>0.41826887189111706</v>
      </c>
      <c r="D35764" s="305" t="s">
        <v>172</v>
      </c>
    </row>
    <row r="35765" spans="1:4" ht="14.5" customHeight="1" x14ac:dyDescent="0.35">
      <c r="A35765" s="1"/>
      <c r="B35765" s="306">
        <v>44525.831250080941</v>
      </c>
      <c r="C35765" s="304">
        <v>0.45637176720133538</v>
      </c>
      <c r="D35765" s="305" t="s">
        <v>172</v>
      </c>
    </row>
    <row r="35766" spans="1:4" ht="14.5" customHeight="1" x14ac:dyDescent="0.35">
      <c r="A35766" s="1"/>
      <c r="B35766" s="306">
        <v>44525.831944525387</v>
      </c>
      <c r="C35766" s="304">
        <v>0.38527737063423806</v>
      </c>
      <c r="D35766" s="305" t="s">
        <v>172</v>
      </c>
    </row>
    <row r="35767" spans="1:4" ht="14.5" customHeight="1" x14ac:dyDescent="0.35">
      <c r="A35767" s="1"/>
      <c r="B35767" s="306">
        <v>44525.832638969834</v>
      </c>
      <c r="C35767" s="304">
        <v>0.43636282651251196</v>
      </c>
      <c r="D35767" s="305" t="s">
        <v>172</v>
      </c>
    </row>
    <row r="35768" spans="1:4" ht="14.5" customHeight="1" x14ac:dyDescent="0.35">
      <c r="A35768" s="1"/>
      <c r="B35768" s="306">
        <v>44525.833333414281</v>
      </c>
      <c r="C35768" s="304">
        <v>0</v>
      </c>
      <c r="D35768" s="305" t="s">
        <v>170</v>
      </c>
    </row>
    <row r="35769" spans="1:4" ht="14.5" customHeight="1" x14ac:dyDescent="0.35">
      <c r="A35769" s="1"/>
      <c r="B35769" s="306">
        <v>44525.834027858727</v>
      </c>
      <c r="C35769" s="304">
        <v>0.27713949565457674</v>
      </c>
      <c r="D35769" s="305" t="s">
        <v>172</v>
      </c>
    </row>
    <row r="35770" spans="1:4" ht="14.5" customHeight="1" x14ac:dyDescent="0.35">
      <c r="A35770" s="1"/>
      <c r="B35770" s="306">
        <v>44525.834722303174</v>
      </c>
      <c r="C35770" s="304">
        <v>0.33939005561448993</v>
      </c>
      <c r="D35770" s="305" t="s">
        <v>172</v>
      </c>
    </row>
    <row r="35771" spans="1:4" ht="14.5" customHeight="1" x14ac:dyDescent="0.35">
      <c r="A35771" s="1"/>
      <c r="B35771" s="306">
        <v>44525.835416747621</v>
      </c>
      <c r="C35771" s="304">
        <v>0.40226323577922662</v>
      </c>
      <c r="D35771" s="305" t="s">
        <v>172</v>
      </c>
    </row>
    <row r="35772" spans="1:4" ht="14.5" customHeight="1" x14ac:dyDescent="0.35">
      <c r="A35772" s="1"/>
      <c r="B35772" s="306">
        <v>44525.836111192068</v>
      </c>
      <c r="C35772" s="304">
        <v>0.44269776220700502</v>
      </c>
      <c r="D35772" s="305" t="s">
        <v>172</v>
      </c>
    </row>
    <row r="35773" spans="1:4" ht="14.5" customHeight="1" x14ac:dyDescent="0.35">
      <c r="A35773" s="1"/>
      <c r="B35773" s="306">
        <v>44525.836805636514</v>
      </c>
      <c r="C35773" s="304">
        <v>0.41733942353881354</v>
      </c>
      <c r="D35773" s="305" t="s">
        <v>172</v>
      </c>
    </row>
    <row r="35774" spans="1:4" ht="14.5" customHeight="1" x14ac:dyDescent="0.35">
      <c r="A35774" s="1"/>
      <c r="B35774" s="306">
        <v>44525.837500080961</v>
      </c>
      <c r="C35774" s="304">
        <v>0.3961936341946436</v>
      </c>
      <c r="D35774" s="305" t="s">
        <v>172</v>
      </c>
    </row>
    <row r="35775" spans="1:4" ht="14.5" customHeight="1" x14ac:dyDescent="0.35">
      <c r="A35775" s="1"/>
      <c r="B35775" s="306">
        <v>44525.838194525408</v>
      </c>
      <c r="C35775" s="304">
        <v>0.38865422710723579</v>
      </c>
      <c r="D35775" s="305" t="s">
        <v>172</v>
      </c>
    </row>
    <row r="35776" spans="1:4" ht="14.5" customHeight="1" x14ac:dyDescent="0.35">
      <c r="A35776" s="1"/>
      <c r="B35776" s="306">
        <v>44525.838888969854</v>
      </c>
      <c r="C35776" s="304">
        <v>0.43862799525325047</v>
      </c>
      <c r="D35776" s="305" t="s">
        <v>172</v>
      </c>
    </row>
    <row r="35777" spans="1:4" ht="14.5" customHeight="1" x14ac:dyDescent="0.35">
      <c r="A35777" s="1"/>
      <c r="B35777" s="306">
        <v>44525.839583414301</v>
      </c>
      <c r="C35777" s="304">
        <v>0.37230628043738156</v>
      </c>
      <c r="D35777" s="305" t="s">
        <v>172</v>
      </c>
    </row>
    <row r="35778" spans="1:4" ht="14.5" customHeight="1" x14ac:dyDescent="0.35">
      <c r="A35778" s="1"/>
      <c r="B35778" s="306">
        <v>44525.840277858748</v>
      </c>
      <c r="C35778" s="304">
        <v>0.41333434250268508</v>
      </c>
      <c r="D35778" s="305" t="s">
        <v>172</v>
      </c>
    </row>
    <row r="35779" spans="1:4" ht="14.5" customHeight="1" x14ac:dyDescent="0.35">
      <c r="A35779" s="1"/>
      <c r="B35779" s="306">
        <v>44525.840972303195</v>
      </c>
      <c r="C35779" s="304">
        <v>0.45062219860575775</v>
      </c>
      <c r="D35779" s="305" t="s">
        <v>172</v>
      </c>
    </row>
    <row r="35780" spans="1:4" ht="14.5" customHeight="1" x14ac:dyDescent="0.35">
      <c r="A35780" s="1"/>
      <c r="B35780" s="306">
        <v>44525.841666747641</v>
      </c>
      <c r="C35780" s="304">
        <v>0.4525796871034572</v>
      </c>
      <c r="D35780" s="305" t="s">
        <v>172</v>
      </c>
    </row>
    <row r="35781" spans="1:4" ht="14.5" customHeight="1" x14ac:dyDescent="0.35">
      <c r="A35781" s="1"/>
      <c r="B35781" s="306">
        <v>44525.842361192088</v>
      </c>
      <c r="C35781" s="304">
        <v>0.43239700964816924</v>
      </c>
      <c r="D35781" s="305" t="s">
        <v>172</v>
      </c>
    </row>
    <row r="35782" spans="1:4" ht="14.5" customHeight="1" x14ac:dyDescent="0.35">
      <c r="A35782" s="1"/>
      <c r="B35782" s="306">
        <v>44525.843055636535</v>
      </c>
      <c r="C35782" s="304">
        <v>0.43772689406656962</v>
      </c>
      <c r="D35782" s="305" t="s">
        <v>172</v>
      </c>
    </row>
    <row r="35783" spans="1:4" ht="14.5" customHeight="1" x14ac:dyDescent="0.35">
      <c r="A35783" s="1"/>
      <c r="B35783" s="306">
        <v>44525.843750080981</v>
      </c>
      <c r="C35783" s="304">
        <v>0.39558705957050883</v>
      </c>
      <c r="D35783" s="305" t="s">
        <v>172</v>
      </c>
    </row>
    <row r="35784" spans="1:4" ht="14.5" customHeight="1" x14ac:dyDescent="0.35">
      <c r="A35784" s="1"/>
      <c r="B35784" s="306">
        <v>44525.844444525428</v>
      </c>
      <c r="C35784" s="304">
        <v>0.39601567624878647</v>
      </c>
      <c r="D35784" s="305" t="s">
        <v>172</v>
      </c>
    </row>
    <row r="35785" spans="1:4" ht="14.5" customHeight="1" x14ac:dyDescent="0.35">
      <c r="A35785" s="1"/>
      <c r="B35785" s="306">
        <v>44525.845138969875</v>
      </c>
      <c r="C35785" s="304">
        <v>0.48550793889800542</v>
      </c>
      <c r="D35785" s="305" t="s">
        <v>172</v>
      </c>
    </row>
    <row r="35786" spans="1:4" ht="14.5" customHeight="1" x14ac:dyDescent="0.35">
      <c r="A35786" s="1"/>
      <c r="B35786" s="306">
        <v>44525.845833414322</v>
      </c>
      <c r="C35786" s="304">
        <v>0.43951011980447369</v>
      </c>
      <c r="D35786" s="305" t="s">
        <v>172</v>
      </c>
    </row>
    <row r="35787" spans="1:4" ht="14.5" customHeight="1" x14ac:dyDescent="0.35">
      <c r="A35787" s="1"/>
      <c r="B35787" s="306">
        <v>44525.846527858768</v>
      </c>
      <c r="C35787" s="304">
        <v>0.40261144019395184</v>
      </c>
      <c r="D35787" s="305" t="s">
        <v>172</v>
      </c>
    </row>
    <row r="35788" spans="1:4" ht="14.5" customHeight="1" x14ac:dyDescent="0.35">
      <c r="A35788" s="1"/>
      <c r="B35788" s="306">
        <v>44525.847222303215</v>
      </c>
      <c r="C35788" s="304">
        <v>0.40851694453632109</v>
      </c>
      <c r="D35788" s="305" t="s">
        <v>172</v>
      </c>
    </row>
    <row r="35789" spans="1:4" ht="14.5" customHeight="1" x14ac:dyDescent="0.35">
      <c r="A35789" s="1"/>
      <c r="B35789" s="306">
        <v>44525.847916747662</v>
      </c>
      <c r="C35789" s="304">
        <v>0.42938760983065549</v>
      </c>
      <c r="D35789" s="305" t="s">
        <v>172</v>
      </c>
    </row>
    <row r="35790" spans="1:4" ht="14.5" customHeight="1" x14ac:dyDescent="0.35">
      <c r="A35790" s="1"/>
      <c r="B35790" s="306">
        <v>44525.848611192108</v>
      </c>
      <c r="C35790" s="304">
        <v>0.33826488157635592</v>
      </c>
      <c r="D35790" s="305" t="s">
        <v>172</v>
      </c>
    </row>
    <row r="35791" spans="1:4" ht="14.5" customHeight="1" x14ac:dyDescent="0.35">
      <c r="A35791" s="1"/>
      <c r="B35791" s="306">
        <v>44525.849305636555</v>
      </c>
      <c r="C35791" s="304">
        <v>0.37685761616621677</v>
      </c>
      <c r="D35791" s="305" t="s">
        <v>172</v>
      </c>
    </row>
    <row r="35792" spans="1:4" ht="14.5" customHeight="1" x14ac:dyDescent="0.35">
      <c r="A35792" s="1"/>
      <c r="B35792" s="306">
        <v>44525.850000081002</v>
      </c>
      <c r="C35792" s="304">
        <v>0.33400401004239483</v>
      </c>
      <c r="D35792" s="305" t="s">
        <v>172</v>
      </c>
    </row>
    <row r="35793" spans="1:4" ht="14.5" customHeight="1" x14ac:dyDescent="0.35">
      <c r="A35793" s="1"/>
      <c r="B35793" s="306">
        <v>44525.850694525448</v>
      </c>
      <c r="C35793" s="304">
        <v>0.38655312642337475</v>
      </c>
      <c r="D35793" s="305" t="s">
        <v>172</v>
      </c>
    </row>
    <row r="35794" spans="1:4" ht="14.5" customHeight="1" x14ac:dyDescent="0.35">
      <c r="A35794" s="1"/>
      <c r="B35794" s="306">
        <v>44525.851388969895</v>
      </c>
      <c r="C35794" s="304">
        <v>0.40090497930661212</v>
      </c>
      <c r="D35794" s="305" t="s">
        <v>172</v>
      </c>
    </row>
    <row r="35795" spans="1:4" ht="14.5" customHeight="1" x14ac:dyDescent="0.35">
      <c r="A35795" s="1"/>
      <c r="B35795" s="306">
        <v>44525.852083414342</v>
      </c>
      <c r="C35795" s="304">
        <v>0.3734857624361666</v>
      </c>
      <c r="D35795" s="305" t="s">
        <v>172</v>
      </c>
    </row>
    <row r="35796" spans="1:4" ht="14.5" customHeight="1" x14ac:dyDescent="0.35">
      <c r="A35796" s="1"/>
      <c r="B35796" s="306">
        <v>44525.852777858789</v>
      </c>
      <c r="C35796" s="304">
        <v>0.33599624814131251</v>
      </c>
      <c r="D35796" s="305" t="s">
        <v>172</v>
      </c>
    </row>
    <row r="35797" spans="1:4" ht="14.5" customHeight="1" x14ac:dyDescent="0.35">
      <c r="A35797" s="1"/>
      <c r="B35797" s="306">
        <v>44525.853472303235</v>
      </c>
      <c r="C35797" s="304">
        <v>0.29679260038676603</v>
      </c>
      <c r="D35797" s="305" t="s">
        <v>172</v>
      </c>
    </row>
    <row r="35798" spans="1:4" ht="14.5" customHeight="1" x14ac:dyDescent="0.35">
      <c r="A35798" s="1"/>
      <c r="B35798" s="306">
        <v>44525.854166747682</v>
      </c>
      <c r="C35798" s="304">
        <v>0.33166168961404308</v>
      </c>
      <c r="D35798" s="305" t="s">
        <v>172</v>
      </c>
    </row>
    <row r="35799" spans="1:4" ht="14.5" customHeight="1" x14ac:dyDescent="0.35">
      <c r="A35799" s="1"/>
      <c r="B35799" s="306">
        <v>44525.854861192129</v>
      </c>
      <c r="C35799" s="304">
        <v>0.3573069150937575</v>
      </c>
      <c r="D35799" s="305" t="s">
        <v>172</v>
      </c>
    </row>
    <row r="35800" spans="1:4" ht="14.5" customHeight="1" x14ac:dyDescent="0.35">
      <c r="A35800" s="1"/>
      <c r="B35800" s="306">
        <v>44525.855555636575</v>
      </c>
      <c r="C35800" s="304">
        <v>0.46558174550866627</v>
      </c>
      <c r="D35800" s="305" t="s">
        <v>172</v>
      </c>
    </row>
    <row r="35801" spans="1:4" ht="14.5" customHeight="1" x14ac:dyDescent="0.35">
      <c r="A35801" s="1"/>
      <c r="B35801" s="306">
        <v>44525.856250081022</v>
      </c>
      <c r="C35801" s="304">
        <v>0.40274701328874019</v>
      </c>
      <c r="D35801" s="305" t="s">
        <v>172</v>
      </c>
    </row>
    <row r="35802" spans="1:4" ht="14.5" customHeight="1" x14ac:dyDescent="0.35">
      <c r="A35802" s="1"/>
      <c r="B35802" s="306">
        <v>44525.856944525469</v>
      </c>
      <c r="C35802" s="304">
        <v>0.50265398009347939</v>
      </c>
      <c r="D35802" s="305" t="s">
        <v>172</v>
      </c>
    </row>
    <row r="35803" spans="1:4" ht="14.5" customHeight="1" x14ac:dyDescent="0.35">
      <c r="A35803" s="1"/>
      <c r="B35803" s="306">
        <v>44525.857638969916</v>
      </c>
      <c r="C35803" s="304">
        <v>0.4867866829101255</v>
      </c>
      <c r="D35803" s="305" t="s">
        <v>172</v>
      </c>
    </row>
    <row r="35804" spans="1:4" ht="14.5" customHeight="1" x14ac:dyDescent="0.35">
      <c r="A35804" s="1"/>
      <c r="B35804" s="306">
        <v>44525.858333414362</v>
      </c>
      <c r="C35804" s="304">
        <v>0.47436893204576336</v>
      </c>
      <c r="D35804" s="305" t="s">
        <v>172</v>
      </c>
    </row>
    <row r="35805" spans="1:4" ht="14.5" customHeight="1" x14ac:dyDescent="0.35">
      <c r="A35805" s="1"/>
      <c r="B35805" s="306">
        <v>44525.859027858809</v>
      </c>
      <c r="C35805" s="304">
        <v>0.50937996374044969</v>
      </c>
      <c r="D35805" s="305" t="s">
        <v>172</v>
      </c>
    </row>
    <row r="35806" spans="1:4" ht="14.5" customHeight="1" x14ac:dyDescent="0.35">
      <c r="A35806" s="1"/>
      <c r="B35806" s="306">
        <v>44525.859722303256</v>
      </c>
      <c r="C35806" s="304">
        <v>0.5477580977831773</v>
      </c>
      <c r="D35806" s="305" t="s">
        <v>172</v>
      </c>
    </row>
    <row r="35807" spans="1:4" ht="14.5" customHeight="1" x14ac:dyDescent="0.35">
      <c r="A35807" s="1"/>
      <c r="B35807" s="306">
        <v>44525.860416747702</v>
      </c>
      <c r="C35807" s="304">
        <v>0.56295218421590409</v>
      </c>
      <c r="D35807" s="305" t="s">
        <v>172</v>
      </c>
    </row>
    <row r="35808" spans="1:4" ht="14.5" customHeight="1" x14ac:dyDescent="0.35">
      <c r="A35808" s="1"/>
      <c r="B35808" s="306">
        <v>44525.861111192149</v>
      </c>
      <c r="C35808" s="304">
        <v>0.51462506149531839</v>
      </c>
      <c r="D35808" s="305" t="s">
        <v>172</v>
      </c>
    </row>
    <row r="35809" spans="1:4" ht="14.5" customHeight="1" x14ac:dyDescent="0.35">
      <c r="A35809" s="1"/>
      <c r="B35809" s="306">
        <v>44525.861805636596</v>
      </c>
      <c r="C35809" s="304">
        <v>0.53510661979792828</v>
      </c>
      <c r="D35809" s="305" t="s">
        <v>172</v>
      </c>
    </row>
    <row r="35810" spans="1:4" ht="14.5" customHeight="1" x14ac:dyDescent="0.35">
      <c r="A35810" s="1"/>
      <c r="B35810" s="306">
        <v>44525.862500081043</v>
      </c>
      <c r="C35810" s="304">
        <v>0.44475304072733102</v>
      </c>
      <c r="D35810" s="305" t="s">
        <v>172</v>
      </c>
    </row>
    <row r="35811" spans="1:4" ht="14.5" customHeight="1" x14ac:dyDescent="0.35">
      <c r="A35811" s="1"/>
      <c r="B35811" s="306">
        <v>44525.863194525489</v>
      </c>
      <c r="C35811" s="304">
        <v>0.43394420320515414</v>
      </c>
      <c r="D35811" s="305" t="s">
        <v>172</v>
      </c>
    </row>
    <row r="35812" spans="1:4" ht="14.5" customHeight="1" x14ac:dyDescent="0.35">
      <c r="A35812" s="1"/>
      <c r="B35812" s="306">
        <v>44525.863888969936</v>
      </c>
      <c r="C35812" s="304">
        <v>0.40200144611220218</v>
      </c>
      <c r="D35812" s="305" t="s">
        <v>172</v>
      </c>
    </row>
    <row r="35813" spans="1:4" ht="14.5" customHeight="1" x14ac:dyDescent="0.35">
      <c r="A35813" s="1"/>
      <c r="B35813" s="306">
        <v>44525.864583414383</v>
      </c>
      <c r="C35813" s="304">
        <v>0.38368724035006685</v>
      </c>
      <c r="D35813" s="305" t="s">
        <v>172</v>
      </c>
    </row>
    <row r="35814" spans="1:4" ht="14.5" customHeight="1" x14ac:dyDescent="0.35">
      <c r="A35814" s="1"/>
      <c r="B35814" s="306">
        <v>44525.865277858829</v>
      </c>
      <c r="C35814" s="304">
        <v>0.38271597346768732</v>
      </c>
      <c r="D35814" s="305" t="s">
        <v>172</v>
      </c>
    </row>
    <row r="35815" spans="1:4" ht="14.5" customHeight="1" x14ac:dyDescent="0.35">
      <c r="A35815" s="1"/>
      <c r="B35815" s="306">
        <v>44525.865972303276</v>
      </c>
      <c r="C35815" s="304">
        <v>0.45087717618540257</v>
      </c>
      <c r="D35815" s="305" t="s">
        <v>172</v>
      </c>
    </row>
    <row r="35816" spans="1:4" ht="14.5" customHeight="1" x14ac:dyDescent="0.35">
      <c r="A35816" s="1"/>
      <c r="B35816" s="306">
        <v>44525.866666747723</v>
      </c>
      <c r="C35816" s="304">
        <v>0.41845661874143236</v>
      </c>
      <c r="D35816" s="305" t="s">
        <v>172</v>
      </c>
    </row>
    <row r="35817" spans="1:4" ht="14.5" customHeight="1" x14ac:dyDescent="0.35">
      <c r="A35817" s="1"/>
      <c r="B35817" s="306">
        <v>44525.867361192169</v>
      </c>
      <c r="C35817" s="304">
        <v>0.44519472861786652</v>
      </c>
      <c r="D35817" s="305" t="s">
        <v>172</v>
      </c>
    </row>
    <row r="35818" spans="1:4" ht="14.5" customHeight="1" x14ac:dyDescent="0.35">
      <c r="A35818" s="1"/>
      <c r="B35818" s="306">
        <v>44525.868055636616</v>
      </c>
      <c r="C35818" s="304">
        <v>0.39936845396265802</v>
      </c>
      <c r="D35818" s="305" t="s">
        <v>172</v>
      </c>
    </row>
    <row r="35819" spans="1:4" ht="14.5" customHeight="1" x14ac:dyDescent="0.35">
      <c r="A35819" s="1"/>
      <c r="B35819" s="306">
        <v>44525.868750081063</v>
      </c>
      <c r="C35819" s="304">
        <v>0.41512323276533608</v>
      </c>
      <c r="D35819" s="305" t="s">
        <v>172</v>
      </c>
    </row>
    <row r="35820" spans="1:4" ht="14.5" customHeight="1" x14ac:dyDescent="0.35">
      <c r="A35820" s="1"/>
      <c r="B35820" s="306">
        <v>44525.86944452551</v>
      </c>
      <c r="C35820" s="304">
        <v>0.40470443218406066</v>
      </c>
      <c r="D35820" s="305" t="s">
        <v>172</v>
      </c>
    </row>
    <row r="35821" spans="1:4" ht="14.5" customHeight="1" x14ac:dyDescent="0.35">
      <c r="A35821" s="1"/>
      <c r="B35821" s="306">
        <v>44525.870138969956</v>
      </c>
      <c r="C35821" s="304">
        <v>0.4235923845847992</v>
      </c>
      <c r="D35821" s="305" t="s">
        <v>172</v>
      </c>
    </row>
    <row r="35822" spans="1:4" ht="14.5" customHeight="1" x14ac:dyDescent="0.35">
      <c r="A35822" s="1"/>
      <c r="B35822" s="306">
        <v>44525.870833414403</v>
      </c>
      <c r="C35822" s="304">
        <v>0.37353957406740695</v>
      </c>
      <c r="D35822" s="305" t="s">
        <v>172</v>
      </c>
    </row>
    <row r="35823" spans="1:4" ht="14.5" customHeight="1" x14ac:dyDescent="0.35">
      <c r="A35823" s="1"/>
      <c r="B35823" s="306">
        <v>44525.87152785885</v>
      </c>
      <c r="C35823" s="304">
        <v>0.29418586115984907</v>
      </c>
      <c r="D35823" s="305" t="s">
        <v>172</v>
      </c>
    </row>
    <row r="35824" spans="1:4" ht="14.5" customHeight="1" x14ac:dyDescent="0.35">
      <c r="A35824" s="1"/>
      <c r="B35824" s="306">
        <v>44525.872222303296</v>
      </c>
      <c r="C35824" s="304">
        <v>0.29141303933405044</v>
      </c>
      <c r="D35824" s="305" t="s">
        <v>172</v>
      </c>
    </row>
    <row r="35825" spans="1:4" ht="14.5" customHeight="1" x14ac:dyDescent="0.35">
      <c r="A35825" s="1"/>
      <c r="B35825" s="306">
        <v>44525.872916747743</v>
      </c>
      <c r="C35825" s="304">
        <v>0.32883195344383392</v>
      </c>
      <c r="D35825" s="305" t="s">
        <v>172</v>
      </c>
    </row>
    <row r="35826" spans="1:4" ht="14.5" customHeight="1" x14ac:dyDescent="0.35">
      <c r="A35826" s="1"/>
      <c r="B35826" s="306">
        <v>44525.87361119219</v>
      </c>
      <c r="C35826" s="304">
        <v>0.31742923819768598</v>
      </c>
      <c r="D35826" s="305" t="s">
        <v>172</v>
      </c>
    </row>
    <row r="35827" spans="1:4" ht="14.5" customHeight="1" x14ac:dyDescent="0.35">
      <c r="A35827" s="1"/>
      <c r="B35827" s="306">
        <v>44525.874305636637</v>
      </c>
      <c r="C35827" s="304">
        <v>0.31914502443255516</v>
      </c>
      <c r="D35827" s="305" t="s">
        <v>172</v>
      </c>
    </row>
    <row r="35828" spans="1:4" ht="14.5" customHeight="1" x14ac:dyDescent="0.35">
      <c r="A35828" s="1"/>
      <c r="B35828" s="306">
        <v>44525.875000081083</v>
      </c>
      <c r="C35828" s="304">
        <v>0.309438179134501</v>
      </c>
      <c r="D35828" s="305" t="s">
        <v>172</v>
      </c>
    </row>
    <row r="35829" spans="1:4" ht="14.5" customHeight="1" x14ac:dyDescent="0.35">
      <c r="A35829" s="1"/>
      <c r="B35829" s="306">
        <v>44525.87569452553</v>
      </c>
      <c r="C35829" s="304">
        <v>0.28690869563493682</v>
      </c>
      <c r="D35829" s="305" t="s">
        <v>172</v>
      </c>
    </row>
    <row r="35830" spans="1:4" ht="14.5" customHeight="1" x14ac:dyDescent="0.35">
      <c r="A35830" s="1"/>
      <c r="B35830" s="306">
        <v>44525.876388969977</v>
      </c>
      <c r="C35830" s="304">
        <v>0.27626570784790755</v>
      </c>
      <c r="D35830" s="305" t="s">
        <v>172</v>
      </c>
    </row>
    <row r="35831" spans="1:4" ht="14.5" customHeight="1" x14ac:dyDescent="0.35">
      <c r="A35831" s="1"/>
      <c r="B35831" s="306">
        <v>44525.877083414423</v>
      </c>
      <c r="C35831" s="304">
        <v>0.30320386604315291</v>
      </c>
      <c r="D35831" s="305" t="s">
        <v>172</v>
      </c>
    </row>
    <row r="35832" spans="1:4" ht="14.5" customHeight="1" x14ac:dyDescent="0.35">
      <c r="A35832" s="1"/>
      <c r="B35832" s="306">
        <v>44525.87777785887</v>
      </c>
      <c r="C35832" s="304">
        <v>0.28725336437575305</v>
      </c>
      <c r="D35832" s="305" t="s">
        <v>172</v>
      </c>
    </row>
    <row r="35833" spans="1:4" ht="14.5" customHeight="1" x14ac:dyDescent="0.35">
      <c r="A35833" s="1"/>
      <c r="B35833" s="306">
        <v>44525.878472303317</v>
      </c>
      <c r="C35833" s="304">
        <v>0.26526588759370495</v>
      </c>
      <c r="D35833" s="305" t="s">
        <v>172</v>
      </c>
    </row>
    <row r="35834" spans="1:4" ht="14.5" customHeight="1" x14ac:dyDescent="0.35">
      <c r="A35834" s="1"/>
      <c r="B35834" s="306">
        <v>44525.879166747764</v>
      </c>
      <c r="C35834" s="304">
        <v>0.28754643080487768</v>
      </c>
      <c r="D35834" s="305" t="s">
        <v>172</v>
      </c>
    </row>
    <row r="35835" spans="1:4" ht="14.5" customHeight="1" x14ac:dyDescent="0.35">
      <c r="A35835" s="1"/>
      <c r="B35835" s="306">
        <v>44525.87986119221</v>
      </c>
      <c r="C35835" s="304">
        <v>0.30431395786160542</v>
      </c>
      <c r="D35835" s="305" t="s">
        <v>172</v>
      </c>
    </row>
    <row r="35836" spans="1:4" ht="14.5" customHeight="1" x14ac:dyDescent="0.35">
      <c r="A35836" s="1"/>
      <c r="B35836" s="306">
        <v>44525.880555636657</v>
      </c>
      <c r="C35836" s="304">
        <v>0.37509073269167553</v>
      </c>
      <c r="D35836" s="305" t="s">
        <v>172</v>
      </c>
    </row>
    <row r="35837" spans="1:4" ht="14.5" customHeight="1" x14ac:dyDescent="0.35">
      <c r="A35837" s="1"/>
      <c r="B35837" s="306">
        <v>44525.881250081104</v>
      </c>
      <c r="C35837" s="304">
        <v>0.29328207540400703</v>
      </c>
      <c r="D35837" s="305" t="s">
        <v>172</v>
      </c>
    </row>
    <row r="35838" spans="1:4" ht="14.5" customHeight="1" x14ac:dyDescent="0.35">
      <c r="A35838" s="1"/>
      <c r="B35838" s="306">
        <v>44525.88194452555</v>
      </c>
      <c r="C35838" s="304">
        <v>0.30876414244965339</v>
      </c>
      <c r="D35838" s="305" t="s">
        <v>172</v>
      </c>
    </row>
    <row r="35839" spans="1:4" ht="14.5" customHeight="1" x14ac:dyDescent="0.35">
      <c r="A35839" s="1"/>
      <c r="B35839" s="306">
        <v>44525.882638969997</v>
      </c>
      <c r="C35839" s="304">
        <v>0.35027624007254493</v>
      </c>
      <c r="D35839" s="305" t="s">
        <v>172</v>
      </c>
    </row>
    <row r="35840" spans="1:4" ht="14.5" customHeight="1" x14ac:dyDescent="0.35">
      <c r="A35840" s="1"/>
      <c r="B35840" s="306">
        <v>44525.883333414444</v>
      </c>
      <c r="C35840" s="304">
        <v>0.29996365268490688</v>
      </c>
      <c r="D35840" s="305" t="s">
        <v>172</v>
      </c>
    </row>
    <row r="35841" spans="1:4" ht="14.5" customHeight="1" x14ac:dyDescent="0.35">
      <c r="A35841" s="1"/>
      <c r="B35841" s="306">
        <v>44525.88402785889</v>
      </c>
      <c r="C35841" s="304">
        <v>0.28790616819179227</v>
      </c>
      <c r="D35841" s="305" t="s">
        <v>172</v>
      </c>
    </row>
    <row r="35842" spans="1:4" ht="14.5" customHeight="1" x14ac:dyDescent="0.35">
      <c r="A35842" s="1"/>
      <c r="B35842" s="306">
        <v>44525.884722303337</v>
      </c>
      <c r="C35842" s="304">
        <v>0.32307957549680094</v>
      </c>
      <c r="D35842" s="305" t="s">
        <v>172</v>
      </c>
    </row>
    <row r="35843" spans="1:4" ht="14.5" customHeight="1" x14ac:dyDescent="0.35">
      <c r="A35843" s="1"/>
      <c r="B35843" s="306">
        <v>44525.885416747784</v>
      </c>
      <c r="C35843" s="304">
        <v>0.28306967271498895</v>
      </c>
      <c r="D35843" s="305" t="s">
        <v>172</v>
      </c>
    </row>
    <row r="35844" spans="1:4" ht="14.5" customHeight="1" x14ac:dyDescent="0.35">
      <c r="A35844" s="1"/>
      <c r="B35844" s="306">
        <v>44525.886111192231</v>
      </c>
      <c r="C35844" s="304">
        <v>0.2680419902567962</v>
      </c>
      <c r="D35844" s="305" t="s">
        <v>172</v>
      </c>
    </row>
    <row r="35845" spans="1:4" ht="14.5" customHeight="1" x14ac:dyDescent="0.35">
      <c r="A35845" s="1"/>
      <c r="B35845" s="306">
        <v>44525.886805636677</v>
      </c>
      <c r="C35845" s="304">
        <v>0.26377879947868149</v>
      </c>
      <c r="D35845" s="305" t="s">
        <v>172</v>
      </c>
    </row>
    <row r="35846" spans="1:4" ht="14.5" customHeight="1" x14ac:dyDescent="0.35">
      <c r="A35846" s="1"/>
      <c r="B35846" s="306">
        <v>44525.887500081124</v>
      </c>
      <c r="C35846" s="304">
        <v>0.21993781490414221</v>
      </c>
      <c r="D35846" s="305" t="s">
        <v>172</v>
      </c>
    </row>
    <row r="35847" spans="1:4" ht="14.5" customHeight="1" x14ac:dyDescent="0.35">
      <c r="A35847" s="1"/>
      <c r="B35847" s="306">
        <v>44525.888194525571</v>
      </c>
      <c r="C35847" s="304">
        <v>0.14274044344177431</v>
      </c>
      <c r="D35847" s="305" t="s">
        <v>172</v>
      </c>
    </row>
    <row r="35848" spans="1:4" ht="14.5" customHeight="1" x14ac:dyDescent="0.35">
      <c r="A35848" s="1"/>
      <c r="B35848" s="306">
        <v>44525.888888970017</v>
      </c>
      <c r="C35848" s="304">
        <v>0.21149212440086557</v>
      </c>
      <c r="D35848" s="305" t="s">
        <v>172</v>
      </c>
    </row>
    <row r="35849" spans="1:4" ht="14.5" customHeight="1" x14ac:dyDescent="0.35">
      <c r="A35849" s="1"/>
      <c r="B35849" s="306">
        <v>44525.889583414464</v>
      </c>
      <c r="C35849" s="304">
        <v>0.19201612014470584</v>
      </c>
      <c r="D35849" s="305" t="s">
        <v>172</v>
      </c>
    </row>
    <row r="35850" spans="1:4" ht="14.5" customHeight="1" x14ac:dyDescent="0.35">
      <c r="A35850" s="1"/>
      <c r="B35850" s="306">
        <v>44525.890277858911</v>
      </c>
      <c r="C35850" s="304">
        <v>9.8037161601002273E-2</v>
      </c>
      <c r="D35850" s="305" t="s">
        <v>172</v>
      </c>
    </row>
    <row r="35851" spans="1:4" ht="14.5" customHeight="1" x14ac:dyDescent="0.35">
      <c r="A35851" s="1"/>
      <c r="B35851" s="306">
        <v>44525.890972303358</v>
      </c>
      <c r="C35851" s="304">
        <v>0.19928715577220449</v>
      </c>
      <c r="D35851" s="305" t="s">
        <v>172</v>
      </c>
    </row>
    <row r="35852" spans="1:4" ht="14.5" customHeight="1" x14ac:dyDescent="0.35">
      <c r="A35852" s="1"/>
      <c r="B35852" s="306">
        <v>44525.891666747804</v>
      </c>
      <c r="C35852" s="304">
        <v>0.25309661262074218</v>
      </c>
      <c r="D35852" s="305" t="s">
        <v>172</v>
      </c>
    </row>
    <row r="35853" spans="1:4" ht="14.5" customHeight="1" x14ac:dyDescent="0.35">
      <c r="A35853" s="1"/>
      <c r="B35853" s="306">
        <v>44525.892361192251</v>
      </c>
      <c r="C35853" s="304">
        <v>0.17627112146828949</v>
      </c>
      <c r="D35853" s="305" t="s">
        <v>172</v>
      </c>
    </row>
    <row r="35854" spans="1:4" ht="14.5" customHeight="1" x14ac:dyDescent="0.35">
      <c r="A35854" s="1"/>
      <c r="B35854" s="306">
        <v>44525.893055636698</v>
      </c>
      <c r="C35854" s="304">
        <v>0.13100295656795424</v>
      </c>
      <c r="D35854" s="305" t="s">
        <v>172</v>
      </c>
    </row>
    <row r="35855" spans="1:4" ht="14.5" customHeight="1" x14ac:dyDescent="0.35">
      <c r="A35855" s="1"/>
      <c r="B35855" s="306">
        <v>44525.893750081144</v>
      </c>
      <c r="C35855" s="304">
        <v>0.14576461327122653</v>
      </c>
      <c r="D35855" s="305" t="s">
        <v>172</v>
      </c>
    </row>
    <row r="35856" spans="1:4" ht="14.5" customHeight="1" x14ac:dyDescent="0.35">
      <c r="A35856" s="1"/>
      <c r="B35856" s="306">
        <v>44525.894444525591</v>
      </c>
      <c r="C35856" s="304">
        <v>0.12281970118301379</v>
      </c>
      <c r="D35856" s="305" t="s">
        <v>172</v>
      </c>
    </row>
    <row r="35857" spans="1:4" ht="14.5" customHeight="1" x14ac:dyDescent="0.35">
      <c r="A35857" s="1"/>
      <c r="B35857" s="306">
        <v>44525.895138970038</v>
      </c>
      <c r="C35857" s="304">
        <v>0.1156945161457088</v>
      </c>
      <c r="D35857" s="305" t="s">
        <v>172</v>
      </c>
    </row>
    <row r="35858" spans="1:4" ht="14.5" customHeight="1" x14ac:dyDescent="0.35">
      <c r="A35858" s="1"/>
      <c r="B35858" s="306">
        <v>44525.895833414485</v>
      </c>
      <c r="C35858" s="304">
        <v>0.10988055006868459</v>
      </c>
      <c r="D35858" s="305" t="s">
        <v>172</v>
      </c>
    </row>
    <row r="35859" spans="1:4" ht="14.5" customHeight="1" x14ac:dyDescent="0.35">
      <c r="A35859" s="1"/>
      <c r="B35859" s="306">
        <v>44525.896527858931</v>
      </c>
      <c r="C35859" s="304">
        <v>9.650974959865076E-2</v>
      </c>
      <c r="D35859" s="305" t="s">
        <v>172</v>
      </c>
    </row>
    <row r="35860" spans="1:4" ht="14.5" customHeight="1" x14ac:dyDescent="0.35">
      <c r="A35860" s="1"/>
      <c r="B35860" s="306">
        <v>44525.897222303378</v>
      </c>
      <c r="C35860" s="304">
        <v>0.10776070442101116</v>
      </c>
      <c r="D35860" s="305" t="s">
        <v>172</v>
      </c>
    </row>
    <row r="35861" spans="1:4" ht="14.5" customHeight="1" x14ac:dyDescent="0.35">
      <c r="A35861" s="1"/>
      <c r="B35861" s="306">
        <v>44525.897916747825</v>
      </c>
      <c r="C35861" s="304">
        <v>4.1379906942514331E-2</v>
      </c>
      <c r="D35861" s="305" t="s">
        <v>172</v>
      </c>
    </row>
    <row r="35862" spans="1:4" ht="14.5" customHeight="1" x14ac:dyDescent="0.35">
      <c r="A35862" s="1"/>
      <c r="B35862" s="306">
        <v>44525.898611192271</v>
      </c>
      <c r="C35862" s="304">
        <v>6.0484203355824682E-2</v>
      </c>
      <c r="D35862" s="305" t="s">
        <v>172</v>
      </c>
    </row>
    <row r="35863" spans="1:4" ht="14.5" customHeight="1" x14ac:dyDescent="0.35">
      <c r="A35863" s="1"/>
      <c r="B35863" s="306">
        <v>44525.899305636718</v>
      </c>
      <c r="C35863" s="304">
        <v>2.876226556439292E-2</v>
      </c>
      <c r="D35863" s="305" t="s">
        <v>172</v>
      </c>
    </row>
    <row r="35864" spans="1:4" ht="14.5" customHeight="1" x14ac:dyDescent="0.35">
      <c r="A35864" s="1"/>
      <c r="B35864" s="306">
        <v>44525.900000081165</v>
      </c>
      <c r="C35864" s="304">
        <v>7.3228232866295664E-2</v>
      </c>
      <c r="D35864" s="305" t="s">
        <v>172</v>
      </c>
    </row>
    <row r="35865" spans="1:4" ht="14.5" customHeight="1" x14ac:dyDescent="0.35">
      <c r="A35865" s="1"/>
      <c r="B35865" s="306">
        <v>44525.900694525611</v>
      </c>
      <c r="C35865" s="304">
        <v>6.6898323108621344E-2</v>
      </c>
      <c r="D35865" s="305" t="s">
        <v>172</v>
      </c>
    </row>
    <row r="35866" spans="1:4" ht="14.5" customHeight="1" x14ac:dyDescent="0.35">
      <c r="A35866" s="1"/>
      <c r="B35866" s="306">
        <v>44525.901388970058</v>
      </c>
      <c r="C35866" s="304">
        <v>8.3579931887144687E-2</v>
      </c>
      <c r="D35866" s="305" t="s">
        <v>172</v>
      </c>
    </row>
    <row r="35867" spans="1:4" ht="14.5" customHeight="1" x14ac:dyDescent="0.35">
      <c r="A35867" s="1"/>
      <c r="B35867" s="306">
        <v>44525.902083414505</v>
      </c>
      <c r="C35867" s="304">
        <v>0.11963336267660669</v>
      </c>
      <c r="D35867" s="305" t="s">
        <v>172</v>
      </c>
    </row>
    <row r="35868" spans="1:4" ht="14.5" customHeight="1" x14ac:dyDescent="0.35">
      <c r="A35868" s="1"/>
      <c r="B35868" s="306">
        <v>44525.902777858952</v>
      </c>
      <c r="C35868" s="304">
        <v>0.1410160215185878</v>
      </c>
      <c r="D35868" s="305" t="s">
        <v>172</v>
      </c>
    </row>
    <row r="35869" spans="1:4" ht="14.5" customHeight="1" x14ac:dyDescent="0.35">
      <c r="A35869" s="1"/>
      <c r="B35869" s="306">
        <v>44525.903472303398</v>
      </c>
      <c r="C35869" s="304">
        <v>0.11438606728699294</v>
      </c>
      <c r="D35869" s="305" t="s">
        <v>172</v>
      </c>
    </row>
    <row r="35870" spans="1:4" ht="14.5" customHeight="1" x14ac:dyDescent="0.35">
      <c r="A35870" s="1"/>
      <c r="B35870" s="306">
        <v>44525.904166747845</v>
      </c>
      <c r="C35870" s="304">
        <v>7.3852609646541719E-3</v>
      </c>
      <c r="D35870" s="305" t="s">
        <v>172</v>
      </c>
    </row>
    <row r="35871" spans="1:4" ht="14.5" customHeight="1" x14ac:dyDescent="0.35">
      <c r="A35871" s="1"/>
      <c r="B35871" s="306">
        <v>44525.904861192292</v>
      </c>
      <c r="C35871" s="304">
        <v>5.2595542052645904E-2</v>
      </c>
      <c r="D35871" s="305" t="s">
        <v>172</v>
      </c>
    </row>
    <row r="35872" spans="1:4" ht="14.5" customHeight="1" x14ac:dyDescent="0.35">
      <c r="A35872" s="1"/>
      <c r="B35872" s="306">
        <v>44525.905555636738</v>
      </c>
      <c r="C35872" s="304">
        <v>4.6591947786508568E-2</v>
      </c>
      <c r="D35872" s="305" t="s">
        <v>172</v>
      </c>
    </row>
    <row r="35873" spans="1:4" ht="14.5" customHeight="1" x14ac:dyDescent="0.35">
      <c r="A35873" s="1"/>
      <c r="B35873" s="306">
        <v>44525.906250081185</v>
      </c>
      <c r="C35873" s="304">
        <v>4.0308274405163047E-2</v>
      </c>
      <c r="D35873" s="305" t="s">
        <v>172</v>
      </c>
    </row>
    <row r="35874" spans="1:4" ht="14.5" customHeight="1" x14ac:dyDescent="0.35">
      <c r="A35874" s="1"/>
      <c r="B35874" s="306">
        <v>44525.906944525632</v>
      </c>
      <c r="C35874" s="304">
        <v>5.5105934577137344E-3</v>
      </c>
      <c r="D35874" s="305" t="s">
        <v>172</v>
      </c>
    </row>
    <row r="35875" spans="1:4" ht="14.5" customHeight="1" x14ac:dyDescent="0.35">
      <c r="A35875" s="1"/>
      <c r="B35875" s="306">
        <v>44525.907638970079</v>
      </c>
      <c r="C35875" s="304">
        <v>1.6602812279057608E-2</v>
      </c>
      <c r="D35875" s="305" t="s">
        <v>172</v>
      </c>
    </row>
    <row r="35876" spans="1:4" ht="14.5" customHeight="1" x14ac:dyDescent="0.35">
      <c r="A35876" s="1"/>
      <c r="B35876" s="306">
        <v>44525.908333414525</v>
      </c>
      <c r="C35876" s="304">
        <v>1.8242092662020919E-2</v>
      </c>
      <c r="D35876" s="305" t="s">
        <v>172</v>
      </c>
    </row>
    <row r="35877" spans="1:4" ht="14.5" customHeight="1" x14ac:dyDescent="0.35">
      <c r="A35877" s="1"/>
      <c r="B35877" s="306">
        <v>44525.909027858972</v>
      </c>
      <c r="C35877" s="304">
        <v>0</v>
      </c>
      <c r="D35877" s="305" t="s">
        <v>172</v>
      </c>
    </row>
    <row r="35878" spans="1:4" ht="14.5" customHeight="1" x14ac:dyDescent="0.35">
      <c r="A35878" s="1"/>
      <c r="B35878" s="306">
        <v>44525.909722303419</v>
      </c>
      <c r="C35878" s="304">
        <v>2.2780523060672426E-2</v>
      </c>
      <c r="D35878" s="305" t="s">
        <v>172</v>
      </c>
    </row>
    <row r="35879" spans="1:4" ht="14.5" customHeight="1" x14ac:dyDescent="0.35">
      <c r="A35879" s="1"/>
      <c r="B35879" s="306">
        <v>44525.910416747865</v>
      </c>
      <c r="C35879" s="304">
        <v>0</v>
      </c>
      <c r="D35879" s="305" t="s">
        <v>172</v>
      </c>
    </row>
    <row r="35880" spans="1:4" ht="14.5" customHeight="1" x14ac:dyDescent="0.35">
      <c r="A35880" s="1"/>
      <c r="B35880" s="306">
        <v>44525.911111192312</v>
      </c>
      <c r="C35880" s="304">
        <v>1.6522778950284332E-2</v>
      </c>
      <c r="D35880" s="305" t="s">
        <v>172</v>
      </c>
    </row>
    <row r="35881" spans="1:4" ht="14.5" customHeight="1" x14ac:dyDescent="0.35">
      <c r="A35881" s="1"/>
      <c r="B35881" s="306">
        <v>44525.911805636759</v>
      </c>
      <c r="C35881" s="304">
        <v>0</v>
      </c>
      <c r="D35881" s="305" t="s">
        <v>172</v>
      </c>
    </row>
    <row r="35882" spans="1:4" ht="14.5" customHeight="1" x14ac:dyDescent="0.35">
      <c r="A35882" s="1"/>
      <c r="B35882" s="306">
        <v>44525.912500081206</v>
      </c>
      <c r="C35882" s="304">
        <v>3.2365556013636859E-2</v>
      </c>
      <c r="D35882" s="305" t="s">
        <v>172</v>
      </c>
    </row>
    <row r="35883" spans="1:4" ht="14.5" customHeight="1" x14ac:dyDescent="0.35">
      <c r="A35883" s="1"/>
      <c r="B35883" s="306">
        <v>44525.913194525652</v>
      </c>
      <c r="C35883" s="304">
        <v>0</v>
      </c>
      <c r="D35883" s="305" t="s">
        <v>172</v>
      </c>
    </row>
    <row r="35884" spans="1:4" ht="14.5" customHeight="1" x14ac:dyDescent="0.35">
      <c r="A35884" s="1"/>
      <c r="B35884" s="306">
        <v>44525.913888970099</v>
      </c>
      <c r="C35884" s="304">
        <v>0</v>
      </c>
      <c r="D35884" s="305" t="s">
        <v>172</v>
      </c>
    </row>
    <row r="35885" spans="1:4" ht="14.5" customHeight="1" x14ac:dyDescent="0.35">
      <c r="A35885" s="1"/>
      <c r="B35885" s="306">
        <v>44525.914583414546</v>
      </c>
      <c r="C35885" s="304">
        <v>0</v>
      </c>
      <c r="D35885" s="305" t="s">
        <v>172</v>
      </c>
    </row>
    <row r="35886" spans="1:4" ht="14.5" customHeight="1" x14ac:dyDescent="0.35">
      <c r="A35886" s="1"/>
      <c r="B35886" s="306">
        <v>44525.915277858992</v>
      </c>
      <c r="C35886" s="304">
        <v>3.4886667358770752E-2</v>
      </c>
      <c r="D35886" s="305" t="s">
        <v>172</v>
      </c>
    </row>
    <row r="35887" spans="1:4" ht="14.5" customHeight="1" x14ac:dyDescent="0.35">
      <c r="A35887" s="1"/>
      <c r="B35887" s="306">
        <v>44525.915972303439</v>
      </c>
      <c r="C35887" s="304">
        <v>0</v>
      </c>
      <c r="D35887" s="305" t="s">
        <v>172</v>
      </c>
    </row>
    <row r="35888" spans="1:4" ht="14.5" customHeight="1" x14ac:dyDescent="0.35">
      <c r="A35888" s="1"/>
      <c r="B35888" s="306">
        <v>44525.916666747886</v>
      </c>
      <c r="C35888" s="304">
        <v>0</v>
      </c>
      <c r="D35888" s="305" t="s">
        <v>172</v>
      </c>
    </row>
    <row r="35889" spans="1:4" ht="14.5" customHeight="1" x14ac:dyDescent="0.35">
      <c r="A35889" s="1"/>
      <c r="B35889" s="306">
        <v>44525.917361192332</v>
      </c>
      <c r="C35889" s="304">
        <v>0</v>
      </c>
      <c r="D35889" s="305" t="s">
        <v>172</v>
      </c>
    </row>
    <row r="35890" spans="1:4" ht="14.5" customHeight="1" x14ac:dyDescent="0.35">
      <c r="A35890" s="1"/>
      <c r="B35890" s="306">
        <v>44525.918055636779</v>
      </c>
      <c r="C35890" s="304">
        <v>0</v>
      </c>
      <c r="D35890" s="305" t="s">
        <v>172</v>
      </c>
    </row>
    <row r="35891" spans="1:4" ht="14.5" customHeight="1" x14ac:dyDescent="0.35">
      <c r="A35891" s="1"/>
      <c r="B35891" s="306">
        <v>44525.918750081226</v>
      </c>
      <c r="C35891" s="304">
        <v>0</v>
      </c>
      <c r="D35891" s="305" t="s">
        <v>172</v>
      </c>
    </row>
    <row r="35892" spans="1:4" ht="14.5" customHeight="1" x14ac:dyDescent="0.35">
      <c r="A35892" s="1"/>
      <c r="B35892" s="306">
        <v>44525.919444525673</v>
      </c>
      <c r="C35892" s="304">
        <v>0</v>
      </c>
      <c r="D35892" s="305" t="s">
        <v>172</v>
      </c>
    </row>
    <row r="35893" spans="1:4" ht="14.5" customHeight="1" x14ac:dyDescent="0.35">
      <c r="A35893" s="1"/>
      <c r="B35893" s="306">
        <v>44525.920138970119</v>
      </c>
      <c r="C35893" s="304">
        <v>0</v>
      </c>
      <c r="D35893" s="305" t="s">
        <v>172</v>
      </c>
    </row>
    <row r="35894" spans="1:4" ht="14.5" customHeight="1" x14ac:dyDescent="0.35">
      <c r="A35894" s="1"/>
      <c r="B35894" s="306">
        <v>44525.920833414566</v>
      </c>
      <c r="C35894" s="304">
        <v>0</v>
      </c>
      <c r="D35894" s="305" t="s">
        <v>172</v>
      </c>
    </row>
    <row r="35895" spans="1:4" ht="14.5" customHeight="1" x14ac:dyDescent="0.35">
      <c r="A35895" s="1"/>
      <c r="B35895" s="306">
        <v>44525.921527859013</v>
      </c>
      <c r="C35895" s="304">
        <v>0</v>
      </c>
      <c r="D35895" s="305" t="s">
        <v>172</v>
      </c>
    </row>
    <row r="35896" spans="1:4" ht="14.5" customHeight="1" x14ac:dyDescent="0.35">
      <c r="A35896" s="1"/>
      <c r="B35896" s="306">
        <v>44525.922222303459</v>
      </c>
      <c r="C35896" s="304">
        <v>1.1895649753604687E-2</v>
      </c>
      <c r="D35896" s="305" t="s">
        <v>172</v>
      </c>
    </row>
    <row r="35897" spans="1:4" ht="14.5" customHeight="1" x14ac:dyDescent="0.35">
      <c r="A35897" s="1"/>
      <c r="B35897" s="306">
        <v>44525.922916747906</v>
      </c>
      <c r="C35897" s="304">
        <v>0</v>
      </c>
      <c r="D35897" s="305" t="s">
        <v>172</v>
      </c>
    </row>
    <row r="35898" spans="1:4" ht="14.5" customHeight="1" x14ac:dyDescent="0.35">
      <c r="A35898" s="1"/>
      <c r="B35898" s="306">
        <v>44525.923611192353</v>
      </c>
      <c r="C35898" s="304">
        <v>0</v>
      </c>
      <c r="D35898" s="305" t="s">
        <v>172</v>
      </c>
    </row>
    <row r="35899" spans="1:4" ht="14.5" customHeight="1" x14ac:dyDescent="0.35">
      <c r="A35899" s="1"/>
      <c r="B35899" s="306">
        <v>44525.9243056368</v>
      </c>
      <c r="C35899" s="304">
        <v>0</v>
      </c>
      <c r="D35899" s="305" t="s">
        <v>172</v>
      </c>
    </row>
    <row r="35900" spans="1:4" ht="14.5" customHeight="1" x14ac:dyDescent="0.35">
      <c r="A35900" s="1"/>
      <c r="B35900" s="306">
        <v>44525.925000081246</v>
      </c>
      <c r="C35900" s="304">
        <v>0</v>
      </c>
      <c r="D35900" s="305" t="s">
        <v>172</v>
      </c>
    </row>
    <row r="35901" spans="1:4" ht="14.5" customHeight="1" x14ac:dyDescent="0.35">
      <c r="A35901" s="1"/>
      <c r="B35901" s="306">
        <v>44525.925694525693</v>
      </c>
      <c r="C35901" s="304">
        <v>0</v>
      </c>
      <c r="D35901" s="305" t="s">
        <v>172</v>
      </c>
    </row>
    <row r="35902" spans="1:4" ht="14.5" customHeight="1" x14ac:dyDescent="0.35">
      <c r="A35902" s="1"/>
      <c r="B35902" s="306">
        <v>44525.92638897014</v>
      </c>
      <c r="C35902" s="304">
        <v>1.6239089359697089E-3</v>
      </c>
      <c r="D35902" s="305" t="s">
        <v>172</v>
      </c>
    </row>
    <row r="35903" spans="1:4" ht="14.5" customHeight="1" x14ac:dyDescent="0.35">
      <c r="A35903" s="1"/>
      <c r="B35903" s="306">
        <v>44525.927083414586</v>
      </c>
      <c r="C35903" s="304">
        <v>0</v>
      </c>
      <c r="D35903" s="305" t="s">
        <v>172</v>
      </c>
    </row>
    <row r="35904" spans="1:4" ht="14.5" customHeight="1" x14ac:dyDescent="0.35">
      <c r="A35904" s="1"/>
      <c r="B35904" s="306">
        <v>44525.927777859033</v>
      </c>
      <c r="C35904" s="304">
        <v>0</v>
      </c>
      <c r="D35904" s="305" t="s">
        <v>172</v>
      </c>
    </row>
    <row r="35905" spans="1:4" ht="14.5" customHeight="1" x14ac:dyDescent="0.35">
      <c r="A35905" s="1"/>
      <c r="B35905" s="306">
        <v>44525.92847230348</v>
      </c>
      <c r="C35905" s="304">
        <v>0</v>
      </c>
      <c r="D35905" s="305" t="s">
        <v>172</v>
      </c>
    </row>
    <row r="35906" spans="1:4" ht="14.5" customHeight="1" x14ac:dyDescent="0.35">
      <c r="A35906" s="1"/>
      <c r="B35906" s="306">
        <v>44525.929166747927</v>
      </c>
      <c r="C35906" s="304">
        <v>0</v>
      </c>
      <c r="D35906" s="305" t="s">
        <v>172</v>
      </c>
    </row>
    <row r="35907" spans="1:4" ht="14.5" customHeight="1" x14ac:dyDescent="0.35">
      <c r="A35907" s="1"/>
      <c r="B35907" s="306">
        <v>44525.929861192373</v>
      </c>
      <c r="C35907" s="304">
        <v>0</v>
      </c>
      <c r="D35907" s="305" t="s">
        <v>172</v>
      </c>
    </row>
    <row r="35908" spans="1:4" ht="14.5" customHeight="1" x14ac:dyDescent="0.35">
      <c r="A35908" s="1"/>
      <c r="B35908" s="306">
        <v>44525.93055563682</v>
      </c>
      <c r="C35908" s="304">
        <v>0</v>
      </c>
      <c r="D35908" s="305" t="s">
        <v>172</v>
      </c>
    </row>
    <row r="35909" spans="1:4" ht="14.5" customHeight="1" x14ac:dyDescent="0.35">
      <c r="A35909" s="1"/>
      <c r="B35909" s="306">
        <v>44525.931250081267</v>
      </c>
      <c r="C35909" s="304">
        <v>0</v>
      </c>
      <c r="D35909" s="305" t="s">
        <v>172</v>
      </c>
    </row>
    <row r="35910" spans="1:4" ht="14.5" customHeight="1" x14ac:dyDescent="0.35">
      <c r="A35910" s="1"/>
      <c r="B35910" s="306">
        <v>44525.931944525713</v>
      </c>
      <c r="C35910" s="304">
        <v>0</v>
      </c>
      <c r="D35910" s="305" t="s">
        <v>172</v>
      </c>
    </row>
    <row r="35911" spans="1:4" ht="14.5" customHeight="1" x14ac:dyDescent="0.35">
      <c r="A35911" s="1"/>
      <c r="B35911" s="306">
        <v>44525.93263897016</v>
      </c>
      <c r="C35911" s="304">
        <v>0</v>
      </c>
      <c r="D35911" s="305" t="s">
        <v>172</v>
      </c>
    </row>
    <row r="35912" spans="1:4" ht="14.5" customHeight="1" x14ac:dyDescent="0.35">
      <c r="A35912" s="1"/>
      <c r="B35912" s="306">
        <v>44525.933333414607</v>
      </c>
      <c r="C35912" s="304">
        <v>0</v>
      </c>
      <c r="D35912" s="305" t="s">
        <v>172</v>
      </c>
    </row>
    <row r="35913" spans="1:4" ht="14.5" customHeight="1" x14ac:dyDescent="0.35">
      <c r="A35913" s="1"/>
      <c r="B35913" s="306">
        <v>44525.934027859053</v>
      </c>
      <c r="C35913" s="304">
        <v>0</v>
      </c>
      <c r="D35913" s="305" t="s">
        <v>172</v>
      </c>
    </row>
    <row r="35914" spans="1:4" ht="14.5" customHeight="1" x14ac:dyDescent="0.35">
      <c r="A35914" s="1"/>
      <c r="B35914" s="306">
        <v>44525.9347223035</v>
      </c>
      <c r="C35914" s="304">
        <v>0</v>
      </c>
      <c r="D35914" s="305" t="s">
        <v>172</v>
      </c>
    </row>
    <row r="35915" spans="1:4" ht="14.5" customHeight="1" x14ac:dyDescent="0.35">
      <c r="A35915" s="1"/>
      <c r="B35915" s="306">
        <v>44525.935416747947</v>
      </c>
      <c r="C35915" s="304">
        <v>0</v>
      </c>
      <c r="D35915" s="305" t="s">
        <v>172</v>
      </c>
    </row>
    <row r="35916" spans="1:4" ht="14.5" customHeight="1" x14ac:dyDescent="0.35">
      <c r="A35916" s="1"/>
      <c r="B35916" s="306">
        <v>44525.936111192394</v>
      </c>
      <c r="C35916" s="304">
        <v>0</v>
      </c>
      <c r="D35916" s="305" t="s">
        <v>172</v>
      </c>
    </row>
    <row r="35917" spans="1:4" ht="14.5" customHeight="1" x14ac:dyDescent="0.35">
      <c r="A35917" s="1"/>
      <c r="B35917" s="306">
        <v>44525.93680563684</v>
      </c>
      <c r="C35917" s="304">
        <v>0</v>
      </c>
      <c r="D35917" s="305" t="s">
        <v>172</v>
      </c>
    </row>
    <row r="35918" spans="1:4" ht="14.5" customHeight="1" x14ac:dyDescent="0.35">
      <c r="A35918" s="1"/>
      <c r="B35918" s="306">
        <v>44525.937500081287</v>
      </c>
      <c r="C35918" s="304">
        <v>0</v>
      </c>
      <c r="D35918" s="305" t="s">
        <v>172</v>
      </c>
    </row>
    <row r="35919" spans="1:4" ht="14.5" customHeight="1" x14ac:dyDescent="0.35">
      <c r="A35919" s="1"/>
      <c r="B35919" s="306">
        <v>44525.938194525734</v>
      </c>
      <c r="C35919" s="304">
        <v>0</v>
      </c>
      <c r="D35919" s="305" t="s">
        <v>172</v>
      </c>
    </row>
    <row r="35920" spans="1:4" ht="14.5" customHeight="1" x14ac:dyDescent="0.35">
      <c r="A35920" s="1"/>
      <c r="B35920" s="306">
        <v>44525.93888897018</v>
      </c>
      <c r="C35920" s="304">
        <v>0</v>
      </c>
      <c r="D35920" s="305" t="s">
        <v>172</v>
      </c>
    </row>
    <row r="35921" spans="1:4" ht="14.5" customHeight="1" x14ac:dyDescent="0.35">
      <c r="A35921" s="1"/>
      <c r="B35921" s="306">
        <v>44525.939583414627</v>
      </c>
      <c r="C35921" s="304">
        <v>0</v>
      </c>
      <c r="D35921" s="305" t="s">
        <v>172</v>
      </c>
    </row>
    <row r="35922" spans="1:4" ht="14.5" customHeight="1" x14ac:dyDescent="0.35">
      <c r="A35922" s="1"/>
      <c r="B35922" s="306">
        <v>44525.940277859074</v>
      </c>
      <c r="C35922" s="304">
        <v>0</v>
      </c>
      <c r="D35922" s="305" t="s">
        <v>172</v>
      </c>
    </row>
    <row r="35923" spans="1:4" ht="14.5" customHeight="1" x14ac:dyDescent="0.35">
      <c r="A35923" s="1"/>
      <c r="B35923" s="306">
        <v>44525.940972303521</v>
      </c>
      <c r="C35923" s="304">
        <v>0</v>
      </c>
      <c r="D35923" s="305" t="s">
        <v>172</v>
      </c>
    </row>
    <row r="35924" spans="1:4" ht="14.5" customHeight="1" x14ac:dyDescent="0.35">
      <c r="A35924" s="1"/>
      <c r="B35924" s="306">
        <v>44525.941666747967</v>
      </c>
      <c r="C35924" s="304">
        <v>0</v>
      </c>
      <c r="D35924" s="305" t="s">
        <v>172</v>
      </c>
    </row>
    <row r="35925" spans="1:4" ht="14.5" customHeight="1" x14ac:dyDescent="0.35">
      <c r="A35925" s="1"/>
      <c r="B35925" s="306">
        <v>44525.942361192414</v>
      </c>
      <c r="C35925" s="304">
        <v>0</v>
      </c>
      <c r="D35925" s="305" t="s">
        <v>172</v>
      </c>
    </row>
    <row r="35926" spans="1:4" ht="14.5" customHeight="1" x14ac:dyDescent="0.35">
      <c r="A35926" s="1"/>
      <c r="B35926" s="306">
        <v>44525.943055636861</v>
      </c>
      <c r="C35926" s="304">
        <v>0</v>
      </c>
      <c r="D35926" s="305" t="s">
        <v>172</v>
      </c>
    </row>
    <row r="35927" spans="1:4" ht="14.5" customHeight="1" x14ac:dyDescent="0.35">
      <c r="A35927" s="1"/>
      <c r="B35927" s="306">
        <v>44525.943750081307</v>
      </c>
      <c r="C35927" s="304">
        <v>0</v>
      </c>
      <c r="D35927" s="305" t="s">
        <v>172</v>
      </c>
    </row>
    <row r="35928" spans="1:4" ht="14.5" customHeight="1" x14ac:dyDescent="0.35">
      <c r="A35928" s="1"/>
      <c r="B35928" s="306">
        <v>44525.944444525754</v>
      </c>
      <c r="C35928" s="304">
        <v>0</v>
      </c>
      <c r="D35928" s="305" t="s">
        <v>172</v>
      </c>
    </row>
    <row r="35929" spans="1:4" ht="14.5" customHeight="1" x14ac:dyDescent="0.35">
      <c r="A35929" s="1"/>
      <c r="B35929" s="306">
        <v>44525.945138970201</v>
      </c>
      <c r="C35929" s="304">
        <v>0</v>
      </c>
      <c r="D35929" s="305" t="s">
        <v>172</v>
      </c>
    </row>
    <row r="35930" spans="1:4" ht="14.5" customHeight="1" x14ac:dyDescent="0.35">
      <c r="A35930" s="1"/>
      <c r="B35930" s="306">
        <v>44525.945833414647</v>
      </c>
      <c r="C35930" s="304">
        <v>0</v>
      </c>
      <c r="D35930" s="305" t="s">
        <v>172</v>
      </c>
    </row>
    <row r="35931" spans="1:4" ht="14.5" customHeight="1" x14ac:dyDescent="0.35">
      <c r="A35931" s="1"/>
      <c r="B35931" s="306">
        <v>44525.946527859094</v>
      </c>
      <c r="C35931" s="304">
        <v>0</v>
      </c>
      <c r="D35931" s="305" t="s">
        <v>172</v>
      </c>
    </row>
    <row r="35932" spans="1:4" ht="14.5" customHeight="1" x14ac:dyDescent="0.35">
      <c r="A35932" s="1"/>
      <c r="B35932" s="306">
        <v>44525.947222303541</v>
      </c>
      <c r="C35932" s="304">
        <v>0</v>
      </c>
      <c r="D35932" s="305" t="s">
        <v>172</v>
      </c>
    </row>
    <row r="35933" spans="1:4" ht="14.5" customHeight="1" x14ac:dyDescent="0.35">
      <c r="A35933" s="1"/>
      <c r="B35933" s="306">
        <v>44525.947916747988</v>
      </c>
      <c r="C35933" s="304">
        <v>0</v>
      </c>
      <c r="D35933" s="305" t="s">
        <v>172</v>
      </c>
    </row>
    <row r="35934" spans="1:4" ht="14.5" customHeight="1" x14ac:dyDescent="0.35">
      <c r="A35934" s="1"/>
      <c r="B35934" s="306">
        <v>44525.948611192434</v>
      </c>
      <c r="C35934" s="304">
        <v>0</v>
      </c>
      <c r="D35934" s="305" t="s">
        <v>172</v>
      </c>
    </row>
    <row r="35935" spans="1:4" ht="14.5" customHeight="1" x14ac:dyDescent="0.35">
      <c r="A35935" s="1"/>
      <c r="B35935" s="306">
        <v>44525.949305636881</v>
      </c>
      <c r="C35935" s="304">
        <v>0</v>
      </c>
      <c r="D35935" s="305" t="s">
        <v>172</v>
      </c>
    </row>
    <row r="35936" spans="1:4" ht="14.5" customHeight="1" x14ac:dyDescent="0.35">
      <c r="A35936" s="1"/>
      <c r="B35936" s="306">
        <v>44525.950000081328</v>
      </c>
      <c r="C35936" s="304">
        <v>0</v>
      </c>
      <c r="D35936" s="305" t="s">
        <v>172</v>
      </c>
    </row>
    <row r="35937" spans="1:4" ht="14.5" customHeight="1" x14ac:dyDescent="0.35">
      <c r="A35937" s="1"/>
      <c r="B35937" s="306">
        <v>44525.950694525774</v>
      </c>
      <c r="C35937" s="304">
        <v>0</v>
      </c>
      <c r="D35937" s="305" t="s">
        <v>172</v>
      </c>
    </row>
    <row r="35938" spans="1:4" ht="14.5" customHeight="1" x14ac:dyDescent="0.35">
      <c r="A35938" s="1"/>
      <c r="B35938" s="306">
        <v>44525.951388970221</v>
      </c>
      <c r="C35938" s="304">
        <v>0</v>
      </c>
      <c r="D35938" s="305" t="s">
        <v>172</v>
      </c>
    </row>
    <row r="35939" spans="1:4" ht="14.5" customHeight="1" x14ac:dyDescent="0.35">
      <c r="A35939" s="1"/>
      <c r="B35939" s="306">
        <v>44525.952083414668</v>
      </c>
      <c r="C35939" s="304">
        <v>0</v>
      </c>
      <c r="D35939" s="305" t="s">
        <v>172</v>
      </c>
    </row>
    <row r="35940" spans="1:4" ht="14.5" customHeight="1" x14ac:dyDescent="0.35">
      <c r="A35940" s="1"/>
      <c r="B35940" s="306">
        <v>44525.952777859115</v>
      </c>
      <c r="C35940" s="304">
        <v>0</v>
      </c>
      <c r="D35940" s="305" t="s">
        <v>172</v>
      </c>
    </row>
    <row r="35941" spans="1:4" ht="14.5" customHeight="1" x14ac:dyDescent="0.35">
      <c r="A35941" s="1"/>
      <c r="B35941" s="306">
        <v>44525.953472303561</v>
      </c>
      <c r="C35941" s="304">
        <v>0</v>
      </c>
      <c r="D35941" s="305" t="s">
        <v>172</v>
      </c>
    </row>
    <row r="35942" spans="1:4" ht="14.5" customHeight="1" x14ac:dyDescent="0.35">
      <c r="A35942" s="1"/>
      <c r="B35942" s="306">
        <v>44525.954166748008</v>
      </c>
      <c r="C35942" s="304">
        <v>0</v>
      </c>
      <c r="D35942" s="305" t="s">
        <v>172</v>
      </c>
    </row>
    <row r="35943" spans="1:4" ht="14.5" customHeight="1" x14ac:dyDescent="0.35">
      <c r="A35943" s="1"/>
      <c r="B35943" s="306">
        <v>44525.954861192455</v>
      </c>
      <c r="C35943" s="304">
        <v>0</v>
      </c>
      <c r="D35943" s="305" t="s">
        <v>172</v>
      </c>
    </row>
    <row r="35944" spans="1:4" ht="14.5" customHeight="1" x14ac:dyDescent="0.35">
      <c r="A35944" s="1"/>
      <c r="B35944" s="306">
        <v>44525.955555636901</v>
      </c>
      <c r="C35944" s="304">
        <v>0</v>
      </c>
      <c r="D35944" s="305" t="s">
        <v>172</v>
      </c>
    </row>
    <row r="35945" spans="1:4" ht="14.5" customHeight="1" x14ac:dyDescent="0.35">
      <c r="A35945" s="1"/>
      <c r="B35945" s="306">
        <v>44525.956250081348</v>
      </c>
      <c r="C35945" s="304">
        <v>0</v>
      </c>
      <c r="D35945" s="305" t="s">
        <v>172</v>
      </c>
    </row>
    <row r="35946" spans="1:4" ht="14.5" customHeight="1" x14ac:dyDescent="0.35">
      <c r="A35946" s="1"/>
      <c r="B35946" s="306">
        <v>44525.956944525795</v>
      </c>
      <c r="C35946" s="304">
        <v>0</v>
      </c>
      <c r="D35946" s="305" t="s">
        <v>172</v>
      </c>
    </row>
    <row r="35947" spans="1:4" ht="14.5" customHeight="1" x14ac:dyDescent="0.35">
      <c r="A35947" s="1"/>
      <c r="B35947" s="306">
        <v>44525.957638970242</v>
      </c>
      <c r="C35947" s="304">
        <v>0</v>
      </c>
      <c r="D35947" s="305" t="s">
        <v>172</v>
      </c>
    </row>
    <row r="35948" spans="1:4" ht="14.5" customHeight="1" x14ac:dyDescent="0.35">
      <c r="A35948" s="1"/>
      <c r="B35948" s="306">
        <v>44525.958333414688</v>
      </c>
      <c r="C35948" s="304">
        <v>0</v>
      </c>
      <c r="D35948" s="305" t="s">
        <v>172</v>
      </c>
    </row>
    <row r="35949" spans="1:4" ht="14.5" customHeight="1" x14ac:dyDescent="0.35">
      <c r="A35949" s="1"/>
      <c r="B35949" s="306">
        <v>44525.959027859135</v>
      </c>
      <c r="C35949" s="304">
        <v>0</v>
      </c>
      <c r="D35949" s="305" t="s">
        <v>172</v>
      </c>
    </row>
    <row r="35950" spans="1:4" ht="14.5" customHeight="1" x14ac:dyDescent="0.35">
      <c r="A35950" s="1"/>
      <c r="B35950" s="306">
        <v>44525.959722303582</v>
      </c>
      <c r="C35950" s="304">
        <v>0</v>
      </c>
      <c r="D35950" s="305" t="s">
        <v>172</v>
      </c>
    </row>
    <row r="35951" spans="1:4" ht="14.5" customHeight="1" x14ac:dyDescent="0.35">
      <c r="A35951" s="1"/>
      <c r="B35951" s="306">
        <v>44525.960416748028</v>
      </c>
      <c r="C35951" s="304">
        <v>0</v>
      </c>
      <c r="D35951" s="305" t="s">
        <v>172</v>
      </c>
    </row>
    <row r="35952" spans="1:4" ht="14.5" customHeight="1" x14ac:dyDescent="0.35">
      <c r="A35952" s="1"/>
      <c r="B35952" s="306">
        <v>44525.961111192475</v>
      </c>
      <c r="C35952" s="304">
        <v>0</v>
      </c>
      <c r="D35952" s="305" t="s">
        <v>172</v>
      </c>
    </row>
    <row r="35953" spans="1:4" ht="14.5" customHeight="1" x14ac:dyDescent="0.35">
      <c r="A35953" s="1"/>
      <c r="B35953" s="306">
        <v>44525.961805636922</v>
      </c>
      <c r="C35953" s="304">
        <v>0</v>
      </c>
      <c r="D35953" s="305" t="s">
        <v>172</v>
      </c>
    </row>
    <row r="35954" spans="1:4" ht="14.5" customHeight="1" x14ac:dyDescent="0.35">
      <c r="A35954" s="1"/>
      <c r="B35954" s="306">
        <v>44525.962500081368</v>
      </c>
      <c r="C35954" s="304">
        <v>0</v>
      </c>
      <c r="D35954" s="305" t="s">
        <v>172</v>
      </c>
    </row>
    <row r="35955" spans="1:4" ht="14.5" customHeight="1" x14ac:dyDescent="0.35">
      <c r="A35955" s="1"/>
      <c r="B35955" s="306">
        <v>44525.963194525815</v>
      </c>
      <c r="C35955" s="304">
        <v>0</v>
      </c>
      <c r="D35955" s="305" t="s">
        <v>172</v>
      </c>
    </row>
    <row r="35956" spans="1:4" ht="14.5" customHeight="1" x14ac:dyDescent="0.35">
      <c r="A35956" s="1"/>
      <c r="B35956" s="306">
        <v>44525.963888970262</v>
      </c>
      <c r="C35956" s="304">
        <v>0</v>
      </c>
      <c r="D35956" s="305" t="s">
        <v>172</v>
      </c>
    </row>
    <row r="35957" spans="1:4" ht="14.5" customHeight="1" x14ac:dyDescent="0.35">
      <c r="A35957" s="1"/>
      <c r="B35957" s="306">
        <v>44525.964583414709</v>
      </c>
      <c r="C35957" s="304">
        <v>0</v>
      </c>
      <c r="D35957" s="305" t="s">
        <v>172</v>
      </c>
    </row>
    <row r="35958" spans="1:4" ht="14.5" customHeight="1" x14ac:dyDescent="0.35">
      <c r="A35958" s="1"/>
      <c r="B35958" s="306">
        <v>44525.965277859155</v>
      </c>
      <c r="C35958" s="304">
        <v>0</v>
      </c>
      <c r="D35958" s="305" t="s">
        <v>172</v>
      </c>
    </row>
    <row r="35959" spans="1:4" ht="14.5" customHeight="1" x14ac:dyDescent="0.35">
      <c r="A35959" s="1"/>
      <c r="B35959" s="306">
        <v>44525.965972303602</v>
      </c>
      <c r="C35959" s="304">
        <v>0</v>
      </c>
      <c r="D35959" s="305" t="s">
        <v>172</v>
      </c>
    </row>
    <row r="35960" spans="1:4" ht="14.5" customHeight="1" x14ac:dyDescent="0.35">
      <c r="A35960" s="1"/>
      <c r="B35960" s="306">
        <v>44525.966666748049</v>
      </c>
      <c r="C35960" s="304">
        <v>0</v>
      </c>
      <c r="D35960" s="305" t="s">
        <v>172</v>
      </c>
    </row>
    <row r="35961" spans="1:4" ht="14.5" customHeight="1" x14ac:dyDescent="0.35">
      <c r="A35961" s="1"/>
      <c r="B35961" s="306">
        <v>44525.967361192495</v>
      </c>
      <c r="C35961" s="304">
        <v>0</v>
      </c>
      <c r="D35961" s="305" t="s">
        <v>172</v>
      </c>
    </row>
    <row r="35962" spans="1:4" ht="14.5" customHeight="1" x14ac:dyDescent="0.35">
      <c r="A35962" s="1"/>
      <c r="B35962" s="306">
        <v>44525.968055636942</v>
      </c>
      <c r="C35962" s="304">
        <v>0</v>
      </c>
      <c r="D35962" s="305" t="s">
        <v>172</v>
      </c>
    </row>
    <row r="35963" spans="1:4" ht="14.5" customHeight="1" x14ac:dyDescent="0.35">
      <c r="A35963" s="1"/>
      <c r="B35963" s="306">
        <v>44525.968750081389</v>
      </c>
      <c r="C35963" s="304">
        <v>0</v>
      </c>
      <c r="D35963" s="305" t="s">
        <v>172</v>
      </c>
    </row>
    <row r="35964" spans="1:4" ht="14.5" customHeight="1" x14ac:dyDescent="0.35">
      <c r="A35964" s="1"/>
      <c r="B35964" s="306">
        <v>44525.969444525836</v>
      </c>
      <c r="C35964" s="304">
        <v>0</v>
      </c>
      <c r="D35964" s="305" t="s">
        <v>172</v>
      </c>
    </row>
    <row r="35965" spans="1:4" ht="14.5" customHeight="1" x14ac:dyDescent="0.35">
      <c r="A35965" s="1"/>
      <c r="B35965" s="306">
        <v>44525.970138970282</v>
      </c>
      <c r="C35965" s="304">
        <v>0</v>
      </c>
      <c r="D35965" s="305" t="s">
        <v>172</v>
      </c>
    </row>
    <row r="35966" spans="1:4" ht="14.5" customHeight="1" x14ac:dyDescent="0.35">
      <c r="A35966" s="1"/>
      <c r="B35966" s="306">
        <v>44525.970833414729</v>
      </c>
      <c r="C35966" s="304">
        <v>0</v>
      </c>
      <c r="D35966" s="305" t="s">
        <v>172</v>
      </c>
    </row>
    <row r="35967" spans="1:4" ht="14.5" customHeight="1" x14ac:dyDescent="0.35">
      <c r="A35967" s="1"/>
      <c r="B35967" s="306">
        <v>44525.971527859176</v>
      </c>
      <c r="C35967" s="304">
        <v>0</v>
      </c>
      <c r="D35967" s="305" t="s">
        <v>172</v>
      </c>
    </row>
    <row r="35968" spans="1:4" ht="14.5" customHeight="1" x14ac:dyDescent="0.35">
      <c r="A35968" s="1"/>
      <c r="B35968" s="306">
        <v>44525.972222303622</v>
      </c>
      <c r="C35968" s="304">
        <v>0</v>
      </c>
      <c r="D35968" s="305" t="s">
        <v>172</v>
      </c>
    </row>
    <row r="35969" spans="1:4" ht="14.5" customHeight="1" x14ac:dyDescent="0.35">
      <c r="A35969" s="1"/>
      <c r="B35969" s="306">
        <v>44525.972916748069</v>
      </c>
      <c r="C35969" s="304">
        <v>0</v>
      </c>
      <c r="D35969" s="305" t="s">
        <v>172</v>
      </c>
    </row>
    <row r="35970" spans="1:4" ht="14.5" customHeight="1" x14ac:dyDescent="0.35">
      <c r="A35970" s="1"/>
      <c r="B35970" s="306">
        <v>44525.973611192516</v>
      </c>
      <c r="C35970" s="304">
        <v>0</v>
      </c>
      <c r="D35970" s="305" t="s">
        <v>172</v>
      </c>
    </row>
    <row r="35971" spans="1:4" ht="14.5" customHeight="1" x14ac:dyDescent="0.35">
      <c r="A35971" s="1"/>
      <c r="B35971" s="306">
        <v>44525.974305636963</v>
      </c>
      <c r="C35971" s="304">
        <v>0</v>
      </c>
      <c r="D35971" s="305" t="s">
        <v>172</v>
      </c>
    </row>
    <row r="35972" spans="1:4" ht="14.5" customHeight="1" x14ac:dyDescent="0.35">
      <c r="A35972" s="1"/>
      <c r="B35972" s="306">
        <v>44525.975000081409</v>
      </c>
      <c r="C35972" s="304">
        <v>0</v>
      </c>
      <c r="D35972" s="305" t="s">
        <v>172</v>
      </c>
    </row>
    <row r="35973" spans="1:4" ht="14.5" customHeight="1" x14ac:dyDescent="0.35">
      <c r="A35973" s="1"/>
      <c r="B35973" s="306">
        <v>44525.975694525856</v>
      </c>
      <c r="C35973" s="304">
        <v>0</v>
      </c>
      <c r="D35973" s="305" t="s">
        <v>172</v>
      </c>
    </row>
    <row r="35974" spans="1:4" ht="14.5" customHeight="1" x14ac:dyDescent="0.35">
      <c r="A35974" s="1"/>
      <c r="B35974" s="306">
        <v>44525.976388970303</v>
      </c>
      <c r="C35974" s="304">
        <v>0</v>
      </c>
      <c r="D35974" s="305" t="s">
        <v>172</v>
      </c>
    </row>
    <row r="35975" spans="1:4" ht="14.5" customHeight="1" x14ac:dyDescent="0.35">
      <c r="A35975" s="1"/>
      <c r="B35975" s="306">
        <v>44525.977083414749</v>
      </c>
      <c r="C35975" s="304">
        <v>0</v>
      </c>
      <c r="D35975" s="305" t="s">
        <v>172</v>
      </c>
    </row>
    <row r="35976" spans="1:4" ht="14.5" customHeight="1" x14ac:dyDescent="0.35">
      <c r="A35976" s="1"/>
      <c r="B35976" s="306">
        <v>44525.977777859196</v>
      </c>
      <c r="C35976" s="304">
        <v>0</v>
      </c>
      <c r="D35976" s="305" t="s">
        <v>172</v>
      </c>
    </row>
    <row r="35977" spans="1:4" ht="14.5" customHeight="1" x14ac:dyDescent="0.35">
      <c r="A35977" s="1"/>
      <c r="B35977" s="306">
        <v>44525.978472303643</v>
      </c>
      <c r="C35977" s="304">
        <v>0</v>
      </c>
      <c r="D35977" s="305" t="s">
        <v>172</v>
      </c>
    </row>
    <row r="35978" spans="1:4" ht="14.5" customHeight="1" x14ac:dyDescent="0.35">
      <c r="A35978" s="1"/>
      <c r="B35978" s="306">
        <v>44525.979166748089</v>
      </c>
      <c r="C35978" s="304">
        <v>0</v>
      </c>
      <c r="D35978" s="305" t="s">
        <v>172</v>
      </c>
    </row>
    <row r="35979" spans="1:4" ht="14.5" customHeight="1" x14ac:dyDescent="0.35">
      <c r="A35979" s="1"/>
      <c r="B35979" s="306">
        <v>44525.979861192536</v>
      </c>
      <c r="C35979" s="304">
        <v>0</v>
      </c>
      <c r="D35979" s="305" t="s">
        <v>172</v>
      </c>
    </row>
    <row r="35980" spans="1:4" ht="14.5" customHeight="1" x14ac:dyDescent="0.35">
      <c r="A35980" s="1"/>
      <c r="B35980" s="306">
        <v>44525.980555636983</v>
      </c>
      <c r="C35980" s="304">
        <v>0</v>
      </c>
      <c r="D35980" s="305" t="s">
        <v>172</v>
      </c>
    </row>
    <row r="35981" spans="1:4" ht="14.5" customHeight="1" x14ac:dyDescent="0.35">
      <c r="A35981" s="1"/>
      <c r="B35981" s="306">
        <v>44525.98125008143</v>
      </c>
      <c r="C35981" s="304">
        <v>0</v>
      </c>
      <c r="D35981" s="305" t="s">
        <v>172</v>
      </c>
    </row>
    <row r="35982" spans="1:4" ht="14.5" customHeight="1" x14ac:dyDescent="0.35">
      <c r="A35982" s="1"/>
      <c r="B35982" s="306">
        <v>44525.981944525876</v>
      </c>
      <c r="C35982" s="304">
        <v>0</v>
      </c>
      <c r="D35982" s="305" t="s">
        <v>172</v>
      </c>
    </row>
    <row r="35983" spans="1:4" ht="14.5" customHeight="1" x14ac:dyDescent="0.35">
      <c r="A35983" s="1"/>
      <c r="B35983" s="306">
        <v>44525.982638970323</v>
      </c>
      <c r="C35983" s="304">
        <v>0</v>
      </c>
      <c r="D35983" s="305" t="s">
        <v>172</v>
      </c>
    </row>
    <row r="35984" spans="1:4" ht="14.5" customHeight="1" x14ac:dyDescent="0.35">
      <c r="A35984" s="1"/>
      <c r="B35984" s="306">
        <v>44525.98333341477</v>
      </c>
      <c r="C35984" s="304">
        <v>0</v>
      </c>
      <c r="D35984" s="305" t="s">
        <v>172</v>
      </c>
    </row>
    <row r="35985" spans="1:4" ht="14.5" customHeight="1" x14ac:dyDescent="0.35">
      <c r="A35985" s="1"/>
      <c r="B35985" s="306">
        <v>44525.984027859216</v>
      </c>
      <c r="C35985" s="304">
        <v>0</v>
      </c>
      <c r="D35985" s="305" t="s">
        <v>172</v>
      </c>
    </row>
    <row r="35986" spans="1:4" ht="14.5" customHeight="1" x14ac:dyDescent="0.35">
      <c r="A35986" s="1"/>
      <c r="B35986" s="306">
        <v>44525.984722303663</v>
      </c>
      <c r="C35986" s="304">
        <v>0</v>
      </c>
      <c r="D35986" s="305" t="s">
        <v>172</v>
      </c>
    </row>
    <row r="35987" spans="1:4" ht="14.5" customHeight="1" x14ac:dyDescent="0.35">
      <c r="A35987" s="1"/>
      <c r="B35987" s="306">
        <v>44525.98541674811</v>
      </c>
      <c r="C35987" s="304">
        <v>0</v>
      </c>
      <c r="D35987" s="305" t="s">
        <v>172</v>
      </c>
    </row>
    <row r="35988" spans="1:4" ht="14.5" customHeight="1" x14ac:dyDescent="0.35">
      <c r="A35988" s="1"/>
      <c r="B35988" s="306">
        <v>44525.986111192557</v>
      </c>
      <c r="C35988" s="304">
        <v>0</v>
      </c>
      <c r="D35988" s="305" t="s">
        <v>172</v>
      </c>
    </row>
    <row r="35989" spans="1:4" ht="14.5" customHeight="1" x14ac:dyDescent="0.35">
      <c r="A35989" s="1"/>
      <c r="B35989" s="306">
        <v>44525.986805637003</v>
      </c>
      <c r="C35989" s="304">
        <v>0</v>
      </c>
      <c r="D35989" s="305" t="s">
        <v>172</v>
      </c>
    </row>
    <row r="35990" spans="1:4" ht="14.5" customHeight="1" x14ac:dyDescent="0.35">
      <c r="A35990" s="1"/>
      <c r="B35990" s="306">
        <v>44525.98750008145</v>
      </c>
      <c r="C35990" s="304">
        <v>0</v>
      </c>
      <c r="D35990" s="305" t="s">
        <v>172</v>
      </c>
    </row>
    <row r="35991" spans="1:4" ht="14.5" customHeight="1" x14ac:dyDescent="0.35">
      <c r="A35991" s="1"/>
      <c r="B35991" s="306">
        <v>44525.988194525897</v>
      </c>
      <c r="C35991" s="304">
        <v>0</v>
      </c>
      <c r="D35991" s="305" t="s">
        <v>172</v>
      </c>
    </row>
    <row r="35992" spans="1:4" ht="14.5" customHeight="1" x14ac:dyDescent="0.35">
      <c r="A35992" s="1"/>
      <c r="B35992" s="306">
        <v>44525.988888970343</v>
      </c>
      <c r="C35992" s="304">
        <v>0</v>
      </c>
      <c r="D35992" s="305" t="s">
        <v>172</v>
      </c>
    </row>
    <row r="35993" spans="1:4" ht="14.5" customHeight="1" x14ac:dyDescent="0.35">
      <c r="A35993" s="1"/>
      <c r="B35993" s="306">
        <v>44525.98958341479</v>
      </c>
      <c r="C35993" s="304">
        <v>0</v>
      </c>
      <c r="D35993" s="305" t="s">
        <v>172</v>
      </c>
    </row>
    <row r="35994" spans="1:4" ht="14.5" customHeight="1" x14ac:dyDescent="0.35">
      <c r="A35994" s="1"/>
      <c r="B35994" s="306">
        <v>44525.990277859237</v>
      </c>
      <c r="C35994" s="304">
        <v>0</v>
      </c>
      <c r="D35994" s="305" t="s">
        <v>172</v>
      </c>
    </row>
    <row r="35995" spans="1:4" ht="14.5" customHeight="1" x14ac:dyDescent="0.35">
      <c r="A35995" s="1"/>
      <c r="B35995" s="306">
        <v>44525.990972303684</v>
      </c>
      <c r="C35995" s="304">
        <v>0</v>
      </c>
      <c r="D35995" s="305" t="s">
        <v>172</v>
      </c>
    </row>
    <row r="35996" spans="1:4" ht="14.5" customHeight="1" x14ac:dyDescent="0.35">
      <c r="A35996" s="1"/>
      <c r="B35996" s="306">
        <v>44525.99166674813</v>
      </c>
      <c r="C35996" s="304">
        <v>0</v>
      </c>
      <c r="D35996" s="305" t="s">
        <v>172</v>
      </c>
    </row>
    <row r="35997" spans="1:4" ht="14.5" customHeight="1" x14ac:dyDescent="0.35">
      <c r="A35997" s="1"/>
      <c r="B35997" s="306">
        <v>44525.992361192577</v>
      </c>
      <c r="C35997" s="304">
        <v>0</v>
      </c>
      <c r="D35997" s="305" t="s">
        <v>172</v>
      </c>
    </row>
    <row r="35998" spans="1:4" ht="14.5" customHeight="1" x14ac:dyDescent="0.35">
      <c r="A35998" s="1"/>
      <c r="B35998" s="306">
        <v>44525.993055637024</v>
      </c>
      <c r="C35998" s="304">
        <v>0</v>
      </c>
      <c r="D35998" s="305" t="s">
        <v>172</v>
      </c>
    </row>
    <row r="35999" spans="1:4" ht="14.5" customHeight="1" x14ac:dyDescent="0.35">
      <c r="A35999" s="1"/>
      <c r="B35999" s="306">
        <v>44525.99375008147</v>
      </c>
      <c r="C35999" s="304">
        <v>0</v>
      </c>
      <c r="D35999" s="305" t="s">
        <v>172</v>
      </c>
    </row>
    <row r="36000" spans="1:4" ht="14.5" customHeight="1" x14ac:dyDescent="0.35">
      <c r="A36000" s="1"/>
      <c r="B36000" s="306">
        <v>44525.994444525917</v>
      </c>
      <c r="C36000" s="304">
        <v>0</v>
      </c>
      <c r="D36000" s="305" t="s">
        <v>172</v>
      </c>
    </row>
    <row r="36001" spans="1:4" ht="14.5" customHeight="1" x14ac:dyDescent="0.35">
      <c r="A36001" s="1"/>
      <c r="B36001" s="306">
        <v>44525.995138970364</v>
      </c>
      <c r="C36001" s="304">
        <v>0</v>
      </c>
      <c r="D36001" s="305" t="s">
        <v>172</v>
      </c>
    </row>
    <row r="36002" spans="1:4" ht="14.5" customHeight="1" x14ac:dyDescent="0.35">
      <c r="A36002" s="1"/>
      <c r="B36002" s="306">
        <v>44525.99583341481</v>
      </c>
      <c r="C36002" s="304">
        <v>0</v>
      </c>
      <c r="D36002" s="305" t="s">
        <v>172</v>
      </c>
    </row>
    <row r="36003" spans="1:4" ht="14.5" customHeight="1" x14ac:dyDescent="0.35">
      <c r="A36003" s="1"/>
      <c r="B36003" s="306">
        <v>44525.996527859257</v>
      </c>
      <c r="C36003" s="304">
        <v>0</v>
      </c>
      <c r="D36003" s="305" t="s">
        <v>172</v>
      </c>
    </row>
    <row r="36004" spans="1:4" ht="14.5" customHeight="1" x14ac:dyDescent="0.35">
      <c r="A36004" s="1"/>
      <c r="B36004" s="306">
        <v>44525.997222303704</v>
      </c>
      <c r="C36004" s="304">
        <v>0</v>
      </c>
      <c r="D36004" s="305" t="s">
        <v>172</v>
      </c>
    </row>
    <row r="36005" spans="1:4" ht="14.5" customHeight="1" x14ac:dyDescent="0.35">
      <c r="A36005" s="1"/>
      <c r="B36005" s="306">
        <v>44525.997916748151</v>
      </c>
      <c r="C36005" s="304">
        <v>0</v>
      </c>
      <c r="D36005" s="305" t="s">
        <v>172</v>
      </c>
    </row>
    <row r="36006" spans="1:4" ht="14.5" customHeight="1" x14ac:dyDescent="0.35">
      <c r="A36006" s="1"/>
      <c r="B36006" s="306">
        <v>44525.998611192597</v>
      </c>
      <c r="C36006" s="304">
        <v>0</v>
      </c>
      <c r="D36006" s="305" t="s">
        <v>172</v>
      </c>
    </row>
    <row r="36007" spans="1:4" ht="14.5" customHeight="1" x14ac:dyDescent="0.35">
      <c r="A36007" s="1"/>
      <c r="B36007" s="306">
        <v>44525.999305637044</v>
      </c>
      <c r="C36007" s="304">
        <v>0</v>
      </c>
      <c r="D36007" s="305" t="s">
        <v>172</v>
      </c>
    </row>
    <row r="36008" spans="1:4" ht="14.5" customHeight="1" x14ac:dyDescent="0.35">
      <c r="A36008" s="1"/>
      <c r="B36008" s="306">
        <v>44526.000000081491</v>
      </c>
      <c r="C36008" s="304">
        <v>0</v>
      </c>
      <c r="D36008" s="305" t="s">
        <v>170</v>
      </c>
    </row>
    <row r="36009" spans="1:4" ht="14.5" customHeight="1" x14ac:dyDescent="0.35">
      <c r="A36009" s="1"/>
      <c r="B36009" s="306">
        <v>44526.000694525937</v>
      </c>
      <c r="C36009" s="304">
        <v>0</v>
      </c>
      <c r="D36009" s="305" t="s">
        <v>172</v>
      </c>
    </row>
    <row r="36010" spans="1:4" ht="14.5" customHeight="1" x14ac:dyDescent="0.35">
      <c r="A36010" s="1"/>
      <c r="B36010" s="306">
        <v>44526.001388970384</v>
      </c>
      <c r="C36010" s="304">
        <v>0</v>
      </c>
      <c r="D36010" s="305" t="s">
        <v>172</v>
      </c>
    </row>
    <row r="36011" spans="1:4" ht="14.5" customHeight="1" x14ac:dyDescent="0.35">
      <c r="A36011" s="1"/>
      <c r="B36011" s="306">
        <v>44526.002083414831</v>
      </c>
      <c r="C36011" s="304">
        <v>0</v>
      </c>
      <c r="D36011" s="305" t="s">
        <v>172</v>
      </c>
    </row>
    <row r="36012" spans="1:4" ht="14.5" customHeight="1" x14ac:dyDescent="0.35">
      <c r="A36012" s="1"/>
      <c r="B36012" s="306">
        <v>44526.002777859278</v>
      </c>
      <c r="C36012" s="304">
        <v>0</v>
      </c>
      <c r="D36012" s="305" t="s">
        <v>172</v>
      </c>
    </row>
    <row r="36013" spans="1:4" ht="14.5" customHeight="1" x14ac:dyDescent="0.35">
      <c r="A36013" s="1"/>
      <c r="B36013" s="306">
        <v>44526.003472303724</v>
      </c>
      <c r="C36013" s="304">
        <v>0</v>
      </c>
      <c r="D36013" s="305" t="s">
        <v>172</v>
      </c>
    </row>
    <row r="36014" spans="1:4" ht="14.5" customHeight="1" x14ac:dyDescent="0.35">
      <c r="A36014" s="1"/>
      <c r="B36014" s="306">
        <v>44526.004166748171</v>
      </c>
      <c r="C36014" s="304">
        <v>0</v>
      </c>
      <c r="D36014" s="305" t="s">
        <v>172</v>
      </c>
    </row>
    <row r="36015" spans="1:4" ht="14.5" customHeight="1" x14ac:dyDescent="0.35">
      <c r="A36015" s="1"/>
      <c r="B36015" s="306">
        <v>44526.004861192618</v>
      </c>
      <c r="C36015" s="304">
        <v>0</v>
      </c>
      <c r="D36015" s="305" t="s">
        <v>172</v>
      </c>
    </row>
    <row r="36016" spans="1:4" ht="14.5" customHeight="1" x14ac:dyDescent="0.35">
      <c r="A36016" s="1"/>
      <c r="B36016" s="306">
        <v>44526.005555637064</v>
      </c>
      <c r="C36016" s="304">
        <v>0</v>
      </c>
      <c r="D36016" s="305" t="s">
        <v>172</v>
      </c>
    </row>
    <row r="36017" spans="1:4" ht="14.5" customHeight="1" x14ac:dyDescent="0.35">
      <c r="A36017" s="1"/>
      <c r="B36017" s="306">
        <v>44526.006250081511</v>
      </c>
      <c r="C36017" s="304">
        <v>0</v>
      </c>
      <c r="D36017" s="305" t="s">
        <v>172</v>
      </c>
    </row>
    <row r="36018" spans="1:4" ht="14.5" customHeight="1" x14ac:dyDescent="0.35">
      <c r="A36018" s="1"/>
      <c r="B36018" s="306">
        <v>44526.006944525958</v>
      </c>
      <c r="C36018" s="304">
        <v>0</v>
      </c>
      <c r="D36018" s="305" t="s">
        <v>172</v>
      </c>
    </row>
    <row r="36019" spans="1:4" ht="14.5" customHeight="1" x14ac:dyDescent="0.35">
      <c r="A36019" s="1"/>
      <c r="B36019" s="306">
        <v>44526.007638970405</v>
      </c>
      <c r="C36019" s="304">
        <v>0</v>
      </c>
      <c r="D36019" s="305" t="s">
        <v>172</v>
      </c>
    </row>
    <row r="36020" spans="1:4" ht="14.5" customHeight="1" x14ac:dyDescent="0.35">
      <c r="A36020" s="1"/>
      <c r="B36020" s="306">
        <v>44526.008333414851</v>
      </c>
      <c r="C36020" s="304">
        <v>0</v>
      </c>
      <c r="D36020" s="305" t="s">
        <v>172</v>
      </c>
    </row>
    <row r="36021" spans="1:4" ht="14.5" customHeight="1" x14ac:dyDescent="0.35">
      <c r="A36021" s="1"/>
      <c r="B36021" s="306">
        <v>44526.009027859298</v>
      </c>
      <c r="C36021" s="304">
        <v>0</v>
      </c>
      <c r="D36021" s="305" t="s">
        <v>172</v>
      </c>
    </row>
    <row r="36022" spans="1:4" ht="14.5" customHeight="1" x14ac:dyDescent="0.35">
      <c r="A36022" s="1"/>
      <c r="B36022" s="306">
        <v>44526.009722303745</v>
      </c>
      <c r="C36022" s="304">
        <v>0</v>
      </c>
      <c r="D36022" s="305" t="s">
        <v>172</v>
      </c>
    </row>
    <row r="36023" spans="1:4" ht="14.5" customHeight="1" x14ac:dyDescent="0.35">
      <c r="A36023" s="1"/>
      <c r="B36023" s="306">
        <v>44526.010416748191</v>
      </c>
      <c r="C36023" s="304">
        <v>0</v>
      </c>
      <c r="D36023" s="305" t="s">
        <v>172</v>
      </c>
    </row>
    <row r="36024" spans="1:4" ht="14.5" customHeight="1" x14ac:dyDescent="0.35">
      <c r="A36024" s="1"/>
      <c r="B36024" s="306">
        <v>44526.011111192638</v>
      </c>
      <c r="C36024" s="304">
        <v>0</v>
      </c>
      <c r="D36024" s="305" t="s">
        <v>172</v>
      </c>
    </row>
    <row r="36025" spans="1:4" ht="14.5" customHeight="1" x14ac:dyDescent="0.35">
      <c r="A36025" s="1"/>
      <c r="B36025" s="306">
        <v>44526.011805637085</v>
      </c>
      <c r="C36025" s="304">
        <v>0</v>
      </c>
      <c r="D36025" s="305" t="s">
        <v>172</v>
      </c>
    </row>
    <row r="36026" spans="1:4" ht="14.5" customHeight="1" x14ac:dyDescent="0.35">
      <c r="A36026" s="1"/>
      <c r="B36026" s="306">
        <v>44526.012500081531</v>
      </c>
      <c r="C36026" s="304">
        <v>0</v>
      </c>
      <c r="D36026" s="305" t="s">
        <v>172</v>
      </c>
    </row>
    <row r="36027" spans="1:4" ht="14.5" customHeight="1" x14ac:dyDescent="0.35">
      <c r="A36027" s="1"/>
      <c r="B36027" s="306">
        <v>44526.013194525978</v>
      </c>
      <c r="C36027" s="304">
        <v>0</v>
      </c>
      <c r="D36027" s="305" t="s">
        <v>172</v>
      </c>
    </row>
    <row r="36028" spans="1:4" ht="14.5" customHeight="1" x14ac:dyDescent="0.35">
      <c r="A36028" s="1"/>
      <c r="B36028" s="306">
        <v>44526.013888970425</v>
      </c>
      <c r="C36028" s="304">
        <v>0</v>
      </c>
      <c r="D36028" s="305" t="s">
        <v>172</v>
      </c>
    </row>
    <row r="36029" spans="1:4" ht="14.5" customHeight="1" x14ac:dyDescent="0.35">
      <c r="A36029" s="1"/>
      <c r="B36029" s="306">
        <v>44526.014583414872</v>
      </c>
      <c r="C36029" s="304">
        <v>0</v>
      </c>
      <c r="D36029" s="305" t="s">
        <v>172</v>
      </c>
    </row>
    <row r="36030" spans="1:4" ht="14.5" customHeight="1" x14ac:dyDescent="0.35">
      <c r="A36030" s="1"/>
      <c r="B36030" s="306">
        <v>44526.015277859318</v>
      </c>
      <c r="C36030" s="304">
        <v>0</v>
      </c>
      <c r="D36030" s="305" t="s">
        <v>172</v>
      </c>
    </row>
    <row r="36031" spans="1:4" ht="14.5" customHeight="1" x14ac:dyDescent="0.35">
      <c r="A36031" s="1"/>
      <c r="B36031" s="306">
        <v>44526.015972303765</v>
      </c>
      <c r="C36031" s="304">
        <v>0</v>
      </c>
      <c r="D36031" s="305" t="s">
        <v>172</v>
      </c>
    </row>
    <row r="36032" spans="1:4" ht="14.5" customHeight="1" x14ac:dyDescent="0.35">
      <c r="A36032" s="1"/>
      <c r="B36032" s="306">
        <v>44526.016666748212</v>
      </c>
      <c r="C36032" s="304">
        <v>0</v>
      </c>
      <c r="D36032" s="305" t="s">
        <v>172</v>
      </c>
    </row>
    <row r="36033" spans="1:4" ht="14.5" customHeight="1" x14ac:dyDescent="0.35">
      <c r="A36033" s="1"/>
      <c r="B36033" s="306">
        <v>44526.017361192658</v>
      </c>
      <c r="C36033" s="304">
        <v>0</v>
      </c>
      <c r="D36033" s="305" t="s">
        <v>172</v>
      </c>
    </row>
    <row r="36034" spans="1:4" ht="14.5" customHeight="1" x14ac:dyDescent="0.35">
      <c r="A36034" s="1"/>
      <c r="B36034" s="306">
        <v>44526.018055637105</v>
      </c>
      <c r="C36034" s="304">
        <v>0</v>
      </c>
      <c r="D36034" s="305" t="s">
        <v>172</v>
      </c>
    </row>
    <row r="36035" spans="1:4" ht="14.5" customHeight="1" x14ac:dyDescent="0.35">
      <c r="A36035" s="1"/>
      <c r="B36035" s="306">
        <v>44526.018750081552</v>
      </c>
      <c r="C36035" s="304">
        <v>0</v>
      </c>
      <c r="D36035" s="305" t="s">
        <v>172</v>
      </c>
    </row>
    <row r="36036" spans="1:4" ht="14.5" customHeight="1" x14ac:dyDescent="0.35">
      <c r="A36036" s="1"/>
      <c r="B36036" s="306">
        <v>44526.019444525999</v>
      </c>
      <c r="C36036" s="304">
        <v>0</v>
      </c>
      <c r="D36036" s="305" t="s">
        <v>172</v>
      </c>
    </row>
    <row r="36037" spans="1:4" ht="14.5" customHeight="1" x14ac:dyDescent="0.35">
      <c r="A36037" s="1"/>
      <c r="B36037" s="306">
        <v>44526.020138970445</v>
      </c>
      <c r="C36037" s="304">
        <v>0</v>
      </c>
      <c r="D36037" s="305" t="s">
        <v>172</v>
      </c>
    </row>
    <row r="36038" spans="1:4" ht="14.5" customHeight="1" x14ac:dyDescent="0.35">
      <c r="A36038" s="1"/>
      <c r="B36038" s="306">
        <v>44526.020833414892</v>
      </c>
      <c r="C36038" s="304">
        <v>0</v>
      </c>
      <c r="D36038" s="305" t="s">
        <v>172</v>
      </c>
    </row>
    <row r="36039" spans="1:4" ht="14.5" customHeight="1" x14ac:dyDescent="0.35">
      <c r="A36039" s="1"/>
      <c r="B36039" s="306">
        <v>44526.021527859339</v>
      </c>
      <c r="C36039" s="304">
        <v>0</v>
      </c>
      <c r="D36039" s="305" t="s">
        <v>172</v>
      </c>
    </row>
    <row r="36040" spans="1:4" ht="14.5" customHeight="1" x14ac:dyDescent="0.35">
      <c r="A36040" s="1"/>
      <c r="B36040" s="306">
        <v>44526.022222303785</v>
      </c>
      <c r="C36040" s="304">
        <v>0</v>
      </c>
      <c r="D36040" s="305" t="s">
        <v>172</v>
      </c>
    </row>
    <row r="36041" spans="1:4" ht="14.5" customHeight="1" x14ac:dyDescent="0.35">
      <c r="A36041" s="1"/>
      <c r="B36041" s="306">
        <v>44526.022916748232</v>
      </c>
      <c r="C36041" s="304">
        <v>0</v>
      </c>
      <c r="D36041" s="305" t="s">
        <v>172</v>
      </c>
    </row>
    <row r="36042" spans="1:4" ht="14.5" customHeight="1" x14ac:dyDescent="0.35">
      <c r="A36042" s="1"/>
      <c r="B36042" s="306">
        <v>44526.023611192679</v>
      </c>
      <c r="C36042" s="304">
        <v>0</v>
      </c>
      <c r="D36042" s="305" t="s">
        <v>172</v>
      </c>
    </row>
    <row r="36043" spans="1:4" ht="14.5" customHeight="1" x14ac:dyDescent="0.35">
      <c r="A36043" s="1"/>
      <c r="B36043" s="306">
        <v>44526.024305637126</v>
      </c>
      <c r="C36043" s="304">
        <v>0</v>
      </c>
      <c r="D36043" s="305" t="s">
        <v>172</v>
      </c>
    </row>
    <row r="36044" spans="1:4" ht="14.5" customHeight="1" x14ac:dyDescent="0.35">
      <c r="A36044" s="1"/>
      <c r="B36044" s="306">
        <v>44526.025000081572</v>
      </c>
      <c r="C36044" s="304">
        <v>0</v>
      </c>
      <c r="D36044" s="305" t="s">
        <v>172</v>
      </c>
    </row>
    <row r="36045" spans="1:4" ht="14.5" customHeight="1" x14ac:dyDescent="0.35">
      <c r="A36045" s="1"/>
      <c r="B36045" s="306">
        <v>44526.025694526019</v>
      </c>
      <c r="C36045" s="304">
        <v>0</v>
      </c>
      <c r="D36045" s="305" t="s">
        <v>172</v>
      </c>
    </row>
    <row r="36046" spans="1:4" ht="14.5" customHeight="1" x14ac:dyDescent="0.35">
      <c r="A36046" s="1"/>
      <c r="B36046" s="306">
        <v>44526.026388970466</v>
      </c>
      <c r="C36046" s="304">
        <v>0</v>
      </c>
      <c r="D36046" s="305" t="s">
        <v>172</v>
      </c>
    </row>
    <row r="36047" spans="1:4" ht="14.5" customHeight="1" x14ac:dyDescent="0.35">
      <c r="A36047" s="1"/>
      <c r="B36047" s="306">
        <v>44526.027083414912</v>
      </c>
      <c r="C36047" s="304">
        <v>0</v>
      </c>
      <c r="D36047" s="305" t="s">
        <v>172</v>
      </c>
    </row>
    <row r="36048" spans="1:4" ht="14.5" customHeight="1" x14ac:dyDescent="0.35">
      <c r="A36048" s="1"/>
      <c r="B36048" s="306">
        <v>44526.027777859359</v>
      </c>
      <c r="C36048" s="304">
        <v>0</v>
      </c>
      <c r="D36048" s="305" t="s">
        <v>172</v>
      </c>
    </row>
    <row r="36049" spans="1:4" ht="14.5" customHeight="1" x14ac:dyDescent="0.35">
      <c r="A36049" s="1"/>
      <c r="B36049" s="306">
        <v>44526.028472303806</v>
      </c>
      <c r="C36049" s="304">
        <v>0</v>
      </c>
      <c r="D36049" s="305" t="s">
        <v>172</v>
      </c>
    </row>
    <row r="36050" spans="1:4" ht="14.5" customHeight="1" x14ac:dyDescent="0.35">
      <c r="A36050" s="1"/>
      <c r="B36050" s="306">
        <v>44526.029166748252</v>
      </c>
      <c r="C36050" s="304">
        <v>0</v>
      </c>
      <c r="D36050" s="305" t="s">
        <v>172</v>
      </c>
    </row>
    <row r="36051" spans="1:4" ht="14.5" customHeight="1" x14ac:dyDescent="0.35">
      <c r="A36051" s="1"/>
      <c r="B36051" s="306">
        <v>44526.029861192699</v>
      </c>
      <c r="C36051" s="304">
        <v>0</v>
      </c>
      <c r="D36051" s="305" t="s">
        <v>172</v>
      </c>
    </row>
    <row r="36052" spans="1:4" ht="14.5" customHeight="1" x14ac:dyDescent="0.35">
      <c r="A36052" s="1"/>
      <c r="B36052" s="306">
        <v>44526.030555637146</v>
      </c>
      <c r="C36052" s="304">
        <v>0</v>
      </c>
      <c r="D36052" s="305" t="s">
        <v>172</v>
      </c>
    </row>
    <row r="36053" spans="1:4" ht="14.5" customHeight="1" x14ac:dyDescent="0.35">
      <c r="A36053" s="1"/>
      <c r="B36053" s="306">
        <v>44526.031250081593</v>
      </c>
      <c r="C36053" s="304">
        <v>0</v>
      </c>
      <c r="D36053" s="305" t="s">
        <v>172</v>
      </c>
    </row>
    <row r="36054" spans="1:4" ht="14.5" customHeight="1" x14ac:dyDescent="0.35">
      <c r="A36054" s="1"/>
      <c r="B36054" s="306">
        <v>44526.031944526039</v>
      </c>
      <c r="C36054" s="304">
        <v>0</v>
      </c>
      <c r="D36054" s="305" t="s">
        <v>172</v>
      </c>
    </row>
    <row r="36055" spans="1:4" ht="14.5" customHeight="1" x14ac:dyDescent="0.35">
      <c r="A36055" s="1"/>
      <c r="B36055" s="306">
        <v>44526.032638970486</v>
      </c>
      <c r="C36055" s="304">
        <v>0</v>
      </c>
      <c r="D36055" s="305" t="s">
        <v>172</v>
      </c>
    </row>
    <row r="36056" spans="1:4" ht="14.5" customHeight="1" x14ac:dyDescent="0.35">
      <c r="A36056" s="1"/>
      <c r="B36056" s="306">
        <v>44526.033333414933</v>
      </c>
      <c r="C36056" s="304">
        <v>0</v>
      </c>
      <c r="D36056" s="305" t="s">
        <v>172</v>
      </c>
    </row>
    <row r="36057" spans="1:4" ht="14.5" customHeight="1" x14ac:dyDescent="0.35">
      <c r="A36057" s="1"/>
      <c r="B36057" s="306">
        <v>44526.034027859379</v>
      </c>
      <c r="C36057" s="304">
        <v>0</v>
      </c>
      <c r="D36057" s="305" t="s">
        <v>172</v>
      </c>
    </row>
    <row r="36058" spans="1:4" ht="14.5" customHeight="1" x14ac:dyDescent="0.35">
      <c r="A36058" s="1"/>
      <c r="B36058" s="306">
        <v>44526.034722303826</v>
      </c>
      <c r="C36058" s="304">
        <v>0</v>
      </c>
      <c r="D36058" s="305" t="s">
        <v>172</v>
      </c>
    </row>
    <row r="36059" spans="1:4" ht="14.5" customHeight="1" x14ac:dyDescent="0.35">
      <c r="A36059" s="1"/>
      <c r="B36059" s="306">
        <v>44526.035416748273</v>
      </c>
      <c r="C36059" s="304">
        <v>0</v>
      </c>
      <c r="D36059" s="305" t="s">
        <v>172</v>
      </c>
    </row>
    <row r="36060" spans="1:4" ht="14.5" customHeight="1" x14ac:dyDescent="0.35">
      <c r="A36060" s="1"/>
      <c r="B36060" s="306">
        <v>44526.03611119272</v>
      </c>
      <c r="C36060" s="304">
        <v>0</v>
      </c>
      <c r="D36060" s="305" t="s">
        <v>172</v>
      </c>
    </row>
    <row r="36061" spans="1:4" ht="14.5" customHeight="1" x14ac:dyDescent="0.35">
      <c r="A36061" s="1"/>
      <c r="B36061" s="306">
        <v>44526.036805637166</v>
      </c>
      <c r="C36061" s="304">
        <v>0</v>
      </c>
      <c r="D36061" s="305" t="s">
        <v>172</v>
      </c>
    </row>
    <row r="36062" spans="1:4" ht="14.5" customHeight="1" x14ac:dyDescent="0.35">
      <c r="A36062" s="1"/>
      <c r="B36062" s="306">
        <v>44526.037500081613</v>
      </c>
      <c r="C36062" s="304">
        <v>0</v>
      </c>
      <c r="D36062" s="305" t="s">
        <v>172</v>
      </c>
    </row>
    <row r="36063" spans="1:4" ht="14.5" customHeight="1" x14ac:dyDescent="0.35">
      <c r="A36063" s="1"/>
      <c r="B36063" s="306">
        <v>44526.03819452606</v>
      </c>
      <c r="C36063" s="304">
        <v>0</v>
      </c>
      <c r="D36063" s="305" t="s">
        <v>172</v>
      </c>
    </row>
    <row r="36064" spans="1:4" ht="14.5" customHeight="1" x14ac:dyDescent="0.35">
      <c r="A36064" s="1"/>
      <c r="B36064" s="306">
        <v>44526.038888970506</v>
      </c>
      <c r="C36064" s="304">
        <v>0</v>
      </c>
      <c r="D36064" s="305" t="s">
        <v>172</v>
      </c>
    </row>
    <row r="36065" spans="1:4" ht="14.5" customHeight="1" x14ac:dyDescent="0.35">
      <c r="A36065" s="1"/>
      <c r="B36065" s="306">
        <v>44526.039583414953</v>
      </c>
      <c r="C36065" s="304">
        <v>0</v>
      </c>
      <c r="D36065" s="305" t="s">
        <v>172</v>
      </c>
    </row>
    <row r="36066" spans="1:4" ht="14.5" customHeight="1" x14ac:dyDescent="0.35">
      <c r="A36066" s="1"/>
      <c r="B36066" s="306">
        <v>44526.0402778594</v>
      </c>
      <c r="C36066" s="304">
        <v>0</v>
      </c>
      <c r="D36066" s="305" t="s">
        <v>172</v>
      </c>
    </row>
    <row r="36067" spans="1:4" ht="14.5" customHeight="1" x14ac:dyDescent="0.35">
      <c r="A36067" s="1"/>
      <c r="B36067" s="306">
        <v>44526.040972303847</v>
      </c>
      <c r="C36067" s="304">
        <v>0</v>
      </c>
      <c r="D36067" s="305" t="s">
        <v>172</v>
      </c>
    </row>
    <row r="36068" spans="1:4" ht="14.5" customHeight="1" x14ac:dyDescent="0.35">
      <c r="A36068" s="1"/>
      <c r="B36068" s="306">
        <v>44526.041666748293</v>
      </c>
      <c r="C36068" s="304">
        <v>0</v>
      </c>
      <c r="D36068" s="305" t="s">
        <v>172</v>
      </c>
    </row>
    <row r="36069" spans="1:4" ht="14.5" customHeight="1" x14ac:dyDescent="0.35">
      <c r="A36069" s="1"/>
      <c r="B36069" s="306">
        <v>44526.04236119274</v>
      </c>
      <c r="C36069" s="304">
        <v>0</v>
      </c>
      <c r="D36069" s="305" t="s">
        <v>172</v>
      </c>
    </row>
    <row r="36070" spans="1:4" ht="14.5" customHeight="1" x14ac:dyDescent="0.35">
      <c r="A36070" s="1"/>
      <c r="B36070" s="306">
        <v>44526.043055637187</v>
      </c>
      <c r="C36070" s="304">
        <v>0</v>
      </c>
      <c r="D36070" s="305" t="s">
        <v>172</v>
      </c>
    </row>
    <row r="36071" spans="1:4" ht="14.5" customHeight="1" x14ac:dyDescent="0.35">
      <c r="A36071" s="1"/>
      <c r="B36071" s="306">
        <v>44526.043750081633</v>
      </c>
      <c r="C36071" s="304">
        <v>0</v>
      </c>
      <c r="D36071" s="305" t="s">
        <v>172</v>
      </c>
    </row>
    <row r="36072" spans="1:4" ht="14.5" customHeight="1" x14ac:dyDescent="0.35">
      <c r="A36072" s="1"/>
      <c r="B36072" s="306">
        <v>44526.04444452608</v>
      </c>
      <c r="C36072" s="304">
        <v>0</v>
      </c>
      <c r="D36072" s="305" t="s">
        <v>172</v>
      </c>
    </row>
    <row r="36073" spans="1:4" ht="14.5" customHeight="1" x14ac:dyDescent="0.35">
      <c r="A36073" s="1"/>
      <c r="B36073" s="306">
        <v>44526.045138970527</v>
      </c>
      <c r="C36073" s="304">
        <v>0</v>
      </c>
      <c r="D36073" s="305" t="s">
        <v>172</v>
      </c>
    </row>
    <row r="36074" spans="1:4" ht="14.5" customHeight="1" x14ac:dyDescent="0.35">
      <c r="A36074" s="1"/>
      <c r="B36074" s="306">
        <v>44526.045833414973</v>
      </c>
      <c r="C36074" s="304">
        <v>0</v>
      </c>
      <c r="D36074" s="305" t="s">
        <v>172</v>
      </c>
    </row>
    <row r="36075" spans="1:4" ht="14.5" customHeight="1" x14ac:dyDescent="0.35">
      <c r="A36075" s="1"/>
      <c r="B36075" s="306">
        <v>44526.04652785942</v>
      </c>
      <c r="C36075" s="304">
        <v>0</v>
      </c>
      <c r="D36075" s="305" t="s">
        <v>172</v>
      </c>
    </row>
    <row r="36076" spans="1:4" ht="14.5" customHeight="1" x14ac:dyDescent="0.35">
      <c r="A36076" s="1"/>
      <c r="B36076" s="306">
        <v>44526.047222303867</v>
      </c>
      <c r="C36076" s="304">
        <v>0</v>
      </c>
      <c r="D36076" s="305" t="s">
        <v>172</v>
      </c>
    </row>
    <row r="36077" spans="1:4" ht="14.5" customHeight="1" x14ac:dyDescent="0.35">
      <c r="A36077" s="1"/>
      <c r="B36077" s="306">
        <v>44526.047916748314</v>
      </c>
      <c r="C36077" s="304">
        <v>0</v>
      </c>
      <c r="D36077" s="305" t="s">
        <v>172</v>
      </c>
    </row>
    <row r="36078" spans="1:4" ht="14.5" customHeight="1" x14ac:dyDescent="0.35">
      <c r="A36078" s="1"/>
      <c r="B36078" s="306">
        <v>44526.04861119276</v>
      </c>
      <c r="C36078" s="304">
        <v>0</v>
      </c>
      <c r="D36078" s="305" t="s">
        <v>172</v>
      </c>
    </row>
    <row r="36079" spans="1:4" ht="14.5" customHeight="1" x14ac:dyDescent="0.35">
      <c r="A36079" s="1"/>
      <c r="B36079" s="306">
        <v>44526.049305637207</v>
      </c>
      <c r="C36079" s="304">
        <v>0</v>
      </c>
      <c r="D36079" s="305" t="s">
        <v>172</v>
      </c>
    </row>
    <row r="36080" spans="1:4" ht="14.5" customHeight="1" x14ac:dyDescent="0.35">
      <c r="A36080" s="1"/>
      <c r="B36080" s="306">
        <v>44526.050000081654</v>
      </c>
      <c r="C36080" s="304">
        <v>0</v>
      </c>
      <c r="D36080" s="305" t="s">
        <v>172</v>
      </c>
    </row>
    <row r="36081" spans="1:4" ht="14.5" customHeight="1" x14ac:dyDescent="0.35">
      <c r="A36081" s="1"/>
      <c r="B36081" s="306">
        <v>44526.0506945261</v>
      </c>
      <c r="C36081" s="304">
        <v>0</v>
      </c>
      <c r="D36081" s="305" t="s">
        <v>172</v>
      </c>
    </row>
    <row r="36082" spans="1:4" ht="14.5" customHeight="1" x14ac:dyDescent="0.35">
      <c r="A36082" s="1"/>
      <c r="B36082" s="306">
        <v>44526.051388970547</v>
      </c>
      <c r="C36082" s="304">
        <v>0</v>
      </c>
      <c r="D36082" s="305" t="s">
        <v>172</v>
      </c>
    </row>
    <row r="36083" spans="1:4" ht="14.5" customHeight="1" x14ac:dyDescent="0.35">
      <c r="A36083" s="1"/>
      <c r="B36083" s="306">
        <v>44526.052083414994</v>
      </c>
      <c r="C36083" s="304">
        <v>0</v>
      </c>
      <c r="D36083" s="305" t="s">
        <v>172</v>
      </c>
    </row>
    <row r="36084" spans="1:4" ht="14.5" customHeight="1" x14ac:dyDescent="0.35">
      <c r="A36084" s="1"/>
      <c r="B36084" s="306">
        <v>44526.052777859441</v>
      </c>
      <c r="C36084" s="304">
        <v>0</v>
      </c>
      <c r="D36084" s="305" t="s">
        <v>172</v>
      </c>
    </row>
    <row r="36085" spans="1:4" ht="14.5" customHeight="1" x14ac:dyDescent="0.35">
      <c r="A36085" s="1"/>
      <c r="B36085" s="306">
        <v>44526.053472303887</v>
      </c>
      <c r="C36085" s="304">
        <v>0</v>
      </c>
      <c r="D36085" s="305" t="s">
        <v>172</v>
      </c>
    </row>
    <row r="36086" spans="1:4" ht="14.5" customHeight="1" x14ac:dyDescent="0.35">
      <c r="A36086" s="1"/>
      <c r="B36086" s="306">
        <v>44526.054166748334</v>
      </c>
      <c r="C36086" s="304">
        <v>0</v>
      </c>
      <c r="D36086" s="305" t="s">
        <v>172</v>
      </c>
    </row>
    <row r="36087" spans="1:4" ht="14.5" customHeight="1" x14ac:dyDescent="0.35">
      <c r="A36087" s="1"/>
      <c r="B36087" s="306">
        <v>44526.054861192781</v>
      </c>
      <c r="C36087" s="304">
        <v>0</v>
      </c>
      <c r="D36087" s="305" t="s">
        <v>172</v>
      </c>
    </row>
    <row r="36088" spans="1:4" ht="14.5" customHeight="1" x14ac:dyDescent="0.35">
      <c r="A36088" s="1"/>
      <c r="B36088" s="306">
        <v>44526.055555637227</v>
      </c>
      <c r="C36088" s="304">
        <v>0</v>
      </c>
      <c r="D36088" s="305" t="s">
        <v>172</v>
      </c>
    </row>
    <row r="36089" spans="1:4" ht="14.5" customHeight="1" x14ac:dyDescent="0.35">
      <c r="A36089" s="1"/>
      <c r="B36089" s="306">
        <v>44526.056250081674</v>
      </c>
      <c r="C36089" s="304">
        <v>0</v>
      </c>
      <c r="D36089" s="305" t="s">
        <v>172</v>
      </c>
    </row>
    <row r="36090" spans="1:4" ht="14.5" customHeight="1" x14ac:dyDescent="0.35">
      <c r="A36090" s="1"/>
      <c r="B36090" s="306">
        <v>44526.056944526121</v>
      </c>
      <c r="C36090" s="304">
        <v>0</v>
      </c>
      <c r="D36090" s="305" t="s">
        <v>172</v>
      </c>
    </row>
    <row r="36091" spans="1:4" ht="14.5" customHeight="1" x14ac:dyDescent="0.35">
      <c r="A36091" s="1"/>
      <c r="B36091" s="306">
        <v>44526.057638970567</v>
      </c>
      <c r="C36091" s="304">
        <v>0</v>
      </c>
      <c r="D36091" s="305" t="s">
        <v>172</v>
      </c>
    </row>
    <row r="36092" spans="1:4" ht="14.5" customHeight="1" x14ac:dyDescent="0.35">
      <c r="A36092" s="1"/>
      <c r="B36092" s="306">
        <v>44526.058333415014</v>
      </c>
      <c r="C36092" s="304">
        <v>0</v>
      </c>
      <c r="D36092" s="305" t="s">
        <v>172</v>
      </c>
    </row>
    <row r="36093" spans="1:4" ht="14.5" customHeight="1" x14ac:dyDescent="0.35">
      <c r="A36093" s="1"/>
      <c r="B36093" s="306">
        <v>44526.059027859461</v>
      </c>
      <c r="C36093" s="304">
        <v>0</v>
      </c>
      <c r="D36093" s="305" t="s">
        <v>172</v>
      </c>
    </row>
    <row r="36094" spans="1:4" ht="14.5" customHeight="1" x14ac:dyDescent="0.35">
      <c r="A36094" s="1"/>
      <c r="B36094" s="306">
        <v>44526.059722303908</v>
      </c>
      <c r="C36094" s="304">
        <v>0</v>
      </c>
      <c r="D36094" s="305" t="s">
        <v>172</v>
      </c>
    </row>
    <row r="36095" spans="1:4" ht="14.5" customHeight="1" x14ac:dyDescent="0.35">
      <c r="A36095" s="1"/>
      <c r="B36095" s="306">
        <v>44526.060416748354</v>
      </c>
      <c r="C36095" s="304">
        <v>0</v>
      </c>
      <c r="D36095" s="305" t="s">
        <v>172</v>
      </c>
    </row>
    <row r="36096" spans="1:4" ht="14.5" customHeight="1" x14ac:dyDescent="0.35">
      <c r="A36096" s="1"/>
      <c r="B36096" s="306">
        <v>44526.061111192801</v>
      </c>
      <c r="C36096" s="304">
        <v>0</v>
      </c>
      <c r="D36096" s="305" t="s">
        <v>172</v>
      </c>
    </row>
    <row r="36097" spans="1:4" ht="14.5" customHeight="1" x14ac:dyDescent="0.35">
      <c r="A36097" s="1"/>
      <c r="B36097" s="306">
        <v>44526.061805637248</v>
      </c>
      <c r="C36097" s="304">
        <v>0</v>
      </c>
      <c r="D36097" s="305" t="s">
        <v>172</v>
      </c>
    </row>
    <row r="36098" spans="1:4" ht="14.5" customHeight="1" x14ac:dyDescent="0.35">
      <c r="A36098" s="1"/>
      <c r="B36098" s="306">
        <v>44526.062500081694</v>
      </c>
      <c r="C36098" s="304">
        <v>0</v>
      </c>
      <c r="D36098" s="305" t="s">
        <v>172</v>
      </c>
    </row>
    <row r="36099" spans="1:4" ht="14.5" customHeight="1" x14ac:dyDescent="0.35">
      <c r="A36099" s="1"/>
      <c r="B36099" s="306">
        <v>44526.063194526141</v>
      </c>
      <c r="C36099" s="304">
        <v>0</v>
      </c>
      <c r="D36099" s="305" t="s">
        <v>172</v>
      </c>
    </row>
    <row r="36100" spans="1:4" ht="14.5" customHeight="1" x14ac:dyDescent="0.35">
      <c r="A36100" s="1"/>
      <c r="B36100" s="306">
        <v>44526.063888970588</v>
      </c>
      <c r="C36100" s="304">
        <v>0</v>
      </c>
      <c r="D36100" s="305" t="s">
        <v>172</v>
      </c>
    </row>
    <row r="36101" spans="1:4" ht="14.5" customHeight="1" x14ac:dyDescent="0.35">
      <c r="A36101" s="1"/>
      <c r="B36101" s="306">
        <v>44526.064583415035</v>
      </c>
      <c r="C36101" s="304">
        <v>0</v>
      </c>
      <c r="D36101" s="305" t="s">
        <v>172</v>
      </c>
    </row>
    <row r="36102" spans="1:4" ht="14.5" customHeight="1" x14ac:dyDescent="0.35">
      <c r="A36102" s="1"/>
      <c r="B36102" s="306">
        <v>44526.065277859481</v>
      </c>
      <c r="C36102" s="304">
        <v>0</v>
      </c>
      <c r="D36102" s="305" t="s">
        <v>172</v>
      </c>
    </row>
    <row r="36103" spans="1:4" ht="14.5" customHeight="1" x14ac:dyDescent="0.35">
      <c r="A36103" s="1"/>
      <c r="B36103" s="306">
        <v>44526.065972303928</v>
      </c>
      <c r="C36103" s="304">
        <v>0</v>
      </c>
      <c r="D36103" s="305" t="s">
        <v>172</v>
      </c>
    </row>
    <row r="36104" spans="1:4" ht="14.5" customHeight="1" x14ac:dyDescent="0.35">
      <c r="A36104" s="1"/>
      <c r="B36104" s="306">
        <v>44526.066666748375</v>
      </c>
      <c r="C36104" s="304">
        <v>0</v>
      </c>
      <c r="D36104" s="305" t="s">
        <v>172</v>
      </c>
    </row>
    <row r="36105" spans="1:4" ht="14.5" customHeight="1" x14ac:dyDescent="0.35">
      <c r="A36105" s="1"/>
      <c r="B36105" s="306">
        <v>44526.067361192821</v>
      </c>
      <c r="C36105" s="304">
        <v>0</v>
      </c>
      <c r="D36105" s="305" t="s">
        <v>172</v>
      </c>
    </row>
    <row r="36106" spans="1:4" ht="14.5" customHeight="1" x14ac:dyDescent="0.35">
      <c r="A36106" s="1"/>
      <c r="B36106" s="306">
        <v>44526.068055637268</v>
      </c>
      <c r="C36106" s="304">
        <v>0</v>
      </c>
      <c r="D36106" s="305" t="s">
        <v>172</v>
      </c>
    </row>
    <row r="36107" spans="1:4" ht="14.5" customHeight="1" x14ac:dyDescent="0.35">
      <c r="A36107" s="1"/>
      <c r="B36107" s="306">
        <v>44526.068750081715</v>
      </c>
      <c r="C36107" s="304">
        <v>0</v>
      </c>
      <c r="D36107" s="305" t="s">
        <v>172</v>
      </c>
    </row>
    <row r="36108" spans="1:4" ht="14.5" customHeight="1" x14ac:dyDescent="0.35">
      <c r="A36108" s="1"/>
      <c r="B36108" s="306">
        <v>44526.069444526162</v>
      </c>
      <c r="C36108" s="304">
        <v>0</v>
      </c>
      <c r="D36108" s="305" t="s">
        <v>172</v>
      </c>
    </row>
    <row r="36109" spans="1:4" ht="14.5" customHeight="1" x14ac:dyDescent="0.35">
      <c r="A36109" s="1"/>
      <c r="B36109" s="306">
        <v>44526.070138970608</v>
      </c>
      <c r="C36109" s="304">
        <v>0</v>
      </c>
      <c r="D36109" s="305" t="s">
        <v>172</v>
      </c>
    </row>
    <row r="36110" spans="1:4" ht="14.5" customHeight="1" x14ac:dyDescent="0.35">
      <c r="A36110" s="1"/>
      <c r="B36110" s="306">
        <v>44526.070833415055</v>
      </c>
      <c r="C36110" s="304">
        <v>0</v>
      </c>
      <c r="D36110" s="305" t="s">
        <v>172</v>
      </c>
    </row>
    <row r="36111" spans="1:4" ht="14.5" customHeight="1" x14ac:dyDescent="0.35">
      <c r="A36111" s="1"/>
      <c r="B36111" s="306">
        <v>44526.071527859502</v>
      </c>
      <c r="C36111" s="304">
        <v>1.0401653225574846E-3</v>
      </c>
      <c r="D36111" s="305" t="s">
        <v>172</v>
      </c>
    </row>
    <row r="36112" spans="1:4" ht="14.5" customHeight="1" x14ac:dyDescent="0.35">
      <c r="A36112" s="1"/>
      <c r="B36112" s="306">
        <v>44526.072222303948</v>
      </c>
      <c r="C36112" s="304">
        <v>0</v>
      </c>
      <c r="D36112" s="305" t="s">
        <v>172</v>
      </c>
    </row>
    <row r="36113" spans="1:4" ht="14.5" customHeight="1" x14ac:dyDescent="0.35">
      <c r="A36113" s="1"/>
      <c r="B36113" s="306">
        <v>44526.072916748395</v>
      </c>
      <c r="C36113" s="304">
        <v>0</v>
      </c>
      <c r="D36113" s="305" t="s">
        <v>172</v>
      </c>
    </row>
    <row r="36114" spans="1:4" ht="14.5" customHeight="1" x14ac:dyDescent="0.35">
      <c r="A36114" s="1"/>
      <c r="B36114" s="306">
        <v>44526.073611192842</v>
      </c>
      <c r="C36114" s="304">
        <v>0</v>
      </c>
      <c r="D36114" s="305" t="s">
        <v>172</v>
      </c>
    </row>
    <row r="36115" spans="1:4" ht="14.5" customHeight="1" x14ac:dyDescent="0.35">
      <c r="A36115" s="1"/>
      <c r="B36115" s="306">
        <v>44526.074305637288</v>
      </c>
      <c r="C36115" s="304">
        <v>0</v>
      </c>
      <c r="D36115" s="305" t="s">
        <v>172</v>
      </c>
    </row>
    <row r="36116" spans="1:4" ht="14.5" customHeight="1" x14ac:dyDescent="0.35">
      <c r="A36116" s="1"/>
      <c r="B36116" s="306">
        <v>44526.075000081735</v>
      </c>
      <c r="C36116" s="304">
        <v>0</v>
      </c>
      <c r="D36116" s="305" t="s">
        <v>172</v>
      </c>
    </row>
    <row r="36117" spans="1:4" ht="14.5" customHeight="1" x14ac:dyDescent="0.35">
      <c r="A36117" s="1"/>
      <c r="B36117" s="306">
        <v>44526.075694526182</v>
      </c>
      <c r="C36117" s="304">
        <v>0</v>
      </c>
      <c r="D36117" s="305" t="s">
        <v>172</v>
      </c>
    </row>
    <row r="36118" spans="1:4" ht="14.5" customHeight="1" x14ac:dyDescent="0.35">
      <c r="A36118" s="1"/>
      <c r="B36118" s="306">
        <v>44526.076388970629</v>
      </c>
      <c r="C36118" s="304">
        <v>0</v>
      </c>
      <c r="D36118" s="305" t="s">
        <v>172</v>
      </c>
    </row>
    <row r="36119" spans="1:4" ht="14.5" customHeight="1" x14ac:dyDescent="0.35">
      <c r="A36119" s="1"/>
      <c r="B36119" s="306">
        <v>44526.077083415075</v>
      </c>
      <c r="C36119" s="304">
        <v>0</v>
      </c>
      <c r="D36119" s="305" t="s">
        <v>172</v>
      </c>
    </row>
    <row r="36120" spans="1:4" ht="14.5" customHeight="1" x14ac:dyDescent="0.35">
      <c r="A36120" s="1"/>
      <c r="B36120" s="306">
        <v>44526.077777859522</v>
      </c>
      <c r="C36120" s="304">
        <v>0</v>
      </c>
      <c r="D36120" s="305" t="s">
        <v>172</v>
      </c>
    </row>
    <row r="36121" spans="1:4" ht="14.5" customHeight="1" x14ac:dyDescent="0.35">
      <c r="A36121" s="1"/>
      <c r="B36121" s="306">
        <v>44526.078472303969</v>
      </c>
      <c r="C36121" s="304">
        <v>0</v>
      </c>
      <c r="D36121" s="305" t="s">
        <v>172</v>
      </c>
    </row>
    <row r="36122" spans="1:4" ht="14.5" customHeight="1" x14ac:dyDescent="0.35">
      <c r="A36122" s="1"/>
      <c r="B36122" s="306">
        <v>44526.079166748415</v>
      </c>
      <c r="C36122" s="304">
        <v>0</v>
      </c>
      <c r="D36122" s="305" t="s">
        <v>172</v>
      </c>
    </row>
    <row r="36123" spans="1:4" ht="14.5" customHeight="1" x14ac:dyDescent="0.35">
      <c r="A36123" s="1"/>
      <c r="B36123" s="306">
        <v>44526.079861192862</v>
      </c>
      <c r="C36123" s="304">
        <v>0</v>
      </c>
      <c r="D36123" s="305" t="s">
        <v>172</v>
      </c>
    </row>
    <row r="36124" spans="1:4" ht="14.5" customHeight="1" x14ac:dyDescent="0.35">
      <c r="A36124" s="1"/>
      <c r="B36124" s="306">
        <v>44526.080555637309</v>
      </c>
      <c r="C36124" s="304">
        <v>0</v>
      </c>
      <c r="D36124" s="305" t="s">
        <v>172</v>
      </c>
    </row>
    <row r="36125" spans="1:4" ht="14.5" customHeight="1" x14ac:dyDescent="0.35">
      <c r="A36125" s="1"/>
      <c r="B36125" s="306">
        <v>44526.081250081756</v>
      </c>
      <c r="C36125" s="304">
        <v>0</v>
      </c>
      <c r="D36125" s="305" t="s">
        <v>172</v>
      </c>
    </row>
    <row r="36126" spans="1:4" ht="14.5" customHeight="1" x14ac:dyDescent="0.35">
      <c r="A36126" s="1"/>
      <c r="B36126" s="306">
        <v>44526.081944526202</v>
      </c>
      <c r="C36126" s="304">
        <v>0</v>
      </c>
      <c r="D36126" s="305" t="s">
        <v>172</v>
      </c>
    </row>
    <row r="36127" spans="1:4" ht="14.5" customHeight="1" x14ac:dyDescent="0.35">
      <c r="A36127" s="1"/>
      <c r="B36127" s="306">
        <v>44526.082638970649</v>
      </c>
      <c r="C36127" s="304">
        <v>0</v>
      </c>
      <c r="D36127" s="305" t="s">
        <v>172</v>
      </c>
    </row>
    <row r="36128" spans="1:4" ht="14.5" customHeight="1" x14ac:dyDescent="0.35">
      <c r="A36128" s="1"/>
      <c r="B36128" s="306">
        <v>44526.083333415096</v>
      </c>
      <c r="C36128" s="304">
        <v>0</v>
      </c>
      <c r="D36128" s="305" t="s">
        <v>172</v>
      </c>
    </row>
    <row r="36129" spans="1:4" ht="14.5" customHeight="1" x14ac:dyDescent="0.35">
      <c r="A36129" s="1"/>
      <c r="B36129" s="306">
        <v>44526.084027859542</v>
      </c>
      <c r="C36129" s="304">
        <v>0</v>
      </c>
      <c r="D36129" s="305" t="s">
        <v>172</v>
      </c>
    </row>
    <row r="36130" spans="1:4" ht="14.5" customHeight="1" x14ac:dyDescent="0.35">
      <c r="A36130" s="1"/>
      <c r="B36130" s="306">
        <v>44526.084722303989</v>
      </c>
      <c r="C36130" s="304">
        <v>0</v>
      </c>
      <c r="D36130" s="305" t="s">
        <v>172</v>
      </c>
    </row>
    <row r="36131" spans="1:4" ht="14.5" customHeight="1" x14ac:dyDescent="0.35">
      <c r="A36131" s="1"/>
      <c r="B36131" s="306">
        <v>44526.085416748436</v>
      </c>
      <c r="C36131" s="304">
        <v>0</v>
      </c>
      <c r="D36131" s="305" t="s">
        <v>172</v>
      </c>
    </row>
    <row r="36132" spans="1:4" ht="14.5" customHeight="1" x14ac:dyDescent="0.35">
      <c r="A36132" s="1"/>
      <c r="B36132" s="306">
        <v>44526.086111192883</v>
      </c>
      <c r="C36132" s="304">
        <v>0</v>
      </c>
      <c r="D36132" s="305" t="s">
        <v>172</v>
      </c>
    </row>
    <row r="36133" spans="1:4" ht="14.5" customHeight="1" x14ac:dyDescent="0.35">
      <c r="A36133" s="1"/>
      <c r="B36133" s="306">
        <v>44526.086805637329</v>
      </c>
      <c r="C36133" s="304">
        <v>0</v>
      </c>
      <c r="D36133" s="305" t="s">
        <v>172</v>
      </c>
    </row>
    <row r="36134" spans="1:4" ht="14.5" customHeight="1" x14ac:dyDescent="0.35">
      <c r="A36134" s="1"/>
      <c r="B36134" s="306">
        <v>44526.087500081776</v>
      </c>
      <c r="C36134" s="304">
        <v>0</v>
      </c>
      <c r="D36134" s="305" t="s">
        <v>172</v>
      </c>
    </row>
    <row r="36135" spans="1:4" ht="14.5" customHeight="1" x14ac:dyDescent="0.35">
      <c r="A36135" s="1"/>
      <c r="B36135" s="306">
        <v>44526.088194526223</v>
      </c>
      <c r="C36135" s="304">
        <v>0</v>
      </c>
      <c r="D36135" s="305" t="s">
        <v>172</v>
      </c>
    </row>
    <row r="36136" spans="1:4" ht="14.5" customHeight="1" x14ac:dyDescent="0.35">
      <c r="A36136" s="1"/>
      <c r="B36136" s="306">
        <v>44526.088888970669</v>
      </c>
      <c r="C36136" s="304">
        <v>0</v>
      </c>
      <c r="D36136" s="305" t="s">
        <v>172</v>
      </c>
    </row>
    <row r="36137" spans="1:4" ht="14.5" customHeight="1" x14ac:dyDescent="0.35">
      <c r="A36137" s="1"/>
      <c r="B36137" s="306">
        <v>44526.089583415116</v>
      </c>
      <c r="C36137" s="304">
        <v>0</v>
      </c>
      <c r="D36137" s="305" t="s">
        <v>172</v>
      </c>
    </row>
    <row r="36138" spans="1:4" ht="14.5" customHeight="1" x14ac:dyDescent="0.35">
      <c r="A36138" s="1"/>
      <c r="B36138" s="306">
        <v>44526.090277859563</v>
      </c>
      <c r="C36138" s="304">
        <v>0</v>
      </c>
      <c r="D36138" s="305" t="s">
        <v>172</v>
      </c>
    </row>
    <row r="36139" spans="1:4" ht="14.5" customHeight="1" x14ac:dyDescent="0.35">
      <c r="A36139" s="1"/>
      <c r="B36139" s="306">
        <v>44526.090972304009</v>
      </c>
      <c r="C36139" s="304">
        <v>0</v>
      </c>
      <c r="D36139" s="305" t="s">
        <v>172</v>
      </c>
    </row>
    <row r="36140" spans="1:4" ht="14.5" customHeight="1" x14ac:dyDescent="0.35">
      <c r="A36140" s="1"/>
      <c r="B36140" s="306">
        <v>44526.091666748456</v>
      </c>
      <c r="C36140" s="304">
        <v>0</v>
      </c>
      <c r="D36140" s="305" t="s">
        <v>172</v>
      </c>
    </row>
    <row r="36141" spans="1:4" ht="14.5" customHeight="1" x14ac:dyDescent="0.35">
      <c r="A36141" s="1"/>
      <c r="B36141" s="306">
        <v>44526.092361192903</v>
      </c>
      <c r="C36141" s="304">
        <v>0</v>
      </c>
      <c r="D36141" s="305" t="s">
        <v>172</v>
      </c>
    </row>
    <row r="36142" spans="1:4" ht="14.5" customHeight="1" x14ac:dyDescent="0.35">
      <c r="A36142" s="1"/>
      <c r="B36142" s="306">
        <v>44526.09305563735</v>
      </c>
      <c r="C36142" s="304">
        <v>0</v>
      </c>
      <c r="D36142" s="305" t="s">
        <v>172</v>
      </c>
    </row>
    <row r="36143" spans="1:4" ht="14.5" customHeight="1" x14ac:dyDescent="0.35">
      <c r="A36143" s="1"/>
      <c r="B36143" s="306">
        <v>44526.093750081796</v>
      </c>
      <c r="C36143" s="304">
        <v>0</v>
      </c>
      <c r="D36143" s="305" t="s">
        <v>172</v>
      </c>
    </row>
    <row r="36144" spans="1:4" ht="14.5" customHeight="1" x14ac:dyDescent="0.35">
      <c r="A36144" s="1"/>
      <c r="B36144" s="306">
        <v>44526.094444526243</v>
      </c>
      <c r="C36144" s="304">
        <v>0</v>
      </c>
      <c r="D36144" s="305" t="s">
        <v>172</v>
      </c>
    </row>
    <row r="36145" spans="1:4" ht="14.5" customHeight="1" x14ac:dyDescent="0.35">
      <c r="A36145" s="1"/>
      <c r="B36145" s="306">
        <v>44526.09513897069</v>
      </c>
      <c r="C36145" s="304">
        <v>0</v>
      </c>
      <c r="D36145" s="305" t="s">
        <v>172</v>
      </c>
    </row>
    <row r="36146" spans="1:4" ht="14.5" customHeight="1" x14ac:dyDescent="0.35">
      <c r="A36146" s="1"/>
      <c r="B36146" s="306">
        <v>44526.095833415136</v>
      </c>
      <c r="C36146" s="304">
        <v>0</v>
      </c>
      <c r="D36146" s="305" t="s">
        <v>172</v>
      </c>
    </row>
    <row r="36147" spans="1:4" ht="14.5" customHeight="1" x14ac:dyDescent="0.35">
      <c r="A36147" s="1"/>
      <c r="B36147" s="306">
        <v>44526.096527859583</v>
      </c>
      <c r="C36147" s="304">
        <v>0</v>
      </c>
      <c r="D36147" s="305" t="s">
        <v>172</v>
      </c>
    </row>
    <row r="36148" spans="1:4" ht="14.5" customHeight="1" x14ac:dyDescent="0.35">
      <c r="A36148" s="1"/>
      <c r="B36148" s="306">
        <v>44526.09722230403</v>
      </c>
      <c r="C36148" s="304">
        <v>0</v>
      </c>
      <c r="D36148" s="305" t="s">
        <v>172</v>
      </c>
    </row>
    <row r="36149" spans="1:4" ht="14.5" customHeight="1" x14ac:dyDescent="0.35">
      <c r="A36149" s="1"/>
      <c r="B36149" s="306">
        <v>44526.097916748477</v>
      </c>
      <c r="C36149" s="304">
        <v>0</v>
      </c>
      <c r="D36149" s="305" t="s">
        <v>172</v>
      </c>
    </row>
    <row r="36150" spans="1:4" ht="14.5" customHeight="1" x14ac:dyDescent="0.35">
      <c r="A36150" s="1"/>
      <c r="B36150" s="306">
        <v>44526.098611192923</v>
      </c>
      <c r="C36150" s="304">
        <v>0</v>
      </c>
      <c r="D36150" s="305" t="s">
        <v>172</v>
      </c>
    </row>
    <row r="36151" spans="1:4" ht="14.5" customHeight="1" x14ac:dyDescent="0.35">
      <c r="A36151" s="1"/>
      <c r="B36151" s="306">
        <v>44526.09930563737</v>
      </c>
      <c r="C36151" s="304">
        <v>0</v>
      </c>
      <c r="D36151" s="305" t="s">
        <v>172</v>
      </c>
    </row>
    <row r="36152" spans="1:4" ht="14.5" customHeight="1" x14ac:dyDescent="0.35">
      <c r="A36152" s="1"/>
      <c r="B36152" s="306">
        <v>44526.100000081817</v>
      </c>
      <c r="C36152" s="304">
        <v>0</v>
      </c>
      <c r="D36152" s="305" t="s">
        <v>172</v>
      </c>
    </row>
    <row r="36153" spans="1:4" ht="14.5" customHeight="1" x14ac:dyDescent="0.35">
      <c r="A36153" s="1"/>
      <c r="B36153" s="306">
        <v>44526.100694526263</v>
      </c>
      <c r="C36153" s="304">
        <v>0</v>
      </c>
      <c r="D36153" s="305" t="s">
        <v>172</v>
      </c>
    </row>
    <row r="36154" spans="1:4" ht="14.5" customHeight="1" x14ac:dyDescent="0.35">
      <c r="A36154" s="1"/>
      <c r="B36154" s="306">
        <v>44526.10138897071</v>
      </c>
      <c r="C36154" s="304">
        <v>0</v>
      </c>
      <c r="D36154" s="305" t="s">
        <v>172</v>
      </c>
    </row>
    <row r="36155" spans="1:4" ht="14.5" customHeight="1" x14ac:dyDescent="0.35">
      <c r="A36155" s="1"/>
      <c r="B36155" s="306">
        <v>44526.102083415157</v>
      </c>
      <c r="C36155" s="304">
        <v>0</v>
      </c>
      <c r="D36155" s="305" t="s">
        <v>172</v>
      </c>
    </row>
    <row r="36156" spans="1:4" ht="14.5" customHeight="1" x14ac:dyDescent="0.35">
      <c r="A36156" s="1"/>
      <c r="B36156" s="306">
        <v>44526.102777859604</v>
      </c>
      <c r="C36156" s="304">
        <v>0</v>
      </c>
      <c r="D36156" s="305" t="s">
        <v>172</v>
      </c>
    </row>
    <row r="36157" spans="1:4" ht="14.5" customHeight="1" x14ac:dyDescent="0.35">
      <c r="A36157" s="1"/>
      <c r="B36157" s="306">
        <v>44526.10347230405</v>
      </c>
      <c r="C36157" s="304">
        <v>0</v>
      </c>
      <c r="D36157" s="305" t="s">
        <v>172</v>
      </c>
    </row>
    <row r="36158" spans="1:4" ht="14.5" customHeight="1" x14ac:dyDescent="0.35">
      <c r="A36158" s="1"/>
      <c r="B36158" s="306">
        <v>44526.104166748497</v>
      </c>
      <c r="C36158" s="304">
        <v>0</v>
      </c>
      <c r="D36158" s="305" t="s">
        <v>172</v>
      </c>
    </row>
    <row r="36159" spans="1:4" ht="14.5" customHeight="1" x14ac:dyDescent="0.35">
      <c r="A36159" s="1"/>
      <c r="B36159" s="306">
        <v>44526.104861192944</v>
      </c>
      <c r="C36159" s="304">
        <v>0</v>
      </c>
      <c r="D36159" s="305" t="s">
        <v>172</v>
      </c>
    </row>
    <row r="36160" spans="1:4" ht="14.5" customHeight="1" x14ac:dyDescent="0.35">
      <c r="A36160" s="1"/>
      <c r="B36160" s="306">
        <v>44526.10555563739</v>
      </c>
      <c r="C36160" s="304">
        <v>0</v>
      </c>
      <c r="D36160" s="305" t="s">
        <v>172</v>
      </c>
    </row>
    <row r="36161" spans="1:4" ht="14.5" customHeight="1" x14ac:dyDescent="0.35">
      <c r="A36161" s="1"/>
      <c r="B36161" s="306">
        <v>44526.106250081837</v>
      </c>
      <c r="C36161" s="304">
        <v>0</v>
      </c>
      <c r="D36161" s="305" t="s">
        <v>172</v>
      </c>
    </row>
    <row r="36162" spans="1:4" ht="14.5" customHeight="1" x14ac:dyDescent="0.35">
      <c r="A36162" s="1"/>
      <c r="B36162" s="306">
        <v>44526.106944526284</v>
      </c>
      <c r="C36162" s="304">
        <v>0</v>
      </c>
      <c r="D36162" s="305" t="s">
        <v>172</v>
      </c>
    </row>
    <row r="36163" spans="1:4" ht="14.5" customHeight="1" x14ac:dyDescent="0.35">
      <c r="A36163" s="1"/>
      <c r="B36163" s="306">
        <v>44526.10763897073</v>
      </c>
      <c r="C36163" s="304">
        <v>0</v>
      </c>
      <c r="D36163" s="305" t="s">
        <v>172</v>
      </c>
    </row>
    <row r="36164" spans="1:4" ht="14.5" customHeight="1" x14ac:dyDescent="0.35">
      <c r="A36164" s="1"/>
      <c r="B36164" s="306">
        <v>44526.108333415177</v>
      </c>
      <c r="C36164" s="304">
        <v>0</v>
      </c>
      <c r="D36164" s="305" t="s">
        <v>172</v>
      </c>
    </row>
    <row r="36165" spans="1:4" ht="14.5" customHeight="1" x14ac:dyDescent="0.35">
      <c r="A36165" s="1"/>
      <c r="B36165" s="306">
        <v>44526.109027859624</v>
      </c>
      <c r="C36165" s="304">
        <v>0</v>
      </c>
      <c r="D36165" s="305" t="s">
        <v>172</v>
      </c>
    </row>
    <row r="36166" spans="1:4" ht="14.5" customHeight="1" x14ac:dyDescent="0.35">
      <c r="A36166" s="1"/>
      <c r="B36166" s="306">
        <v>44526.109722304071</v>
      </c>
      <c r="C36166" s="304">
        <v>0</v>
      </c>
      <c r="D36166" s="305" t="s">
        <v>172</v>
      </c>
    </row>
    <row r="36167" spans="1:4" ht="14.5" customHeight="1" x14ac:dyDescent="0.35">
      <c r="A36167" s="1"/>
      <c r="B36167" s="306">
        <v>44526.110416748517</v>
      </c>
      <c r="C36167" s="304">
        <v>0</v>
      </c>
      <c r="D36167" s="305" t="s">
        <v>172</v>
      </c>
    </row>
    <row r="36168" spans="1:4" ht="14.5" customHeight="1" x14ac:dyDescent="0.35">
      <c r="A36168" s="1"/>
      <c r="B36168" s="306">
        <v>44526.111111192964</v>
      </c>
      <c r="C36168" s="304">
        <v>0</v>
      </c>
      <c r="D36168" s="305" t="s">
        <v>172</v>
      </c>
    </row>
    <row r="36169" spans="1:4" ht="14.5" customHeight="1" x14ac:dyDescent="0.35">
      <c r="A36169" s="1"/>
      <c r="B36169" s="306">
        <v>44526.111805637411</v>
      </c>
      <c r="C36169" s="304">
        <v>0</v>
      </c>
      <c r="D36169" s="305" t="s">
        <v>172</v>
      </c>
    </row>
    <row r="36170" spans="1:4" ht="14.5" customHeight="1" x14ac:dyDescent="0.35">
      <c r="A36170" s="1"/>
      <c r="B36170" s="306">
        <v>44526.112500081857</v>
      </c>
      <c r="C36170" s="304">
        <v>0</v>
      </c>
      <c r="D36170" s="305" t="s">
        <v>172</v>
      </c>
    </row>
    <row r="36171" spans="1:4" ht="14.5" customHeight="1" x14ac:dyDescent="0.35">
      <c r="A36171" s="1"/>
      <c r="B36171" s="306">
        <v>44526.113194526304</v>
      </c>
      <c r="C36171" s="304">
        <v>0</v>
      </c>
      <c r="D36171" s="305" t="s">
        <v>172</v>
      </c>
    </row>
    <row r="36172" spans="1:4" ht="14.5" customHeight="1" x14ac:dyDescent="0.35">
      <c r="A36172" s="1"/>
      <c r="B36172" s="306">
        <v>44526.113888970751</v>
      </c>
      <c r="C36172" s="304">
        <v>0</v>
      </c>
      <c r="D36172" s="305" t="s">
        <v>172</v>
      </c>
    </row>
    <row r="36173" spans="1:4" ht="14.5" customHeight="1" x14ac:dyDescent="0.35">
      <c r="A36173" s="1"/>
      <c r="B36173" s="306">
        <v>44526.114583415198</v>
      </c>
      <c r="C36173" s="304">
        <v>0</v>
      </c>
      <c r="D36173" s="305" t="s">
        <v>172</v>
      </c>
    </row>
    <row r="36174" spans="1:4" ht="14.5" customHeight="1" x14ac:dyDescent="0.35">
      <c r="A36174" s="1"/>
      <c r="B36174" s="306">
        <v>44526.115277859644</v>
      </c>
      <c r="C36174" s="304">
        <v>0</v>
      </c>
      <c r="D36174" s="305" t="s">
        <v>172</v>
      </c>
    </row>
    <row r="36175" spans="1:4" ht="14.5" customHeight="1" x14ac:dyDescent="0.35">
      <c r="A36175" s="1"/>
      <c r="B36175" s="306">
        <v>44526.115972304091</v>
      </c>
      <c r="C36175" s="304">
        <v>0</v>
      </c>
      <c r="D36175" s="305" t="s">
        <v>172</v>
      </c>
    </row>
    <row r="36176" spans="1:4" ht="14.5" customHeight="1" x14ac:dyDescent="0.35">
      <c r="A36176" s="1"/>
      <c r="B36176" s="306">
        <v>44526.116666748538</v>
      </c>
      <c r="C36176" s="304">
        <v>0</v>
      </c>
      <c r="D36176" s="305" t="s">
        <v>172</v>
      </c>
    </row>
    <row r="36177" spans="1:4" ht="14.5" customHeight="1" x14ac:dyDescent="0.35">
      <c r="A36177" s="1"/>
      <c r="B36177" s="306">
        <v>44526.117361192984</v>
      </c>
      <c r="C36177" s="304">
        <v>0</v>
      </c>
      <c r="D36177" s="305" t="s">
        <v>172</v>
      </c>
    </row>
    <row r="36178" spans="1:4" ht="14.5" customHeight="1" x14ac:dyDescent="0.35">
      <c r="A36178" s="1"/>
      <c r="B36178" s="306">
        <v>44526.118055637431</v>
      </c>
      <c r="C36178" s="304">
        <v>0</v>
      </c>
      <c r="D36178" s="305" t="s">
        <v>172</v>
      </c>
    </row>
    <row r="36179" spans="1:4" ht="14.5" customHeight="1" x14ac:dyDescent="0.35">
      <c r="A36179" s="1"/>
      <c r="B36179" s="306">
        <v>44526.118750081878</v>
      </c>
      <c r="C36179" s="304">
        <v>0</v>
      </c>
      <c r="D36179" s="305" t="s">
        <v>172</v>
      </c>
    </row>
    <row r="36180" spans="1:4" ht="14.5" customHeight="1" x14ac:dyDescent="0.35">
      <c r="A36180" s="1"/>
      <c r="B36180" s="306">
        <v>44526.119444526325</v>
      </c>
      <c r="C36180" s="304">
        <v>0</v>
      </c>
      <c r="D36180" s="305" t="s">
        <v>172</v>
      </c>
    </row>
    <row r="36181" spans="1:4" ht="14.5" customHeight="1" x14ac:dyDescent="0.35">
      <c r="A36181" s="1"/>
      <c r="B36181" s="306">
        <v>44526.120138970771</v>
      </c>
      <c r="C36181" s="304">
        <v>0</v>
      </c>
      <c r="D36181" s="305" t="s">
        <v>172</v>
      </c>
    </row>
    <row r="36182" spans="1:4" ht="14.5" customHeight="1" x14ac:dyDescent="0.35">
      <c r="A36182" s="1"/>
      <c r="B36182" s="306">
        <v>44526.120833415218</v>
      </c>
      <c r="C36182" s="304">
        <v>0</v>
      </c>
      <c r="D36182" s="305" t="s">
        <v>172</v>
      </c>
    </row>
    <row r="36183" spans="1:4" ht="14.5" customHeight="1" x14ac:dyDescent="0.35">
      <c r="A36183" s="1"/>
      <c r="B36183" s="306">
        <v>44526.121527859665</v>
      </c>
      <c r="C36183" s="304">
        <v>0</v>
      </c>
      <c r="D36183" s="305" t="s">
        <v>172</v>
      </c>
    </row>
    <row r="36184" spans="1:4" ht="14.5" customHeight="1" x14ac:dyDescent="0.35">
      <c r="A36184" s="1"/>
      <c r="B36184" s="306">
        <v>44526.122222304111</v>
      </c>
      <c r="C36184" s="304">
        <v>0</v>
      </c>
      <c r="D36184" s="305" t="s">
        <v>172</v>
      </c>
    </row>
    <row r="36185" spans="1:4" ht="14.5" customHeight="1" x14ac:dyDescent="0.35">
      <c r="A36185" s="1"/>
      <c r="B36185" s="306">
        <v>44526.122916748558</v>
      </c>
      <c r="C36185" s="304">
        <v>0</v>
      </c>
      <c r="D36185" s="305" t="s">
        <v>172</v>
      </c>
    </row>
    <row r="36186" spans="1:4" ht="14.5" customHeight="1" x14ac:dyDescent="0.35">
      <c r="A36186" s="1"/>
      <c r="B36186" s="306">
        <v>44526.123611193005</v>
      </c>
      <c r="C36186" s="304">
        <v>0</v>
      </c>
      <c r="D36186" s="305" t="s">
        <v>172</v>
      </c>
    </row>
    <row r="36187" spans="1:4" ht="14.5" customHeight="1" x14ac:dyDescent="0.35">
      <c r="A36187" s="1"/>
      <c r="B36187" s="306">
        <v>44526.124305637451</v>
      </c>
      <c r="C36187" s="304">
        <v>0</v>
      </c>
      <c r="D36187" s="305" t="s">
        <v>172</v>
      </c>
    </row>
    <row r="36188" spans="1:4" ht="14.5" customHeight="1" x14ac:dyDescent="0.35">
      <c r="A36188" s="1"/>
      <c r="B36188" s="306">
        <v>44526.125000081898</v>
      </c>
      <c r="C36188" s="304">
        <v>0</v>
      </c>
      <c r="D36188" s="305" t="s">
        <v>172</v>
      </c>
    </row>
    <row r="36189" spans="1:4" ht="14.5" customHeight="1" x14ac:dyDescent="0.35">
      <c r="A36189" s="1"/>
      <c r="B36189" s="306">
        <v>44526.125694526345</v>
      </c>
      <c r="C36189" s="304">
        <v>0</v>
      </c>
      <c r="D36189" s="305" t="s">
        <v>172</v>
      </c>
    </row>
    <row r="36190" spans="1:4" ht="14.5" customHeight="1" x14ac:dyDescent="0.35">
      <c r="A36190" s="1"/>
      <c r="B36190" s="306">
        <v>44526.126388970792</v>
      </c>
      <c r="C36190" s="304">
        <v>0</v>
      </c>
      <c r="D36190" s="305" t="s">
        <v>172</v>
      </c>
    </row>
    <row r="36191" spans="1:4" ht="14.5" customHeight="1" x14ac:dyDescent="0.35">
      <c r="A36191" s="1"/>
      <c r="B36191" s="306">
        <v>44526.127083415238</v>
      </c>
      <c r="C36191" s="304">
        <v>0</v>
      </c>
      <c r="D36191" s="305" t="s">
        <v>172</v>
      </c>
    </row>
    <row r="36192" spans="1:4" ht="14.5" customHeight="1" x14ac:dyDescent="0.35">
      <c r="A36192" s="1"/>
      <c r="B36192" s="306">
        <v>44526.127777859685</v>
      </c>
      <c r="C36192" s="304">
        <v>0</v>
      </c>
      <c r="D36192" s="305" t="s">
        <v>172</v>
      </c>
    </row>
    <row r="36193" spans="1:4" ht="14.5" customHeight="1" x14ac:dyDescent="0.35">
      <c r="A36193" s="1"/>
      <c r="B36193" s="306">
        <v>44526.128472304132</v>
      </c>
      <c r="C36193" s="304">
        <v>0</v>
      </c>
      <c r="D36193" s="305" t="s">
        <v>172</v>
      </c>
    </row>
    <row r="36194" spans="1:4" ht="14.5" customHeight="1" x14ac:dyDescent="0.35">
      <c r="A36194" s="1"/>
      <c r="B36194" s="306">
        <v>44526.129166748578</v>
      </c>
      <c r="C36194" s="304">
        <v>0</v>
      </c>
      <c r="D36194" s="305" t="s">
        <v>172</v>
      </c>
    </row>
    <row r="36195" spans="1:4" ht="14.5" customHeight="1" x14ac:dyDescent="0.35">
      <c r="A36195" s="1"/>
      <c r="B36195" s="306">
        <v>44526.129861193025</v>
      </c>
      <c r="C36195" s="304">
        <v>0</v>
      </c>
      <c r="D36195" s="305" t="s">
        <v>172</v>
      </c>
    </row>
    <row r="36196" spans="1:4" ht="14.5" customHeight="1" x14ac:dyDescent="0.35">
      <c r="A36196" s="1"/>
      <c r="B36196" s="306">
        <v>44526.130555637472</v>
      </c>
      <c r="C36196" s="304">
        <v>0</v>
      </c>
      <c r="D36196" s="305" t="s">
        <v>172</v>
      </c>
    </row>
    <row r="36197" spans="1:4" ht="14.5" customHeight="1" x14ac:dyDescent="0.35">
      <c r="A36197" s="1"/>
      <c r="B36197" s="306">
        <v>44526.131250081919</v>
      </c>
      <c r="C36197" s="304">
        <v>0</v>
      </c>
      <c r="D36197" s="305" t="s">
        <v>172</v>
      </c>
    </row>
    <row r="36198" spans="1:4" ht="14.5" customHeight="1" x14ac:dyDescent="0.35">
      <c r="A36198" s="1"/>
      <c r="B36198" s="306">
        <v>44526.131944526365</v>
      </c>
      <c r="C36198" s="304">
        <v>0</v>
      </c>
      <c r="D36198" s="305" t="s">
        <v>172</v>
      </c>
    </row>
    <row r="36199" spans="1:4" ht="14.5" customHeight="1" x14ac:dyDescent="0.35">
      <c r="A36199" s="1"/>
      <c r="B36199" s="306">
        <v>44526.132638970812</v>
      </c>
      <c r="C36199" s="304">
        <v>0</v>
      </c>
      <c r="D36199" s="305" t="s">
        <v>172</v>
      </c>
    </row>
    <row r="36200" spans="1:4" ht="14.5" customHeight="1" x14ac:dyDescent="0.35">
      <c r="A36200" s="1"/>
      <c r="B36200" s="306">
        <v>44526.133333415259</v>
      </c>
      <c r="C36200" s="304">
        <v>0</v>
      </c>
      <c r="D36200" s="305" t="s">
        <v>172</v>
      </c>
    </row>
    <row r="36201" spans="1:4" ht="14.5" customHeight="1" x14ac:dyDescent="0.35">
      <c r="A36201" s="1"/>
      <c r="B36201" s="306">
        <v>44526.134027859705</v>
      </c>
      <c r="C36201" s="304">
        <v>0</v>
      </c>
      <c r="D36201" s="305" t="s">
        <v>172</v>
      </c>
    </row>
    <row r="36202" spans="1:4" ht="14.5" customHeight="1" x14ac:dyDescent="0.35">
      <c r="A36202" s="1"/>
      <c r="B36202" s="306">
        <v>44526.134722304152</v>
      </c>
      <c r="C36202" s="304">
        <v>0</v>
      </c>
      <c r="D36202" s="305" t="s">
        <v>172</v>
      </c>
    </row>
    <row r="36203" spans="1:4" ht="14.5" customHeight="1" x14ac:dyDescent="0.35">
      <c r="A36203" s="1"/>
      <c r="B36203" s="306">
        <v>44526.135416748599</v>
      </c>
      <c r="C36203" s="304">
        <v>0</v>
      </c>
      <c r="D36203" s="305" t="s">
        <v>172</v>
      </c>
    </row>
    <row r="36204" spans="1:4" ht="14.5" customHeight="1" x14ac:dyDescent="0.35">
      <c r="A36204" s="1"/>
      <c r="B36204" s="306">
        <v>44526.136111193046</v>
      </c>
      <c r="C36204" s="304">
        <v>0</v>
      </c>
      <c r="D36204" s="305" t="s">
        <v>172</v>
      </c>
    </row>
    <row r="36205" spans="1:4" ht="14.5" customHeight="1" x14ac:dyDescent="0.35">
      <c r="A36205" s="1"/>
      <c r="B36205" s="306">
        <v>44526.136805637492</v>
      </c>
      <c r="C36205" s="304">
        <v>0</v>
      </c>
      <c r="D36205" s="305" t="s">
        <v>172</v>
      </c>
    </row>
    <row r="36206" spans="1:4" ht="14.5" customHeight="1" x14ac:dyDescent="0.35">
      <c r="A36206" s="1"/>
      <c r="B36206" s="306">
        <v>44526.137500081939</v>
      </c>
      <c r="C36206" s="304">
        <v>0</v>
      </c>
      <c r="D36206" s="305" t="s">
        <v>172</v>
      </c>
    </row>
    <row r="36207" spans="1:4" ht="14.5" customHeight="1" x14ac:dyDescent="0.35">
      <c r="A36207" s="1"/>
      <c r="B36207" s="306">
        <v>44526.138194526386</v>
      </c>
      <c r="C36207" s="304">
        <v>0</v>
      </c>
      <c r="D36207" s="305" t="s">
        <v>172</v>
      </c>
    </row>
    <row r="36208" spans="1:4" ht="14.5" customHeight="1" x14ac:dyDescent="0.35">
      <c r="A36208" s="1"/>
      <c r="B36208" s="306">
        <v>44526.138888970832</v>
      </c>
      <c r="C36208" s="304">
        <v>0</v>
      </c>
      <c r="D36208" s="305" t="s">
        <v>172</v>
      </c>
    </row>
    <row r="36209" spans="1:4" ht="14.5" customHeight="1" x14ac:dyDescent="0.35">
      <c r="A36209" s="1"/>
      <c r="B36209" s="306">
        <v>44526.139583415279</v>
      </c>
      <c r="C36209" s="304">
        <v>0</v>
      </c>
      <c r="D36209" s="305" t="s">
        <v>172</v>
      </c>
    </row>
    <row r="36210" spans="1:4" ht="14.5" customHeight="1" x14ac:dyDescent="0.35">
      <c r="A36210" s="1"/>
      <c r="B36210" s="306">
        <v>44526.140277859726</v>
      </c>
      <c r="C36210" s="304">
        <v>0</v>
      </c>
      <c r="D36210" s="305" t="s">
        <v>172</v>
      </c>
    </row>
    <row r="36211" spans="1:4" ht="14.5" customHeight="1" x14ac:dyDescent="0.35">
      <c r="A36211" s="1"/>
      <c r="B36211" s="306">
        <v>44526.140972304172</v>
      </c>
      <c r="C36211" s="304">
        <v>0</v>
      </c>
      <c r="D36211" s="305" t="s">
        <v>172</v>
      </c>
    </row>
    <row r="36212" spans="1:4" ht="14.5" customHeight="1" x14ac:dyDescent="0.35">
      <c r="A36212" s="1"/>
      <c r="B36212" s="306">
        <v>44526.141666748619</v>
      </c>
      <c r="C36212" s="304">
        <v>0</v>
      </c>
      <c r="D36212" s="305" t="s">
        <v>172</v>
      </c>
    </row>
    <row r="36213" spans="1:4" ht="14.5" customHeight="1" x14ac:dyDescent="0.35">
      <c r="A36213" s="1"/>
      <c r="B36213" s="306">
        <v>44526.142361193066</v>
      </c>
      <c r="C36213" s="304">
        <v>0</v>
      </c>
      <c r="D36213" s="305" t="s">
        <v>172</v>
      </c>
    </row>
    <row r="36214" spans="1:4" ht="14.5" customHeight="1" x14ac:dyDescent="0.35">
      <c r="A36214" s="1"/>
      <c r="B36214" s="306">
        <v>44526.143055637513</v>
      </c>
      <c r="C36214" s="304">
        <v>0</v>
      </c>
      <c r="D36214" s="305" t="s">
        <v>172</v>
      </c>
    </row>
    <row r="36215" spans="1:4" ht="14.5" customHeight="1" x14ac:dyDescent="0.35">
      <c r="A36215" s="1"/>
      <c r="B36215" s="306">
        <v>44526.143750081959</v>
      </c>
      <c r="C36215" s="304">
        <v>0</v>
      </c>
      <c r="D36215" s="305" t="s">
        <v>172</v>
      </c>
    </row>
    <row r="36216" spans="1:4" ht="14.5" customHeight="1" x14ac:dyDescent="0.35">
      <c r="A36216" s="1"/>
      <c r="B36216" s="306">
        <v>44526.144444526406</v>
      </c>
      <c r="C36216" s="304">
        <v>0</v>
      </c>
      <c r="D36216" s="305" t="s">
        <v>172</v>
      </c>
    </row>
    <row r="36217" spans="1:4" ht="14.5" customHeight="1" x14ac:dyDescent="0.35">
      <c r="A36217" s="1"/>
      <c r="B36217" s="306">
        <v>44526.145138970853</v>
      </c>
      <c r="C36217" s="304">
        <v>0</v>
      </c>
      <c r="D36217" s="305" t="s">
        <v>172</v>
      </c>
    </row>
    <row r="36218" spans="1:4" ht="14.5" customHeight="1" x14ac:dyDescent="0.35">
      <c r="A36218" s="1"/>
      <c r="B36218" s="306">
        <v>44526.145833415299</v>
      </c>
      <c r="C36218" s="304">
        <v>0</v>
      </c>
      <c r="D36218" s="305" t="s">
        <v>172</v>
      </c>
    </row>
    <row r="36219" spans="1:4" ht="14.5" customHeight="1" x14ac:dyDescent="0.35">
      <c r="A36219" s="1"/>
      <c r="B36219" s="306">
        <v>44526.146527859746</v>
      </c>
      <c r="C36219" s="304">
        <v>0</v>
      </c>
      <c r="D36219" s="305" t="s">
        <v>172</v>
      </c>
    </row>
    <row r="36220" spans="1:4" ht="14.5" customHeight="1" x14ac:dyDescent="0.35">
      <c r="A36220" s="1"/>
      <c r="B36220" s="306">
        <v>44526.147222304193</v>
      </c>
      <c r="C36220" s="304">
        <v>0</v>
      </c>
      <c r="D36220" s="305" t="s">
        <v>172</v>
      </c>
    </row>
    <row r="36221" spans="1:4" ht="14.5" customHeight="1" x14ac:dyDescent="0.35">
      <c r="A36221" s="1"/>
      <c r="B36221" s="306">
        <v>44526.14791674864</v>
      </c>
      <c r="C36221" s="304">
        <v>0</v>
      </c>
      <c r="D36221" s="305" t="s">
        <v>172</v>
      </c>
    </row>
    <row r="36222" spans="1:4" ht="14.5" customHeight="1" x14ac:dyDescent="0.35">
      <c r="A36222" s="1"/>
      <c r="B36222" s="306">
        <v>44526.148611193086</v>
      </c>
      <c r="C36222" s="304">
        <v>0</v>
      </c>
      <c r="D36222" s="305" t="s">
        <v>172</v>
      </c>
    </row>
    <row r="36223" spans="1:4" ht="14.5" customHeight="1" x14ac:dyDescent="0.35">
      <c r="A36223" s="1"/>
      <c r="B36223" s="306">
        <v>44526.149305637533</v>
      </c>
      <c r="C36223" s="304">
        <v>0</v>
      </c>
      <c r="D36223" s="305" t="s">
        <v>172</v>
      </c>
    </row>
    <row r="36224" spans="1:4" ht="14.5" customHeight="1" x14ac:dyDescent="0.35">
      <c r="A36224" s="1"/>
      <c r="B36224" s="306">
        <v>44526.15000008198</v>
      </c>
      <c r="C36224" s="304">
        <v>0</v>
      </c>
      <c r="D36224" s="305" t="s">
        <v>172</v>
      </c>
    </row>
    <row r="36225" spans="1:4" ht="14.5" customHeight="1" x14ac:dyDescent="0.35">
      <c r="A36225" s="1"/>
      <c r="B36225" s="306">
        <v>44526.150694526426</v>
      </c>
      <c r="C36225" s="304">
        <v>0</v>
      </c>
      <c r="D36225" s="305" t="s">
        <v>172</v>
      </c>
    </row>
    <row r="36226" spans="1:4" ht="14.5" customHeight="1" x14ac:dyDescent="0.35">
      <c r="A36226" s="1"/>
      <c r="B36226" s="306">
        <v>44526.151388970873</v>
      </c>
      <c r="C36226" s="304">
        <v>0</v>
      </c>
      <c r="D36226" s="305" t="s">
        <v>172</v>
      </c>
    </row>
    <row r="36227" spans="1:4" ht="14.5" customHeight="1" x14ac:dyDescent="0.35">
      <c r="A36227" s="1"/>
      <c r="B36227" s="306">
        <v>44526.15208341532</v>
      </c>
      <c r="C36227" s="304">
        <v>0</v>
      </c>
      <c r="D36227" s="305" t="s">
        <v>172</v>
      </c>
    </row>
    <row r="36228" spans="1:4" ht="14.5" customHeight="1" x14ac:dyDescent="0.35">
      <c r="A36228" s="1"/>
      <c r="B36228" s="306">
        <v>44526.152777859767</v>
      </c>
      <c r="C36228" s="304">
        <v>0</v>
      </c>
      <c r="D36228" s="305" t="s">
        <v>172</v>
      </c>
    </row>
    <row r="36229" spans="1:4" ht="14.5" customHeight="1" x14ac:dyDescent="0.35">
      <c r="A36229" s="1"/>
      <c r="B36229" s="306">
        <v>44526.153472304213</v>
      </c>
      <c r="C36229" s="304">
        <v>0</v>
      </c>
      <c r="D36229" s="305" t="s">
        <v>172</v>
      </c>
    </row>
    <row r="36230" spans="1:4" ht="14.5" customHeight="1" x14ac:dyDescent="0.35">
      <c r="A36230" s="1"/>
      <c r="B36230" s="306">
        <v>44526.15416674866</v>
      </c>
      <c r="C36230" s="304">
        <v>0</v>
      </c>
      <c r="D36230" s="305" t="s">
        <v>172</v>
      </c>
    </row>
    <row r="36231" spans="1:4" ht="14.5" customHeight="1" x14ac:dyDescent="0.35">
      <c r="A36231" s="1"/>
      <c r="B36231" s="306">
        <v>44526.154861193107</v>
      </c>
      <c r="C36231" s="304">
        <v>0</v>
      </c>
      <c r="D36231" s="305" t="s">
        <v>172</v>
      </c>
    </row>
    <row r="36232" spans="1:4" ht="14.5" customHeight="1" x14ac:dyDescent="0.35">
      <c r="A36232" s="1"/>
      <c r="B36232" s="306">
        <v>44526.155555637553</v>
      </c>
      <c r="C36232" s="304">
        <v>0</v>
      </c>
      <c r="D36232" s="305" t="s">
        <v>172</v>
      </c>
    </row>
    <row r="36233" spans="1:4" ht="14.5" customHeight="1" x14ac:dyDescent="0.35">
      <c r="A36233" s="1"/>
      <c r="B36233" s="306">
        <v>44526.156250082</v>
      </c>
      <c r="C36233" s="304">
        <v>0</v>
      </c>
      <c r="D36233" s="305" t="s">
        <v>172</v>
      </c>
    </row>
    <row r="36234" spans="1:4" ht="14.5" customHeight="1" x14ac:dyDescent="0.35">
      <c r="A36234" s="1"/>
      <c r="B36234" s="306">
        <v>44526.156944526447</v>
      </c>
      <c r="C36234" s="304">
        <v>0</v>
      </c>
      <c r="D36234" s="305" t="s">
        <v>172</v>
      </c>
    </row>
    <row r="36235" spans="1:4" ht="14.5" customHeight="1" x14ac:dyDescent="0.35">
      <c r="A36235" s="1"/>
      <c r="B36235" s="306">
        <v>44526.157638970893</v>
      </c>
      <c r="C36235" s="304">
        <v>0</v>
      </c>
      <c r="D36235" s="305" t="s">
        <v>172</v>
      </c>
    </row>
    <row r="36236" spans="1:4" ht="14.5" customHeight="1" x14ac:dyDescent="0.35">
      <c r="A36236" s="1"/>
      <c r="B36236" s="306">
        <v>44526.15833341534</v>
      </c>
      <c r="C36236" s="304">
        <v>0</v>
      </c>
      <c r="D36236" s="305" t="s">
        <v>172</v>
      </c>
    </row>
    <row r="36237" spans="1:4" ht="14.5" customHeight="1" x14ac:dyDescent="0.35">
      <c r="A36237" s="1"/>
      <c r="B36237" s="306">
        <v>44526.159027859787</v>
      </c>
      <c r="C36237" s="304">
        <v>0</v>
      </c>
      <c r="D36237" s="305" t="s">
        <v>172</v>
      </c>
    </row>
    <row r="36238" spans="1:4" ht="14.5" customHeight="1" x14ac:dyDescent="0.35">
      <c r="A36238" s="1"/>
      <c r="B36238" s="306">
        <v>44526.159722304234</v>
      </c>
      <c r="C36238" s="304">
        <v>0</v>
      </c>
      <c r="D36238" s="305" t="s">
        <v>172</v>
      </c>
    </row>
    <row r="36239" spans="1:4" ht="14.5" customHeight="1" x14ac:dyDescent="0.35">
      <c r="A36239" s="1"/>
      <c r="B36239" s="306">
        <v>44526.16041674868</v>
      </c>
      <c r="C36239" s="304">
        <v>0</v>
      </c>
      <c r="D36239" s="305" t="s">
        <v>172</v>
      </c>
    </row>
    <row r="36240" spans="1:4" ht="14.5" customHeight="1" x14ac:dyDescent="0.35">
      <c r="A36240" s="1"/>
      <c r="B36240" s="306">
        <v>44526.161111193127</v>
      </c>
      <c r="C36240" s="304">
        <v>0</v>
      </c>
      <c r="D36240" s="305" t="s">
        <v>172</v>
      </c>
    </row>
    <row r="36241" spans="1:4" ht="14.5" customHeight="1" x14ac:dyDescent="0.35">
      <c r="A36241" s="1"/>
      <c r="B36241" s="306">
        <v>44526.161805637574</v>
      </c>
      <c r="C36241" s="304">
        <v>0</v>
      </c>
      <c r="D36241" s="305" t="s">
        <v>172</v>
      </c>
    </row>
    <row r="36242" spans="1:4" ht="14.5" customHeight="1" x14ac:dyDescent="0.35">
      <c r="A36242" s="1"/>
      <c r="B36242" s="306">
        <v>44526.16250008202</v>
      </c>
      <c r="C36242" s="304">
        <v>0</v>
      </c>
      <c r="D36242" s="305" t="s">
        <v>172</v>
      </c>
    </row>
    <row r="36243" spans="1:4" ht="14.5" customHeight="1" x14ac:dyDescent="0.35">
      <c r="A36243" s="1"/>
      <c r="B36243" s="306">
        <v>44526.163194526467</v>
      </c>
      <c r="C36243" s="304">
        <v>0</v>
      </c>
      <c r="D36243" s="305" t="s">
        <v>172</v>
      </c>
    </row>
    <row r="36244" spans="1:4" ht="14.5" customHeight="1" x14ac:dyDescent="0.35">
      <c r="A36244" s="1"/>
      <c r="B36244" s="306">
        <v>44526.163888970914</v>
      </c>
      <c r="C36244" s="304">
        <v>0</v>
      </c>
      <c r="D36244" s="305" t="s">
        <v>172</v>
      </c>
    </row>
    <row r="36245" spans="1:4" ht="14.5" customHeight="1" x14ac:dyDescent="0.35">
      <c r="A36245" s="1"/>
      <c r="B36245" s="306">
        <v>44526.164583415361</v>
      </c>
      <c r="C36245" s="304">
        <v>0</v>
      </c>
      <c r="D36245" s="305" t="s">
        <v>172</v>
      </c>
    </row>
    <row r="36246" spans="1:4" ht="14.5" customHeight="1" x14ac:dyDescent="0.35">
      <c r="A36246" s="1"/>
      <c r="B36246" s="306">
        <v>44526.165277859807</v>
      </c>
      <c r="C36246" s="304">
        <v>0</v>
      </c>
      <c r="D36246" s="305" t="s">
        <v>172</v>
      </c>
    </row>
    <row r="36247" spans="1:4" ht="14.5" customHeight="1" x14ac:dyDescent="0.35">
      <c r="A36247" s="1"/>
      <c r="B36247" s="306">
        <v>44526.165972304254</v>
      </c>
      <c r="C36247" s="304">
        <v>0</v>
      </c>
      <c r="D36247" s="305" t="s">
        <v>172</v>
      </c>
    </row>
    <row r="36248" spans="1:4" ht="14.5" customHeight="1" x14ac:dyDescent="0.35">
      <c r="A36248" s="1"/>
      <c r="B36248" s="306">
        <v>44526.166666748701</v>
      </c>
      <c r="C36248" s="304">
        <v>0</v>
      </c>
      <c r="D36248" s="305" t="s">
        <v>170</v>
      </c>
    </row>
    <row r="36249" spans="1:4" ht="14.5" customHeight="1" x14ac:dyDescent="0.35">
      <c r="A36249" s="1"/>
      <c r="B36249" s="306">
        <v>44526.167361193147</v>
      </c>
      <c r="C36249" s="304">
        <v>0</v>
      </c>
      <c r="D36249" s="305" t="s">
        <v>172</v>
      </c>
    </row>
    <row r="36250" spans="1:4" ht="14.5" customHeight="1" x14ac:dyDescent="0.35">
      <c r="A36250" s="1"/>
      <c r="B36250" s="306">
        <v>44526.168055637594</v>
      </c>
      <c r="C36250" s="304">
        <v>0</v>
      </c>
      <c r="D36250" s="305" t="s">
        <v>172</v>
      </c>
    </row>
    <row r="36251" spans="1:4" ht="14.5" customHeight="1" x14ac:dyDescent="0.35">
      <c r="A36251" s="1"/>
      <c r="B36251" s="306">
        <v>44526.168750082041</v>
      </c>
      <c r="C36251" s="304">
        <v>0</v>
      </c>
      <c r="D36251" s="305" t="s">
        <v>172</v>
      </c>
    </row>
    <row r="36252" spans="1:4" ht="14.5" customHeight="1" x14ac:dyDescent="0.35">
      <c r="A36252" s="1"/>
      <c r="B36252" s="306">
        <v>44526.169444526487</v>
      </c>
      <c r="C36252" s="304">
        <v>0</v>
      </c>
      <c r="D36252" s="305" t="s">
        <v>172</v>
      </c>
    </row>
    <row r="36253" spans="1:4" ht="14.5" customHeight="1" x14ac:dyDescent="0.35">
      <c r="A36253" s="1"/>
      <c r="B36253" s="306">
        <v>44526.170138970934</v>
      </c>
      <c r="C36253" s="304">
        <v>0</v>
      </c>
      <c r="D36253" s="305" t="s">
        <v>172</v>
      </c>
    </row>
    <row r="36254" spans="1:4" ht="14.5" customHeight="1" x14ac:dyDescent="0.35">
      <c r="A36254" s="1"/>
      <c r="B36254" s="306">
        <v>44526.170833415381</v>
      </c>
      <c r="C36254" s="304">
        <v>0</v>
      </c>
      <c r="D36254" s="305" t="s">
        <v>172</v>
      </c>
    </row>
    <row r="36255" spans="1:4" ht="14.5" customHeight="1" x14ac:dyDescent="0.35">
      <c r="A36255" s="1"/>
      <c r="B36255" s="306">
        <v>44526.171527859828</v>
      </c>
      <c r="C36255" s="304">
        <v>0</v>
      </c>
      <c r="D36255" s="305" t="s">
        <v>172</v>
      </c>
    </row>
    <row r="36256" spans="1:4" ht="14.5" customHeight="1" x14ac:dyDescent="0.35">
      <c r="A36256" s="1"/>
      <c r="B36256" s="306">
        <v>44526.172222304274</v>
      </c>
      <c r="C36256" s="304">
        <v>0</v>
      </c>
      <c r="D36256" s="305" t="s">
        <v>172</v>
      </c>
    </row>
    <row r="36257" spans="1:4" ht="14.5" customHeight="1" x14ac:dyDescent="0.35">
      <c r="A36257" s="1"/>
      <c r="B36257" s="306">
        <v>44526.172916748721</v>
      </c>
      <c r="C36257" s="304">
        <v>0</v>
      </c>
      <c r="D36257" s="305" t="s">
        <v>172</v>
      </c>
    </row>
    <row r="36258" spans="1:4" ht="14.5" customHeight="1" x14ac:dyDescent="0.35">
      <c r="A36258" s="1"/>
      <c r="B36258" s="306">
        <v>44526.173611193168</v>
      </c>
      <c r="C36258" s="304">
        <v>0</v>
      </c>
      <c r="D36258" s="305" t="s">
        <v>172</v>
      </c>
    </row>
    <row r="36259" spans="1:4" ht="14.5" customHeight="1" x14ac:dyDescent="0.35">
      <c r="A36259" s="1"/>
      <c r="B36259" s="306">
        <v>44526.174305637614</v>
      </c>
      <c r="C36259" s="304">
        <v>0</v>
      </c>
      <c r="D36259" s="305" t="s">
        <v>172</v>
      </c>
    </row>
    <row r="36260" spans="1:4" ht="14.5" customHeight="1" x14ac:dyDescent="0.35">
      <c r="A36260" s="1"/>
      <c r="B36260" s="306">
        <v>44526.175000082061</v>
      </c>
      <c r="C36260" s="304">
        <v>0</v>
      </c>
      <c r="D36260" s="305" t="s">
        <v>172</v>
      </c>
    </row>
    <row r="36261" spans="1:4" ht="14.5" customHeight="1" x14ac:dyDescent="0.35">
      <c r="A36261" s="1"/>
      <c r="B36261" s="306">
        <v>44526.175694526508</v>
      </c>
      <c r="C36261" s="304">
        <v>0</v>
      </c>
      <c r="D36261" s="305" t="s">
        <v>172</v>
      </c>
    </row>
    <row r="36262" spans="1:4" ht="14.5" customHeight="1" x14ac:dyDescent="0.35">
      <c r="A36262" s="1"/>
      <c r="B36262" s="306">
        <v>44526.176388970955</v>
      </c>
      <c r="C36262" s="304">
        <v>0</v>
      </c>
      <c r="D36262" s="305" t="s">
        <v>172</v>
      </c>
    </row>
    <row r="36263" spans="1:4" ht="14.5" customHeight="1" x14ac:dyDescent="0.35">
      <c r="A36263" s="1"/>
      <c r="B36263" s="306">
        <v>44526.177083415401</v>
      </c>
      <c r="C36263" s="304">
        <v>0</v>
      </c>
      <c r="D36263" s="305" t="s">
        <v>172</v>
      </c>
    </row>
    <row r="36264" spans="1:4" ht="14.5" customHeight="1" x14ac:dyDescent="0.35">
      <c r="A36264" s="1"/>
      <c r="B36264" s="306">
        <v>44526.177777859848</v>
      </c>
      <c r="C36264" s="304">
        <v>0</v>
      </c>
      <c r="D36264" s="305" t="s">
        <v>172</v>
      </c>
    </row>
    <row r="36265" spans="1:4" ht="14.5" customHeight="1" x14ac:dyDescent="0.35">
      <c r="A36265" s="1"/>
      <c r="B36265" s="306">
        <v>44526.178472304295</v>
      </c>
      <c r="C36265" s="304">
        <v>0</v>
      </c>
      <c r="D36265" s="305" t="s">
        <v>172</v>
      </c>
    </row>
    <row r="36266" spans="1:4" ht="14.5" customHeight="1" x14ac:dyDescent="0.35">
      <c r="A36266" s="1"/>
      <c r="B36266" s="306">
        <v>44526.179166748741</v>
      </c>
      <c r="C36266" s="304">
        <v>0</v>
      </c>
      <c r="D36266" s="305" t="s">
        <v>172</v>
      </c>
    </row>
    <row r="36267" spans="1:4" ht="14.5" customHeight="1" x14ac:dyDescent="0.35">
      <c r="A36267" s="1"/>
      <c r="B36267" s="306">
        <v>44526.179861193188</v>
      </c>
      <c r="C36267" s="304">
        <v>0</v>
      </c>
      <c r="D36267" s="305" t="s">
        <v>172</v>
      </c>
    </row>
    <row r="36268" spans="1:4" ht="14.5" customHeight="1" x14ac:dyDescent="0.35">
      <c r="A36268" s="1"/>
      <c r="B36268" s="306">
        <v>44526.180555637635</v>
      </c>
      <c r="C36268" s="304">
        <v>0</v>
      </c>
      <c r="D36268" s="305" t="s">
        <v>172</v>
      </c>
    </row>
    <row r="36269" spans="1:4" ht="14.5" customHeight="1" x14ac:dyDescent="0.35">
      <c r="A36269" s="1"/>
      <c r="B36269" s="306">
        <v>44526.181250082082</v>
      </c>
      <c r="C36269" s="304">
        <v>0</v>
      </c>
      <c r="D36269" s="305" t="s">
        <v>172</v>
      </c>
    </row>
    <row r="36270" spans="1:4" ht="14.5" customHeight="1" x14ac:dyDescent="0.35">
      <c r="A36270" s="1"/>
      <c r="B36270" s="306">
        <v>44526.181944526528</v>
      </c>
      <c r="C36270" s="304">
        <v>0</v>
      </c>
      <c r="D36270" s="305" t="s">
        <v>172</v>
      </c>
    </row>
    <row r="36271" spans="1:4" ht="14.5" customHeight="1" x14ac:dyDescent="0.35">
      <c r="A36271" s="1"/>
      <c r="B36271" s="306">
        <v>44526.182638970975</v>
      </c>
      <c r="C36271" s="304">
        <v>0</v>
      </c>
      <c r="D36271" s="305" t="s">
        <v>172</v>
      </c>
    </row>
    <row r="36272" spans="1:4" ht="14.5" customHeight="1" x14ac:dyDescent="0.35">
      <c r="A36272" s="1"/>
      <c r="B36272" s="306">
        <v>44526.183333415422</v>
      </c>
      <c r="C36272" s="304">
        <v>0</v>
      </c>
      <c r="D36272" s="305" t="s">
        <v>172</v>
      </c>
    </row>
    <row r="36273" spans="1:4" ht="14.5" customHeight="1" x14ac:dyDescent="0.35">
      <c r="A36273" s="1"/>
      <c r="B36273" s="306">
        <v>44526.184027859868</v>
      </c>
      <c r="C36273" s="304">
        <v>0</v>
      </c>
      <c r="D36273" s="305" t="s">
        <v>172</v>
      </c>
    </row>
    <row r="36274" spans="1:4" ht="14.5" customHeight="1" x14ac:dyDescent="0.35">
      <c r="A36274" s="1"/>
      <c r="B36274" s="306">
        <v>44526.184722304315</v>
      </c>
      <c r="C36274" s="304">
        <v>0</v>
      </c>
      <c r="D36274" s="305" t="s">
        <v>172</v>
      </c>
    </row>
    <row r="36275" spans="1:4" ht="14.5" customHeight="1" x14ac:dyDescent="0.35">
      <c r="A36275" s="1"/>
      <c r="B36275" s="306">
        <v>44526.185416748762</v>
      </c>
      <c r="C36275" s="304">
        <v>0</v>
      </c>
      <c r="D36275" s="305" t="s">
        <v>172</v>
      </c>
    </row>
    <row r="36276" spans="1:4" ht="14.5" customHeight="1" x14ac:dyDescent="0.35">
      <c r="A36276" s="1"/>
      <c r="B36276" s="306">
        <v>44526.186111193208</v>
      </c>
      <c r="C36276" s="304">
        <v>0</v>
      </c>
      <c r="D36276" s="305" t="s">
        <v>172</v>
      </c>
    </row>
    <row r="36277" spans="1:4" ht="14.5" customHeight="1" x14ac:dyDescent="0.35">
      <c r="A36277" s="1"/>
      <c r="B36277" s="306">
        <v>44526.186805637655</v>
      </c>
      <c r="C36277" s="304">
        <v>0</v>
      </c>
      <c r="D36277" s="305" t="s">
        <v>172</v>
      </c>
    </row>
    <row r="36278" spans="1:4" ht="14.5" customHeight="1" x14ac:dyDescent="0.35">
      <c r="A36278" s="1"/>
      <c r="B36278" s="306">
        <v>44526.187500082102</v>
      </c>
      <c r="C36278" s="304">
        <v>0</v>
      </c>
      <c r="D36278" s="305" t="s">
        <v>172</v>
      </c>
    </row>
    <row r="36279" spans="1:4" ht="14.5" customHeight="1" x14ac:dyDescent="0.35">
      <c r="A36279" s="1"/>
      <c r="B36279" s="306">
        <v>44526.188194526549</v>
      </c>
      <c r="C36279" s="304">
        <v>0</v>
      </c>
      <c r="D36279" s="305" t="s">
        <v>172</v>
      </c>
    </row>
    <row r="36280" spans="1:4" ht="14.5" customHeight="1" x14ac:dyDescent="0.35">
      <c r="A36280" s="1"/>
      <c r="B36280" s="306">
        <v>44526.188888970995</v>
      </c>
      <c r="C36280" s="304">
        <v>0</v>
      </c>
      <c r="D36280" s="305" t="s">
        <v>172</v>
      </c>
    </row>
    <row r="36281" spans="1:4" ht="14.5" customHeight="1" x14ac:dyDescent="0.35">
      <c r="A36281" s="1"/>
      <c r="B36281" s="306">
        <v>44526.189583415442</v>
      </c>
      <c r="C36281" s="304">
        <v>2.8905337811214811E-3</v>
      </c>
      <c r="D36281" s="305" t="s">
        <v>172</v>
      </c>
    </row>
    <row r="36282" spans="1:4" ht="14.5" customHeight="1" x14ac:dyDescent="0.35">
      <c r="A36282" s="1"/>
      <c r="B36282" s="306">
        <v>44526.190277859889</v>
      </c>
      <c r="C36282" s="304">
        <v>0</v>
      </c>
      <c r="D36282" s="305" t="s">
        <v>172</v>
      </c>
    </row>
    <row r="36283" spans="1:4" ht="14.5" customHeight="1" x14ac:dyDescent="0.35">
      <c r="A36283" s="1"/>
      <c r="B36283" s="306">
        <v>44526.190972304335</v>
      </c>
      <c r="C36283" s="304">
        <v>0</v>
      </c>
      <c r="D36283" s="305" t="s">
        <v>172</v>
      </c>
    </row>
    <row r="36284" spans="1:4" ht="14.5" customHeight="1" x14ac:dyDescent="0.35">
      <c r="A36284" s="1"/>
      <c r="B36284" s="306">
        <v>44526.191666748782</v>
      </c>
      <c r="C36284" s="304">
        <v>0</v>
      </c>
      <c r="D36284" s="305" t="s">
        <v>172</v>
      </c>
    </row>
    <row r="36285" spans="1:4" ht="14.5" customHeight="1" x14ac:dyDescent="0.35">
      <c r="A36285" s="1"/>
      <c r="B36285" s="306">
        <v>44526.192361193229</v>
      </c>
      <c r="C36285" s="304">
        <v>0</v>
      </c>
      <c r="D36285" s="305" t="s">
        <v>172</v>
      </c>
    </row>
    <row r="36286" spans="1:4" ht="14.5" customHeight="1" x14ac:dyDescent="0.35">
      <c r="A36286" s="1"/>
      <c r="B36286" s="306">
        <v>44526.193055637676</v>
      </c>
      <c r="C36286" s="304">
        <v>0</v>
      </c>
      <c r="D36286" s="305" t="s">
        <v>172</v>
      </c>
    </row>
    <row r="36287" spans="1:4" ht="14.5" customHeight="1" x14ac:dyDescent="0.35">
      <c r="A36287" s="1"/>
      <c r="B36287" s="306">
        <v>44526.193750082122</v>
      </c>
      <c r="C36287" s="304">
        <v>0</v>
      </c>
      <c r="D36287" s="305" t="s">
        <v>172</v>
      </c>
    </row>
    <row r="36288" spans="1:4" ht="14.5" customHeight="1" x14ac:dyDescent="0.35">
      <c r="A36288" s="1"/>
      <c r="B36288" s="306">
        <v>44526.194444526569</v>
      </c>
      <c r="C36288" s="304">
        <v>0</v>
      </c>
      <c r="D36288" s="305" t="s">
        <v>172</v>
      </c>
    </row>
    <row r="36289" spans="1:4" ht="14.5" customHeight="1" x14ac:dyDescent="0.35">
      <c r="A36289" s="1"/>
      <c r="B36289" s="306">
        <v>44526.195138971016</v>
      </c>
      <c r="C36289" s="304">
        <v>0</v>
      </c>
      <c r="D36289" s="305" t="s">
        <v>172</v>
      </c>
    </row>
    <row r="36290" spans="1:4" ht="14.5" customHeight="1" x14ac:dyDescent="0.35">
      <c r="A36290" s="1"/>
      <c r="B36290" s="306">
        <v>44526.195833415462</v>
      </c>
      <c r="C36290" s="304">
        <v>8.0907643882615812E-3</v>
      </c>
      <c r="D36290" s="305" t="s">
        <v>172</v>
      </c>
    </row>
    <row r="36291" spans="1:4" ht="14.5" customHeight="1" x14ac:dyDescent="0.35">
      <c r="A36291" s="1"/>
      <c r="B36291" s="306">
        <v>44526.196527859909</v>
      </c>
      <c r="C36291" s="304">
        <v>0</v>
      </c>
      <c r="D36291" s="305" t="s">
        <v>172</v>
      </c>
    </row>
    <row r="36292" spans="1:4" ht="14.5" customHeight="1" x14ac:dyDescent="0.35">
      <c r="A36292" s="1"/>
      <c r="B36292" s="306">
        <v>44526.197222304356</v>
      </c>
      <c r="C36292" s="304">
        <v>0</v>
      </c>
      <c r="D36292" s="305" t="s">
        <v>172</v>
      </c>
    </row>
    <row r="36293" spans="1:4" ht="14.5" customHeight="1" x14ac:dyDescent="0.35">
      <c r="A36293" s="1"/>
      <c r="B36293" s="306">
        <v>44526.197916748803</v>
      </c>
      <c r="C36293" s="304">
        <v>3.0013825714423584E-2</v>
      </c>
      <c r="D36293" s="305" t="s">
        <v>172</v>
      </c>
    </row>
    <row r="36294" spans="1:4" ht="14.5" customHeight="1" x14ac:dyDescent="0.35">
      <c r="A36294" s="1"/>
      <c r="B36294" s="306">
        <v>44526.198611193249</v>
      </c>
      <c r="C36294" s="304">
        <v>0</v>
      </c>
      <c r="D36294" s="305" t="s">
        <v>172</v>
      </c>
    </row>
    <row r="36295" spans="1:4" ht="14.5" customHeight="1" x14ac:dyDescent="0.35">
      <c r="A36295" s="1"/>
      <c r="B36295" s="306">
        <v>44526.199305637696</v>
      </c>
      <c r="C36295" s="304">
        <v>0</v>
      </c>
      <c r="D36295" s="305" t="s">
        <v>172</v>
      </c>
    </row>
    <row r="36296" spans="1:4" ht="14.5" customHeight="1" x14ac:dyDescent="0.35">
      <c r="A36296" s="1"/>
      <c r="B36296" s="306">
        <v>44526.200000082143</v>
      </c>
      <c r="C36296" s="304">
        <v>0</v>
      </c>
      <c r="D36296" s="305" t="s">
        <v>172</v>
      </c>
    </row>
    <row r="36297" spans="1:4" ht="14.5" customHeight="1" x14ac:dyDescent="0.35">
      <c r="A36297" s="1"/>
      <c r="B36297" s="306">
        <v>44526.200694526589</v>
      </c>
      <c r="C36297" s="304">
        <v>5.5193190631214863E-3</v>
      </c>
      <c r="D36297" s="305" t="s">
        <v>172</v>
      </c>
    </row>
    <row r="36298" spans="1:4" ht="14.5" customHeight="1" x14ac:dyDescent="0.35">
      <c r="A36298" s="1"/>
      <c r="B36298" s="306">
        <v>44526.201388971036</v>
      </c>
      <c r="C36298" s="304">
        <v>0</v>
      </c>
      <c r="D36298" s="305" t="s">
        <v>172</v>
      </c>
    </row>
    <row r="36299" spans="1:4" ht="14.5" customHeight="1" x14ac:dyDescent="0.35">
      <c r="A36299" s="1"/>
      <c r="B36299" s="306">
        <v>44526.202083415483</v>
      </c>
      <c r="C36299" s="304">
        <v>6.8911134824338666E-2</v>
      </c>
      <c r="D36299" s="305" t="s">
        <v>172</v>
      </c>
    </row>
    <row r="36300" spans="1:4" ht="14.5" customHeight="1" x14ac:dyDescent="0.35">
      <c r="A36300" s="1"/>
      <c r="B36300" s="306">
        <v>44526.202777859929</v>
      </c>
      <c r="C36300" s="304">
        <v>7.7017880267610889E-2</v>
      </c>
      <c r="D36300" s="305" t="s">
        <v>172</v>
      </c>
    </row>
    <row r="36301" spans="1:4" ht="14.5" customHeight="1" x14ac:dyDescent="0.35">
      <c r="A36301" s="1"/>
      <c r="B36301" s="306">
        <v>44526.203472304376</v>
      </c>
      <c r="C36301" s="304">
        <v>4.4538948694866555E-2</v>
      </c>
      <c r="D36301" s="305" t="s">
        <v>172</v>
      </c>
    </row>
    <row r="36302" spans="1:4" ht="14.5" customHeight="1" x14ac:dyDescent="0.35">
      <c r="A36302" s="1"/>
      <c r="B36302" s="306">
        <v>44526.204166748823</v>
      </c>
      <c r="C36302" s="304">
        <v>9.6079526836431964E-2</v>
      </c>
      <c r="D36302" s="305" t="s">
        <v>172</v>
      </c>
    </row>
    <row r="36303" spans="1:4" ht="14.5" customHeight="1" x14ac:dyDescent="0.35">
      <c r="A36303" s="1"/>
      <c r="B36303" s="306">
        <v>44526.20486119327</v>
      </c>
      <c r="C36303" s="304">
        <v>8.7628368689525143E-2</v>
      </c>
      <c r="D36303" s="305" t="s">
        <v>172</v>
      </c>
    </row>
    <row r="36304" spans="1:4" ht="14.5" customHeight="1" x14ac:dyDescent="0.35">
      <c r="A36304" s="1"/>
      <c r="B36304" s="306">
        <v>44526.205555637716</v>
      </c>
      <c r="C36304" s="304">
        <v>8.5309009275039219E-2</v>
      </c>
      <c r="D36304" s="305" t="s">
        <v>172</v>
      </c>
    </row>
    <row r="36305" spans="1:4" ht="14.5" customHeight="1" x14ac:dyDescent="0.35">
      <c r="A36305" s="1"/>
      <c r="B36305" s="306">
        <v>44526.206250082163</v>
      </c>
      <c r="C36305" s="304">
        <v>0.12932839908711979</v>
      </c>
      <c r="D36305" s="305" t="s">
        <v>172</v>
      </c>
    </row>
    <row r="36306" spans="1:4" ht="14.5" customHeight="1" x14ac:dyDescent="0.35">
      <c r="A36306" s="1"/>
      <c r="B36306" s="306">
        <v>44526.20694452661</v>
      </c>
      <c r="C36306" s="304">
        <v>0.15287820155665865</v>
      </c>
      <c r="D36306" s="305" t="s">
        <v>172</v>
      </c>
    </row>
    <row r="36307" spans="1:4" ht="14.5" customHeight="1" x14ac:dyDescent="0.35">
      <c r="A36307" s="1"/>
      <c r="B36307" s="306">
        <v>44526.207638971056</v>
      </c>
      <c r="C36307" s="304">
        <v>0.13218054282995931</v>
      </c>
      <c r="D36307" s="305" t="s">
        <v>172</v>
      </c>
    </row>
    <row r="36308" spans="1:4" ht="14.5" customHeight="1" x14ac:dyDescent="0.35">
      <c r="A36308" s="1"/>
      <c r="B36308" s="306">
        <v>44526.208333415503</v>
      </c>
      <c r="C36308" s="304">
        <v>0.16286827118591701</v>
      </c>
      <c r="D36308" s="305" t="s">
        <v>172</v>
      </c>
    </row>
    <row r="36309" spans="1:4" ht="14.5" customHeight="1" x14ac:dyDescent="0.35">
      <c r="A36309" s="1"/>
      <c r="B36309" s="306">
        <v>44526.20902785995</v>
      </c>
      <c r="C36309" s="304">
        <v>0.1663350152898829</v>
      </c>
      <c r="D36309" s="305" t="s">
        <v>172</v>
      </c>
    </row>
    <row r="36310" spans="1:4" ht="14.5" customHeight="1" x14ac:dyDescent="0.35">
      <c r="A36310" s="1"/>
      <c r="B36310" s="306">
        <v>44526.209722304397</v>
      </c>
      <c r="C36310" s="304">
        <v>0.222428866263571</v>
      </c>
      <c r="D36310" s="305" t="s">
        <v>172</v>
      </c>
    </row>
    <row r="36311" spans="1:4" ht="14.5" customHeight="1" x14ac:dyDescent="0.35">
      <c r="A36311" s="1"/>
      <c r="B36311" s="306">
        <v>44526.210416748843</v>
      </c>
      <c r="C36311" s="304">
        <v>0.20461263752301118</v>
      </c>
      <c r="D36311" s="305" t="s">
        <v>172</v>
      </c>
    </row>
    <row r="36312" spans="1:4" ht="14.5" customHeight="1" x14ac:dyDescent="0.35">
      <c r="A36312" s="1"/>
      <c r="B36312" s="306">
        <v>44526.21111119329</v>
      </c>
      <c r="C36312" s="304">
        <v>0.16383863845349347</v>
      </c>
      <c r="D36312" s="305" t="s">
        <v>172</v>
      </c>
    </row>
    <row r="36313" spans="1:4" ht="14.5" customHeight="1" x14ac:dyDescent="0.35">
      <c r="A36313" s="1"/>
      <c r="B36313" s="306">
        <v>44526.211805637737</v>
      </c>
      <c r="C36313" s="304">
        <v>0.20734530831166845</v>
      </c>
      <c r="D36313" s="305" t="s">
        <v>172</v>
      </c>
    </row>
    <row r="36314" spans="1:4" ht="14.5" customHeight="1" x14ac:dyDescent="0.35">
      <c r="A36314" s="1"/>
      <c r="B36314" s="306">
        <v>44526.212500082183</v>
      </c>
      <c r="C36314" s="304">
        <v>0.32505367794997253</v>
      </c>
      <c r="D36314" s="305" t="s">
        <v>172</v>
      </c>
    </row>
    <row r="36315" spans="1:4" ht="14.5" customHeight="1" x14ac:dyDescent="0.35">
      <c r="A36315" s="1"/>
      <c r="B36315" s="306">
        <v>44526.21319452663</v>
      </c>
      <c r="C36315" s="304">
        <v>0.26240597434068985</v>
      </c>
      <c r="D36315" s="305" t="s">
        <v>172</v>
      </c>
    </row>
    <row r="36316" spans="1:4" ht="14.5" customHeight="1" x14ac:dyDescent="0.35">
      <c r="A36316" s="1"/>
      <c r="B36316" s="306">
        <v>44526.213888971077</v>
      </c>
      <c r="C36316" s="304">
        <v>0.31585988814513255</v>
      </c>
      <c r="D36316" s="305" t="s">
        <v>172</v>
      </c>
    </row>
    <row r="36317" spans="1:4" ht="14.5" customHeight="1" x14ac:dyDescent="0.35">
      <c r="A36317" s="1"/>
      <c r="B36317" s="306">
        <v>44526.214583415524</v>
      </c>
      <c r="C36317" s="304">
        <v>0.31493076368852446</v>
      </c>
      <c r="D36317" s="305" t="s">
        <v>172</v>
      </c>
    </row>
    <row r="36318" spans="1:4" ht="14.5" customHeight="1" x14ac:dyDescent="0.35">
      <c r="A36318" s="1"/>
      <c r="B36318" s="306">
        <v>44526.21527785997</v>
      </c>
      <c r="C36318" s="304">
        <v>0.3115592489633362</v>
      </c>
      <c r="D36318" s="305" t="s">
        <v>172</v>
      </c>
    </row>
    <row r="36319" spans="1:4" ht="14.5" customHeight="1" x14ac:dyDescent="0.35">
      <c r="A36319" s="1"/>
      <c r="B36319" s="306">
        <v>44526.215972304417</v>
      </c>
      <c r="C36319" s="304">
        <v>0.34826473531024554</v>
      </c>
      <c r="D36319" s="305" t="s">
        <v>172</v>
      </c>
    </row>
    <row r="36320" spans="1:4" ht="14.5" customHeight="1" x14ac:dyDescent="0.35">
      <c r="A36320" s="1"/>
      <c r="B36320" s="306">
        <v>44526.216666748864</v>
      </c>
      <c r="C36320" s="304">
        <v>0.33084164166269453</v>
      </c>
      <c r="D36320" s="305" t="s">
        <v>172</v>
      </c>
    </row>
    <row r="36321" spans="1:4" ht="14.5" customHeight="1" x14ac:dyDescent="0.35">
      <c r="A36321" s="1"/>
      <c r="B36321" s="306">
        <v>44526.21736119331</v>
      </c>
      <c r="C36321" s="304">
        <v>0.3067644501502097</v>
      </c>
      <c r="D36321" s="305" t="s">
        <v>172</v>
      </c>
    </row>
    <row r="36322" spans="1:4" ht="14.5" customHeight="1" x14ac:dyDescent="0.35">
      <c r="A36322" s="1"/>
      <c r="B36322" s="306">
        <v>44526.218055637757</v>
      </c>
      <c r="C36322" s="304">
        <v>0.32726738432265845</v>
      </c>
      <c r="D36322" s="305" t="s">
        <v>172</v>
      </c>
    </row>
    <row r="36323" spans="1:4" ht="14.5" customHeight="1" x14ac:dyDescent="0.35">
      <c r="A36323" s="1"/>
      <c r="B36323" s="306">
        <v>44526.218750082204</v>
      </c>
      <c r="C36323" s="304">
        <v>0.3420975435064747</v>
      </c>
      <c r="D36323" s="305" t="s">
        <v>172</v>
      </c>
    </row>
    <row r="36324" spans="1:4" ht="14.5" customHeight="1" x14ac:dyDescent="0.35">
      <c r="A36324" s="1"/>
      <c r="B36324" s="306">
        <v>44526.21944452665</v>
      </c>
      <c r="C36324" s="304">
        <v>0.36235684852782318</v>
      </c>
      <c r="D36324" s="305" t="s">
        <v>172</v>
      </c>
    </row>
    <row r="36325" spans="1:4" ht="14.5" customHeight="1" x14ac:dyDescent="0.35">
      <c r="A36325" s="1"/>
      <c r="B36325" s="306">
        <v>44526.220138971097</v>
      </c>
      <c r="C36325" s="304">
        <v>0.34528069145699192</v>
      </c>
      <c r="D36325" s="305" t="s">
        <v>172</v>
      </c>
    </row>
    <row r="36326" spans="1:4" ht="14.5" customHeight="1" x14ac:dyDescent="0.35">
      <c r="A36326" s="1"/>
      <c r="B36326" s="306">
        <v>44526.220833415544</v>
      </c>
      <c r="C36326" s="304">
        <v>0.35693696176226697</v>
      </c>
      <c r="D36326" s="305" t="s">
        <v>172</v>
      </c>
    </row>
    <row r="36327" spans="1:4" ht="14.5" customHeight="1" x14ac:dyDescent="0.35">
      <c r="A36327" s="1"/>
      <c r="B36327" s="306">
        <v>44526.221527859991</v>
      </c>
      <c r="C36327" s="304">
        <v>0.4216113745016325</v>
      </c>
      <c r="D36327" s="305" t="s">
        <v>172</v>
      </c>
    </row>
    <row r="36328" spans="1:4" ht="14.5" customHeight="1" x14ac:dyDescent="0.35">
      <c r="A36328" s="1"/>
      <c r="B36328" s="306">
        <v>44526.222222304437</v>
      </c>
      <c r="C36328" s="304">
        <v>0.42420242696717497</v>
      </c>
      <c r="D36328" s="305" t="s">
        <v>172</v>
      </c>
    </row>
    <row r="36329" spans="1:4" ht="14.5" customHeight="1" x14ac:dyDescent="0.35">
      <c r="A36329" s="1"/>
      <c r="B36329" s="306">
        <v>44526.222916748884</v>
      </c>
      <c r="C36329" s="304">
        <v>0.4216552218648682</v>
      </c>
      <c r="D36329" s="305" t="s">
        <v>172</v>
      </c>
    </row>
    <row r="36330" spans="1:4" ht="14.5" customHeight="1" x14ac:dyDescent="0.35">
      <c r="A36330" s="1"/>
      <c r="B36330" s="306">
        <v>44526.223611193331</v>
      </c>
      <c r="C36330" s="304">
        <v>0.43995230489489739</v>
      </c>
      <c r="D36330" s="305" t="s">
        <v>172</v>
      </c>
    </row>
    <row r="36331" spans="1:4" ht="14.5" customHeight="1" x14ac:dyDescent="0.35">
      <c r="A36331" s="1"/>
      <c r="B36331" s="306">
        <v>44526.224305637777</v>
      </c>
      <c r="C36331" s="304">
        <v>0.48097336982438416</v>
      </c>
      <c r="D36331" s="305" t="s">
        <v>172</v>
      </c>
    </row>
    <row r="36332" spans="1:4" ht="14.5" customHeight="1" x14ac:dyDescent="0.35">
      <c r="A36332" s="1"/>
      <c r="B36332" s="306">
        <v>44526.225000082224</v>
      </c>
      <c r="C36332" s="304">
        <v>0.45429608831805124</v>
      </c>
      <c r="D36332" s="305" t="s">
        <v>172</v>
      </c>
    </row>
    <row r="36333" spans="1:4" ht="14.5" customHeight="1" x14ac:dyDescent="0.35">
      <c r="A36333" s="1"/>
      <c r="B36333" s="306">
        <v>44526.225694526671</v>
      </c>
      <c r="C36333" s="304">
        <v>0.44817451986635509</v>
      </c>
      <c r="D36333" s="305" t="s">
        <v>172</v>
      </c>
    </row>
    <row r="36334" spans="1:4" ht="14.5" customHeight="1" x14ac:dyDescent="0.35">
      <c r="A36334" s="1"/>
      <c r="B36334" s="306">
        <v>44526.226388971118</v>
      </c>
      <c r="C36334" s="304">
        <v>0.47640732917815665</v>
      </c>
      <c r="D36334" s="305" t="s">
        <v>172</v>
      </c>
    </row>
    <row r="36335" spans="1:4" ht="14.5" customHeight="1" x14ac:dyDescent="0.35">
      <c r="A36335" s="1"/>
      <c r="B36335" s="306">
        <v>44526.227083415564</v>
      </c>
      <c r="C36335" s="304">
        <v>0.38549103528178724</v>
      </c>
      <c r="D36335" s="305" t="s">
        <v>172</v>
      </c>
    </row>
    <row r="36336" spans="1:4" ht="14.5" customHeight="1" x14ac:dyDescent="0.35">
      <c r="A36336" s="1"/>
      <c r="B36336" s="306">
        <v>44526.227777860011</v>
      </c>
      <c r="C36336" s="304">
        <v>0.4528973272468344</v>
      </c>
      <c r="D36336" s="305" t="s">
        <v>172</v>
      </c>
    </row>
    <row r="36337" spans="1:4" ht="14.5" customHeight="1" x14ac:dyDescent="0.35">
      <c r="A36337" s="1"/>
      <c r="B36337" s="306">
        <v>44526.228472304458</v>
      </c>
      <c r="C36337" s="304">
        <v>0.38736268966836934</v>
      </c>
      <c r="D36337" s="305" t="s">
        <v>172</v>
      </c>
    </row>
    <row r="36338" spans="1:4" ht="14.5" customHeight="1" x14ac:dyDescent="0.35">
      <c r="A36338" s="1"/>
      <c r="B36338" s="306">
        <v>44526.229166748904</v>
      </c>
      <c r="C36338" s="304">
        <v>0.34969350841911362</v>
      </c>
      <c r="D36338" s="305" t="s">
        <v>172</v>
      </c>
    </row>
    <row r="36339" spans="1:4" ht="14.5" customHeight="1" x14ac:dyDescent="0.35">
      <c r="A36339" s="1"/>
      <c r="B36339" s="306">
        <v>44526.229861193351</v>
      </c>
      <c r="C36339" s="304">
        <v>0.29510461642728386</v>
      </c>
      <c r="D36339" s="305" t="s">
        <v>172</v>
      </c>
    </row>
    <row r="36340" spans="1:4" ht="14.5" customHeight="1" x14ac:dyDescent="0.35">
      <c r="A36340" s="1"/>
      <c r="B36340" s="306">
        <v>44526.230555637798</v>
      </c>
      <c r="C36340" s="304">
        <v>0.39630745263316386</v>
      </c>
      <c r="D36340" s="305" t="s">
        <v>172</v>
      </c>
    </row>
    <row r="36341" spans="1:4" ht="14.5" customHeight="1" x14ac:dyDescent="0.35">
      <c r="A36341" s="1"/>
      <c r="B36341" s="306">
        <v>44526.231250082245</v>
      </c>
      <c r="C36341" s="304">
        <v>0.35725583880060491</v>
      </c>
      <c r="D36341" s="305" t="s">
        <v>172</v>
      </c>
    </row>
    <row r="36342" spans="1:4" ht="14.5" customHeight="1" x14ac:dyDescent="0.35">
      <c r="A36342" s="1"/>
      <c r="B36342" s="306">
        <v>44526.231944526691</v>
      </c>
      <c r="C36342" s="304">
        <v>0.37743264496615059</v>
      </c>
      <c r="D36342" s="305" t="s">
        <v>172</v>
      </c>
    </row>
    <row r="36343" spans="1:4" ht="14.5" customHeight="1" x14ac:dyDescent="0.35">
      <c r="A36343" s="1"/>
      <c r="B36343" s="306">
        <v>44526.232638971138</v>
      </c>
      <c r="C36343" s="304">
        <v>0.29114914950085524</v>
      </c>
      <c r="D36343" s="305" t="s">
        <v>172</v>
      </c>
    </row>
    <row r="36344" spans="1:4" ht="14.5" customHeight="1" x14ac:dyDescent="0.35">
      <c r="A36344" s="1"/>
      <c r="B36344" s="306">
        <v>44526.233333415585</v>
      </c>
      <c r="C36344" s="304">
        <v>0.36260416328761946</v>
      </c>
      <c r="D36344" s="305" t="s">
        <v>172</v>
      </c>
    </row>
    <row r="36345" spans="1:4" ht="14.5" customHeight="1" x14ac:dyDescent="0.35">
      <c r="A36345" s="1"/>
      <c r="B36345" s="306">
        <v>44526.234027860031</v>
      </c>
      <c r="C36345" s="304">
        <v>0.37541155813373733</v>
      </c>
      <c r="D36345" s="305" t="s">
        <v>172</v>
      </c>
    </row>
    <row r="36346" spans="1:4" ht="14.5" customHeight="1" x14ac:dyDescent="0.35">
      <c r="A36346" s="1"/>
      <c r="B36346" s="306">
        <v>44526.234722304478</v>
      </c>
      <c r="C36346" s="304">
        <v>0.36363180625262431</v>
      </c>
      <c r="D36346" s="305" t="s">
        <v>172</v>
      </c>
    </row>
    <row r="36347" spans="1:4" ht="14.5" customHeight="1" x14ac:dyDescent="0.35">
      <c r="A36347" s="1"/>
      <c r="B36347" s="306">
        <v>44526.235416748925</v>
      </c>
      <c r="C36347" s="304">
        <v>0.36816382963083166</v>
      </c>
      <c r="D36347" s="305" t="s">
        <v>172</v>
      </c>
    </row>
    <row r="36348" spans="1:4" ht="14.5" customHeight="1" x14ac:dyDescent="0.35">
      <c r="A36348" s="1"/>
      <c r="B36348" s="306">
        <v>44526.236111193371</v>
      </c>
      <c r="C36348" s="304">
        <v>0.38847474481873029</v>
      </c>
      <c r="D36348" s="305" t="s">
        <v>172</v>
      </c>
    </row>
    <row r="36349" spans="1:4" ht="14.5" customHeight="1" x14ac:dyDescent="0.35">
      <c r="A36349" s="1"/>
      <c r="B36349" s="306">
        <v>44526.236805637818</v>
      </c>
      <c r="C36349" s="304">
        <v>0.43644983215407746</v>
      </c>
      <c r="D36349" s="305" t="s">
        <v>172</v>
      </c>
    </row>
    <row r="36350" spans="1:4" ht="14.5" customHeight="1" x14ac:dyDescent="0.35">
      <c r="A36350" s="1"/>
      <c r="B36350" s="306">
        <v>44526.237500082265</v>
      </c>
      <c r="C36350" s="304">
        <v>0.39060656093949242</v>
      </c>
      <c r="D36350" s="305" t="s">
        <v>172</v>
      </c>
    </row>
    <row r="36351" spans="1:4" ht="14.5" customHeight="1" x14ac:dyDescent="0.35">
      <c r="A36351" s="1"/>
      <c r="B36351" s="306">
        <v>44526.238194526712</v>
      </c>
      <c r="C36351" s="304">
        <v>0.37692334770244995</v>
      </c>
      <c r="D36351" s="305" t="s">
        <v>172</v>
      </c>
    </row>
    <row r="36352" spans="1:4" ht="14.5" customHeight="1" x14ac:dyDescent="0.35">
      <c r="A36352" s="1"/>
      <c r="B36352" s="306">
        <v>44526.238888971158</v>
      </c>
      <c r="C36352" s="304">
        <v>0.39148110267824449</v>
      </c>
      <c r="D36352" s="305" t="s">
        <v>172</v>
      </c>
    </row>
    <row r="36353" spans="1:4" ht="14.5" customHeight="1" x14ac:dyDescent="0.35">
      <c r="A36353" s="1"/>
      <c r="B36353" s="306">
        <v>44526.239583415605</v>
      </c>
      <c r="C36353" s="304">
        <v>0.33955072805653874</v>
      </c>
      <c r="D36353" s="305" t="s">
        <v>172</v>
      </c>
    </row>
    <row r="36354" spans="1:4" ht="14.5" customHeight="1" x14ac:dyDescent="0.35">
      <c r="A36354" s="1"/>
      <c r="B36354" s="306">
        <v>44526.240277860052</v>
      </c>
      <c r="C36354" s="304">
        <v>0.43031960074380698</v>
      </c>
      <c r="D36354" s="305" t="s">
        <v>172</v>
      </c>
    </row>
    <row r="36355" spans="1:4" ht="14.5" customHeight="1" x14ac:dyDescent="0.35">
      <c r="A36355" s="1"/>
      <c r="B36355" s="306">
        <v>44526.240972304498</v>
      </c>
      <c r="C36355" s="304">
        <v>0.40700698323786733</v>
      </c>
      <c r="D36355" s="305" t="s">
        <v>172</v>
      </c>
    </row>
    <row r="36356" spans="1:4" ht="14.5" customHeight="1" x14ac:dyDescent="0.35">
      <c r="A36356" s="1"/>
      <c r="B36356" s="306">
        <v>44526.241666748945</v>
      </c>
      <c r="C36356" s="304">
        <v>0.35993118702920129</v>
      </c>
      <c r="D36356" s="305" t="s">
        <v>172</v>
      </c>
    </row>
    <row r="36357" spans="1:4" ht="14.5" customHeight="1" x14ac:dyDescent="0.35">
      <c r="A36357" s="1"/>
      <c r="B36357" s="306">
        <v>44526.242361193392</v>
      </c>
      <c r="C36357" s="304">
        <v>0.4012810114224673</v>
      </c>
      <c r="D36357" s="305" t="s">
        <v>172</v>
      </c>
    </row>
    <row r="36358" spans="1:4" ht="14.5" customHeight="1" x14ac:dyDescent="0.35">
      <c r="A36358" s="1"/>
      <c r="B36358" s="306">
        <v>44526.243055637839</v>
      </c>
      <c r="C36358" s="304">
        <v>0.46264585898147742</v>
      </c>
      <c r="D36358" s="305" t="s">
        <v>172</v>
      </c>
    </row>
    <row r="36359" spans="1:4" ht="14.5" customHeight="1" x14ac:dyDescent="0.35">
      <c r="A36359" s="1"/>
      <c r="B36359" s="306">
        <v>44526.243750082285</v>
      </c>
      <c r="C36359" s="304">
        <v>0.37615819739808104</v>
      </c>
      <c r="D36359" s="305" t="s">
        <v>172</v>
      </c>
    </row>
    <row r="36360" spans="1:4" ht="14.5" customHeight="1" x14ac:dyDescent="0.35">
      <c r="A36360" s="1"/>
      <c r="B36360" s="306">
        <v>44526.244444526732</v>
      </c>
      <c r="C36360" s="304">
        <v>0.38443890638178196</v>
      </c>
      <c r="D36360" s="305" t="s">
        <v>172</v>
      </c>
    </row>
    <row r="36361" spans="1:4" ht="14.5" customHeight="1" x14ac:dyDescent="0.35">
      <c r="A36361" s="1"/>
      <c r="B36361" s="306">
        <v>44526.245138971179</v>
      </c>
      <c r="C36361" s="304">
        <v>0.41891122961912969</v>
      </c>
      <c r="D36361" s="305" t="s">
        <v>172</v>
      </c>
    </row>
    <row r="36362" spans="1:4" ht="14.5" customHeight="1" x14ac:dyDescent="0.35">
      <c r="A36362" s="1"/>
      <c r="B36362" s="306">
        <v>44526.245833415625</v>
      </c>
      <c r="C36362" s="304">
        <v>0.43956130448092001</v>
      </c>
      <c r="D36362" s="305" t="s">
        <v>172</v>
      </c>
    </row>
    <row r="36363" spans="1:4" ht="14.5" customHeight="1" x14ac:dyDescent="0.35">
      <c r="A36363" s="1"/>
      <c r="B36363" s="306">
        <v>44526.246527860072</v>
      </c>
      <c r="C36363" s="304">
        <v>0.38828111839610152</v>
      </c>
      <c r="D36363" s="305" t="s">
        <v>172</v>
      </c>
    </row>
    <row r="36364" spans="1:4" ht="14.5" customHeight="1" x14ac:dyDescent="0.35">
      <c r="A36364" s="1"/>
      <c r="B36364" s="306">
        <v>44526.247222304519</v>
      </c>
      <c r="C36364" s="304">
        <v>0.42453473208599918</v>
      </c>
      <c r="D36364" s="305" t="s">
        <v>172</v>
      </c>
    </row>
    <row r="36365" spans="1:4" ht="14.5" customHeight="1" x14ac:dyDescent="0.35">
      <c r="A36365" s="1"/>
      <c r="B36365" s="306">
        <v>44526.247916748966</v>
      </c>
      <c r="C36365" s="304">
        <v>0.4143602732669554</v>
      </c>
      <c r="D36365" s="305" t="s">
        <v>172</v>
      </c>
    </row>
    <row r="36366" spans="1:4" ht="14.5" customHeight="1" x14ac:dyDescent="0.35">
      <c r="A36366" s="1"/>
      <c r="B36366" s="306">
        <v>44526.248611193412</v>
      </c>
      <c r="C36366" s="304">
        <v>0.40595056623697018</v>
      </c>
      <c r="D36366" s="305" t="s">
        <v>172</v>
      </c>
    </row>
    <row r="36367" spans="1:4" ht="14.5" customHeight="1" x14ac:dyDescent="0.35">
      <c r="A36367" s="1"/>
      <c r="B36367" s="306">
        <v>44526.249305637859</v>
      </c>
      <c r="C36367" s="304">
        <v>0.39515830610950314</v>
      </c>
      <c r="D36367" s="305" t="s">
        <v>172</v>
      </c>
    </row>
    <row r="36368" spans="1:4" ht="14.5" customHeight="1" x14ac:dyDescent="0.35">
      <c r="A36368" s="1"/>
      <c r="B36368" s="306">
        <v>44526.250000082306</v>
      </c>
      <c r="C36368" s="304">
        <v>0.38864399446830855</v>
      </c>
      <c r="D36368" s="305" t="s">
        <v>172</v>
      </c>
    </row>
    <row r="36369" spans="1:4" ht="14.5" customHeight="1" x14ac:dyDescent="0.35">
      <c r="A36369" s="1"/>
      <c r="B36369" s="306">
        <v>44526.250694526752</v>
      </c>
      <c r="C36369" s="304">
        <v>0.42367794097156852</v>
      </c>
      <c r="D36369" s="305" t="s">
        <v>172</v>
      </c>
    </row>
    <row r="36370" spans="1:4" ht="14.5" customHeight="1" x14ac:dyDescent="0.35">
      <c r="A36370" s="1"/>
      <c r="B36370" s="306">
        <v>44526.251388971199</v>
      </c>
      <c r="C36370" s="304">
        <v>0.41168133505974158</v>
      </c>
      <c r="D36370" s="305" t="s">
        <v>172</v>
      </c>
    </row>
    <row r="36371" spans="1:4" ht="14.5" customHeight="1" x14ac:dyDescent="0.35">
      <c r="A36371" s="1"/>
      <c r="B36371" s="306">
        <v>44526.252083415646</v>
      </c>
      <c r="C36371" s="304">
        <v>0.39515176429843751</v>
      </c>
      <c r="D36371" s="305" t="s">
        <v>172</v>
      </c>
    </row>
    <row r="36372" spans="1:4" ht="14.5" customHeight="1" x14ac:dyDescent="0.35">
      <c r="A36372" s="1"/>
      <c r="B36372" s="306">
        <v>44526.252777860092</v>
      </c>
      <c r="C36372" s="304">
        <v>0.35494812153131455</v>
      </c>
      <c r="D36372" s="305" t="s">
        <v>172</v>
      </c>
    </row>
    <row r="36373" spans="1:4" ht="14.5" customHeight="1" x14ac:dyDescent="0.35">
      <c r="A36373" s="1"/>
      <c r="B36373" s="306">
        <v>44526.253472304539</v>
      </c>
      <c r="C36373" s="304">
        <v>0.32184407013542116</v>
      </c>
      <c r="D36373" s="305" t="s">
        <v>172</v>
      </c>
    </row>
    <row r="36374" spans="1:4" ht="14.5" customHeight="1" x14ac:dyDescent="0.35">
      <c r="A36374" s="1"/>
      <c r="B36374" s="306">
        <v>44526.254166748986</v>
      </c>
      <c r="C36374" s="304">
        <v>0.31964584003337676</v>
      </c>
      <c r="D36374" s="305" t="s">
        <v>172</v>
      </c>
    </row>
    <row r="36375" spans="1:4" ht="14.5" customHeight="1" x14ac:dyDescent="0.35">
      <c r="A36375" s="1"/>
      <c r="B36375" s="306">
        <v>44526.254861193433</v>
      </c>
      <c r="C36375" s="304">
        <v>0.34574379812877015</v>
      </c>
      <c r="D36375" s="305" t="s">
        <v>172</v>
      </c>
    </row>
    <row r="36376" spans="1:4" ht="14.5" customHeight="1" x14ac:dyDescent="0.35">
      <c r="A36376" s="1"/>
      <c r="B36376" s="306">
        <v>44526.255555637879</v>
      </c>
      <c r="C36376" s="304">
        <v>0.36252385043864405</v>
      </c>
      <c r="D36376" s="305" t="s">
        <v>172</v>
      </c>
    </row>
    <row r="36377" spans="1:4" ht="14.5" customHeight="1" x14ac:dyDescent="0.35">
      <c r="A36377" s="1"/>
      <c r="B36377" s="306">
        <v>44526.256250082326</v>
      </c>
      <c r="C36377" s="304">
        <v>0.36898662482357547</v>
      </c>
      <c r="D36377" s="305" t="s">
        <v>172</v>
      </c>
    </row>
    <row r="36378" spans="1:4" ht="14.5" customHeight="1" x14ac:dyDescent="0.35">
      <c r="A36378" s="1"/>
      <c r="B36378" s="306">
        <v>44526.256944526773</v>
      </c>
      <c r="C36378" s="304">
        <v>0.42051822821304086</v>
      </c>
      <c r="D36378" s="305" t="s">
        <v>172</v>
      </c>
    </row>
    <row r="36379" spans="1:4" ht="14.5" customHeight="1" x14ac:dyDescent="0.35">
      <c r="A36379" s="1"/>
      <c r="B36379" s="306">
        <v>44526.257638971219</v>
      </c>
      <c r="C36379" s="304">
        <v>0.40326435934487109</v>
      </c>
      <c r="D36379" s="305" t="s">
        <v>172</v>
      </c>
    </row>
    <row r="36380" spans="1:4" ht="14.5" customHeight="1" x14ac:dyDescent="0.35">
      <c r="A36380" s="1"/>
      <c r="B36380" s="306">
        <v>44526.258333415666</v>
      </c>
      <c r="C36380" s="304">
        <v>0.34105934368168772</v>
      </c>
      <c r="D36380" s="305" t="s">
        <v>172</v>
      </c>
    </row>
    <row r="36381" spans="1:4" ht="14.5" customHeight="1" x14ac:dyDescent="0.35">
      <c r="A36381" s="1"/>
      <c r="B36381" s="306">
        <v>44526.259027860113</v>
      </c>
      <c r="C36381" s="304">
        <v>0.40707401259589537</v>
      </c>
      <c r="D36381" s="305" t="s">
        <v>172</v>
      </c>
    </row>
    <row r="36382" spans="1:4" ht="14.5" customHeight="1" x14ac:dyDescent="0.35">
      <c r="A36382" s="1"/>
      <c r="B36382" s="306">
        <v>44526.25972230456</v>
      </c>
      <c r="C36382" s="304">
        <v>0.39838843486994996</v>
      </c>
      <c r="D36382" s="305" t="s">
        <v>172</v>
      </c>
    </row>
    <row r="36383" spans="1:4" ht="14.5" customHeight="1" x14ac:dyDescent="0.35">
      <c r="A36383" s="1"/>
      <c r="B36383" s="306">
        <v>44526.260416749006</v>
      </c>
      <c r="C36383" s="304">
        <v>0.36954986365108955</v>
      </c>
      <c r="D36383" s="305" t="s">
        <v>172</v>
      </c>
    </row>
    <row r="36384" spans="1:4" ht="14.5" customHeight="1" x14ac:dyDescent="0.35">
      <c r="A36384" s="1"/>
      <c r="B36384" s="306">
        <v>44526.261111193453</v>
      </c>
      <c r="C36384" s="304">
        <v>0.35820513756149241</v>
      </c>
      <c r="D36384" s="305" t="s">
        <v>172</v>
      </c>
    </row>
    <row r="36385" spans="1:4" ht="14.5" customHeight="1" x14ac:dyDescent="0.35">
      <c r="A36385" s="1"/>
      <c r="B36385" s="306">
        <v>44526.2618056379</v>
      </c>
      <c r="C36385" s="304">
        <v>0.31922829401461666</v>
      </c>
      <c r="D36385" s="305" t="s">
        <v>172</v>
      </c>
    </row>
    <row r="36386" spans="1:4" ht="14.5" customHeight="1" x14ac:dyDescent="0.35">
      <c r="A36386" s="1"/>
      <c r="B36386" s="306">
        <v>44526.262500082346</v>
      </c>
      <c r="C36386" s="304">
        <v>0.33452498393611069</v>
      </c>
      <c r="D36386" s="305" t="s">
        <v>172</v>
      </c>
    </row>
    <row r="36387" spans="1:4" ht="14.5" customHeight="1" x14ac:dyDescent="0.35">
      <c r="A36387" s="1"/>
      <c r="B36387" s="306">
        <v>44526.263194526793</v>
      </c>
      <c r="C36387" s="304">
        <v>0.33675339806459303</v>
      </c>
      <c r="D36387" s="305" t="s">
        <v>172</v>
      </c>
    </row>
    <row r="36388" spans="1:4" ht="14.5" customHeight="1" x14ac:dyDescent="0.35">
      <c r="A36388" s="1"/>
      <c r="B36388" s="306">
        <v>44526.26388897124</v>
      </c>
      <c r="C36388" s="304">
        <v>0.26714862647262788</v>
      </c>
      <c r="D36388" s="305" t="s">
        <v>172</v>
      </c>
    </row>
    <row r="36389" spans="1:4" ht="14.5" customHeight="1" x14ac:dyDescent="0.35">
      <c r="A36389" s="1"/>
      <c r="B36389" s="306">
        <v>44526.264583415687</v>
      </c>
      <c r="C36389" s="304">
        <v>0.33991925459083633</v>
      </c>
      <c r="D36389" s="305" t="s">
        <v>172</v>
      </c>
    </row>
    <row r="36390" spans="1:4" ht="14.5" customHeight="1" x14ac:dyDescent="0.35">
      <c r="A36390" s="1"/>
      <c r="B36390" s="306">
        <v>44526.265277860133</v>
      </c>
      <c r="C36390" s="304">
        <v>0.33209799599612022</v>
      </c>
      <c r="D36390" s="305" t="s">
        <v>172</v>
      </c>
    </row>
    <row r="36391" spans="1:4" ht="14.5" customHeight="1" x14ac:dyDescent="0.35">
      <c r="A36391" s="1"/>
      <c r="B36391" s="306">
        <v>44526.26597230458</v>
      </c>
      <c r="C36391" s="304">
        <v>0.33850511619858709</v>
      </c>
      <c r="D36391" s="305" t="s">
        <v>172</v>
      </c>
    </row>
    <row r="36392" spans="1:4" ht="14.5" customHeight="1" x14ac:dyDescent="0.35">
      <c r="A36392" s="1"/>
      <c r="B36392" s="306">
        <v>44526.266666749027</v>
      </c>
      <c r="C36392" s="304">
        <v>0.33052325787269488</v>
      </c>
      <c r="D36392" s="305" t="s">
        <v>172</v>
      </c>
    </row>
    <row r="36393" spans="1:4" ht="14.5" customHeight="1" x14ac:dyDescent="0.35">
      <c r="A36393" s="1"/>
      <c r="B36393" s="306">
        <v>44526.267361193473</v>
      </c>
      <c r="C36393" s="304">
        <v>0.33343042595350503</v>
      </c>
      <c r="D36393" s="305" t="s">
        <v>172</v>
      </c>
    </row>
    <row r="36394" spans="1:4" ht="14.5" customHeight="1" x14ac:dyDescent="0.35">
      <c r="A36394" s="1"/>
      <c r="B36394" s="306">
        <v>44526.26805563792</v>
      </c>
      <c r="C36394" s="304">
        <v>0.34999749248942558</v>
      </c>
      <c r="D36394" s="305" t="s">
        <v>172</v>
      </c>
    </row>
    <row r="36395" spans="1:4" ht="14.5" customHeight="1" x14ac:dyDescent="0.35">
      <c r="A36395" s="1"/>
      <c r="B36395" s="306">
        <v>44526.268750082367</v>
      </c>
      <c r="C36395" s="304">
        <v>0.29417500678931296</v>
      </c>
      <c r="D36395" s="305" t="s">
        <v>172</v>
      </c>
    </row>
    <row r="36396" spans="1:4" ht="14.5" customHeight="1" x14ac:dyDescent="0.35">
      <c r="A36396" s="1"/>
      <c r="B36396" s="306">
        <v>44526.269444526813</v>
      </c>
      <c r="C36396" s="304">
        <v>0.34087614013824352</v>
      </c>
      <c r="D36396" s="305" t="s">
        <v>172</v>
      </c>
    </row>
    <row r="36397" spans="1:4" ht="14.5" customHeight="1" x14ac:dyDescent="0.35">
      <c r="A36397" s="1"/>
      <c r="B36397" s="306">
        <v>44526.27013897126</v>
      </c>
      <c r="C36397" s="304">
        <v>0.31119181001461887</v>
      </c>
      <c r="D36397" s="305" t="s">
        <v>172</v>
      </c>
    </row>
    <row r="36398" spans="1:4" ht="14.5" customHeight="1" x14ac:dyDescent="0.35">
      <c r="A36398" s="1"/>
      <c r="B36398" s="306">
        <v>44526.270833415707</v>
      </c>
      <c r="C36398" s="304">
        <v>0.23029040903822989</v>
      </c>
      <c r="D36398" s="305" t="s">
        <v>172</v>
      </c>
    </row>
    <row r="36399" spans="1:4" ht="14.5" customHeight="1" x14ac:dyDescent="0.35">
      <c r="A36399" s="1"/>
      <c r="B36399" s="306">
        <v>44526.271527860154</v>
      </c>
      <c r="C36399" s="304">
        <v>0.29250163649350802</v>
      </c>
      <c r="D36399" s="305" t="s">
        <v>172</v>
      </c>
    </row>
    <row r="36400" spans="1:4" ht="14.5" customHeight="1" x14ac:dyDescent="0.35">
      <c r="A36400" s="1"/>
      <c r="B36400" s="306">
        <v>44526.2722223046</v>
      </c>
      <c r="C36400" s="304">
        <v>0.22932422942478561</v>
      </c>
      <c r="D36400" s="305" t="s">
        <v>172</v>
      </c>
    </row>
    <row r="36401" spans="1:4" ht="14.5" customHeight="1" x14ac:dyDescent="0.35">
      <c r="A36401" s="1"/>
      <c r="B36401" s="306">
        <v>44526.272916749047</v>
      </c>
      <c r="C36401" s="304">
        <v>0.19320690952289302</v>
      </c>
      <c r="D36401" s="305" t="s">
        <v>172</v>
      </c>
    </row>
    <row r="36402" spans="1:4" ht="14.5" customHeight="1" x14ac:dyDescent="0.35">
      <c r="A36402" s="1"/>
      <c r="B36402" s="306">
        <v>44526.273611193494</v>
      </c>
      <c r="C36402" s="304">
        <v>0.18181323423883289</v>
      </c>
      <c r="D36402" s="305" t="s">
        <v>172</v>
      </c>
    </row>
    <row r="36403" spans="1:4" ht="14.5" customHeight="1" x14ac:dyDescent="0.35">
      <c r="A36403" s="1"/>
      <c r="B36403" s="306">
        <v>44526.27430563794</v>
      </c>
      <c r="C36403" s="304">
        <v>0.18979487969004558</v>
      </c>
      <c r="D36403" s="305" t="s">
        <v>172</v>
      </c>
    </row>
    <row r="36404" spans="1:4" ht="14.5" customHeight="1" x14ac:dyDescent="0.35">
      <c r="A36404" s="1"/>
      <c r="B36404" s="306">
        <v>44526.275000082387</v>
      </c>
      <c r="C36404" s="304">
        <v>0.14010634475237868</v>
      </c>
      <c r="D36404" s="305" t="s">
        <v>172</v>
      </c>
    </row>
    <row r="36405" spans="1:4" ht="14.5" customHeight="1" x14ac:dyDescent="0.35">
      <c r="A36405" s="1"/>
      <c r="B36405" s="306">
        <v>44526.275694526834</v>
      </c>
      <c r="C36405" s="304">
        <v>0.14558361302252934</v>
      </c>
      <c r="D36405" s="305" t="s">
        <v>172</v>
      </c>
    </row>
    <row r="36406" spans="1:4" ht="14.5" customHeight="1" x14ac:dyDescent="0.35">
      <c r="A36406" s="1"/>
      <c r="B36406" s="306">
        <v>44526.276388971281</v>
      </c>
      <c r="C36406" s="304">
        <v>0.11521011807964025</v>
      </c>
      <c r="D36406" s="305" t="s">
        <v>172</v>
      </c>
    </row>
    <row r="36407" spans="1:4" ht="14.5" customHeight="1" x14ac:dyDescent="0.35">
      <c r="A36407" s="1"/>
      <c r="B36407" s="306">
        <v>44526.277083415727</v>
      </c>
      <c r="C36407" s="304">
        <v>6.3861353736820087E-2</v>
      </c>
      <c r="D36407" s="305" t="s">
        <v>172</v>
      </c>
    </row>
    <row r="36408" spans="1:4" ht="14.5" customHeight="1" x14ac:dyDescent="0.35">
      <c r="A36408" s="1"/>
      <c r="B36408" s="306">
        <v>44526.277777860174</v>
      </c>
      <c r="C36408" s="304">
        <v>5.4284626260209731E-2</v>
      </c>
      <c r="D36408" s="305" t="s">
        <v>172</v>
      </c>
    </row>
    <row r="36409" spans="1:4" ht="14.5" customHeight="1" x14ac:dyDescent="0.35">
      <c r="A36409" s="1"/>
      <c r="B36409" s="306">
        <v>44526.278472304621</v>
      </c>
      <c r="C36409" s="304">
        <v>0.10203722519056554</v>
      </c>
      <c r="D36409" s="305" t="s">
        <v>172</v>
      </c>
    </row>
    <row r="36410" spans="1:4" ht="14.5" customHeight="1" x14ac:dyDescent="0.35">
      <c r="A36410" s="1"/>
      <c r="B36410" s="306">
        <v>44526.279166749067</v>
      </c>
      <c r="C36410" s="304">
        <v>7.6681923429753357E-2</v>
      </c>
      <c r="D36410" s="305" t="s">
        <v>172</v>
      </c>
    </row>
    <row r="36411" spans="1:4" ht="14.5" customHeight="1" x14ac:dyDescent="0.35">
      <c r="A36411" s="1"/>
      <c r="B36411" s="306">
        <v>44526.279861193514</v>
      </c>
      <c r="C36411" s="304">
        <v>7.9075459463698414E-2</v>
      </c>
      <c r="D36411" s="305" t="s">
        <v>172</v>
      </c>
    </row>
    <row r="36412" spans="1:4" ht="14.5" customHeight="1" x14ac:dyDescent="0.35">
      <c r="A36412" s="1"/>
      <c r="B36412" s="306">
        <v>44526.280555637961</v>
      </c>
      <c r="C36412" s="304">
        <v>6.0847521306646495E-2</v>
      </c>
      <c r="D36412" s="305" t="s">
        <v>172</v>
      </c>
    </row>
    <row r="36413" spans="1:4" ht="14.5" customHeight="1" x14ac:dyDescent="0.35">
      <c r="A36413" s="1"/>
      <c r="B36413" s="306">
        <v>44526.281250082407</v>
      </c>
      <c r="C36413" s="304">
        <v>2.3009274462024366E-2</v>
      </c>
      <c r="D36413" s="305" t="s">
        <v>172</v>
      </c>
    </row>
    <row r="36414" spans="1:4" ht="14.5" customHeight="1" x14ac:dyDescent="0.35">
      <c r="A36414" s="1"/>
      <c r="B36414" s="306">
        <v>44526.281944526854</v>
      </c>
      <c r="C36414" s="304">
        <v>4.5707998600241478E-3</v>
      </c>
      <c r="D36414" s="305" t="s">
        <v>172</v>
      </c>
    </row>
    <row r="36415" spans="1:4" ht="14.5" customHeight="1" x14ac:dyDescent="0.35">
      <c r="A36415" s="1"/>
      <c r="B36415" s="306">
        <v>44526.282638971301</v>
      </c>
      <c r="C36415" s="304">
        <v>2.6799913859740579E-2</v>
      </c>
      <c r="D36415" s="305" t="s">
        <v>172</v>
      </c>
    </row>
    <row r="36416" spans="1:4" ht="14.5" customHeight="1" x14ac:dyDescent="0.35">
      <c r="A36416" s="1"/>
      <c r="B36416" s="306">
        <v>44526.283333415748</v>
      </c>
      <c r="C36416" s="304">
        <v>2.7404850981330733E-2</v>
      </c>
      <c r="D36416" s="305" t="s">
        <v>172</v>
      </c>
    </row>
    <row r="36417" spans="1:4" ht="14.5" customHeight="1" x14ac:dyDescent="0.35">
      <c r="A36417" s="1"/>
      <c r="B36417" s="306">
        <v>44526.284027860194</v>
      </c>
      <c r="C36417" s="304">
        <v>5.3659347027805872E-2</v>
      </c>
      <c r="D36417" s="305" t="s">
        <v>172</v>
      </c>
    </row>
    <row r="36418" spans="1:4" ht="14.5" customHeight="1" x14ac:dyDescent="0.35">
      <c r="A36418" s="1"/>
      <c r="B36418" s="306">
        <v>44526.284722304641</v>
      </c>
      <c r="C36418" s="304">
        <v>3.7687508987553998E-2</v>
      </c>
      <c r="D36418" s="305" t="s">
        <v>172</v>
      </c>
    </row>
    <row r="36419" spans="1:4" ht="14.5" customHeight="1" x14ac:dyDescent="0.35">
      <c r="A36419" s="1"/>
      <c r="B36419" s="306">
        <v>44526.285416749088</v>
      </c>
      <c r="C36419" s="304">
        <v>0</v>
      </c>
      <c r="D36419" s="305" t="s">
        <v>172</v>
      </c>
    </row>
    <row r="36420" spans="1:4" ht="14.5" customHeight="1" x14ac:dyDescent="0.35">
      <c r="A36420" s="1"/>
      <c r="B36420" s="306">
        <v>44526.286111193534</v>
      </c>
      <c r="C36420" s="304">
        <v>0</v>
      </c>
      <c r="D36420" s="305" t="s">
        <v>172</v>
      </c>
    </row>
    <row r="36421" spans="1:4" ht="14.5" customHeight="1" x14ac:dyDescent="0.35">
      <c r="A36421" s="1"/>
      <c r="B36421" s="306">
        <v>44526.286805637981</v>
      </c>
      <c r="C36421" s="304">
        <v>3.2312621072397484E-2</v>
      </c>
      <c r="D36421" s="305" t="s">
        <v>172</v>
      </c>
    </row>
    <row r="36422" spans="1:4" ht="14.5" customHeight="1" x14ac:dyDescent="0.35">
      <c r="A36422" s="1"/>
      <c r="B36422" s="306">
        <v>44526.287500082428</v>
      </c>
      <c r="C36422" s="304">
        <v>3.3851480597511835E-2</v>
      </c>
      <c r="D36422" s="305" t="s">
        <v>172</v>
      </c>
    </row>
    <row r="36423" spans="1:4" ht="14.5" customHeight="1" x14ac:dyDescent="0.35">
      <c r="A36423" s="1"/>
      <c r="B36423" s="306">
        <v>44526.288194526875</v>
      </c>
      <c r="C36423" s="304">
        <v>6.3556371070122478E-2</v>
      </c>
      <c r="D36423" s="305" t="s">
        <v>172</v>
      </c>
    </row>
    <row r="36424" spans="1:4" ht="14.5" customHeight="1" x14ac:dyDescent="0.35">
      <c r="A36424" s="1"/>
      <c r="B36424" s="306">
        <v>44526.288888971321</v>
      </c>
      <c r="C36424" s="304">
        <v>7.2159994041009173E-2</v>
      </c>
      <c r="D36424" s="305" t="s">
        <v>172</v>
      </c>
    </row>
    <row r="36425" spans="1:4" ht="14.5" customHeight="1" x14ac:dyDescent="0.35">
      <c r="A36425" s="1"/>
      <c r="B36425" s="306">
        <v>44526.289583415768</v>
      </c>
      <c r="C36425" s="304">
        <v>3.4756475538415099E-2</v>
      </c>
      <c r="D36425" s="305" t="s">
        <v>172</v>
      </c>
    </row>
    <row r="36426" spans="1:4" ht="14.5" customHeight="1" x14ac:dyDescent="0.35">
      <c r="A36426" s="1"/>
      <c r="B36426" s="306">
        <v>44526.290277860215</v>
      </c>
      <c r="C36426" s="304">
        <v>4.066754163840898E-2</v>
      </c>
      <c r="D36426" s="305" t="s">
        <v>172</v>
      </c>
    </row>
    <row r="36427" spans="1:4" ht="14.5" customHeight="1" x14ac:dyDescent="0.35">
      <c r="A36427" s="1"/>
      <c r="B36427" s="306">
        <v>44526.290972304661</v>
      </c>
      <c r="C36427" s="304">
        <v>2.9089751774414672E-2</v>
      </c>
      <c r="D36427" s="305" t="s">
        <v>172</v>
      </c>
    </row>
    <row r="36428" spans="1:4" ht="14.5" customHeight="1" x14ac:dyDescent="0.35">
      <c r="A36428" s="1"/>
      <c r="B36428" s="306">
        <v>44526.291666749108</v>
      </c>
      <c r="C36428" s="304">
        <v>2.133678477435481E-2</v>
      </c>
      <c r="D36428" s="305" t="s">
        <v>172</v>
      </c>
    </row>
    <row r="36429" spans="1:4" ht="14.5" customHeight="1" x14ac:dyDescent="0.35">
      <c r="A36429" s="1"/>
      <c r="B36429" s="306">
        <v>44526.292361193555</v>
      </c>
      <c r="C36429" s="304">
        <v>0.10128474629005406</v>
      </c>
      <c r="D36429" s="305" t="s">
        <v>172</v>
      </c>
    </row>
    <row r="36430" spans="1:4" ht="14.5" customHeight="1" x14ac:dyDescent="0.35">
      <c r="A36430" s="1"/>
      <c r="B36430" s="306">
        <v>44526.293055638002</v>
      </c>
      <c r="C36430" s="304">
        <v>5.537539426365707E-2</v>
      </c>
      <c r="D36430" s="305" t="s">
        <v>172</v>
      </c>
    </row>
    <row r="36431" spans="1:4" ht="14.5" customHeight="1" x14ac:dyDescent="0.35">
      <c r="A36431" s="1"/>
      <c r="B36431" s="306">
        <v>44526.293750082448</v>
      </c>
      <c r="C36431" s="304">
        <v>7.1923943283095093E-2</v>
      </c>
      <c r="D36431" s="305" t="s">
        <v>172</v>
      </c>
    </row>
    <row r="36432" spans="1:4" ht="14.5" customHeight="1" x14ac:dyDescent="0.35">
      <c r="A36432" s="1"/>
      <c r="B36432" s="306">
        <v>44526.294444526895</v>
      </c>
      <c r="C36432" s="304">
        <v>7.5836291746391754E-2</v>
      </c>
      <c r="D36432" s="305" t="s">
        <v>172</v>
      </c>
    </row>
    <row r="36433" spans="1:4" ht="14.5" customHeight="1" x14ac:dyDescent="0.35">
      <c r="A36433" s="1"/>
      <c r="B36433" s="306">
        <v>44526.295138971342</v>
      </c>
      <c r="C36433" s="304">
        <v>0.13438047026437705</v>
      </c>
      <c r="D36433" s="305" t="s">
        <v>172</v>
      </c>
    </row>
    <row r="36434" spans="1:4" ht="14.5" customHeight="1" x14ac:dyDescent="0.35">
      <c r="A36434" s="1"/>
      <c r="B36434" s="306">
        <v>44526.295833415788</v>
      </c>
      <c r="C36434" s="304">
        <v>0.10964439407423281</v>
      </c>
      <c r="D36434" s="305" t="s">
        <v>172</v>
      </c>
    </row>
    <row r="36435" spans="1:4" ht="14.5" customHeight="1" x14ac:dyDescent="0.35">
      <c r="A36435" s="1"/>
      <c r="B36435" s="306">
        <v>44526.296527860235</v>
      </c>
      <c r="C36435" s="304">
        <v>6.7285842324824804E-2</v>
      </c>
      <c r="D36435" s="305" t="s">
        <v>172</v>
      </c>
    </row>
    <row r="36436" spans="1:4" ht="14.5" customHeight="1" x14ac:dyDescent="0.35">
      <c r="A36436" s="1"/>
      <c r="B36436" s="306">
        <v>44526.297222304682</v>
      </c>
      <c r="C36436" s="304">
        <v>7.6205501788013427E-2</v>
      </c>
      <c r="D36436" s="305" t="s">
        <v>172</v>
      </c>
    </row>
    <row r="36437" spans="1:4" ht="14.5" customHeight="1" x14ac:dyDescent="0.35">
      <c r="A36437" s="1"/>
      <c r="B36437" s="306">
        <v>44526.297916749128</v>
      </c>
      <c r="C36437" s="304">
        <v>6.7405633200311385E-2</v>
      </c>
      <c r="D36437" s="305" t="s">
        <v>172</v>
      </c>
    </row>
    <row r="36438" spans="1:4" ht="14.5" customHeight="1" x14ac:dyDescent="0.35">
      <c r="A36438" s="1"/>
      <c r="B36438" s="306">
        <v>44526.298611193575</v>
      </c>
      <c r="C36438" s="304">
        <v>4.744714928948935E-2</v>
      </c>
      <c r="D36438" s="305" t="s">
        <v>172</v>
      </c>
    </row>
    <row r="36439" spans="1:4" ht="14.5" customHeight="1" x14ac:dyDescent="0.35">
      <c r="A36439" s="1"/>
      <c r="B36439" s="306">
        <v>44526.299305638022</v>
      </c>
      <c r="C36439" s="304">
        <v>0.10496849057982634</v>
      </c>
      <c r="D36439" s="305" t="s">
        <v>172</v>
      </c>
    </row>
    <row r="36440" spans="1:4" ht="14.5" customHeight="1" x14ac:dyDescent="0.35">
      <c r="A36440" s="1"/>
      <c r="B36440" s="306">
        <v>44526.300000082469</v>
      </c>
      <c r="C36440" s="304">
        <v>0.14218217512000234</v>
      </c>
      <c r="D36440" s="305" t="s">
        <v>172</v>
      </c>
    </row>
    <row r="36441" spans="1:4" ht="14.5" customHeight="1" x14ac:dyDescent="0.35">
      <c r="A36441" s="1"/>
      <c r="B36441" s="306">
        <v>44526.300694526915</v>
      </c>
      <c r="C36441" s="304">
        <v>0.10996136948309261</v>
      </c>
      <c r="D36441" s="305" t="s">
        <v>172</v>
      </c>
    </row>
    <row r="36442" spans="1:4" ht="14.5" customHeight="1" x14ac:dyDescent="0.35">
      <c r="A36442" s="1"/>
      <c r="B36442" s="306">
        <v>44526.301388971362</v>
      </c>
      <c r="C36442" s="304">
        <v>0.19476504223882973</v>
      </c>
      <c r="D36442" s="305" t="s">
        <v>172</v>
      </c>
    </row>
    <row r="36443" spans="1:4" ht="14.5" customHeight="1" x14ac:dyDescent="0.35">
      <c r="A36443" s="1"/>
      <c r="B36443" s="306">
        <v>44526.302083415809</v>
      </c>
      <c r="C36443" s="304">
        <v>0.19827364651882629</v>
      </c>
      <c r="D36443" s="305" t="s">
        <v>172</v>
      </c>
    </row>
    <row r="36444" spans="1:4" ht="14.5" customHeight="1" x14ac:dyDescent="0.35">
      <c r="A36444" s="1"/>
      <c r="B36444" s="306">
        <v>44526.302777860255</v>
      </c>
      <c r="C36444" s="304">
        <v>0.20554646570302187</v>
      </c>
      <c r="D36444" s="305" t="s">
        <v>172</v>
      </c>
    </row>
    <row r="36445" spans="1:4" ht="14.5" customHeight="1" x14ac:dyDescent="0.35">
      <c r="A36445" s="1"/>
      <c r="B36445" s="306">
        <v>44526.303472304702</v>
      </c>
      <c r="C36445" s="304">
        <v>0.22844329606165276</v>
      </c>
      <c r="D36445" s="305" t="s">
        <v>172</v>
      </c>
    </row>
    <row r="36446" spans="1:4" ht="14.5" customHeight="1" x14ac:dyDescent="0.35">
      <c r="A36446" s="1"/>
      <c r="B36446" s="306">
        <v>44526.304166749149</v>
      </c>
      <c r="C36446" s="304">
        <v>0.22269049325306961</v>
      </c>
      <c r="D36446" s="305" t="s">
        <v>172</v>
      </c>
    </row>
    <row r="36447" spans="1:4" ht="14.5" customHeight="1" x14ac:dyDescent="0.35">
      <c r="A36447" s="1"/>
      <c r="B36447" s="306">
        <v>44526.304861193596</v>
      </c>
      <c r="C36447" s="304">
        <v>0.31261140427040268</v>
      </c>
      <c r="D36447" s="305" t="s">
        <v>172</v>
      </c>
    </row>
    <row r="36448" spans="1:4" ht="14.5" customHeight="1" x14ac:dyDescent="0.35">
      <c r="A36448" s="1"/>
      <c r="B36448" s="306">
        <v>44526.305555638042</v>
      </c>
      <c r="C36448" s="304">
        <v>0.28607397988211003</v>
      </c>
      <c r="D36448" s="305" t="s">
        <v>172</v>
      </c>
    </row>
    <row r="36449" spans="1:4" ht="14.5" customHeight="1" x14ac:dyDescent="0.35">
      <c r="A36449" s="1"/>
      <c r="B36449" s="306">
        <v>44526.306250082489</v>
      </c>
      <c r="C36449" s="304">
        <v>0.33012235666851664</v>
      </c>
      <c r="D36449" s="305" t="s">
        <v>172</v>
      </c>
    </row>
    <row r="36450" spans="1:4" ht="14.5" customHeight="1" x14ac:dyDescent="0.35">
      <c r="A36450" s="1"/>
      <c r="B36450" s="306">
        <v>44526.306944526936</v>
      </c>
      <c r="C36450" s="304">
        <v>0.36058498505062742</v>
      </c>
      <c r="D36450" s="305" t="s">
        <v>172</v>
      </c>
    </row>
    <row r="36451" spans="1:4" ht="14.5" customHeight="1" x14ac:dyDescent="0.35">
      <c r="A36451" s="1"/>
      <c r="B36451" s="306">
        <v>44526.307638971382</v>
      </c>
      <c r="C36451" s="304">
        <v>0.34419409141070595</v>
      </c>
      <c r="D36451" s="305" t="s">
        <v>172</v>
      </c>
    </row>
    <row r="36452" spans="1:4" ht="14.5" customHeight="1" x14ac:dyDescent="0.35">
      <c r="A36452" s="1"/>
      <c r="B36452" s="306">
        <v>44526.308333415829</v>
      </c>
      <c r="C36452" s="304">
        <v>0.31301379914281902</v>
      </c>
      <c r="D36452" s="305" t="s">
        <v>172</v>
      </c>
    </row>
    <row r="36453" spans="1:4" ht="14.5" customHeight="1" x14ac:dyDescent="0.35">
      <c r="A36453" s="1"/>
      <c r="B36453" s="306">
        <v>44526.309027860276</v>
      </c>
      <c r="C36453" s="304">
        <v>0.36892400858278052</v>
      </c>
      <c r="D36453" s="305" t="s">
        <v>172</v>
      </c>
    </row>
    <row r="36454" spans="1:4" ht="14.5" customHeight="1" x14ac:dyDescent="0.35">
      <c r="A36454" s="1"/>
      <c r="B36454" s="306">
        <v>44526.309722304723</v>
      </c>
      <c r="C36454" s="304">
        <v>0.39674914726201677</v>
      </c>
      <c r="D36454" s="305" t="s">
        <v>172</v>
      </c>
    </row>
    <row r="36455" spans="1:4" ht="14.5" customHeight="1" x14ac:dyDescent="0.35">
      <c r="A36455" s="1"/>
      <c r="B36455" s="306">
        <v>44526.310416749169</v>
      </c>
      <c r="C36455" s="304">
        <v>0.37552634799916024</v>
      </c>
      <c r="D36455" s="305" t="s">
        <v>172</v>
      </c>
    </row>
    <row r="36456" spans="1:4" ht="14.5" customHeight="1" x14ac:dyDescent="0.35">
      <c r="A36456" s="1"/>
      <c r="B36456" s="306">
        <v>44526.311111193616</v>
      </c>
      <c r="C36456" s="304">
        <v>0.42997144922089775</v>
      </c>
      <c r="D36456" s="305" t="s">
        <v>172</v>
      </c>
    </row>
    <row r="36457" spans="1:4" ht="14.5" customHeight="1" x14ac:dyDescent="0.35">
      <c r="A36457" s="1"/>
      <c r="B36457" s="306">
        <v>44526.311805638063</v>
      </c>
      <c r="C36457" s="304">
        <v>0.41171395427378837</v>
      </c>
      <c r="D36457" s="305" t="s">
        <v>172</v>
      </c>
    </row>
    <row r="36458" spans="1:4" ht="14.5" customHeight="1" x14ac:dyDescent="0.35">
      <c r="A36458" s="1"/>
      <c r="B36458" s="306">
        <v>44526.312500082509</v>
      </c>
      <c r="C36458" s="304">
        <v>0.48855859993260159</v>
      </c>
      <c r="D36458" s="305" t="s">
        <v>172</v>
      </c>
    </row>
    <row r="36459" spans="1:4" ht="14.5" customHeight="1" x14ac:dyDescent="0.35">
      <c r="A36459" s="1"/>
      <c r="B36459" s="306">
        <v>44526.313194526956</v>
      </c>
      <c r="C36459" s="304">
        <v>0.50216403745524374</v>
      </c>
      <c r="D36459" s="305" t="s">
        <v>172</v>
      </c>
    </row>
    <row r="36460" spans="1:4" ht="14.5" customHeight="1" x14ac:dyDescent="0.35">
      <c r="A36460" s="1"/>
      <c r="B36460" s="306">
        <v>44526.313888971403</v>
      </c>
      <c r="C36460" s="304">
        <v>0.53394527777834355</v>
      </c>
      <c r="D36460" s="305" t="s">
        <v>172</v>
      </c>
    </row>
    <row r="36461" spans="1:4" ht="14.5" customHeight="1" x14ac:dyDescent="0.35">
      <c r="A36461" s="1"/>
      <c r="B36461" s="306">
        <v>44526.314583415849</v>
      </c>
      <c r="C36461" s="304">
        <v>0.56536623813012743</v>
      </c>
      <c r="D36461" s="305" t="s">
        <v>172</v>
      </c>
    </row>
    <row r="36462" spans="1:4" ht="14.5" customHeight="1" x14ac:dyDescent="0.35">
      <c r="A36462" s="1"/>
      <c r="B36462" s="306">
        <v>44526.315277860296</v>
      </c>
      <c r="C36462" s="304">
        <v>0.57220979509976744</v>
      </c>
      <c r="D36462" s="305" t="s">
        <v>172</v>
      </c>
    </row>
    <row r="36463" spans="1:4" ht="14.5" customHeight="1" x14ac:dyDescent="0.35">
      <c r="A36463" s="1"/>
      <c r="B36463" s="306">
        <v>44526.315972304743</v>
      </c>
      <c r="C36463" s="304">
        <v>0.58084574787202803</v>
      </c>
      <c r="D36463" s="305" t="s">
        <v>172</v>
      </c>
    </row>
    <row r="36464" spans="1:4" ht="14.5" customHeight="1" x14ac:dyDescent="0.35">
      <c r="A36464" s="1"/>
      <c r="B36464" s="306">
        <v>44526.31666674919</v>
      </c>
      <c r="C36464" s="304">
        <v>0.59941405063315567</v>
      </c>
      <c r="D36464" s="305" t="s">
        <v>172</v>
      </c>
    </row>
    <row r="36465" spans="1:4" ht="14.5" customHeight="1" x14ac:dyDescent="0.35">
      <c r="A36465" s="1"/>
      <c r="B36465" s="306">
        <v>44526.317361193636</v>
      </c>
      <c r="C36465" s="304">
        <v>0.584159316824298</v>
      </c>
      <c r="D36465" s="305" t="s">
        <v>172</v>
      </c>
    </row>
    <row r="36466" spans="1:4" ht="14.5" customHeight="1" x14ac:dyDescent="0.35">
      <c r="A36466" s="1"/>
      <c r="B36466" s="306">
        <v>44526.318055638083</v>
      </c>
      <c r="C36466" s="304">
        <v>0.6599949514548068</v>
      </c>
      <c r="D36466" s="305" t="s">
        <v>172</v>
      </c>
    </row>
    <row r="36467" spans="1:4" ht="14.5" customHeight="1" x14ac:dyDescent="0.35">
      <c r="A36467" s="1"/>
      <c r="B36467" s="306">
        <v>44526.31875008253</v>
      </c>
      <c r="C36467" s="304">
        <v>0.69380045080142738</v>
      </c>
      <c r="D36467" s="305" t="s">
        <v>172</v>
      </c>
    </row>
    <row r="36468" spans="1:4" ht="14.5" customHeight="1" x14ac:dyDescent="0.35">
      <c r="A36468" s="1"/>
      <c r="B36468" s="306">
        <v>44526.319444526976</v>
      </c>
      <c r="C36468" s="304">
        <v>0.81470122312346882</v>
      </c>
      <c r="D36468" s="305" t="s">
        <v>172</v>
      </c>
    </row>
    <row r="36469" spans="1:4" ht="14.5" customHeight="1" x14ac:dyDescent="0.35">
      <c r="A36469" s="1"/>
      <c r="B36469" s="306">
        <v>44526.320138971423</v>
      </c>
      <c r="C36469" s="304">
        <v>0.88405816951205152</v>
      </c>
      <c r="D36469" s="305" t="s">
        <v>172</v>
      </c>
    </row>
    <row r="36470" spans="1:4" ht="14.5" customHeight="1" x14ac:dyDescent="0.35">
      <c r="A36470" s="1"/>
      <c r="B36470" s="306">
        <v>44526.32083341587</v>
      </c>
      <c r="C36470" s="304">
        <v>0.87951343416499794</v>
      </c>
      <c r="D36470" s="305" t="s">
        <v>172</v>
      </c>
    </row>
    <row r="36471" spans="1:4" ht="14.5" customHeight="1" x14ac:dyDescent="0.35">
      <c r="A36471" s="1"/>
      <c r="B36471" s="306">
        <v>44526.321527860317</v>
      </c>
      <c r="C36471" s="304">
        <v>0.84607890869982227</v>
      </c>
      <c r="D36471" s="305" t="s">
        <v>172</v>
      </c>
    </row>
    <row r="36472" spans="1:4" ht="14.5" customHeight="1" x14ac:dyDescent="0.35">
      <c r="A36472" s="1"/>
      <c r="B36472" s="306">
        <v>44526.322222304763</v>
      </c>
      <c r="C36472" s="304">
        <v>0.84254090653454716</v>
      </c>
      <c r="D36472" s="305" t="s">
        <v>172</v>
      </c>
    </row>
    <row r="36473" spans="1:4" ht="14.5" customHeight="1" x14ac:dyDescent="0.35">
      <c r="A36473" s="1"/>
      <c r="B36473" s="306">
        <v>44526.32291674921</v>
      </c>
      <c r="C36473" s="304">
        <v>0.85767199896440616</v>
      </c>
      <c r="D36473" s="305" t="s">
        <v>172</v>
      </c>
    </row>
    <row r="36474" spans="1:4" ht="14.5" customHeight="1" x14ac:dyDescent="0.35">
      <c r="A36474" s="1"/>
      <c r="B36474" s="306">
        <v>44526.323611193657</v>
      </c>
      <c r="C36474" s="304">
        <v>0.85352378319480526</v>
      </c>
      <c r="D36474" s="305" t="s">
        <v>172</v>
      </c>
    </row>
    <row r="36475" spans="1:4" ht="14.5" customHeight="1" x14ac:dyDescent="0.35">
      <c r="A36475" s="1"/>
      <c r="B36475" s="306">
        <v>44526.324305638103</v>
      </c>
      <c r="C36475" s="304">
        <v>0.81967921433327617</v>
      </c>
      <c r="D36475" s="305" t="s">
        <v>172</v>
      </c>
    </row>
    <row r="36476" spans="1:4" ht="14.5" customHeight="1" x14ac:dyDescent="0.35">
      <c r="A36476" s="1"/>
      <c r="B36476" s="306">
        <v>44526.32500008255</v>
      </c>
      <c r="C36476" s="304">
        <v>0.85803485466462914</v>
      </c>
      <c r="D36476" s="305" t="s">
        <v>172</v>
      </c>
    </row>
    <row r="36477" spans="1:4" ht="14.5" customHeight="1" x14ac:dyDescent="0.35">
      <c r="A36477" s="1"/>
      <c r="B36477" s="306">
        <v>44526.325694526997</v>
      </c>
      <c r="C36477" s="304">
        <v>0.9332840332510689</v>
      </c>
      <c r="D36477" s="305" t="s">
        <v>172</v>
      </c>
    </row>
    <row r="36478" spans="1:4" ht="14.5" customHeight="1" x14ac:dyDescent="0.35">
      <c r="A36478" s="1"/>
      <c r="B36478" s="306">
        <v>44526.326388971444</v>
      </c>
      <c r="C36478" s="304">
        <v>0.96845036053424949</v>
      </c>
      <c r="D36478" s="305" t="s">
        <v>172</v>
      </c>
    </row>
    <row r="36479" spans="1:4" ht="14.5" customHeight="1" x14ac:dyDescent="0.35">
      <c r="A36479" s="1"/>
      <c r="B36479" s="306">
        <v>44526.32708341589</v>
      </c>
      <c r="C36479" s="304">
        <v>0.90486086978865687</v>
      </c>
      <c r="D36479" s="305" t="s">
        <v>172</v>
      </c>
    </row>
    <row r="36480" spans="1:4" ht="14.5" customHeight="1" x14ac:dyDescent="0.35">
      <c r="A36480" s="1"/>
      <c r="B36480" s="306">
        <v>44526.327777860337</v>
      </c>
      <c r="C36480" s="304">
        <v>1.0425447323345451</v>
      </c>
      <c r="D36480" s="305" t="s">
        <v>172</v>
      </c>
    </row>
    <row r="36481" spans="1:4" ht="14.5" customHeight="1" x14ac:dyDescent="0.35">
      <c r="A36481" s="1"/>
      <c r="B36481" s="306">
        <v>44526.328472304784</v>
      </c>
      <c r="C36481" s="304">
        <v>1.0011048948873091</v>
      </c>
      <c r="D36481" s="305" t="s">
        <v>172</v>
      </c>
    </row>
    <row r="36482" spans="1:4" ht="14.5" customHeight="1" x14ac:dyDescent="0.35">
      <c r="A36482" s="1"/>
      <c r="B36482" s="306">
        <v>44526.32916674923</v>
      </c>
      <c r="C36482" s="304">
        <v>1.076740953162395</v>
      </c>
      <c r="D36482" s="305" t="s">
        <v>172</v>
      </c>
    </row>
    <row r="36483" spans="1:4" ht="14.5" customHeight="1" x14ac:dyDescent="0.35">
      <c r="A36483" s="1"/>
      <c r="B36483" s="306">
        <v>44526.329861193677</v>
      </c>
      <c r="C36483" s="304">
        <v>1.0445532192835041</v>
      </c>
      <c r="D36483" s="305" t="s">
        <v>172</v>
      </c>
    </row>
    <row r="36484" spans="1:4" ht="14.5" customHeight="1" x14ac:dyDescent="0.35">
      <c r="A36484" s="1"/>
      <c r="B36484" s="306">
        <v>44526.330555638124</v>
      </c>
      <c r="C36484" s="304">
        <v>1.023187299295508</v>
      </c>
      <c r="D36484" s="305" t="s">
        <v>172</v>
      </c>
    </row>
    <row r="36485" spans="1:4" ht="14.5" customHeight="1" x14ac:dyDescent="0.35">
      <c r="A36485" s="1"/>
      <c r="B36485" s="306">
        <v>44526.33125008257</v>
      </c>
      <c r="C36485" s="304">
        <v>1.0172723839188318</v>
      </c>
      <c r="D36485" s="305" t="s">
        <v>172</v>
      </c>
    </row>
    <row r="36486" spans="1:4" ht="14.5" customHeight="1" x14ac:dyDescent="0.35">
      <c r="A36486" s="1"/>
      <c r="B36486" s="306">
        <v>44526.331944527017</v>
      </c>
      <c r="C36486" s="304">
        <v>1.0714970815765505</v>
      </c>
      <c r="D36486" s="305" t="s">
        <v>172</v>
      </c>
    </row>
    <row r="36487" spans="1:4" ht="14.5" customHeight="1" x14ac:dyDescent="0.35">
      <c r="A36487" s="1"/>
      <c r="B36487" s="306">
        <v>44526.332638971464</v>
      </c>
      <c r="C36487" s="304">
        <v>1.1718410541964659</v>
      </c>
      <c r="D36487" s="305" t="s">
        <v>172</v>
      </c>
    </row>
    <row r="36488" spans="1:4" ht="14.5" customHeight="1" x14ac:dyDescent="0.35">
      <c r="A36488" s="1"/>
      <c r="B36488" s="306">
        <v>44526.333333415911</v>
      </c>
      <c r="C36488" s="304">
        <v>8.440599834399147E-3</v>
      </c>
      <c r="D36488" s="305" t="s">
        <v>170</v>
      </c>
    </row>
    <row r="36489" spans="1:4" ht="14.5" customHeight="1" x14ac:dyDescent="0.35">
      <c r="A36489" s="1"/>
      <c r="B36489" s="306">
        <v>44526.334027860357</v>
      </c>
      <c r="C36489" s="304">
        <v>1.1537122210631574</v>
      </c>
      <c r="D36489" s="305" t="s">
        <v>172</v>
      </c>
    </row>
    <row r="36490" spans="1:4" ht="14.5" customHeight="1" x14ac:dyDescent="0.35">
      <c r="A36490" s="1"/>
      <c r="B36490" s="306">
        <v>44526.334722304804</v>
      </c>
      <c r="C36490" s="304">
        <v>1.1523850446429607</v>
      </c>
      <c r="D36490" s="305" t="s">
        <v>172</v>
      </c>
    </row>
    <row r="36491" spans="1:4" ht="14.5" customHeight="1" x14ac:dyDescent="0.35">
      <c r="A36491" s="1"/>
      <c r="B36491" s="306">
        <v>44526.335416749251</v>
      </c>
      <c r="C36491" s="304">
        <v>1.13090877368395</v>
      </c>
      <c r="D36491" s="305" t="s">
        <v>172</v>
      </c>
    </row>
    <row r="36492" spans="1:4" ht="14.5" customHeight="1" x14ac:dyDescent="0.35">
      <c r="A36492" s="1"/>
      <c r="B36492" s="306">
        <v>44526.336111193697</v>
      </c>
      <c r="C36492" s="304">
        <v>1.3429287096794118</v>
      </c>
      <c r="D36492" s="305" t="s">
        <v>172</v>
      </c>
    </row>
    <row r="36493" spans="1:4" ht="14.5" customHeight="1" x14ac:dyDescent="0.35">
      <c r="A36493" s="1"/>
      <c r="B36493" s="306">
        <v>44526.336805638144</v>
      </c>
      <c r="C36493" s="304">
        <v>1.4877407222636065</v>
      </c>
      <c r="D36493" s="305" t="s">
        <v>172</v>
      </c>
    </row>
    <row r="36494" spans="1:4" ht="14.5" customHeight="1" x14ac:dyDescent="0.35">
      <c r="A36494" s="1"/>
      <c r="B36494" s="306">
        <v>44526.337500082591</v>
      </c>
      <c r="C36494" s="304">
        <v>1.508519624204655</v>
      </c>
      <c r="D36494" s="305" t="s">
        <v>172</v>
      </c>
    </row>
    <row r="36495" spans="1:4" ht="14.5" customHeight="1" x14ac:dyDescent="0.35">
      <c r="A36495" s="1"/>
      <c r="B36495" s="306">
        <v>44526.338194527038</v>
      </c>
      <c r="C36495" s="304">
        <v>1.4435257618123312</v>
      </c>
      <c r="D36495" s="305" t="s">
        <v>172</v>
      </c>
    </row>
    <row r="36496" spans="1:4" ht="14.5" customHeight="1" x14ac:dyDescent="0.35">
      <c r="A36496" s="1"/>
      <c r="B36496" s="306">
        <v>44526.338888971484</v>
      </c>
      <c r="C36496" s="304">
        <v>1.3283910667906034</v>
      </c>
      <c r="D36496" s="305" t="s">
        <v>172</v>
      </c>
    </row>
    <row r="36497" spans="1:4" ht="14.5" customHeight="1" x14ac:dyDescent="0.35">
      <c r="A36497" s="1"/>
      <c r="B36497" s="306">
        <v>44526.339583415931</v>
      </c>
      <c r="C36497" s="304">
        <v>1.3619494718385492</v>
      </c>
      <c r="D36497" s="305" t="s">
        <v>172</v>
      </c>
    </row>
    <row r="36498" spans="1:4" ht="14.5" customHeight="1" x14ac:dyDescent="0.35">
      <c r="A36498" s="1"/>
      <c r="B36498" s="306">
        <v>44526.340277860378</v>
      </c>
      <c r="C36498" s="304">
        <v>1.3458544215610346</v>
      </c>
      <c r="D36498" s="305" t="s">
        <v>172</v>
      </c>
    </row>
    <row r="36499" spans="1:4" ht="14.5" customHeight="1" x14ac:dyDescent="0.35">
      <c r="A36499" s="1"/>
      <c r="B36499" s="306">
        <v>44526.340972304824</v>
      </c>
      <c r="C36499" s="304">
        <v>1.5471105849048399</v>
      </c>
      <c r="D36499" s="305" t="s">
        <v>172</v>
      </c>
    </row>
    <row r="36500" spans="1:4" ht="14.5" customHeight="1" x14ac:dyDescent="0.35">
      <c r="A36500" s="1"/>
      <c r="B36500" s="306">
        <v>44526.341666749271</v>
      </c>
      <c r="C36500" s="304">
        <v>1.4069279193081456</v>
      </c>
      <c r="D36500" s="305" t="s">
        <v>172</v>
      </c>
    </row>
    <row r="36501" spans="1:4" ht="14.5" customHeight="1" x14ac:dyDescent="0.35">
      <c r="A36501" s="1"/>
      <c r="B36501" s="306">
        <v>44526.342361193718</v>
      </c>
      <c r="C36501" s="304">
        <v>1.5797765986416077</v>
      </c>
      <c r="D36501" s="305" t="s">
        <v>172</v>
      </c>
    </row>
    <row r="36502" spans="1:4" ht="14.5" customHeight="1" x14ac:dyDescent="0.35">
      <c r="A36502" s="1"/>
      <c r="B36502" s="306">
        <v>44526.343055638165</v>
      </c>
      <c r="C36502" s="304">
        <v>1.5509552070566315</v>
      </c>
      <c r="D36502" s="305" t="s">
        <v>172</v>
      </c>
    </row>
    <row r="36503" spans="1:4" ht="14.5" customHeight="1" x14ac:dyDescent="0.35">
      <c r="A36503" s="1"/>
      <c r="B36503" s="306">
        <v>44526.343750082611</v>
      </c>
      <c r="C36503" s="304">
        <v>1.6708207823625343</v>
      </c>
      <c r="D36503" s="305" t="s">
        <v>172</v>
      </c>
    </row>
    <row r="36504" spans="1:4" ht="14.5" customHeight="1" x14ac:dyDescent="0.35">
      <c r="A36504" s="1"/>
      <c r="B36504" s="306">
        <v>44526.344444527058</v>
      </c>
      <c r="C36504" s="304">
        <v>1.7460224134775975</v>
      </c>
      <c r="D36504" s="305" t="s">
        <v>172</v>
      </c>
    </row>
    <row r="36505" spans="1:4" ht="14.5" customHeight="1" x14ac:dyDescent="0.35">
      <c r="A36505" s="1"/>
      <c r="B36505" s="306">
        <v>44526.345138971505</v>
      </c>
      <c r="C36505" s="304">
        <v>1.7079488778820027</v>
      </c>
      <c r="D36505" s="305" t="s">
        <v>172</v>
      </c>
    </row>
    <row r="36506" spans="1:4" ht="14.5" customHeight="1" x14ac:dyDescent="0.35">
      <c r="A36506" s="1"/>
      <c r="B36506" s="306">
        <v>44526.345833415951</v>
      </c>
      <c r="C36506" s="304">
        <v>1.8451261312443117</v>
      </c>
      <c r="D36506" s="305" t="s">
        <v>172</v>
      </c>
    </row>
    <row r="36507" spans="1:4" ht="14.5" customHeight="1" x14ac:dyDescent="0.35">
      <c r="A36507" s="1"/>
      <c r="B36507" s="306">
        <v>44526.346527860398</v>
      </c>
      <c r="C36507" s="304">
        <v>1.8405185185312802</v>
      </c>
      <c r="D36507" s="305" t="s">
        <v>172</v>
      </c>
    </row>
    <row r="36508" spans="1:4" ht="14.5" customHeight="1" x14ac:dyDescent="0.35">
      <c r="A36508" s="1"/>
      <c r="B36508" s="306">
        <v>44526.347222304845</v>
      </c>
      <c r="C36508" s="304">
        <v>1.8187975059991308</v>
      </c>
      <c r="D36508" s="305" t="s">
        <v>172</v>
      </c>
    </row>
    <row r="36509" spans="1:4" ht="14.5" customHeight="1" x14ac:dyDescent="0.35">
      <c r="A36509" s="1"/>
      <c r="B36509" s="306">
        <v>44526.347916749291</v>
      </c>
      <c r="C36509" s="304">
        <v>1.9663576434504648</v>
      </c>
      <c r="D36509" s="305" t="s">
        <v>172</v>
      </c>
    </row>
    <row r="36510" spans="1:4" ht="14.5" customHeight="1" x14ac:dyDescent="0.35">
      <c r="A36510" s="1"/>
      <c r="B36510" s="306">
        <v>44526.348611193738</v>
      </c>
      <c r="C36510" s="304">
        <v>2.0246604819242746</v>
      </c>
      <c r="D36510" s="305" t="s">
        <v>172</v>
      </c>
    </row>
    <row r="36511" spans="1:4" ht="14.5" customHeight="1" x14ac:dyDescent="0.35">
      <c r="A36511" s="1"/>
      <c r="B36511" s="306">
        <v>44526.349305638185</v>
      </c>
      <c r="C36511" s="304">
        <v>2.0814032030139669</v>
      </c>
      <c r="D36511" s="305" t="s">
        <v>172</v>
      </c>
    </row>
    <row r="36512" spans="1:4" ht="14.5" customHeight="1" x14ac:dyDescent="0.35">
      <c r="A36512" s="1"/>
      <c r="B36512" s="306">
        <v>44526.350000082632</v>
      </c>
      <c r="C36512" s="304">
        <v>2.0739678906677304</v>
      </c>
      <c r="D36512" s="305" t="s">
        <v>172</v>
      </c>
    </row>
    <row r="36513" spans="1:4" ht="14.5" customHeight="1" x14ac:dyDescent="0.35">
      <c r="A36513" s="1"/>
      <c r="B36513" s="306">
        <v>44526.350694527078</v>
      </c>
      <c r="C36513" s="304">
        <v>2.1683208518588799</v>
      </c>
      <c r="D36513" s="305" t="s">
        <v>172</v>
      </c>
    </row>
    <row r="36514" spans="1:4" ht="14.5" customHeight="1" x14ac:dyDescent="0.35">
      <c r="A36514" s="1"/>
      <c r="B36514" s="306">
        <v>44526.351388971525</v>
      </c>
      <c r="C36514" s="304">
        <v>2.2722332867591226</v>
      </c>
      <c r="D36514" s="305" t="s">
        <v>172</v>
      </c>
    </row>
    <row r="36515" spans="1:4" ht="14.5" customHeight="1" x14ac:dyDescent="0.35">
      <c r="A36515" s="1"/>
      <c r="B36515" s="306">
        <v>44526.352083415972</v>
      </c>
      <c r="C36515" s="304">
        <v>2.3677930338495572</v>
      </c>
      <c r="D36515" s="305" t="s">
        <v>172</v>
      </c>
    </row>
    <row r="36516" spans="1:4" ht="14.5" customHeight="1" x14ac:dyDescent="0.35">
      <c r="A36516" s="1"/>
      <c r="B36516" s="306">
        <v>44526.352777860418</v>
      </c>
      <c r="C36516" s="304">
        <v>2.5429536856974058</v>
      </c>
      <c r="D36516" s="305" t="s">
        <v>172</v>
      </c>
    </row>
    <row r="36517" spans="1:4" ht="14.5" customHeight="1" x14ac:dyDescent="0.35">
      <c r="A36517" s="1"/>
      <c r="B36517" s="306">
        <v>44526.353472304865</v>
      </c>
      <c r="C36517" s="304">
        <v>2.4671576957901076</v>
      </c>
      <c r="D36517" s="305" t="s">
        <v>172</v>
      </c>
    </row>
    <row r="36518" spans="1:4" ht="14.5" customHeight="1" x14ac:dyDescent="0.35">
      <c r="A36518" s="1"/>
      <c r="B36518" s="306">
        <v>44526.354166749312</v>
      </c>
      <c r="C36518" s="304">
        <v>2.5598187408294204</v>
      </c>
      <c r="D36518" s="305" t="s">
        <v>172</v>
      </c>
    </row>
    <row r="36519" spans="1:4" ht="14.5" customHeight="1" x14ac:dyDescent="0.35">
      <c r="A36519" s="1"/>
      <c r="B36519" s="306">
        <v>44526.354861193759</v>
      </c>
      <c r="C36519" s="304">
        <v>2.6204655453800418</v>
      </c>
      <c r="D36519" s="305" t="s">
        <v>172</v>
      </c>
    </row>
    <row r="36520" spans="1:4" ht="14.5" customHeight="1" x14ac:dyDescent="0.35">
      <c r="A36520" s="1"/>
      <c r="B36520" s="306">
        <v>44526.355555638205</v>
      </c>
      <c r="C36520" s="304">
        <v>2.5174632623926301</v>
      </c>
      <c r="D36520" s="305" t="s">
        <v>172</v>
      </c>
    </row>
    <row r="36521" spans="1:4" ht="14.5" customHeight="1" x14ac:dyDescent="0.35">
      <c r="A36521" s="1"/>
      <c r="B36521" s="306">
        <v>44526.356250082652</v>
      </c>
      <c r="C36521" s="304">
        <v>2.566874817110147</v>
      </c>
      <c r="D36521" s="305" t="s">
        <v>172</v>
      </c>
    </row>
    <row r="36522" spans="1:4" ht="14.5" customHeight="1" x14ac:dyDescent="0.35">
      <c r="A36522" s="1"/>
      <c r="B36522" s="306">
        <v>44526.356944527099</v>
      </c>
      <c r="C36522" s="304">
        <v>2.6746205435495845</v>
      </c>
      <c r="D36522" s="305" t="s">
        <v>172</v>
      </c>
    </row>
    <row r="36523" spans="1:4" ht="14.5" customHeight="1" x14ac:dyDescent="0.35">
      <c r="A36523" s="1"/>
      <c r="B36523" s="306">
        <v>44526.357638971545</v>
      </c>
      <c r="C36523" s="304">
        <v>2.5659656579394627</v>
      </c>
      <c r="D36523" s="305" t="s">
        <v>172</v>
      </c>
    </row>
    <row r="36524" spans="1:4" ht="14.5" customHeight="1" x14ac:dyDescent="0.35">
      <c r="A36524" s="1"/>
      <c r="B36524" s="306">
        <v>44526.358333415992</v>
      </c>
      <c r="C36524" s="304">
        <v>2.5495030006042727</v>
      </c>
      <c r="D36524" s="305" t="s">
        <v>172</v>
      </c>
    </row>
    <row r="36525" spans="1:4" ht="14.5" customHeight="1" x14ac:dyDescent="0.35">
      <c r="A36525" s="1"/>
      <c r="B36525" s="306">
        <v>44526.359027860439</v>
      </c>
      <c r="C36525" s="304">
        <v>2.5725210255658868</v>
      </c>
      <c r="D36525" s="305" t="s">
        <v>172</v>
      </c>
    </row>
    <row r="36526" spans="1:4" ht="14.5" customHeight="1" x14ac:dyDescent="0.35">
      <c r="A36526" s="1"/>
      <c r="B36526" s="306">
        <v>44526.359722304886</v>
      </c>
      <c r="C36526" s="304">
        <v>2.5372381993791349</v>
      </c>
      <c r="D36526" s="305" t="s">
        <v>172</v>
      </c>
    </row>
    <row r="36527" spans="1:4" ht="14.5" customHeight="1" x14ac:dyDescent="0.35">
      <c r="A36527" s="1"/>
      <c r="B36527" s="306">
        <v>44526.360416749332</v>
      </c>
      <c r="C36527" s="304">
        <v>2.5541202927969908</v>
      </c>
      <c r="D36527" s="305" t="s">
        <v>172</v>
      </c>
    </row>
    <row r="36528" spans="1:4" ht="14.5" customHeight="1" x14ac:dyDescent="0.35">
      <c r="A36528" s="1"/>
      <c r="B36528" s="306">
        <v>44526.361111193779</v>
      </c>
      <c r="C36528" s="304">
        <v>2.6026356979039216</v>
      </c>
      <c r="D36528" s="305" t="s">
        <v>172</v>
      </c>
    </row>
    <row r="36529" spans="1:4" ht="14.5" customHeight="1" x14ac:dyDescent="0.35">
      <c r="A36529" s="1"/>
      <c r="B36529" s="306">
        <v>44526.361805638226</v>
      </c>
      <c r="C36529" s="304">
        <v>2.4438463842187654</v>
      </c>
      <c r="D36529" s="305" t="s">
        <v>172</v>
      </c>
    </row>
    <row r="36530" spans="1:4" ht="14.5" customHeight="1" x14ac:dyDescent="0.35">
      <c r="A36530" s="1"/>
      <c r="B36530" s="306">
        <v>44526.362500082672</v>
      </c>
      <c r="C36530" s="304">
        <v>2.4636888128976957</v>
      </c>
      <c r="D36530" s="305" t="s">
        <v>172</v>
      </c>
    </row>
    <row r="36531" spans="1:4" ht="14.5" customHeight="1" x14ac:dyDescent="0.35">
      <c r="A36531" s="1"/>
      <c r="B36531" s="306">
        <v>44526.363194527119</v>
      </c>
      <c r="C36531" s="304">
        <v>2.4968754366151189</v>
      </c>
      <c r="D36531" s="305" t="s">
        <v>172</v>
      </c>
    </row>
    <row r="36532" spans="1:4" ht="14.5" customHeight="1" x14ac:dyDescent="0.35">
      <c r="A36532" s="1"/>
      <c r="B36532" s="306">
        <v>44526.363888971566</v>
      </c>
      <c r="C36532" s="304">
        <v>2.339958702721439</v>
      </c>
      <c r="D36532" s="305" t="s">
        <v>172</v>
      </c>
    </row>
    <row r="36533" spans="1:4" ht="14.5" customHeight="1" x14ac:dyDescent="0.35">
      <c r="A36533" s="1"/>
      <c r="B36533" s="306">
        <v>44526.364583416012</v>
      </c>
      <c r="C36533" s="304">
        <v>2.228630609987825</v>
      </c>
      <c r="D36533" s="305" t="s">
        <v>172</v>
      </c>
    </row>
    <row r="36534" spans="1:4" ht="14.5" customHeight="1" x14ac:dyDescent="0.35">
      <c r="A36534" s="1"/>
      <c r="B36534" s="306">
        <v>44526.365277860459</v>
      </c>
      <c r="C36534" s="304">
        <v>2.18179619623952</v>
      </c>
      <c r="D36534" s="305" t="s">
        <v>172</v>
      </c>
    </row>
    <row r="36535" spans="1:4" ht="14.5" customHeight="1" x14ac:dyDescent="0.35">
      <c r="A36535" s="1"/>
      <c r="B36535" s="306">
        <v>44526.365972304906</v>
      </c>
      <c r="C36535" s="304">
        <v>2.3413593748515269</v>
      </c>
      <c r="D36535" s="305" t="s">
        <v>172</v>
      </c>
    </row>
    <row r="36536" spans="1:4" ht="14.5" customHeight="1" x14ac:dyDescent="0.35">
      <c r="A36536" s="1"/>
      <c r="B36536" s="306">
        <v>44526.366666749353</v>
      </c>
      <c r="C36536" s="304">
        <v>2.2215347878571872</v>
      </c>
      <c r="D36536" s="305" t="s">
        <v>172</v>
      </c>
    </row>
    <row r="36537" spans="1:4" ht="14.5" customHeight="1" x14ac:dyDescent="0.35">
      <c r="A36537" s="1"/>
      <c r="B36537" s="306">
        <v>44526.367361193799</v>
      </c>
      <c r="C36537" s="304">
        <v>2.0870805426544998</v>
      </c>
      <c r="D36537" s="305" t="s">
        <v>172</v>
      </c>
    </row>
    <row r="36538" spans="1:4" x14ac:dyDescent="0.35">
      <c r="A36538" s="1"/>
      <c r="B36538" s="306">
        <v>44526.368055638246</v>
      </c>
      <c r="C36538" s="304">
        <v>1.9769885356226951</v>
      </c>
      <c r="D36538" s="305" t="s">
        <v>172</v>
      </c>
    </row>
    <row r="36539" spans="1:4" x14ac:dyDescent="0.35">
      <c r="A36539" s="1"/>
      <c r="B36539" s="306">
        <v>44526.368750082693</v>
      </c>
      <c r="C36539" s="304">
        <v>1.9561688144249578</v>
      </c>
      <c r="D36539" s="305" t="s">
        <v>172</v>
      </c>
    </row>
    <row r="36540" spans="1:4" x14ac:dyDescent="0.35">
      <c r="A36540" s="1"/>
      <c r="B36540" s="306">
        <v>44526.369444527139</v>
      </c>
      <c r="C36540" s="304">
        <v>1.9637303239487665</v>
      </c>
      <c r="D36540" s="305" t="s">
        <v>172</v>
      </c>
    </row>
    <row r="36541" spans="1:4" x14ac:dyDescent="0.35">
      <c r="A36541" s="1"/>
      <c r="B36541" s="306">
        <v>44526.370138971586</v>
      </c>
      <c r="C36541" s="304">
        <v>1.8099091861254542</v>
      </c>
      <c r="D36541" s="305" t="s">
        <v>172</v>
      </c>
    </row>
    <row r="36542" spans="1:4" x14ac:dyDescent="0.35">
      <c r="A36542" s="1"/>
      <c r="B36542" s="306">
        <v>44526.370833416033</v>
      </c>
      <c r="C36542" s="304">
        <v>1.7994232551964766</v>
      </c>
      <c r="D36542" s="305" t="s">
        <v>172</v>
      </c>
    </row>
    <row r="36543" spans="1:4" x14ac:dyDescent="0.35">
      <c r="A36543" s="1"/>
      <c r="B36543" s="306">
        <v>44526.37152786048</v>
      </c>
      <c r="C36543" s="304">
        <v>1.7637850206967718</v>
      </c>
      <c r="D36543" s="305" t="s">
        <v>172</v>
      </c>
    </row>
    <row r="36544" spans="1:4" x14ac:dyDescent="0.35">
      <c r="A36544" s="1"/>
      <c r="B36544" s="306">
        <v>44526.372222304926</v>
      </c>
      <c r="C36544" s="304">
        <v>1.8852147212298103</v>
      </c>
      <c r="D36544" s="305" t="s">
        <v>172</v>
      </c>
    </row>
    <row r="36545" spans="1:4" x14ac:dyDescent="0.35">
      <c r="A36545" s="1"/>
      <c r="B36545" s="306">
        <v>44526.372916749373</v>
      </c>
      <c r="C36545" s="304">
        <v>1.9070179494491943</v>
      </c>
      <c r="D36545" s="305" t="s">
        <v>172</v>
      </c>
    </row>
    <row r="36546" spans="1:4" x14ac:dyDescent="0.35">
      <c r="A36546" s="1"/>
      <c r="B36546" s="306">
        <v>44526.37361119382</v>
      </c>
      <c r="C36546" s="304">
        <v>1.8343343832200238</v>
      </c>
      <c r="D36546" s="305" t="s">
        <v>172</v>
      </c>
    </row>
    <row r="36547" spans="1:4" x14ac:dyDescent="0.35">
      <c r="A36547" s="1"/>
      <c r="B36547" s="306">
        <v>44526.374305638266</v>
      </c>
      <c r="C36547" s="304">
        <v>1.800445694892945</v>
      </c>
      <c r="D36547" s="305" t="s">
        <v>172</v>
      </c>
    </row>
    <row r="36548" spans="1:4" x14ac:dyDescent="0.35">
      <c r="A36548" s="1"/>
      <c r="B36548" s="306">
        <v>44526.375000082713</v>
      </c>
      <c r="C36548" s="304">
        <v>1.7862593287313151</v>
      </c>
      <c r="D36548" s="305" t="s">
        <v>172</v>
      </c>
    </row>
    <row r="36549" spans="1:4" x14ac:dyDescent="0.35">
      <c r="A36549" s="1"/>
      <c r="B36549" s="306">
        <v>44526.37569452716</v>
      </c>
      <c r="C36549" s="304">
        <v>1.802979144088537</v>
      </c>
      <c r="D36549" s="305" t="s">
        <v>172</v>
      </c>
    </row>
    <row r="36550" spans="1:4" x14ac:dyDescent="0.35">
      <c r="A36550" s="1"/>
      <c r="B36550" s="306">
        <v>44526.376388971607</v>
      </c>
      <c r="C36550" s="304">
        <v>1.7239104499826985</v>
      </c>
      <c r="D36550" s="305" t="s">
        <v>172</v>
      </c>
    </row>
    <row r="36551" spans="1:4" x14ac:dyDescent="0.35">
      <c r="A36551" s="1"/>
      <c r="B36551" s="306">
        <v>44526.377083416053</v>
      </c>
      <c r="C36551" s="304">
        <v>1.6633458986922354</v>
      </c>
      <c r="D36551" s="305" t="s">
        <v>172</v>
      </c>
    </row>
    <row r="36552" spans="1:4" x14ac:dyDescent="0.35">
      <c r="A36552" s="1"/>
      <c r="B36552" s="306">
        <v>44526.3777778605</v>
      </c>
      <c r="C36552" s="304">
        <v>1.7143687158400704</v>
      </c>
      <c r="D36552" s="305" t="s">
        <v>172</v>
      </c>
    </row>
    <row r="36553" spans="1:4" x14ac:dyDescent="0.35">
      <c r="A36553" s="1"/>
      <c r="B36553" s="306">
        <v>44526.378472304947</v>
      </c>
      <c r="C36553" s="304">
        <v>1.7290940789453999</v>
      </c>
      <c r="D36553" s="305" t="s">
        <v>172</v>
      </c>
    </row>
    <row r="36554" spans="1:4" x14ac:dyDescent="0.35">
      <c r="A36554" s="1"/>
      <c r="B36554" s="306">
        <v>44526.379166749393</v>
      </c>
      <c r="C36554" s="304">
        <v>1.6779999162291157</v>
      </c>
      <c r="D36554" s="305" t="s">
        <v>172</v>
      </c>
    </row>
    <row r="36555" spans="1:4" x14ac:dyDescent="0.35">
      <c r="A36555" s="1"/>
      <c r="B36555" s="306">
        <v>44526.37986119384</v>
      </c>
      <c r="C36555" s="304">
        <v>1.6773177458285013</v>
      </c>
      <c r="D36555" s="305" t="s">
        <v>172</v>
      </c>
    </row>
    <row r="36556" spans="1:4" x14ac:dyDescent="0.35">
      <c r="A36556" s="1"/>
      <c r="B36556" s="306">
        <v>44526.380555638287</v>
      </c>
      <c r="C36556" s="304">
        <v>1.7663165779127061</v>
      </c>
      <c r="D36556" s="305" t="s">
        <v>172</v>
      </c>
    </row>
    <row r="36557" spans="1:4" x14ac:dyDescent="0.35">
      <c r="A36557" s="1"/>
      <c r="B36557" s="306">
        <v>44526.381250082733</v>
      </c>
      <c r="C36557" s="304">
        <v>1.8236348568054987</v>
      </c>
      <c r="D36557" s="305" t="s">
        <v>172</v>
      </c>
    </row>
    <row r="36558" spans="1:4" x14ac:dyDescent="0.35">
      <c r="A36558" s="1"/>
      <c r="B36558" s="306">
        <v>44526.38194452718</v>
      </c>
      <c r="C36558" s="304">
        <v>1.7783121327915372</v>
      </c>
      <c r="D36558" s="305" t="s">
        <v>172</v>
      </c>
    </row>
    <row r="36559" spans="1:4" x14ac:dyDescent="0.35">
      <c r="A36559" s="1"/>
      <c r="B36559" s="306">
        <v>44526.382638971627</v>
      </c>
      <c r="C36559" s="304">
        <v>1.7857855948729291</v>
      </c>
      <c r="D36559" s="305" t="s">
        <v>172</v>
      </c>
    </row>
    <row r="36560" spans="1:4" x14ac:dyDescent="0.35">
      <c r="A36560" s="1"/>
      <c r="B36560" s="306">
        <v>44526.383333416074</v>
      </c>
      <c r="C36560" s="304">
        <v>1.7834210504904755</v>
      </c>
      <c r="D36560" s="305" t="s">
        <v>172</v>
      </c>
    </row>
    <row r="36561" spans="1:4" x14ac:dyDescent="0.35">
      <c r="A36561" s="1"/>
      <c r="B36561" s="306">
        <v>44526.38402786052</v>
      </c>
      <c r="C36561" s="304">
        <v>1.7893296151852458</v>
      </c>
      <c r="D36561" s="305" t="s">
        <v>172</v>
      </c>
    </row>
    <row r="36562" spans="1:4" x14ac:dyDescent="0.35">
      <c r="A36562" s="1"/>
      <c r="B36562" s="306">
        <v>44526.384722304967</v>
      </c>
      <c r="C36562" s="304">
        <v>1.6921732159361453</v>
      </c>
      <c r="D36562" s="305" t="s">
        <v>172</v>
      </c>
    </row>
    <row r="36563" spans="1:4" x14ac:dyDescent="0.35">
      <c r="A36563" s="1"/>
      <c r="B36563" s="306">
        <v>44526.385416749414</v>
      </c>
      <c r="C36563" s="304">
        <v>1.7705733246245472</v>
      </c>
      <c r="D36563" s="305" t="s">
        <v>172</v>
      </c>
    </row>
    <row r="36564" spans="1:4" x14ac:dyDescent="0.35">
      <c r="A36564" s="1"/>
      <c r="B36564" s="306">
        <v>44526.38611119386</v>
      </c>
      <c r="C36564" s="304">
        <v>1.6201681332225537</v>
      </c>
      <c r="D36564" s="305" t="s">
        <v>172</v>
      </c>
    </row>
    <row r="36565" spans="1:4" x14ac:dyDescent="0.35">
      <c r="A36565" s="1"/>
      <c r="B36565" s="306">
        <v>44526.386805638307</v>
      </c>
      <c r="C36565" s="304">
        <v>1.612517920930683</v>
      </c>
      <c r="D36565" s="305" t="s">
        <v>172</v>
      </c>
    </row>
    <row r="36566" spans="1:4" x14ac:dyDescent="0.35">
      <c r="A36566" s="1"/>
      <c r="B36566" s="306">
        <v>44526.387500082754</v>
      </c>
      <c r="C36566" s="304">
        <v>1.6021981495313715</v>
      </c>
      <c r="D36566" s="305" t="s">
        <v>172</v>
      </c>
    </row>
    <row r="36567" spans="1:4" x14ac:dyDescent="0.35">
      <c r="A36567" s="1"/>
      <c r="B36567" s="306">
        <v>44526.388194527201</v>
      </c>
      <c r="C36567" s="304">
        <v>1.6740912854293128</v>
      </c>
      <c r="D36567" s="305" t="s">
        <v>172</v>
      </c>
    </row>
    <row r="36568" spans="1:4" x14ac:dyDescent="0.35">
      <c r="A36568" s="1"/>
      <c r="B36568" s="306">
        <v>44526.388888971647</v>
      </c>
      <c r="C36568" s="304">
        <v>1.6585727704875657</v>
      </c>
      <c r="D36568" s="305" t="s">
        <v>172</v>
      </c>
    </row>
    <row r="36569" spans="1:4" x14ac:dyDescent="0.35">
      <c r="A36569" s="1"/>
      <c r="B36569" s="306">
        <v>44526.389583416094</v>
      </c>
      <c r="C36569" s="304">
        <v>1.607674809543308</v>
      </c>
      <c r="D36569" s="305" t="s">
        <v>172</v>
      </c>
    </row>
    <row r="36570" spans="1:4" x14ac:dyDescent="0.35">
      <c r="A36570" s="1"/>
      <c r="B36570" s="306">
        <v>44526.390277860541</v>
      </c>
      <c r="C36570" s="304">
        <v>1.4654522543287991</v>
      </c>
      <c r="D36570" s="305" t="s">
        <v>172</v>
      </c>
    </row>
    <row r="36571" spans="1:4" x14ac:dyDescent="0.35">
      <c r="A36571" s="1"/>
      <c r="B36571" s="306">
        <v>44526.390972304987</v>
      </c>
      <c r="C36571" s="304">
        <v>1.5087507645436744</v>
      </c>
      <c r="D36571" s="305" t="s">
        <v>172</v>
      </c>
    </row>
    <row r="36572" spans="1:4" x14ac:dyDescent="0.35">
      <c r="A36572" s="1"/>
      <c r="B36572" s="306">
        <v>44526.391666749434</v>
      </c>
      <c r="C36572" s="304">
        <v>1.5567273186269328</v>
      </c>
      <c r="D36572" s="305" t="s">
        <v>172</v>
      </c>
    </row>
    <row r="36573" spans="1:4" x14ac:dyDescent="0.35">
      <c r="A36573" s="1"/>
      <c r="B36573" s="306">
        <v>44526.392361193881</v>
      </c>
      <c r="C36573" s="304">
        <v>1.4177386759615729</v>
      </c>
      <c r="D36573" s="305" t="s">
        <v>172</v>
      </c>
    </row>
    <row r="36574" spans="1:4" x14ac:dyDescent="0.35">
      <c r="A36574" s="1"/>
      <c r="B36574" s="306">
        <v>44526.393055638327</v>
      </c>
      <c r="C36574" s="304">
        <v>1.4014297414664725</v>
      </c>
      <c r="D36574" s="305" t="s">
        <v>172</v>
      </c>
    </row>
    <row r="36575" spans="1:4" x14ac:dyDescent="0.35">
      <c r="A36575" s="1"/>
      <c r="B36575" s="306">
        <v>44526.393750082774</v>
      </c>
      <c r="C36575" s="304">
        <v>1.4345739948338632</v>
      </c>
      <c r="D36575" s="305" t="s">
        <v>172</v>
      </c>
    </row>
    <row r="36576" spans="1:4" x14ac:dyDescent="0.35">
      <c r="A36576" s="1"/>
      <c r="B36576" s="306">
        <v>44526.394444527221</v>
      </c>
      <c r="C36576" s="304">
        <v>1.431361334001364</v>
      </c>
      <c r="D36576" s="305" t="s">
        <v>172</v>
      </c>
    </row>
    <row r="36577" spans="1:4" x14ac:dyDescent="0.35">
      <c r="A36577" s="1"/>
      <c r="B36577" s="306">
        <v>44526.395138971668</v>
      </c>
      <c r="C36577" s="304">
        <v>1.4662923475172647</v>
      </c>
      <c r="D36577" s="305" t="s">
        <v>172</v>
      </c>
    </row>
    <row r="36578" spans="1:4" x14ac:dyDescent="0.35">
      <c r="A36578" s="1"/>
      <c r="B36578" s="306">
        <v>44526.395833416114</v>
      </c>
      <c r="C36578" s="304">
        <v>1.4546327810195787</v>
      </c>
      <c r="D36578" s="305" t="s">
        <v>172</v>
      </c>
    </row>
    <row r="36579" spans="1:4" x14ac:dyDescent="0.35">
      <c r="A36579" s="1"/>
      <c r="B36579" s="306">
        <v>44526.396527860561</v>
      </c>
      <c r="C36579" s="304">
        <v>1.4244383882335265</v>
      </c>
      <c r="D36579" s="305" t="s">
        <v>172</v>
      </c>
    </row>
    <row r="36580" spans="1:4" x14ac:dyDescent="0.35">
      <c r="A36580" s="1"/>
      <c r="B36580" s="306">
        <v>44526.397222305008</v>
      </c>
      <c r="C36580" s="304">
        <v>1.4368931415021506</v>
      </c>
      <c r="D36580" s="305" t="s">
        <v>172</v>
      </c>
    </row>
    <row r="36581" spans="1:4" x14ac:dyDescent="0.35">
      <c r="A36581" s="1"/>
      <c r="B36581" s="306">
        <v>44526.397916749454</v>
      </c>
      <c r="C36581" s="304">
        <v>1.4745892793395494</v>
      </c>
      <c r="D36581" s="305" t="s">
        <v>172</v>
      </c>
    </row>
    <row r="36582" spans="1:4" x14ac:dyDescent="0.35">
      <c r="A36582" s="1"/>
      <c r="B36582" s="306">
        <v>44526.398611193901</v>
      </c>
      <c r="C36582" s="304">
        <v>1.3721931595147301</v>
      </c>
      <c r="D36582" s="305" t="s">
        <v>172</v>
      </c>
    </row>
    <row r="36583" spans="1:4" x14ac:dyDescent="0.35">
      <c r="A36583" s="1"/>
      <c r="B36583" s="306">
        <v>44526.399305638348</v>
      </c>
      <c r="C36583" s="304">
        <v>1.339522245902784</v>
      </c>
      <c r="D36583" s="305" t="s">
        <v>172</v>
      </c>
    </row>
    <row r="36584" spans="1:4" x14ac:dyDescent="0.35">
      <c r="A36584" s="1"/>
      <c r="B36584" s="306">
        <v>44526.400000082795</v>
      </c>
      <c r="C36584" s="304">
        <v>1.3974909276263741</v>
      </c>
      <c r="D36584" s="305" t="s">
        <v>172</v>
      </c>
    </row>
    <row r="36585" spans="1:4" x14ac:dyDescent="0.35">
      <c r="A36585" s="1"/>
      <c r="B36585" s="306">
        <v>44526.400694527241</v>
      </c>
      <c r="C36585" s="304">
        <v>1.285562978214754</v>
      </c>
      <c r="D36585" s="305" t="s">
        <v>172</v>
      </c>
    </row>
    <row r="36586" spans="1:4" ht="14.5" customHeight="1" x14ac:dyDescent="0.35">
      <c r="A36586" s="1"/>
      <c r="B36586" s="306">
        <v>44526.401388971688</v>
      </c>
      <c r="C36586" s="304">
        <v>1.24330046145836</v>
      </c>
      <c r="D36586" s="305" t="s">
        <v>172</v>
      </c>
    </row>
    <row r="36587" spans="1:4" ht="14.5" customHeight="1" x14ac:dyDescent="0.35">
      <c r="A36587" s="1"/>
      <c r="B36587" s="306">
        <v>44526.402083416135</v>
      </c>
      <c r="C36587" s="304">
        <v>1.1500244323162103</v>
      </c>
      <c r="D36587" s="305" t="s">
        <v>172</v>
      </c>
    </row>
    <row r="36588" spans="1:4" ht="14.5" customHeight="1" x14ac:dyDescent="0.35">
      <c r="A36588" s="1"/>
      <c r="B36588" s="306">
        <v>44526.402777860581</v>
      </c>
      <c r="C36588" s="304">
        <v>1.167443132142004</v>
      </c>
      <c r="D36588" s="305" t="s">
        <v>172</v>
      </c>
    </row>
    <row r="36589" spans="1:4" ht="14.5" customHeight="1" x14ac:dyDescent="0.35">
      <c r="A36589" s="1"/>
      <c r="B36589" s="306">
        <v>44526.403472305028</v>
      </c>
      <c r="C36589" s="304">
        <v>1.2607569546866821</v>
      </c>
      <c r="D36589" s="305" t="s">
        <v>172</v>
      </c>
    </row>
    <row r="36590" spans="1:4" ht="14.5" customHeight="1" x14ac:dyDescent="0.35">
      <c r="A36590" s="1"/>
      <c r="B36590" s="306">
        <v>44526.404166749475</v>
      </c>
      <c r="C36590" s="304">
        <v>1.2968531340944234</v>
      </c>
      <c r="D36590" s="305" t="s">
        <v>172</v>
      </c>
    </row>
    <row r="36591" spans="1:4" ht="14.5" customHeight="1" x14ac:dyDescent="0.35">
      <c r="A36591" s="1"/>
      <c r="B36591" s="306">
        <v>44526.404861193922</v>
      </c>
      <c r="C36591" s="304">
        <v>1.3350442461212575</v>
      </c>
      <c r="D36591" s="305" t="s">
        <v>172</v>
      </c>
    </row>
    <row r="36592" spans="1:4" ht="14.5" customHeight="1" x14ac:dyDescent="0.35">
      <c r="A36592" s="1"/>
      <c r="B36592" s="306">
        <v>44526.405555638368</v>
      </c>
      <c r="C36592" s="304">
        <v>1.4471486806559066</v>
      </c>
      <c r="D36592" s="305" t="s">
        <v>172</v>
      </c>
    </row>
    <row r="36593" spans="1:4" ht="14.5" customHeight="1" x14ac:dyDescent="0.35">
      <c r="A36593" s="1"/>
      <c r="B36593" s="306">
        <v>44526.406250082815</v>
      </c>
      <c r="C36593" s="304">
        <v>1.4308671255241279</v>
      </c>
      <c r="D36593" s="305" t="s">
        <v>172</v>
      </c>
    </row>
    <row r="36594" spans="1:4" ht="14.5" customHeight="1" x14ac:dyDescent="0.35">
      <c r="A36594" s="1"/>
      <c r="B36594" s="306">
        <v>44526.406944527262</v>
      </c>
      <c r="C36594" s="304">
        <v>1.3501690371793909</v>
      </c>
      <c r="D36594" s="305" t="s">
        <v>172</v>
      </c>
    </row>
    <row r="36595" spans="1:4" ht="14.5" customHeight="1" x14ac:dyDescent="0.35">
      <c r="A36595" s="1"/>
      <c r="B36595" s="306">
        <v>44526.407638971708</v>
      </c>
      <c r="C36595" s="304">
        <v>1.4426651960675676</v>
      </c>
      <c r="D36595" s="305" t="s">
        <v>172</v>
      </c>
    </row>
    <row r="36596" spans="1:4" ht="14.5" customHeight="1" x14ac:dyDescent="0.35">
      <c r="A36596" s="1"/>
      <c r="B36596" s="306">
        <v>44526.408333416155</v>
      </c>
      <c r="C36596" s="304">
        <v>1.3631037827300436</v>
      </c>
      <c r="D36596" s="305" t="s">
        <v>172</v>
      </c>
    </row>
    <row r="36597" spans="1:4" ht="14.5" customHeight="1" x14ac:dyDescent="0.35">
      <c r="A36597" s="1"/>
      <c r="B36597" s="306">
        <v>44526.409027860602</v>
      </c>
      <c r="C36597" s="304">
        <v>1.3237557837115674</v>
      </c>
      <c r="D36597" s="305" t="s">
        <v>172</v>
      </c>
    </row>
    <row r="36598" spans="1:4" ht="14.5" customHeight="1" x14ac:dyDescent="0.35">
      <c r="A36598" s="1"/>
      <c r="B36598" s="306">
        <v>44526.409722305048</v>
      </c>
      <c r="C36598" s="304">
        <v>1.3188178741701146</v>
      </c>
      <c r="D36598" s="305" t="s">
        <v>172</v>
      </c>
    </row>
    <row r="36599" spans="1:4" ht="14.5" customHeight="1" x14ac:dyDescent="0.35">
      <c r="A36599" s="1"/>
      <c r="B36599" s="306">
        <v>44526.410416749495</v>
      </c>
      <c r="C36599" s="304">
        <v>1.3837555412420746</v>
      </c>
      <c r="D36599" s="305" t="s">
        <v>172</v>
      </c>
    </row>
    <row r="36600" spans="1:4" ht="14.5" customHeight="1" x14ac:dyDescent="0.35">
      <c r="A36600" s="1"/>
      <c r="B36600" s="306">
        <v>44526.411111193942</v>
      </c>
      <c r="C36600" s="304">
        <v>1.2804035719848494</v>
      </c>
      <c r="D36600" s="305" t="s">
        <v>172</v>
      </c>
    </row>
    <row r="36601" spans="1:4" ht="14.5" customHeight="1" x14ac:dyDescent="0.35">
      <c r="A36601" s="1"/>
      <c r="B36601" s="306">
        <v>44526.411805638389</v>
      </c>
      <c r="C36601" s="304">
        <v>1.2061581675293382</v>
      </c>
      <c r="D36601" s="305" t="s">
        <v>172</v>
      </c>
    </row>
    <row r="36602" spans="1:4" ht="14.5" customHeight="1" x14ac:dyDescent="0.35">
      <c r="A36602" s="1"/>
      <c r="B36602" s="306">
        <v>44526.412500082835</v>
      </c>
      <c r="C36602" s="304">
        <v>1.1251373981577368</v>
      </c>
      <c r="D36602" s="305" t="s">
        <v>172</v>
      </c>
    </row>
    <row r="36603" spans="1:4" ht="14.5" customHeight="1" x14ac:dyDescent="0.35">
      <c r="A36603" s="1"/>
      <c r="B36603" s="306">
        <v>44526.413194527282</v>
      </c>
      <c r="C36603" s="304">
        <v>1.2644351603660349</v>
      </c>
      <c r="D36603" s="305" t="s">
        <v>172</v>
      </c>
    </row>
    <row r="36604" spans="1:4" ht="14.5" customHeight="1" x14ac:dyDescent="0.35">
      <c r="A36604" s="1"/>
      <c r="B36604" s="306">
        <v>44526.413888971729</v>
      </c>
      <c r="C36604" s="304">
        <v>1.2672604822948719</v>
      </c>
      <c r="D36604" s="305" t="s">
        <v>172</v>
      </c>
    </row>
    <row r="36605" spans="1:4" ht="14.5" customHeight="1" x14ac:dyDescent="0.35">
      <c r="A36605" s="1"/>
      <c r="B36605" s="306">
        <v>44526.414583416175</v>
      </c>
      <c r="C36605" s="304">
        <v>1.0619557131260686</v>
      </c>
      <c r="D36605" s="305" t="s">
        <v>172</v>
      </c>
    </row>
    <row r="36606" spans="1:4" ht="14.5" customHeight="1" x14ac:dyDescent="0.35">
      <c r="A36606" s="1"/>
      <c r="B36606" s="306">
        <v>44526.415277860622</v>
      </c>
      <c r="C36606" s="304">
        <v>1.0930936376844025</v>
      </c>
      <c r="D36606" s="305" t="s">
        <v>172</v>
      </c>
    </row>
    <row r="36607" spans="1:4" ht="14.5" customHeight="1" x14ac:dyDescent="0.35">
      <c r="A36607" s="1"/>
      <c r="B36607" s="306">
        <v>44526.415972305069</v>
      </c>
      <c r="C36607" s="304">
        <v>1.1528440243519982</v>
      </c>
      <c r="D36607" s="305" t="s">
        <v>172</v>
      </c>
    </row>
    <row r="36608" spans="1:4" ht="14.5" customHeight="1" x14ac:dyDescent="0.35">
      <c r="A36608" s="1"/>
      <c r="B36608" s="306">
        <v>44526.416666749516</v>
      </c>
      <c r="C36608" s="304">
        <v>1.2088586240122217</v>
      </c>
      <c r="D36608" s="305" t="s">
        <v>172</v>
      </c>
    </row>
    <row r="36609" spans="1:4" ht="14.5" customHeight="1" x14ac:dyDescent="0.35">
      <c r="A36609" s="1"/>
      <c r="B36609" s="306">
        <v>44526.417361193962</v>
      </c>
      <c r="C36609" s="304">
        <v>1.2392700335258269</v>
      </c>
      <c r="D36609" s="305" t="s">
        <v>172</v>
      </c>
    </row>
    <row r="36610" spans="1:4" ht="14.5" customHeight="1" x14ac:dyDescent="0.35">
      <c r="A36610" s="1"/>
      <c r="B36610" s="306">
        <v>44526.418055638409</v>
      </c>
      <c r="C36610" s="304">
        <v>1.2807540446956105</v>
      </c>
      <c r="D36610" s="305" t="s">
        <v>172</v>
      </c>
    </row>
    <row r="36611" spans="1:4" ht="14.5" customHeight="1" x14ac:dyDescent="0.35">
      <c r="A36611" s="1"/>
      <c r="B36611" s="306">
        <v>44526.418750082856</v>
      </c>
      <c r="C36611" s="304">
        <v>1.3791470325163269</v>
      </c>
      <c r="D36611" s="305" t="s">
        <v>172</v>
      </c>
    </row>
    <row r="36612" spans="1:4" ht="14.5" customHeight="1" x14ac:dyDescent="0.35">
      <c r="A36612" s="1"/>
      <c r="B36612" s="306">
        <v>44526.419444527302</v>
      </c>
      <c r="C36612" s="304">
        <v>1.1626949383389273</v>
      </c>
      <c r="D36612" s="305" t="s">
        <v>172</v>
      </c>
    </row>
    <row r="36613" spans="1:4" ht="14.5" customHeight="1" x14ac:dyDescent="0.35">
      <c r="A36613" s="1"/>
      <c r="B36613" s="306">
        <v>44526.420138971749</v>
      </c>
      <c r="C36613" s="304">
        <v>1.2397795439491346</v>
      </c>
      <c r="D36613" s="305" t="s">
        <v>172</v>
      </c>
    </row>
    <row r="36614" spans="1:4" ht="14.5" customHeight="1" x14ac:dyDescent="0.35">
      <c r="A36614" s="1"/>
      <c r="B36614" s="306">
        <v>44526.420833416196</v>
      </c>
      <c r="C36614" s="304">
        <v>1.0896383191945764</v>
      </c>
      <c r="D36614" s="305" t="s">
        <v>172</v>
      </c>
    </row>
    <row r="36615" spans="1:4" ht="14.5" customHeight="1" x14ac:dyDescent="0.35">
      <c r="A36615" s="1"/>
      <c r="B36615" s="306">
        <v>44526.421527860643</v>
      </c>
      <c r="C36615" s="304">
        <v>1.0361564998129931</v>
      </c>
      <c r="D36615" s="305" t="s">
        <v>172</v>
      </c>
    </row>
    <row r="36616" spans="1:4" ht="14.5" customHeight="1" x14ac:dyDescent="0.35">
      <c r="A36616" s="1"/>
      <c r="B36616" s="306">
        <v>44526.422222305089</v>
      </c>
      <c r="C36616" s="304">
        <v>1.1422612796197731</v>
      </c>
      <c r="D36616" s="305" t="s">
        <v>172</v>
      </c>
    </row>
    <row r="36617" spans="1:4" ht="14.5" customHeight="1" x14ac:dyDescent="0.35">
      <c r="A36617" s="1"/>
      <c r="B36617" s="306">
        <v>44526.422916749536</v>
      </c>
      <c r="C36617" s="304">
        <v>1.1289645846338621</v>
      </c>
      <c r="D36617" s="305" t="s">
        <v>172</v>
      </c>
    </row>
    <row r="36618" spans="1:4" ht="14.5" customHeight="1" x14ac:dyDescent="0.35">
      <c r="A36618" s="1"/>
      <c r="B36618" s="306">
        <v>44526.423611193983</v>
      </c>
      <c r="C36618" s="304">
        <v>1.3153750091831777</v>
      </c>
      <c r="D36618" s="305" t="s">
        <v>172</v>
      </c>
    </row>
    <row r="36619" spans="1:4" ht="14.5" customHeight="1" x14ac:dyDescent="0.35">
      <c r="A36619" s="1"/>
      <c r="B36619" s="306">
        <v>44526.424305638429</v>
      </c>
      <c r="C36619" s="304">
        <v>1.3393508700980117</v>
      </c>
      <c r="D36619" s="305" t="s">
        <v>172</v>
      </c>
    </row>
    <row r="36620" spans="1:4" ht="14.5" customHeight="1" x14ac:dyDescent="0.35">
      <c r="A36620" s="1"/>
      <c r="B36620" s="306">
        <v>44526.425000082876</v>
      </c>
      <c r="C36620" s="304">
        <v>1.3105360831096429</v>
      </c>
      <c r="D36620" s="305" t="s">
        <v>172</v>
      </c>
    </row>
    <row r="36621" spans="1:4" ht="14.5" customHeight="1" x14ac:dyDescent="0.35">
      <c r="A36621" s="1"/>
      <c r="B36621" s="306">
        <v>44526.425694527323</v>
      </c>
      <c r="C36621" s="304">
        <v>1.2480066815425137</v>
      </c>
      <c r="D36621" s="305" t="s">
        <v>172</v>
      </c>
    </row>
    <row r="36622" spans="1:4" ht="14.5" customHeight="1" x14ac:dyDescent="0.35">
      <c r="A36622" s="1"/>
      <c r="B36622" s="306">
        <v>44526.426388971769</v>
      </c>
      <c r="C36622" s="304">
        <v>1.2327834616918456</v>
      </c>
      <c r="D36622" s="305" t="s">
        <v>172</v>
      </c>
    </row>
    <row r="36623" spans="1:4" ht="14.5" customHeight="1" x14ac:dyDescent="0.35">
      <c r="A36623" s="1"/>
      <c r="B36623" s="306">
        <v>44526.427083416216</v>
      </c>
      <c r="C36623" s="304">
        <v>1.3896610646469525</v>
      </c>
      <c r="D36623" s="305" t="s">
        <v>172</v>
      </c>
    </row>
    <row r="36624" spans="1:4" ht="14.5" customHeight="1" x14ac:dyDescent="0.35">
      <c r="A36624" s="1"/>
      <c r="B36624" s="306">
        <v>44526.427777860663</v>
      </c>
      <c r="C36624" s="304">
        <v>1.2870828202825881</v>
      </c>
      <c r="D36624" s="305" t="s">
        <v>172</v>
      </c>
    </row>
    <row r="36625" spans="1:4" ht="14.5" customHeight="1" x14ac:dyDescent="0.35">
      <c r="A36625" s="1"/>
      <c r="B36625" s="306">
        <v>44526.42847230511</v>
      </c>
      <c r="C36625" s="304">
        <v>1.2821236159428433</v>
      </c>
      <c r="D36625" s="305" t="s">
        <v>172</v>
      </c>
    </row>
    <row r="36626" spans="1:4" ht="14.5" customHeight="1" x14ac:dyDescent="0.35">
      <c r="A36626" s="1"/>
      <c r="B36626" s="306">
        <v>44526.429166749556</v>
      </c>
      <c r="C36626" s="304">
        <v>1.3271944056212608</v>
      </c>
      <c r="D36626" s="305" t="s">
        <v>172</v>
      </c>
    </row>
    <row r="36627" spans="1:4" ht="14.5" customHeight="1" x14ac:dyDescent="0.35">
      <c r="A36627" s="1"/>
      <c r="B36627" s="306">
        <v>44526.429861194003</v>
      </c>
      <c r="C36627" s="304">
        <v>1.2760311599942422</v>
      </c>
      <c r="D36627" s="305" t="s">
        <v>172</v>
      </c>
    </row>
    <row r="36628" spans="1:4" ht="14.5" customHeight="1" x14ac:dyDescent="0.35">
      <c r="A36628" s="1"/>
      <c r="B36628" s="306">
        <v>44526.43055563845</v>
      </c>
      <c r="C36628" s="304">
        <v>1.1382275832947926</v>
      </c>
      <c r="D36628" s="305" t="s">
        <v>172</v>
      </c>
    </row>
    <row r="36629" spans="1:4" ht="14.5" customHeight="1" x14ac:dyDescent="0.35">
      <c r="A36629" s="1"/>
      <c r="B36629" s="306">
        <v>44526.431250082896</v>
      </c>
      <c r="C36629" s="304">
        <v>1.2576141942105703</v>
      </c>
      <c r="D36629" s="305" t="s">
        <v>172</v>
      </c>
    </row>
    <row r="36630" spans="1:4" ht="14.5" customHeight="1" x14ac:dyDescent="0.35">
      <c r="A36630" s="1"/>
      <c r="B36630" s="306">
        <v>44526.431944527343</v>
      </c>
      <c r="C36630" s="304">
        <v>1.2578636211601102</v>
      </c>
      <c r="D36630" s="305" t="s">
        <v>172</v>
      </c>
    </row>
    <row r="36631" spans="1:4" ht="14.5" customHeight="1" x14ac:dyDescent="0.35">
      <c r="A36631" s="1"/>
      <c r="B36631" s="306">
        <v>44526.43263897179</v>
      </c>
      <c r="C36631" s="304">
        <v>1.2156012183143805</v>
      </c>
      <c r="D36631" s="305" t="s">
        <v>172</v>
      </c>
    </row>
    <row r="36632" spans="1:4" ht="14.5" customHeight="1" x14ac:dyDescent="0.35">
      <c r="A36632" s="1"/>
      <c r="B36632" s="306">
        <v>44526.433333416237</v>
      </c>
      <c r="C36632" s="304">
        <v>1.2624229622496084</v>
      </c>
      <c r="D36632" s="305" t="s">
        <v>172</v>
      </c>
    </row>
    <row r="36633" spans="1:4" ht="14.5" customHeight="1" x14ac:dyDescent="0.35">
      <c r="A36633" s="1"/>
      <c r="B36633" s="306">
        <v>44526.434027860683</v>
      </c>
      <c r="C36633" s="304">
        <v>1.1460030097116942</v>
      </c>
      <c r="D36633" s="305" t="s">
        <v>172</v>
      </c>
    </row>
    <row r="36634" spans="1:4" ht="14.5" customHeight="1" x14ac:dyDescent="0.35">
      <c r="A36634" s="1"/>
      <c r="B36634" s="306">
        <v>44526.43472230513</v>
      </c>
      <c r="C36634" s="304">
        <v>1.2206169682424237</v>
      </c>
      <c r="D36634" s="305" t="s">
        <v>172</v>
      </c>
    </row>
    <row r="36635" spans="1:4" ht="14.5" customHeight="1" x14ac:dyDescent="0.35">
      <c r="A36635" s="1"/>
      <c r="B36635" s="306">
        <v>44526.435416749577</v>
      </c>
      <c r="C36635" s="304">
        <v>1.1057124721650324</v>
      </c>
      <c r="D36635" s="305" t="s">
        <v>172</v>
      </c>
    </row>
    <row r="36636" spans="1:4" ht="14.5" customHeight="1" x14ac:dyDescent="0.35">
      <c r="A36636" s="1"/>
      <c r="B36636" s="306">
        <v>44526.436111194023</v>
      </c>
      <c r="C36636" s="304">
        <v>1.1719560203652388</v>
      </c>
      <c r="D36636" s="305" t="s">
        <v>172</v>
      </c>
    </row>
    <row r="36637" spans="1:4" ht="14.5" customHeight="1" x14ac:dyDescent="0.35">
      <c r="A36637" s="1"/>
      <c r="B36637" s="306">
        <v>44526.43680563847</v>
      </c>
      <c r="C36637" s="304">
        <v>1.1091660137631001</v>
      </c>
      <c r="D36637" s="305" t="s">
        <v>172</v>
      </c>
    </row>
    <row r="36638" spans="1:4" ht="14.5" customHeight="1" x14ac:dyDescent="0.35">
      <c r="A36638" s="1"/>
      <c r="B36638" s="306">
        <v>44526.437500082917</v>
      </c>
      <c r="C36638" s="304">
        <v>1.2201139645146819</v>
      </c>
      <c r="D36638" s="305" t="s">
        <v>172</v>
      </c>
    </row>
    <row r="36639" spans="1:4" ht="14.5" customHeight="1" x14ac:dyDescent="0.35">
      <c r="A36639" s="1"/>
      <c r="B36639" s="306">
        <v>44526.438194527364</v>
      </c>
      <c r="C36639" s="304">
        <v>1.1081183368855818</v>
      </c>
      <c r="D36639" s="305" t="s">
        <v>172</v>
      </c>
    </row>
    <row r="36640" spans="1:4" ht="14.5" customHeight="1" x14ac:dyDescent="0.35">
      <c r="A36640" s="1"/>
      <c r="B36640" s="306">
        <v>44526.43888897181</v>
      </c>
      <c r="C36640" s="304">
        <v>1.1607036292913411</v>
      </c>
      <c r="D36640" s="305" t="s">
        <v>172</v>
      </c>
    </row>
    <row r="36641" spans="1:4" ht="14.5" customHeight="1" x14ac:dyDescent="0.35">
      <c r="A36641" s="1"/>
      <c r="B36641" s="306">
        <v>44526.439583416257</v>
      </c>
      <c r="C36641" s="304">
        <v>1.11829048934563</v>
      </c>
      <c r="D36641" s="305" t="s">
        <v>172</v>
      </c>
    </row>
    <row r="36642" spans="1:4" ht="14.5" customHeight="1" x14ac:dyDescent="0.35">
      <c r="A36642" s="1"/>
      <c r="B36642" s="306">
        <v>44526.440277860704</v>
      </c>
      <c r="C36642" s="304">
        <v>1.1117949727745327</v>
      </c>
      <c r="D36642" s="305" t="s">
        <v>172</v>
      </c>
    </row>
    <row r="36643" spans="1:4" ht="14.5" customHeight="1" x14ac:dyDescent="0.35">
      <c r="A36643" s="1"/>
      <c r="B36643" s="306">
        <v>44526.44097230515</v>
      </c>
      <c r="C36643" s="304">
        <v>1.1820909711985526</v>
      </c>
      <c r="D36643" s="305" t="s">
        <v>172</v>
      </c>
    </row>
    <row r="36644" spans="1:4" ht="14.5" customHeight="1" x14ac:dyDescent="0.35">
      <c r="A36644" s="1"/>
      <c r="B36644" s="306">
        <v>44526.441666749597</v>
      </c>
      <c r="C36644" s="304">
        <v>1.17111329028124</v>
      </c>
      <c r="D36644" s="305" t="s">
        <v>172</v>
      </c>
    </row>
    <row r="36645" spans="1:4" ht="14.5" customHeight="1" x14ac:dyDescent="0.35">
      <c r="A36645" s="1"/>
      <c r="B36645" s="306">
        <v>44526.442361194044</v>
      </c>
      <c r="C36645" s="304">
        <v>1.064666123954612</v>
      </c>
      <c r="D36645" s="305" t="s">
        <v>172</v>
      </c>
    </row>
    <row r="36646" spans="1:4" ht="14.5" customHeight="1" x14ac:dyDescent="0.35">
      <c r="A36646" s="1"/>
      <c r="B36646" s="306">
        <v>44526.44305563849</v>
      </c>
      <c r="C36646" s="304">
        <v>1.0985990989524907</v>
      </c>
      <c r="D36646" s="305" t="s">
        <v>172</v>
      </c>
    </row>
    <row r="36647" spans="1:4" ht="14.5" customHeight="1" x14ac:dyDescent="0.35">
      <c r="A36647" s="1"/>
      <c r="B36647" s="306">
        <v>44526.443750082937</v>
      </c>
      <c r="C36647" s="304">
        <v>1.1191279928762925</v>
      </c>
      <c r="D36647" s="305" t="s">
        <v>172</v>
      </c>
    </row>
    <row r="36648" spans="1:4" ht="14.5" customHeight="1" x14ac:dyDescent="0.35">
      <c r="A36648" s="1"/>
      <c r="B36648" s="306">
        <v>44526.444444527384</v>
      </c>
      <c r="C36648" s="304">
        <v>1.1598104068246053</v>
      </c>
      <c r="D36648" s="305" t="s">
        <v>172</v>
      </c>
    </row>
    <row r="36649" spans="1:4" ht="14.5" customHeight="1" x14ac:dyDescent="0.35">
      <c r="A36649" s="1"/>
      <c r="B36649" s="306">
        <v>44526.445138971831</v>
      </c>
      <c r="C36649" s="304">
        <v>1.0588302447105586</v>
      </c>
      <c r="D36649" s="305" t="s">
        <v>172</v>
      </c>
    </row>
    <row r="36650" spans="1:4" ht="14.5" customHeight="1" x14ac:dyDescent="0.35">
      <c r="A36650" s="1"/>
      <c r="B36650" s="306">
        <v>44526.445833416277</v>
      </c>
      <c r="C36650" s="304">
        <v>0.94561599873477464</v>
      </c>
      <c r="D36650" s="305" t="s">
        <v>172</v>
      </c>
    </row>
    <row r="36651" spans="1:4" ht="14.5" customHeight="1" x14ac:dyDescent="0.35">
      <c r="A36651" s="1"/>
      <c r="B36651" s="306">
        <v>44526.446527860724</v>
      </c>
      <c r="C36651" s="304">
        <v>0.99313482195173797</v>
      </c>
      <c r="D36651" s="305" t="s">
        <v>172</v>
      </c>
    </row>
    <row r="36652" spans="1:4" ht="14.5" customHeight="1" x14ac:dyDescent="0.35">
      <c r="A36652" s="1"/>
      <c r="B36652" s="306">
        <v>44526.447222305171</v>
      </c>
      <c r="C36652" s="304">
        <v>1.1207653489992784</v>
      </c>
      <c r="D36652" s="305" t="s">
        <v>172</v>
      </c>
    </row>
    <row r="36653" spans="1:4" ht="14.5" customHeight="1" x14ac:dyDescent="0.35">
      <c r="A36653" s="1"/>
      <c r="B36653" s="306">
        <v>44526.447916749617</v>
      </c>
      <c r="C36653" s="304">
        <v>1.0069152918604989</v>
      </c>
      <c r="D36653" s="305" t="s">
        <v>172</v>
      </c>
    </row>
    <row r="36654" spans="1:4" ht="14.5" customHeight="1" x14ac:dyDescent="0.35">
      <c r="A36654" s="1"/>
      <c r="B36654" s="306">
        <v>44526.448611194064</v>
      </c>
      <c r="C36654" s="304">
        <v>1.0375132446619471</v>
      </c>
      <c r="D36654" s="305" t="s">
        <v>172</v>
      </c>
    </row>
    <row r="36655" spans="1:4" ht="14.5" customHeight="1" x14ac:dyDescent="0.35">
      <c r="A36655" s="1"/>
      <c r="B36655" s="306">
        <v>44526.449305638511</v>
      </c>
      <c r="C36655" s="304">
        <v>1.0364733191833391</v>
      </c>
      <c r="D36655" s="305" t="s">
        <v>172</v>
      </c>
    </row>
    <row r="36656" spans="1:4" ht="14.5" customHeight="1" x14ac:dyDescent="0.35">
      <c r="A36656" s="1"/>
      <c r="B36656" s="306">
        <v>44526.450000082958</v>
      </c>
      <c r="C36656" s="304">
        <v>0.97473832387928872</v>
      </c>
      <c r="D36656" s="305" t="s">
        <v>172</v>
      </c>
    </row>
    <row r="36657" spans="1:4" ht="14.5" customHeight="1" x14ac:dyDescent="0.35">
      <c r="A36657" s="1"/>
      <c r="B36657" s="306">
        <v>44526.450694527404</v>
      </c>
      <c r="C36657" s="304">
        <v>1.1358618558841651</v>
      </c>
      <c r="D36657" s="305" t="s">
        <v>172</v>
      </c>
    </row>
    <row r="36658" spans="1:4" ht="14.5" customHeight="1" x14ac:dyDescent="0.35">
      <c r="A36658" s="1"/>
      <c r="B36658" s="306">
        <v>44526.451388971851</v>
      </c>
      <c r="C36658" s="304">
        <v>1.2247010139917316</v>
      </c>
      <c r="D36658" s="305" t="s">
        <v>172</v>
      </c>
    </row>
    <row r="36659" spans="1:4" ht="14.5" customHeight="1" x14ac:dyDescent="0.35">
      <c r="A36659" s="1"/>
      <c r="B36659" s="306">
        <v>44526.452083416298</v>
      </c>
      <c r="C36659" s="304">
        <v>1.1738814707358263</v>
      </c>
      <c r="D36659" s="305" t="s">
        <v>172</v>
      </c>
    </row>
    <row r="36660" spans="1:4" ht="14.5" customHeight="1" x14ac:dyDescent="0.35">
      <c r="A36660" s="1"/>
      <c r="B36660" s="306">
        <v>44526.452777860744</v>
      </c>
      <c r="C36660" s="304">
        <v>1.2917982115841975</v>
      </c>
      <c r="D36660" s="305" t="s">
        <v>172</v>
      </c>
    </row>
    <row r="36661" spans="1:4" ht="14.5" customHeight="1" x14ac:dyDescent="0.35">
      <c r="A36661" s="1"/>
      <c r="B36661" s="306">
        <v>44526.453472305191</v>
      </c>
      <c r="C36661" s="304">
        <v>1.1771275354752408</v>
      </c>
      <c r="D36661" s="305" t="s">
        <v>172</v>
      </c>
    </row>
    <row r="36662" spans="1:4" ht="14.5" customHeight="1" x14ac:dyDescent="0.35">
      <c r="A36662" s="1"/>
      <c r="B36662" s="306">
        <v>44526.454166749638</v>
      </c>
      <c r="C36662" s="304">
        <v>1.1295777847995245</v>
      </c>
      <c r="D36662" s="305" t="s">
        <v>172</v>
      </c>
    </row>
    <row r="36663" spans="1:4" ht="14.5" customHeight="1" x14ac:dyDescent="0.35">
      <c r="A36663" s="1"/>
      <c r="B36663" s="306">
        <v>44526.454861194085</v>
      </c>
      <c r="C36663" s="304">
        <v>1.138951136955302</v>
      </c>
      <c r="D36663" s="305" t="s">
        <v>172</v>
      </c>
    </row>
    <row r="36664" spans="1:4" ht="14.5" customHeight="1" x14ac:dyDescent="0.35">
      <c r="A36664" s="1"/>
      <c r="B36664" s="306">
        <v>44526.455555638531</v>
      </c>
      <c r="C36664" s="304">
        <v>1.1814462059355113</v>
      </c>
      <c r="D36664" s="305" t="s">
        <v>172</v>
      </c>
    </row>
    <row r="36665" spans="1:4" ht="14.5" customHeight="1" x14ac:dyDescent="0.35">
      <c r="A36665" s="1"/>
      <c r="B36665" s="306">
        <v>44526.456250082978</v>
      </c>
      <c r="C36665" s="304">
        <v>1.1883546561515079</v>
      </c>
      <c r="D36665" s="305" t="s">
        <v>172</v>
      </c>
    </row>
    <row r="36666" spans="1:4" ht="14.5" customHeight="1" x14ac:dyDescent="0.35">
      <c r="A36666" s="1"/>
      <c r="B36666" s="306">
        <v>44526.456944527425</v>
      </c>
      <c r="C36666" s="304">
        <v>1.2098952622721602</v>
      </c>
      <c r="D36666" s="305" t="s">
        <v>172</v>
      </c>
    </row>
    <row r="36667" spans="1:4" ht="14.5" customHeight="1" x14ac:dyDescent="0.35">
      <c r="A36667" s="1"/>
      <c r="B36667" s="306">
        <v>44526.457638971871</v>
      </c>
      <c r="C36667" s="304">
        <v>1.0780893831423175</v>
      </c>
      <c r="D36667" s="305" t="s">
        <v>172</v>
      </c>
    </row>
    <row r="36668" spans="1:4" ht="14.5" customHeight="1" x14ac:dyDescent="0.35">
      <c r="A36668" s="1"/>
      <c r="B36668" s="306">
        <v>44526.458333416318</v>
      </c>
      <c r="C36668" s="304">
        <v>1.0821120909813848</v>
      </c>
      <c r="D36668" s="305" t="s">
        <v>172</v>
      </c>
    </row>
    <row r="36669" spans="1:4" ht="14.5" customHeight="1" x14ac:dyDescent="0.35">
      <c r="A36669" s="1"/>
      <c r="B36669" s="306">
        <v>44526.459027860765</v>
      </c>
      <c r="C36669" s="304">
        <v>1.0936376745807441</v>
      </c>
      <c r="D36669" s="305" t="s">
        <v>172</v>
      </c>
    </row>
    <row r="36670" spans="1:4" ht="14.5" customHeight="1" x14ac:dyDescent="0.35">
      <c r="A36670" s="1"/>
      <c r="B36670" s="306">
        <v>44526.459722305211</v>
      </c>
      <c r="C36670" s="304">
        <v>1.2064876802660669</v>
      </c>
      <c r="D36670" s="305" t="s">
        <v>172</v>
      </c>
    </row>
    <row r="36671" spans="1:4" ht="14.5" customHeight="1" x14ac:dyDescent="0.35">
      <c r="A36671" s="1"/>
      <c r="B36671" s="306">
        <v>44526.460416749658</v>
      </c>
      <c r="C36671" s="304">
        <v>1.2037977428504443</v>
      </c>
      <c r="D36671" s="305" t="s">
        <v>172</v>
      </c>
    </row>
    <row r="36672" spans="1:4" ht="14.5" customHeight="1" x14ac:dyDescent="0.35">
      <c r="A36672" s="1"/>
      <c r="B36672" s="306">
        <v>44526.461111194105</v>
      </c>
      <c r="C36672" s="304">
        <v>1.1740006927754318</v>
      </c>
      <c r="D36672" s="305" t="s">
        <v>172</v>
      </c>
    </row>
    <row r="36673" spans="1:4" ht="14.5" customHeight="1" x14ac:dyDescent="0.35">
      <c r="A36673" s="1"/>
      <c r="B36673" s="306">
        <v>44526.461805638552</v>
      </c>
      <c r="C36673" s="304">
        <v>1.0246990824400504</v>
      </c>
      <c r="D36673" s="305" t="s">
        <v>172</v>
      </c>
    </row>
    <row r="36674" spans="1:4" ht="14.5" customHeight="1" x14ac:dyDescent="0.35">
      <c r="A36674" s="1"/>
      <c r="B36674" s="306">
        <v>44526.462500082998</v>
      </c>
      <c r="C36674" s="304">
        <v>1.1015418378327013</v>
      </c>
      <c r="D36674" s="305" t="s">
        <v>172</v>
      </c>
    </row>
    <row r="36675" spans="1:4" ht="14.5" customHeight="1" x14ac:dyDescent="0.35">
      <c r="A36675" s="1"/>
      <c r="B36675" s="306">
        <v>44526.463194527445</v>
      </c>
      <c r="C36675" s="304">
        <v>1.2144883541793812</v>
      </c>
      <c r="D36675" s="305" t="s">
        <v>172</v>
      </c>
    </row>
    <row r="36676" spans="1:4" ht="14.5" customHeight="1" x14ac:dyDescent="0.35">
      <c r="A36676" s="1"/>
      <c r="B36676" s="306">
        <v>44526.463888971892</v>
      </c>
      <c r="C36676" s="304">
        <v>1.1403161598025691</v>
      </c>
      <c r="D36676" s="305" t="s">
        <v>172</v>
      </c>
    </row>
    <row r="36677" spans="1:4" ht="14.5" customHeight="1" x14ac:dyDescent="0.35">
      <c r="A36677" s="1"/>
      <c r="B36677" s="306">
        <v>44526.464583416338</v>
      </c>
      <c r="C36677" s="304">
        <v>1.1454376659548871</v>
      </c>
      <c r="D36677" s="305" t="s">
        <v>172</v>
      </c>
    </row>
    <row r="36678" spans="1:4" ht="14.5" customHeight="1" x14ac:dyDescent="0.35">
      <c r="A36678" s="1"/>
      <c r="B36678" s="306">
        <v>44526.465277860785</v>
      </c>
      <c r="C36678" s="304">
        <v>1.175314910555638</v>
      </c>
      <c r="D36678" s="305" t="s">
        <v>172</v>
      </c>
    </row>
    <row r="36679" spans="1:4" ht="14.5" customHeight="1" x14ac:dyDescent="0.35">
      <c r="A36679" s="1"/>
      <c r="B36679" s="306">
        <v>44526.465972305232</v>
      </c>
      <c r="C36679" s="304">
        <v>1.0971043460019094</v>
      </c>
      <c r="D36679" s="305" t="s">
        <v>172</v>
      </c>
    </row>
    <row r="36680" spans="1:4" ht="14.5" customHeight="1" x14ac:dyDescent="0.35">
      <c r="A36680" s="1"/>
      <c r="B36680" s="306">
        <v>44526.466666749679</v>
      </c>
      <c r="C36680" s="304">
        <v>1.1409865475109049</v>
      </c>
      <c r="D36680" s="305" t="s">
        <v>172</v>
      </c>
    </row>
    <row r="36681" spans="1:4" ht="14.5" customHeight="1" x14ac:dyDescent="0.35">
      <c r="A36681" s="1"/>
      <c r="B36681" s="306">
        <v>44526.467361194125</v>
      </c>
      <c r="C36681" s="304">
        <v>1.1332401849106342</v>
      </c>
      <c r="D36681" s="305" t="s">
        <v>172</v>
      </c>
    </row>
    <row r="36682" spans="1:4" ht="14.5" customHeight="1" x14ac:dyDescent="0.35">
      <c r="A36682" s="1"/>
      <c r="B36682" s="306">
        <v>44526.468055638572</v>
      </c>
      <c r="C36682" s="304">
        <v>1.2178604418169925</v>
      </c>
      <c r="D36682" s="305" t="s">
        <v>172</v>
      </c>
    </row>
    <row r="36683" spans="1:4" ht="14.5" customHeight="1" x14ac:dyDescent="0.35">
      <c r="A36683" s="1"/>
      <c r="B36683" s="306">
        <v>44526.468750083019</v>
      </c>
      <c r="C36683" s="304">
        <v>1.2015116952225982</v>
      </c>
      <c r="D36683" s="305" t="s">
        <v>172</v>
      </c>
    </row>
    <row r="36684" spans="1:4" ht="14.5" customHeight="1" x14ac:dyDescent="0.35">
      <c r="A36684" s="1"/>
      <c r="B36684" s="306">
        <v>44526.469444527465</v>
      </c>
      <c r="C36684" s="304">
        <v>1.1629210502388561</v>
      </c>
      <c r="D36684" s="305" t="s">
        <v>172</v>
      </c>
    </row>
    <row r="36685" spans="1:4" ht="14.5" customHeight="1" x14ac:dyDescent="0.35">
      <c r="A36685" s="1"/>
      <c r="B36685" s="306">
        <v>44526.470138971912</v>
      </c>
      <c r="C36685" s="304">
        <v>1.241861896885833</v>
      </c>
      <c r="D36685" s="305" t="s">
        <v>172</v>
      </c>
    </row>
    <row r="36686" spans="1:4" ht="14.5" customHeight="1" x14ac:dyDescent="0.35">
      <c r="A36686" s="1"/>
      <c r="B36686" s="306">
        <v>44526.470833416359</v>
      </c>
      <c r="C36686" s="304">
        <v>1.2603196113846329</v>
      </c>
      <c r="D36686" s="305" t="s">
        <v>172</v>
      </c>
    </row>
    <row r="36687" spans="1:4" ht="14.5" customHeight="1" x14ac:dyDescent="0.35">
      <c r="A36687" s="1"/>
      <c r="B36687" s="306">
        <v>44526.471527860806</v>
      </c>
      <c r="C36687" s="304">
        <v>1.2126026870473348</v>
      </c>
      <c r="D36687" s="305" t="s">
        <v>172</v>
      </c>
    </row>
    <row r="36688" spans="1:4" ht="14.5" customHeight="1" x14ac:dyDescent="0.35">
      <c r="A36688" s="1"/>
      <c r="B36688" s="306">
        <v>44526.472222305252</v>
      </c>
      <c r="C36688" s="304">
        <v>1.1555543496703347</v>
      </c>
      <c r="D36688" s="305" t="s">
        <v>172</v>
      </c>
    </row>
    <row r="36689" spans="1:4" ht="14.5" customHeight="1" x14ac:dyDescent="0.35">
      <c r="A36689" s="1"/>
      <c r="B36689" s="306">
        <v>44526.472916749699</v>
      </c>
      <c r="C36689" s="304">
        <v>1.2356689702937729</v>
      </c>
      <c r="D36689" s="305" t="s">
        <v>172</v>
      </c>
    </row>
    <row r="36690" spans="1:4" ht="14.5" customHeight="1" x14ac:dyDescent="0.35">
      <c r="A36690" s="1"/>
      <c r="B36690" s="306">
        <v>44526.473611194146</v>
      </c>
      <c r="C36690" s="304">
        <v>1.2516522253579145</v>
      </c>
      <c r="D36690" s="305" t="s">
        <v>172</v>
      </c>
    </row>
    <row r="36691" spans="1:4" ht="14.5" customHeight="1" x14ac:dyDescent="0.35">
      <c r="A36691" s="1"/>
      <c r="B36691" s="306">
        <v>44526.474305638592</v>
      </c>
      <c r="C36691" s="304">
        <v>1.2697239943239158</v>
      </c>
      <c r="D36691" s="305" t="s">
        <v>172</v>
      </c>
    </row>
    <row r="36692" spans="1:4" ht="14.5" customHeight="1" x14ac:dyDescent="0.35">
      <c r="A36692" s="1"/>
      <c r="B36692" s="306">
        <v>44526.475000083039</v>
      </c>
      <c r="C36692" s="304">
        <v>1.2075718623507783</v>
      </c>
      <c r="D36692" s="305" t="s">
        <v>172</v>
      </c>
    </row>
    <row r="36693" spans="1:4" ht="14.5" customHeight="1" x14ac:dyDescent="0.35">
      <c r="A36693" s="1"/>
      <c r="B36693" s="306">
        <v>44526.475694527486</v>
      </c>
      <c r="C36693" s="304">
        <v>1.0922272329440603</v>
      </c>
      <c r="D36693" s="305" t="s">
        <v>172</v>
      </c>
    </row>
    <row r="36694" spans="1:4" ht="14.5" customHeight="1" x14ac:dyDescent="0.35">
      <c r="A36694" s="1"/>
      <c r="B36694" s="306">
        <v>44526.476388971932</v>
      </c>
      <c r="C36694" s="304">
        <v>1.1716671510719303</v>
      </c>
      <c r="D36694" s="305" t="s">
        <v>172</v>
      </c>
    </row>
    <row r="36695" spans="1:4" ht="14.5" customHeight="1" x14ac:dyDescent="0.35">
      <c r="A36695" s="1"/>
      <c r="B36695" s="306">
        <v>44526.477083416379</v>
      </c>
      <c r="C36695" s="304">
        <v>1.1973521549286186</v>
      </c>
      <c r="D36695" s="305" t="s">
        <v>172</v>
      </c>
    </row>
    <row r="36696" spans="1:4" ht="14.5" customHeight="1" x14ac:dyDescent="0.35">
      <c r="A36696" s="1"/>
      <c r="B36696" s="306">
        <v>44526.477777860826</v>
      </c>
      <c r="C36696" s="304">
        <v>1.2378712975034432</v>
      </c>
      <c r="D36696" s="305" t="s">
        <v>172</v>
      </c>
    </row>
    <row r="36697" spans="1:4" ht="14.5" customHeight="1" x14ac:dyDescent="0.35">
      <c r="A36697" s="1"/>
      <c r="B36697" s="306">
        <v>44526.478472305273</v>
      </c>
      <c r="C36697" s="304">
        <v>1.3582610716175623</v>
      </c>
      <c r="D36697" s="305" t="s">
        <v>172</v>
      </c>
    </row>
    <row r="36698" spans="1:4" ht="14.5" customHeight="1" x14ac:dyDescent="0.35">
      <c r="A36698" s="1"/>
      <c r="B36698" s="306">
        <v>44526.479166749719</v>
      </c>
      <c r="C36698" s="304">
        <v>1.2853392366917735</v>
      </c>
      <c r="D36698" s="305" t="s">
        <v>172</v>
      </c>
    </row>
    <row r="36699" spans="1:4" ht="14.5" customHeight="1" x14ac:dyDescent="0.35">
      <c r="A36699" s="1"/>
      <c r="B36699" s="306">
        <v>44526.479861194166</v>
      </c>
      <c r="C36699" s="304">
        <v>1.2909380695297235</v>
      </c>
      <c r="D36699" s="305" t="s">
        <v>172</v>
      </c>
    </row>
    <row r="36700" spans="1:4" ht="14.5" customHeight="1" x14ac:dyDescent="0.35">
      <c r="A36700" s="1"/>
      <c r="B36700" s="306">
        <v>44526.480555638613</v>
      </c>
      <c r="C36700" s="304">
        <v>1.363501224463683</v>
      </c>
      <c r="D36700" s="305" t="s">
        <v>172</v>
      </c>
    </row>
    <row r="36701" spans="1:4" ht="14.5" customHeight="1" x14ac:dyDescent="0.35">
      <c r="A36701" s="1"/>
      <c r="B36701" s="306">
        <v>44526.481250083059</v>
      </c>
      <c r="C36701" s="304">
        <v>1.3682516047174735</v>
      </c>
      <c r="D36701" s="305" t="s">
        <v>172</v>
      </c>
    </row>
    <row r="36702" spans="1:4" ht="14.5" customHeight="1" x14ac:dyDescent="0.35">
      <c r="A36702" s="1"/>
      <c r="B36702" s="306">
        <v>44526.481944527506</v>
      </c>
      <c r="C36702" s="304">
        <v>1.3553497072311378</v>
      </c>
      <c r="D36702" s="305" t="s">
        <v>172</v>
      </c>
    </row>
    <row r="36703" spans="1:4" ht="14.5" customHeight="1" x14ac:dyDescent="0.35">
      <c r="A36703" s="1"/>
      <c r="B36703" s="306">
        <v>44526.482638971953</v>
      </c>
      <c r="C36703" s="304">
        <v>1.4193795159851106</v>
      </c>
      <c r="D36703" s="305" t="s">
        <v>172</v>
      </c>
    </row>
    <row r="36704" spans="1:4" ht="14.5" customHeight="1" x14ac:dyDescent="0.35">
      <c r="A36704" s="1"/>
      <c r="B36704" s="306">
        <v>44526.4833334164</v>
      </c>
      <c r="C36704" s="304">
        <v>1.3910083502365524</v>
      </c>
      <c r="D36704" s="305" t="s">
        <v>172</v>
      </c>
    </row>
    <row r="36705" spans="1:4" ht="14.5" customHeight="1" x14ac:dyDescent="0.35">
      <c r="A36705" s="1"/>
      <c r="B36705" s="306">
        <v>44526.484027860846</v>
      </c>
      <c r="C36705" s="304">
        <v>1.2862510030979442</v>
      </c>
      <c r="D36705" s="305" t="s">
        <v>172</v>
      </c>
    </row>
    <row r="36706" spans="1:4" ht="14.5" customHeight="1" x14ac:dyDescent="0.35">
      <c r="A36706" s="1"/>
      <c r="B36706" s="306">
        <v>44526.484722305293</v>
      </c>
      <c r="C36706" s="304">
        <v>1.380973490171679</v>
      </c>
      <c r="D36706" s="305" t="s">
        <v>172</v>
      </c>
    </row>
    <row r="36707" spans="1:4" ht="14.5" customHeight="1" x14ac:dyDescent="0.35">
      <c r="A36707" s="1"/>
      <c r="B36707" s="306">
        <v>44526.48541674974</v>
      </c>
      <c r="C36707" s="304">
        <v>1.4250890809733694</v>
      </c>
      <c r="D36707" s="305" t="s">
        <v>172</v>
      </c>
    </row>
    <row r="36708" spans="1:4" ht="14.5" customHeight="1" x14ac:dyDescent="0.35">
      <c r="A36708" s="1"/>
      <c r="B36708" s="306">
        <v>44526.486111194186</v>
      </c>
      <c r="C36708" s="304">
        <v>1.2134603668817969</v>
      </c>
      <c r="D36708" s="305" t="s">
        <v>172</v>
      </c>
    </row>
    <row r="36709" spans="1:4" ht="14.5" customHeight="1" x14ac:dyDescent="0.35">
      <c r="A36709" s="1"/>
      <c r="B36709" s="306">
        <v>44526.486805638633</v>
      </c>
      <c r="C36709" s="304">
        <v>1.3188612468644654</v>
      </c>
      <c r="D36709" s="305" t="s">
        <v>172</v>
      </c>
    </row>
    <row r="36710" spans="1:4" ht="14.5" customHeight="1" x14ac:dyDescent="0.35">
      <c r="A36710" s="1"/>
      <c r="B36710" s="306">
        <v>44526.48750008308</v>
      </c>
      <c r="C36710" s="304">
        <v>1.4786498428713155</v>
      </c>
      <c r="D36710" s="305" t="s">
        <v>172</v>
      </c>
    </row>
    <row r="36711" spans="1:4" ht="14.5" customHeight="1" x14ac:dyDescent="0.35">
      <c r="A36711" s="1"/>
      <c r="B36711" s="306">
        <v>44526.488194527527</v>
      </c>
      <c r="C36711" s="304">
        <v>1.3614562051855197</v>
      </c>
      <c r="D36711" s="305" t="s">
        <v>172</v>
      </c>
    </row>
    <row r="36712" spans="1:4" ht="14.5" customHeight="1" x14ac:dyDescent="0.35">
      <c r="A36712" s="1"/>
      <c r="B36712" s="306">
        <v>44526.488888971973</v>
      </c>
      <c r="C36712" s="304">
        <v>1.4343478463265151</v>
      </c>
      <c r="D36712" s="305" t="s">
        <v>172</v>
      </c>
    </row>
    <row r="36713" spans="1:4" ht="14.5" customHeight="1" x14ac:dyDescent="0.35">
      <c r="A36713" s="1"/>
      <c r="B36713" s="306">
        <v>44526.48958341642</v>
      </c>
      <c r="C36713" s="304">
        <v>1.4621680952175968</v>
      </c>
      <c r="D36713" s="305" t="s">
        <v>172</v>
      </c>
    </row>
    <row r="36714" spans="1:4" ht="14.5" customHeight="1" x14ac:dyDescent="0.35">
      <c r="A36714" s="1"/>
      <c r="B36714" s="306">
        <v>44526.490277860867</v>
      </c>
      <c r="C36714" s="304">
        <v>1.1951793278573859</v>
      </c>
      <c r="D36714" s="305" t="s">
        <v>172</v>
      </c>
    </row>
    <row r="36715" spans="1:4" ht="14.5" customHeight="1" x14ac:dyDescent="0.35">
      <c r="A36715" s="1"/>
      <c r="B36715" s="306">
        <v>44526.490972305313</v>
      </c>
      <c r="C36715" s="304">
        <v>1.366362471333711</v>
      </c>
      <c r="D36715" s="305" t="s">
        <v>172</v>
      </c>
    </row>
    <row r="36716" spans="1:4" ht="14.5" customHeight="1" x14ac:dyDescent="0.35">
      <c r="A36716" s="1"/>
      <c r="B36716" s="306">
        <v>44526.49166674976</v>
      </c>
      <c r="C36716" s="304">
        <v>1.4440985648531144</v>
      </c>
      <c r="D36716" s="305" t="s">
        <v>172</v>
      </c>
    </row>
    <row r="36717" spans="1:4" ht="14.5" customHeight="1" x14ac:dyDescent="0.35">
      <c r="A36717" s="1"/>
      <c r="B36717" s="306">
        <v>44526.492361194207</v>
      </c>
      <c r="C36717" s="304">
        <v>1.5087740816167752</v>
      </c>
      <c r="D36717" s="305" t="s">
        <v>172</v>
      </c>
    </row>
    <row r="36718" spans="1:4" ht="14.5" customHeight="1" x14ac:dyDescent="0.35">
      <c r="A36718" s="1"/>
      <c r="B36718" s="306">
        <v>44526.493055638653</v>
      </c>
      <c r="C36718" s="304">
        <v>1.4190874586499376</v>
      </c>
      <c r="D36718" s="305" t="s">
        <v>172</v>
      </c>
    </row>
    <row r="36719" spans="1:4" ht="14.5" customHeight="1" x14ac:dyDescent="0.35">
      <c r="A36719" s="1"/>
      <c r="B36719" s="306">
        <v>44526.4937500831</v>
      </c>
      <c r="C36719" s="304">
        <v>1.2889168017438049</v>
      </c>
      <c r="D36719" s="305" t="s">
        <v>172</v>
      </c>
    </row>
    <row r="36720" spans="1:4" ht="14.5" customHeight="1" x14ac:dyDescent="0.35">
      <c r="A36720" s="1"/>
      <c r="B36720" s="306">
        <v>44526.494444527547</v>
      </c>
      <c r="C36720" s="304">
        <v>1.4304164858624973</v>
      </c>
      <c r="D36720" s="305" t="s">
        <v>172</v>
      </c>
    </row>
    <row r="36721" spans="1:4" ht="14.5" customHeight="1" x14ac:dyDescent="0.35">
      <c r="A36721" s="1"/>
      <c r="B36721" s="306">
        <v>44526.495138971994</v>
      </c>
      <c r="C36721" s="304">
        <v>1.3499700529928</v>
      </c>
      <c r="D36721" s="305" t="s">
        <v>172</v>
      </c>
    </row>
    <row r="36722" spans="1:4" ht="14.5" customHeight="1" x14ac:dyDescent="0.35">
      <c r="A36722" s="1"/>
      <c r="B36722" s="306">
        <v>44526.49583341644</v>
      </c>
      <c r="C36722" s="304">
        <v>1.4372807296714201</v>
      </c>
      <c r="D36722" s="305" t="s">
        <v>172</v>
      </c>
    </row>
    <row r="36723" spans="1:4" ht="14.5" customHeight="1" x14ac:dyDescent="0.35">
      <c r="A36723" s="1"/>
      <c r="B36723" s="306">
        <v>44526.496527860887</v>
      </c>
      <c r="C36723" s="304">
        <v>1.3770944072745805</v>
      </c>
      <c r="D36723" s="305" t="s">
        <v>172</v>
      </c>
    </row>
    <row r="36724" spans="1:4" ht="14.5" customHeight="1" x14ac:dyDescent="0.35">
      <c r="A36724" s="1"/>
      <c r="B36724" s="306">
        <v>44526.497222305334</v>
      </c>
      <c r="C36724" s="304">
        <v>1.4476178122657983</v>
      </c>
      <c r="D36724" s="305" t="s">
        <v>172</v>
      </c>
    </row>
    <row r="36725" spans="1:4" ht="14.5" customHeight="1" x14ac:dyDescent="0.35">
      <c r="A36725" s="1"/>
      <c r="B36725" s="306">
        <v>44526.49791674978</v>
      </c>
      <c r="C36725" s="304">
        <v>1.4024975658606309</v>
      </c>
      <c r="D36725" s="305" t="s">
        <v>172</v>
      </c>
    </row>
    <row r="36726" spans="1:4" ht="14.5" customHeight="1" x14ac:dyDescent="0.35">
      <c r="A36726" s="1"/>
      <c r="B36726" s="306">
        <v>44526.498611194227</v>
      </c>
      <c r="C36726" s="304">
        <v>1.4606916563946772</v>
      </c>
      <c r="D36726" s="305" t="s">
        <v>172</v>
      </c>
    </row>
    <row r="36727" spans="1:4" ht="14.5" customHeight="1" x14ac:dyDescent="0.35">
      <c r="A36727" s="1"/>
      <c r="B36727" s="306">
        <v>44526.499305638674</v>
      </c>
      <c r="C36727" s="304">
        <v>1.3702956581772923</v>
      </c>
      <c r="D36727" s="305" t="s">
        <v>172</v>
      </c>
    </row>
    <row r="36728" spans="1:4" ht="14.5" customHeight="1" x14ac:dyDescent="0.35">
      <c r="A36728" s="1"/>
      <c r="B36728" s="306">
        <v>44526.500000083121</v>
      </c>
      <c r="C36728" s="304">
        <v>4.0701402711786253E-2</v>
      </c>
      <c r="D36728" s="305" t="s">
        <v>170</v>
      </c>
    </row>
    <row r="36729" spans="1:4" ht="14.5" customHeight="1" x14ac:dyDescent="0.35">
      <c r="A36729" s="1"/>
      <c r="B36729" s="306">
        <v>44526.500694527567</v>
      </c>
      <c r="C36729" s="304">
        <v>1.1672482495761718</v>
      </c>
      <c r="D36729" s="305" t="s">
        <v>172</v>
      </c>
    </row>
    <row r="36730" spans="1:4" ht="14.5" customHeight="1" x14ac:dyDescent="0.35">
      <c r="A36730" s="1"/>
      <c r="B36730" s="306">
        <v>44526.501388972014</v>
      </c>
      <c r="C36730" s="304">
        <v>1.3158157138289122</v>
      </c>
      <c r="D36730" s="305" t="s">
        <v>172</v>
      </c>
    </row>
    <row r="36731" spans="1:4" ht="14.5" customHeight="1" x14ac:dyDescent="0.35">
      <c r="A36731" s="1"/>
      <c r="B36731" s="306">
        <v>44526.502083416461</v>
      </c>
      <c r="C36731" s="304">
        <v>1.2766964575215751</v>
      </c>
      <c r="D36731" s="305" t="s">
        <v>172</v>
      </c>
    </row>
    <row r="36732" spans="1:4" ht="14.5" customHeight="1" x14ac:dyDescent="0.35">
      <c r="A36732" s="1"/>
      <c r="B36732" s="306">
        <v>44526.502777860907</v>
      </c>
      <c r="C36732" s="304">
        <v>1.3066974434474106</v>
      </c>
      <c r="D36732" s="305" t="s">
        <v>172</v>
      </c>
    </row>
    <row r="36733" spans="1:4" ht="14.5" customHeight="1" x14ac:dyDescent="0.35">
      <c r="A36733" s="1"/>
      <c r="B36733" s="306">
        <v>44526.503472305354</v>
      </c>
      <c r="C36733" s="304">
        <v>1.1697268351191876</v>
      </c>
      <c r="D36733" s="305" t="s">
        <v>172</v>
      </c>
    </row>
    <row r="36734" spans="1:4" ht="14.5" customHeight="1" x14ac:dyDescent="0.35">
      <c r="A36734" s="1"/>
      <c r="B36734" s="306">
        <v>44526.504166749801</v>
      </c>
      <c r="C36734" s="304">
        <v>1.2174143564795183</v>
      </c>
      <c r="D36734" s="305" t="s">
        <v>172</v>
      </c>
    </row>
    <row r="36735" spans="1:4" ht="14.5" customHeight="1" x14ac:dyDescent="0.35">
      <c r="A36735" s="1"/>
      <c r="B36735" s="306">
        <v>44526.504861194247</v>
      </c>
      <c r="C36735" s="304">
        <v>1.3072783292364876</v>
      </c>
      <c r="D36735" s="305" t="s">
        <v>172</v>
      </c>
    </row>
    <row r="36736" spans="1:4" ht="14.5" customHeight="1" x14ac:dyDescent="0.35">
      <c r="A36736" s="1"/>
      <c r="B36736" s="306">
        <v>44526.505555638694</v>
      </c>
      <c r="C36736" s="304">
        <v>1.1985964626965446</v>
      </c>
      <c r="D36736" s="305" t="s">
        <v>172</v>
      </c>
    </row>
    <row r="36737" spans="1:4" ht="14.5" customHeight="1" x14ac:dyDescent="0.35">
      <c r="A36737" s="1"/>
      <c r="B36737" s="306">
        <v>44526.506250083141</v>
      </c>
      <c r="C36737" s="304">
        <v>1.113509613558411</v>
      </c>
      <c r="D36737" s="305" t="s">
        <v>172</v>
      </c>
    </row>
    <row r="36738" spans="1:4" ht="14.5" customHeight="1" x14ac:dyDescent="0.35">
      <c r="A36738" s="1"/>
      <c r="B36738" s="306">
        <v>44526.506944527588</v>
      </c>
      <c r="C36738" s="304">
        <v>1.1520381020676722</v>
      </c>
      <c r="D36738" s="305" t="s">
        <v>172</v>
      </c>
    </row>
    <row r="36739" spans="1:4" ht="14.5" customHeight="1" x14ac:dyDescent="0.35">
      <c r="A36739" s="1"/>
      <c r="B36739" s="306">
        <v>44526.507638972034</v>
      </c>
      <c r="C36739" s="304">
        <v>1.2490189537278336</v>
      </c>
      <c r="D36739" s="305" t="s">
        <v>172</v>
      </c>
    </row>
    <row r="36740" spans="1:4" ht="14.5" customHeight="1" x14ac:dyDescent="0.35">
      <c r="A36740" s="1"/>
      <c r="B36740" s="306">
        <v>44526.508333416481</v>
      </c>
      <c r="C36740" s="304">
        <v>1.275204422529987</v>
      </c>
      <c r="D36740" s="305" t="s">
        <v>172</v>
      </c>
    </row>
    <row r="36741" spans="1:4" ht="14.5" customHeight="1" x14ac:dyDescent="0.35">
      <c r="A36741" s="1"/>
      <c r="B36741" s="306">
        <v>44526.509027860928</v>
      </c>
      <c r="C36741" s="304">
        <v>1.2396304257689432</v>
      </c>
      <c r="D36741" s="305" t="s">
        <v>172</v>
      </c>
    </row>
    <row r="36742" spans="1:4" ht="14.5" customHeight="1" x14ac:dyDescent="0.35">
      <c r="A36742" s="1"/>
      <c r="B36742" s="306">
        <v>44526.509722305374</v>
      </c>
      <c r="C36742" s="304">
        <v>1.124240309980693</v>
      </c>
      <c r="D36742" s="305" t="s">
        <v>172</v>
      </c>
    </row>
    <row r="36743" spans="1:4" ht="14.5" customHeight="1" x14ac:dyDescent="0.35">
      <c r="A36743" s="1"/>
      <c r="B36743" s="306">
        <v>44526.510416749821</v>
      </c>
      <c r="C36743" s="304">
        <v>1.3421074449352697</v>
      </c>
      <c r="D36743" s="305" t="s">
        <v>172</v>
      </c>
    </row>
    <row r="36744" spans="1:4" ht="14.5" customHeight="1" x14ac:dyDescent="0.35">
      <c r="A36744" s="1"/>
      <c r="B36744" s="306">
        <v>44526.511111194268</v>
      </c>
      <c r="C36744" s="304">
        <v>1.3400334532082221</v>
      </c>
      <c r="D36744" s="305" t="s">
        <v>172</v>
      </c>
    </row>
    <row r="36745" spans="1:4" ht="14.5" customHeight="1" x14ac:dyDescent="0.35">
      <c r="A36745" s="1"/>
      <c r="B36745" s="306">
        <v>44526.511805638715</v>
      </c>
      <c r="C36745" s="304">
        <v>1.1911707433891934</v>
      </c>
      <c r="D36745" s="305" t="s">
        <v>172</v>
      </c>
    </row>
    <row r="36746" spans="1:4" ht="14.5" customHeight="1" x14ac:dyDescent="0.35">
      <c r="A36746" s="1"/>
      <c r="B36746" s="306">
        <v>44526.512500083161</v>
      </c>
      <c r="C36746" s="304">
        <v>1.2305317748684805</v>
      </c>
      <c r="D36746" s="305" t="s">
        <v>172</v>
      </c>
    </row>
    <row r="36747" spans="1:4" ht="14.5" customHeight="1" x14ac:dyDescent="0.35">
      <c r="A36747" s="1"/>
      <c r="B36747" s="306">
        <v>44526.513194527608</v>
      </c>
      <c r="C36747" s="304">
        <v>1.2474475818099866</v>
      </c>
      <c r="D36747" s="305" t="s">
        <v>172</v>
      </c>
    </row>
    <row r="36748" spans="1:4" ht="14.5" customHeight="1" x14ac:dyDescent="0.35">
      <c r="A36748" s="1"/>
      <c r="B36748" s="306">
        <v>44526.513888972055</v>
      </c>
      <c r="C36748" s="304">
        <v>1.2091375378846048</v>
      </c>
      <c r="D36748" s="305" t="s">
        <v>172</v>
      </c>
    </row>
    <row r="36749" spans="1:4" ht="14.5" customHeight="1" x14ac:dyDescent="0.35">
      <c r="A36749" s="1"/>
      <c r="B36749" s="306">
        <v>44526.514583416501</v>
      </c>
      <c r="C36749" s="304">
        <v>1.1216383917981452</v>
      </c>
      <c r="D36749" s="305" t="s">
        <v>172</v>
      </c>
    </row>
    <row r="36750" spans="1:4" ht="14.5" customHeight="1" x14ac:dyDescent="0.35">
      <c r="A36750" s="1"/>
      <c r="B36750" s="306">
        <v>44526.515277860948</v>
      </c>
      <c r="C36750" s="304">
        <v>1.1297400064782475</v>
      </c>
      <c r="D36750" s="305" t="s">
        <v>172</v>
      </c>
    </row>
    <row r="36751" spans="1:4" ht="14.5" customHeight="1" x14ac:dyDescent="0.35">
      <c r="A36751" s="1"/>
      <c r="B36751" s="306">
        <v>44526.515972305395</v>
      </c>
      <c r="C36751" s="304">
        <v>1.0684522833251928</v>
      </c>
      <c r="D36751" s="305" t="s">
        <v>172</v>
      </c>
    </row>
    <row r="36752" spans="1:4" ht="14.5" customHeight="1" x14ac:dyDescent="0.35">
      <c r="A36752" s="1"/>
      <c r="B36752" s="306">
        <v>44526.516666749842</v>
      </c>
      <c r="C36752" s="304">
        <v>1.1805678155381125</v>
      </c>
      <c r="D36752" s="305" t="s">
        <v>172</v>
      </c>
    </row>
    <row r="36753" spans="1:4" ht="14.5" customHeight="1" x14ac:dyDescent="0.35">
      <c r="A36753" s="1"/>
      <c r="B36753" s="306">
        <v>44526.517361194288</v>
      </c>
      <c r="C36753" s="304">
        <v>1.2293867456712178</v>
      </c>
      <c r="D36753" s="305" t="s">
        <v>172</v>
      </c>
    </row>
    <row r="36754" spans="1:4" ht="14.5" customHeight="1" x14ac:dyDescent="0.35">
      <c r="A36754" s="1"/>
      <c r="B36754" s="306">
        <v>44526.518055638735</v>
      </c>
      <c r="C36754" s="304">
        <v>1.2983763518876306</v>
      </c>
      <c r="D36754" s="305" t="s">
        <v>172</v>
      </c>
    </row>
    <row r="36755" spans="1:4" ht="14.5" customHeight="1" x14ac:dyDescent="0.35">
      <c r="A36755" s="1"/>
      <c r="B36755" s="306">
        <v>44526.518750083182</v>
      </c>
      <c r="C36755" s="304">
        <v>1.333258121761052</v>
      </c>
      <c r="D36755" s="305" t="s">
        <v>172</v>
      </c>
    </row>
    <row r="36756" spans="1:4" ht="14.5" customHeight="1" x14ac:dyDescent="0.35">
      <c r="A36756" s="1"/>
      <c r="B36756" s="306">
        <v>44526.519444527628</v>
      </c>
      <c r="C36756" s="304">
        <v>1.3399425632783883</v>
      </c>
      <c r="D36756" s="305" t="s">
        <v>172</v>
      </c>
    </row>
    <row r="36757" spans="1:4" ht="14.5" customHeight="1" x14ac:dyDescent="0.35">
      <c r="A36757" s="1"/>
      <c r="B36757" s="306">
        <v>44526.520138972075</v>
      </c>
      <c r="C36757" s="304">
        <v>1.3870265298046434</v>
      </c>
      <c r="D36757" s="305" t="s">
        <v>172</v>
      </c>
    </row>
    <row r="36758" spans="1:4" ht="14.5" customHeight="1" x14ac:dyDescent="0.35">
      <c r="A36758" s="1"/>
      <c r="B36758" s="306">
        <v>44526.520833416522</v>
      </c>
      <c r="C36758" s="304">
        <v>1.5262314342491057</v>
      </c>
      <c r="D36758" s="305" t="s">
        <v>172</v>
      </c>
    </row>
    <row r="36759" spans="1:4" ht="14.5" customHeight="1" x14ac:dyDescent="0.35">
      <c r="A36759" s="1"/>
      <c r="B36759" s="306">
        <v>44526.521527860968</v>
      </c>
      <c r="C36759" s="304">
        <v>1.5074529762474715</v>
      </c>
      <c r="D36759" s="305" t="s">
        <v>172</v>
      </c>
    </row>
    <row r="36760" spans="1:4" ht="14.5" customHeight="1" x14ac:dyDescent="0.35">
      <c r="A36760" s="1"/>
      <c r="B36760" s="306">
        <v>44526.522222305415</v>
      </c>
      <c r="C36760" s="304">
        <v>1.421362416587211</v>
      </c>
      <c r="D36760" s="305" t="s">
        <v>172</v>
      </c>
    </row>
    <row r="36761" spans="1:4" ht="14.5" customHeight="1" x14ac:dyDescent="0.35">
      <c r="A36761" s="1"/>
      <c r="B36761" s="306">
        <v>44526.522916749862</v>
      </c>
      <c r="C36761" s="304">
        <v>1.4565017667391658</v>
      </c>
      <c r="D36761" s="305" t="s">
        <v>172</v>
      </c>
    </row>
    <row r="36762" spans="1:4" ht="14.5" customHeight="1" x14ac:dyDescent="0.35">
      <c r="A36762" s="1"/>
      <c r="B36762" s="306">
        <v>44526.523611194309</v>
      </c>
      <c r="C36762" s="304">
        <v>1.4866411391111189</v>
      </c>
      <c r="D36762" s="305" t="s">
        <v>172</v>
      </c>
    </row>
    <row r="36763" spans="1:4" ht="14.5" customHeight="1" x14ac:dyDescent="0.35">
      <c r="A36763" s="1"/>
      <c r="B36763" s="306">
        <v>44526.524305638755</v>
      </c>
      <c r="C36763" s="304">
        <v>1.5550471267629595</v>
      </c>
      <c r="D36763" s="305" t="s">
        <v>172</v>
      </c>
    </row>
    <row r="36764" spans="1:4" ht="14.5" customHeight="1" x14ac:dyDescent="0.35">
      <c r="A36764" s="1"/>
      <c r="B36764" s="306">
        <v>44526.525000083202</v>
      </c>
      <c r="C36764" s="304">
        <v>1.4737418185952265</v>
      </c>
      <c r="D36764" s="305" t="s">
        <v>172</v>
      </c>
    </row>
    <row r="36765" spans="1:4" ht="14.5" customHeight="1" x14ac:dyDescent="0.35">
      <c r="A36765" s="1"/>
      <c r="B36765" s="306">
        <v>44526.525694527649</v>
      </c>
      <c r="C36765" s="304">
        <v>1.2596133997288235</v>
      </c>
      <c r="D36765" s="305" t="s">
        <v>172</v>
      </c>
    </row>
    <row r="36766" spans="1:4" ht="14.5" customHeight="1" x14ac:dyDescent="0.35">
      <c r="A36766" s="1"/>
      <c r="B36766" s="306">
        <v>44526.526388972095</v>
      </c>
      <c r="C36766" s="304">
        <v>1.2896311877855624</v>
      </c>
      <c r="D36766" s="305" t="s">
        <v>172</v>
      </c>
    </row>
    <row r="36767" spans="1:4" ht="14.5" customHeight="1" x14ac:dyDescent="0.35">
      <c r="A36767" s="1"/>
      <c r="B36767" s="306">
        <v>44526.527083416542</v>
      </c>
      <c r="C36767" s="304">
        <v>1.4590412932010319</v>
      </c>
      <c r="D36767" s="305" t="s">
        <v>172</v>
      </c>
    </row>
    <row r="36768" spans="1:4" ht="14.5" customHeight="1" x14ac:dyDescent="0.35">
      <c r="A36768" s="1"/>
      <c r="B36768" s="306">
        <v>44526.527777860989</v>
      </c>
      <c r="C36768" s="304">
        <v>1.4999952102718757</v>
      </c>
      <c r="D36768" s="305" t="s">
        <v>172</v>
      </c>
    </row>
    <row r="36769" spans="1:4" ht="14.5" customHeight="1" x14ac:dyDescent="0.35">
      <c r="A36769" s="1"/>
      <c r="B36769" s="306">
        <v>44526.528472305436</v>
      </c>
      <c r="C36769" s="304">
        <v>1.2888007239173627</v>
      </c>
      <c r="D36769" s="305" t="s">
        <v>172</v>
      </c>
    </row>
    <row r="36770" spans="1:4" ht="14.5" customHeight="1" x14ac:dyDescent="0.35">
      <c r="A36770" s="1"/>
      <c r="B36770" s="306">
        <v>44526.529166749882</v>
      </c>
      <c r="C36770" s="304">
        <v>1.3532988867860998</v>
      </c>
      <c r="D36770" s="305" t="s">
        <v>172</v>
      </c>
    </row>
    <row r="36771" spans="1:4" ht="14.5" customHeight="1" x14ac:dyDescent="0.35">
      <c r="A36771" s="1"/>
      <c r="B36771" s="306">
        <v>44526.529861194329</v>
      </c>
      <c r="C36771" s="304">
        <v>1.4091157615514627</v>
      </c>
      <c r="D36771" s="305" t="s">
        <v>172</v>
      </c>
    </row>
    <row r="36772" spans="1:4" ht="14.5" customHeight="1" x14ac:dyDescent="0.35">
      <c r="A36772" s="1"/>
      <c r="B36772" s="306">
        <v>44526.530555638776</v>
      </c>
      <c r="C36772" s="304">
        <v>1.3460806209949017</v>
      </c>
      <c r="D36772" s="305" t="s">
        <v>172</v>
      </c>
    </row>
    <row r="36773" spans="1:4" ht="14.5" customHeight="1" x14ac:dyDescent="0.35">
      <c r="A36773" s="1"/>
      <c r="B36773" s="306">
        <v>44526.531250083222</v>
      </c>
      <c r="C36773" s="304">
        <v>1.2785981369400361</v>
      </c>
      <c r="D36773" s="305" t="s">
        <v>172</v>
      </c>
    </row>
    <row r="36774" spans="1:4" ht="14.5" customHeight="1" x14ac:dyDescent="0.35">
      <c r="A36774" s="1"/>
      <c r="B36774" s="306">
        <v>44526.531944527669</v>
      </c>
      <c r="C36774" s="304">
        <v>1.4423023662129102</v>
      </c>
      <c r="D36774" s="305" t="s">
        <v>172</v>
      </c>
    </row>
    <row r="36775" spans="1:4" ht="14.5" customHeight="1" x14ac:dyDescent="0.35">
      <c r="A36775" s="1"/>
      <c r="B36775" s="306">
        <v>44526.532638972116</v>
      </c>
      <c r="C36775" s="304">
        <v>1.4722474575685132</v>
      </c>
      <c r="D36775" s="305" t="s">
        <v>172</v>
      </c>
    </row>
    <row r="36776" spans="1:4" ht="14.5" customHeight="1" x14ac:dyDescent="0.35">
      <c r="A36776" s="1"/>
      <c r="B36776" s="306">
        <v>44526.533333416563</v>
      </c>
      <c r="C36776" s="304">
        <v>1.3532120384890125</v>
      </c>
      <c r="D36776" s="305" t="s">
        <v>172</v>
      </c>
    </row>
    <row r="36777" spans="1:4" ht="14.5" customHeight="1" x14ac:dyDescent="0.35">
      <c r="A36777" s="1"/>
      <c r="B36777" s="306">
        <v>44526.534027861009</v>
      </c>
      <c r="C36777" s="304">
        <v>1.3492382851281339</v>
      </c>
      <c r="D36777" s="305" t="s">
        <v>172</v>
      </c>
    </row>
    <row r="36778" spans="1:4" ht="14.5" customHeight="1" x14ac:dyDescent="0.35">
      <c r="A36778" s="1"/>
      <c r="B36778" s="306">
        <v>44526.534722305456</v>
      </c>
      <c r="C36778" s="304">
        <v>1.3587475425186615</v>
      </c>
      <c r="D36778" s="305" t="s">
        <v>172</v>
      </c>
    </row>
    <row r="36779" spans="1:4" ht="14.5" customHeight="1" x14ac:dyDescent="0.35">
      <c r="A36779" s="1"/>
      <c r="B36779" s="306">
        <v>44526.535416749903</v>
      </c>
      <c r="C36779" s="304">
        <v>1.3685159528778665</v>
      </c>
      <c r="D36779" s="305" t="s">
        <v>172</v>
      </c>
    </row>
    <row r="36780" spans="1:4" ht="14.5" customHeight="1" x14ac:dyDescent="0.35">
      <c r="A36780" s="1"/>
      <c r="B36780" s="306">
        <v>44526.536111194349</v>
      </c>
      <c r="C36780" s="304">
        <v>1.1964398192529795</v>
      </c>
      <c r="D36780" s="305" t="s">
        <v>172</v>
      </c>
    </row>
    <row r="36781" spans="1:4" ht="14.5" customHeight="1" x14ac:dyDescent="0.35">
      <c r="A36781" s="1"/>
      <c r="B36781" s="306">
        <v>44526.536805638796</v>
      </c>
      <c r="C36781" s="304">
        <v>1.309596686645879</v>
      </c>
      <c r="D36781" s="305" t="s">
        <v>172</v>
      </c>
    </row>
    <row r="36782" spans="1:4" ht="14.5" customHeight="1" x14ac:dyDescent="0.35">
      <c r="A36782" s="1"/>
      <c r="B36782" s="306">
        <v>44526.537500083243</v>
      </c>
      <c r="C36782" s="304">
        <v>1.3135764135915755</v>
      </c>
      <c r="D36782" s="305" t="s">
        <v>172</v>
      </c>
    </row>
    <row r="36783" spans="1:4" ht="14.5" customHeight="1" x14ac:dyDescent="0.35">
      <c r="A36783" s="1"/>
      <c r="B36783" s="306">
        <v>44526.538194527689</v>
      </c>
      <c r="C36783" s="304">
        <v>1.2757812639180581</v>
      </c>
      <c r="D36783" s="305" t="s">
        <v>172</v>
      </c>
    </row>
    <row r="36784" spans="1:4" ht="14.5" customHeight="1" x14ac:dyDescent="0.35">
      <c r="A36784" s="1"/>
      <c r="B36784" s="306">
        <v>44526.538888972136</v>
      </c>
      <c r="C36784" s="304">
        <v>1.2654342523236968</v>
      </c>
      <c r="D36784" s="305" t="s">
        <v>172</v>
      </c>
    </row>
    <row r="36785" spans="1:4" ht="14.5" customHeight="1" x14ac:dyDescent="0.35">
      <c r="A36785" s="1"/>
      <c r="B36785" s="306">
        <v>44526.539583416583</v>
      </c>
      <c r="C36785" s="304">
        <v>1.2550335419384282</v>
      </c>
      <c r="D36785" s="305" t="s">
        <v>172</v>
      </c>
    </row>
    <row r="36786" spans="1:4" ht="14.5" customHeight="1" x14ac:dyDescent="0.35">
      <c r="A36786" s="1"/>
      <c r="B36786" s="306">
        <v>44526.54027786103</v>
      </c>
      <c r="C36786" s="304">
        <v>1.2189265510538765</v>
      </c>
      <c r="D36786" s="305" t="s">
        <v>172</v>
      </c>
    </row>
    <row r="36787" spans="1:4" ht="14.5" customHeight="1" x14ac:dyDescent="0.35">
      <c r="A36787" s="1"/>
      <c r="B36787" s="306">
        <v>44526.540972305476</v>
      </c>
      <c r="C36787" s="304">
        <v>1.2377304696568292</v>
      </c>
      <c r="D36787" s="305" t="s">
        <v>172</v>
      </c>
    </row>
    <row r="36788" spans="1:4" ht="14.5" customHeight="1" x14ac:dyDescent="0.35">
      <c r="A36788" s="1"/>
      <c r="B36788" s="306">
        <v>44526.541666749923</v>
      </c>
      <c r="C36788" s="304">
        <v>1.1926538001551914</v>
      </c>
      <c r="D36788" s="305" t="s">
        <v>172</v>
      </c>
    </row>
    <row r="36789" spans="1:4" ht="14.5" customHeight="1" x14ac:dyDescent="0.35">
      <c r="A36789" s="1"/>
      <c r="B36789" s="306">
        <v>44526.54236119437</v>
      </c>
      <c r="C36789" s="304">
        <v>1.1517737267461294</v>
      </c>
      <c r="D36789" s="305" t="s">
        <v>172</v>
      </c>
    </row>
    <row r="36790" spans="1:4" ht="14.5" customHeight="1" x14ac:dyDescent="0.35">
      <c r="A36790" s="1"/>
      <c r="B36790" s="306">
        <v>44526.543055638816</v>
      </c>
      <c r="C36790" s="304">
        <v>1.2407812475448736</v>
      </c>
      <c r="D36790" s="305" t="s">
        <v>172</v>
      </c>
    </row>
    <row r="36791" spans="1:4" ht="14.5" customHeight="1" x14ac:dyDescent="0.35">
      <c r="A36791" s="1"/>
      <c r="B36791" s="306">
        <v>44526.543750083263</v>
      </c>
      <c r="C36791" s="304">
        <v>1.1854448305738212</v>
      </c>
      <c r="D36791" s="305" t="s">
        <v>172</v>
      </c>
    </row>
    <row r="36792" spans="1:4" ht="14.5" customHeight="1" x14ac:dyDescent="0.35">
      <c r="A36792" s="1"/>
      <c r="B36792" s="306">
        <v>44526.54444452771</v>
      </c>
      <c r="C36792" s="304">
        <v>1.0886088520526755</v>
      </c>
      <c r="D36792" s="305" t="s">
        <v>172</v>
      </c>
    </row>
    <row r="36793" spans="1:4" ht="14.5" customHeight="1" x14ac:dyDescent="0.35">
      <c r="A36793" s="1"/>
      <c r="B36793" s="306">
        <v>44526.545138972157</v>
      </c>
      <c r="C36793" s="304">
        <v>1.1326892492347573</v>
      </c>
      <c r="D36793" s="305" t="s">
        <v>172</v>
      </c>
    </row>
    <row r="36794" spans="1:4" ht="14.5" customHeight="1" x14ac:dyDescent="0.35">
      <c r="A36794" s="1"/>
      <c r="B36794" s="306">
        <v>44526.545833416603</v>
      </c>
      <c r="C36794" s="304">
        <v>1.168211940151529</v>
      </c>
      <c r="D36794" s="305" t="s">
        <v>172</v>
      </c>
    </row>
    <row r="36795" spans="1:4" ht="14.5" customHeight="1" x14ac:dyDescent="0.35">
      <c r="A36795" s="1"/>
      <c r="B36795" s="306">
        <v>44526.54652786105</v>
      </c>
      <c r="C36795" s="304">
        <v>1.1396391621633788</v>
      </c>
      <c r="D36795" s="305" t="s">
        <v>172</v>
      </c>
    </row>
    <row r="36796" spans="1:4" ht="14.5" customHeight="1" x14ac:dyDescent="0.35">
      <c r="A36796" s="1"/>
      <c r="B36796" s="306">
        <v>44526.547222305497</v>
      </c>
      <c r="C36796" s="304">
        <v>1.1636103552770996</v>
      </c>
      <c r="D36796" s="305" t="s">
        <v>172</v>
      </c>
    </row>
    <row r="36797" spans="1:4" ht="14.5" customHeight="1" x14ac:dyDescent="0.35">
      <c r="A36797" s="1"/>
      <c r="B36797" s="306">
        <v>44526.547916749943</v>
      </c>
      <c r="C36797" s="304">
        <v>1.2382370558096834</v>
      </c>
      <c r="D36797" s="305" t="s">
        <v>172</v>
      </c>
    </row>
    <row r="36798" spans="1:4" ht="14.5" customHeight="1" x14ac:dyDescent="0.35">
      <c r="A36798" s="1"/>
      <c r="B36798" s="306">
        <v>44526.54861119439</v>
      </c>
      <c r="C36798" s="304">
        <v>1.1329142624070301</v>
      </c>
      <c r="D36798" s="305" t="s">
        <v>172</v>
      </c>
    </row>
    <row r="36799" spans="1:4" ht="14.5" customHeight="1" x14ac:dyDescent="0.35">
      <c r="A36799" s="1"/>
      <c r="B36799" s="306">
        <v>44526.549305638837</v>
      </c>
      <c r="C36799" s="304">
        <v>1.2241587330253727</v>
      </c>
      <c r="D36799" s="305" t="s">
        <v>172</v>
      </c>
    </row>
    <row r="36800" spans="1:4" ht="14.5" customHeight="1" x14ac:dyDescent="0.35">
      <c r="A36800" s="1"/>
      <c r="B36800" s="306">
        <v>44526.550000083284</v>
      </c>
      <c r="C36800" s="304">
        <v>1.223683727087761</v>
      </c>
      <c r="D36800" s="305" t="s">
        <v>172</v>
      </c>
    </row>
    <row r="36801" spans="1:4" ht="14.5" customHeight="1" x14ac:dyDescent="0.35">
      <c r="A36801" s="1"/>
      <c r="B36801" s="306">
        <v>44526.55069452773</v>
      </c>
      <c r="C36801" s="304">
        <v>1.3419221559525796</v>
      </c>
      <c r="D36801" s="305" t="s">
        <v>172</v>
      </c>
    </row>
    <row r="36802" spans="1:4" ht="14.5" customHeight="1" x14ac:dyDescent="0.35">
      <c r="A36802" s="1"/>
      <c r="B36802" s="306">
        <v>44526.551388972177</v>
      </c>
      <c r="C36802" s="304">
        <v>1.3873479637876092</v>
      </c>
      <c r="D36802" s="305" t="s">
        <v>172</v>
      </c>
    </row>
    <row r="36803" spans="1:4" ht="14.5" customHeight="1" x14ac:dyDescent="0.35">
      <c r="A36803" s="1"/>
      <c r="B36803" s="306">
        <v>44526.552083416624</v>
      </c>
      <c r="C36803" s="304">
        <v>1.5130839168402115</v>
      </c>
      <c r="D36803" s="305" t="s">
        <v>172</v>
      </c>
    </row>
    <row r="36804" spans="1:4" ht="14.5" customHeight="1" x14ac:dyDescent="0.35">
      <c r="A36804" s="1"/>
      <c r="B36804" s="306">
        <v>44526.55277786107</v>
      </c>
      <c r="C36804" s="304">
        <v>1.4246622553715194</v>
      </c>
      <c r="D36804" s="305" t="s">
        <v>172</v>
      </c>
    </row>
    <row r="36805" spans="1:4" ht="14.5" customHeight="1" x14ac:dyDescent="0.35">
      <c r="A36805" s="1"/>
      <c r="B36805" s="306">
        <v>44526.553472305517</v>
      </c>
      <c r="C36805" s="304">
        <v>1.5130178239892302</v>
      </c>
      <c r="D36805" s="305" t="s">
        <v>172</v>
      </c>
    </row>
    <row r="36806" spans="1:4" ht="14.5" customHeight="1" x14ac:dyDescent="0.35">
      <c r="A36806" s="1"/>
      <c r="B36806" s="306">
        <v>44526.554166749964</v>
      </c>
      <c r="C36806" s="304">
        <v>1.3875648901893933</v>
      </c>
      <c r="D36806" s="305" t="s">
        <v>172</v>
      </c>
    </row>
    <row r="36807" spans="1:4" ht="14.5" customHeight="1" x14ac:dyDescent="0.35">
      <c r="A36807" s="1"/>
      <c r="B36807" s="306">
        <v>44526.55486119441</v>
      </c>
      <c r="C36807" s="304">
        <v>1.3277028371309523</v>
      </c>
      <c r="D36807" s="305" t="s">
        <v>172</v>
      </c>
    </row>
    <row r="36808" spans="1:4" ht="14.5" customHeight="1" x14ac:dyDescent="0.35">
      <c r="A36808" s="1"/>
      <c r="B36808" s="306">
        <v>44526.555555638857</v>
      </c>
      <c r="C36808" s="304">
        <v>1.3592030477667929</v>
      </c>
      <c r="D36808" s="305" t="s">
        <v>172</v>
      </c>
    </row>
    <row r="36809" spans="1:4" ht="14.5" customHeight="1" x14ac:dyDescent="0.35">
      <c r="A36809" s="1"/>
      <c r="B36809" s="306">
        <v>44526.556250083304</v>
      </c>
      <c r="C36809" s="304">
        <v>1.4517537439323556</v>
      </c>
      <c r="D36809" s="305" t="s">
        <v>172</v>
      </c>
    </row>
    <row r="36810" spans="1:4" ht="14.5" customHeight="1" x14ac:dyDescent="0.35">
      <c r="A36810" s="1"/>
      <c r="B36810" s="306">
        <v>44526.556944527751</v>
      </c>
      <c r="C36810" s="304">
        <v>1.409622417378311</v>
      </c>
      <c r="D36810" s="305" t="s">
        <v>172</v>
      </c>
    </row>
    <row r="36811" spans="1:4" ht="14.5" customHeight="1" x14ac:dyDescent="0.35">
      <c r="A36811" s="1"/>
      <c r="B36811" s="306">
        <v>44526.557638972197</v>
      </c>
      <c r="C36811" s="304">
        <v>1.4066871472436711</v>
      </c>
      <c r="D36811" s="305" t="s">
        <v>172</v>
      </c>
    </row>
    <row r="36812" spans="1:4" ht="14.5" customHeight="1" x14ac:dyDescent="0.35">
      <c r="A36812" s="1"/>
      <c r="B36812" s="306">
        <v>44526.558333416644</v>
      </c>
      <c r="C36812" s="304">
        <v>1.327422354462245</v>
      </c>
      <c r="D36812" s="305" t="s">
        <v>172</v>
      </c>
    </row>
    <row r="36813" spans="1:4" ht="14.5" customHeight="1" x14ac:dyDescent="0.35">
      <c r="A36813" s="1"/>
      <c r="B36813" s="306">
        <v>44526.559027861091</v>
      </c>
      <c r="C36813" s="304">
        <v>1.3551857257560489</v>
      </c>
      <c r="D36813" s="305" t="s">
        <v>172</v>
      </c>
    </row>
    <row r="36814" spans="1:4" ht="14.5" customHeight="1" x14ac:dyDescent="0.35">
      <c r="A36814" s="1"/>
      <c r="B36814" s="306">
        <v>44526.559722305537</v>
      </c>
      <c r="C36814" s="304">
        <v>1.3696782351533632</v>
      </c>
      <c r="D36814" s="305" t="s">
        <v>172</v>
      </c>
    </row>
    <row r="36815" spans="1:4" ht="14.5" customHeight="1" x14ac:dyDescent="0.35">
      <c r="A36815" s="1"/>
      <c r="B36815" s="306">
        <v>44526.560416749984</v>
      </c>
      <c r="C36815" s="304">
        <v>1.2352460329605794</v>
      </c>
      <c r="D36815" s="305" t="s">
        <v>172</v>
      </c>
    </row>
    <row r="36816" spans="1:4" ht="14.5" customHeight="1" x14ac:dyDescent="0.35">
      <c r="A36816" s="1"/>
      <c r="B36816" s="306">
        <v>44526.561111194431</v>
      </c>
      <c r="C36816" s="304">
        <v>1.3068635615352833</v>
      </c>
      <c r="D36816" s="305" t="s">
        <v>172</v>
      </c>
    </row>
    <row r="36817" spans="1:4" ht="14.5" customHeight="1" x14ac:dyDescent="0.35">
      <c r="A36817" s="1"/>
      <c r="B36817" s="306">
        <v>44526.561805638878</v>
      </c>
      <c r="C36817" s="304">
        <v>1.2617392544692241</v>
      </c>
      <c r="D36817" s="305" t="s">
        <v>172</v>
      </c>
    </row>
    <row r="36818" spans="1:4" ht="14.5" customHeight="1" x14ac:dyDescent="0.35">
      <c r="A36818" s="1"/>
      <c r="B36818" s="306">
        <v>44526.562500083324</v>
      </c>
      <c r="C36818" s="304">
        <v>1.2927063081156425</v>
      </c>
      <c r="D36818" s="305" t="s">
        <v>172</v>
      </c>
    </row>
    <row r="36819" spans="1:4" ht="14.5" customHeight="1" x14ac:dyDescent="0.35">
      <c r="A36819" s="1"/>
      <c r="B36819" s="306">
        <v>44526.563194527771</v>
      </c>
      <c r="C36819" s="304">
        <v>1.1977918695807905</v>
      </c>
      <c r="D36819" s="305" t="s">
        <v>172</v>
      </c>
    </row>
    <row r="36820" spans="1:4" ht="14.5" customHeight="1" x14ac:dyDescent="0.35">
      <c r="A36820" s="1"/>
      <c r="B36820" s="306">
        <v>44526.563888972218</v>
      </c>
      <c r="C36820" s="304">
        <v>1.2472921863818252</v>
      </c>
      <c r="D36820" s="305" t="s">
        <v>172</v>
      </c>
    </row>
    <row r="36821" spans="1:4" ht="14.5" customHeight="1" x14ac:dyDescent="0.35">
      <c r="A36821" s="1"/>
      <c r="B36821" s="306">
        <v>44526.564583416664</v>
      </c>
      <c r="C36821" s="304">
        <v>1.2361012214046847</v>
      </c>
      <c r="D36821" s="305" t="s">
        <v>172</v>
      </c>
    </row>
    <row r="36822" spans="1:4" ht="14.5" customHeight="1" x14ac:dyDescent="0.35">
      <c r="A36822" s="1"/>
      <c r="B36822" s="306">
        <v>44526.565277861111</v>
      </c>
      <c r="C36822" s="304">
        <v>1.1709086915919216</v>
      </c>
      <c r="D36822" s="305" t="s">
        <v>172</v>
      </c>
    </row>
    <row r="36823" spans="1:4" ht="14.5" customHeight="1" x14ac:dyDescent="0.35">
      <c r="A36823" s="1"/>
      <c r="B36823" s="306">
        <v>44526.565972305558</v>
      </c>
      <c r="C36823" s="304">
        <v>1.1681821792952178</v>
      </c>
      <c r="D36823" s="305" t="s">
        <v>172</v>
      </c>
    </row>
    <row r="36824" spans="1:4" ht="14.5" customHeight="1" x14ac:dyDescent="0.35">
      <c r="A36824" s="1"/>
      <c r="B36824" s="306">
        <v>44526.566666750005</v>
      </c>
      <c r="C36824" s="304">
        <v>1.1739927902688274</v>
      </c>
      <c r="D36824" s="305" t="s">
        <v>172</v>
      </c>
    </row>
    <row r="36825" spans="1:4" ht="14.5" customHeight="1" x14ac:dyDescent="0.35">
      <c r="A36825" s="1"/>
      <c r="B36825" s="306">
        <v>44526.567361194451</v>
      </c>
      <c r="C36825" s="304">
        <v>1.2823273114305873</v>
      </c>
      <c r="D36825" s="305" t="s">
        <v>172</v>
      </c>
    </row>
    <row r="36826" spans="1:4" ht="14.5" customHeight="1" x14ac:dyDescent="0.35">
      <c r="A36826" s="1"/>
      <c r="B36826" s="306">
        <v>44526.568055638898</v>
      </c>
      <c r="C36826" s="304">
        <v>1.2590686033105158</v>
      </c>
      <c r="D36826" s="305" t="s">
        <v>172</v>
      </c>
    </row>
    <row r="36827" spans="1:4" ht="14.5" customHeight="1" x14ac:dyDescent="0.35">
      <c r="A36827" s="1"/>
      <c r="B36827" s="306">
        <v>44526.568750083345</v>
      </c>
      <c r="C36827" s="304">
        <v>1.09756851589882</v>
      </c>
      <c r="D36827" s="305" t="s">
        <v>172</v>
      </c>
    </row>
    <row r="36828" spans="1:4" ht="14.5" customHeight="1" x14ac:dyDescent="0.35">
      <c r="A36828" s="1"/>
      <c r="B36828" s="306">
        <v>44526.569444527791</v>
      </c>
      <c r="C36828" s="304">
        <v>0.99076018504444319</v>
      </c>
      <c r="D36828" s="305" t="s">
        <v>172</v>
      </c>
    </row>
    <row r="36829" spans="1:4" ht="14.5" customHeight="1" x14ac:dyDescent="0.35">
      <c r="A36829" s="1"/>
      <c r="B36829" s="306">
        <v>44526.570138972238</v>
      </c>
      <c r="C36829" s="304">
        <v>1.1173526206162934</v>
      </c>
      <c r="D36829" s="305" t="s">
        <v>172</v>
      </c>
    </row>
    <row r="36830" spans="1:4" ht="14.5" customHeight="1" x14ac:dyDescent="0.35">
      <c r="A36830" s="1"/>
      <c r="B36830" s="306">
        <v>44526.570833416685</v>
      </c>
      <c r="C36830" s="304">
        <v>1.1681402699028089</v>
      </c>
      <c r="D36830" s="305" t="s">
        <v>172</v>
      </c>
    </row>
    <row r="36831" spans="1:4" ht="14.5" customHeight="1" x14ac:dyDescent="0.35">
      <c r="A36831" s="1"/>
      <c r="B36831" s="306">
        <v>44526.571527861131</v>
      </c>
      <c r="C36831" s="304">
        <v>1.1629966005195154</v>
      </c>
      <c r="D36831" s="305" t="s">
        <v>172</v>
      </c>
    </row>
    <row r="36832" spans="1:4" ht="14.5" customHeight="1" x14ac:dyDescent="0.35">
      <c r="A36832" s="1"/>
      <c r="B36832" s="306">
        <v>44526.572222305578</v>
      </c>
      <c r="C36832" s="304">
        <v>1.1283446165112159</v>
      </c>
      <c r="D36832" s="305" t="s">
        <v>172</v>
      </c>
    </row>
    <row r="36833" spans="1:4" ht="14.5" customHeight="1" x14ac:dyDescent="0.35">
      <c r="A36833" s="1"/>
      <c r="B36833" s="306">
        <v>44526.572916750025</v>
      </c>
      <c r="C36833" s="304">
        <v>1.1488710508469315</v>
      </c>
      <c r="D36833" s="305" t="s">
        <v>172</v>
      </c>
    </row>
    <row r="36834" spans="1:4" ht="14.5" customHeight="1" x14ac:dyDescent="0.35">
      <c r="A36834" s="1"/>
      <c r="B36834" s="306">
        <v>44526.573611194472</v>
      </c>
      <c r="C36834" s="304">
        <v>1.0633718861541941</v>
      </c>
      <c r="D36834" s="305" t="s">
        <v>172</v>
      </c>
    </row>
    <row r="36835" spans="1:4" ht="14.5" customHeight="1" x14ac:dyDescent="0.35">
      <c r="A36835" s="1"/>
      <c r="B36835" s="306">
        <v>44526.574305638918</v>
      </c>
      <c r="C36835" s="304">
        <v>1.074479602523843</v>
      </c>
      <c r="D36835" s="305" t="s">
        <v>172</v>
      </c>
    </row>
    <row r="36836" spans="1:4" ht="14.5" customHeight="1" x14ac:dyDescent="0.35">
      <c r="A36836" s="1"/>
      <c r="B36836" s="306">
        <v>44526.575000083365</v>
      </c>
      <c r="C36836" s="304">
        <v>1.033336502445718</v>
      </c>
      <c r="D36836" s="305" t="s">
        <v>172</v>
      </c>
    </row>
    <row r="36837" spans="1:4" ht="14.5" customHeight="1" x14ac:dyDescent="0.35">
      <c r="A36837" s="1"/>
      <c r="B36837" s="306">
        <v>44526.575694527812</v>
      </c>
      <c r="C36837" s="304">
        <v>1.130197593570468</v>
      </c>
      <c r="D36837" s="305" t="s">
        <v>172</v>
      </c>
    </row>
    <row r="36838" spans="1:4" ht="14.5" customHeight="1" x14ac:dyDescent="0.35">
      <c r="A36838" s="1"/>
      <c r="B36838" s="306">
        <v>44526.576388972258</v>
      </c>
      <c r="C36838" s="304">
        <v>1.2242541330490591</v>
      </c>
      <c r="D36838" s="305" t="s">
        <v>172</v>
      </c>
    </row>
    <row r="36839" spans="1:4" ht="14.5" customHeight="1" x14ac:dyDescent="0.35">
      <c r="A36839" s="1"/>
      <c r="B36839" s="306">
        <v>44526.577083416705</v>
      </c>
      <c r="C36839" s="304">
        <v>1.2063163249835573</v>
      </c>
      <c r="D36839" s="305" t="s">
        <v>172</v>
      </c>
    </row>
    <row r="36840" spans="1:4" ht="14.5" customHeight="1" x14ac:dyDescent="0.35">
      <c r="A36840" s="1"/>
      <c r="B36840" s="306">
        <v>44526.577777861152</v>
      </c>
      <c r="C36840" s="304">
        <v>1.197870771067725</v>
      </c>
      <c r="D36840" s="305" t="s">
        <v>172</v>
      </c>
    </row>
    <row r="36841" spans="1:4" ht="14.5" customHeight="1" x14ac:dyDescent="0.35">
      <c r="A36841" s="1"/>
      <c r="B36841" s="306">
        <v>44526.578472305599</v>
      </c>
      <c r="C36841" s="304">
        <v>1.3223227712861747</v>
      </c>
      <c r="D36841" s="305" t="s">
        <v>172</v>
      </c>
    </row>
    <row r="36842" spans="1:4" ht="14.5" customHeight="1" x14ac:dyDescent="0.35">
      <c r="A36842" s="1"/>
      <c r="B36842" s="306">
        <v>44526.579166750045</v>
      </c>
      <c r="C36842" s="304">
        <v>1.3089004499779853</v>
      </c>
      <c r="D36842" s="305" t="s">
        <v>172</v>
      </c>
    </row>
    <row r="36843" spans="1:4" ht="14.5" customHeight="1" x14ac:dyDescent="0.35">
      <c r="A36843" s="1"/>
      <c r="B36843" s="306">
        <v>44526.579861194492</v>
      </c>
      <c r="C36843" s="304">
        <v>1.3083193980272578</v>
      </c>
      <c r="D36843" s="305" t="s">
        <v>172</v>
      </c>
    </row>
    <row r="36844" spans="1:4" ht="14.5" customHeight="1" x14ac:dyDescent="0.35">
      <c r="A36844" s="1"/>
      <c r="B36844" s="306">
        <v>44526.580555638939</v>
      </c>
      <c r="C36844" s="304">
        <v>1.3417085104265121</v>
      </c>
      <c r="D36844" s="305" t="s">
        <v>172</v>
      </c>
    </row>
    <row r="36845" spans="1:4" ht="14.5" customHeight="1" x14ac:dyDescent="0.35">
      <c r="A36845" s="1"/>
      <c r="B36845" s="306">
        <v>44526.581250083385</v>
      </c>
      <c r="C36845" s="304">
        <v>1.4221004728246649</v>
      </c>
      <c r="D36845" s="305" t="s">
        <v>172</v>
      </c>
    </row>
    <row r="36846" spans="1:4" ht="14.5" customHeight="1" x14ac:dyDescent="0.35">
      <c r="A36846" s="1"/>
      <c r="B36846" s="306">
        <v>44526.581944527832</v>
      </c>
      <c r="C36846" s="304">
        <v>1.2993614701066689</v>
      </c>
      <c r="D36846" s="305" t="s">
        <v>172</v>
      </c>
    </row>
    <row r="36847" spans="1:4" ht="14.5" customHeight="1" x14ac:dyDescent="0.35">
      <c r="A36847" s="1"/>
      <c r="B36847" s="306">
        <v>44526.582638972279</v>
      </c>
      <c r="C36847" s="304">
        <v>1.300147477065184</v>
      </c>
      <c r="D36847" s="305" t="s">
        <v>172</v>
      </c>
    </row>
    <row r="36848" spans="1:4" ht="14.5" customHeight="1" x14ac:dyDescent="0.35">
      <c r="A36848" s="1"/>
      <c r="B36848" s="306">
        <v>44526.583333416726</v>
      </c>
      <c r="C36848" s="304">
        <v>1.2473697930652936</v>
      </c>
      <c r="D36848" s="305" t="s">
        <v>172</v>
      </c>
    </row>
    <row r="36849" spans="1:4" ht="14.5" customHeight="1" x14ac:dyDescent="0.35">
      <c r="A36849" s="1"/>
      <c r="B36849" s="306">
        <v>44526.584027861172</v>
      </c>
      <c r="C36849" s="304">
        <v>1.2283170552092391</v>
      </c>
      <c r="D36849" s="305" t="s">
        <v>172</v>
      </c>
    </row>
    <row r="36850" spans="1:4" ht="14.5" customHeight="1" x14ac:dyDescent="0.35">
      <c r="A36850" s="1"/>
      <c r="B36850" s="306">
        <v>44526.584722305619</v>
      </c>
      <c r="C36850" s="304">
        <v>1.2871655503583801</v>
      </c>
      <c r="D36850" s="305" t="s">
        <v>172</v>
      </c>
    </row>
    <row r="36851" spans="1:4" ht="14.5" customHeight="1" x14ac:dyDescent="0.35">
      <c r="A36851" s="1"/>
      <c r="B36851" s="306">
        <v>44526.585416750066</v>
      </c>
      <c r="C36851" s="304">
        <v>1.3270903784302694</v>
      </c>
      <c r="D36851" s="305" t="s">
        <v>172</v>
      </c>
    </row>
    <row r="36852" spans="1:4" ht="14.5" customHeight="1" x14ac:dyDescent="0.35">
      <c r="A36852" s="1"/>
      <c r="B36852" s="306">
        <v>44526.586111194512</v>
      </c>
      <c r="C36852" s="304">
        <v>1.1588240053007515</v>
      </c>
      <c r="D36852" s="305" t="s">
        <v>172</v>
      </c>
    </row>
    <row r="36853" spans="1:4" ht="14.5" customHeight="1" x14ac:dyDescent="0.35">
      <c r="A36853" s="1"/>
      <c r="B36853" s="306">
        <v>44526.586805638959</v>
      </c>
      <c r="C36853" s="304">
        <v>1.1174488903955837</v>
      </c>
      <c r="D36853" s="305" t="s">
        <v>172</v>
      </c>
    </row>
    <row r="36854" spans="1:4" ht="14.5" customHeight="1" x14ac:dyDescent="0.35">
      <c r="A36854" s="1"/>
      <c r="B36854" s="306">
        <v>44526.587500083406</v>
      </c>
      <c r="C36854" s="304">
        <v>1.1316360695868448</v>
      </c>
      <c r="D36854" s="305" t="s">
        <v>172</v>
      </c>
    </row>
    <row r="36855" spans="1:4" ht="14.5" customHeight="1" x14ac:dyDescent="0.35">
      <c r="A36855" s="1"/>
      <c r="B36855" s="306">
        <v>44526.588194527852</v>
      </c>
      <c r="C36855" s="304">
        <v>1.1232527478562588</v>
      </c>
      <c r="D36855" s="305" t="s">
        <v>172</v>
      </c>
    </row>
    <row r="36856" spans="1:4" ht="14.5" customHeight="1" x14ac:dyDescent="0.35">
      <c r="A36856" s="1"/>
      <c r="B36856" s="306">
        <v>44526.588888972299</v>
      </c>
      <c r="C36856" s="304">
        <v>1.0671177202368198</v>
      </c>
      <c r="D36856" s="305" t="s">
        <v>172</v>
      </c>
    </row>
    <row r="36857" spans="1:4" ht="14.5" customHeight="1" x14ac:dyDescent="0.35">
      <c r="A36857" s="1"/>
      <c r="B36857" s="306">
        <v>44526.589583416746</v>
      </c>
      <c r="C36857" s="304">
        <v>1.1115880642287266</v>
      </c>
      <c r="D36857" s="305" t="s">
        <v>172</v>
      </c>
    </row>
    <row r="36858" spans="1:4" ht="14.5" customHeight="1" x14ac:dyDescent="0.35">
      <c r="A36858" s="1"/>
      <c r="B36858" s="306">
        <v>44526.590277861193</v>
      </c>
      <c r="C36858" s="304">
        <v>1.1505783884790617</v>
      </c>
      <c r="D36858" s="305" t="s">
        <v>172</v>
      </c>
    </row>
    <row r="36859" spans="1:4" ht="14.5" customHeight="1" x14ac:dyDescent="0.35">
      <c r="A36859" s="1"/>
      <c r="B36859" s="306">
        <v>44526.590972305639</v>
      </c>
      <c r="C36859" s="304">
        <v>1.1167568642934234</v>
      </c>
      <c r="D36859" s="305" t="s">
        <v>172</v>
      </c>
    </row>
    <row r="36860" spans="1:4" ht="14.5" customHeight="1" x14ac:dyDescent="0.35">
      <c r="A36860" s="1"/>
      <c r="B36860" s="306">
        <v>44526.591666750086</v>
      </c>
      <c r="C36860" s="304">
        <v>1.1036648921567425</v>
      </c>
      <c r="D36860" s="305" t="s">
        <v>172</v>
      </c>
    </row>
    <row r="36861" spans="1:4" ht="14.5" customHeight="1" x14ac:dyDescent="0.35">
      <c r="A36861" s="1"/>
      <c r="B36861" s="306">
        <v>44526.592361194533</v>
      </c>
      <c r="C36861" s="304">
        <v>1.0380820608749977</v>
      </c>
      <c r="D36861" s="305" t="s">
        <v>172</v>
      </c>
    </row>
    <row r="36862" spans="1:4" ht="14.5" customHeight="1" x14ac:dyDescent="0.35">
      <c r="A36862" s="1"/>
      <c r="B36862" s="306">
        <v>44526.593055638979</v>
      </c>
      <c r="C36862" s="304">
        <v>1.032450339345208</v>
      </c>
      <c r="D36862" s="305" t="s">
        <v>172</v>
      </c>
    </row>
    <row r="36863" spans="1:4" ht="14.5" customHeight="1" x14ac:dyDescent="0.35">
      <c r="A36863" s="1"/>
      <c r="B36863" s="306">
        <v>44526.593750083426</v>
      </c>
      <c r="C36863" s="304">
        <v>0.9985452760342165</v>
      </c>
      <c r="D36863" s="305" t="s">
        <v>172</v>
      </c>
    </row>
    <row r="36864" spans="1:4" ht="14.5" customHeight="1" x14ac:dyDescent="0.35">
      <c r="A36864" s="1"/>
      <c r="B36864" s="306">
        <v>44526.594444527873</v>
      </c>
      <c r="C36864" s="304">
        <v>1.001887002310635</v>
      </c>
      <c r="D36864" s="305" t="s">
        <v>172</v>
      </c>
    </row>
    <row r="36865" spans="1:4" ht="14.5" customHeight="1" x14ac:dyDescent="0.35">
      <c r="A36865" s="1"/>
      <c r="B36865" s="306">
        <v>44526.59513897232</v>
      </c>
      <c r="C36865" s="304">
        <v>1.0434544241048267</v>
      </c>
      <c r="D36865" s="305" t="s">
        <v>172</v>
      </c>
    </row>
    <row r="36866" spans="1:4" ht="14.5" customHeight="1" x14ac:dyDescent="0.35">
      <c r="A36866" s="1"/>
      <c r="B36866" s="306">
        <v>44526.595833416766</v>
      </c>
      <c r="C36866" s="304">
        <v>1.0388748506830932</v>
      </c>
      <c r="D36866" s="305" t="s">
        <v>172</v>
      </c>
    </row>
    <row r="36867" spans="1:4" ht="14.5" customHeight="1" x14ac:dyDescent="0.35">
      <c r="A36867" s="1"/>
      <c r="B36867" s="306">
        <v>44526.596527861213</v>
      </c>
      <c r="C36867" s="304">
        <v>1.004967513292695</v>
      </c>
      <c r="D36867" s="305" t="s">
        <v>172</v>
      </c>
    </row>
    <row r="36868" spans="1:4" ht="14.5" customHeight="1" x14ac:dyDescent="0.35">
      <c r="A36868" s="1"/>
      <c r="B36868" s="306">
        <v>44526.59722230566</v>
      </c>
      <c r="C36868" s="304">
        <v>0.90441147407897615</v>
      </c>
      <c r="D36868" s="305" t="s">
        <v>172</v>
      </c>
    </row>
    <row r="36869" spans="1:4" ht="14.5" customHeight="1" x14ac:dyDescent="0.35">
      <c r="A36869" s="1"/>
      <c r="B36869" s="306">
        <v>44526.597916750106</v>
      </c>
      <c r="C36869" s="304">
        <v>1.0577937550850189</v>
      </c>
      <c r="D36869" s="305" t="s">
        <v>172</v>
      </c>
    </row>
    <row r="36870" spans="1:4" ht="14.5" customHeight="1" x14ac:dyDescent="0.35">
      <c r="A36870" s="1"/>
      <c r="B36870" s="306">
        <v>44526.598611194553</v>
      </c>
      <c r="C36870" s="304">
        <v>0.97826701838915442</v>
      </c>
      <c r="D36870" s="305" t="s">
        <v>172</v>
      </c>
    </row>
    <row r="36871" spans="1:4" ht="14.5" customHeight="1" x14ac:dyDescent="0.35">
      <c r="A36871" s="1"/>
      <c r="B36871" s="306">
        <v>44526.599305639</v>
      </c>
      <c r="C36871" s="304">
        <v>1.014406172192442</v>
      </c>
      <c r="D36871" s="305" t="s">
        <v>172</v>
      </c>
    </row>
    <row r="36872" spans="1:4" ht="14.5" customHeight="1" x14ac:dyDescent="0.35">
      <c r="A36872" s="1"/>
      <c r="B36872" s="306">
        <v>44526.600000083447</v>
      </c>
      <c r="C36872" s="304">
        <v>0.91662304339918899</v>
      </c>
      <c r="D36872" s="305" t="s">
        <v>172</v>
      </c>
    </row>
    <row r="36873" spans="1:4" ht="14.5" customHeight="1" x14ac:dyDescent="0.35">
      <c r="A36873" s="1"/>
      <c r="B36873" s="306">
        <v>44526.600694527893</v>
      </c>
      <c r="C36873" s="304">
        <v>1.0575658594165815</v>
      </c>
      <c r="D36873" s="305" t="s">
        <v>172</v>
      </c>
    </row>
    <row r="36874" spans="1:4" ht="14.5" customHeight="1" x14ac:dyDescent="0.35">
      <c r="A36874" s="1"/>
      <c r="B36874" s="306">
        <v>44526.60138897234</v>
      </c>
      <c r="C36874" s="304">
        <v>0.97114170619003437</v>
      </c>
      <c r="D36874" s="305" t="s">
        <v>172</v>
      </c>
    </row>
    <row r="36875" spans="1:4" ht="14.5" customHeight="1" x14ac:dyDescent="0.35">
      <c r="A36875" s="1"/>
      <c r="B36875" s="306">
        <v>44526.602083416787</v>
      </c>
      <c r="C36875" s="304">
        <v>0.87227430465763978</v>
      </c>
      <c r="D36875" s="305" t="s">
        <v>172</v>
      </c>
    </row>
    <row r="36876" spans="1:4" ht="14.5" customHeight="1" x14ac:dyDescent="0.35">
      <c r="A36876" s="1"/>
      <c r="B36876" s="306">
        <v>44526.602777861233</v>
      </c>
      <c r="C36876" s="304">
        <v>0.89991266712034601</v>
      </c>
      <c r="D36876" s="305" t="s">
        <v>172</v>
      </c>
    </row>
    <row r="36877" spans="1:4" ht="14.5" customHeight="1" x14ac:dyDescent="0.35">
      <c r="A36877" s="1"/>
      <c r="B36877" s="306">
        <v>44526.60347230568</v>
      </c>
      <c r="C36877" s="304">
        <v>0.9683510639478603</v>
      </c>
      <c r="D36877" s="305" t="s">
        <v>172</v>
      </c>
    </row>
    <row r="36878" spans="1:4" ht="14.5" customHeight="1" x14ac:dyDescent="0.35">
      <c r="A36878" s="1"/>
      <c r="B36878" s="306">
        <v>44526.604166750127</v>
      </c>
      <c r="C36878" s="304">
        <v>0.95732620525304812</v>
      </c>
      <c r="D36878" s="305" t="s">
        <v>172</v>
      </c>
    </row>
    <row r="36879" spans="1:4" ht="14.5" customHeight="1" x14ac:dyDescent="0.35">
      <c r="A36879" s="1"/>
      <c r="B36879" s="306">
        <v>44526.604861194573</v>
      </c>
      <c r="C36879" s="304">
        <v>0.99805557443705761</v>
      </c>
      <c r="D36879" s="305" t="s">
        <v>172</v>
      </c>
    </row>
    <row r="36880" spans="1:4" ht="14.5" customHeight="1" x14ac:dyDescent="0.35">
      <c r="A36880" s="1"/>
      <c r="B36880" s="306">
        <v>44526.60555563902</v>
      </c>
      <c r="C36880" s="304">
        <v>1.0805354033670027</v>
      </c>
      <c r="D36880" s="305" t="s">
        <v>172</v>
      </c>
    </row>
    <row r="36881" spans="1:4" ht="14.5" customHeight="1" x14ac:dyDescent="0.35">
      <c r="A36881" s="1"/>
      <c r="B36881" s="306">
        <v>44526.606250083467</v>
      </c>
      <c r="C36881" s="304">
        <v>1.0557547989884521</v>
      </c>
      <c r="D36881" s="305" t="s">
        <v>172</v>
      </c>
    </row>
    <row r="36882" spans="1:4" ht="14.5" customHeight="1" x14ac:dyDescent="0.35">
      <c r="A36882" s="1"/>
      <c r="B36882" s="306">
        <v>44526.606944527914</v>
      </c>
      <c r="C36882" s="304">
        <v>1.1050859330523053</v>
      </c>
      <c r="D36882" s="305" t="s">
        <v>172</v>
      </c>
    </row>
    <row r="36883" spans="1:4" ht="14.5" customHeight="1" x14ac:dyDescent="0.35">
      <c r="A36883" s="1"/>
      <c r="B36883" s="306">
        <v>44526.60763897236</v>
      </c>
      <c r="C36883" s="304">
        <v>1.1014384199855765</v>
      </c>
      <c r="D36883" s="305" t="s">
        <v>172</v>
      </c>
    </row>
    <row r="36884" spans="1:4" ht="14.5" customHeight="1" x14ac:dyDescent="0.35">
      <c r="A36884" s="1"/>
      <c r="B36884" s="306">
        <v>44526.608333416807</v>
      </c>
      <c r="C36884" s="304">
        <v>1.1227967623490562</v>
      </c>
      <c r="D36884" s="305" t="s">
        <v>172</v>
      </c>
    </row>
    <row r="36885" spans="1:4" ht="14.5" customHeight="1" x14ac:dyDescent="0.35">
      <c r="A36885" s="1"/>
      <c r="B36885" s="306">
        <v>44526.609027861254</v>
      </c>
      <c r="C36885" s="304">
        <v>1.1924390725846328</v>
      </c>
      <c r="D36885" s="305" t="s">
        <v>172</v>
      </c>
    </row>
    <row r="36886" spans="1:4" ht="14.5" customHeight="1" x14ac:dyDescent="0.35">
      <c r="A36886" s="1"/>
      <c r="B36886" s="306">
        <v>44526.6097223057</v>
      </c>
      <c r="C36886" s="304">
        <v>1.2059450029887862</v>
      </c>
      <c r="D36886" s="305" t="s">
        <v>172</v>
      </c>
    </row>
    <row r="36887" spans="1:4" ht="14.5" customHeight="1" x14ac:dyDescent="0.35">
      <c r="A36887" s="1"/>
      <c r="B36887" s="306">
        <v>44526.610416750147</v>
      </c>
      <c r="C36887" s="304">
        <v>1.1816749550378518</v>
      </c>
      <c r="D36887" s="305" t="s">
        <v>172</v>
      </c>
    </row>
    <row r="36888" spans="1:4" ht="14.5" customHeight="1" x14ac:dyDescent="0.35">
      <c r="A36888" s="1"/>
      <c r="B36888" s="306">
        <v>44526.611111194594</v>
      </c>
      <c r="C36888" s="304">
        <v>1.1310612995212068</v>
      </c>
      <c r="D36888" s="305" t="s">
        <v>172</v>
      </c>
    </row>
    <row r="36889" spans="1:4" ht="14.5" customHeight="1" x14ac:dyDescent="0.35">
      <c r="A36889" s="1"/>
      <c r="B36889" s="306">
        <v>44526.611805639041</v>
      </c>
      <c r="C36889" s="304">
        <v>1.1014541341520574</v>
      </c>
      <c r="D36889" s="305" t="s">
        <v>172</v>
      </c>
    </row>
    <row r="36890" spans="1:4" ht="14.5" customHeight="1" x14ac:dyDescent="0.35">
      <c r="A36890" s="1"/>
      <c r="B36890" s="306">
        <v>44526.612500083487</v>
      </c>
      <c r="C36890" s="304">
        <v>1.0889448181220662</v>
      </c>
      <c r="D36890" s="305" t="s">
        <v>172</v>
      </c>
    </row>
    <row r="36891" spans="1:4" ht="14.5" customHeight="1" x14ac:dyDescent="0.35">
      <c r="A36891" s="1"/>
      <c r="B36891" s="306">
        <v>44526.613194527934</v>
      </c>
      <c r="C36891" s="304">
        <v>1.0969434932177289</v>
      </c>
      <c r="D36891" s="305" t="s">
        <v>172</v>
      </c>
    </row>
    <row r="36892" spans="1:4" ht="14.5" customHeight="1" x14ac:dyDescent="0.35">
      <c r="A36892" s="1"/>
      <c r="B36892" s="306">
        <v>44526.613888972381</v>
      </c>
      <c r="C36892" s="304">
        <v>1.1188453705052477</v>
      </c>
      <c r="D36892" s="305" t="s">
        <v>172</v>
      </c>
    </row>
    <row r="36893" spans="1:4" ht="14.5" customHeight="1" x14ac:dyDescent="0.35">
      <c r="A36893" s="1"/>
      <c r="B36893" s="306">
        <v>44526.614583416827</v>
      </c>
      <c r="C36893" s="304">
        <v>1.0649796135822878</v>
      </c>
      <c r="D36893" s="305" t="s">
        <v>172</v>
      </c>
    </row>
    <row r="36894" spans="1:4" ht="14.5" customHeight="1" x14ac:dyDescent="0.35">
      <c r="A36894" s="1"/>
      <c r="B36894" s="306">
        <v>44526.615277861274</v>
      </c>
      <c r="C36894" s="304">
        <v>0.92089884337122685</v>
      </c>
      <c r="D36894" s="305" t="s">
        <v>172</v>
      </c>
    </row>
    <row r="36895" spans="1:4" ht="14.5" customHeight="1" x14ac:dyDescent="0.35">
      <c r="A36895" s="1"/>
      <c r="B36895" s="306">
        <v>44526.615972305721</v>
      </c>
      <c r="C36895" s="304">
        <v>0.90902314686287966</v>
      </c>
      <c r="D36895" s="305" t="s">
        <v>172</v>
      </c>
    </row>
    <row r="36896" spans="1:4" ht="14.5" customHeight="1" x14ac:dyDescent="0.35">
      <c r="A36896" s="1"/>
      <c r="B36896" s="306">
        <v>44526.616666750167</v>
      </c>
      <c r="C36896" s="304">
        <v>0.83880562628416255</v>
      </c>
      <c r="D36896" s="305" t="s">
        <v>172</v>
      </c>
    </row>
    <row r="36897" spans="1:4" ht="14.5" customHeight="1" x14ac:dyDescent="0.35">
      <c r="A36897" s="1"/>
      <c r="B36897" s="306">
        <v>44526.617361194614</v>
      </c>
      <c r="C36897" s="304">
        <v>0.92729722207182019</v>
      </c>
      <c r="D36897" s="305" t="s">
        <v>172</v>
      </c>
    </row>
    <row r="36898" spans="1:4" ht="14.5" customHeight="1" x14ac:dyDescent="0.35">
      <c r="A36898" s="1"/>
      <c r="B36898" s="306">
        <v>44526.618055639061</v>
      </c>
      <c r="C36898" s="304">
        <v>0.90818655504852663</v>
      </c>
      <c r="D36898" s="305" t="s">
        <v>172</v>
      </c>
    </row>
    <row r="36899" spans="1:4" ht="14.5" customHeight="1" x14ac:dyDescent="0.35">
      <c r="A36899" s="1"/>
      <c r="B36899" s="306">
        <v>44526.618750083508</v>
      </c>
      <c r="C36899" s="304">
        <v>0.86928543091457866</v>
      </c>
      <c r="D36899" s="305" t="s">
        <v>172</v>
      </c>
    </row>
    <row r="36900" spans="1:4" ht="14.5" customHeight="1" x14ac:dyDescent="0.35">
      <c r="A36900" s="1"/>
      <c r="B36900" s="306">
        <v>44526.619444527954</v>
      </c>
      <c r="C36900" s="304">
        <v>0.8444105356289886</v>
      </c>
      <c r="D36900" s="305" t="s">
        <v>172</v>
      </c>
    </row>
    <row r="36901" spans="1:4" ht="14.5" customHeight="1" x14ac:dyDescent="0.35">
      <c r="A36901" s="1"/>
      <c r="B36901" s="306">
        <v>44526.620138972401</v>
      </c>
      <c r="C36901" s="304">
        <v>0.89634890815542956</v>
      </c>
      <c r="D36901" s="305" t="s">
        <v>172</v>
      </c>
    </row>
    <row r="36902" spans="1:4" ht="14.5" customHeight="1" x14ac:dyDescent="0.35">
      <c r="A36902" s="1"/>
      <c r="B36902" s="306">
        <v>44526.620833416848</v>
      </c>
      <c r="C36902" s="304">
        <v>0.86221750250219886</v>
      </c>
      <c r="D36902" s="305" t="s">
        <v>172</v>
      </c>
    </row>
    <row r="36903" spans="1:4" ht="14.5" customHeight="1" x14ac:dyDescent="0.35">
      <c r="A36903" s="1"/>
      <c r="B36903" s="306">
        <v>44526.621527861294</v>
      </c>
      <c r="C36903" s="304">
        <v>0.86342204934811284</v>
      </c>
      <c r="D36903" s="305" t="s">
        <v>172</v>
      </c>
    </row>
    <row r="36904" spans="1:4" ht="14.5" customHeight="1" x14ac:dyDescent="0.35">
      <c r="A36904" s="1"/>
      <c r="B36904" s="306">
        <v>44526.622222305741</v>
      </c>
      <c r="C36904" s="304">
        <v>0.9154481745481462</v>
      </c>
      <c r="D36904" s="305" t="s">
        <v>172</v>
      </c>
    </row>
    <row r="36905" spans="1:4" ht="14.5" customHeight="1" x14ac:dyDescent="0.35">
      <c r="A36905" s="1"/>
      <c r="B36905" s="306">
        <v>44526.622916750188</v>
      </c>
      <c r="C36905" s="304">
        <v>0.90247506607782568</v>
      </c>
      <c r="D36905" s="305" t="s">
        <v>172</v>
      </c>
    </row>
    <row r="36906" spans="1:4" ht="14.5" customHeight="1" x14ac:dyDescent="0.35">
      <c r="A36906" s="1"/>
      <c r="B36906" s="306">
        <v>44526.623611194635</v>
      </c>
      <c r="C36906" s="304">
        <v>0.8230269799991371</v>
      </c>
      <c r="D36906" s="305" t="s">
        <v>172</v>
      </c>
    </row>
    <row r="36907" spans="1:4" ht="14.5" customHeight="1" x14ac:dyDescent="0.35">
      <c r="A36907" s="1"/>
      <c r="B36907" s="306">
        <v>44526.624305639081</v>
      </c>
      <c r="C36907" s="304">
        <v>0.86867982730682347</v>
      </c>
      <c r="D36907" s="305" t="s">
        <v>172</v>
      </c>
    </row>
    <row r="36908" spans="1:4" ht="14.5" customHeight="1" x14ac:dyDescent="0.35">
      <c r="A36908" s="1"/>
      <c r="B36908" s="306">
        <v>44526.625000083528</v>
      </c>
      <c r="C36908" s="304">
        <v>0.78684146206893879</v>
      </c>
      <c r="D36908" s="305" t="s">
        <v>172</v>
      </c>
    </row>
    <row r="36909" spans="1:4" ht="14.5" customHeight="1" x14ac:dyDescent="0.35">
      <c r="A36909" s="1"/>
      <c r="B36909" s="306">
        <v>44526.625694527975</v>
      </c>
      <c r="C36909" s="304">
        <v>0.84419310458668706</v>
      </c>
      <c r="D36909" s="305" t="s">
        <v>172</v>
      </c>
    </row>
    <row r="36910" spans="1:4" ht="14.5" customHeight="1" x14ac:dyDescent="0.35">
      <c r="A36910" s="1"/>
      <c r="B36910" s="306">
        <v>44526.626388972421</v>
      </c>
      <c r="C36910" s="304">
        <v>0.82743049386322132</v>
      </c>
      <c r="D36910" s="305" t="s">
        <v>172</v>
      </c>
    </row>
    <row r="36911" spans="1:4" ht="14.5" customHeight="1" x14ac:dyDescent="0.35">
      <c r="A36911" s="1"/>
      <c r="B36911" s="306">
        <v>44526.627083416868</v>
      </c>
      <c r="C36911" s="304">
        <v>0.7885111161775209</v>
      </c>
      <c r="D36911" s="305" t="s">
        <v>172</v>
      </c>
    </row>
    <row r="36912" spans="1:4" ht="14.5" customHeight="1" x14ac:dyDescent="0.35">
      <c r="A36912" s="1"/>
      <c r="B36912" s="306">
        <v>44526.627777861315</v>
      </c>
      <c r="C36912" s="304">
        <v>0.81985260218859068</v>
      </c>
      <c r="D36912" s="305" t="s">
        <v>172</v>
      </c>
    </row>
    <row r="36913" spans="1:4" ht="14.5" customHeight="1" x14ac:dyDescent="0.35">
      <c r="A36913" s="1"/>
      <c r="B36913" s="306">
        <v>44526.628472305762</v>
      </c>
      <c r="C36913" s="304">
        <v>0.84931305479793384</v>
      </c>
      <c r="D36913" s="305" t="s">
        <v>172</v>
      </c>
    </row>
    <row r="36914" spans="1:4" ht="14.5" customHeight="1" x14ac:dyDescent="0.35">
      <c r="A36914" s="1"/>
      <c r="B36914" s="306">
        <v>44526.629166750208</v>
      </c>
      <c r="C36914" s="304">
        <v>0.83022588113669071</v>
      </c>
      <c r="D36914" s="305" t="s">
        <v>172</v>
      </c>
    </row>
    <row r="36915" spans="1:4" ht="14.5" customHeight="1" x14ac:dyDescent="0.35">
      <c r="A36915" s="1"/>
      <c r="B36915" s="306">
        <v>44526.629861194655</v>
      </c>
      <c r="C36915" s="304">
        <v>0.8747509510193292</v>
      </c>
      <c r="D36915" s="305" t="s">
        <v>172</v>
      </c>
    </row>
    <row r="36916" spans="1:4" ht="14.5" customHeight="1" x14ac:dyDescent="0.35">
      <c r="A36916" s="1"/>
      <c r="B36916" s="306">
        <v>44526.630555639102</v>
      </c>
      <c r="C36916" s="304">
        <v>0.84833791539761783</v>
      </c>
      <c r="D36916" s="305" t="s">
        <v>172</v>
      </c>
    </row>
    <row r="36917" spans="1:4" ht="14.5" customHeight="1" x14ac:dyDescent="0.35">
      <c r="A36917" s="1"/>
      <c r="B36917" s="306">
        <v>44526.631250083548</v>
      </c>
      <c r="C36917" s="304">
        <v>0.90070844190252808</v>
      </c>
      <c r="D36917" s="305" t="s">
        <v>172</v>
      </c>
    </row>
    <row r="36918" spans="1:4" ht="14.5" customHeight="1" x14ac:dyDescent="0.35">
      <c r="A36918" s="1"/>
      <c r="B36918" s="306">
        <v>44526.631944527995</v>
      </c>
      <c r="C36918" s="304">
        <v>0.98744917750347361</v>
      </c>
      <c r="D36918" s="305" t="s">
        <v>172</v>
      </c>
    </row>
    <row r="36919" spans="1:4" ht="14.5" customHeight="1" x14ac:dyDescent="0.35">
      <c r="A36919" s="1"/>
      <c r="B36919" s="306">
        <v>44526.632638972442</v>
      </c>
      <c r="C36919" s="304">
        <v>0.84997668018324168</v>
      </c>
      <c r="D36919" s="305" t="s">
        <v>172</v>
      </c>
    </row>
    <row r="36920" spans="1:4" ht="14.5" customHeight="1" x14ac:dyDescent="0.35">
      <c r="A36920" s="1"/>
      <c r="B36920" s="306">
        <v>44526.633333416888</v>
      </c>
      <c r="C36920" s="304">
        <v>0.89361377913934725</v>
      </c>
      <c r="D36920" s="305" t="s">
        <v>172</v>
      </c>
    </row>
    <row r="36921" spans="1:4" ht="14.5" customHeight="1" x14ac:dyDescent="0.35">
      <c r="A36921" s="1"/>
      <c r="B36921" s="306">
        <v>44526.634027861335</v>
      </c>
      <c r="C36921" s="304">
        <v>0.79065046560795049</v>
      </c>
      <c r="D36921" s="305" t="s">
        <v>172</v>
      </c>
    </row>
    <row r="36922" spans="1:4" ht="14.5" customHeight="1" x14ac:dyDescent="0.35">
      <c r="A36922" s="1"/>
      <c r="B36922" s="306">
        <v>44526.634722305782</v>
      </c>
      <c r="C36922" s="304">
        <v>0.85366188679140576</v>
      </c>
      <c r="D36922" s="305" t="s">
        <v>172</v>
      </c>
    </row>
    <row r="36923" spans="1:4" ht="14.5" customHeight="1" x14ac:dyDescent="0.35">
      <c r="A36923" s="1"/>
      <c r="B36923" s="306">
        <v>44526.635416750229</v>
      </c>
      <c r="C36923" s="304">
        <v>0.95512862895634498</v>
      </c>
      <c r="D36923" s="305" t="s">
        <v>172</v>
      </c>
    </row>
    <row r="36924" spans="1:4" ht="14.5" customHeight="1" x14ac:dyDescent="0.35">
      <c r="A36924" s="1"/>
      <c r="B36924" s="306">
        <v>44526.636111194675</v>
      </c>
      <c r="C36924" s="304">
        <v>0.8596649718072058</v>
      </c>
      <c r="D36924" s="305" t="s">
        <v>172</v>
      </c>
    </row>
    <row r="36925" spans="1:4" ht="14.5" customHeight="1" x14ac:dyDescent="0.35">
      <c r="A36925" s="1"/>
      <c r="B36925" s="306">
        <v>44526.636805639122</v>
      </c>
      <c r="C36925" s="304">
        <v>0.7897896659262339</v>
      </c>
      <c r="D36925" s="305" t="s">
        <v>172</v>
      </c>
    </row>
    <row r="36926" spans="1:4" ht="14.5" customHeight="1" x14ac:dyDescent="0.35">
      <c r="A36926" s="1"/>
      <c r="B36926" s="306">
        <v>44526.637500083569</v>
      </c>
      <c r="C36926" s="304">
        <v>0.88450083261019852</v>
      </c>
      <c r="D36926" s="305" t="s">
        <v>172</v>
      </c>
    </row>
    <row r="36927" spans="1:4" ht="14.5" customHeight="1" x14ac:dyDescent="0.35">
      <c r="A36927" s="1"/>
      <c r="B36927" s="306">
        <v>44526.638194528015</v>
      </c>
      <c r="C36927" s="304">
        <v>0.80691806655513576</v>
      </c>
      <c r="D36927" s="305" t="s">
        <v>172</v>
      </c>
    </row>
    <row r="36928" spans="1:4" ht="14.5" customHeight="1" x14ac:dyDescent="0.35">
      <c r="A36928" s="1"/>
      <c r="B36928" s="306">
        <v>44526.638888972462</v>
      </c>
      <c r="C36928" s="304">
        <v>0.85273701882970276</v>
      </c>
      <c r="D36928" s="305" t="s">
        <v>172</v>
      </c>
    </row>
    <row r="36929" spans="1:4" ht="14.5" customHeight="1" x14ac:dyDescent="0.35">
      <c r="A36929" s="1"/>
      <c r="B36929" s="306">
        <v>44526.639583416909</v>
      </c>
      <c r="C36929" s="304">
        <v>0.84970670871545428</v>
      </c>
      <c r="D36929" s="305" t="s">
        <v>172</v>
      </c>
    </row>
    <row r="36930" spans="1:4" ht="14.5" customHeight="1" x14ac:dyDescent="0.35">
      <c r="A36930" s="1"/>
      <c r="B36930" s="306">
        <v>44526.640277861356</v>
      </c>
      <c r="C36930" s="304">
        <v>0.94344498114390563</v>
      </c>
      <c r="D36930" s="305" t="s">
        <v>172</v>
      </c>
    </row>
    <row r="36931" spans="1:4" ht="14.5" customHeight="1" x14ac:dyDescent="0.35">
      <c r="A36931" s="1"/>
      <c r="B36931" s="306">
        <v>44526.640972305802</v>
      </c>
      <c r="C36931" s="304">
        <v>0.95674289413530766</v>
      </c>
      <c r="D36931" s="305" t="s">
        <v>172</v>
      </c>
    </row>
    <row r="36932" spans="1:4" ht="14.5" customHeight="1" x14ac:dyDescent="0.35">
      <c r="A36932" s="1"/>
      <c r="B36932" s="306">
        <v>44526.641666750249</v>
      </c>
      <c r="C36932" s="304">
        <v>0.99034067148486427</v>
      </c>
      <c r="D36932" s="305" t="s">
        <v>172</v>
      </c>
    </row>
    <row r="36933" spans="1:4" ht="14.5" customHeight="1" x14ac:dyDescent="0.35">
      <c r="A36933" s="1"/>
      <c r="B36933" s="306">
        <v>44526.642361194696</v>
      </c>
      <c r="C36933" s="304">
        <v>0.98797917105772892</v>
      </c>
      <c r="D36933" s="305" t="s">
        <v>172</v>
      </c>
    </row>
    <row r="36934" spans="1:4" ht="14.5" customHeight="1" x14ac:dyDescent="0.35">
      <c r="A36934" s="1"/>
      <c r="B36934" s="306">
        <v>44526.643055639142</v>
      </c>
      <c r="C36934" s="304">
        <v>1.0754404165879199</v>
      </c>
      <c r="D36934" s="305" t="s">
        <v>172</v>
      </c>
    </row>
    <row r="36935" spans="1:4" ht="14.5" customHeight="1" x14ac:dyDescent="0.35">
      <c r="A36935" s="1"/>
      <c r="B36935" s="306">
        <v>44526.643750083589</v>
      </c>
      <c r="C36935" s="304">
        <v>1.1090999951055589</v>
      </c>
      <c r="D36935" s="305" t="s">
        <v>172</v>
      </c>
    </row>
    <row r="36936" spans="1:4" ht="14.5" customHeight="1" x14ac:dyDescent="0.35">
      <c r="A36936" s="1"/>
      <c r="B36936" s="306">
        <v>44526.644444528036</v>
      </c>
      <c r="C36936" s="304">
        <v>1.0962943107990819</v>
      </c>
      <c r="D36936" s="305" t="s">
        <v>172</v>
      </c>
    </row>
    <row r="36937" spans="1:4" ht="14.5" customHeight="1" x14ac:dyDescent="0.35">
      <c r="A36937" s="1"/>
      <c r="B36937" s="306">
        <v>44526.645138972483</v>
      </c>
      <c r="C36937" s="304">
        <v>0.98983621213048234</v>
      </c>
      <c r="D36937" s="305" t="s">
        <v>172</v>
      </c>
    </row>
    <row r="36938" spans="1:4" ht="14.5" customHeight="1" x14ac:dyDescent="0.35">
      <c r="A36938" s="1"/>
      <c r="B36938" s="306">
        <v>44526.645833416929</v>
      </c>
      <c r="C36938" s="304">
        <v>1.0033020259403655</v>
      </c>
      <c r="D36938" s="305" t="s">
        <v>172</v>
      </c>
    </row>
    <row r="36939" spans="1:4" ht="14.5" customHeight="1" x14ac:dyDescent="0.35">
      <c r="A36939" s="1"/>
      <c r="B36939" s="306">
        <v>44526.646527861376</v>
      </c>
      <c r="C36939" s="304">
        <v>0.98100812810348548</v>
      </c>
      <c r="D36939" s="305" t="s">
        <v>172</v>
      </c>
    </row>
    <row r="36940" spans="1:4" ht="14.5" customHeight="1" x14ac:dyDescent="0.35">
      <c r="A36940" s="1"/>
      <c r="B36940" s="306">
        <v>44526.647222305823</v>
      </c>
      <c r="C36940" s="304">
        <v>1.0001557413401012</v>
      </c>
      <c r="D36940" s="305" t="s">
        <v>172</v>
      </c>
    </row>
    <row r="36941" spans="1:4" ht="14.5" customHeight="1" x14ac:dyDescent="0.35">
      <c r="A36941" s="1"/>
      <c r="B36941" s="306">
        <v>44526.647916750269</v>
      </c>
      <c r="C36941" s="304">
        <v>0.96890366873058154</v>
      </c>
      <c r="D36941" s="305" t="s">
        <v>172</v>
      </c>
    </row>
    <row r="36942" spans="1:4" ht="14.5" customHeight="1" x14ac:dyDescent="0.35">
      <c r="A36942" s="1"/>
      <c r="B36942" s="306">
        <v>44526.648611194716</v>
      </c>
      <c r="C36942" s="304">
        <v>1.0228500927660964</v>
      </c>
      <c r="D36942" s="305" t="s">
        <v>172</v>
      </c>
    </row>
    <row r="36943" spans="1:4" ht="14.5" customHeight="1" x14ac:dyDescent="0.35">
      <c r="A36943" s="1"/>
      <c r="B36943" s="306">
        <v>44526.649305639163</v>
      </c>
      <c r="C36943" s="304">
        <v>0.96455293903415318</v>
      </c>
      <c r="D36943" s="305" t="s">
        <v>172</v>
      </c>
    </row>
    <row r="36944" spans="1:4" ht="14.5" customHeight="1" x14ac:dyDescent="0.35">
      <c r="A36944" s="1"/>
      <c r="B36944" s="306">
        <v>44526.650000083609</v>
      </c>
      <c r="C36944" s="304">
        <v>0.96157716073585109</v>
      </c>
      <c r="D36944" s="305" t="s">
        <v>172</v>
      </c>
    </row>
    <row r="36945" spans="1:4" ht="14.5" customHeight="1" x14ac:dyDescent="0.35">
      <c r="A36945" s="1"/>
      <c r="B36945" s="306">
        <v>44526.650694528056</v>
      </c>
      <c r="C36945" s="304">
        <v>1.0039040876624918</v>
      </c>
      <c r="D36945" s="305" t="s">
        <v>172</v>
      </c>
    </row>
    <row r="36946" spans="1:4" ht="14.5" customHeight="1" x14ac:dyDescent="0.35">
      <c r="A36946" s="1"/>
      <c r="B36946" s="306">
        <v>44526.651388972503</v>
      </c>
      <c r="C36946" s="304">
        <v>0.99831477051396478</v>
      </c>
      <c r="D36946" s="305" t="s">
        <v>172</v>
      </c>
    </row>
    <row r="36947" spans="1:4" ht="14.5" customHeight="1" x14ac:dyDescent="0.35">
      <c r="A36947" s="1"/>
      <c r="B36947" s="306">
        <v>44526.65208341695</v>
      </c>
      <c r="C36947" s="304">
        <v>0.95917571956629222</v>
      </c>
      <c r="D36947" s="305" t="s">
        <v>172</v>
      </c>
    </row>
    <row r="36948" spans="1:4" ht="14.5" customHeight="1" x14ac:dyDescent="0.35">
      <c r="A36948" s="1"/>
      <c r="B36948" s="306">
        <v>44526.652777861396</v>
      </c>
      <c r="C36948" s="304">
        <v>0.84316868239602627</v>
      </c>
      <c r="D36948" s="305" t="s">
        <v>172</v>
      </c>
    </row>
    <row r="36949" spans="1:4" ht="14.5" customHeight="1" x14ac:dyDescent="0.35">
      <c r="A36949" s="1"/>
      <c r="B36949" s="306">
        <v>44526.653472305843</v>
      </c>
      <c r="C36949" s="304">
        <v>0.84408308912296282</v>
      </c>
      <c r="D36949" s="305" t="s">
        <v>172</v>
      </c>
    </row>
    <row r="36950" spans="1:4" ht="14.5" customHeight="1" x14ac:dyDescent="0.35">
      <c r="A36950" s="1"/>
      <c r="B36950" s="306">
        <v>44526.65416675029</v>
      </c>
      <c r="C36950" s="304">
        <v>0.89127745484835641</v>
      </c>
      <c r="D36950" s="305" t="s">
        <v>172</v>
      </c>
    </row>
    <row r="36951" spans="1:4" ht="14.5" customHeight="1" x14ac:dyDescent="0.35">
      <c r="A36951" s="1"/>
      <c r="B36951" s="306">
        <v>44526.654861194736</v>
      </c>
      <c r="C36951" s="304">
        <v>0.89802885688183476</v>
      </c>
      <c r="D36951" s="305" t="s">
        <v>172</v>
      </c>
    </row>
    <row r="36952" spans="1:4" ht="14.5" customHeight="1" x14ac:dyDescent="0.35">
      <c r="A36952" s="1"/>
      <c r="B36952" s="306">
        <v>44526.655555639183</v>
      </c>
      <c r="C36952" s="304">
        <v>0.85094249688157408</v>
      </c>
      <c r="D36952" s="305" t="s">
        <v>172</v>
      </c>
    </row>
    <row r="36953" spans="1:4" ht="14.5" customHeight="1" x14ac:dyDescent="0.35">
      <c r="A36953" s="1"/>
      <c r="B36953" s="306">
        <v>44526.65625008363</v>
      </c>
      <c r="C36953" s="304">
        <v>0.95015314265932227</v>
      </c>
      <c r="D36953" s="305" t="s">
        <v>172</v>
      </c>
    </row>
    <row r="36954" spans="1:4" ht="14.5" customHeight="1" x14ac:dyDescent="0.35">
      <c r="A36954" s="1"/>
      <c r="B36954" s="306">
        <v>44526.656944528077</v>
      </c>
      <c r="C36954" s="304">
        <v>0.83600646270545742</v>
      </c>
      <c r="D36954" s="305" t="s">
        <v>172</v>
      </c>
    </row>
    <row r="36955" spans="1:4" ht="14.5" customHeight="1" x14ac:dyDescent="0.35">
      <c r="A36955" s="1"/>
      <c r="B36955" s="306">
        <v>44526.657638972523</v>
      </c>
      <c r="C36955" s="304">
        <v>0.9506246986154413</v>
      </c>
      <c r="D36955" s="305" t="s">
        <v>172</v>
      </c>
    </row>
    <row r="36956" spans="1:4" ht="14.5" customHeight="1" x14ac:dyDescent="0.35">
      <c r="A36956" s="1"/>
      <c r="B36956" s="306">
        <v>44526.65833341697</v>
      </c>
      <c r="C36956" s="304">
        <v>0.9883251690861925</v>
      </c>
      <c r="D36956" s="305" t="s">
        <v>172</v>
      </c>
    </row>
    <row r="36957" spans="1:4" ht="14.5" customHeight="1" x14ac:dyDescent="0.35">
      <c r="A36957" s="1"/>
      <c r="B36957" s="306">
        <v>44526.659027861417</v>
      </c>
      <c r="C36957" s="304">
        <v>0.9022340596200441</v>
      </c>
      <c r="D36957" s="305" t="s">
        <v>172</v>
      </c>
    </row>
    <row r="36958" spans="1:4" ht="14.5" customHeight="1" x14ac:dyDescent="0.35">
      <c r="A36958" s="1"/>
      <c r="B36958" s="306">
        <v>44526.659722305863</v>
      </c>
      <c r="C36958" s="304">
        <v>0.92951507885568385</v>
      </c>
      <c r="D36958" s="305" t="s">
        <v>172</v>
      </c>
    </row>
    <row r="36959" spans="1:4" ht="14.5" customHeight="1" x14ac:dyDescent="0.35">
      <c r="A36959" s="1"/>
      <c r="B36959" s="306">
        <v>44526.66041675031</v>
      </c>
      <c r="C36959" s="304">
        <v>0.97547064172053977</v>
      </c>
      <c r="D36959" s="305" t="s">
        <v>172</v>
      </c>
    </row>
    <row r="36960" spans="1:4" ht="14.5" customHeight="1" x14ac:dyDescent="0.35">
      <c r="A36960" s="1"/>
      <c r="B36960" s="306">
        <v>44526.661111194757</v>
      </c>
      <c r="C36960" s="304">
        <v>0.89575640228442055</v>
      </c>
      <c r="D36960" s="305" t="s">
        <v>172</v>
      </c>
    </row>
    <row r="36961" spans="1:4" ht="14.5" customHeight="1" x14ac:dyDescent="0.35">
      <c r="A36961" s="1"/>
      <c r="B36961" s="306">
        <v>44526.661805639204</v>
      </c>
      <c r="C36961" s="304">
        <v>0.92017760996300235</v>
      </c>
      <c r="D36961" s="305" t="s">
        <v>172</v>
      </c>
    </row>
    <row r="36962" spans="1:4" ht="14.5" customHeight="1" x14ac:dyDescent="0.35">
      <c r="A36962" s="1"/>
      <c r="B36962" s="306">
        <v>44526.66250008365</v>
      </c>
      <c r="C36962" s="304">
        <v>0.97416684864350223</v>
      </c>
      <c r="D36962" s="305" t="s">
        <v>172</v>
      </c>
    </row>
    <row r="36963" spans="1:4" ht="14.5" customHeight="1" x14ac:dyDescent="0.35">
      <c r="A36963" s="1"/>
      <c r="B36963" s="306">
        <v>44526.663194528097</v>
      </c>
      <c r="C36963" s="304">
        <v>0.88719400230584144</v>
      </c>
      <c r="D36963" s="305" t="s">
        <v>172</v>
      </c>
    </row>
    <row r="36964" spans="1:4" ht="14.5" customHeight="1" x14ac:dyDescent="0.35">
      <c r="A36964" s="1"/>
      <c r="B36964" s="306">
        <v>44526.663888972544</v>
      </c>
      <c r="C36964" s="304">
        <v>0.91501741809105019</v>
      </c>
      <c r="D36964" s="305" t="s">
        <v>172</v>
      </c>
    </row>
    <row r="36965" spans="1:4" ht="14.5" customHeight="1" x14ac:dyDescent="0.35">
      <c r="A36965" s="1"/>
      <c r="B36965" s="306">
        <v>44526.66458341699</v>
      </c>
      <c r="C36965" s="304">
        <v>0.91926402866039703</v>
      </c>
      <c r="D36965" s="305" t="s">
        <v>172</v>
      </c>
    </row>
    <row r="36966" spans="1:4" ht="14.5" customHeight="1" x14ac:dyDescent="0.35">
      <c r="A36966" s="1"/>
      <c r="B36966" s="306">
        <v>44526.665277861437</v>
      </c>
      <c r="C36966" s="304">
        <v>0.86019138851752364</v>
      </c>
      <c r="D36966" s="305" t="s">
        <v>172</v>
      </c>
    </row>
    <row r="36967" spans="1:4" ht="14.5" customHeight="1" x14ac:dyDescent="0.35">
      <c r="A36967" s="1"/>
      <c r="B36967" s="306">
        <v>44526.665972305884</v>
      </c>
      <c r="C36967" s="304">
        <v>0.87998702985053867</v>
      </c>
      <c r="D36967" s="305" t="s">
        <v>172</v>
      </c>
    </row>
    <row r="36968" spans="1:4" ht="14.5" customHeight="1" x14ac:dyDescent="0.35">
      <c r="A36968" s="1"/>
      <c r="B36968" s="306">
        <v>44526.66666675033</v>
      </c>
      <c r="C36968" s="304">
        <v>0</v>
      </c>
      <c r="D36968" s="305" t="s">
        <v>170</v>
      </c>
    </row>
    <row r="36969" spans="1:4" ht="14.5" customHeight="1" x14ac:dyDescent="0.35">
      <c r="A36969" s="1"/>
      <c r="B36969" s="306">
        <v>44526.667361194777</v>
      </c>
      <c r="C36969" s="304">
        <v>0.77617583721616934</v>
      </c>
      <c r="D36969" s="305" t="s">
        <v>172</v>
      </c>
    </row>
    <row r="36970" spans="1:4" ht="14.5" customHeight="1" x14ac:dyDescent="0.35">
      <c r="A36970" s="1"/>
      <c r="B36970" s="306">
        <v>44526.668055639224</v>
      </c>
      <c r="C36970" s="304">
        <v>0.84843718084551556</v>
      </c>
      <c r="D36970" s="305" t="s">
        <v>172</v>
      </c>
    </row>
    <row r="36971" spans="1:4" ht="14.5" customHeight="1" x14ac:dyDescent="0.35">
      <c r="A36971" s="1"/>
      <c r="B36971" s="306">
        <v>44526.668750083671</v>
      </c>
      <c r="C36971" s="304">
        <v>0.87142223558574494</v>
      </c>
      <c r="D36971" s="305" t="s">
        <v>172</v>
      </c>
    </row>
    <row r="36972" spans="1:4" ht="14.5" customHeight="1" x14ac:dyDescent="0.35">
      <c r="A36972" s="1"/>
      <c r="B36972" s="306">
        <v>44526.669444528117</v>
      </c>
      <c r="C36972" s="304">
        <v>0.85276797826559236</v>
      </c>
      <c r="D36972" s="305" t="s">
        <v>172</v>
      </c>
    </row>
    <row r="36973" spans="1:4" ht="14.5" customHeight="1" x14ac:dyDescent="0.35">
      <c r="A36973" s="1"/>
      <c r="B36973" s="306">
        <v>44526.670138972564</v>
      </c>
      <c r="C36973" s="304">
        <v>0.77193745582656748</v>
      </c>
      <c r="D36973" s="305" t="s">
        <v>172</v>
      </c>
    </row>
    <row r="36974" spans="1:4" ht="14.5" customHeight="1" x14ac:dyDescent="0.35">
      <c r="A36974" s="1"/>
      <c r="B36974" s="306">
        <v>44526.670833417011</v>
      </c>
      <c r="C36974" s="304">
        <v>0.80901601264416356</v>
      </c>
      <c r="D36974" s="305" t="s">
        <v>172</v>
      </c>
    </row>
    <row r="36975" spans="1:4" ht="14.5" customHeight="1" x14ac:dyDescent="0.35">
      <c r="A36975" s="1"/>
      <c r="B36975" s="306">
        <v>44526.671527861457</v>
      </c>
      <c r="C36975" s="304">
        <v>0.8409526329607615</v>
      </c>
      <c r="D36975" s="305" t="s">
        <v>172</v>
      </c>
    </row>
    <row r="36976" spans="1:4" ht="14.5" customHeight="1" x14ac:dyDescent="0.35">
      <c r="A36976" s="1"/>
      <c r="B36976" s="306">
        <v>44526.672222305904</v>
      </c>
      <c r="C36976" s="304">
        <v>0.83470137058752703</v>
      </c>
      <c r="D36976" s="305" t="s">
        <v>172</v>
      </c>
    </row>
    <row r="36977" spans="1:4" ht="14.5" customHeight="1" x14ac:dyDescent="0.35">
      <c r="A36977" s="1"/>
      <c r="B36977" s="306">
        <v>44526.672916750351</v>
      </c>
      <c r="C36977" s="304">
        <v>0.91970183506406711</v>
      </c>
      <c r="D36977" s="305" t="s">
        <v>172</v>
      </c>
    </row>
    <row r="36978" spans="1:4" ht="14.5" customHeight="1" x14ac:dyDescent="0.35">
      <c r="A36978" s="1"/>
      <c r="B36978" s="306">
        <v>44526.673611194798</v>
      </c>
      <c r="C36978" s="304">
        <v>0.8341583659339904</v>
      </c>
      <c r="D36978" s="305" t="s">
        <v>172</v>
      </c>
    </row>
    <row r="36979" spans="1:4" ht="14.5" customHeight="1" x14ac:dyDescent="0.35">
      <c r="A36979" s="1"/>
      <c r="B36979" s="306">
        <v>44526.674305639244</v>
      </c>
      <c r="C36979" s="304">
        <v>0.88240715878890419</v>
      </c>
      <c r="D36979" s="305" t="s">
        <v>172</v>
      </c>
    </row>
    <row r="36980" spans="1:4" ht="14.5" customHeight="1" x14ac:dyDescent="0.35">
      <c r="A36980" s="1"/>
      <c r="B36980" s="306">
        <v>44526.675000083691</v>
      </c>
      <c r="C36980" s="304">
        <v>0.85544803152647542</v>
      </c>
      <c r="D36980" s="305" t="s">
        <v>172</v>
      </c>
    </row>
    <row r="36981" spans="1:4" ht="14.5" customHeight="1" x14ac:dyDescent="0.35">
      <c r="A36981" s="1"/>
      <c r="B36981" s="306">
        <v>44526.675694528138</v>
      </c>
      <c r="C36981" s="304">
        <v>0.89687872113916756</v>
      </c>
      <c r="D36981" s="305" t="s">
        <v>172</v>
      </c>
    </row>
    <row r="36982" spans="1:4" ht="14.5" customHeight="1" x14ac:dyDescent="0.35">
      <c r="A36982" s="1"/>
      <c r="B36982" s="306">
        <v>44526.676388972584</v>
      </c>
      <c r="C36982" s="304">
        <v>0.81265647374683192</v>
      </c>
      <c r="D36982" s="305" t="s">
        <v>172</v>
      </c>
    </row>
    <row r="36983" spans="1:4" ht="14.5" customHeight="1" x14ac:dyDescent="0.35">
      <c r="A36983" s="1"/>
      <c r="B36983" s="306">
        <v>44526.677083417031</v>
      </c>
      <c r="C36983" s="304">
        <v>0.82824200693127448</v>
      </c>
      <c r="D36983" s="305" t="s">
        <v>172</v>
      </c>
    </row>
    <row r="36984" spans="1:4" ht="14.5" customHeight="1" x14ac:dyDescent="0.35">
      <c r="A36984" s="1"/>
      <c r="B36984" s="306">
        <v>44526.677777861478</v>
      </c>
      <c r="C36984" s="304">
        <v>0.80201349480982265</v>
      </c>
      <c r="D36984" s="305" t="s">
        <v>172</v>
      </c>
    </row>
    <row r="36985" spans="1:4" ht="14.5" customHeight="1" x14ac:dyDescent="0.35">
      <c r="A36985" s="1"/>
      <c r="B36985" s="306">
        <v>44526.678472305925</v>
      </c>
      <c r="C36985" s="304">
        <v>0.92086204338344635</v>
      </c>
      <c r="D36985" s="305" t="s">
        <v>172</v>
      </c>
    </row>
    <row r="36986" spans="1:4" ht="14.5" customHeight="1" x14ac:dyDescent="0.35">
      <c r="A36986" s="1"/>
      <c r="B36986" s="306">
        <v>44526.679166750371</v>
      </c>
      <c r="C36986" s="304">
        <v>0.83354034702121382</v>
      </c>
      <c r="D36986" s="305" t="s">
        <v>172</v>
      </c>
    </row>
    <row r="36987" spans="1:4" ht="14.5" customHeight="1" x14ac:dyDescent="0.35">
      <c r="A36987" s="1"/>
      <c r="B36987" s="306">
        <v>44526.679861194818</v>
      </c>
      <c r="C36987" s="304">
        <v>0.87173679903547352</v>
      </c>
      <c r="D36987" s="305" t="s">
        <v>172</v>
      </c>
    </row>
    <row r="36988" spans="1:4" ht="14.5" customHeight="1" x14ac:dyDescent="0.35">
      <c r="A36988" s="1"/>
      <c r="B36988" s="306">
        <v>44526.680555639265</v>
      </c>
      <c r="C36988" s="304">
        <v>0.87719105202762271</v>
      </c>
      <c r="D36988" s="305" t="s">
        <v>172</v>
      </c>
    </row>
    <row r="36989" spans="1:4" ht="14.5" customHeight="1" x14ac:dyDescent="0.35">
      <c r="A36989" s="1"/>
      <c r="B36989" s="306">
        <v>44526.681250083711</v>
      </c>
      <c r="C36989" s="304">
        <v>0.81951703294491074</v>
      </c>
      <c r="D36989" s="305" t="s">
        <v>172</v>
      </c>
    </row>
    <row r="36990" spans="1:4" ht="14.5" customHeight="1" x14ac:dyDescent="0.35">
      <c r="A36990" s="1"/>
      <c r="B36990" s="306">
        <v>44526.681944528158</v>
      </c>
      <c r="C36990" s="304">
        <v>0.76004607002359992</v>
      </c>
      <c r="D36990" s="305" t="s">
        <v>172</v>
      </c>
    </row>
    <row r="36991" spans="1:4" ht="14.5" customHeight="1" x14ac:dyDescent="0.35">
      <c r="A36991" s="1"/>
      <c r="B36991" s="306">
        <v>44526.682638972605</v>
      </c>
      <c r="C36991" s="304">
        <v>0.86881426781584803</v>
      </c>
      <c r="D36991" s="305" t="s">
        <v>172</v>
      </c>
    </row>
    <row r="36992" spans="1:4" ht="14.5" customHeight="1" x14ac:dyDescent="0.35">
      <c r="A36992" s="1"/>
      <c r="B36992" s="306">
        <v>44526.683333417051</v>
      </c>
      <c r="C36992" s="304">
        <v>0.88267119967705787</v>
      </c>
      <c r="D36992" s="305" t="s">
        <v>172</v>
      </c>
    </row>
    <row r="36993" spans="1:4" ht="14.5" customHeight="1" x14ac:dyDescent="0.35">
      <c r="A36993" s="1"/>
      <c r="B36993" s="306">
        <v>44526.684027861498</v>
      </c>
      <c r="C36993" s="304">
        <v>0.85380528780601705</v>
      </c>
      <c r="D36993" s="305" t="s">
        <v>172</v>
      </c>
    </row>
    <row r="36994" spans="1:4" ht="14.5" customHeight="1" x14ac:dyDescent="0.35">
      <c r="A36994" s="1"/>
      <c r="B36994" s="306">
        <v>44526.684722305945</v>
      </c>
      <c r="C36994" s="304">
        <v>0.73333054904301209</v>
      </c>
      <c r="D36994" s="305" t="s">
        <v>172</v>
      </c>
    </row>
    <row r="36995" spans="1:4" ht="14.5" customHeight="1" x14ac:dyDescent="0.35">
      <c r="A36995" s="1"/>
      <c r="B36995" s="306">
        <v>44526.685416750392</v>
      </c>
      <c r="C36995" s="304">
        <v>0.72911466370193623</v>
      </c>
      <c r="D36995" s="305" t="s">
        <v>172</v>
      </c>
    </row>
    <row r="36996" spans="1:4" ht="14.5" customHeight="1" x14ac:dyDescent="0.35">
      <c r="A36996" s="1"/>
      <c r="B36996" s="306">
        <v>44526.686111194838</v>
      </c>
      <c r="C36996" s="304">
        <v>0.76325356308661862</v>
      </c>
      <c r="D36996" s="305" t="s">
        <v>172</v>
      </c>
    </row>
    <row r="36997" spans="1:4" ht="14.5" customHeight="1" x14ac:dyDescent="0.35">
      <c r="A36997" s="1"/>
      <c r="B36997" s="306">
        <v>44526.686805639285</v>
      </c>
      <c r="C36997" s="304">
        <v>0.76319915348987399</v>
      </c>
      <c r="D36997" s="305" t="s">
        <v>172</v>
      </c>
    </row>
    <row r="36998" spans="1:4" ht="14.5" customHeight="1" x14ac:dyDescent="0.35">
      <c r="A36998" s="1"/>
      <c r="B36998" s="306">
        <v>44526.687500083732</v>
      </c>
      <c r="C36998" s="304">
        <v>0.82836458226056497</v>
      </c>
      <c r="D36998" s="305" t="s">
        <v>172</v>
      </c>
    </row>
    <row r="36999" spans="1:4" ht="14.5" customHeight="1" x14ac:dyDescent="0.35">
      <c r="A36999" s="1"/>
      <c r="B36999" s="306">
        <v>44526.688194528178</v>
      </c>
      <c r="C36999" s="304">
        <v>0.83308042646754077</v>
      </c>
      <c r="D36999" s="305" t="s">
        <v>172</v>
      </c>
    </row>
    <row r="37000" spans="1:4" ht="14.5" customHeight="1" x14ac:dyDescent="0.35">
      <c r="A37000" s="1"/>
      <c r="B37000" s="306">
        <v>44526.688888972625</v>
      </c>
      <c r="C37000" s="304">
        <v>0.81055653589210119</v>
      </c>
      <c r="D37000" s="305" t="s">
        <v>172</v>
      </c>
    </row>
    <row r="37001" spans="1:4" ht="14.5" customHeight="1" x14ac:dyDescent="0.35">
      <c r="A37001" s="1"/>
      <c r="B37001" s="306">
        <v>44526.689583417072</v>
      </c>
      <c r="C37001" s="304">
        <v>0.78899831080743754</v>
      </c>
      <c r="D37001" s="305" t="s">
        <v>172</v>
      </c>
    </row>
    <row r="37002" spans="1:4" ht="14.5" customHeight="1" x14ac:dyDescent="0.35">
      <c r="A37002" s="1"/>
      <c r="B37002" s="306">
        <v>44526.690277861519</v>
      </c>
      <c r="C37002" s="304">
        <v>0.91915794283337771</v>
      </c>
      <c r="D37002" s="305" t="s">
        <v>172</v>
      </c>
    </row>
    <row r="37003" spans="1:4" ht="14.5" customHeight="1" x14ac:dyDescent="0.35">
      <c r="A37003" s="1"/>
      <c r="B37003" s="306">
        <v>44526.690972305965</v>
      </c>
      <c r="C37003" s="304">
        <v>0.92734115945895612</v>
      </c>
      <c r="D37003" s="305" t="s">
        <v>172</v>
      </c>
    </row>
    <row r="37004" spans="1:4" ht="14.5" customHeight="1" x14ac:dyDescent="0.35">
      <c r="A37004" s="1"/>
      <c r="B37004" s="306">
        <v>44526.691666750412</v>
      </c>
      <c r="C37004" s="304">
        <v>0.84441189378586989</v>
      </c>
      <c r="D37004" s="305" t="s">
        <v>172</v>
      </c>
    </row>
    <row r="37005" spans="1:4" ht="14.5" customHeight="1" x14ac:dyDescent="0.35">
      <c r="A37005" s="1"/>
      <c r="B37005" s="306">
        <v>44526.692361194859</v>
      </c>
      <c r="C37005" s="304">
        <v>0.87756164403704129</v>
      </c>
      <c r="D37005" s="305" t="s">
        <v>172</v>
      </c>
    </row>
    <row r="37006" spans="1:4" ht="14.5" customHeight="1" x14ac:dyDescent="0.35">
      <c r="A37006" s="1"/>
      <c r="B37006" s="306">
        <v>44526.693055639305</v>
      </c>
      <c r="C37006" s="304">
        <v>0.93442657285495445</v>
      </c>
      <c r="D37006" s="305" t="s">
        <v>172</v>
      </c>
    </row>
    <row r="37007" spans="1:4" ht="14.5" customHeight="1" x14ac:dyDescent="0.35">
      <c r="A37007" s="1"/>
      <c r="B37007" s="306">
        <v>44526.693750083752</v>
      </c>
      <c r="C37007" s="304">
        <v>0.98854148532862685</v>
      </c>
      <c r="D37007" s="305" t="s">
        <v>172</v>
      </c>
    </row>
    <row r="37008" spans="1:4" ht="14.5" customHeight="1" x14ac:dyDescent="0.35">
      <c r="A37008" s="1"/>
      <c r="B37008" s="306">
        <v>44526.694444528199</v>
      </c>
      <c r="C37008" s="304">
        <v>0.98357182243456309</v>
      </c>
      <c r="D37008" s="305" t="s">
        <v>172</v>
      </c>
    </row>
    <row r="37009" spans="1:4" ht="14.5" customHeight="1" x14ac:dyDescent="0.35">
      <c r="A37009" s="1"/>
      <c r="B37009" s="306">
        <v>44526.695138972646</v>
      </c>
      <c r="C37009" s="304">
        <v>0.98649784273376706</v>
      </c>
      <c r="D37009" s="305" t="s">
        <v>172</v>
      </c>
    </row>
    <row r="37010" spans="1:4" ht="14.5" customHeight="1" x14ac:dyDescent="0.35">
      <c r="A37010" s="1"/>
      <c r="B37010" s="306">
        <v>44526.695833417092</v>
      </c>
      <c r="C37010" s="304">
        <v>1.0120327457042246</v>
      </c>
      <c r="D37010" s="305" t="s">
        <v>172</v>
      </c>
    </row>
    <row r="37011" spans="1:4" ht="14.5" customHeight="1" x14ac:dyDescent="0.35">
      <c r="A37011" s="1"/>
      <c r="B37011" s="306">
        <v>44526.696527861539</v>
      </c>
      <c r="C37011" s="304">
        <v>0.9050269629404587</v>
      </c>
      <c r="D37011" s="305" t="s">
        <v>172</v>
      </c>
    </row>
    <row r="37012" spans="1:4" ht="14.5" customHeight="1" x14ac:dyDescent="0.35">
      <c r="A37012" s="1"/>
      <c r="B37012" s="306">
        <v>44526.697222305986</v>
      </c>
      <c r="C37012" s="304">
        <v>0.89026127989494241</v>
      </c>
      <c r="D37012" s="305" t="s">
        <v>172</v>
      </c>
    </row>
    <row r="37013" spans="1:4" ht="14.5" customHeight="1" x14ac:dyDescent="0.35">
      <c r="A37013" s="1"/>
      <c r="B37013" s="306">
        <v>44526.697916750432</v>
      </c>
      <c r="C37013" s="304">
        <v>0.93130306632732152</v>
      </c>
      <c r="D37013" s="305" t="s">
        <v>172</v>
      </c>
    </row>
    <row r="37014" spans="1:4" ht="14.5" customHeight="1" x14ac:dyDescent="0.35">
      <c r="A37014" s="1"/>
      <c r="B37014" s="306">
        <v>44526.698611194879</v>
      </c>
      <c r="C37014" s="304">
        <v>0.88740462445183155</v>
      </c>
      <c r="D37014" s="305" t="s">
        <v>172</v>
      </c>
    </row>
    <row r="37015" spans="1:4" ht="14.5" customHeight="1" x14ac:dyDescent="0.35">
      <c r="A37015" s="1"/>
      <c r="B37015" s="306">
        <v>44526.699305639326</v>
      </c>
      <c r="C37015" s="304">
        <v>0.86947739001287416</v>
      </c>
      <c r="D37015" s="305" t="s">
        <v>172</v>
      </c>
    </row>
    <row r="37016" spans="1:4" ht="14.5" customHeight="1" x14ac:dyDescent="0.35">
      <c r="A37016" s="1"/>
      <c r="B37016" s="306">
        <v>44526.700000083772</v>
      </c>
      <c r="C37016" s="304">
        <v>0.87106015299985606</v>
      </c>
      <c r="D37016" s="305" t="s">
        <v>172</v>
      </c>
    </row>
    <row r="37017" spans="1:4" ht="14.5" customHeight="1" x14ac:dyDescent="0.35">
      <c r="A37017" s="1"/>
      <c r="B37017" s="306">
        <v>44526.700694528219</v>
      </c>
      <c r="C37017" s="304">
        <v>0.85729730005238403</v>
      </c>
      <c r="D37017" s="305" t="s">
        <v>172</v>
      </c>
    </row>
    <row r="37018" spans="1:4" ht="14.5" customHeight="1" x14ac:dyDescent="0.35">
      <c r="A37018" s="1"/>
      <c r="B37018" s="306">
        <v>44526.701388972666</v>
      </c>
      <c r="C37018" s="304">
        <v>0.79566687759671972</v>
      </c>
      <c r="D37018" s="305" t="s">
        <v>172</v>
      </c>
    </row>
    <row r="37019" spans="1:4" ht="14.5" customHeight="1" x14ac:dyDescent="0.35">
      <c r="A37019" s="1"/>
      <c r="B37019" s="306">
        <v>44526.702083417113</v>
      </c>
      <c r="C37019" s="304">
        <v>0.73154071850544822</v>
      </c>
      <c r="D37019" s="305" t="s">
        <v>172</v>
      </c>
    </row>
    <row r="37020" spans="1:4" ht="14.5" customHeight="1" x14ac:dyDescent="0.35">
      <c r="A37020" s="1"/>
      <c r="B37020" s="306">
        <v>44526.702777861559</v>
      </c>
      <c r="C37020" s="304">
        <v>0.74214449980609065</v>
      </c>
      <c r="D37020" s="305" t="s">
        <v>172</v>
      </c>
    </row>
    <row r="37021" spans="1:4" ht="14.5" customHeight="1" x14ac:dyDescent="0.35">
      <c r="A37021" s="1"/>
      <c r="B37021" s="306">
        <v>44526.703472306006</v>
      </c>
      <c r="C37021" s="304">
        <v>0.82009707185073544</v>
      </c>
      <c r="D37021" s="305" t="s">
        <v>172</v>
      </c>
    </row>
    <row r="37022" spans="1:4" ht="14.5" customHeight="1" x14ac:dyDescent="0.35">
      <c r="A37022" s="1"/>
      <c r="B37022" s="306">
        <v>44526.704166750453</v>
      </c>
      <c r="C37022" s="304">
        <v>0.83232294851914046</v>
      </c>
      <c r="D37022" s="305" t="s">
        <v>172</v>
      </c>
    </row>
    <row r="37023" spans="1:4" ht="14.5" customHeight="1" x14ac:dyDescent="0.35">
      <c r="A37023" s="1"/>
      <c r="B37023" s="306">
        <v>44526.704861194899</v>
      </c>
      <c r="C37023" s="304">
        <v>0.75602121816438439</v>
      </c>
      <c r="D37023" s="305" t="s">
        <v>172</v>
      </c>
    </row>
    <row r="37024" spans="1:4" ht="14.5" customHeight="1" x14ac:dyDescent="0.35">
      <c r="A37024" s="1"/>
      <c r="B37024" s="306">
        <v>44526.705555639346</v>
      </c>
      <c r="C37024" s="304">
        <v>0.77280828828811532</v>
      </c>
      <c r="D37024" s="305" t="s">
        <v>172</v>
      </c>
    </row>
    <row r="37025" spans="1:4" ht="14.5" customHeight="1" x14ac:dyDescent="0.35">
      <c r="A37025" s="1"/>
      <c r="B37025" s="306">
        <v>44526.706250083793</v>
      </c>
      <c r="C37025" s="304">
        <v>0.70459621828616337</v>
      </c>
      <c r="D37025" s="305" t="s">
        <v>172</v>
      </c>
    </row>
    <row r="37026" spans="1:4" ht="14.5" customHeight="1" x14ac:dyDescent="0.35">
      <c r="A37026" s="1"/>
      <c r="B37026" s="306">
        <v>44526.70694452824</v>
      </c>
      <c r="C37026" s="304">
        <v>0.75981885154114936</v>
      </c>
      <c r="D37026" s="305" t="s">
        <v>172</v>
      </c>
    </row>
    <row r="37027" spans="1:4" ht="14.5" customHeight="1" x14ac:dyDescent="0.35">
      <c r="A37027" s="1"/>
      <c r="B37027" s="306">
        <v>44526.707638972686</v>
      </c>
      <c r="C37027" s="304">
        <v>0.75004108639986955</v>
      </c>
      <c r="D37027" s="305" t="s">
        <v>172</v>
      </c>
    </row>
    <row r="37028" spans="1:4" ht="14.5" customHeight="1" x14ac:dyDescent="0.35">
      <c r="A37028" s="1"/>
      <c r="B37028" s="306">
        <v>44526.708333417133</v>
      </c>
      <c r="C37028" s="304">
        <v>0.80550154294587628</v>
      </c>
      <c r="D37028" s="305" t="s">
        <v>172</v>
      </c>
    </row>
    <row r="37029" spans="1:4" ht="14.5" customHeight="1" x14ac:dyDescent="0.35">
      <c r="A37029" s="1"/>
      <c r="B37029" s="306">
        <v>44526.70902786158</v>
      </c>
      <c r="C37029" s="304">
        <v>0.7747384511286024</v>
      </c>
      <c r="D37029" s="305" t="s">
        <v>172</v>
      </c>
    </row>
    <row r="37030" spans="1:4" ht="14.5" customHeight="1" x14ac:dyDescent="0.35">
      <c r="A37030" s="1"/>
      <c r="B37030" s="306">
        <v>44526.709722306026</v>
      </c>
      <c r="C37030" s="304">
        <v>0.75585349720495287</v>
      </c>
      <c r="D37030" s="305" t="s">
        <v>172</v>
      </c>
    </row>
    <row r="37031" spans="1:4" ht="14.5" customHeight="1" x14ac:dyDescent="0.35">
      <c r="A37031" s="1"/>
      <c r="B37031" s="306">
        <v>44526.710416750473</v>
      </c>
      <c r="C37031" s="304">
        <v>0.73172494989213799</v>
      </c>
      <c r="D37031" s="305" t="s">
        <v>172</v>
      </c>
    </row>
    <row r="37032" spans="1:4" ht="14.5" customHeight="1" x14ac:dyDescent="0.35">
      <c r="A37032" s="1"/>
      <c r="B37032" s="306">
        <v>44526.71111119492</v>
      </c>
      <c r="C37032" s="304">
        <v>0.67022488929555191</v>
      </c>
      <c r="D37032" s="305" t="s">
        <v>172</v>
      </c>
    </row>
    <row r="37033" spans="1:4" ht="14.5" customHeight="1" x14ac:dyDescent="0.35">
      <c r="A37033" s="1"/>
      <c r="B37033" s="306">
        <v>44526.711805639367</v>
      </c>
      <c r="C37033" s="304">
        <v>0.66769564796507741</v>
      </c>
      <c r="D37033" s="305" t="s">
        <v>172</v>
      </c>
    </row>
    <row r="37034" spans="1:4" ht="14.5" customHeight="1" x14ac:dyDescent="0.35">
      <c r="A37034" s="1"/>
      <c r="B37034" s="306">
        <v>44526.712500083813</v>
      </c>
      <c r="C37034" s="304">
        <v>0.67464356445422402</v>
      </c>
      <c r="D37034" s="305" t="s">
        <v>172</v>
      </c>
    </row>
    <row r="37035" spans="1:4" ht="14.5" customHeight="1" x14ac:dyDescent="0.35">
      <c r="A37035" s="1"/>
      <c r="B37035" s="306">
        <v>44526.71319452826</v>
      </c>
      <c r="C37035" s="304">
        <v>0.6884276364765507</v>
      </c>
      <c r="D37035" s="305" t="s">
        <v>172</v>
      </c>
    </row>
    <row r="37036" spans="1:4" ht="14.5" customHeight="1" x14ac:dyDescent="0.35">
      <c r="A37036" s="1"/>
      <c r="B37036" s="306">
        <v>44526.713888972707</v>
      </c>
      <c r="C37036" s="304">
        <v>0.75481846549015852</v>
      </c>
      <c r="D37036" s="305" t="s">
        <v>172</v>
      </c>
    </row>
    <row r="37037" spans="1:4" ht="14.5" customHeight="1" x14ac:dyDescent="0.35">
      <c r="A37037" s="1"/>
      <c r="B37037" s="306">
        <v>44526.714583417153</v>
      </c>
      <c r="C37037" s="304">
        <v>0.69662870866250159</v>
      </c>
      <c r="D37037" s="305" t="s">
        <v>172</v>
      </c>
    </row>
    <row r="37038" spans="1:4" ht="14.5" customHeight="1" x14ac:dyDescent="0.35">
      <c r="A37038" s="1"/>
      <c r="B37038" s="306">
        <v>44526.7152778616</v>
      </c>
      <c r="C37038" s="304">
        <v>0.75448996355224451</v>
      </c>
      <c r="D37038" s="305" t="s">
        <v>172</v>
      </c>
    </row>
    <row r="37039" spans="1:4" ht="14.5" customHeight="1" x14ac:dyDescent="0.35">
      <c r="A37039" s="1"/>
      <c r="B37039" s="306">
        <v>44526.715972306047</v>
      </c>
      <c r="C37039" s="304">
        <v>0.77906379901836165</v>
      </c>
      <c r="D37039" s="305" t="s">
        <v>172</v>
      </c>
    </row>
    <row r="37040" spans="1:4" ht="14.5" customHeight="1" x14ac:dyDescent="0.35">
      <c r="A37040" s="1"/>
      <c r="B37040" s="306">
        <v>44526.716666750493</v>
      </c>
      <c r="C37040" s="304">
        <v>0.72781188049880252</v>
      </c>
      <c r="D37040" s="305" t="s">
        <v>172</v>
      </c>
    </row>
    <row r="37041" spans="1:4" ht="14.5" customHeight="1" x14ac:dyDescent="0.35">
      <c r="A37041" s="1"/>
      <c r="B37041" s="306">
        <v>44526.71736119494</v>
      </c>
      <c r="C37041" s="304">
        <v>0.76092078033434518</v>
      </c>
      <c r="D37041" s="305" t="s">
        <v>172</v>
      </c>
    </row>
    <row r="37042" spans="1:4" ht="14.5" customHeight="1" x14ac:dyDescent="0.35">
      <c r="A37042" s="1"/>
      <c r="B37042" s="306">
        <v>44526.718055639387</v>
      </c>
      <c r="C37042" s="304">
        <v>0.732829311367171</v>
      </c>
      <c r="D37042" s="305" t="s">
        <v>172</v>
      </c>
    </row>
    <row r="37043" spans="1:4" ht="14.5" customHeight="1" x14ac:dyDescent="0.35">
      <c r="A37043" s="1"/>
      <c r="B37043" s="306">
        <v>44526.718750083834</v>
      </c>
      <c r="C37043" s="304">
        <v>0.64665803044009251</v>
      </c>
      <c r="D37043" s="305" t="s">
        <v>172</v>
      </c>
    </row>
    <row r="37044" spans="1:4" ht="14.5" customHeight="1" x14ac:dyDescent="0.35">
      <c r="A37044" s="1"/>
      <c r="B37044" s="306">
        <v>44526.71944452828</v>
      </c>
      <c r="C37044" s="304">
        <v>0.74663580846746902</v>
      </c>
      <c r="D37044" s="305" t="s">
        <v>172</v>
      </c>
    </row>
    <row r="37045" spans="1:4" ht="14.5" customHeight="1" x14ac:dyDescent="0.35">
      <c r="A37045" s="1"/>
      <c r="B37045" s="306">
        <v>44526.720138972727</v>
      </c>
      <c r="C37045" s="304">
        <v>0.73985580069599266</v>
      </c>
      <c r="D37045" s="305" t="s">
        <v>172</v>
      </c>
    </row>
    <row r="37046" spans="1:4" ht="14.5" customHeight="1" x14ac:dyDescent="0.35">
      <c r="A37046" s="1"/>
      <c r="B37046" s="306">
        <v>44526.720833417174</v>
      </c>
      <c r="C37046" s="304">
        <v>0.77548762140628846</v>
      </c>
      <c r="D37046" s="305" t="s">
        <v>172</v>
      </c>
    </row>
    <row r="37047" spans="1:4" ht="14.5" customHeight="1" x14ac:dyDescent="0.35">
      <c r="A37047" s="1"/>
      <c r="B37047" s="306">
        <v>44526.72152786162</v>
      </c>
      <c r="C37047" s="304">
        <v>0.68261455682636552</v>
      </c>
      <c r="D37047" s="305" t="s">
        <v>172</v>
      </c>
    </row>
    <row r="37048" spans="1:4" ht="14.5" customHeight="1" x14ac:dyDescent="0.35">
      <c r="A37048" s="1"/>
      <c r="B37048" s="306">
        <v>44526.722222306067</v>
      </c>
      <c r="C37048" s="304">
        <v>0.808857438576706</v>
      </c>
      <c r="D37048" s="305" t="s">
        <v>172</v>
      </c>
    </row>
    <row r="37049" spans="1:4" ht="14.5" customHeight="1" x14ac:dyDescent="0.35">
      <c r="A37049" s="1"/>
      <c r="B37049" s="306">
        <v>44526.722916750514</v>
      </c>
      <c r="C37049" s="304">
        <v>0.78264458035882856</v>
      </c>
      <c r="D37049" s="305" t="s">
        <v>172</v>
      </c>
    </row>
    <row r="37050" spans="1:4" ht="14.5" customHeight="1" x14ac:dyDescent="0.35">
      <c r="A37050" s="1"/>
      <c r="B37050" s="306">
        <v>44526.723611194961</v>
      </c>
      <c r="C37050" s="304">
        <v>0.72823447955856868</v>
      </c>
      <c r="D37050" s="305" t="s">
        <v>172</v>
      </c>
    </row>
    <row r="37051" spans="1:4" ht="14.5" customHeight="1" x14ac:dyDescent="0.35">
      <c r="A37051" s="1"/>
      <c r="B37051" s="306">
        <v>44526.724305639407</v>
      </c>
      <c r="C37051" s="304">
        <v>0.78122770582222079</v>
      </c>
      <c r="D37051" s="305" t="s">
        <v>172</v>
      </c>
    </row>
    <row r="37052" spans="1:4" ht="14.5" customHeight="1" x14ac:dyDescent="0.35">
      <c r="A37052" s="1"/>
      <c r="B37052" s="306">
        <v>44526.725000083854</v>
      </c>
      <c r="C37052" s="304">
        <v>0.70169195326637535</v>
      </c>
      <c r="D37052" s="305" t="s">
        <v>172</v>
      </c>
    </row>
    <row r="37053" spans="1:4" ht="14.5" customHeight="1" x14ac:dyDescent="0.35">
      <c r="A37053" s="1"/>
      <c r="B37053" s="306">
        <v>44526.725694528301</v>
      </c>
      <c r="C37053" s="304">
        <v>0.67612444104112612</v>
      </c>
      <c r="D37053" s="305" t="s">
        <v>172</v>
      </c>
    </row>
    <row r="37054" spans="1:4" ht="14.5" customHeight="1" x14ac:dyDescent="0.35">
      <c r="A37054" s="1"/>
      <c r="B37054" s="306">
        <v>44526.726388972747</v>
      </c>
      <c r="C37054" s="304">
        <v>0.7269615993077726</v>
      </c>
      <c r="D37054" s="305" t="s">
        <v>172</v>
      </c>
    </row>
    <row r="37055" spans="1:4" ht="14.5" customHeight="1" x14ac:dyDescent="0.35">
      <c r="A37055" s="1"/>
      <c r="B37055" s="306">
        <v>44526.727083417194</v>
      </c>
      <c r="C37055" s="304">
        <v>0.74066008171766951</v>
      </c>
      <c r="D37055" s="305" t="s">
        <v>172</v>
      </c>
    </row>
    <row r="37056" spans="1:4" ht="14.5" customHeight="1" x14ac:dyDescent="0.35">
      <c r="A37056" s="1"/>
      <c r="B37056" s="306">
        <v>44526.727777861641</v>
      </c>
      <c r="C37056" s="304">
        <v>0.67541902321078551</v>
      </c>
      <c r="D37056" s="305" t="s">
        <v>172</v>
      </c>
    </row>
    <row r="37057" spans="1:4" ht="14.5" customHeight="1" x14ac:dyDescent="0.35">
      <c r="A37057" s="1"/>
      <c r="B37057" s="306">
        <v>44526.728472306087</v>
      </c>
      <c r="C37057" s="304">
        <v>0.69683026403502779</v>
      </c>
      <c r="D37057" s="305" t="s">
        <v>172</v>
      </c>
    </row>
    <row r="37058" spans="1:4" ht="14.5" customHeight="1" x14ac:dyDescent="0.35">
      <c r="A37058" s="1"/>
      <c r="B37058" s="306">
        <v>44526.729166750534</v>
      </c>
      <c r="C37058" s="304">
        <v>0.62993903210078017</v>
      </c>
      <c r="D37058" s="305" t="s">
        <v>172</v>
      </c>
    </row>
    <row r="37059" spans="1:4" ht="14.5" customHeight="1" x14ac:dyDescent="0.35">
      <c r="A37059" s="1"/>
      <c r="B37059" s="306">
        <v>44526.729861194981</v>
      </c>
      <c r="C37059" s="304">
        <v>0.63821381545487077</v>
      </c>
      <c r="D37059" s="305" t="s">
        <v>172</v>
      </c>
    </row>
    <row r="37060" spans="1:4" ht="14.5" customHeight="1" x14ac:dyDescent="0.35">
      <c r="A37060" s="1"/>
      <c r="B37060" s="306">
        <v>44526.730555639428</v>
      </c>
      <c r="C37060" s="304">
        <v>0.63120031381502784</v>
      </c>
      <c r="D37060" s="305" t="s">
        <v>172</v>
      </c>
    </row>
    <row r="37061" spans="1:4" ht="14.5" customHeight="1" x14ac:dyDescent="0.35">
      <c r="A37061" s="1"/>
      <c r="B37061" s="306">
        <v>44526.731250083874</v>
      </c>
      <c r="C37061" s="304">
        <v>0.61370844478409103</v>
      </c>
      <c r="D37061" s="305" t="s">
        <v>172</v>
      </c>
    </row>
    <row r="37062" spans="1:4" ht="14.5" customHeight="1" x14ac:dyDescent="0.35">
      <c r="A37062" s="1"/>
      <c r="B37062" s="306">
        <v>44526.731944528321</v>
      </c>
      <c r="C37062" s="304">
        <v>0.62805132386303442</v>
      </c>
      <c r="D37062" s="305" t="s">
        <v>172</v>
      </c>
    </row>
    <row r="37063" spans="1:4" ht="14.5" customHeight="1" x14ac:dyDescent="0.35">
      <c r="A37063" s="1"/>
      <c r="B37063" s="306">
        <v>44526.732638972768</v>
      </c>
      <c r="C37063" s="304">
        <v>0.62040954043059171</v>
      </c>
      <c r="D37063" s="305" t="s">
        <v>172</v>
      </c>
    </row>
    <row r="37064" spans="1:4" ht="14.5" customHeight="1" x14ac:dyDescent="0.35">
      <c r="A37064" s="1"/>
      <c r="B37064" s="306">
        <v>44526.733333417214</v>
      </c>
      <c r="C37064" s="304">
        <v>0.61862916429377035</v>
      </c>
      <c r="D37064" s="305" t="s">
        <v>172</v>
      </c>
    </row>
    <row r="37065" spans="1:4" ht="14.5" customHeight="1" x14ac:dyDescent="0.35">
      <c r="A37065" s="1"/>
      <c r="B37065" s="306">
        <v>44526.734027861661</v>
      </c>
      <c r="C37065" s="304">
        <v>0.59192015261580011</v>
      </c>
      <c r="D37065" s="305" t="s">
        <v>172</v>
      </c>
    </row>
    <row r="37066" spans="1:4" ht="14.5" customHeight="1" x14ac:dyDescent="0.35">
      <c r="A37066" s="1"/>
      <c r="B37066" s="306">
        <v>44526.734722306108</v>
      </c>
      <c r="C37066" s="304">
        <v>0.51504664828353275</v>
      </c>
      <c r="D37066" s="305" t="s">
        <v>172</v>
      </c>
    </row>
    <row r="37067" spans="1:4" ht="14.5" customHeight="1" x14ac:dyDescent="0.35">
      <c r="A37067" s="1"/>
      <c r="B37067" s="306">
        <v>44526.735416750555</v>
      </c>
      <c r="C37067" s="304">
        <v>0.54023139289433098</v>
      </c>
      <c r="D37067" s="305" t="s">
        <v>172</v>
      </c>
    </row>
    <row r="37068" spans="1:4" ht="14.5" customHeight="1" x14ac:dyDescent="0.35">
      <c r="A37068" s="1"/>
      <c r="B37068" s="306">
        <v>44526.736111195001</v>
      </c>
      <c r="C37068" s="304">
        <v>0.6010293815603821</v>
      </c>
      <c r="D37068" s="305" t="s">
        <v>172</v>
      </c>
    </row>
    <row r="37069" spans="1:4" ht="14.5" customHeight="1" x14ac:dyDescent="0.35">
      <c r="A37069" s="1"/>
      <c r="B37069" s="306">
        <v>44526.736805639448</v>
      </c>
      <c r="C37069" s="304">
        <v>0.50036555536006133</v>
      </c>
      <c r="D37069" s="305" t="s">
        <v>172</v>
      </c>
    </row>
    <row r="37070" spans="1:4" ht="14.5" customHeight="1" x14ac:dyDescent="0.35">
      <c r="A37070" s="1"/>
      <c r="B37070" s="306">
        <v>44526.737500083895</v>
      </c>
      <c r="C37070" s="304">
        <v>0.58036246919235357</v>
      </c>
      <c r="D37070" s="305" t="s">
        <v>172</v>
      </c>
    </row>
    <row r="37071" spans="1:4" ht="14.5" customHeight="1" x14ac:dyDescent="0.35">
      <c r="A37071" s="1"/>
      <c r="B37071" s="306">
        <v>44526.738194528341</v>
      </c>
      <c r="C37071" s="304">
        <v>0.54613597707473216</v>
      </c>
      <c r="D37071" s="305" t="s">
        <v>172</v>
      </c>
    </row>
    <row r="37072" spans="1:4" ht="14.5" customHeight="1" x14ac:dyDescent="0.35">
      <c r="A37072" s="1"/>
      <c r="B37072" s="306">
        <v>44526.738888972788</v>
      </c>
      <c r="C37072" s="304">
        <v>0.58051188494165828</v>
      </c>
      <c r="D37072" s="305" t="s">
        <v>172</v>
      </c>
    </row>
    <row r="37073" spans="1:4" ht="14.5" customHeight="1" x14ac:dyDescent="0.35">
      <c r="A37073" s="1"/>
      <c r="B37073" s="306">
        <v>44526.739583417235</v>
      </c>
      <c r="C37073" s="304">
        <v>0.52416567384390567</v>
      </c>
      <c r="D37073" s="305" t="s">
        <v>172</v>
      </c>
    </row>
    <row r="37074" spans="1:4" ht="14.5" customHeight="1" x14ac:dyDescent="0.35">
      <c r="A37074" s="1"/>
      <c r="B37074" s="306">
        <v>44526.740277861682</v>
      </c>
      <c r="C37074" s="304">
        <v>0.56930260269494581</v>
      </c>
      <c r="D37074" s="305" t="s">
        <v>172</v>
      </c>
    </row>
    <row r="37075" spans="1:4" ht="14.5" customHeight="1" x14ac:dyDescent="0.35">
      <c r="A37075" s="1"/>
      <c r="B37075" s="306">
        <v>44526.740972306128</v>
      </c>
      <c r="C37075" s="304">
        <v>0.49619788010350779</v>
      </c>
      <c r="D37075" s="305" t="s">
        <v>172</v>
      </c>
    </row>
    <row r="37076" spans="1:4" ht="14.5" customHeight="1" x14ac:dyDescent="0.35">
      <c r="A37076" s="1"/>
      <c r="B37076" s="306">
        <v>44526.741666750575</v>
      </c>
      <c r="C37076" s="304">
        <v>0.54516823382558266</v>
      </c>
      <c r="D37076" s="305" t="s">
        <v>172</v>
      </c>
    </row>
    <row r="37077" spans="1:4" ht="14.5" customHeight="1" x14ac:dyDescent="0.35">
      <c r="A37077" s="1"/>
      <c r="B37077" s="306">
        <v>44526.742361195022</v>
      </c>
      <c r="C37077" s="304">
        <v>0.49838004967361937</v>
      </c>
      <c r="D37077" s="305" t="s">
        <v>172</v>
      </c>
    </row>
    <row r="37078" spans="1:4" ht="14.5" customHeight="1" x14ac:dyDescent="0.35">
      <c r="A37078" s="1"/>
      <c r="B37078" s="306">
        <v>44526.743055639468</v>
      </c>
      <c r="C37078" s="304">
        <v>0.48879094827425434</v>
      </c>
      <c r="D37078" s="305" t="s">
        <v>172</v>
      </c>
    </row>
    <row r="37079" spans="1:4" ht="14.5" customHeight="1" x14ac:dyDescent="0.35">
      <c r="A37079" s="1"/>
      <c r="B37079" s="306">
        <v>44526.743750083915</v>
      </c>
      <c r="C37079" s="304">
        <v>0.65025090721433121</v>
      </c>
      <c r="D37079" s="305" t="s">
        <v>172</v>
      </c>
    </row>
    <row r="37080" spans="1:4" ht="14.5" customHeight="1" x14ac:dyDescent="0.35">
      <c r="A37080" s="1"/>
      <c r="B37080" s="306">
        <v>44526.744444528362</v>
      </c>
      <c r="C37080" s="304">
        <v>0.61543142359247816</v>
      </c>
      <c r="D37080" s="305" t="s">
        <v>172</v>
      </c>
    </row>
    <row r="37081" spans="1:4" ht="14.5" customHeight="1" x14ac:dyDescent="0.35">
      <c r="A37081" s="1"/>
      <c r="B37081" s="306">
        <v>44526.745138972808</v>
      </c>
      <c r="C37081" s="304">
        <v>0.59043013752983975</v>
      </c>
      <c r="D37081" s="305" t="s">
        <v>172</v>
      </c>
    </row>
    <row r="37082" spans="1:4" ht="14.5" customHeight="1" x14ac:dyDescent="0.35">
      <c r="A37082" s="1"/>
      <c r="B37082" s="306">
        <v>44526.745833417255</v>
      </c>
      <c r="C37082" s="304">
        <v>0.64549920315663867</v>
      </c>
      <c r="D37082" s="305" t="s">
        <v>172</v>
      </c>
    </row>
    <row r="37083" spans="1:4" ht="14.5" customHeight="1" x14ac:dyDescent="0.35">
      <c r="A37083" s="1"/>
      <c r="B37083" s="306">
        <v>44526.746527861702</v>
      </c>
      <c r="C37083" s="304">
        <v>0.68424723553222677</v>
      </c>
      <c r="D37083" s="305" t="s">
        <v>172</v>
      </c>
    </row>
    <row r="37084" spans="1:4" ht="14.5" customHeight="1" x14ac:dyDescent="0.35">
      <c r="A37084" s="1"/>
      <c r="B37084" s="306">
        <v>44526.747222306149</v>
      </c>
      <c r="C37084" s="304">
        <v>0.63198727940931954</v>
      </c>
      <c r="D37084" s="305" t="s">
        <v>172</v>
      </c>
    </row>
    <row r="37085" spans="1:4" ht="14.5" customHeight="1" x14ac:dyDescent="0.35">
      <c r="A37085" s="1"/>
      <c r="B37085" s="306">
        <v>44526.747916750595</v>
      </c>
      <c r="C37085" s="304">
        <v>0.64961088548746682</v>
      </c>
      <c r="D37085" s="305" t="s">
        <v>172</v>
      </c>
    </row>
    <row r="37086" spans="1:4" ht="14.5" customHeight="1" x14ac:dyDescent="0.35">
      <c r="A37086" s="1"/>
      <c r="B37086" s="306">
        <v>44526.748611195042</v>
      </c>
      <c r="C37086" s="304">
        <v>0.68073970054764077</v>
      </c>
      <c r="D37086" s="305" t="s">
        <v>172</v>
      </c>
    </row>
    <row r="37087" spans="1:4" ht="14.5" customHeight="1" x14ac:dyDescent="0.35">
      <c r="A37087" s="1"/>
      <c r="B37087" s="306">
        <v>44526.749305639489</v>
      </c>
      <c r="C37087" s="304">
        <v>0.59582256100648012</v>
      </c>
      <c r="D37087" s="305" t="s">
        <v>172</v>
      </c>
    </row>
    <row r="37088" spans="1:4" ht="14.5" customHeight="1" x14ac:dyDescent="0.35">
      <c r="A37088" s="1"/>
      <c r="B37088" s="306">
        <v>44526.750000083935</v>
      </c>
      <c r="C37088" s="304">
        <v>0.68869933229029812</v>
      </c>
      <c r="D37088" s="305" t="s">
        <v>172</v>
      </c>
    </row>
    <row r="37089" spans="1:4" ht="14.5" customHeight="1" x14ac:dyDescent="0.35">
      <c r="A37089" s="1"/>
      <c r="B37089" s="306">
        <v>44526.750694528382</v>
      </c>
      <c r="C37089" s="304">
        <v>0.68524474553416137</v>
      </c>
      <c r="D37089" s="305" t="s">
        <v>172</v>
      </c>
    </row>
    <row r="37090" spans="1:4" ht="14.5" customHeight="1" x14ac:dyDescent="0.35">
      <c r="A37090" s="1"/>
      <c r="B37090" s="306">
        <v>44526.751388972829</v>
      </c>
      <c r="C37090" s="304">
        <v>0.63772222101018394</v>
      </c>
      <c r="D37090" s="305" t="s">
        <v>172</v>
      </c>
    </row>
    <row r="37091" spans="1:4" ht="14.5" customHeight="1" x14ac:dyDescent="0.35">
      <c r="A37091" s="1"/>
      <c r="B37091" s="306">
        <v>44526.752083417276</v>
      </c>
      <c r="C37091" s="304">
        <v>0.72490457498279282</v>
      </c>
      <c r="D37091" s="305" t="s">
        <v>172</v>
      </c>
    </row>
    <row r="37092" spans="1:4" ht="14.5" customHeight="1" x14ac:dyDescent="0.35">
      <c r="A37092" s="1"/>
      <c r="B37092" s="306">
        <v>44526.752777861722</v>
      </c>
      <c r="C37092" s="304">
        <v>0.77767551004944835</v>
      </c>
      <c r="D37092" s="305" t="s">
        <v>172</v>
      </c>
    </row>
    <row r="37093" spans="1:4" ht="14.5" customHeight="1" x14ac:dyDescent="0.35">
      <c r="A37093" s="1"/>
      <c r="B37093" s="306">
        <v>44526.753472306169</v>
      </c>
      <c r="C37093" s="304">
        <v>0.7427483489512724</v>
      </c>
      <c r="D37093" s="305" t="s">
        <v>172</v>
      </c>
    </row>
    <row r="37094" spans="1:4" ht="14.5" customHeight="1" x14ac:dyDescent="0.35">
      <c r="A37094" s="1"/>
      <c r="B37094" s="306">
        <v>44526.754166750616</v>
      </c>
      <c r="C37094" s="304">
        <v>0.70374166214337497</v>
      </c>
      <c r="D37094" s="305" t="s">
        <v>172</v>
      </c>
    </row>
    <row r="37095" spans="1:4" ht="14.5" customHeight="1" x14ac:dyDescent="0.35">
      <c r="A37095" s="1"/>
      <c r="B37095" s="306">
        <v>44526.754861195062</v>
      </c>
      <c r="C37095" s="304">
        <v>0.68148259753003615</v>
      </c>
      <c r="D37095" s="305" t="s">
        <v>172</v>
      </c>
    </row>
    <row r="37096" spans="1:4" ht="14.5" customHeight="1" x14ac:dyDescent="0.35">
      <c r="A37096" s="1"/>
      <c r="B37096" s="306">
        <v>44526.755555639509</v>
      </c>
      <c r="C37096" s="304">
        <v>0.81007093486421888</v>
      </c>
      <c r="D37096" s="305" t="s">
        <v>172</v>
      </c>
    </row>
    <row r="37097" spans="1:4" ht="14.5" customHeight="1" x14ac:dyDescent="0.35">
      <c r="A37097" s="1"/>
      <c r="B37097" s="306">
        <v>44526.756250083956</v>
      </c>
      <c r="C37097" s="304">
        <v>0.69128518431375596</v>
      </c>
      <c r="D37097" s="305" t="s">
        <v>172</v>
      </c>
    </row>
    <row r="37098" spans="1:4" ht="14.5" customHeight="1" x14ac:dyDescent="0.35">
      <c r="A37098" s="1"/>
      <c r="B37098" s="306">
        <v>44526.756944528403</v>
      </c>
      <c r="C37098" s="304">
        <v>0.64643549935414435</v>
      </c>
      <c r="D37098" s="305" t="s">
        <v>172</v>
      </c>
    </row>
    <row r="37099" spans="1:4" ht="14.5" customHeight="1" x14ac:dyDescent="0.35">
      <c r="A37099" s="1"/>
      <c r="B37099" s="306">
        <v>44526.757638972849</v>
      </c>
      <c r="C37099" s="304">
        <v>0.73753686353579728</v>
      </c>
      <c r="D37099" s="305" t="s">
        <v>172</v>
      </c>
    </row>
    <row r="37100" spans="1:4" ht="14.5" customHeight="1" x14ac:dyDescent="0.35">
      <c r="A37100" s="1"/>
      <c r="B37100" s="306">
        <v>44526.758333417296</v>
      </c>
      <c r="C37100" s="304">
        <v>0.65922384801171274</v>
      </c>
      <c r="D37100" s="305" t="s">
        <v>172</v>
      </c>
    </row>
    <row r="37101" spans="1:4" ht="14.5" customHeight="1" x14ac:dyDescent="0.35">
      <c r="A37101" s="1"/>
      <c r="B37101" s="306">
        <v>44526.759027861743</v>
      </c>
      <c r="C37101" s="304">
        <v>0.62793303494970587</v>
      </c>
      <c r="D37101" s="305" t="s">
        <v>172</v>
      </c>
    </row>
    <row r="37102" spans="1:4" ht="14.5" customHeight="1" x14ac:dyDescent="0.35">
      <c r="A37102" s="1"/>
      <c r="B37102" s="306">
        <v>44526.759722306189</v>
      </c>
      <c r="C37102" s="304">
        <v>0.64714524792713446</v>
      </c>
      <c r="D37102" s="305" t="s">
        <v>172</v>
      </c>
    </row>
    <row r="37103" spans="1:4" ht="14.5" customHeight="1" x14ac:dyDescent="0.35">
      <c r="A37103" s="1"/>
      <c r="B37103" s="306">
        <v>44526.760416750636</v>
      </c>
      <c r="C37103" s="304">
        <v>0.65242776856101348</v>
      </c>
      <c r="D37103" s="305" t="s">
        <v>172</v>
      </c>
    </row>
    <row r="37104" spans="1:4" ht="14.5" customHeight="1" x14ac:dyDescent="0.35">
      <c r="A37104" s="1"/>
      <c r="B37104" s="306">
        <v>44526.761111195083</v>
      </c>
      <c r="C37104" s="304">
        <v>0.71747540619599026</v>
      </c>
      <c r="D37104" s="305" t="s">
        <v>172</v>
      </c>
    </row>
    <row r="37105" spans="1:4" ht="14.5" customHeight="1" x14ac:dyDescent="0.35">
      <c r="A37105" s="1"/>
      <c r="B37105" s="306">
        <v>44526.761805639529</v>
      </c>
      <c r="C37105" s="304">
        <v>0.69602074545591675</v>
      </c>
      <c r="D37105" s="305" t="s">
        <v>172</v>
      </c>
    </row>
    <row r="37106" spans="1:4" ht="14.5" customHeight="1" x14ac:dyDescent="0.35">
      <c r="A37106" s="1"/>
      <c r="B37106" s="306">
        <v>44526.762500083976</v>
      </c>
      <c r="C37106" s="304">
        <v>0.5976952055605731</v>
      </c>
      <c r="D37106" s="305" t="s">
        <v>172</v>
      </c>
    </row>
    <row r="37107" spans="1:4" ht="14.5" customHeight="1" x14ac:dyDescent="0.35">
      <c r="A37107" s="1"/>
      <c r="B37107" s="306">
        <v>44526.763194528423</v>
      </c>
      <c r="C37107" s="304">
        <v>0.64217209262661379</v>
      </c>
      <c r="D37107" s="305" t="s">
        <v>172</v>
      </c>
    </row>
    <row r="37108" spans="1:4" ht="14.5" customHeight="1" x14ac:dyDescent="0.35">
      <c r="A37108" s="1"/>
      <c r="B37108" s="306">
        <v>44526.76388897287</v>
      </c>
      <c r="C37108" s="304">
        <v>0.61335712927692232</v>
      </c>
      <c r="D37108" s="305" t="s">
        <v>172</v>
      </c>
    </row>
    <row r="37109" spans="1:4" ht="14.5" customHeight="1" x14ac:dyDescent="0.35">
      <c r="A37109" s="1"/>
      <c r="B37109" s="306">
        <v>44526.764583417316</v>
      </c>
      <c r="C37109" s="304">
        <v>0.63874202563826354</v>
      </c>
      <c r="D37109" s="305" t="s">
        <v>172</v>
      </c>
    </row>
    <row r="37110" spans="1:4" ht="14.5" customHeight="1" x14ac:dyDescent="0.35">
      <c r="A37110" s="1"/>
      <c r="B37110" s="306">
        <v>44526.765277861763</v>
      </c>
      <c r="C37110" s="304">
        <v>0.63100949193908495</v>
      </c>
      <c r="D37110" s="305" t="s">
        <v>172</v>
      </c>
    </row>
    <row r="37111" spans="1:4" ht="14.5" customHeight="1" x14ac:dyDescent="0.35">
      <c r="A37111" s="1"/>
      <c r="B37111" s="306">
        <v>44526.76597230621</v>
      </c>
      <c r="C37111" s="304">
        <v>0.62927894597692102</v>
      </c>
      <c r="D37111" s="305" t="s">
        <v>172</v>
      </c>
    </row>
    <row r="37112" spans="1:4" ht="14.5" customHeight="1" x14ac:dyDescent="0.35">
      <c r="A37112" s="1"/>
      <c r="B37112" s="306">
        <v>44526.766666750656</v>
      </c>
      <c r="C37112" s="304">
        <v>0.60308253684230906</v>
      </c>
      <c r="D37112" s="305" t="s">
        <v>172</v>
      </c>
    </row>
    <row r="37113" spans="1:4" ht="14.5" customHeight="1" x14ac:dyDescent="0.35">
      <c r="A37113" s="1"/>
      <c r="B37113" s="306">
        <v>44526.767361195103</v>
      </c>
      <c r="C37113" s="304">
        <v>0.66299366819220418</v>
      </c>
      <c r="D37113" s="305" t="s">
        <v>172</v>
      </c>
    </row>
    <row r="37114" spans="1:4" ht="14.5" customHeight="1" x14ac:dyDescent="0.35">
      <c r="A37114" s="1"/>
      <c r="B37114" s="306">
        <v>44526.76805563955</v>
      </c>
      <c r="C37114" s="304">
        <v>0.65009688576885005</v>
      </c>
      <c r="D37114" s="305" t="s">
        <v>172</v>
      </c>
    </row>
    <row r="37115" spans="1:4" ht="14.5" customHeight="1" x14ac:dyDescent="0.35">
      <c r="A37115" s="1"/>
      <c r="B37115" s="306">
        <v>44526.768750083997</v>
      </c>
      <c r="C37115" s="304">
        <v>0.64399154654471813</v>
      </c>
      <c r="D37115" s="305" t="s">
        <v>172</v>
      </c>
    </row>
    <row r="37116" spans="1:4" ht="14.5" customHeight="1" x14ac:dyDescent="0.35">
      <c r="A37116" s="1"/>
      <c r="B37116" s="306">
        <v>44526.769444528443</v>
      </c>
      <c r="C37116" s="304">
        <v>0.71019831100240183</v>
      </c>
      <c r="D37116" s="305" t="s">
        <v>172</v>
      </c>
    </row>
    <row r="37117" spans="1:4" ht="14.5" customHeight="1" x14ac:dyDescent="0.35">
      <c r="A37117" s="1"/>
      <c r="B37117" s="306">
        <v>44526.77013897289</v>
      </c>
      <c r="C37117" s="304">
        <v>0.78562037747863844</v>
      </c>
      <c r="D37117" s="305" t="s">
        <v>172</v>
      </c>
    </row>
    <row r="37118" spans="1:4" ht="14.5" customHeight="1" x14ac:dyDescent="0.35">
      <c r="A37118" s="1"/>
      <c r="B37118" s="306">
        <v>44526.770833417337</v>
      </c>
      <c r="C37118" s="304">
        <v>0.7095351789840455</v>
      </c>
      <c r="D37118" s="305" t="s">
        <v>172</v>
      </c>
    </row>
    <row r="37119" spans="1:4" ht="14.5" customHeight="1" x14ac:dyDescent="0.35">
      <c r="A37119" s="1"/>
      <c r="B37119" s="306">
        <v>44526.771527861783</v>
      </c>
      <c r="C37119" s="304">
        <v>0.65163675608890415</v>
      </c>
      <c r="D37119" s="305" t="s">
        <v>172</v>
      </c>
    </row>
    <row r="37120" spans="1:4" ht="14.5" customHeight="1" x14ac:dyDescent="0.35">
      <c r="A37120" s="1"/>
      <c r="B37120" s="306">
        <v>44526.77222230623</v>
      </c>
      <c r="C37120" s="304">
        <v>0.63494755883862131</v>
      </c>
      <c r="D37120" s="305" t="s">
        <v>172</v>
      </c>
    </row>
    <row r="37121" spans="1:4" ht="14.5" customHeight="1" x14ac:dyDescent="0.35">
      <c r="A37121" s="1"/>
      <c r="B37121" s="306">
        <v>44526.772916750677</v>
      </c>
      <c r="C37121" s="304">
        <v>0.66577635347439357</v>
      </c>
      <c r="D37121" s="305" t="s">
        <v>172</v>
      </c>
    </row>
    <row r="37122" spans="1:4" ht="14.5" customHeight="1" x14ac:dyDescent="0.35">
      <c r="A37122" s="1"/>
      <c r="B37122" s="306">
        <v>44526.773611195124</v>
      </c>
      <c r="C37122" s="304">
        <v>0.63054115124853827</v>
      </c>
      <c r="D37122" s="305" t="s">
        <v>172</v>
      </c>
    </row>
    <row r="37123" spans="1:4" ht="14.5" customHeight="1" x14ac:dyDescent="0.35">
      <c r="A37123" s="1"/>
      <c r="B37123" s="306">
        <v>44526.77430563957</v>
      </c>
      <c r="C37123" s="304">
        <v>0.65160128031200204</v>
      </c>
      <c r="D37123" s="305" t="s">
        <v>172</v>
      </c>
    </row>
    <row r="37124" spans="1:4" ht="14.5" customHeight="1" x14ac:dyDescent="0.35">
      <c r="A37124" s="1"/>
      <c r="B37124" s="306">
        <v>44526.775000084017</v>
      </c>
      <c r="C37124" s="304">
        <v>0.67285940843148639</v>
      </c>
      <c r="D37124" s="305" t="s">
        <v>172</v>
      </c>
    </row>
    <row r="37125" spans="1:4" ht="14.5" customHeight="1" x14ac:dyDescent="0.35">
      <c r="A37125" s="1"/>
      <c r="B37125" s="306">
        <v>44526.775694528464</v>
      </c>
      <c r="C37125" s="304">
        <v>0.68053762525188022</v>
      </c>
      <c r="D37125" s="305" t="s">
        <v>172</v>
      </c>
    </row>
    <row r="37126" spans="1:4" ht="14.5" customHeight="1" x14ac:dyDescent="0.35">
      <c r="A37126" s="1"/>
      <c r="B37126" s="306">
        <v>44526.77638897291</v>
      </c>
      <c r="C37126" s="304">
        <v>0.58069692373812054</v>
      </c>
      <c r="D37126" s="305" t="s">
        <v>172</v>
      </c>
    </row>
    <row r="37127" spans="1:4" ht="14.5" customHeight="1" x14ac:dyDescent="0.35">
      <c r="A37127" s="1"/>
      <c r="B37127" s="306">
        <v>44526.777083417357</v>
      </c>
      <c r="C37127" s="304">
        <v>0.64739123650704944</v>
      </c>
      <c r="D37127" s="305" t="s">
        <v>172</v>
      </c>
    </row>
    <row r="37128" spans="1:4" ht="14.5" customHeight="1" x14ac:dyDescent="0.35">
      <c r="A37128" s="1"/>
      <c r="B37128" s="306">
        <v>44526.777777861804</v>
      </c>
      <c r="C37128" s="304">
        <v>0.56200669635748757</v>
      </c>
      <c r="D37128" s="305" t="s">
        <v>172</v>
      </c>
    </row>
    <row r="37129" spans="1:4" ht="14.5" customHeight="1" x14ac:dyDescent="0.35">
      <c r="A37129" s="1"/>
      <c r="B37129" s="306">
        <v>44526.77847230625</v>
      </c>
      <c r="C37129" s="304">
        <v>0.5846045604871658</v>
      </c>
      <c r="D37129" s="305" t="s">
        <v>172</v>
      </c>
    </row>
    <row r="37130" spans="1:4" ht="14.5" customHeight="1" x14ac:dyDescent="0.35">
      <c r="A37130" s="1"/>
      <c r="B37130" s="306">
        <v>44526.779166750697</v>
      </c>
      <c r="C37130" s="304">
        <v>0.57563035702348009</v>
      </c>
      <c r="D37130" s="305" t="s">
        <v>172</v>
      </c>
    </row>
    <row r="37131" spans="1:4" ht="14.5" customHeight="1" x14ac:dyDescent="0.35">
      <c r="A37131" s="1"/>
      <c r="B37131" s="306">
        <v>44526.779861195144</v>
      </c>
      <c r="C37131" s="304">
        <v>0.56664421321647751</v>
      </c>
      <c r="D37131" s="305" t="s">
        <v>172</v>
      </c>
    </row>
    <row r="37132" spans="1:4" ht="14.5" customHeight="1" x14ac:dyDescent="0.35">
      <c r="A37132" s="1"/>
      <c r="B37132" s="306">
        <v>44526.780555639591</v>
      </c>
      <c r="C37132" s="304">
        <v>0.5935299027585188</v>
      </c>
      <c r="D37132" s="305" t="s">
        <v>172</v>
      </c>
    </row>
    <row r="37133" spans="1:4" ht="14.5" customHeight="1" x14ac:dyDescent="0.35">
      <c r="A37133" s="1"/>
      <c r="B37133" s="306">
        <v>44526.781250084037</v>
      </c>
      <c r="C37133" s="304">
        <v>0.48624227995253477</v>
      </c>
      <c r="D37133" s="305" t="s">
        <v>172</v>
      </c>
    </row>
    <row r="37134" spans="1:4" ht="14.5" customHeight="1" x14ac:dyDescent="0.35">
      <c r="A37134" s="1"/>
      <c r="B37134" s="306">
        <v>44526.781944528484</v>
      </c>
      <c r="C37134" s="304">
        <v>0.58523916564319434</v>
      </c>
      <c r="D37134" s="305" t="s">
        <v>172</v>
      </c>
    </row>
    <row r="37135" spans="1:4" ht="14.5" customHeight="1" x14ac:dyDescent="0.35">
      <c r="A37135" s="1"/>
      <c r="B37135" s="306">
        <v>44526.782638972931</v>
      </c>
      <c r="C37135" s="304">
        <v>0.55202779714789663</v>
      </c>
      <c r="D37135" s="305" t="s">
        <v>172</v>
      </c>
    </row>
    <row r="37136" spans="1:4" ht="14.5" customHeight="1" x14ac:dyDescent="0.35">
      <c r="A37136" s="1"/>
      <c r="B37136" s="306">
        <v>44526.783333417377</v>
      </c>
      <c r="C37136" s="304">
        <v>0.5474826469789984</v>
      </c>
      <c r="D37136" s="305" t="s">
        <v>172</v>
      </c>
    </row>
    <row r="37137" spans="1:4" ht="14.5" customHeight="1" x14ac:dyDescent="0.35">
      <c r="A37137" s="1"/>
      <c r="B37137" s="306">
        <v>44526.784027861824</v>
      </c>
      <c r="C37137" s="304">
        <v>0.58731494208981683</v>
      </c>
      <c r="D37137" s="305" t="s">
        <v>172</v>
      </c>
    </row>
    <row r="37138" spans="1:4" ht="14.5" customHeight="1" x14ac:dyDescent="0.35">
      <c r="A37138" s="1"/>
      <c r="B37138" s="306">
        <v>44526.784722306271</v>
      </c>
      <c r="C37138" s="304">
        <v>0.51232351999174175</v>
      </c>
      <c r="D37138" s="305" t="s">
        <v>172</v>
      </c>
    </row>
    <row r="37139" spans="1:4" ht="14.5" customHeight="1" x14ac:dyDescent="0.35">
      <c r="A37139" s="1"/>
      <c r="B37139" s="306">
        <v>44526.785416750718</v>
      </c>
      <c r="C37139" s="304">
        <v>0.52089286620490993</v>
      </c>
      <c r="D37139" s="305" t="s">
        <v>172</v>
      </c>
    </row>
    <row r="37140" spans="1:4" ht="14.5" customHeight="1" x14ac:dyDescent="0.35">
      <c r="A37140" s="1"/>
      <c r="B37140" s="306">
        <v>44526.786111195164</v>
      </c>
      <c r="C37140" s="304">
        <v>0.53032536155684895</v>
      </c>
      <c r="D37140" s="305" t="s">
        <v>172</v>
      </c>
    </row>
    <row r="37141" spans="1:4" ht="14.5" customHeight="1" x14ac:dyDescent="0.35">
      <c r="A37141" s="1"/>
      <c r="B37141" s="306">
        <v>44526.786805639611</v>
      </c>
      <c r="C37141" s="304">
        <v>0.55953797984189657</v>
      </c>
      <c r="D37141" s="305" t="s">
        <v>172</v>
      </c>
    </row>
    <row r="37142" spans="1:4" ht="14.5" customHeight="1" x14ac:dyDescent="0.35">
      <c r="A37142" s="1"/>
      <c r="B37142" s="306">
        <v>44526.787500084058</v>
      </c>
      <c r="C37142" s="304">
        <v>0.5830590918772941</v>
      </c>
      <c r="D37142" s="305" t="s">
        <v>172</v>
      </c>
    </row>
    <row r="37143" spans="1:4" ht="14.5" customHeight="1" x14ac:dyDescent="0.35">
      <c r="A37143" s="1"/>
      <c r="B37143" s="306">
        <v>44526.788194528504</v>
      </c>
      <c r="C37143" s="304">
        <v>0.50105048175821598</v>
      </c>
      <c r="D37143" s="305" t="s">
        <v>172</v>
      </c>
    </row>
    <row r="37144" spans="1:4" ht="14.5" customHeight="1" x14ac:dyDescent="0.35">
      <c r="A37144" s="1"/>
      <c r="B37144" s="306">
        <v>44526.788888972951</v>
      </c>
      <c r="C37144" s="304">
        <v>0.53970092247213874</v>
      </c>
      <c r="D37144" s="305" t="s">
        <v>172</v>
      </c>
    </row>
    <row r="37145" spans="1:4" ht="14.5" customHeight="1" x14ac:dyDescent="0.35">
      <c r="A37145" s="1"/>
      <c r="B37145" s="306">
        <v>44526.789583417398</v>
      </c>
      <c r="C37145" s="304">
        <v>0.55873583297495011</v>
      </c>
      <c r="D37145" s="305" t="s">
        <v>172</v>
      </c>
    </row>
    <row r="37146" spans="1:4" ht="14.5" customHeight="1" x14ac:dyDescent="0.35">
      <c r="A37146" s="1"/>
      <c r="B37146" s="306">
        <v>44526.790277861845</v>
      </c>
      <c r="C37146" s="304">
        <v>0.53129480655622197</v>
      </c>
      <c r="D37146" s="305" t="s">
        <v>172</v>
      </c>
    </row>
    <row r="37147" spans="1:4" ht="14.5" customHeight="1" x14ac:dyDescent="0.35">
      <c r="A37147" s="1"/>
      <c r="B37147" s="306">
        <v>44526.790972306291</v>
      </c>
      <c r="C37147" s="304">
        <v>0.53730880639288137</v>
      </c>
      <c r="D37147" s="305" t="s">
        <v>172</v>
      </c>
    </row>
    <row r="37148" spans="1:4" ht="14.5" customHeight="1" x14ac:dyDescent="0.35">
      <c r="A37148" s="1"/>
      <c r="B37148" s="306">
        <v>44526.791666750738</v>
      </c>
      <c r="C37148" s="304">
        <v>0.53844858773625215</v>
      </c>
      <c r="D37148" s="305" t="s">
        <v>172</v>
      </c>
    </row>
    <row r="37149" spans="1:4" ht="14.5" customHeight="1" x14ac:dyDescent="0.35">
      <c r="A37149" s="1"/>
      <c r="B37149" s="306">
        <v>44526.792361195185</v>
      </c>
      <c r="C37149" s="304">
        <v>0.56595327807056794</v>
      </c>
      <c r="D37149" s="305" t="s">
        <v>172</v>
      </c>
    </row>
    <row r="37150" spans="1:4" ht="14.5" customHeight="1" x14ac:dyDescent="0.35">
      <c r="A37150" s="1"/>
      <c r="B37150" s="306">
        <v>44526.793055639631</v>
      </c>
      <c r="C37150" s="304">
        <v>0.54600798269451234</v>
      </c>
      <c r="D37150" s="305" t="s">
        <v>172</v>
      </c>
    </row>
    <row r="37151" spans="1:4" ht="14.5" customHeight="1" x14ac:dyDescent="0.35">
      <c r="A37151" s="1"/>
      <c r="B37151" s="306">
        <v>44526.793750084078</v>
      </c>
      <c r="C37151" s="304">
        <v>0.48444321581990457</v>
      </c>
      <c r="D37151" s="305" t="s">
        <v>172</v>
      </c>
    </row>
    <row r="37152" spans="1:4" ht="14.5" customHeight="1" x14ac:dyDescent="0.35">
      <c r="A37152" s="1"/>
      <c r="B37152" s="306">
        <v>44526.794444528525</v>
      </c>
      <c r="C37152" s="304">
        <v>0.53765473691394916</v>
      </c>
      <c r="D37152" s="305" t="s">
        <v>172</v>
      </c>
    </row>
    <row r="37153" spans="1:4" ht="14.5" customHeight="1" x14ac:dyDescent="0.35">
      <c r="A37153" s="1"/>
      <c r="B37153" s="306">
        <v>44526.795138972971</v>
      </c>
      <c r="C37153" s="304">
        <v>0.53242852243291361</v>
      </c>
      <c r="D37153" s="305" t="s">
        <v>172</v>
      </c>
    </row>
    <row r="37154" spans="1:4" ht="14.5" customHeight="1" x14ac:dyDescent="0.35">
      <c r="A37154" s="1"/>
      <c r="B37154" s="306">
        <v>44526.795833417418</v>
      </c>
      <c r="C37154" s="304">
        <v>0.53164141294511558</v>
      </c>
      <c r="D37154" s="305" t="s">
        <v>172</v>
      </c>
    </row>
    <row r="37155" spans="1:4" ht="14.5" customHeight="1" x14ac:dyDescent="0.35">
      <c r="A37155" s="1"/>
      <c r="B37155" s="306">
        <v>44526.796527861865</v>
      </c>
      <c r="C37155" s="304">
        <v>0.55422325020820151</v>
      </c>
      <c r="D37155" s="305" t="s">
        <v>172</v>
      </c>
    </row>
    <row r="37156" spans="1:4" ht="14.5" customHeight="1" x14ac:dyDescent="0.35">
      <c r="A37156" s="1"/>
      <c r="B37156" s="306">
        <v>44526.797222306312</v>
      </c>
      <c r="C37156" s="304">
        <v>0.46055442074692415</v>
      </c>
      <c r="D37156" s="305" t="s">
        <v>172</v>
      </c>
    </row>
    <row r="37157" spans="1:4" ht="14.5" customHeight="1" x14ac:dyDescent="0.35">
      <c r="A37157" s="1"/>
      <c r="B37157" s="306">
        <v>44526.797916750758</v>
      </c>
      <c r="C37157" s="304">
        <v>0.3784083094707133</v>
      </c>
      <c r="D37157" s="305" t="s">
        <v>172</v>
      </c>
    </row>
    <row r="37158" spans="1:4" ht="14.5" customHeight="1" x14ac:dyDescent="0.35">
      <c r="A37158" s="1"/>
      <c r="B37158" s="306">
        <v>44526.798611195205</v>
      </c>
      <c r="C37158" s="304">
        <v>0.45066631799077184</v>
      </c>
      <c r="D37158" s="305" t="s">
        <v>172</v>
      </c>
    </row>
    <row r="37159" spans="1:4" ht="14.5" customHeight="1" x14ac:dyDescent="0.35">
      <c r="A37159" s="1"/>
      <c r="B37159" s="306">
        <v>44526.799305639652</v>
      </c>
      <c r="C37159" s="304">
        <v>0.46409737173780741</v>
      </c>
      <c r="D37159" s="305" t="s">
        <v>172</v>
      </c>
    </row>
    <row r="37160" spans="1:4" ht="14.5" customHeight="1" x14ac:dyDescent="0.35">
      <c r="A37160" s="1"/>
      <c r="B37160" s="306">
        <v>44526.800000084098</v>
      </c>
      <c r="C37160" s="304">
        <v>0.44399782468826743</v>
      </c>
      <c r="D37160" s="305" t="s">
        <v>172</v>
      </c>
    </row>
    <row r="37161" spans="1:4" ht="14.5" customHeight="1" x14ac:dyDescent="0.35">
      <c r="A37161" s="1"/>
      <c r="B37161" s="306">
        <v>44526.800694528545</v>
      </c>
      <c r="C37161" s="304">
        <v>0.46481177027047427</v>
      </c>
      <c r="D37161" s="305" t="s">
        <v>172</v>
      </c>
    </row>
    <row r="37162" spans="1:4" ht="14.5" customHeight="1" x14ac:dyDescent="0.35">
      <c r="A37162" s="1"/>
      <c r="B37162" s="306">
        <v>44526.801388972992</v>
      </c>
      <c r="C37162" s="304">
        <v>0.47608963996070391</v>
      </c>
      <c r="D37162" s="305" t="s">
        <v>172</v>
      </c>
    </row>
    <row r="37163" spans="1:4" ht="14.5" customHeight="1" x14ac:dyDescent="0.35">
      <c r="A37163" s="1"/>
      <c r="B37163" s="306">
        <v>44526.802083417439</v>
      </c>
      <c r="C37163" s="304">
        <v>0.49972678607814486</v>
      </c>
      <c r="D37163" s="305" t="s">
        <v>172</v>
      </c>
    </row>
    <row r="37164" spans="1:4" ht="14.5" customHeight="1" x14ac:dyDescent="0.35">
      <c r="A37164" s="1"/>
      <c r="B37164" s="306">
        <v>44526.802777861885</v>
      </c>
      <c r="C37164" s="304">
        <v>0.47858521444062113</v>
      </c>
      <c r="D37164" s="305" t="s">
        <v>172</v>
      </c>
    </row>
    <row r="37165" spans="1:4" ht="14.5" customHeight="1" x14ac:dyDescent="0.35">
      <c r="A37165" s="1"/>
      <c r="B37165" s="306">
        <v>44526.803472306332</v>
      </c>
      <c r="C37165" s="304">
        <v>0.48364375789991904</v>
      </c>
      <c r="D37165" s="305" t="s">
        <v>172</v>
      </c>
    </row>
    <row r="37166" spans="1:4" ht="14.5" customHeight="1" x14ac:dyDescent="0.35">
      <c r="A37166" s="1"/>
      <c r="B37166" s="306">
        <v>44526.804166750779</v>
      </c>
      <c r="C37166" s="304">
        <v>0.49546139277301793</v>
      </c>
      <c r="D37166" s="305" t="s">
        <v>172</v>
      </c>
    </row>
    <row r="37167" spans="1:4" ht="14.5" customHeight="1" x14ac:dyDescent="0.35">
      <c r="A37167" s="1"/>
      <c r="B37167" s="306">
        <v>44526.804861195225</v>
      </c>
      <c r="C37167" s="304">
        <v>0.45177691486530119</v>
      </c>
      <c r="D37167" s="305" t="s">
        <v>172</v>
      </c>
    </row>
    <row r="37168" spans="1:4" ht="14.5" customHeight="1" x14ac:dyDescent="0.35">
      <c r="A37168" s="1"/>
      <c r="B37168" s="306">
        <v>44526.805555639672</v>
      </c>
      <c r="C37168" s="304">
        <v>0.5505263803890027</v>
      </c>
      <c r="D37168" s="305" t="s">
        <v>172</v>
      </c>
    </row>
    <row r="37169" spans="1:4" ht="14.5" customHeight="1" x14ac:dyDescent="0.35">
      <c r="A37169" s="1"/>
      <c r="B37169" s="306">
        <v>44526.806250084119</v>
      </c>
      <c r="C37169" s="304">
        <v>0.49222936071729845</v>
      </c>
      <c r="D37169" s="305" t="s">
        <v>172</v>
      </c>
    </row>
    <row r="37170" spans="1:4" ht="14.5" customHeight="1" x14ac:dyDescent="0.35">
      <c r="A37170" s="1"/>
      <c r="B37170" s="306">
        <v>44526.806944528566</v>
      </c>
      <c r="C37170" s="304">
        <v>0.56271967889037267</v>
      </c>
      <c r="D37170" s="305" t="s">
        <v>172</v>
      </c>
    </row>
    <row r="37171" spans="1:4" ht="14.5" customHeight="1" x14ac:dyDescent="0.35">
      <c r="A37171" s="1"/>
      <c r="B37171" s="306">
        <v>44526.807638973012</v>
      </c>
      <c r="C37171" s="304">
        <v>0.54302952943551952</v>
      </c>
      <c r="D37171" s="305" t="s">
        <v>172</v>
      </c>
    </row>
    <row r="37172" spans="1:4" ht="14.5" customHeight="1" x14ac:dyDescent="0.35">
      <c r="A37172" s="1"/>
      <c r="B37172" s="306">
        <v>44526.808333417459</v>
      </c>
      <c r="C37172" s="304">
        <v>0.39510681370688111</v>
      </c>
      <c r="D37172" s="305" t="s">
        <v>172</v>
      </c>
    </row>
    <row r="37173" spans="1:4" ht="14.5" customHeight="1" x14ac:dyDescent="0.35">
      <c r="A37173" s="1"/>
      <c r="B37173" s="306">
        <v>44526.809027861906</v>
      </c>
      <c r="C37173" s="304">
        <v>0.36558046014646001</v>
      </c>
      <c r="D37173" s="305" t="s">
        <v>172</v>
      </c>
    </row>
    <row r="37174" spans="1:4" ht="14.5" customHeight="1" x14ac:dyDescent="0.35">
      <c r="A37174" s="1"/>
      <c r="B37174" s="306">
        <v>44526.809722306352</v>
      </c>
      <c r="C37174" s="304">
        <v>0.3462118762264178</v>
      </c>
      <c r="D37174" s="305" t="s">
        <v>172</v>
      </c>
    </row>
    <row r="37175" spans="1:4" ht="14.5" customHeight="1" x14ac:dyDescent="0.35">
      <c r="A37175" s="1"/>
      <c r="B37175" s="306">
        <v>44526.810416750799</v>
      </c>
      <c r="C37175" s="304">
        <v>0.40305729761707881</v>
      </c>
      <c r="D37175" s="305" t="s">
        <v>172</v>
      </c>
    </row>
    <row r="37176" spans="1:4" ht="14.5" customHeight="1" x14ac:dyDescent="0.35">
      <c r="A37176" s="1"/>
      <c r="B37176" s="306">
        <v>44526.811111195246</v>
      </c>
      <c r="C37176" s="304">
        <v>0.35904788042710911</v>
      </c>
      <c r="D37176" s="305" t="s">
        <v>172</v>
      </c>
    </row>
    <row r="37177" spans="1:4" ht="14.5" customHeight="1" x14ac:dyDescent="0.35">
      <c r="A37177" s="1"/>
      <c r="B37177" s="306">
        <v>44526.811805639692</v>
      </c>
      <c r="C37177" s="304">
        <v>0.34280817409548947</v>
      </c>
      <c r="D37177" s="305" t="s">
        <v>172</v>
      </c>
    </row>
    <row r="37178" spans="1:4" ht="14.5" customHeight="1" x14ac:dyDescent="0.35">
      <c r="A37178" s="1"/>
      <c r="B37178" s="306">
        <v>44526.812500084139</v>
      </c>
      <c r="C37178" s="304">
        <v>0.35779270676613728</v>
      </c>
      <c r="D37178" s="305" t="s">
        <v>172</v>
      </c>
    </row>
    <row r="37179" spans="1:4" ht="14.5" customHeight="1" x14ac:dyDescent="0.35">
      <c r="A37179" s="1"/>
      <c r="B37179" s="306">
        <v>44526.813194528586</v>
      </c>
      <c r="C37179" s="304">
        <v>0.36962487506148894</v>
      </c>
      <c r="D37179" s="305" t="s">
        <v>172</v>
      </c>
    </row>
    <row r="37180" spans="1:4" ht="14.5" customHeight="1" x14ac:dyDescent="0.35">
      <c r="A37180" s="1"/>
      <c r="B37180" s="306">
        <v>44526.813888973033</v>
      </c>
      <c r="C37180" s="304">
        <v>0.32486720456375529</v>
      </c>
      <c r="D37180" s="305" t="s">
        <v>172</v>
      </c>
    </row>
    <row r="37181" spans="1:4" ht="14.5" customHeight="1" x14ac:dyDescent="0.35">
      <c r="A37181" s="1"/>
      <c r="B37181" s="306">
        <v>44526.814583417479</v>
      </c>
      <c r="C37181" s="304">
        <v>0.37230988397079728</v>
      </c>
      <c r="D37181" s="305" t="s">
        <v>172</v>
      </c>
    </row>
    <row r="37182" spans="1:4" ht="14.5" customHeight="1" x14ac:dyDescent="0.35">
      <c r="A37182" s="1"/>
      <c r="B37182" s="306">
        <v>44526.815277861926</v>
      </c>
      <c r="C37182" s="304">
        <v>0.37937202879716853</v>
      </c>
      <c r="D37182" s="305" t="s">
        <v>172</v>
      </c>
    </row>
    <row r="37183" spans="1:4" ht="14.5" customHeight="1" x14ac:dyDescent="0.35">
      <c r="A37183" s="1"/>
      <c r="B37183" s="306">
        <v>44526.815972306373</v>
      </c>
      <c r="C37183" s="304">
        <v>0.28683029432071788</v>
      </c>
      <c r="D37183" s="305" t="s">
        <v>172</v>
      </c>
    </row>
    <row r="37184" spans="1:4" ht="14.5" customHeight="1" x14ac:dyDescent="0.35">
      <c r="A37184" s="1"/>
      <c r="B37184" s="306">
        <v>44526.816666750819</v>
      </c>
      <c r="C37184" s="304">
        <v>0.31968992239914468</v>
      </c>
      <c r="D37184" s="305" t="s">
        <v>172</v>
      </c>
    </row>
    <row r="37185" spans="1:4" ht="14.5" customHeight="1" x14ac:dyDescent="0.35">
      <c r="A37185" s="1"/>
      <c r="B37185" s="306">
        <v>44526.817361195266</v>
      </c>
      <c r="C37185" s="304">
        <v>0.3230208379276519</v>
      </c>
      <c r="D37185" s="305" t="s">
        <v>172</v>
      </c>
    </row>
    <row r="37186" spans="1:4" ht="14.5" customHeight="1" x14ac:dyDescent="0.35">
      <c r="A37186" s="1"/>
      <c r="B37186" s="306">
        <v>44526.818055639713</v>
      </c>
      <c r="C37186" s="304">
        <v>0.30930803065227036</v>
      </c>
      <c r="D37186" s="305" t="s">
        <v>172</v>
      </c>
    </row>
    <row r="37187" spans="1:4" ht="14.5" customHeight="1" x14ac:dyDescent="0.35">
      <c r="A37187" s="1"/>
      <c r="B37187" s="306">
        <v>44526.81875008416</v>
      </c>
      <c r="C37187" s="304">
        <v>0.3240638677018069</v>
      </c>
      <c r="D37187" s="305" t="s">
        <v>172</v>
      </c>
    </row>
    <row r="37188" spans="1:4" ht="14.5" customHeight="1" x14ac:dyDescent="0.35">
      <c r="A37188" s="1"/>
      <c r="B37188" s="306">
        <v>44526.819444528606</v>
      </c>
      <c r="C37188" s="304">
        <v>0.34509468681803812</v>
      </c>
      <c r="D37188" s="305" t="s">
        <v>172</v>
      </c>
    </row>
    <row r="37189" spans="1:4" ht="14.5" customHeight="1" x14ac:dyDescent="0.35">
      <c r="A37189" s="1"/>
      <c r="B37189" s="306">
        <v>44526.820138973053</v>
      </c>
      <c r="C37189" s="304">
        <v>0.32946719625909587</v>
      </c>
      <c r="D37189" s="305" t="s">
        <v>172</v>
      </c>
    </row>
    <row r="37190" spans="1:4" ht="14.5" customHeight="1" x14ac:dyDescent="0.35">
      <c r="A37190" s="1"/>
      <c r="B37190" s="306">
        <v>44526.8208334175</v>
      </c>
      <c r="C37190" s="304">
        <v>0.32347423433453171</v>
      </c>
      <c r="D37190" s="305" t="s">
        <v>172</v>
      </c>
    </row>
    <row r="37191" spans="1:4" ht="14.5" customHeight="1" x14ac:dyDescent="0.35">
      <c r="A37191" s="1"/>
      <c r="B37191" s="306">
        <v>44526.821527861946</v>
      </c>
      <c r="C37191" s="304">
        <v>0.26539945627326156</v>
      </c>
      <c r="D37191" s="305" t="s">
        <v>172</v>
      </c>
    </row>
    <row r="37192" spans="1:4" ht="14.5" customHeight="1" x14ac:dyDescent="0.35">
      <c r="A37192" s="1"/>
      <c r="B37192" s="306">
        <v>44526.822222306393</v>
      </c>
      <c r="C37192" s="304">
        <v>0.28096858985058665</v>
      </c>
      <c r="D37192" s="305" t="s">
        <v>172</v>
      </c>
    </row>
    <row r="37193" spans="1:4" ht="14.5" customHeight="1" x14ac:dyDescent="0.35">
      <c r="A37193" s="1"/>
      <c r="B37193" s="306">
        <v>44526.82291675084</v>
      </c>
      <c r="C37193" s="304">
        <v>0.26149449065967095</v>
      </c>
      <c r="D37193" s="305" t="s">
        <v>172</v>
      </c>
    </row>
    <row r="37194" spans="1:4" ht="14.5" customHeight="1" x14ac:dyDescent="0.35">
      <c r="A37194" s="1"/>
      <c r="B37194" s="306">
        <v>44526.823611195287</v>
      </c>
      <c r="C37194" s="304">
        <v>0.27217412923084794</v>
      </c>
      <c r="D37194" s="305" t="s">
        <v>172</v>
      </c>
    </row>
    <row r="37195" spans="1:4" ht="14.5" customHeight="1" x14ac:dyDescent="0.35">
      <c r="A37195" s="1"/>
      <c r="B37195" s="306">
        <v>44526.824305639733</v>
      </c>
      <c r="C37195" s="304">
        <v>0.20508069582365351</v>
      </c>
      <c r="D37195" s="305" t="s">
        <v>172</v>
      </c>
    </row>
    <row r="37196" spans="1:4" ht="14.5" customHeight="1" x14ac:dyDescent="0.35">
      <c r="A37196" s="1"/>
      <c r="B37196" s="306">
        <v>44526.82500008418</v>
      </c>
      <c r="C37196" s="304">
        <v>0.26717002087536151</v>
      </c>
      <c r="D37196" s="305" t="s">
        <v>172</v>
      </c>
    </row>
    <row r="37197" spans="1:4" ht="14.5" customHeight="1" x14ac:dyDescent="0.35">
      <c r="A37197" s="1"/>
      <c r="B37197" s="306">
        <v>44526.825694528627</v>
      </c>
      <c r="C37197" s="304">
        <v>0.28676823663151935</v>
      </c>
      <c r="D37197" s="305" t="s">
        <v>172</v>
      </c>
    </row>
    <row r="37198" spans="1:4" ht="14.5" customHeight="1" x14ac:dyDescent="0.35">
      <c r="A37198" s="1"/>
      <c r="B37198" s="306">
        <v>44526.826388973073</v>
      </c>
      <c r="C37198" s="304">
        <v>0.19635465206422018</v>
      </c>
      <c r="D37198" s="305" t="s">
        <v>172</v>
      </c>
    </row>
    <row r="37199" spans="1:4" ht="14.5" customHeight="1" x14ac:dyDescent="0.35">
      <c r="A37199" s="1"/>
      <c r="B37199" s="306">
        <v>44526.82708341752</v>
      </c>
      <c r="C37199" s="304">
        <v>0.25894085709560766</v>
      </c>
      <c r="D37199" s="305" t="s">
        <v>172</v>
      </c>
    </row>
    <row r="37200" spans="1:4" ht="14.5" customHeight="1" x14ac:dyDescent="0.35">
      <c r="A37200" s="1"/>
      <c r="B37200" s="306">
        <v>44526.827777861967</v>
      </c>
      <c r="C37200" s="304">
        <v>0.19517374963609957</v>
      </c>
      <c r="D37200" s="305" t="s">
        <v>172</v>
      </c>
    </row>
    <row r="37201" spans="1:4" ht="14.5" customHeight="1" x14ac:dyDescent="0.35">
      <c r="A37201" s="1"/>
      <c r="B37201" s="306">
        <v>44526.828472306413</v>
      </c>
      <c r="C37201" s="304">
        <v>0.25767753079460365</v>
      </c>
      <c r="D37201" s="305" t="s">
        <v>172</v>
      </c>
    </row>
    <row r="37202" spans="1:4" ht="14.5" customHeight="1" x14ac:dyDescent="0.35">
      <c r="A37202" s="1"/>
      <c r="B37202" s="306">
        <v>44526.82916675086</v>
      </c>
      <c r="C37202" s="304">
        <v>0.21070935853009967</v>
      </c>
      <c r="D37202" s="305" t="s">
        <v>172</v>
      </c>
    </row>
    <row r="37203" spans="1:4" ht="14.5" customHeight="1" x14ac:dyDescent="0.35">
      <c r="A37203" s="1"/>
      <c r="B37203" s="306">
        <v>44526.829861195307</v>
      </c>
      <c r="C37203" s="304">
        <v>0.21708576182439099</v>
      </c>
      <c r="D37203" s="305" t="s">
        <v>172</v>
      </c>
    </row>
    <row r="37204" spans="1:4" ht="14.5" customHeight="1" x14ac:dyDescent="0.35">
      <c r="A37204" s="1"/>
      <c r="B37204" s="306">
        <v>44526.830555639754</v>
      </c>
      <c r="C37204" s="304">
        <v>0.17316477514371514</v>
      </c>
      <c r="D37204" s="305" t="s">
        <v>172</v>
      </c>
    </row>
    <row r="37205" spans="1:4" ht="14.5" customHeight="1" x14ac:dyDescent="0.35">
      <c r="A37205" s="1"/>
      <c r="B37205" s="306">
        <v>44526.8312500842</v>
      </c>
      <c r="C37205" s="304">
        <v>0.18770360701189853</v>
      </c>
      <c r="D37205" s="305" t="s">
        <v>172</v>
      </c>
    </row>
    <row r="37206" spans="1:4" ht="14.5" customHeight="1" x14ac:dyDescent="0.35">
      <c r="A37206" s="1"/>
      <c r="B37206" s="306">
        <v>44526.831944528647</v>
      </c>
      <c r="C37206" s="304">
        <v>0.19980112402336089</v>
      </c>
      <c r="D37206" s="305" t="s">
        <v>172</v>
      </c>
    </row>
    <row r="37207" spans="1:4" ht="14.5" customHeight="1" x14ac:dyDescent="0.35">
      <c r="A37207" s="1"/>
      <c r="B37207" s="306">
        <v>44526.832638973094</v>
      </c>
      <c r="C37207" s="304">
        <v>0.20847571090371464</v>
      </c>
      <c r="D37207" s="305" t="s">
        <v>172</v>
      </c>
    </row>
    <row r="37208" spans="1:4" ht="14.5" customHeight="1" x14ac:dyDescent="0.35">
      <c r="A37208" s="1"/>
      <c r="B37208" s="306">
        <v>44526.83333341754</v>
      </c>
      <c r="C37208" s="304">
        <v>0</v>
      </c>
      <c r="D37208" s="305" t="s">
        <v>170</v>
      </c>
    </row>
    <row r="37209" spans="1:4" ht="14.5" customHeight="1" x14ac:dyDescent="0.35">
      <c r="A37209" s="1"/>
      <c r="B37209" s="306">
        <v>44526.834027861987</v>
      </c>
      <c r="C37209" s="304">
        <v>0.17056098854323523</v>
      </c>
      <c r="D37209" s="305" t="s">
        <v>172</v>
      </c>
    </row>
    <row r="37210" spans="1:4" ht="14.5" customHeight="1" x14ac:dyDescent="0.35">
      <c r="A37210" s="1"/>
      <c r="B37210" s="306">
        <v>44526.834722306434</v>
      </c>
      <c r="C37210" s="304">
        <v>0.17368864357066136</v>
      </c>
      <c r="D37210" s="305" t="s">
        <v>172</v>
      </c>
    </row>
    <row r="37211" spans="1:4" ht="14.5" customHeight="1" x14ac:dyDescent="0.35">
      <c r="A37211" s="1"/>
      <c r="B37211" s="306">
        <v>44526.835416750881</v>
      </c>
      <c r="C37211" s="304">
        <v>0.12608815876499288</v>
      </c>
      <c r="D37211" s="305" t="s">
        <v>172</v>
      </c>
    </row>
    <row r="37212" spans="1:4" ht="14.5" customHeight="1" x14ac:dyDescent="0.35">
      <c r="A37212" s="1"/>
      <c r="B37212" s="306">
        <v>44526.836111195327</v>
      </c>
      <c r="C37212" s="304">
        <v>0.1732364252581173</v>
      </c>
      <c r="D37212" s="305" t="s">
        <v>172</v>
      </c>
    </row>
    <row r="37213" spans="1:4" ht="14.5" customHeight="1" x14ac:dyDescent="0.35">
      <c r="A37213" s="1"/>
      <c r="B37213" s="306">
        <v>44526.836805639774</v>
      </c>
      <c r="C37213" s="304">
        <v>0.19480153511170403</v>
      </c>
      <c r="D37213" s="305" t="s">
        <v>172</v>
      </c>
    </row>
    <row r="37214" spans="1:4" ht="14.5" customHeight="1" x14ac:dyDescent="0.35">
      <c r="A37214" s="1"/>
      <c r="B37214" s="306">
        <v>44526.837500084221</v>
      </c>
      <c r="C37214" s="304">
        <v>0.12917426689968181</v>
      </c>
      <c r="D37214" s="305" t="s">
        <v>172</v>
      </c>
    </row>
    <row r="37215" spans="1:4" ht="14.5" customHeight="1" x14ac:dyDescent="0.35">
      <c r="A37215" s="1"/>
      <c r="B37215" s="306">
        <v>44526.838194528667</v>
      </c>
      <c r="C37215" s="304">
        <v>0.14976638601653108</v>
      </c>
      <c r="D37215" s="305" t="s">
        <v>172</v>
      </c>
    </row>
    <row r="37216" spans="1:4" ht="14.5" customHeight="1" x14ac:dyDescent="0.35">
      <c r="A37216" s="1"/>
      <c r="B37216" s="306">
        <v>44526.838888973114</v>
      </c>
      <c r="C37216" s="304">
        <v>0.16589099639744898</v>
      </c>
      <c r="D37216" s="305" t="s">
        <v>172</v>
      </c>
    </row>
    <row r="37217" spans="1:4" ht="14.5" customHeight="1" x14ac:dyDescent="0.35">
      <c r="A37217" s="1"/>
      <c r="B37217" s="306">
        <v>44526.839583417561</v>
      </c>
      <c r="C37217" s="304">
        <v>0.18272415481829588</v>
      </c>
      <c r="D37217" s="305" t="s">
        <v>172</v>
      </c>
    </row>
    <row r="37218" spans="1:4" ht="14.5" customHeight="1" x14ac:dyDescent="0.35">
      <c r="A37218" s="1"/>
      <c r="B37218" s="306">
        <v>44526.840277862007</v>
      </c>
      <c r="C37218" s="304">
        <v>0.26486673136366029</v>
      </c>
      <c r="D37218" s="305" t="s">
        <v>172</v>
      </c>
    </row>
    <row r="37219" spans="1:4" ht="14.5" customHeight="1" x14ac:dyDescent="0.35">
      <c r="A37219" s="1"/>
      <c r="B37219" s="306">
        <v>44526.840972306454</v>
      </c>
      <c r="C37219" s="304">
        <v>0.15701189653418623</v>
      </c>
      <c r="D37219" s="305" t="s">
        <v>172</v>
      </c>
    </row>
    <row r="37220" spans="1:4" ht="14.5" customHeight="1" x14ac:dyDescent="0.35">
      <c r="A37220" s="1"/>
      <c r="B37220" s="306">
        <v>44526.841666750901</v>
      </c>
      <c r="C37220" s="304">
        <v>0.13920642464608288</v>
      </c>
      <c r="D37220" s="305" t="s">
        <v>172</v>
      </c>
    </row>
    <row r="37221" spans="1:4" ht="14.5" customHeight="1" x14ac:dyDescent="0.35">
      <c r="A37221" s="1"/>
      <c r="B37221" s="306">
        <v>44526.842361195348</v>
      </c>
      <c r="C37221" s="304">
        <v>0.14713140583166553</v>
      </c>
      <c r="D37221" s="305" t="s">
        <v>172</v>
      </c>
    </row>
    <row r="37222" spans="1:4" ht="14.5" customHeight="1" x14ac:dyDescent="0.35">
      <c r="A37222" s="1"/>
      <c r="B37222" s="306">
        <v>44526.843055639794</v>
      </c>
      <c r="C37222" s="304">
        <v>0.18415619708016873</v>
      </c>
      <c r="D37222" s="305" t="s">
        <v>172</v>
      </c>
    </row>
    <row r="37223" spans="1:4" ht="14.5" customHeight="1" x14ac:dyDescent="0.35">
      <c r="A37223" s="1"/>
      <c r="B37223" s="306">
        <v>44526.843750084241</v>
      </c>
      <c r="C37223" s="304">
        <v>0.17764009582258022</v>
      </c>
      <c r="D37223" s="305" t="s">
        <v>172</v>
      </c>
    </row>
    <row r="37224" spans="1:4" ht="14.5" customHeight="1" x14ac:dyDescent="0.35">
      <c r="A37224" s="1"/>
      <c r="B37224" s="306">
        <v>44526.844444528688</v>
      </c>
      <c r="C37224" s="304">
        <v>0.24146533313893695</v>
      </c>
      <c r="D37224" s="305" t="s">
        <v>172</v>
      </c>
    </row>
    <row r="37225" spans="1:4" ht="14.5" customHeight="1" x14ac:dyDescent="0.35">
      <c r="A37225" s="1"/>
      <c r="B37225" s="306">
        <v>44526.845138973134</v>
      </c>
      <c r="C37225" s="304">
        <v>0.18609901789920211</v>
      </c>
      <c r="D37225" s="305" t="s">
        <v>172</v>
      </c>
    </row>
    <row r="37226" spans="1:4" ht="14.5" customHeight="1" x14ac:dyDescent="0.35">
      <c r="A37226" s="1"/>
      <c r="B37226" s="306">
        <v>44526.845833417581</v>
      </c>
      <c r="C37226" s="304">
        <v>0.16647624379561896</v>
      </c>
      <c r="D37226" s="305" t="s">
        <v>172</v>
      </c>
    </row>
    <row r="37227" spans="1:4" ht="14.5" customHeight="1" x14ac:dyDescent="0.35">
      <c r="A37227" s="1"/>
      <c r="B37227" s="306">
        <v>44526.846527862028</v>
      </c>
      <c r="C37227" s="304">
        <v>0.11146499374437463</v>
      </c>
      <c r="D37227" s="305" t="s">
        <v>172</v>
      </c>
    </row>
    <row r="37228" spans="1:4" ht="14.5" customHeight="1" x14ac:dyDescent="0.35">
      <c r="A37228" s="1"/>
      <c r="B37228" s="306">
        <v>44526.847222306475</v>
      </c>
      <c r="C37228" s="304">
        <v>0.12517629927603266</v>
      </c>
      <c r="D37228" s="305" t="s">
        <v>172</v>
      </c>
    </row>
    <row r="37229" spans="1:4" ht="14.5" customHeight="1" x14ac:dyDescent="0.35">
      <c r="A37229" s="1"/>
      <c r="B37229" s="306">
        <v>44526.847916750921</v>
      </c>
      <c r="C37229" s="304">
        <v>0.10750153332176068</v>
      </c>
      <c r="D37229" s="305" t="s">
        <v>172</v>
      </c>
    </row>
    <row r="37230" spans="1:4" ht="14.5" customHeight="1" x14ac:dyDescent="0.35">
      <c r="A37230" s="1"/>
      <c r="B37230" s="306">
        <v>44526.848611195368</v>
      </c>
      <c r="C37230" s="304">
        <v>6.3955594333622426E-2</v>
      </c>
      <c r="D37230" s="305" t="s">
        <v>172</v>
      </c>
    </row>
    <row r="37231" spans="1:4" ht="14.5" customHeight="1" x14ac:dyDescent="0.35">
      <c r="A37231" s="1"/>
      <c r="B37231" s="306">
        <v>44526.849305639815</v>
      </c>
      <c r="C37231" s="304">
        <v>0.10842600363842222</v>
      </c>
      <c r="D37231" s="305" t="s">
        <v>172</v>
      </c>
    </row>
    <row r="37232" spans="1:4" ht="14.5" customHeight="1" x14ac:dyDescent="0.35">
      <c r="A37232" s="1"/>
      <c r="B37232" s="306">
        <v>44526.850000084261</v>
      </c>
      <c r="C37232" s="304">
        <v>7.7252444880586302E-2</v>
      </c>
      <c r="D37232" s="305" t="s">
        <v>172</v>
      </c>
    </row>
    <row r="37233" spans="1:4" ht="14.5" customHeight="1" x14ac:dyDescent="0.35">
      <c r="A37233" s="1"/>
      <c r="B37233" s="306">
        <v>44526.850694528708</v>
      </c>
      <c r="C37233" s="304">
        <v>0.11200324263758574</v>
      </c>
      <c r="D37233" s="305" t="s">
        <v>172</v>
      </c>
    </row>
    <row r="37234" spans="1:4" ht="14.5" customHeight="1" x14ac:dyDescent="0.35">
      <c r="A37234" s="1"/>
      <c r="B37234" s="306">
        <v>44526.851388973155</v>
      </c>
      <c r="C37234" s="304">
        <v>8.2026131957819839E-2</v>
      </c>
      <c r="D37234" s="305" t="s">
        <v>172</v>
      </c>
    </row>
    <row r="37235" spans="1:4" ht="14.5" customHeight="1" x14ac:dyDescent="0.35">
      <c r="A37235" s="1"/>
      <c r="B37235" s="306">
        <v>44526.852083417602</v>
      </c>
      <c r="C37235" s="304">
        <v>5.87427793212233E-2</v>
      </c>
      <c r="D37235" s="305" t="s">
        <v>172</v>
      </c>
    </row>
    <row r="37236" spans="1:4" ht="14.5" customHeight="1" x14ac:dyDescent="0.35">
      <c r="A37236" s="1"/>
      <c r="B37236" s="306">
        <v>44526.852777862048</v>
      </c>
      <c r="C37236" s="304">
        <v>8.456900832910913E-2</v>
      </c>
      <c r="D37236" s="305" t="s">
        <v>172</v>
      </c>
    </row>
    <row r="37237" spans="1:4" ht="14.5" customHeight="1" x14ac:dyDescent="0.35">
      <c r="A37237" s="1"/>
      <c r="B37237" s="306">
        <v>44526.853472306495</v>
      </c>
      <c r="C37237" s="304">
        <v>1.0233206748034717E-2</v>
      </c>
      <c r="D37237" s="305" t="s">
        <v>172</v>
      </c>
    </row>
    <row r="37238" spans="1:4" ht="14.5" customHeight="1" x14ac:dyDescent="0.35">
      <c r="A37238" s="1"/>
      <c r="B37238" s="306">
        <v>44526.854166750942</v>
      </c>
      <c r="C37238" s="304">
        <v>3.1545673947024018E-2</v>
      </c>
      <c r="D37238" s="305" t="s">
        <v>172</v>
      </c>
    </row>
    <row r="37239" spans="1:4" ht="14.5" customHeight="1" x14ac:dyDescent="0.35">
      <c r="A37239" s="1"/>
      <c r="B37239" s="306">
        <v>44526.854861195388</v>
      </c>
      <c r="C37239" s="304">
        <v>7.6529103270742388E-2</v>
      </c>
      <c r="D37239" s="305" t="s">
        <v>172</v>
      </c>
    </row>
    <row r="37240" spans="1:4" ht="14.5" customHeight="1" x14ac:dyDescent="0.35">
      <c r="A37240" s="1"/>
      <c r="B37240" s="306">
        <v>44526.855555639835</v>
      </c>
      <c r="C37240" s="304">
        <v>6.4614952116764351E-2</v>
      </c>
      <c r="D37240" s="305" t="s">
        <v>172</v>
      </c>
    </row>
    <row r="37241" spans="1:4" ht="14.5" customHeight="1" x14ac:dyDescent="0.35">
      <c r="A37241" s="1"/>
      <c r="B37241" s="306">
        <v>44526.856250084282</v>
      </c>
      <c r="C37241" s="304">
        <v>5.1867907681911636E-2</v>
      </c>
      <c r="D37241" s="305" t="s">
        <v>172</v>
      </c>
    </row>
    <row r="37242" spans="1:4" ht="14.5" customHeight="1" x14ac:dyDescent="0.35">
      <c r="A37242" s="1"/>
      <c r="B37242" s="306">
        <v>44526.856944528728</v>
      </c>
      <c r="C37242" s="304">
        <v>5.1799691653997115E-2</v>
      </c>
      <c r="D37242" s="305" t="s">
        <v>172</v>
      </c>
    </row>
    <row r="37243" spans="1:4" ht="14.5" customHeight="1" x14ac:dyDescent="0.35">
      <c r="A37243" s="1"/>
      <c r="B37243" s="306">
        <v>44526.857638973175</v>
      </c>
      <c r="C37243" s="304">
        <v>4.1443262529303602E-2</v>
      </c>
      <c r="D37243" s="305" t="s">
        <v>172</v>
      </c>
    </row>
    <row r="37244" spans="1:4" ht="14.5" customHeight="1" x14ac:dyDescent="0.35">
      <c r="A37244" s="1"/>
      <c r="B37244" s="306">
        <v>44526.858333417622</v>
      </c>
      <c r="C37244" s="304">
        <v>2.1502632374573238E-2</v>
      </c>
      <c r="D37244" s="305" t="s">
        <v>172</v>
      </c>
    </row>
    <row r="37245" spans="1:4" ht="14.5" customHeight="1" x14ac:dyDescent="0.35">
      <c r="A37245" s="1"/>
      <c r="B37245" s="306">
        <v>44526.859027862069</v>
      </c>
      <c r="C37245" s="304">
        <v>6.6627294769221149E-2</v>
      </c>
      <c r="D37245" s="305" t="s">
        <v>172</v>
      </c>
    </row>
    <row r="37246" spans="1:4" ht="14.5" customHeight="1" x14ac:dyDescent="0.35">
      <c r="A37246" s="1"/>
      <c r="B37246" s="306">
        <v>44526.859722306515</v>
      </c>
      <c r="C37246" s="304">
        <v>7.0015511822403204E-2</v>
      </c>
      <c r="D37246" s="305" t="s">
        <v>172</v>
      </c>
    </row>
    <row r="37247" spans="1:4" ht="14.5" customHeight="1" x14ac:dyDescent="0.35">
      <c r="A37247" s="1"/>
      <c r="B37247" s="306">
        <v>44526.860416750962</v>
      </c>
      <c r="C37247" s="304">
        <v>3.4334214572306128E-2</v>
      </c>
      <c r="D37247" s="305" t="s">
        <v>172</v>
      </c>
    </row>
    <row r="37248" spans="1:4" ht="14.5" customHeight="1" x14ac:dyDescent="0.35">
      <c r="A37248" s="1"/>
      <c r="B37248" s="306">
        <v>44526.861111195409</v>
      </c>
      <c r="C37248" s="304">
        <v>9.2077427762209632E-2</v>
      </c>
      <c r="D37248" s="305" t="s">
        <v>172</v>
      </c>
    </row>
    <row r="37249" spans="1:4" ht="14.5" customHeight="1" x14ac:dyDescent="0.35">
      <c r="A37249" s="1"/>
      <c r="B37249" s="306">
        <v>44526.861805639855</v>
      </c>
      <c r="C37249" s="304">
        <v>5.426871900473363E-2</v>
      </c>
      <c r="D37249" s="305" t="s">
        <v>172</v>
      </c>
    </row>
    <row r="37250" spans="1:4" ht="14.5" customHeight="1" x14ac:dyDescent="0.35">
      <c r="A37250" s="1"/>
      <c r="B37250" s="306">
        <v>44526.862500084302</v>
      </c>
      <c r="C37250" s="304">
        <v>1.008745846599292E-2</v>
      </c>
      <c r="D37250" s="305" t="s">
        <v>172</v>
      </c>
    </row>
    <row r="37251" spans="1:4" ht="14.5" customHeight="1" x14ac:dyDescent="0.35">
      <c r="A37251" s="1"/>
      <c r="B37251" s="306">
        <v>44526.863194528749</v>
      </c>
      <c r="C37251" s="304">
        <v>4.0585625459963618E-3</v>
      </c>
      <c r="D37251" s="305" t="s">
        <v>172</v>
      </c>
    </row>
    <row r="37252" spans="1:4" ht="14.5" customHeight="1" x14ac:dyDescent="0.35">
      <c r="A37252" s="1"/>
      <c r="B37252" s="306">
        <v>44526.863888973196</v>
      </c>
      <c r="C37252" s="304">
        <v>3.396827163283736E-2</v>
      </c>
      <c r="D37252" s="305" t="s">
        <v>172</v>
      </c>
    </row>
    <row r="37253" spans="1:4" ht="14.5" customHeight="1" x14ac:dyDescent="0.35">
      <c r="A37253" s="1"/>
      <c r="B37253" s="306">
        <v>44526.864583417642</v>
      </c>
      <c r="C37253" s="304">
        <v>4.0535251454536098E-2</v>
      </c>
      <c r="D37253" s="305" t="s">
        <v>172</v>
      </c>
    </row>
    <row r="37254" spans="1:4" ht="14.5" customHeight="1" x14ac:dyDescent="0.35">
      <c r="A37254" s="1"/>
      <c r="B37254" s="306">
        <v>44526.865277862089</v>
      </c>
      <c r="C37254" s="304">
        <v>5.1535181093132112E-2</v>
      </c>
      <c r="D37254" s="305" t="s">
        <v>172</v>
      </c>
    </row>
    <row r="37255" spans="1:4" ht="14.5" customHeight="1" x14ac:dyDescent="0.35">
      <c r="A37255" s="1"/>
      <c r="B37255" s="306">
        <v>44526.865972306536</v>
      </c>
      <c r="C37255" s="304">
        <v>8.8123560653044802E-2</v>
      </c>
      <c r="D37255" s="305" t="s">
        <v>172</v>
      </c>
    </row>
    <row r="37256" spans="1:4" ht="14.5" customHeight="1" x14ac:dyDescent="0.35">
      <c r="A37256" s="1"/>
      <c r="B37256" s="306">
        <v>44526.866666750982</v>
      </c>
      <c r="C37256" s="304">
        <v>8.2156222711751783E-2</v>
      </c>
      <c r="D37256" s="305" t="s">
        <v>172</v>
      </c>
    </row>
    <row r="37257" spans="1:4" ht="14.5" customHeight="1" x14ac:dyDescent="0.35">
      <c r="A37257" s="1"/>
      <c r="B37257" s="306">
        <v>44526.867361195429</v>
      </c>
      <c r="C37257" s="304">
        <v>0.10839199570539507</v>
      </c>
      <c r="D37257" s="305" t="s">
        <v>172</v>
      </c>
    </row>
    <row r="37258" spans="1:4" ht="14.5" customHeight="1" x14ac:dyDescent="0.35">
      <c r="A37258" s="1"/>
      <c r="B37258" s="306">
        <v>44526.868055639876</v>
      </c>
      <c r="C37258" s="304">
        <v>5.6553111324618516E-2</v>
      </c>
      <c r="D37258" s="305" t="s">
        <v>172</v>
      </c>
    </row>
    <row r="37259" spans="1:4" ht="14.5" customHeight="1" x14ac:dyDescent="0.35">
      <c r="A37259" s="1"/>
      <c r="B37259" s="306">
        <v>44526.868750084323</v>
      </c>
      <c r="C37259" s="304">
        <v>3.3228316006223696E-2</v>
      </c>
      <c r="D37259" s="305" t="s">
        <v>172</v>
      </c>
    </row>
    <row r="37260" spans="1:4" ht="14.5" customHeight="1" x14ac:dyDescent="0.35">
      <c r="A37260" s="1"/>
      <c r="B37260" s="306">
        <v>44526.869444528769</v>
      </c>
      <c r="C37260" s="304">
        <v>4.1399487396064909E-2</v>
      </c>
      <c r="D37260" s="305" t="s">
        <v>172</v>
      </c>
    </row>
    <row r="37261" spans="1:4" ht="14.5" customHeight="1" x14ac:dyDescent="0.35">
      <c r="A37261" s="1"/>
      <c r="B37261" s="306">
        <v>44526.870138973216</v>
      </c>
      <c r="C37261" s="304">
        <v>3.288053321561743E-2</v>
      </c>
      <c r="D37261" s="305" t="s">
        <v>172</v>
      </c>
    </row>
    <row r="37262" spans="1:4" ht="14.5" customHeight="1" x14ac:dyDescent="0.35">
      <c r="A37262" s="1"/>
      <c r="B37262" s="306">
        <v>44526.870833417663</v>
      </c>
      <c r="C37262" s="304">
        <v>7.4650930305651286E-2</v>
      </c>
      <c r="D37262" s="305" t="s">
        <v>172</v>
      </c>
    </row>
    <row r="37263" spans="1:4" ht="14.5" customHeight="1" x14ac:dyDescent="0.35">
      <c r="A37263" s="1"/>
      <c r="B37263" s="306">
        <v>44526.871527862109</v>
      </c>
      <c r="C37263" s="304">
        <v>8.080635707105728E-2</v>
      </c>
      <c r="D37263" s="305" t="s">
        <v>172</v>
      </c>
    </row>
    <row r="37264" spans="1:4" ht="14.5" customHeight="1" x14ac:dyDescent="0.35">
      <c r="A37264" s="1"/>
      <c r="B37264" s="306">
        <v>44526.872222306556</v>
      </c>
      <c r="C37264" s="304">
        <v>0</v>
      </c>
      <c r="D37264" s="305" t="s">
        <v>172</v>
      </c>
    </row>
    <row r="37265" spans="1:4" ht="14.5" customHeight="1" x14ac:dyDescent="0.35">
      <c r="A37265" s="1"/>
      <c r="B37265" s="306">
        <v>44526.872916751003</v>
      </c>
      <c r="C37265" s="304">
        <v>7.9861715363100438E-2</v>
      </c>
      <c r="D37265" s="305" t="s">
        <v>172</v>
      </c>
    </row>
    <row r="37266" spans="1:4" ht="14.5" customHeight="1" x14ac:dyDescent="0.35">
      <c r="A37266" s="1"/>
      <c r="B37266" s="306">
        <v>44526.873611195449</v>
      </c>
      <c r="C37266" s="304">
        <v>2.412518828110469E-2</v>
      </c>
      <c r="D37266" s="305" t="s">
        <v>172</v>
      </c>
    </row>
    <row r="37267" spans="1:4" ht="14.5" customHeight="1" x14ac:dyDescent="0.35">
      <c r="A37267" s="1"/>
      <c r="B37267" s="306">
        <v>44526.874305639896</v>
      </c>
      <c r="C37267" s="304">
        <v>8.9140714369417159E-2</v>
      </c>
      <c r="D37267" s="305" t="s">
        <v>172</v>
      </c>
    </row>
    <row r="37268" spans="1:4" ht="14.5" customHeight="1" x14ac:dyDescent="0.35">
      <c r="A37268" s="1"/>
      <c r="B37268" s="306">
        <v>44526.875000084343</v>
      </c>
      <c r="C37268" s="304">
        <v>7.2335566489446751E-2</v>
      </c>
      <c r="D37268" s="305" t="s">
        <v>172</v>
      </c>
    </row>
    <row r="37269" spans="1:4" ht="14.5" customHeight="1" x14ac:dyDescent="0.35">
      <c r="A37269" s="1"/>
      <c r="B37269" s="306">
        <v>44526.87569452879</v>
      </c>
      <c r="C37269" s="304">
        <v>0</v>
      </c>
      <c r="D37269" s="305" t="s">
        <v>172</v>
      </c>
    </row>
    <row r="37270" spans="1:4" ht="14.5" customHeight="1" x14ac:dyDescent="0.35">
      <c r="A37270" s="1"/>
      <c r="B37270" s="306">
        <v>44526.876388973236</v>
      </c>
      <c r="C37270" s="304">
        <v>7.240834513029526E-2</v>
      </c>
      <c r="D37270" s="305" t="s">
        <v>172</v>
      </c>
    </row>
    <row r="37271" spans="1:4" ht="14.5" customHeight="1" x14ac:dyDescent="0.35">
      <c r="A37271" s="1"/>
      <c r="B37271" s="306">
        <v>44526.877083417683</v>
      </c>
      <c r="C37271" s="304">
        <v>0.10538868233506378</v>
      </c>
      <c r="D37271" s="305" t="s">
        <v>172</v>
      </c>
    </row>
    <row r="37272" spans="1:4" ht="14.5" customHeight="1" x14ac:dyDescent="0.35">
      <c r="A37272" s="1"/>
      <c r="B37272" s="306">
        <v>44526.87777786213</v>
      </c>
      <c r="C37272" s="304">
        <v>7.228626613544975E-2</v>
      </c>
      <c r="D37272" s="305" t="s">
        <v>172</v>
      </c>
    </row>
    <row r="37273" spans="1:4" ht="14.5" customHeight="1" x14ac:dyDescent="0.35">
      <c r="A37273" s="1"/>
      <c r="B37273" s="306">
        <v>44526.878472306576</v>
      </c>
      <c r="C37273" s="304">
        <v>9.7367857130556956E-2</v>
      </c>
      <c r="D37273" s="305" t="s">
        <v>172</v>
      </c>
    </row>
    <row r="37274" spans="1:4" ht="14.5" customHeight="1" x14ac:dyDescent="0.35">
      <c r="A37274" s="1"/>
      <c r="B37274" s="306">
        <v>44526.879166751023</v>
      </c>
      <c r="C37274" s="304">
        <v>7.9783186457653699E-3</v>
      </c>
      <c r="D37274" s="305" t="s">
        <v>172</v>
      </c>
    </row>
    <row r="37275" spans="1:4" ht="14.5" customHeight="1" x14ac:dyDescent="0.35">
      <c r="A37275" s="1"/>
      <c r="B37275" s="306">
        <v>44526.87986119547</v>
      </c>
      <c r="C37275" s="304">
        <v>0</v>
      </c>
      <c r="D37275" s="305" t="s">
        <v>172</v>
      </c>
    </row>
    <row r="37276" spans="1:4" ht="14.5" customHeight="1" x14ac:dyDescent="0.35">
      <c r="A37276" s="1"/>
      <c r="B37276" s="306">
        <v>44526.880555639917</v>
      </c>
      <c r="C37276" s="304">
        <v>0</v>
      </c>
      <c r="D37276" s="305" t="s">
        <v>172</v>
      </c>
    </row>
    <row r="37277" spans="1:4" ht="14.5" customHeight="1" x14ac:dyDescent="0.35">
      <c r="A37277" s="1"/>
      <c r="B37277" s="306">
        <v>44526.881250084363</v>
      </c>
      <c r="C37277" s="304">
        <v>3.4210840879627585E-2</v>
      </c>
      <c r="D37277" s="305" t="s">
        <v>172</v>
      </c>
    </row>
    <row r="37278" spans="1:4" ht="14.5" customHeight="1" x14ac:dyDescent="0.35">
      <c r="A37278" s="1"/>
      <c r="B37278" s="306">
        <v>44526.88194452881</v>
      </c>
      <c r="C37278" s="304">
        <v>4.4204887873024748E-2</v>
      </c>
      <c r="D37278" s="305" t="s">
        <v>172</v>
      </c>
    </row>
    <row r="37279" spans="1:4" ht="14.5" customHeight="1" x14ac:dyDescent="0.35">
      <c r="A37279" s="1"/>
      <c r="B37279" s="306">
        <v>44526.882638973257</v>
      </c>
      <c r="C37279" s="304">
        <v>0</v>
      </c>
      <c r="D37279" s="305" t="s">
        <v>172</v>
      </c>
    </row>
    <row r="37280" spans="1:4" ht="14.5" customHeight="1" x14ac:dyDescent="0.35">
      <c r="A37280" s="1"/>
      <c r="B37280" s="306">
        <v>44526.883333417703</v>
      </c>
      <c r="C37280" s="304">
        <v>1.5897689950611492E-2</v>
      </c>
      <c r="D37280" s="305" t="s">
        <v>172</v>
      </c>
    </row>
    <row r="37281" spans="1:4" ht="14.5" customHeight="1" x14ac:dyDescent="0.35">
      <c r="A37281" s="1"/>
      <c r="B37281" s="306">
        <v>44526.88402786215</v>
      </c>
      <c r="C37281" s="304">
        <v>0</v>
      </c>
      <c r="D37281" s="305" t="s">
        <v>172</v>
      </c>
    </row>
    <row r="37282" spans="1:4" ht="14.5" customHeight="1" x14ac:dyDescent="0.35">
      <c r="A37282" s="1"/>
      <c r="B37282" s="306">
        <v>44526.884722306597</v>
      </c>
      <c r="C37282" s="304">
        <v>7.2744639183895286E-3</v>
      </c>
      <c r="D37282" s="305" t="s">
        <v>172</v>
      </c>
    </row>
    <row r="37283" spans="1:4" ht="14.5" customHeight="1" x14ac:dyDescent="0.35">
      <c r="A37283" s="1"/>
      <c r="B37283" s="306">
        <v>44526.885416751044</v>
      </c>
      <c r="C37283" s="304">
        <v>0</v>
      </c>
      <c r="D37283" s="305" t="s">
        <v>172</v>
      </c>
    </row>
    <row r="37284" spans="1:4" ht="14.5" customHeight="1" x14ac:dyDescent="0.35">
      <c r="A37284" s="1"/>
      <c r="B37284" s="306">
        <v>44526.88611119549</v>
      </c>
      <c r="C37284" s="304">
        <v>2.3884246034756036E-2</v>
      </c>
      <c r="D37284" s="305" t="s">
        <v>172</v>
      </c>
    </row>
    <row r="37285" spans="1:4" ht="14.5" customHeight="1" x14ac:dyDescent="0.35">
      <c r="A37285" s="1"/>
      <c r="B37285" s="306">
        <v>44526.886805639937</v>
      </c>
      <c r="C37285" s="304">
        <v>0</v>
      </c>
      <c r="D37285" s="305" t="s">
        <v>172</v>
      </c>
    </row>
    <row r="37286" spans="1:4" ht="14.5" customHeight="1" x14ac:dyDescent="0.35">
      <c r="A37286" s="1"/>
      <c r="B37286" s="306">
        <v>44526.887500084384</v>
      </c>
      <c r="C37286" s="304">
        <v>4.170109393188947E-2</v>
      </c>
      <c r="D37286" s="305" t="s">
        <v>172</v>
      </c>
    </row>
    <row r="37287" spans="1:4" ht="14.5" customHeight="1" x14ac:dyDescent="0.35">
      <c r="A37287" s="1"/>
      <c r="B37287" s="306">
        <v>44526.88819452883</v>
      </c>
      <c r="C37287" s="304">
        <v>6.6692074847007163E-2</v>
      </c>
      <c r="D37287" s="305" t="s">
        <v>172</v>
      </c>
    </row>
    <row r="37288" spans="1:4" ht="14.5" customHeight="1" x14ac:dyDescent="0.35">
      <c r="A37288" s="1"/>
      <c r="B37288" s="306">
        <v>44526.888888973277</v>
      </c>
      <c r="C37288" s="304">
        <v>1.274094003982711E-2</v>
      </c>
      <c r="D37288" s="305" t="s">
        <v>172</v>
      </c>
    </row>
    <row r="37289" spans="1:4" ht="14.5" customHeight="1" x14ac:dyDescent="0.35">
      <c r="A37289" s="1"/>
      <c r="B37289" s="306">
        <v>44526.889583417724</v>
      </c>
      <c r="C37289" s="304">
        <v>6.5280575827881882E-2</v>
      </c>
      <c r="D37289" s="305" t="s">
        <v>172</v>
      </c>
    </row>
    <row r="37290" spans="1:4" ht="14.5" customHeight="1" x14ac:dyDescent="0.35">
      <c r="A37290" s="1"/>
      <c r="B37290" s="306">
        <v>44526.89027786217</v>
      </c>
      <c r="C37290" s="304">
        <v>8.170899981946983E-2</v>
      </c>
      <c r="D37290" s="305" t="s">
        <v>172</v>
      </c>
    </row>
    <row r="37291" spans="1:4" ht="14.5" customHeight="1" x14ac:dyDescent="0.35">
      <c r="A37291" s="1"/>
      <c r="B37291" s="306">
        <v>44526.890972306617</v>
      </c>
      <c r="C37291" s="304">
        <v>0</v>
      </c>
      <c r="D37291" s="305" t="s">
        <v>172</v>
      </c>
    </row>
    <row r="37292" spans="1:4" ht="14.5" customHeight="1" x14ac:dyDescent="0.35">
      <c r="A37292" s="1"/>
      <c r="B37292" s="306">
        <v>44526.891666751064</v>
      </c>
      <c r="C37292" s="304">
        <v>0</v>
      </c>
      <c r="D37292" s="305" t="s">
        <v>172</v>
      </c>
    </row>
    <row r="37293" spans="1:4" ht="14.5" customHeight="1" x14ac:dyDescent="0.35">
      <c r="A37293" s="1"/>
      <c r="B37293" s="306">
        <v>44526.892361195511</v>
      </c>
      <c r="C37293" s="304">
        <v>1.8550230250371651E-2</v>
      </c>
      <c r="D37293" s="305" t="s">
        <v>172</v>
      </c>
    </row>
    <row r="37294" spans="1:4" ht="14.5" customHeight="1" x14ac:dyDescent="0.35">
      <c r="A37294" s="1"/>
      <c r="B37294" s="306">
        <v>44526.893055639957</v>
      </c>
      <c r="C37294" s="304">
        <v>0</v>
      </c>
      <c r="D37294" s="305" t="s">
        <v>172</v>
      </c>
    </row>
    <row r="37295" spans="1:4" ht="14.5" customHeight="1" x14ac:dyDescent="0.35">
      <c r="A37295" s="1"/>
      <c r="B37295" s="306">
        <v>44526.893750084404</v>
      </c>
      <c r="C37295" s="304">
        <v>3.8098109683062376E-3</v>
      </c>
      <c r="D37295" s="305" t="s">
        <v>172</v>
      </c>
    </row>
    <row r="37296" spans="1:4" ht="14.5" customHeight="1" x14ac:dyDescent="0.35">
      <c r="A37296" s="1"/>
      <c r="B37296" s="306">
        <v>44526.894444528851</v>
      </c>
      <c r="C37296" s="304">
        <v>2.1559674748742926E-2</v>
      </c>
      <c r="D37296" s="305" t="s">
        <v>172</v>
      </c>
    </row>
    <row r="37297" spans="1:4" ht="14.5" customHeight="1" x14ac:dyDescent="0.35">
      <c r="A37297" s="1"/>
      <c r="B37297" s="306">
        <v>44526.895138973297</v>
      </c>
      <c r="C37297" s="304">
        <v>0</v>
      </c>
      <c r="D37297" s="305" t="s">
        <v>172</v>
      </c>
    </row>
    <row r="37298" spans="1:4" ht="14.5" customHeight="1" x14ac:dyDescent="0.35">
      <c r="A37298" s="1"/>
      <c r="B37298" s="306">
        <v>44526.895833417744</v>
      </c>
      <c r="C37298" s="304">
        <v>0</v>
      </c>
      <c r="D37298" s="305" t="s">
        <v>172</v>
      </c>
    </row>
    <row r="37299" spans="1:4" ht="14.5" customHeight="1" x14ac:dyDescent="0.35">
      <c r="A37299" s="1"/>
      <c r="B37299" s="306">
        <v>44526.896527862191</v>
      </c>
      <c r="C37299" s="304">
        <v>1.1681677495141684E-2</v>
      </c>
      <c r="D37299" s="305" t="s">
        <v>172</v>
      </c>
    </row>
    <row r="37300" spans="1:4" ht="14.5" customHeight="1" x14ac:dyDescent="0.35">
      <c r="A37300" s="1"/>
      <c r="B37300" s="306">
        <v>44526.897222306638</v>
      </c>
      <c r="C37300" s="304">
        <v>0</v>
      </c>
      <c r="D37300" s="305" t="s">
        <v>172</v>
      </c>
    </row>
    <row r="37301" spans="1:4" ht="14.5" customHeight="1" x14ac:dyDescent="0.35">
      <c r="A37301" s="1"/>
      <c r="B37301" s="306">
        <v>44526.897916751084</v>
      </c>
      <c r="C37301" s="304">
        <v>0</v>
      </c>
      <c r="D37301" s="305" t="s">
        <v>172</v>
      </c>
    </row>
    <row r="37302" spans="1:4" ht="14.5" customHeight="1" x14ac:dyDescent="0.35">
      <c r="A37302" s="1"/>
      <c r="B37302" s="306">
        <v>44526.898611195531</v>
      </c>
      <c r="C37302" s="304">
        <v>0</v>
      </c>
      <c r="D37302" s="305" t="s">
        <v>172</v>
      </c>
    </row>
    <row r="37303" spans="1:4" ht="14.5" customHeight="1" x14ac:dyDescent="0.35">
      <c r="A37303" s="1"/>
      <c r="B37303" s="306">
        <v>44526.899305639978</v>
      </c>
      <c r="C37303" s="304">
        <v>0</v>
      </c>
      <c r="D37303" s="305" t="s">
        <v>172</v>
      </c>
    </row>
    <row r="37304" spans="1:4" ht="14.5" customHeight="1" x14ac:dyDescent="0.35">
      <c r="A37304" s="1"/>
      <c r="B37304" s="306">
        <v>44526.900000084424</v>
      </c>
      <c r="C37304" s="304">
        <v>0</v>
      </c>
      <c r="D37304" s="305" t="s">
        <v>172</v>
      </c>
    </row>
    <row r="37305" spans="1:4" ht="14.5" customHeight="1" x14ac:dyDescent="0.35">
      <c r="A37305" s="1"/>
      <c r="B37305" s="306">
        <v>44526.900694528871</v>
      </c>
      <c r="C37305" s="304">
        <v>0</v>
      </c>
      <c r="D37305" s="305" t="s">
        <v>172</v>
      </c>
    </row>
    <row r="37306" spans="1:4" ht="14.5" customHeight="1" x14ac:dyDescent="0.35">
      <c r="A37306" s="1"/>
      <c r="B37306" s="306">
        <v>44526.901388973318</v>
      </c>
      <c r="C37306" s="304">
        <v>2.5164453947773779E-3</v>
      </c>
      <c r="D37306" s="305" t="s">
        <v>172</v>
      </c>
    </row>
    <row r="37307" spans="1:4" ht="14.5" customHeight="1" x14ac:dyDescent="0.35">
      <c r="A37307" s="1"/>
      <c r="B37307" s="306">
        <v>44526.902083417765</v>
      </c>
      <c r="C37307" s="304">
        <v>1.5932651770946413E-2</v>
      </c>
      <c r="D37307" s="305" t="s">
        <v>172</v>
      </c>
    </row>
    <row r="37308" spans="1:4" ht="14.5" customHeight="1" x14ac:dyDescent="0.35">
      <c r="A37308" s="1"/>
      <c r="B37308" s="306">
        <v>44526.902777862211</v>
      </c>
      <c r="C37308" s="304">
        <v>1.8878877218487845E-2</v>
      </c>
      <c r="D37308" s="305" t="s">
        <v>172</v>
      </c>
    </row>
    <row r="37309" spans="1:4" ht="14.5" customHeight="1" x14ac:dyDescent="0.35">
      <c r="A37309" s="1"/>
      <c r="B37309" s="306">
        <v>44526.903472306658</v>
      </c>
      <c r="C37309" s="304">
        <v>0</v>
      </c>
      <c r="D37309" s="305" t="s">
        <v>172</v>
      </c>
    </row>
    <row r="37310" spans="1:4" ht="14.5" customHeight="1" x14ac:dyDescent="0.35">
      <c r="A37310" s="1"/>
      <c r="B37310" s="306">
        <v>44526.904166751105</v>
      </c>
      <c r="C37310" s="304">
        <v>0</v>
      </c>
      <c r="D37310" s="305" t="s">
        <v>172</v>
      </c>
    </row>
    <row r="37311" spans="1:4" ht="14.5" customHeight="1" x14ac:dyDescent="0.35">
      <c r="A37311" s="1"/>
      <c r="B37311" s="306">
        <v>44526.904861195551</v>
      </c>
      <c r="C37311" s="304">
        <v>0</v>
      </c>
      <c r="D37311" s="305" t="s">
        <v>172</v>
      </c>
    </row>
    <row r="37312" spans="1:4" ht="14.5" customHeight="1" x14ac:dyDescent="0.35">
      <c r="A37312" s="1"/>
      <c r="B37312" s="306">
        <v>44526.905555639998</v>
      </c>
      <c r="C37312" s="304">
        <v>0</v>
      </c>
      <c r="D37312" s="305" t="s">
        <v>172</v>
      </c>
    </row>
    <row r="37313" spans="1:4" ht="14.5" customHeight="1" x14ac:dyDescent="0.35">
      <c r="A37313" s="1"/>
      <c r="B37313" s="306">
        <v>44526.906250084445</v>
      </c>
      <c r="C37313" s="304">
        <v>0</v>
      </c>
      <c r="D37313" s="305" t="s">
        <v>172</v>
      </c>
    </row>
    <row r="37314" spans="1:4" ht="14.5" customHeight="1" x14ac:dyDescent="0.35">
      <c r="A37314" s="1"/>
      <c r="B37314" s="306">
        <v>44526.906944528891</v>
      </c>
      <c r="C37314" s="304">
        <v>7.3350729625147437E-2</v>
      </c>
      <c r="D37314" s="305" t="s">
        <v>172</v>
      </c>
    </row>
    <row r="37315" spans="1:4" ht="14.5" customHeight="1" x14ac:dyDescent="0.35">
      <c r="A37315" s="1"/>
      <c r="B37315" s="306">
        <v>44526.907638973338</v>
      </c>
      <c r="C37315" s="304">
        <v>2.6855346510492949E-2</v>
      </c>
      <c r="D37315" s="305" t="s">
        <v>172</v>
      </c>
    </row>
    <row r="37316" spans="1:4" ht="14.5" customHeight="1" x14ac:dyDescent="0.35">
      <c r="A37316" s="1"/>
      <c r="B37316" s="306">
        <v>44526.908333417785</v>
      </c>
      <c r="C37316" s="304">
        <v>0</v>
      </c>
      <c r="D37316" s="305" t="s">
        <v>172</v>
      </c>
    </row>
    <row r="37317" spans="1:4" ht="14.5" customHeight="1" x14ac:dyDescent="0.35">
      <c r="A37317" s="1"/>
      <c r="B37317" s="306">
        <v>44526.909027862232</v>
      </c>
      <c r="C37317" s="304">
        <v>0</v>
      </c>
      <c r="D37317" s="305" t="s">
        <v>172</v>
      </c>
    </row>
    <row r="37318" spans="1:4" ht="14.5" customHeight="1" x14ac:dyDescent="0.35">
      <c r="A37318" s="1"/>
      <c r="B37318" s="306">
        <v>44526.909722306678</v>
      </c>
      <c r="C37318" s="304">
        <v>6.5989796936814097E-3</v>
      </c>
      <c r="D37318" s="305" t="s">
        <v>172</v>
      </c>
    </row>
    <row r="37319" spans="1:4" ht="14.5" customHeight="1" x14ac:dyDescent="0.35">
      <c r="A37319" s="1"/>
      <c r="B37319" s="306">
        <v>44526.910416751125</v>
      </c>
      <c r="C37319" s="304">
        <v>3.3614399284308168E-4</v>
      </c>
      <c r="D37319" s="305" t="s">
        <v>172</v>
      </c>
    </row>
    <row r="37320" spans="1:4" ht="14.5" customHeight="1" x14ac:dyDescent="0.35">
      <c r="A37320" s="1"/>
      <c r="B37320" s="306">
        <v>44526.911111195572</v>
      </c>
      <c r="C37320" s="304">
        <v>1.0726565743811752E-2</v>
      </c>
      <c r="D37320" s="305" t="s">
        <v>172</v>
      </c>
    </row>
    <row r="37321" spans="1:4" ht="14.5" customHeight="1" x14ac:dyDescent="0.35">
      <c r="A37321" s="1"/>
      <c r="B37321" s="306">
        <v>44526.911805640018</v>
      </c>
      <c r="C37321" s="304">
        <v>0</v>
      </c>
      <c r="D37321" s="305" t="s">
        <v>172</v>
      </c>
    </row>
    <row r="37322" spans="1:4" ht="14.5" customHeight="1" x14ac:dyDescent="0.35">
      <c r="A37322" s="1"/>
      <c r="B37322" s="306">
        <v>44526.912500084465</v>
      </c>
      <c r="C37322" s="304">
        <v>3.3294274944679118E-2</v>
      </c>
      <c r="D37322" s="305" t="s">
        <v>172</v>
      </c>
    </row>
    <row r="37323" spans="1:4" ht="14.5" customHeight="1" x14ac:dyDescent="0.35">
      <c r="A37323" s="1"/>
      <c r="B37323" s="306">
        <v>44526.913194528912</v>
      </c>
      <c r="C37323" s="304">
        <v>1.3105977562925848E-2</v>
      </c>
      <c r="D37323" s="305" t="s">
        <v>172</v>
      </c>
    </row>
    <row r="37324" spans="1:4" ht="14.5" customHeight="1" x14ac:dyDescent="0.35">
      <c r="A37324" s="1"/>
      <c r="B37324" s="306">
        <v>44526.913888973359</v>
      </c>
      <c r="C37324" s="304">
        <v>0</v>
      </c>
      <c r="D37324" s="305" t="s">
        <v>172</v>
      </c>
    </row>
    <row r="37325" spans="1:4" ht="14.5" customHeight="1" x14ac:dyDescent="0.35">
      <c r="A37325" s="1"/>
      <c r="B37325" s="306">
        <v>44526.914583417805</v>
      </c>
      <c r="C37325" s="304">
        <v>1.0478366447172031E-2</v>
      </c>
      <c r="D37325" s="305" t="s">
        <v>172</v>
      </c>
    </row>
    <row r="37326" spans="1:4" ht="14.5" customHeight="1" x14ac:dyDescent="0.35">
      <c r="A37326" s="1"/>
      <c r="B37326" s="306">
        <v>44526.915277862252</v>
      </c>
      <c r="C37326" s="304">
        <v>1.88870153384471E-2</v>
      </c>
      <c r="D37326" s="305" t="s">
        <v>172</v>
      </c>
    </row>
    <row r="37327" spans="1:4" ht="14.5" customHeight="1" x14ac:dyDescent="0.35">
      <c r="A37327" s="1"/>
      <c r="B37327" s="306">
        <v>44526.915972306699</v>
      </c>
      <c r="C37327" s="304">
        <v>0</v>
      </c>
      <c r="D37327" s="305" t="s">
        <v>172</v>
      </c>
    </row>
    <row r="37328" spans="1:4" ht="14.5" customHeight="1" x14ac:dyDescent="0.35">
      <c r="A37328" s="1"/>
      <c r="B37328" s="306">
        <v>44526.916666751145</v>
      </c>
      <c r="C37328" s="304">
        <v>2.3661662585512507E-2</v>
      </c>
      <c r="D37328" s="305" t="s">
        <v>172</v>
      </c>
    </row>
    <row r="37329" spans="1:4" ht="14.5" customHeight="1" x14ac:dyDescent="0.35">
      <c r="A37329" s="1"/>
      <c r="B37329" s="306">
        <v>44526.917361195592</v>
      </c>
      <c r="C37329" s="304">
        <v>0</v>
      </c>
      <c r="D37329" s="305" t="s">
        <v>172</v>
      </c>
    </row>
    <row r="37330" spans="1:4" ht="14.5" customHeight="1" x14ac:dyDescent="0.35">
      <c r="A37330" s="1"/>
      <c r="B37330" s="306">
        <v>44526.918055640039</v>
      </c>
      <c r="C37330" s="304">
        <v>1.3232467576598595E-2</v>
      </c>
      <c r="D37330" s="305" t="s">
        <v>172</v>
      </c>
    </row>
    <row r="37331" spans="1:4" ht="14.5" customHeight="1" x14ac:dyDescent="0.35">
      <c r="A37331" s="1"/>
      <c r="B37331" s="306">
        <v>44526.918750084486</v>
      </c>
      <c r="C37331" s="304">
        <v>1.5411747419092592E-2</v>
      </c>
      <c r="D37331" s="305" t="s">
        <v>172</v>
      </c>
    </row>
    <row r="37332" spans="1:4" ht="14.5" customHeight="1" x14ac:dyDescent="0.35">
      <c r="A37332" s="1"/>
      <c r="B37332" s="306">
        <v>44526.919444528932</v>
      </c>
      <c r="C37332" s="304">
        <v>0</v>
      </c>
      <c r="D37332" s="305" t="s">
        <v>172</v>
      </c>
    </row>
    <row r="37333" spans="1:4" ht="14.5" customHeight="1" x14ac:dyDescent="0.35">
      <c r="A37333" s="1"/>
      <c r="B37333" s="306">
        <v>44526.920138973379</v>
      </c>
      <c r="C37333" s="304">
        <v>0</v>
      </c>
      <c r="D37333" s="305" t="s">
        <v>172</v>
      </c>
    </row>
    <row r="37334" spans="1:4" ht="14.5" customHeight="1" x14ac:dyDescent="0.35">
      <c r="A37334" s="1"/>
      <c r="B37334" s="306">
        <v>44526.920833417826</v>
      </c>
      <c r="C37334" s="304">
        <v>4.3339463806757314E-3</v>
      </c>
      <c r="D37334" s="305" t="s">
        <v>172</v>
      </c>
    </row>
    <row r="37335" spans="1:4" ht="14.5" customHeight="1" x14ac:dyDescent="0.35">
      <c r="A37335" s="1"/>
      <c r="B37335" s="306">
        <v>44526.921527862272</v>
      </c>
      <c r="C37335" s="304">
        <v>5.2090976593262891E-3</v>
      </c>
      <c r="D37335" s="305" t="s">
        <v>172</v>
      </c>
    </row>
    <row r="37336" spans="1:4" ht="14.5" customHeight="1" x14ac:dyDescent="0.35">
      <c r="A37336" s="1"/>
      <c r="B37336" s="306">
        <v>44526.922222306719</v>
      </c>
      <c r="C37336" s="304">
        <v>0</v>
      </c>
      <c r="D37336" s="305" t="s">
        <v>172</v>
      </c>
    </row>
    <row r="37337" spans="1:4" ht="14.5" customHeight="1" x14ac:dyDescent="0.35">
      <c r="A37337" s="1"/>
      <c r="B37337" s="306">
        <v>44526.922916751166</v>
      </c>
      <c r="C37337" s="304">
        <v>0</v>
      </c>
      <c r="D37337" s="305" t="s">
        <v>172</v>
      </c>
    </row>
    <row r="37338" spans="1:4" ht="14.5" customHeight="1" x14ac:dyDescent="0.35">
      <c r="A37338" s="1"/>
      <c r="B37338" s="306">
        <v>44526.923611195612</v>
      </c>
      <c r="C37338" s="304">
        <v>0</v>
      </c>
      <c r="D37338" s="305" t="s">
        <v>172</v>
      </c>
    </row>
    <row r="37339" spans="1:4" ht="14.5" customHeight="1" x14ac:dyDescent="0.35">
      <c r="A37339" s="1"/>
      <c r="B37339" s="306">
        <v>44526.924305640059</v>
      </c>
      <c r="C37339" s="304">
        <v>0</v>
      </c>
      <c r="D37339" s="305" t="s">
        <v>172</v>
      </c>
    </row>
    <row r="37340" spans="1:4" ht="14.5" customHeight="1" x14ac:dyDescent="0.35">
      <c r="A37340" s="1"/>
      <c r="B37340" s="306">
        <v>44526.925000084506</v>
      </c>
      <c r="C37340" s="304">
        <v>0</v>
      </c>
      <c r="D37340" s="305" t="s">
        <v>172</v>
      </c>
    </row>
    <row r="37341" spans="1:4" ht="14.5" customHeight="1" x14ac:dyDescent="0.35">
      <c r="A37341" s="1"/>
      <c r="B37341" s="306">
        <v>44526.925694528953</v>
      </c>
      <c r="C37341" s="304">
        <v>0</v>
      </c>
      <c r="D37341" s="305" t="s">
        <v>172</v>
      </c>
    </row>
    <row r="37342" spans="1:4" ht="14.5" customHeight="1" x14ac:dyDescent="0.35">
      <c r="A37342" s="1"/>
      <c r="B37342" s="306">
        <v>44526.926388973399</v>
      </c>
      <c r="C37342" s="304">
        <v>0</v>
      </c>
      <c r="D37342" s="305" t="s">
        <v>172</v>
      </c>
    </row>
    <row r="37343" spans="1:4" ht="14.5" customHeight="1" x14ac:dyDescent="0.35">
      <c r="A37343" s="1"/>
      <c r="B37343" s="306">
        <v>44526.927083417846</v>
      </c>
      <c r="C37343" s="304">
        <v>0</v>
      </c>
      <c r="D37343" s="305" t="s">
        <v>172</v>
      </c>
    </row>
    <row r="37344" spans="1:4" ht="14.5" customHeight="1" x14ac:dyDescent="0.35">
      <c r="A37344" s="1"/>
      <c r="B37344" s="306">
        <v>44526.927777862293</v>
      </c>
      <c r="C37344" s="304">
        <v>1.3737071674700018E-2</v>
      </c>
      <c r="D37344" s="305" t="s">
        <v>172</v>
      </c>
    </row>
    <row r="37345" spans="1:4" ht="14.5" customHeight="1" x14ac:dyDescent="0.35">
      <c r="A37345" s="1"/>
      <c r="B37345" s="306">
        <v>44526.928472306739</v>
      </c>
      <c r="C37345" s="304">
        <v>0</v>
      </c>
      <c r="D37345" s="305" t="s">
        <v>172</v>
      </c>
    </row>
    <row r="37346" spans="1:4" ht="14.5" customHeight="1" x14ac:dyDescent="0.35">
      <c r="A37346" s="1"/>
      <c r="B37346" s="306">
        <v>44526.929166751186</v>
      </c>
      <c r="C37346" s="304">
        <v>0</v>
      </c>
      <c r="D37346" s="305" t="s">
        <v>172</v>
      </c>
    </row>
    <row r="37347" spans="1:4" ht="14.5" customHeight="1" x14ac:dyDescent="0.35">
      <c r="A37347" s="1"/>
      <c r="B37347" s="306">
        <v>44526.929861195633</v>
      </c>
      <c r="C37347" s="304">
        <v>0</v>
      </c>
      <c r="D37347" s="305" t="s">
        <v>172</v>
      </c>
    </row>
    <row r="37348" spans="1:4" ht="14.5" customHeight="1" x14ac:dyDescent="0.35">
      <c r="A37348" s="1"/>
      <c r="B37348" s="306">
        <v>44526.93055564008</v>
      </c>
      <c r="C37348" s="304">
        <v>0</v>
      </c>
      <c r="D37348" s="305" t="s">
        <v>172</v>
      </c>
    </row>
    <row r="37349" spans="1:4" ht="14.5" customHeight="1" x14ac:dyDescent="0.35">
      <c r="A37349" s="1"/>
      <c r="B37349" s="306">
        <v>44526.931250084526</v>
      </c>
      <c r="C37349" s="304">
        <v>0</v>
      </c>
      <c r="D37349" s="305" t="s">
        <v>172</v>
      </c>
    </row>
    <row r="37350" spans="1:4" ht="14.5" customHeight="1" x14ac:dyDescent="0.35">
      <c r="A37350" s="1"/>
      <c r="B37350" s="306">
        <v>44526.931944528973</v>
      </c>
      <c r="C37350" s="304">
        <v>0</v>
      </c>
      <c r="D37350" s="305" t="s">
        <v>172</v>
      </c>
    </row>
    <row r="37351" spans="1:4" ht="14.5" customHeight="1" x14ac:dyDescent="0.35">
      <c r="A37351" s="1"/>
      <c r="B37351" s="306">
        <v>44526.93263897342</v>
      </c>
      <c r="C37351" s="304">
        <v>0</v>
      </c>
      <c r="D37351" s="305" t="s">
        <v>172</v>
      </c>
    </row>
    <row r="37352" spans="1:4" ht="14.5" customHeight="1" x14ac:dyDescent="0.35">
      <c r="A37352" s="1"/>
      <c r="B37352" s="306">
        <v>44526.933333417866</v>
      </c>
      <c r="C37352" s="304">
        <v>0</v>
      </c>
      <c r="D37352" s="305" t="s">
        <v>172</v>
      </c>
    </row>
    <row r="37353" spans="1:4" ht="14.5" customHeight="1" x14ac:dyDescent="0.35">
      <c r="A37353" s="1"/>
      <c r="B37353" s="306">
        <v>44526.934027862313</v>
      </c>
      <c r="C37353" s="304">
        <v>4.452894987061029E-2</v>
      </c>
      <c r="D37353" s="305" t="s">
        <v>172</v>
      </c>
    </row>
    <row r="37354" spans="1:4" ht="14.5" customHeight="1" x14ac:dyDescent="0.35">
      <c r="A37354" s="1"/>
      <c r="B37354" s="306">
        <v>44526.93472230676</v>
      </c>
      <c r="C37354" s="304">
        <v>0</v>
      </c>
      <c r="D37354" s="305" t="s">
        <v>172</v>
      </c>
    </row>
    <row r="37355" spans="1:4" ht="14.5" customHeight="1" x14ac:dyDescent="0.35">
      <c r="A37355" s="1"/>
      <c r="B37355" s="306">
        <v>44526.935416751207</v>
      </c>
      <c r="C37355" s="304">
        <v>0</v>
      </c>
      <c r="D37355" s="305" t="s">
        <v>172</v>
      </c>
    </row>
    <row r="37356" spans="1:4" ht="14.5" customHeight="1" x14ac:dyDescent="0.35">
      <c r="A37356" s="1"/>
      <c r="B37356" s="306">
        <v>44526.936111195653</v>
      </c>
      <c r="C37356" s="304">
        <v>0</v>
      </c>
      <c r="D37356" s="305" t="s">
        <v>172</v>
      </c>
    </row>
    <row r="37357" spans="1:4" ht="14.5" customHeight="1" x14ac:dyDescent="0.35">
      <c r="A37357" s="1"/>
      <c r="B37357" s="306">
        <v>44526.9368056401</v>
      </c>
      <c r="C37357" s="304">
        <v>0</v>
      </c>
      <c r="D37357" s="305" t="s">
        <v>172</v>
      </c>
    </row>
    <row r="37358" spans="1:4" ht="14.5" customHeight="1" x14ac:dyDescent="0.35">
      <c r="A37358" s="1"/>
      <c r="B37358" s="306">
        <v>44526.937500084547</v>
      </c>
      <c r="C37358" s="304">
        <v>4.9262981254486957E-2</v>
      </c>
      <c r="D37358" s="305" t="s">
        <v>172</v>
      </c>
    </row>
    <row r="37359" spans="1:4" ht="14.5" customHeight="1" x14ac:dyDescent="0.35">
      <c r="A37359" s="1"/>
      <c r="B37359" s="306">
        <v>44526.938194528993</v>
      </c>
      <c r="C37359" s="304">
        <v>0</v>
      </c>
      <c r="D37359" s="305" t="s">
        <v>172</v>
      </c>
    </row>
    <row r="37360" spans="1:4" ht="14.5" customHeight="1" x14ac:dyDescent="0.35">
      <c r="A37360" s="1"/>
      <c r="B37360" s="306">
        <v>44526.93888897344</v>
      </c>
      <c r="C37360" s="304">
        <v>0</v>
      </c>
      <c r="D37360" s="305" t="s">
        <v>172</v>
      </c>
    </row>
    <row r="37361" spans="1:4" ht="14.5" customHeight="1" x14ac:dyDescent="0.35">
      <c r="A37361" s="1"/>
      <c r="B37361" s="306">
        <v>44526.939583417887</v>
      </c>
      <c r="C37361" s="304">
        <v>2.5793271501076732E-2</v>
      </c>
      <c r="D37361" s="305" t="s">
        <v>172</v>
      </c>
    </row>
    <row r="37362" spans="1:4" ht="14.5" customHeight="1" x14ac:dyDescent="0.35">
      <c r="A37362" s="1"/>
      <c r="B37362" s="306">
        <v>44526.940277862333</v>
      </c>
      <c r="C37362" s="304">
        <v>0</v>
      </c>
      <c r="D37362" s="305" t="s">
        <v>172</v>
      </c>
    </row>
    <row r="37363" spans="1:4" ht="14.5" customHeight="1" x14ac:dyDescent="0.35">
      <c r="A37363" s="1"/>
      <c r="B37363" s="306">
        <v>44526.94097230678</v>
      </c>
      <c r="C37363" s="304">
        <v>4.1078336536853992E-2</v>
      </c>
      <c r="D37363" s="305" t="s">
        <v>172</v>
      </c>
    </row>
    <row r="37364" spans="1:4" ht="14.5" customHeight="1" x14ac:dyDescent="0.35">
      <c r="A37364" s="1"/>
      <c r="B37364" s="306">
        <v>44526.941666751227</v>
      </c>
      <c r="C37364" s="304">
        <v>0</v>
      </c>
      <c r="D37364" s="305" t="s">
        <v>172</v>
      </c>
    </row>
    <row r="37365" spans="1:4" ht="14.5" customHeight="1" x14ac:dyDescent="0.35">
      <c r="A37365" s="1"/>
      <c r="B37365" s="306">
        <v>44526.942361195674</v>
      </c>
      <c r="C37365" s="304">
        <v>0</v>
      </c>
      <c r="D37365" s="305" t="s">
        <v>172</v>
      </c>
    </row>
    <row r="37366" spans="1:4" ht="14.5" customHeight="1" x14ac:dyDescent="0.35">
      <c r="A37366" s="1"/>
      <c r="B37366" s="306">
        <v>44526.94305564012</v>
      </c>
      <c r="C37366" s="304">
        <v>1.6772088044236947E-3</v>
      </c>
      <c r="D37366" s="305" t="s">
        <v>172</v>
      </c>
    </row>
    <row r="37367" spans="1:4" ht="14.5" customHeight="1" x14ac:dyDescent="0.35">
      <c r="A37367" s="1"/>
      <c r="B37367" s="306">
        <v>44526.943750084567</v>
      </c>
      <c r="C37367" s="304">
        <v>0</v>
      </c>
      <c r="D37367" s="305" t="s">
        <v>172</v>
      </c>
    </row>
    <row r="37368" spans="1:4" ht="14.5" customHeight="1" x14ac:dyDescent="0.35">
      <c r="A37368" s="1"/>
      <c r="B37368" s="306">
        <v>44526.944444529014</v>
      </c>
      <c r="C37368" s="304">
        <v>0</v>
      </c>
      <c r="D37368" s="305" t="s">
        <v>172</v>
      </c>
    </row>
    <row r="37369" spans="1:4" ht="14.5" customHeight="1" x14ac:dyDescent="0.35">
      <c r="A37369" s="1"/>
      <c r="B37369" s="306">
        <v>44526.94513897346</v>
      </c>
      <c r="C37369" s="304">
        <v>0</v>
      </c>
      <c r="D37369" s="305" t="s">
        <v>172</v>
      </c>
    </row>
    <row r="37370" spans="1:4" ht="14.5" customHeight="1" x14ac:dyDescent="0.35">
      <c r="A37370" s="1"/>
      <c r="B37370" s="306">
        <v>44526.945833417907</v>
      </c>
      <c r="C37370" s="304">
        <v>0</v>
      </c>
      <c r="D37370" s="305" t="s">
        <v>172</v>
      </c>
    </row>
    <row r="37371" spans="1:4" ht="14.5" customHeight="1" x14ac:dyDescent="0.35">
      <c r="A37371" s="1"/>
      <c r="B37371" s="306">
        <v>44526.946527862354</v>
      </c>
      <c r="C37371" s="304">
        <v>0</v>
      </c>
      <c r="D37371" s="305" t="s">
        <v>172</v>
      </c>
    </row>
    <row r="37372" spans="1:4" ht="14.5" customHeight="1" x14ac:dyDescent="0.35">
      <c r="A37372" s="1"/>
      <c r="B37372" s="306">
        <v>44526.947222306801</v>
      </c>
      <c r="C37372" s="304">
        <v>0</v>
      </c>
      <c r="D37372" s="305" t="s">
        <v>172</v>
      </c>
    </row>
    <row r="37373" spans="1:4" ht="14.5" customHeight="1" x14ac:dyDescent="0.35">
      <c r="A37373" s="1"/>
      <c r="B37373" s="306">
        <v>44526.947916751247</v>
      </c>
      <c r="C37373" s="304">
        <v>0</v>
      </c>
      <c r="D37373" s="305" t="s">
        <v>172</v>
      </c>
    </row>
    <row r="37374" spans="1:4" ht="14.5" customHeight="1" x14ac:dyDescent="0.35">
      <c r="A37374" s="1"/>
      <c r="B37374" s="306">
        <v>44526.948611195694</v>
      </c>
      <c r="C37374" s="304">
        <v>0</v>
      </c>
      <c r="D37374" s="305" t="s">
        <v>172</v>
      </c>
    </row>
    <row r="37375" spans="1:4" ht="14.5" customHeight="1" x14ac:dyDescent="0.35">
      <c r="A37375" s="1"/>
      <c r="B37375" s="306">
        <v>44526.949305640141</v>
      </c>
      <c r="C37375" s="304">
        <v>0</v>
      </c>
      <c r="D37375" s="305" t="s">
        <v>172</v>
      </c>
    </row>
    <row r="37376" spans="1:4" ht="14.5" customHeight="1" x14ac:dyDescent="0.35">
      <c r="A37376" s="1"/>
      <c r="B37376" s="306">
        <v>44526.950000084587</v>
      </c>
      <c r="C37376" s="304">
        <v>0</v>
      </c>
      <c r="D37376" s="305" t="s">
        <v>172</v>
      </c>
    </row>
    <row r="37377" spans="1:4" ht="14.5" customHeight="1" x14ac:dyDescent="0.35">
      <c r="A37377" s="1"/>
      <c r="B37377" s="306">
        <v>44526.950694529034</v>
      </c>
      <c r="C37377" s="304">
        <v>0</v>
      </c>
      <c r="D37377" s="305" t="s">
        <v>172</v>
      </c>
    </row>
    <row r="37378" spans="1:4" ht="14.5" customHeight="1" x14ac:dyDescent="0.35">
      <c r="A37378" s="1"/>
      <c r="B37378" s="306">
        <v>44526.951388973481</v>
      </c>
      <c r="C37378" s="304">
        <v>0</v>
      </c>
      <c r="D37378" s="305" t="s">
        <v>172</v>
      </c>
    </row>
    <row r="37379" spans="1:4" ht="14.5" customHeight="1" x14ac:dyDescent="0.35">
      <c r="A37379" s="1"/>
      <c r="B37379" s="306">
        <v>44526.952083417927</v>
      </c>
      <c r="C37379" s="304">
        <v>0</v>
      </c>
      <c r="D37379" s="305" t="s">
        <v>172</v>
      </c>
    </row>
    <row r="37380" spans="1:4" ht="14.5" customHeight="1" x14ac:dyDescent="0.35">
      <c r="A37380" s="1"/>
      <c r="B37380" s="306">
        <v>44526.952777862374</v>
      </c>
      <c r="C37380" s="304">
        <v>0</v>
      </c>
      <c r="D37380" s="305" t="s">
        <v>172</v>
      </c>
    </row>
    <row r="37381" spans="1:4" ht="14.5" customHeight="1" x14ac:dyDescent="0.35">
      <c r="A37381" s="1"/>
      <c r="B37381" s="306">
        <v>44526.953472306821</v>
      </c>
      <c r="C37381" s="304">
        <v>2.1269730464834189E-2</v>
      </c>
      <c r="D37381" s="305" t="s">
        <v>172</v>
      </c>
    </row>
    <row r="37382" spans="1:4" ht="14.5" customHeight="1" x14ac:dyDescent="0.35">
      <c r="A37382" s="1"/>
      <c r="B37382" s="306">
        <v>44526.954166751268</v>
      </c>
      <c r="C37382" s="304">
        <v>0</v>
      </c>
      <c r="D37382" s="305" t="s">
        <v>172</v>
      </c>
    </row>
    <row r="37383" spans="1:4" ht="14.5" customHeight="1" x14ac:dyDescent="0.35">
      <c r="A37383" s="1"/>
      <c r="B37383" s="306">
        <v>44526.954861195714</v>
      </c>
      <c r="C37383" s="304">
        <v>0</v>
      </c>
      <c r="D37383" s="305" t="s">
        <v>172</v>
      </c>
    </row>
    <row r="37384" spans="1:4" ht="14.5" customHeight="1" x14ac:dyDescent="0.35">
      <c r="A37384" s="1"/>
      <c r="B37384" s="306">
        <v>44526.955555640161</v>
      </c>
      <c r="C37384" s="304">
        <v>5.1897462165298218E-2</v>
      </c>
      <c r="D37384" s="305" t="s">
        <v>172</v>
      </c>
    </row>
    <row r="37385" spans="1:4" ht="14.5" customHeight="1" x14ac:dyDescent="0.35">
      <c r="A37385" s="1"/>
      <c r="B37385" s="306">
        <v>44526.956250084608</v>
      </c>
      <c r="C37385" s="304">
        <v>6.8378422511145232E-2</v>
      </c>
      <c r="D37385" s="305" t="s">
        <v>172</v>
      </c>
    </row>
    <row r="37386" spans="1:4" ht="14.5" customHeight="1" x14ac:dyDescent="0.35">
      <c r="A37386" s="1"/>
      <c r="B37386" s="306">
        <v>44526.956944529054</v>
      </c>
      <c r="C37386" s="304">
        <v>5.5189453426621069E-3</v>
      </c>
      <c r="D37386" s="305" t="s">
        <v>172</v>
      </c>
    </row>
    <row r="37387" spans="1:4" ht="14.5" customHeight="1" x14ac:dyDescent="0.35">
      <c r="A37387" s="1"/>
      <c r="B37387" s="306">
        <v>44526.957638973501</v>
      </c>
      <c r="C37387" s="304">
        <v>0</v>
      </c>
      <c r="D37387" s="305" t="s">
        <v>172</v>
      </c>
    </row>
    <row r="37388" spans="1:4" ht="14.5" customHeight="1" x14ac:dyDescent="0.35">
      <c r="A37388" s="1"/>
      <c r="B37388" s="306">
        <v>44526.958333417948</v>
      </c>
      <c r="C37388" s="304">
        <v>0</v>
      </c>
      <c r="D37388" s="305" t="s">
        <v>172</v>
      </c>
    </row>
    <row r="37389" spans="1:4" ht="14.5" customHeight="1" x14ac:dyDescent="0.35">
      <c r="A37389" s="1"/>
      <c r="B37389" s="306">
        <v>44526.959027862395</v>
      </c>
      <c r="C37389" s="304">
        <v>0</v>
      </c>
      <c r="D37389" s="305" t="s">
        <v>172</v>
      </c>
    </row>
    <row r="37390" spans="1:4" ht="14.5" customHeight="1" x14ac:dyDescent="0.35">
      <c r="A37390" s="1"/>
      <c r="B37390" s="306">
        <v>44526.959722306841</v>
      </c>
      <c r="C37390" s="304">
        <v>8.6893580144135289E-3</v>
      </c>
      <c r="D37390" s="305" t="s">
        <v>172</v>
      </c>
    </row>
    <row r="37391" spans="1:4" ht="14.5" customHeight="1" x14ac:dyDescent="0.35">
      <c r="A37391" s="1"/>
      <c r="B37391" s="306">
        <v>44526.960416751288</v>
      </c>
      <c r="C37391" s="304">
        <v>0</v>
      </c>
      <c r="D37391" s="305" t="s">
        <v>172</v>
      </c>
    </row>
    <row r="37392" spans="1:4" ht="14.5" customHeight="1" x14ac:dyDescent="0.35">
      <c r="A37392" s="1"/>
      <c r="B37392" s="306">
        <v>44526.961111195735</v>
      </c>
      <c r="C37392" s="304">
        <v>0</v>
      </c>
      <c r="D37392" s="305" t="s">
        <v>172</v>
      </c>
    </row>
    <row r="37393" spans="1:4" ht="14.5" customHeight="1" x14ac:dyDescent="0.35">
      <c r="A37393" s="1"/>
      <c r="B37393" s="306">
        <v>44526.961805640181</v>
      </c>
      <c r="C37393" s="304">
        <v>0</v>
      </c>
      <c r="D37393" s="305" t="s">
        <v>172</v>
      </c>
    </row>
    <row r="37394" spans="1:4" ht="14.5" customHeight="1" x14ac:dyDescent="0.35">
      <c r="A37394" s="1"/>
      <c r="B37394" s="306">
        <v>44526.962500084628</v>
      </c>
      <c r="C37394" s="304">
        <v>0</v>
      </c>
      <c r="D37394" s="305" t="s">
        <v>172</v>
      </c>
    </row>
    <row r="37395" spans="1:4" ht="14.5" customHeight="1" x14ac:dyDescent="0.35">
      <c r="A37395" s="1"/>
      <c r="B37395" s="306">
        <v>44526.963194529075</v>
      </c>
      <c r="C37395" s="304">
        <v>2.6154212010271748E-2</v>
      </c>
      <c r="D37395" s="305" t="s">
        <v>172</v>
      </c>
    </row>
    <row r="37396" spans="1:4" ht="14.5" customHeight="1" x14ac:dyDescent="0.35">
      <c r="A37396" s="1"/>
      <c r="B37396" s="306">
        <v>44526.963888973522</v>
      </c>
      <c r="C37396" s="304">
        <v>0</v>
      </c>
      <c r="D37396" s="305" t="s">
        <v>172</v>
      </c>
    </row>
    <row r="37397" spans="1:4" ht="14.5" customHeight="1" x14ac:dyDescent="0.35">
      <c r="A37397" s="1"/>
      <c r="B37397" s="306">
        <v>44526.964583417968</v>
      </c>
      <c r="C37397" s="304">
        <v>0</v>
      </c>
      <c r="D37397" s="305" t="s">
        <v>172</v>
      </c>
    </row>
    <row r="37398" spans="1:4" ht="14.5" customHeight="1" x14ac:dyDescent="0.35">
      <c r="A37398" s="1"/>
      <c r="B37398" s="306">
        <v>44526.965277862415</v>
      </c>
      <c r="C37398" s="304">
        <v>0</v>
      </c>
      <c r="D37398" s="305" t="s">
        <v>172</v>
      </c>
    </row>
    <row r="37399" spans="1:4" ht="14.5" customHeight="1" x14ac:dyDescent="0.35">
      <c r="A37399" s="1"/>
      <c r="B37399" s="306">
        <v>44526.965972306862</v>
      </c>
      <c r="C37399" s="304">
        <v>0</v>
      </c>
      <c r="D37399" s="305" t="s">
        <v>172</v>
      </c>
    </row>
    <row r="37400" spans="1:4" ht="14.5" customHeight="1" x14ac:dyDescent="0.35">
      <c r="A37400" s="1"/>
      <c r="B37400" s="306">
        <v>44526.966666751308</v>
      </c>
      <c r="C37400" s="304">
        <v>0</v>
      </c>
      <c r="D37400" s="305" t="s">
        <v>172</v>
      </c>
    </row>
    <row r="37401" spans="1:4" ht="14.5" customHeight="1" x14ac:dyDescent="0.35">
      <c r="A37401" s="1"/>
      <c r="B37401" s="306">
        <v>44526.967361195755</v>
      </c>
      <c r="C37401" s="304">
        <v>6.2660044950087956E-3</v>
      </c>
      <c r="D37401" s="305" t="s">
        <v>172</v>
      </c>
    </row>
    <row r="37402" spans="1:4" ht="14.5" customHeight="1" x14ac:dyDescent="0.35">
      <c r="A37402" s="1"/>
      <c r="B37402" s="306">
        <v>44526.968055640202</v>
      </c>
      <c r="C37402" s="304">
        <v>0</v>
      </c>
      <c r="D37402" s="305" t="s">
        <v>172</v>
      </c>
    </row>
    <row r="37403" spans="1:4" ht="14.5" customHeight="1" x14ac:dyDescent="0.35">
      <c r="A37403" s="1"/>
      <c r="B37403" s="306">
        <v>44526.968750084648</v>
      </c>
      <c r="C37403" s="304">
        <v>2.5497931776430012E-2</v>
      </c>
      <c r="D37403" s="305" t="s">
        <v>172</v>
      </c>
    </row>
    <row r="37404" spans="1:4" ht="14.5" customHeight="1" x14ac:dyDescent="0.35">
      <c r="A37404" s="1"/>
      <c r="B37404" s="306">
        <v>44526.969444529095</v>
      </c>
      <c r="C37404" s="304">
        <v>0</v>
      </c>
      <c r="D37404" s="305" t="s">
        <v>172</v>
      </c>
    </row>
    <row r="37405" spans="1:4" ht="14.5" customHeight="1" x14ac:dyDescent="0.35">
      <c r="A37405" s="1"/>
      <c r="B37405" s="306">
        <v>44526.970138973542</v>
      </c>
      <c r="C37405" s="304">
        <v>0</v>
      </c>
      <c r="D37405" s="305" t="s">
        <v>172</v>
      </c>
    </row>
    <row r="37406" spans="1:4" ht="14.5" customHeight="1" x14ac:dyDescent="0.35">
      <c r="A37406" s="1"/>
      <c r="B37406" s="306">
        <v>44526.970833417989</v>
      </c>
      <c r="C37406" s="304">
        <v>0</v>
      </c>
      <c r="D37406" s="305" t="s">
        <v>172</v>
      </c>
    </row>
    <row r="37407" spans="1:4" ht="14.5" customHeight="1" x14ac:dyDescent="0.35">
      <c r="A37407" s="1"/>
      <c r="B37407" s="306">
        <v>44526.971527862435</v>
      </c>
      <c r="C37407" s="304">
        <v>3.9065291168488636E-3</v>
      </c>
      <c r="D37407" s="305" t="s">
        <v>172</v>
      </c>
    </row>
    <row r="37408" spans="1:4" ht="14.5" customHeight="1" x14ac:dyDescent="0.35">
      <c r="A37408" s="1"/>
      <c r="B37408" s="306">
        <v>44526.972222306882</v>
      </c>
      <c r="C37408" s="304">
        <v>0</v>
      </c>
      <c r="D37408" s="305" t="s">
        <v>172</v>
      </c>
    </row>
    <row r="37409" spans="1:4" ht="14.5" customHeight="1" x14ac:dyDescent="0.35">
      <c r="A37409" s="1"/>
      <c r="B37409" s="306">
        <v>44526.972916751329</v>
      </c>
      <c r="C37409" s="304">
        <v>0</v>
      </c>
      <c r="D37409" s="305" t="s">
        <v>172</v>
      </c>
    </row>
    <row r="37410" spans="1:4" ht="14.5" customHeight="1" x14ac:dyDescent="0.35">
      <c r="A37410" s="1"/>
      <c r="B37410" s="306">
        <v>44526.973611195775</v>
      </c>
      <c r="C37410" s="304">
        <v>1.0025502942009486E-2</v>
      </c>
      <c r="D37410" s="305" t="s">
        <v>172</v>
      </c>
    </row>
    <row r="37411" spans="1:4" ht="14.5" customHeight="1" x14ac:dyDescent="0.35">
      <c r="A37411" s="1"/>
      <c r="B37411" s="306">
        <v>44526.974305640222</v>
      </c>
      <c r="C37411" s="304">
        <v>0</v>
      </c>
      <c r="D37411" s="305" t="s">
        <v>172</v>
      </c>
    </row>
    <row r="37412" spans="1:4" ht="14.5" customHeight="1" x14ac:dyDescent="0.35">
      <c r="A37412" s="1"/>
      <c r="B37412" s="306">
        <v>44526.975000084669</v>
      </c>
      <c r="C37412" s="304">
        <v>8.724705089246736E-3</v>
      </c>
      <c r="D37412" s="305" t="s">
        <v>172</v>
      </c>
    </row>
    <row r="37413" spans="1:4" ht="14.5" customHeight="1" x14ac:dyDescent="0.35">
      <c r="A37413" s="1"/>
      <c r="B37413" s="306">
        <v>44526.975694529116</v>
      </c>
      <c r="C37413" s="304">
        <v>3.327069566361255E-2</v>
      </c>
      <c r="D37413" s="305" t="s">
        <v>172</v>
      </c>
    </row>
    <row r="37414" spans="1:4" ht="14.5" customHeight="1" x14ac:dyDescent="0.35">
      <c r="A37414" s="1"/>
      <c r="B37414" s="306">
        <v>44526.976388973562</v>
      </c>
      <c r="C37414" s="304">
        <v>4.5242605239052124E-2</v>
      </c>
      <c r="D37414" s="305" t="s">
        <v>172</v>
      </c>
    </row>
    <row r="37415" spans="1:4" ht="14.5" customHeight="1" x14ac:dyDescent="0.35">
      <c r="A37415" s="1"/>
      <c r="B37415" s="306">
        <v>44526.977083418009</v>
      </c>
      <c r="C37415" s="304">
        <v>1.8924613178543836E-2</v>
      </c>
      <c r="D37415" s="305" t="s">
        <v>172</v>
      </c>
    </row>
    <row r="37416" spans="1:4" ht="14.5" customHeight="1" x14ac:dyDescent="0.35">
      <c r="A37416" s="1"/>
      <c r="B37416" s="306">
        <v>44526.977777862456</v>
      </c>
      <c r="C37416" s="304">
        <v>0</v>
      </c>
      <c r="D37416" s="305" t="s">
        <v>172</v>
      </c>
    </row>
    <row r="37417" spans="1:4" ht="14.5" customHeight="1" x14ac:dyDescent="0.35">
      <c r="A37417" s="1"/>
      <c r="B37417" s="306">
        <v>44526.978472306902</v>
      </c>
      <c r="C37417" s="304">
        <v>0</v>
      </c>
      <c r="D37417" s="305" t="s">
        <v>172</v>
      </c>
    </row>
    <row r="37418" spans="1:4" ht="14.5" customHeight="1" x14ac:dyDescent="0.35">
      <c r="A37418" s="1"/>
      <c r="B37418" s="306">
        <v>44526.979166751349</v>
      </c>
      <c r="C37418" s="304">
        <v>0</v>
      </c>
      <c r="D37418" s="305" t="s">
        <v>172</v>
      </c>
    </row>
    <row r="37419" spans="1:4" ht="14.5" customHeight="1" x14ac:dyDescent="0.35">
      <c r="A37419" s="1"/>
      <c r="B37419" s="306">
        <v>44526.979861195796</v>
      </c>
      <c r="C37419" s="304">
        <v>1.574822984764997E-2</v>
      </c>
      <c r="D37419" s="305" t="s">
        <v>172</v>
      </c>
    </row>
    <row r="37420" spans="1:4" ht="14.5" customHeight="1" x14ac:dyDescent="0.35">
      <c r="A37420" s="1"/>
      <c r="B37420" s="306">
        <v>44526.980555640243</v>
      </c>
      <c r="C37420" s="304">
        <v>3.2784272178230364E-2</v>
      </c>
      <c r="D37420" s="305" t="s">
        <v>172</v>
      </c>
    </row>
    <row r="37421" spans="1:4" ht="14.5" customHeight="1" x14ac:dyDescent="0.35">
      <c r="A37421" s="1"/>
      <c r="B37421" s="306">
        <v>44526.981250084689</v>
      </c>
      <c r="C37421" s="304">
        <v>1.096613069754729E-2</v>
      </c>
      <c r="D37421" s="305" t="s">
        <v>172</v>
      </c>
    </row>
    <row r="37422" spans="1:4" ht="14.5" customHeight="1" x14ac:dyDescent="0.35">
      <c r="A37422" s="1"/>
      <c r="B37422" s="306">
        <v>44526.981944529136</v>
      </c>
      <c r="C37422" s="304">
        <v>4.2644991505839398E-2</v>
      </c>
      <c r="D37422" s="305" t="s">
        <v>172</v>
      </c>
    </row>
    <row r="37423" spans="1:4" ht="14.5" customHeight="1" x14ac:dyDescent="0.35">
      <c r="A37423" s="1"/>
      <c r="B37423" s="306">
        <v>44526.982638973583</v>
      </c>
      <c r="C37423" s="304">
        <v>1.7699118878118963E-2</v>
      </c>
      <c r="D37423" s="305" t="s">
        <v>172</v>
      </c>
    </row>
    <row r="37424" spans="1:4" ht="14.5" customHeight="1" x14ac:dyDescent="0.35">
      <c r="A37424" s="1"/>
      <c r="B37424" s="306">
        <v>44526.983333418029</v>
      </c>
      <c r="C37424" s="304">
        <v>1.4508842490315032E-4</v>
      </c>
      <c r="D37424" s="305" t="s">
        <v>172</v>
      </c>
    </row>
    <row r="37425" spans="1:4" ht="14.5" customHeight="1" x14ac:dyDescent="0.35">
      <c r="A37425" s="1"/>
      <c r="B37425" s="306">
        <v>44526.984027862476</v>
      </c>
      <c r="C37425" s="304">
        <v>3.0696066374567677E-2</v>
      </c>
      <c r="D37425" s="305" t="s">
        <v>172</v>
      </c>
    </row>
    <row r="37426" spans="1:4" ht="14.5" customHeight="1" x14ac:dyDescent="0.35">
      <c r="A37426" s="1"/>
      <c r="B37426" s="306">
        <v>44526.984722306923</v>
      </c>
      <c r="C37426" s="304">
        <v>3.456822813310604E-2</v>
      </c>
      <c r="D37426" s="305" t="s">
        <v>172</v>
      </c>
    </row>
    <row r="37427" spans="1:4" ht="14.5" customHeight="1" x14ac:dyDescent="0.35">
      <c r="A37427" s="1"/>
      <c r="B37427" s="306">
        <v>44526.985416751369</v>
      </c>
      <c r="C37427" s="304">
        <v>6.4844080327134176E-3</v>
      </c>
      <c r="D37427" s="305" t="s">
        <v>172</v>
      </c>
    </row>
    <row r="37428" spans="1:4" ht="14.5" customHeight="1" x14ac:dyDescent="0.35">
      <c r="A37428" s="1"/>
      <c r="B37428" s="306">
        <v>44526.986111195816</v>
      </c>
      <c r="C37428" s="304">
        <v>4.5973693745392077E-2</v>
      </c>
      <c r="D37428" s="305" t="s">
        <v>172</v>
      </c>
    </row>
    <row r="37429" spans="1:4" ht="14.5" customHeight="1" x14ac:dyDescent="0.35">
      <c r="A37429" s="1"/>
      <c r="B37429" s="306">
        <v>44526.986805640263</v>
      </c>
      <c r="C37429" s="304">
        <v>5.356475393635473E-2</v>
      </c>
      <c r="D37429" s="305" t="s">
        <v>172</v>
      </c>
    </row>
    <row r="37430" spans="1:4" ht="14.5" customHeight="1" x14ac:dyDescent="0.35">
      <c r="A37430" s="1"/>
      <c r="B37430" s="306">
        <v>44526.98750008471</v>
      </c>
      <c r="C37430" s="304">
        <v>9.4634053157768488E-2</v>
      </c>
      <c r="D37430" s="305" t="s">
        <v>172</v>
      </c>
    </row>
    <row r="37431" spans="1:4" ht="14.5" customHeight="1" x14ac:dyDescent="0.35">
      <c r="A37431" s="1"/>
      <c r="B37431" s="306">
        <v>44526.988194529156</v>
      </c>
      <c r="C37431" s="304">
        <v>6.0539336361868833E-2</v>
      </c>
      <c r="D37431" s="305" t="s">
        <v>172</v>
      </c>
    </row>
    <row r="37432" spans="1:4" ht="14.5" customHeight="1" x14ac:dyDescent="0.35">
      <c r="A37432" s="1"/>
      <c r="B37432" s="306">
        <v>44526.988888973603</v>
      </c>
      <c r="C37432" s="304">
        <v>5.4296113736758397E-2</v>
      </c>
      <c r="D37432" s="305" t="s">
        <v>172</v>
      </c>
    </row>
    <row r="37433" spans="1:4" ht="14.5" customHeight="1" x14ac:dyDescent="0.35">
      <c r="A37433" s="1"/>
      <c r="B37433" s="306">
        <v>44526.98958341805</v>
      </c>
      <c r="C37433" s="304">
        <v>0.10310470528535896</v>
      </c>
      <c r="D37433" s="305" t="s">
        <v>172</v>
      </c>
    </row>
    <row r="37434" spans="1:4" ht="14.5" customHeight="1" x14ac:dyDescent="0.35">
      <c r="A37434" s="1"/>
      <c r="B37434" s="306">
        <v>44526.990277862496</v>
      </c>
      <c r="C37434" s="304">
        <v>0.13063593250439473</v>
      </c>
      <c r="D37434" s="305" t="s">
        <v>172</v>
      </c>
    </row>
    <row r="37435" spans="1:4" ht="14.5" customHeight="1" x14ac:dyDescent="0.35">
      <c r="A37435" s="1"/>
      <c r="B37435" s="306">
        <v>44526.990972306943</v>
      </c>
      <c r="C37435" s="304">
        <v>5.2337155978051442E-2</v>
      </c>
      <c r="D37435" s="305" t="s">
        <v>172</v>
      </c>
    </row>
    <row r="37436" spans="1:4" ht="14.5" customHeight="1" x14ac:dyDescent="0.35">
      <c r="A37436" s="1"/>
      <c r="B37436" s="306">
        <v>44526.99166675139</v>
      </c>
      <c r="C37436" s="304">
        <v>9.4016777892796694E-2</v>
      </c>
      <c r="D37436" s="305" t="s">
        <v>172</v>
      </c>
    </row>
    <row r="37437" spans="1:4" ht="14.5" customHeight="1" x14ac:dyDescent="0.35">
      <c r="A37437" s="1"/>
      <c r="B37437" s="306">
        <v>44526.992361195837</v>
      </c>
      <c r="C37437" s="304">
        <v>9.3307092175192938E-2</v>
      </c>
      <c r="D37437" s="305" t="s">
        <v>172</v>
      </c>
    </row>
    <row r="37438" spans="1:4" ht="14.5" customHeight="1" x14ac:dyDescent="0.35">
      <c r="A37438" s="1"/>
      <c r="B37438" s="306">
        <v>44526.993055640283</v>
      </c>
      <c r="C37438" s="304">
        <v>7.3685406546285984E-2</v>
      </c>
      <c r="D37438" s="305" t="s">
        <v>172</v>
      </c>
    </row>
    <row r="37439" spans="1:4" ht="14.5" customHeight="1" x14ac:dyDescent="0.35">
      <c r="A37439" s="1"/>
      <c r="B37439" s="306">
        <v>44526.99375008473</v>
      </c>
      <c r="C37439" s="304">
        <v>9.413593587822551E-2</v>
      </c>
      <c r="D37439" s="305" t="s">
        <v>172</v>
      </c>
    </row>
    <row r="37440" spans="1:4" ht="14.5" customHeight="1" x14ac:dyDescent="0.35">
      <c r="A37440" s="1"/>
      <c r="B37440" s="306">
        <v>44526.994444529177</v>
      </c>
      <c r="C37440" s="304">
        <v>0.12533886693573587</v>
      </c>
      <c r="D37440" s="305" t="s">
        <v>172</v>
      </c>
    </row>
    <row r="37441" spans="1:4" ht="14.5" customHeight="1" x14ac:dyDescent="0.35">
      <c r="A37441" s="1"/>
      <c r="B37441" s="306">
        <v>44526.995138973623</v>
      </c>
      <c r="C37441" s="304">
        <v>0.10113798915075828</v>
      </c>
      <c r="D37441" s="305" t="s">
        <v>172</v>
      </c>
    </row>
    <row r="37442" spans="1:4" ht="14.5" customHeight="1" x14ac:dyDescent="0.35">
      <c r="A37442" s="1"/>
      <c r="B37442" s="306">
        <v>44526.99583341807</v>
      </c>
      <c r="C37442" s="304">
        <v>6.359061852693533E-2</v>
      </c>
      <c r="D37442" s="305" t="s">
        <v>172</v>
      </c>
    </row>
    <row r="37443" spans="1:4" ht="14.5" customHeight="1" x14ac:dyDescent="0.35">
      <c r="A37443" s="1"/>
      <c r="B37443" s="306">
        <v>44526.996527862517</v>
      </c>
      <c r="C37443" s="304">
        <v>9.6642955638124778E-2</v>
      </c>
      <c r="D37443" s="305" t="s">
        <v>172</v>
      </c>
    </row>
    <row r="37444" spans="1:4" ht="14.5" customHeight="1" x14ac:dyDescent="0.35">
      <c r="A37444" s="1"/>
      <c r="B37444" s="306">
        <v>44526.997222306964</v>
      </c>
      <c r="C37444" s="304">
        <v>8.5070308634229264E-2</v>
      </c>
      <c r="D37444" s="305" t="s">
        <v>172</v>
      </c>
    </row>
    <row r="37445" spans="1:4" ht="14.5" customHeight="1" x14ac:dyDescent="0.35">
      <c r="A37445" s="1"/>
      <c r="B37445" s="306">
        <v>44526.99791675141</v>
      </c>
      <c r="C37445" s="304">
        <v>0.13949207941992464</v>
      </c>
      <c r="D37445" s="305" t="s">
        <v>172</v>
      </c>
    </row>
    <row r="37446" spans="1:4" ht="14.5" customHeight="1" x14ac:dyDescent="0.35">
      <c r="A37446" s="1"/>
      <c r="B37446" s="306">
        <v>44526.998611195857</v>
      </c>
      <c r="C37446" s="304">
        <v>0.12822285168712522</v>
      </c>
      <c r="D37446" s="305" t="s">
        <v>172</v>
      </c>
    </row>
    <row r="37447" spans="1:4" ht="14.5" customHeight="1" x14ac:dyDescent="0.35">
      <c r="A37447" s="1"/>
      <c r="B37447" s="306">
        <v>44526.999305640304</v>
      </c>
      <c r="C37447" s="304">
        <v>0.13396972343119462</v>
      </c>
      <c r="D37447" s="305" t="s">
        <v>172</v>
      </c>
    </row>
    <row r="37448" spans="1:4" ht="14.5" customHeight="1" x14ac:dyDescent="0.35">
      <c r="A37448" s="1"/>
      <c r="B37448" s="306">
        <v>44527.00000008475</v>
      </c>
      <c r="C37448" s="304">
        <v>0</v>
      </c>
      <c r="D37448" s="305" t="s">
        <v>170</v>
      </c>
    </row>
    <row r="37449" spans="1:4" ht="14.5" customHeight="1" x14ac:dyDescent="0.35">
      <c r="A37449" s="1"/>
      <c r="B37449" s="306">
        <v>44527.000694529197</v>
      </c>
      <c r="C37449" s="304">
        <v>4.1785536969709366E-2</v>
      </c>
      <c r="D37449" s="305" t="s">
        <v>172</v>
      </c>
    </row>
    <row r="37450" spans="1:4" ht="14.5" customHeight="1" x14ac:dyDescent="0.35">
      <c r="A37450" s="1"/>
      <c r="B37450" s="306">
        <v>44527.001388973644</v>
      </c>
      <c r="C37450" s="304">
        <v>9.7535922051084842E-2</v>
      </c>
      <c r="D37450" s="305" t="s">
        <v>172</v>
      </c>
    </row>
    <row r="37451" spans="1:4" ht="14.5" customHeight="1" x14ac:dyDescent="0.35">
      <c r="A37451" s="1"/>
      <c r="B37451" s="306">
        <v>44527.00208341809</v>
      </c>
      <c r="C37451" s="304">
        <v>9.4448814853438631E-2</v>
      </c>
      <c r="D37451" s="305" t="s">
        <v>172</v>
      </c>
    </row>
    <row r="37452" spans="1:4" ht="14.5" customHeight="1" x14ac:dyDescent="0.35">
      <c r="A37452" s="1"/>
      <c r="B37452" s="306">
        <v>44527.002777862537</v>
      </c>
      <c r="C37452" s="304">
        <v>8.0700857694902581E-2</v>
      </c>
      <c r="D37452" s="305" t="s">
        <v>172</v>
      </c>
    </row>
    <row r="37453" spans="1:4" ht="14.5" customHeight="1" x14ac:dyDescent="0.35">
      <c r="A37453" s="1"/>
      <c r="B37453" s="306">
        <v>44527.003472306984</v>
      </c>
      <c r="C37453" s="304">
        <v>0.1158798697375128</v>
      </c>
      <c r="D37453" s="305" t="s">
        <v>172</v>
      </c>
    </row>
    <row r="37454" spans="1:4" ht="14.5" customHeight="1" x14ac:dyDescent="0.35">
      <c r="A37454" s="1"/>
      <c r="B37454" s="306">
        <v>44527.004166751431</v>
      </c>
      <c r="C37454" s="304">
        <v>4.4070450043279648E-2</v>
      </c>
      <c r="D37454" s="305" t="s">
        <v>172</v>
      </c>
    </row>
    <row r="37455" spans="1:4" ht="14.5" customHeight="1" x14ac:dyDescent="0.35">
      <c r="A37455" s="1"/>
      <c r="B37455" s="306">
        <v>44527.004861195877</v>
      </c>
      <c r="C37455" s="304">
        <v>0.10003225649234082</v>
      </c>
      <c r="D37455" s="305" t="s">
        <v>172</v>
      </c>
    </row>
    <row r="37456" spans="1:4" ht="14.5" customHeight="1" x14ac:dyDescent="0.35">
      <c r="A37456" s="1"/>
      <c r="B37456" s="306">
        <v>44527.005555640324</v>
      </c>
      <c r="C37456" s="304">
        <v>0.13053224869063104</v>
      </c>
      <c r="D37456" s="305" t="s">
        <v>172</v>
      </c>
    </row>
    <row r="37457" spans="1:4" ht="14.5" customHeight="1" x14ac:dyDescent="0.35">
      <c r="A37457" s="1"/>
      <c r="B37457" s="306">
        <v>44527.006250084771</v>
      </c>
      <c r="C37457" s="304">
        <v>7.9163324133580501E-2</v>
      </c>
      <c r="D37457" s="305" t="s">
        <v>172</v>
      </c>
    </row>
    <row r="37458" spans="1:4" ht="14.5" customHeight="1" x14ac:dyDescent="0.35">
      <c r="A37458" s="1"/>
      <c r="B37458" s="306">
        <v>44527.006944529217</v>
      </c>
      <c r="C37458" s="304">
        <v>0.10100693419008167</v>
      </c>
      <c r="D37458" s="305" t="s">
        <v>172</v>
      </c>
    </row>
    <row r="37459" spans="1:4" ht="14.5" customHeight="1" x14ac:dyDescent="0.35">
      <c r="A37459" s="1"/>
      <c r="B37459" s="306">
        <v>44527.007638973664</v>
      </c>
      <c r="C37459" s="304">
        <v>6.2005200665347121E-2</v>
      </c>
      <c r="D37459" s="305" t="s">
        <v>172</v>
      </c>
    </row>
    <row r="37460" spans="1:4" ht="14.5" customHeight="1" x14ac:dyDescent="0.35">
      <c r="A37460" s="1"/>
      <c r="B37460" s="306">
        <v>44527.008333418111</v>
      </c>
      <c r="C37460" s="304">
        <v>0.10889969734003983</v>
      </c>
      <c r="D37460" s="305" t="s">
        <v>172</v>
      </c>
    </row>
    <row r="37461" spans="1:4" ht="14.5" customHeight="1" x14ac:dyDescent="0.35">
      <c r="A37461" s="1"/>
      <c r="B37461" s="306">
        <v>44527.009027862558</v>
      </c>
      <c r="C37461" s="304">
        <v>8.4270157248231212E-2</v>
      </c>
      <c r="D37461" s="305" t="s">
        <v>172</v>
      </c>
    </row>
    <row r="37462" spans="1:4" ht="14.5" customHeight="1" x14ac:dyDescent="0.35">
      <c r="A37462" s="1"/>
      <c r="B37462" s="306">
        <v>44527.009722307004</v>
      </c>
      <c r="C37462" s="304">
        <v>6.8353030081683155E-2</v>
      </c>
      <c r="D37462" s="305" t="s">
        <v>172</v>
      </c>
    </row>
    <row r="37463" spans="1:4" ht="14.5" customHeight="1" x14ac:dyDescent="0.35">
      <c r="A37463" s="1"/>
      <c r="B37463" s="306">
        <v>44527.010416751451</v>
      </c>
      <c r="C37463" s="304">
        <v>0.12405296883779897</v>
      </c>
      <c r="D37463" s="305" t="s">
        <v>172</v>
      </c>
    </row>
    <row r="37464" spans="1:4" ht="14.5" customHeight="1" x14ac:dyDescent="0.35">
      <c r="A37464" s="1"/>
      <c r="B37464" s="306">
        <v>44527.011111195898</v>
      </c>
      <c r="C37464" s="304">
        <v>8.7592651144804759E-2</v>
      </c>
      <c r="D37464" s="305" t="s">
        <v>172</v>
      </c>
    </row>
    <row r="37465" spans="1:4" ht="14.5" customHeight="1" x14ac:dyDescent="0.35">
      <c r="A37465" s="1"/>
      <c r="B37465" s="306">
        <v>44527.011805640344</v>
      </c>
      <c r="C37465" s="304">
        <v>0.1476700809332101</v>
      </c>
      <c r="D37465" s="305" t="s">
        <v>172</v>
      </c>
    </row>
    <row r="37466" spans="1:4" ht="14.5" customHeight="1" x14ac:dyDescent="0.35">
      <c r="A37466" s="1"/>
      <c r="B37466" s="306">
        <v>44527.012500084791</v>
      </c>
      <c r="C37466" s="304">
        <v>4.0863024330928491E-2</v>
      </c>
      <c r="D37466" s="305" t="s">
        <v>172</v>
      </c>
    </row>
    <row r="37467" spans="1:4" ht="14.5" customHeight="1" x14ac:dyDescent="0.35">
      <c r="A37467" s="1"/>
      <c r="B37467" s="306">
        <v>44527.013194529238</v>
      </c>
      <c r="C37467" s="304">
        <v>8.4977703207851835E-2</v>
      </c>
      <c r="D37467" s="305" t="s">
        <v>172</v>
      </c>
    </row>
    <row r="37468" spans="1:4" ht="14.5" customHeight="1" x14ac:dyDescent="0.35">
      <c r="A37468" s="1"/>
      <c r="B37468" s="306">
        <v>44527.013888973685</v>
      </c>
      <c r="C37468" s="304">
        <v>0.10098957609370901</v>
      </c>
      <c r="D37468" s="305" t="s">
        <v>172</v>
      </c>
    </row>
    <row r="37469" spans="1:4" ht="14.5" customHeight="1" x14ac:dyDescent="0.35">
      <c r="A37469" s="1"/>
      <c r="B37469" s="306">
        <v>44527.014583418131</v>
      </c>
      <c r="C37469" s="304">
        <v>7.9122693678271835E-2</v>
      </c>
      <c r="D37469" s="305" t="s">
        <v>172</v>
      </c>
    </row>
    <row r="37470" spans="1:4" ht="14.5" customHeight="1" x14ac:dyDescent="0.35">
      <c r="A37470" s="1"/>
      <c r="B37470" s="306">
        <v>44527.015277862578</v>
      </c>
      <c r="C37470" s="304">
        <v>0.13819922947543736</v>
      </c>
      <c r="D37470" s="305" t="s">
        <v>172</v>
      </c>
    </row>
    <row r="37471" spans="1:4" ht="14.5" customHeight="1" x14ac:dyDescent="0.35">
      <c r="A37471" s="1"/>
      <c r="B37471" s="306">
        <v>44527.015972307025</v>
      </c>
      <c r="C37471" s="304">
        <v>0.13305428103161507</v>
      </c>
      <c r="D37471" s="305" t="s">
        <v>172</v>
      </c>
    </row>
    <row r="37472" spans="1:4" ht="14.5" customHeight="1" x14ac:dyDescent="0.35">
      <c r="A37472" s="1"/>
      <c r="B37472" s="306">
        <v>44527.016666751471</v>
      </c>
      <c r="C37472" s="304">
        <v>0.13710855474064373</v>
      </c>
      <c r="D37472" s="305" t="s">
        <v>172</v>
      </c>
    </row>
    <row r="37473" spans="1:4" ht="14.5" customHeight="1" x14ac:dyDescent="0.35">
      <c r="A37473" s="1"/>
      <c r="B37473" s="306">
        <v>44527.017361195918</v>
      </c>
      <c r="C37473" s="304">
        <v>0.10442483520452589</v>
      </c>
      <c r="D37473" s="305" t="s">
        <v>172</v>
      </c>
    </row>
    <row r="37474" spans="1:4" ht="14.5" customHeight="1" x14ac:dyDescent="0.35">
      <c r="A37474" s="1"/>
      <c r="B37474" s="306">
        <v>44527.018055640365</v>
      </c>
      <c r="C37474" s="304">
        <v>8.6186286977960921E-2</v>
      </c>
      <c r="D37474" s="305" t="s">
        <v>172</v>
      </c>
    </row>
    <row r="37475" spans="1:4" ht="14.5" customHeight="1" x14ac:dyDescent="0.35">
      <c r="A37475" s="1"/>
      <c r="B37475" s="306">
        <v>44527.018750084811</v>
      </c>
      <c r="C37475" s="304">
        <v>0.11081658676305181</v>
      </c>
      <c r="D37475" s="305" t="s">
        <v>172</v>
      </c>
    </row>
    <row r="37476" spans="1:4" ht="14.5" customHeight="1" x14ac:dyDescent="0.35">
      <c r="A37476" s="1"/>
      <c r="B37476" s="306">
        <v>44527.019444529258</v>
      </c>
      <c r="C37476" s="304">
        <v>9.050473522779523E-2</v>
      </c>
      <c r="D37476" s="305" t="s">
        <v>172</v>
      </c>
    </row>
    <row r="37477" spans="1:4" ht="14.5" customHeight="1" x14ac:dyDescent="0.35">
      <c r="A37477" s="1"/>
      <c r="B37477" s="306">
        <v>44527.020138973705</v>
      </c>
      <c r="C37477" s="304">
        <v>7.8672481171496625E-2</v>
      </c>
      <c r="D37477" s="305" t="s">
        <v>172</v>
      </c>
    </row>
    <row r="37478" spans="1:4" ht="14.5" customHeight="1" x14ac:dyDescent="0.35">
      <c r="A37478" s="1"/>
      <c r="B37478" s="306">
        <v>44527.020833418152</v>
      </c>
      <c r="C37478" s="304">
        <v>5.1445653498551278E-2</v>
      </c>
      <c r="D37478" s="305" t="s">
        <v>172</v>
      </c>
    </row>
    <row r="37479" spans="1:4" ht="14.5" customHeight="1" x14ac:dyDescent="0.35">
      <c r="A37479" s="1"/>
      <c r="B37479" s="306">
        <v>44527.021527862598</v>
      </c>
      <c r="C37479" s="304">
        <v>0.10544714409934007</v>
      </c>
      <c r="D37479" s="305" t="s">
        <v>172</v>
      </c>
    </row>
    <row r="37480" spans="1:4" ht="14.5" customHeight="1" x14ac:dyDescent="0.35">
      <c r="A37480" s="1"/>
      <c r="B37480" s="306">
        <v>44527.022222307045</v>
      </c>
      <c r="C37480" s="304">
        <v>0.12290911845060179</v>
      </c>
      <c r="D37480" s="305" t="s">
        <v>172</v>
      </c>
    </row>
    <row r="37481" spans="1:4" ht="14.5" customHeight="1" x14ac:dyDescent="0.35">
      <c r="A37481" s="1"/>
      <c r="B37481" s="306">
        <v>44527.022916751492</v>
      </c>
      <c r="C37481" s="304">
        <v>6.2611711307340556E-2</v>
      </c>
      <c r="D37481" s="305" t="s">
        <v>172</v>
      </c>
    </row>
    <row r="37482" spans="1:4" ht="14.5" customHeight="1" x14ac:dyDescent="0.35">
      <c r="A37482" s="1"/>
      <c r="B37482" s="306">
        <v>44527.023611195938</v>
      </c>
      <c r="C37482" s="304">
        <v>4.558841625225038E-2</v>
      </c>
      <c r="D37482" s="305" t="s">
        <v>172</v>
      </c>
    </row>
    <row r="37483" spans="1:4" ht="14.5" customHeight="1" x14ac:dyDescent="0.35">
      <c r="A37483" s="1"/>
      <c r="B37483" s="306">
        <v>44527.024305640385</v>
      </c>
      <c r="C37483" s="304">
        <v>0.13604445880338478</v>
      </c>
      <c r="D37483" s="305" t="s">
        <v>172</v>
      </c>
    </row>
    <row r="37484" spans="1:4" ht="14.5" customHeight="1" x14ac:dyDescent="0.35">
      <c r="A37484" s="1"/>
      <c r="B37484" s="306">
        <v>44527.025000084832</v>
      </c>
      <c r="C37484" s="304">
        <v>0.10813247489806864</v>
      </c>
      <c r="D37484" s="305" t="s">
        <v>172</v>
      </c>
    </row>
    <row r="37485" spans="1:4" ht="14.5" customHeight="1" x14ac:dyDescent="0.35">
      <c r="A37485" s="1"/>
      <c r="B37485" s="306">
        <v>44527.025694529279</v>
      </c>
      <c r="C37485" s="304">
        <v>0.13067739936113867</v>
      </c>
      <c r="D37485" s="305" t="s">
        <v>172</v>
      </c>
    </row>
    <row r="37486" spans="1:4" ht="14.5" customHeight="1" x14ac:dyDescent="0.35">
      <c r="A37486" s="1"/>
      <c r="B37486" s="306">
        <v>44527.026388973725</v>
      </c>
      <c r="C37486" s="304">
        <v>0.11845080027364077</v>
      </c>
      <c r="D37486" s="305" t="s">
        <v>172</v>
      </c>
    </row>
    <row r="37487" spans="1:4" ht="14.5" customHeight="1" x14ac:dyDescent="0.35">
      <c r="A37487" s="1"/>
      <c r="B37487" s="306">
        <v>44527.027083418172</v>
      </c>
      <c r="C37487" s="304">
        <v>0.1168449029023795</v>
      </c>
      <c r="D37487" s="305" t="s">
        <v>172</v>
      </c>
    </row>
    <row r="37488" spans="1:4" ht="14.5" customHeight="1" x14ac:dyDescent="0.35">
      <c r="A37488" s="1"/>
      <c r="B37488" s="306">
        <v>44527.027777862619</v>
      </c>
      <c r="C37488" s="304">
        <v>0.15807966898952372</v>
      </c>
      <c r="D37488" s="305" t="s">
        <v>172</v>
      </c>
    </row>
    <row r="37489" spans="1:4" ht="14.5" customHeight="1" x14ac:dyDescent="0.35">
      <c r="A37489" s="1"/>
      <c r="B37489" s="306">
        <v>44527.028472307065</v>
      </c>
      <c r="C37489" s="304">
        <v>0.11906792057390353</v>
      </c>
      <c r="D37489" s="305" t="s">
        <v>172</v>
      </c>
    </row>
    <row r="37490" spans="1:4" ht="14.5" customHeight="1" x14ac:dyDescent="0.35">
      <c r="A37490" s="1"/>
      <c r="B37490" s="306">
        <v>44527.029166751512</v>
      </c>
      <c r="C37490" s="304">
        <v>0.13254083699794705</v>
      </c>
      <c r="D37490" s="305" t="s">
        <v>172</v>
      </c>
    </row>
    <row r="37491" spans="1:4" ht="14.5" customHeight="1" x14ac:dyDescent="0.35">
      <c r="A37491" s="1"/>
      <c r="B37491" s="306">
        <v>44527.029861195959</v>
      </c>
      <c r="C37491" s="304">
        <v>9.8098407761383066E-2</v>
      </c>
      <c r="D37491" s="305" t="s">
        <v>172</v>
      </c>
    </row>
    <row r="37492" spans="1:4" ht="14.5" customHeight="1" x14ac:dyDescent="0.35">
      <c r="A37492" s="1"/>
      <c r="B37492" s="306">
        <v>44527.030555640406</v>
      </c>
      <c r="C37492" s="304">
        <v>0.10269749524675262</v>
      </c>
      <c r="D37492" s="305" t="s">
        <v>172</v>
      </c>
    </row>
    <row r="37493" spans="1:4" ht="14.5" customHeight="1" x14ac:dyDescent="0.35">
      <c r="A37493" s="1"/>
      <c r="B37493" s="306">
        <v>44527.031250084852</v>
      </c>
      <c r="C37493" s="304">
        <v>8.8899911501781989E-2</v>
      </c>
      <c r="D37493" s="305" t="s">
        <v>172</v>
      </c>
    </row>
    <row r="37494" spans="1:4" ht="14.5" customHeight="1" x14ac:dyDescent="0.35">
      <c r="A37494" s="1"/>
      <c r="B37494" s="306">
        <v>44527.031944529299</v>
      </c>
      <c r="C37494" s="304">
        <v>5.2133797223670321E-2</v>
      </c>
      <c r="D37494" s="305" t="s">
        <v>172</v>
      </c>
    </row>
    <row r="37495" spans="1:4" ht="14.5" customHeight="1" x14ac:dyDescent="0.35">
      <c r="A37495" s="1"/>
      <c r="B37495" s="306">
        <v>44527.032638973746</v>
      </c>
      <c r="C37495" s="304">
        <v>0.10236150690718328</v>
      </c>
      <c r="D37495" s="305" t="s">
        <v>172</v>
      </c>
    </row>
    <row r="37496" spans="1:4" ht="14.5" customHeight="1" x14ac:dyDescent="0.35">
      <c r="A37496" s="1"/>
      <c r="B37496" s="306">
        <v>44527.033333418192</v>
      </c>
      <c r="C37496" s="304">
        <v>0.14197569604548335</v>
      </c>
      <c r="D37496" s="305" t="s">
        <v>172</v>
      </c>
    </row>
    <row r="37497" spans="1:4" ht="14.5" customHeight="1" x14ac:dyDescent="0.35">
      <c r="A37497" s="1"/>
      <c r="B37497" s="306">
        <v>44527.034027862639</v>
      </c>
      <c r="C37497" s="304">
        <v>0.13176641546313023</v>
      </c>
      <c r="D37497" s="305" t="s">
        <v>172</v>
      </c>
    </row>
    <row r="37498" spans="1:4" ht="14.5" customHeight="1" x14ac:dyDescent="0.35">
      <c r="A37498" s="1"/>
      <c r="B37498" s="306">
        <v>44527.034722307086</v>
      </c>
      <c r="C37498" s="304">
        <v>0.11648588440978831</v>
      </c>
      <c r="D37498" s="305" t="s">
        <v>172</v>
      </c>
    </row>
    <row r="37499" spans="1:4" ht="14.5" customHeight="1" x14ac:dyDescent="0.35">
      <c r="A37499" s="1"/>
      <c r="B37499" s="306">
        <v>44527.035416751532</v>
      </c>
      <c r="C37499" s="304">
        <v>0.1150069522469219</v>
      </c>
      <c r="D37499" s="305" t="s">
        <v>172</v>
      </c>
    </row>
    <row r="37500" spans="1:4" ht="14.5" customHeight="1" x14ac:dyDescent="0.35">
      <c r="A37500" s="1"/>
      <c r="B37500" s="306">
        <v>44527.036111195979</v>
      </c>
      <c r="C37500" s="304">
        <v>8.7689629738768343E-2</v>
      </c>
      <c r="D37500" s="305" t="s">
        <v>172</v>
      </c>
    </row>
    <row r="37501" spans="1:4" ht="14.5" customHeight="1" x14ac:dyDescent="0.35">
      <c r="A37501" s="1"/>
      <c r="B37501" s="306">
        <v>44527.036805640426</v>
      </c>
      <c r="C37501" s="304">
        <v>0.16504946859795191</v>
      </c>
      <c r="D37501" s="305" t="s">
        <v>172</v>
      </c>
    </row>
    <row r="37502" spans="1:4" ht="14.5" customHeight="1" x14ac:dyDescent="0.35">
      <c r="A37502" s="1"/>
      <c r="B37502" s="306">
        <v>44527.037500084873</v>
      </c>
      <c r="C37502" s="304">
        <v>0.13022244373209921</v>
      </c>
      <c r="D37502" s="305" t="s">
        <v>172</v>
      </c>
    </row>
    <row r="37503" spans="1:4" ht="14.5" customHeight="1" x14ac:dyDescent="0.35">
      <c r="A37503" s="1"/>
      <c r="B37503" s="306">
        <v>44527.038194529319</v>
      </c>
      <c r="C37503" s="304">
        <v>3.1165418599079921E-2</v>
      </c>
      <c r="D37503" s="305" t="s">
        <v>172</v>
      </c>
    </row>
    <row r="37504" spans="1:4" ht="14.5" customHeight="1" x14ac:dyDescent="0.35">
      <c r="A37504" s="1"/>
      <c r="B37504" s="306">
        <v>44527.038888973766</v>
      </c>
      <c r="C37504" s="304">
        <v>1.0611472755613249E-2</v>
      </c>
      <c r="D37504" s="305" t="s">
        <v>172</v>
      </c>
    </row>
    <row r="37505" spans="1:4" ht="14.5" customHeight="1" x14ac:dyDescent="0.35">
      <c r="A37505" s="1"/>
      <c r="B37505" s="306">
        <v>44527.039583418213</v>
      </c>
      <c r="C37505" s="304">
        <v>5.1921696404200662E-2</v>
      </c>
      <c r="D37505" s="305" t="s">
        <v>172</v>
      </c>
    </row>
    <row r="37506" spans="1:4" ht="14.5" customHeight="1" x14ac:dyDescent="0.35">
      <c r="A37506" s="1"/>
      <c r="B37506" s="306">
        <v>44527.040277862659</v>
      </c>
      <c r="C37506" s="304">
        <v>4.4688702868499304E-2</v>
      </c>
      <c r="D37506" s="305" t="s">
        <v>172</v>
      </c>
    </row>
    <row r="37507" spans="1:4" ht="14.5" customHeight="1" x14ac:dyDescent="0.35">
      <c r="A37507" s="1"/>
      <c r="B37507" s="306">
        <v>44527.040972307106</v>
      </c>
      <c r="C37507" s="304">
        <v>9.8949113585308626E-2</v>
      </c>
      <c r="D37507" s="305" t="s">
        <v>172</v>
      </c>
    </row>
    <row r="37508" spans="1:4" ht="14.5" customHeight="1" x14ac:dyDescent="0.35">
      <c r="A37508" s="1"/>
      <c r="B37508" s="306">
        <v>44527.041666751553</v>
      </c>
      <c r="C37508" s="304">
        <v>5.547000119402317E-2</v>
      </c>
      <c r="D37508" s="305" t="s">
        <v>172</v>
      </c>
    </row>
    <row r="37509" spans="1:4" ht="14.5" customHeight="1" x14ac:dyDescent="0.35">
      <c r="A37509" s="1"/>
      <c r="B37509" s="306">
        <v>44527.042361196</v>
      </c>
      <c r="C37509" s="304">
        <v>7.2598332694113782E-2</v>
      </c>
      <c r="D37509" s="305" t="s">
        <v>172</v>
      </c>
    </row>
    <row r="37510" spans="1:4" ht="14.5" customHeight="1" x14ac:dyDescent="0.35">
      <c r="A37510" s="1"/>
      <c r="B37510" s="306">
        <v>44527.043055640446</v>
      </c>
      <c r="C37510" s="304">
        <v>1.6547471191096955E-2</v>
      </c>
      <c r="D37510" s="305" t="s">
        <v>172</v>
      </c>
    </row>
    <row r="37511" spans="1:4" ht="14.5" customHeight="1" x14ac:dyDescent="0.35">
      <c r="A37511" s="1"/>
      <c r="B37511" s="306">
        <v>44527.043750084893</v>
      </c>
      <c r="C37511" s="304">
        <v>0.2060524348058948</v>
      </c>
      <c r="D37511" s="305" t="s">
        <v>172</v>
      </c>
    </row>
    <row r="37512" spans="1:4" ht="14.5" customHeight="1" x14ac:dyDescent="0.35">
      <c r="A37512" s="1"/>
      <c r="B37512" s="306">
        <v>44527.04444452934</v>
      </c>
      <c r="C37512" s="304">
        <v>0.14937819863522084</v>
      </c>
      <c r="D37512" s="305" t="s">
        <v>172</v>
      </c>
    </row>
    <row r="37513" spans="1:4" ht="14.5" customHeight="1" x14ac:dyDescent="0.35">
      <c r="A37513" s="1"/>
      <c r="B37513" s="306">
        <v>44527.045138973786</v>
      </c>
      <c r="C37513" s="304">
        <v>0.13326631393711541</v>
      </c>
      <c r="D37513" s="305" t="s">
        <v>172</v>
      </c>
    </row>
    <row r="37514" spans="1:4" ht="14.5" customHeight="1" x14ac:dyDescent="0.35">
      <c r="A37514" s="1"/>
      <c r="B37514" s="306">
        <v>44527.045833418233</v>
      </c>
      <c r="C37514" s="304">
        <v>1.714244699091599E-2</v>
      </c>
      <c r="D37514" s="305" t="s">
        <v>172</v>
      </c>
    </row>
    <row r="37515" spans="1:4" ht="14.5" customHeight="1" x14ac:dyDescent="0.35">
      <c r="A37515" s="1"/>
      <c r="B37515" s="306">
        <v>44527.04652786268</v>
      </c>
      <c r="C37515" s="304">
        <v>0.10428048912226705</v>
      </c>
      <c r="D37515" s="305" t="s">
        <v>172</v>
      </c>
    </row>
    <row r="37516" spans="1:4" ht="14.5" customHeight="1" x14ac:dyDescent="0.35">
      <c r="A37516" s="1"/>
      <c r="B37516" s="306">
        <v>44527.047222307127</v>
      </c>
      <c r="C37516" s="304">
        <v>9.2261281600822545E-2</v>
      </c>
      <c r="D37516" s="305" t="s">
        <v>172</v>
      </c>
    </row>
    <row r="37517" spans="1:4" ht="14.5" customHeight="1" x14ac:dyDescent="0.35">
      <c r="A37517" s="1"/>
      <c r="B37517" s="306">
        <v>44527.047916751573</v>
      </c>
      <c r="C37517" s="304">
        <v>0.15974969258310429</v>
      </c>
      <c r="D37517" s="305" t="s">
        <v>172</v>
      </c>
    </row>
    <row r="37518" spans="1:4" ht="14.5" customHeight="1" x14ac:dyDescent="0.35">
      <c r="A37518" s="1"/>
      <c r="B37518" s="306">
        <v>44527.04861119602</v>
      </c>
      <c r="C37518" s="304">
        <v>9.0092809938803475E-2</v>
      </c>
      <c r="D37518" s="305" t="s">
        <v>172</v>
      </c>
    </row>
    <row r="37519" spans="1:4" ht="14.5" customHeight="1" x14ac:dyDescent="0.35">
      <c r="A37519" s="1"/>
      <c r="B37519" s="306">
        <v>44527.049305640467</v>
      </c>
      <c r="C37519" s="304">
        <v>0.18447768985295929</v>
      </c>
      <c r="D37519" s="305" t="s">
        <v>172</v>
      </c>
    </row>
    <row r="37520" spans="1:4" ht="14.5" customHeight="1" x14ac:dyDescent="0.35">
      <c r="A37520" s="1"/>
      <c r="B37520" s="306">
        <v>44527.050000084913</v>
      </c>
      <c r="C37520" s="304">
        <v>0.15724770136406505</v>
      </c>
      <c r="D37520" s="305" t="s">
        <v>172</v>
      </c>
    </row>
    <row r="37521" spans="1:4" ht="14.5" customHeight="1" x14ac:dyDescent="0.35">
      <c r="A37521" s="1"/>
      <c r="B37521" s="306">
        <v>44527.05069452936</v>
      </c>
      <c r="C37521" s="304">
        <v>0.20047505494045481</v>
      </c>
      <c r="D37521" s="305" t="s">
        <v>172</v>
      </c>
    </row>
    <row r="37522" spans="1:4" ht="14.5" customHeight="1" x14ac:dyDescent="0.35">
      <c r="A37522" s="1"/>
      <c r="B37522" s="306">
        <v>44527.051388973807</v>
      </c>
      <c r="C37522" s="304">
        <v>0.14470821017273938</v>
      </c>
      <c r="D37522" s="305" t="s">
        <v>172</v>
      </c>
    </row>
    <row r="37523" spans="1:4" ht="14.5" customHeight="1" x14ac:dyDescent="0.35">
      <c r="A37523" s="1"/>
      <c r="B37523" s="306">
        <v>44527.052083418253</v>
      </c>
      <c r="C37523" s="304">
        <v>0.19064902412455828</v>
      </c>
      <c r="D37523" s="305" t="s">
        <v>172</v>
      </c>
    </row>
    <row r="37524" spans="1:4" ht="14.5" customHeight="1" x14ac:dyDescent="0.35">
      <c r="A37524" s="1"/>
      <c r="B37524" s="306">
        <v>44527.0527778627</v>
      </c>
      <c r="C37524" s="304">
        <v>0.19637071281149474</v>
      </c>
      <c r="D37524" s="305" t="s">
        <v>172</v>
      </c>
    </row>
    <row r="37525" spans="1:4" ht="14.5" customHeight="1" x14ac:dyDescent="0.35">
      <c r="A37525" s="1"/>
      <c r="B37525" s="306">
        <v>44527.053472307147</v>
      </c>
      <c r="C37525" s="304">
        <v>0.1466970485375621</v>
      </c>
      <c r="D37525" s="305" t="s">
        <v>172</v>
      </c>
    </row>
    <row r="37526" spans="1:4" ht="14.5" customHeight="1" x14ac:dyDescent="0.35">
      <c r="A37526" s="1"/>
      <c r="B37526" s="306">
        <v>44527.054166751594</v>
      </c>
      <c r="C37526" s="304">
        <v>0.16977436079138972</v>
      </c>
      <c r="D37526" s="305" t="s">
        <v>172</v>
      </c>
    </row>
    <row r="37527" spans="1:4" ht="14.5" customHeight="1" x14ac:dyDescent="0.35">
      <c r="A37527" s="1"/>
      <c r="B37527" s="306">
        <v>44527.05486119604</v>
      </c>
      <c r="C37527" s="304">
        <v>0.1774973550373545</v>
      </c>
      <c r="D37527" s="305" t="s">
        <v>172</v>
      </c>
    </row>
    <row r="37528" spans="1:4" ht="14.5" customHeight="1" x14ac:dyDescent="0.35">
      <c r="A37528" s="1"/>
      <c r="B37528" s="306">
        <v>44527.055555640487</v>
      </c>
      <c r="C37528" s="304">
        <v>8.9380658698125975E-2</v>
      </c>
      <c r="D37528" s="305" t="s">
        <v>172</v>
      </c>
    </row>
    <row r="37529" spans="1:4" ht="14.5" customHeight="1" x14ac:dyDescent="0.35">
      <c r="A37529" s="1"/>
      <c r="B37529" s="306">
        <v>44527.056250084934</v>
      </c>
      <c r="C37529" s="304">
        <v>6.0596751761166461E-2</v>
      </c>
      <c r="D37529" s="305" t="s">
        <v>172</v>
      </c>
    </row>
    <row r="37530" spans="1:4" ht="14.5" customHeight="1" x14ac:dyDescent="0.35">
      <c r="A37530" s="1"/>
      <c r="B37530" s="306">
        <v>44527.05694452938</v>
      </c>
      <c r="C37530" s="304">
        <v>5.598467953626738E-2</v>
      </c>
      <c r="D37530" s="305" t="s">
        <v>172</v>
      </c>
    </row>
    <row r="37531" spans="1:4" ht="14.5" customHeight="1" x14ac:dyDescent="0.35">
      <c r="A37531" s="1"/>
      <c r="B37531" s="306">
        <v>44527.057638973827</v>
      </c>
      <c r="C37531" s="304">
        <v>0.22849418205815936</v>
      </c>
      <c r="D37531" s="305" t="s">
        <v>172</v>
      </c>
    </row>
    <row r="37532" spans="1:4" ht="14.5" customHeight="1" x14ac:dyDescent="0.35">
      <c r="A37532" s="1"/>
      <c r="B37532" s="306">
        <v>44527.058333418274</v>
      </c>
      <c r="C37532" s="304">
        <v>6.2804508873093148E-2</v>
      </c>
      <c r="D37532" s="305" t="s">
        <v>172</v>
      </c>
    </row>
    <row r="37533" spans="1:4" ht="14.5" customHeight="1" x14ac:dyDescent="0.35">
      <c r="A37533" s="1"/>
      <c r="B37533" s="306">
        <v>44527.059027862721</v>
      </c>
      <c r="C37533" s="304">
        <v>3.9428045969114339E-2</v>
      </c>
      <c r="D37533" s="305" t="s">
        <v>172</v>
      </c>
    </row>
    <row r="37534" spans="1:4" ht="14.5" customHeight="1" x14ac:dyDescent="0.35">
      <c r="A37534" s="1"/>
      <c r="B37534" s="306">
        <v>44527.059722307167</v>
      </c>
      <c r="C37534" s="304">
        <v>0.12568617752585093</v>
      </c>
      <c r="D37534" s="305" t="s">
        <v>172</v>
      </c>
    </row>
    <row r="37535" spans="1:4" ht="14.5" customHeight="1" x14ac:dyDescent="0.35">
      <c r="A37535" s="1"/>
      <c r="B37535" s="306">
        <v>44527.060416751614</v>
      </c>
      <c r="C37535" s="304">
        <v>6.5184089711308721E-2</v>
      </c>
      <c r="D37535" s="305" t="s">
        <v>172</v>
      </c>
    </row>
    <row r="37536" spans="1:4" ht="14.5" customHeight="1" x14ac:dyDescent="0.35">
      <c r="A37536" s="1"/>
      <c r="B37536" s="306">
        <v>44527.061111196061</v>
      </c>
      <c r="C37536" s="304">
        <v>5.1395399884167622E-2</v>
      </c>
      <c r="D37536" s="305" t="s">
        <v>172</v>
      </c>
    </row>
    <row r="37537" spans="1:4" ht="14.5" customHeight="1" x14ac:dyDescent="0.35">
      <c r="A37537" s="1"/>
      <c r="B37537" s="306">
        <v>44527.061805640507</v>
      </c>
      <c r="C37537" s="304">
        <v>0.13556494170739672</v>
      </c>
      <c r="D37537" s="305" t="s">
        <v>172</v>
      </c>
    </row>
    <row r="37538" spans="1:4" ht="14.5" customHeight="1" x14ac:dyDescent="0.35">
      <c r="A37538" s="1"/>
      <c r="B37538" s="306">
        <v>44527.062500084954</v>
      </c>
      <c r="C37538" s="304">
        <v>8.3164262826709509E-2</v>
      </c>
      <c r="D37538" s="305" t="s">
        <v>172</v>
      </c>
    </row>
    <row r="37539" spans="1:4" ht="14.5" customHeight="1" x14ac:dyDescent="0.35">
      <c r="A37539" s="1"/>
      <c r="B37539" s="306">
        <v>44527.063194529401</v>
      </c>
      <c r="C37539" s="304">
        <v>0.11891247765665962</v>
      </c>
      <c r="D37539" s="305" t="s">
        <v>172</v>
      </c>
    </row>
    <row r="37540" spans="1:4" ht="14.5" customHeight="1" x14ac:dyDescent="0.35">
      <c r="A37540" s="1"/>
      <c r="B37540" s="306">
        <v>44527.063888973847</v>
      </c>
      <c r="C37540" s="304">
        <v>6.9455005183726826E-2</v>
      </c>
      <c r="D37540" s="305" t="s">
        <v>172</v>
      </c>
    </row>
    <row r="37541" spans="1:4" ht="14.5" customHeight="1" x14ac:dyDescent="0.35">
      <c r="A37541" s="1"/>
      <c r="B37541" s="306">
        <v>44527.064583418294</v>
      </c>
      <c r="C37541" s="304">
        <v>8.9473786419997245E-2</v>
      </c>
      <c r="D37541" s="305" t="s">
        <v>172</v>
      </c>
    </row>
    <row r="37542" spans="1:4" ht="14.5" customHeight="1" x14ac:dyDescent="0.35">
      <c r="A37542" s="1"/>
      <c r="B37542" s="306">
        <v>44527.065277862741</v>
      </c>
      <c r="C37542" s="304">
        <v>5.3797968271988357E-2</v>
      </c>
      <c r="D37542" s="305" t="s">
        <v>172</v>
      </c>
    </row>
    <row r="37543" spans="1:4" ht="14.5" customHeight="1" x14ac:dyDescent="0.35">
      <c r="A37543" s="1"/>
      <c r="B37543" s="306">
        <v>44527.065972307188</v>
      </c>
      <c r="C37543" s="304">
        <v>7.6825022991750799E-2</v>
      </c>
      <c r="D37543" s="305" t="s">
        <v>172</v>
      </c>
    </row>
    <row r="37544" spans="1:4" ht="14.5" customHeight="1" x14ac:dyDescent="0.35">
      <c r="A37544" s="1"/>
      <c r="B37544" s="306">
        <v>44527.066666751634</v>
      </c>
      <c r="C37544" s="304">
        <v>8.7215282297499169E-2</v>
      </c>
      <c r="D37544" s="305" t="s">
        <v>172</v>
      </c>
    </row>
    <row r="37545" spans="1:4" ht="14.5" customHeight="1" x14ac:dyDescent="0.35">
      <c r="A37545" s="1"/>
      <c r="B37545" s="306">
        <v>44527.067361196081</v>
      </c>
      <c r="C37545" s="304">
        <v>3.4287270979624411E-2</v>
      </c>
      <c r="D37545" s="305" t="s">
        <v>172</v>
      </c>
    </row>
    <row r="37546" spans="1:4" ht="14.5" customHeight="1" x14ac:dyDescent="0.35">
      <c r="A37546" s="1"/>
      <c r="B37546" s="306">
        <v>44527.068055640528</v>
      </c>
      <c r="C37546" s="304">
        <v>6.5078866758179518E-2</v>
      </c>
      <c r="D37546" s="305" t="s">
        <v>172</v>
      </c>
    </row>
    <row r="37547" spans="1:4" ht="14.5" customHeight="1" x14ac:dyDescent="0.35">
      <c r="A37547" s="1"/>
      <c r="B37547" s="306">
        <v>44527.068750084974</v>
      </c>
      <c r="C37547" s="304">
        <v>9.8292739041744667E-2</v>
      </c>
      <c r="D37547" s="305" t="s">
        <v>172</v>
      </c>
    </row>
    <row r="37548" spans="1:4" ht="14.5" customHeight="1" x14ac:dyDescent="0.35">
      <c r="A37548" s="1"/>
      <c r="B37548" s="306">
        <v>44527.069444529421</v>
      </c>
      <c r="C37548" s="304">
        <v>0.12273520176921693</v>
      </c>
      <c r="D37548" s="305" t="s">
        <v>172</v>
      </c>
    </row>
    <row r="37549" spans="1:4" ht="14.5" customHeight="1" x14ac:dyDescent="0.35">
      <c r="A37549" s="1"/>
      <c r="B37549" s="306">
        <v>44527.070138973868</v>
      </c>
      <c r="C37549" s="304">
        <v>0.21470356457106163</v>
      </c>
      <c r="D37549" s="305" t="s">
        <v>172</v>
      </c>
    </row>
    <row r="37550" spans="1:4" ht="14.5" customHeight="1" x14ac:dyDescent="0.35">
      <c r="A37550" s="1"/>
      <c r="B37550" s="306">
        <v>44527.070833418315</v>
      </c>
      <c r="C37550" s="304">
        <v>0.16879539438655039</v>
      </c>
      <c r="D37550" s="305" t="s">
        <v>172</v>
      </c>
    </row>
    <row r="37551" spans="1:4" ht="14.5" customHeight="1" x14ac:dyDescent="0.35">
      <c r="A37551" s="1"/>
      <c r="B37551" s="306">
        <v>44527.071527862761</v>
      </c>
      <c r="C37551" s="304">
        <v>0.16011459848062751</v>
      </c>
      <c r="D37551" s="305" t="s">
        <v>172</v>
      </c>
    </row>
    <row r="37552" spans="1:4" ht="14.5" customHeight="1" x14ac:dyDescent="0.35">
      <c r="A37552" s="1"/>
      <c r="B37552" s="306">
        <v>44527.072222307208</v>
      </c>
      <c r="C37552" s="304">
        <v>0.19902320773185617</v>
      </c>
      <c r="D37552" s="305" t="s">
        <v>172</v>
      </c>
    </row>
    <row r="37553" spans="1:4" ht="14.5" customHeight="1" x14ac:dyDescent="0.35">
      <c r="A37553" s="1"/>
      <c r="B37553" s="306">
        <v>44527.072916751655</v>
      </c>
      <c r="C37553" s="304">
        <v>0.14798410622122826</v>
      </c>
      <c r="D37553" s="305" t="s">
        <v>172</v>
      </c>
    </row>
    <row r="37554" spans="1:4" ht="14.5" customHeight="1" x14ac:dyDescent="0.35">
      <c r="A37554" s="1"/>
      <c r="B37554" s="306">
        <v>44527.073611196101</v>
      </c>
      <c r="C37554" s="304">
        <v>0.16230238751701145</v>
      </c>
      <c r="D37554" s="305" t="s">
        <v>172</v>
      </c>
    </row>
    <row r="37555" spans="1:4" ht="14.5" customHeight="1" x14ac:dyDescent="0.35">
      <c r="A37555" s="1"/>
      <c r="B37555" s="306">
        <v>44527.074305640548</v>
      </c>
      <c r="C37555" s="304">
        <v>0.17040760420047718</v>
      </c>
      <c r="D37555" s="305" t="s">
        <v>172</v>
      </c>
    </row>
    <row r="37556" spans="1:4" ht="14.5" customHeight="1" x14ac:dyDescent="0.35">
      <c r="A37556" s="1"/>
      <c r="B37556" s="306">
        <v>44527.075000084995</v>
      </c>
      <c r="C37556" s="304">
        <v>0.17059485160836704</v>
      </c>
      <c r="D37556" s="305" t="s">
        <v>172</v>
      </c>
    </row>
    <row r="37557" spans="1:4" ht="14.5" customHeight="1" x14ac:dyDescent="0.35">
      <c r="A37557" s="1"/>
      <c r="B37557" s="306">
        <v>44527.075694529442</v>
      </c>
      <c r="C37557" s="304">
        <v>0.19587902980565558</v>
      </c>
      <c r="D37557" s="305" t="s">
        <v>172</v>
      </c>
    </row>
    <row r="37558" spans="1:4" ht="14.5" customHeight="1" x14ac:dyDescent="0.35">
      <c r="A37558" s="1"/>
      <c r="B37558" s="306">
        <v>44527.076388973888</v>
      </c>
      <c r="C37558" s="304">
        <v>0.15561821994944769</v>
      </c>
      <c r="D37558" s="305" t="s">
        <v>172</v>
      </c>
    </row>
    <row r="37559" spans="1:4" ht="14.5" customHeight="1" x14ac:dyDescent="0.35">
      <c r="A37559" s="1"/>
      <c r="B37559" s="306">
        <v>44527.077083418335</v>
      </c>
      <c r="C37559" s="304">
        <v>6.1645758267433119E-2</v>
      </c>
      <c r="D37559" s="305" t="s">
        <v>172</v>
      </c>
    </row>
    <row r="37560" spans="1:4" ht="14.5" customHeight="1" x14ac:dyDescent="0.35">
      <c r="A37560" s="1"/>
      <c r="B37560" s="306">
        <v>44527.077777862782</v>
      </c>
      <c r="C37560" s="304">
        <v>6.9469353886363189E-2</v>
      </c>
      <c r="D37560" s="305" t="s">
        <v>172</v>
      </c>
    </row>
    <row r="37561" spans="1:4" ht="14.5" customHeight="1" x14ac:dyDescent="0.35">
      <c r="A37561" s="1"/>
      <c r="B37561" s="306">
        <v>44527.078472307228</v>
      </c>
      <c r="C37561" s="304">
        <v>9.6094711690381959E-2</v>
      </c>
      <c r="D37561" s="305" t="s">
        <v>172</v>
      </c>
    </row>
    <row r="37562" spans="1:4" ht="14.5" customHeight="1" x14ac:dyDescent="0.35">
      <c r="A37562" s="1"/>
      <c r="B37562" s="306">
        <v>44527.079166751675</v>
      </c>
      <c r="C37562" s="304">
        <v>0.12651881284950642</v>
      </c>
      <c r="D37562" s="305" t="s">
        <v>172</v>
      </c>
    </row>
    <row r="37563" spans="1:4" ht="14.5" customHeight="1" x14ac:dyDescent="0.35">
      <c r="A37563" s="1"/>
      <c r="B37563" s="306">
        <v>44527.079861196122</v>
      </c>
      <c r="C37563" s="304">
        <v>9.332068233519332E-2</v>
      </c>
      <c r="D37563" s="305" t="s">
        <v>172</v>
      </c>
    </row>
    <row r="37564" spans="1:4" ht="14.5" customHeight="1" x14ac:dyDescent="0.35">
      <c r="A37564" s="1"/>
      <c r="B37564" s="306">
        <v>44527.080555640568</v>
      </c>
      <c r="C37564" s="304">
        <v>4.7942199868748973E-2</v>
      </c>
      <c r="D37564" s="305" t="s">
        <v>172</v>
      </c>
    </row>
    <row r="37565" spans="1:4" ht="14.5" customHeight="1" x14ac:dyDescent="0.35">
      <c r="A37565" s="1"/>
      <c r="B37565" s="306">
        <v>44527.081250085015</v>
      </c>
      <c r="C37565" s="304">
        <v>0.10168854298762824</v>
      </c>
      <c r="D37565" s="305" t="s">
        <v>172</v>
      </c>
    </row>
    <row r="37566" spans="1:4" ht="14.5" customHeight="1" x14ac:dyDescent="0.35">
      <c r="A37566" s="1"/>
      <c r="B37566" s="306">
        <v>44527.081944529462</v>
      </c>
      <c r="C37566" s="304">
        <v>0.13391135094792048</v>
      </c>
      <c r="D37566" s="305" t="s">
        <v>172</v>
      </c>
    </row>
    <row r="37567" spans="1:4" ht="14.5" customHeight="1" x14ac:dyDescent="0.35">
      <c r="A37567" s="1"/>
      <c r="B37567" s="306">
        <v>44527.082638973909</v>
      </c>
      <c r="C37567" s="304">
        <v>0.11733418276982092</v>
      </c>
      <c r="D37567" s="305" t="s">
        <v>172</v>
      </c>
    </row>
    <row r="37568" spans="1:4" ht="14.5" customHeight="1" x14ac:dyDescent="0.35">
      <c r="A37568" s="1"/>
      <c r="B37568" s="306">
        <v>44527.083333418355</v>
      </c>
      <c r="C37568" s="304">
        <v>0.10310001027071583</v>
      </c>
      <c r="D37568" s="305" t="s">
        <v>172</v>
      </c>
    </row>
    <row r="37569" spans="1:4" ht="14.5" customHeight="1" x14ac:dyDescent="0.35">
      <c r="A37569" s="1"/>
      <c r="B37569" s="306">
        <v>44527.084027862802</v>
      </c>
      <c r="C37569" s="304">
        <v>0.14447138531809245</v>
      </c>
      <c r="D37569" s="305" t="s">
        <v>172</v>
      </c>
    </row>
    <row r="37570" spans="1:4" ht="14.5" customHeight="1" x14ac:dyDescent="0.35">
      <c r="A37570" s="1"/>
      <c r="B37570" s="306">
        <v>44527.084722307249</v>
      </c>
      <c r="C37570" s="304">
        <v>9.0208963391626179E-2</v>
      </c>
      <c r="D37570" s="305" t="s">
        <v>172</v>
      </c>
    </row>
    <row r="37571" spans="1:4" ht="14.5" customHeight="1" x14ac:dyDescent="0.35">
      <c r="A37571" s="1"/>
      <c r="B37571" s="306">
        <v>44527.085416751695</v>
      </c>
      <c r="C37571" s="304">
        <v>0.17897073925727228</v>
      </c>
      <c r="D37571" s="305" t="s">
        <v>172</v>
      </c>
    </row>
    <row r="37572" spans="1:4" ht="14.5" customHeight="1" x14ac:dyDescent="0.35">
      <c r="A37572" s="1"/>
      <c r="B37572" s="306">
        <v>44527.086111196142</v>
      </c>
      <c r="C37572" s="304">
        <v>0.20553594645610171</v>
      </c>
      <c r="D37572" s="305" t="s">
        <v>172</v>
      </c>
    </row>
    <row r="37573" spans="1:4" ht="14.5" customHeight="1" x14ac:dyDescent="0.35">
      <c r="A37573" s="1"/>
      <c r="B37573" s="306">
        <v>44527.086805640589</v>
      </c>
      <c r="C37573" s="304">
        <v>0.14721813304565975</v>
      </c>
      <c r="D37573" s="305" t="s">
        <v>172</v>
      </c>
    </row>
    <row r="37574" spans="1:4" ht="14.5" customHeight="1" x14ac:dyDescent="0.35">
      <c r="A37574" s="1"/>
      <c r="B37574" s="306">
        <v>44527.087500085036</v>
      </c>
      <c r="C37574" s="304">
        <v>0.1147854534489549</v>
      </c>
      <c r="D37574" s="305" t="s">
        <v>172</v>
      </c>
    </row>
    <row r="37575" spans="1:4" ht="14.5" customHeight="1" x14ac:dyDescent="0.35">
      <c r="A37575" s="1"/>
      <c r="B37575" s="306">
        <v>44527.088194529482</v>
      </c>
      <c r="C37575" s="304">
        <v>0.1548838528272313</v>
      </c>
      <c r="D37575" s="305" t="s">
        <v>172</v>
      </c>
    </row>
    <row r="37576" spans="1:4" ht="14.5" customHeight="1" x14ac:dyDescent="0.35">
      <c r="A37576" s="1"/>
      <c r="B37576" s="306">
        <v>44527.088888973929</v>
      </c>
      <c r="C37576" s="304">
        <v>0.11962166974089997</v>
      </c>
      <c r="D37576" s="305" t="s">
        <v>172</v>
      </c>
    </row>
    <row r="37577" spans="1:4" ht="14.5" customHeight="1" x14ac:dyDescent="0.35">
      <c r="A37577" s="1"/>
      <c r="B37577" s="306">
        <v>44527.089583418376</v>
      </c>
      <c r="C37577" s="304">
        <v>0.13271826875049536</v>
      </c>
      <c r="D37577" s="305" t="s">
        <v>172</v>
      </c>
    </row>
    <row r="37578" spans="1:4" ht="14.5" customHeight="1" x14ac:dyDescent="0.35">
      <c r="A37578" s="1"/>
      <c r="B37578" s="306">
        <v>44527.090277862822</v>
      </c>
      <c r="C37578" s="304">
        <v>0.12389322645396798</v>
      </c>
      <c r="D37578" s="305" t="s">
        <v>172</v>
      </c>
    </row>
    <row r="37579" spans="1:4" ht="14.5" customHeight="1" x14ac:dyDescent="0.35">
      <c r="A37579" s="1"/>
      <c r="B37579" s="306">
        <v>44527.090972307269</v>
      </c>
      <c r="C37579" s="304">
        <v>0.1337071557474952</v>
      </c>
      <c r="D37579" s="305" t="s">
        <v>172</v>
      </c>
    </row>
    <row r="37580" spans="1:4" ht="14.5" customHeight="1" x14ac:dyDescent="0.35">
      <c r="A37580" s="1"/>
      <c r="B37580" s="306">
        <v>44527.091666751716</v>
      </c>
      <c r="C37580" s="304">
        <v>0.16629578325947517</v>
      </c>
      <c r="D37580" s="305" t="s">
        <v>172</v>
      </c>
    </row>
    <row r="37581" spans="1:4" ht="14.5" customHeight="1" x14ac:dyDescent="0.35">
      <c r="A37581" s="1"/>
      <c r="B37581" s="306">
        <v>44527.092361196163</v>
      </c>
      <c r="C37581" s="304">
        <v>0.14904109228270007</v>
      </c>
      <c r="D37581" s="305" t="s">
        <v>172</v>
      </c>
    </row>
    <row r="37582" spans="1:4" ht="14.5" customHeight="1" x14ac:dyDescent="0.35">
      <c r="A37582" s="1"/>
      <c r="B37582" s="306">
        <v>44527.093055640609</v>
      </c>
      <c r="C37582" s="304">
        <v>0.10954339688317229</v>
      </c>
      <c r="D37582" s="305" t="s">
        <v>172</v>
      </c>
    </row>
    <row r="37583" spans="1:4" ht="14.5" customHeight="1" x14ac:dyDescent="0.35">
      <c r="A37583" s="1"/>
      <c r="B37583" s="306">
        <v>44527.093750085056</v>
      </c>
      <c r="C37583" s="304">
        <v>7.3804874058269354E-2</v>
      </c>
      <c r="D37583" s="305" t="s">
        <v>172</v>
      </c>
    </row>
    <row r="37584" spans="1:4" ht="14.5" customHeight="1" x14ac:dyDescent="0.35">
      <c r="A37584" s="1"/>
      <c r="B37584" s="306">
        <v>44527.094444529503</v>
      </c>
      <c r="C37584" s="304">
        <v>0.18309045757340622</v>
      </c>
      <c r="D37584" s="305" t="s">
        <v>172</v>
      </c>
    </row>
    <row r="37585" spans="1:4" ht="14.5" customHeight="1" x14ac:dyDescent="0.35">
      <c r="A37585" s="1"/>
      <c r="B37585" s="306">
        <v>44527.095138973949</v>
      </c>
      <c r="C37585" s="304">
        <v>0.20107535916272734</v>
      </c>
      <c r="D37585" s="305" t="s">
        <v>172</v>
      </c>
    </row>
    <row r="37586" spans="1:4" ht="14.5" customHeight="1" x14ac:dyDescent="0.35">
      <c r="A37586" s="1"/>
      <c r="B37586" s="306">
        <v>44527.095833418396</v>
      </c>
      <c r="C37586" s="304">
        <v>0.18210201307952426</v>
      </c>
      <c r="D37586" s="305" t="s">
        <v>172</v>
      </c>
    </row>
    <row r="37587" spans="1:4" ht="14.5" customHeight="1" x14ac:dyDescent="0.35">
      <c r="A37587" s="1"/>
      <c r="B37587" s="306">
        <v>44527.096527862843</v>
      </c>
      <c r="C37587" s="304">
        <v>0.17389212473578083</v>
      </c>
      <c r="D37587" s="305" t="s">
        <v>172</v>
      </c>
    </row>
    <row r="37588" spans="1:4" ht="14.5" customHeight="1" x14ac:dyDescent="0.35">
      <c r="A37588" s="1"/>
      <c r="B37588" s="306">
        <v>44527.097222307289</v>
      </c>
      <c r="C37588" s="304">
        <v>0.1512712530184416</v>
      </c>
      <c r="D37588" s="305" t="s">
        <v>172</v>
      </c>
    </row>
    <row r="37589" spans="1:4" ht="14.5" customHeight="1" x14ac:dyDescent="0.35">
      <c r="A37589" s="1"/>
      <c r="B37589" s="306">
        <v>44527.097916751736</v>
      </c>
      <c r="C37589" s="304">
        <v>0.14292359150000494</v>
      </c>
      <c r="D37589" s="305" t="s">
        <v>172</v>
      </c>
    </row>
    <row r="37590" spans="1:4" ht="14.5" customHeight="1" x14ac:dyDescent="0.35">
      <c r="A37590" s="1"/>
      <c r="B37590" s="306">
        <v>44527.098611196183</v>
      </c>
      <c r="C37590" s="304">
        <v>0.11064615914849393</v>
      </c>
      <c r="D37590" s="305" t="s">
        <v>172</v>
      </c>
    </row>
    <row r="37591" spans="1:4" ht="14.5" customHeight="1" x14ac:dyDescent="0.35">
      <c r="A37591" s="1"/>
      <c r="B37591" s="306">
        <v>44527.09930564063</v>
      </c>
      <c r="C37591" s="304">
        <v>0.11658839237093162</v>
      </c>
      <c r="D37591" s="305" t="s">
        <v>172</v>
      </c>
    </row>
    <row r="37592" spans="1:4" ht="14.5" customHeight="1" x14ac:dyDescent="0.35">
      <c r="A37592" s="1"/>
      <c r="B37592" s="306">
        <v>44527.100000085076</v>
      </c>
      <c r="C37592" s="304">
        <v>0.15290702377276374</v>
      </c>
      <c r="D37592" s="305" t="s">
        <v>172</v>
      </c>
    </row>
    <row r="37593" spans="1:4" ht="14.5" customHeight="1" x14ac:dyDescent="0.35">
      <c r="A37593" s="1"/>
      <c r="B37593" s="306">
        <v>44527.100694529523</v>
      </c>
      <c r="C37593" s="304">
        <v>0.14971224799256408</v>
      </c>
      <c r="D37593" s="305" t="s">
        <v>172</v>
      </c>
    </row>
    <row r="37594" spans="1:4" ht="14.5" customHeight="1" x14ac:dyDescent="0.35">
      <c r="A37594" s="1"/>
      <c r="B37594" s="306">
        <v>44527.10138897397</v>
      </c>
      <c r="C37594" s="304">
        <v>0.15157421194783371</v>
      </c>
      <c r="D37594" s="305" t="s">
        <v>172</v>
      </c>
    </row>
    <row r="37595" spans="1:4" ht="14.5" customHeight="1" x14ac:dyDescent="0.35">
      <c r="A37595" s="1"/>
      <c r="B37595" s="306">
        <v>44527.102083418416</v>
      </c>
      <c r="C37595" s="304">
        <v>0.22230275518079831</v>
      </c>
      <c r="D37595" s="305" t="s">
        <v>172</v>
      </c>
    </row>
    <row r="37596" spans="1:4" ht="14.5" customHeight="1" x14ac:dyDescent="0.35">
      <c r="A37596" s="1"/>
      <c r="B37596" s="306">
        <v>44527.102777862863</v>
      </c>
      <c r="C37596" s="304">
        <v>0.16954439022975595</v>
      </c>
      <c r="D37596" s="305" t="s">
        <v>172</v>
      </c>
    </row>
    <row r="37597" spans="1:4" ht="14.5" customHeight="1" x14ac:dyDescent="0.35">
      <c r="A37597" s="1"/>
      <c r="B37597" s="306">
        <v>44527.10347230731</v>
      </c>
      <c r="C37597" s="304">
        <v>0.16112479143239303</v>
      </c>
      <c r="D37597" s="305" t="s">
        <v>172</v>
      </c>
    </row>
    <row r="37598" spans="1:4" ht="14.5" customHeight="1" x14ac:dyDescent="0.35">
      <c r="A37598" s="1"/>
      <c r="B37598" s="306">
        <v>44527.104166751757</v>
      </c>
      <c r="C37598" s="304">
        <v>0.20490022704813385</v>
      </c>
      <c r="D37598" s="305" t="s">
        <v>172</v>
      </c>
    </row>
    <row r="37599" spans="1:4" ht="14.5" customHeight="1" x14ac:dyDescent="0.35">
      <c r="A37599" s="1"/>
      <c r="B37599" s="306">
        <v>44527.104861196203</v>
      </c>
      <c r="C37599" s="304">
        <v>0.20468688134922861</v>
      </c>
      <c r="D37599" s="305" t="s">
        <v>172</v>
      </c>
    </row>
    <row r="37600" spans="1:4" ht="14.5" customHeight="1" x14ac:dyDescent="0.35">
      <c r="A37600" s="1"/>
      <c r="B37600" s="306">
        <v>44527.10555564065</v>
      </c>
      <c r="C37600" s="304">
        <v>0.12598984680397887</v>
      </c>
      <c r="D37600" s="305" t="s">
        <v>172</v>
      </c>
    </row>
    <row r="37601" spans="1:4" ht="14.5" customHeight="1" x14ac:dyDescent="0.35">
      <c r="A37601" s="1"/>
      <c r="B37601" s="306">
        <v>44527.106250085097</v>
      </c>
      <c r="C37601" s="304">
        <v>0.20769475278329044</v>
      </c>
      <c r="D37601" s="305" t="s">
        <v>172</v>
      </c>
    </row>
    <row r="37602" spans="1:4" ht="14.5" customHeight="1" x14ac:dyDescent="0.35">
      <c r="A37602" s="1"/>
      <c r="B37602" s="306">
        <v>44527.106944529543</v>
      </c>
      <c r="C37602" s="304">
        <v>0.18173476020827289</v>
      </c>
      <c r="D37602" s="305" t="s">
        <v>172</v>
      </c>
    </row>
    <row r="37603" spans="1:4" ht="14.5" customHeight="1" x14ac:dyDescent="0.35">
      <c r="A37603" s="1"/>
      <c r="B37603" s="306">
        <v>44527.10763897399</v>
      </c>
      <c r="C37603" s="304">
        <v>0.19446609294996051</v>
      </c>
      <c r="D37603" s="305" t="s">
        <v>172</v>
      </c>
    </row>
    <row r="37604" spans="1:4" ht="14.5" customHeight="1" x14ac:dyDescent="0.35">
      <c r="A37604" s="1"/>
      <c r="B37604" s="306">
        <v>44527.108333418437</v>
      </c>
      <c r="C37604" s="304">
        <v>0.18002116521053607</v>
      </c>
      <c r="D37604" s="305" t="s">
        <v>172</v>
      </c>
    </row>
    <row r="37605" spans="1:4" ht="14.5" customHeight="1" x14ac:dyDescent="0.35">
      <c r="A37605" s="1"/>
      <c r="B37605" s="306">
        <v>44527.109027862884</v>
      </c>
      <c r="C37605" s="304">
        <v>0.19034676951067223</v>
      </c>
      <c r="D37605" s="305" t="s">
        <v>172</v>
      </c>
    </row>
    <row r="37606" spans="1:4" ht="14.5" customHeight="1" x14ac:dyDescent="0.35">
      <c r="A37606" s="1"/>
      <c r="B37606" s="306">
        <v>44527.10972230733</v>
      </c>
      <c r="C37606" s="304">
        <v>0.15891163671996272</v>
      </c>
      <c r="D37606" s="305" t="s">
        <v>172</v>
      </c>
    </row>
    <row r="37607" spans="1:4" ht="14.5" customHeight="1" x14ac:dyDescent="0.35">
      <c r="A37607" s="1"/>
      <c r="B37607" s="306">
        <v>44527.110416751777</v>
      </c>
      <c r="C37607" s="304">
        <v>0.19470835445081319</v>
      </c>
      <c r="D37607" s="305" t="s">
        <v>172</v>
      </c>
    </row>
    <row r="37608" spans="1:4" ht="14.5" customHeight="1" x14ac:dyDescent="0.35">
      <c r="A37608" s="1"/>
      <c r="B37608" s="306">
        <v>44527.111111196224</v>
      </c>
      <c r="C37608" s="304">
        <v>0.2353631743205066</v>
      </c>
      <c r="D37608" s="305" t="s">
        <v>172</v>
      </c>
    </row>
    <row r="37609" spans="1:4" ht="14.5" customHeight="1" x14ac:dyDescent="0.35">
      <c r="A37609" s="1"/>
      <c r="B37609" s="306">
        <v>44527.11180564067</v>
      </c>
      <c r="C37609" s="304">
        <v>0.20413503778655412</v>
      </c>
      <c r="D37609" s="305" t="s">
        <v>172</v>
      </c>
    </row>
    <row r="37610" spans="1:4" ht="14.5" customHeight="1" x14ac:dyDescent="0.35">
      <c r="A37610" s="1"/>
      <c r="B37610" s="306">
        <v>44527.112500085117</v>
      </c>
      <c r="C37610" s="304">
        <v>0.17379831335434232</v>
      </c>
      <c r="D37610" s="305" t="s">
        <v>172</v>
      </c>
    </row>
    <row r="37611" spans="1:4" ht="14.5" customHeight="1" x14ac:dyDescent="0.35">
      <c r="A37611" s="1"/>
      <c r="B37611" s="306">
        <v>44527.113194529564</v>
      </c>
      <c r="C37611" s="304">
        <v>0.20556275431823298</v>
      </c>
      <c r="D37611" s="305" t="s">
        <v>172</v>
      </c>
    </row>
    <row r="37612" spans="1:4" ht="14.5" customHeight="1" x14ac:dyDescent="0.35">
      <c r="A37612" s="1"/>
      <c r="B37612" s="306">
        <v>44527.11388897401</v>
      </c>
      <c r="C37612" s="304">
        <v>0.2108816952095329</v>
      </c>
      <c r="D37612" s="305" t="s">
        <v>172</v>
      </c>
    </row>
    <row r="37613" spans="1:4" ht="14.5" customHeight="1" x14ac:dyDescent="0.35">
      <c r="A37613" s="1"/>
      <c r="B37613" s="306">
        <v>44527.114583418457</v>
      </c>
      <c r="C37613" s="304">
        <v>0.1834363852934435</v>
      </c>
      <c r="D37613" s="305" t="s">
        <v>172</v>
      </c>
    </row>
    <row r="37614" spans="1:4" ht="14.5" customHeight="1" x14ac:dyDescent="0.35">
      <c r="A37614" s="1"/>
      <c r="B37614" s="306">
        <v>44527.115277862904</v>
      </c>
      <c r="C37614" s="304">
        <v>0.16242218041934392</v>
      </c>
      <c r="D37614" s="305" t="s">
        <v>172</v>
      </c>
    </row>
    <row r="37615" spans="1:4" ht="14.5" customHeight="1" x14ac:dyDescent="0.35">
      <c r="A37615" s="1"/>
      <c r="B37615" s="306">
        <v>44527.115972307351</v>
      </c>
      <c r="C37615" s="304">
        <v>0.22778763100454852</v>
      </c>
      <c r="D37615" s="305" t="s">
        <v>172</v>
      </c>
    </row>
    <row r="37616" spans="1:4" ht="14.5" customHeight="1" x14ac:dyDescent="0.35">
      <c r="A37616" s="1"/>
      <c r="B37616" s="306">
        <v>44527.116666751797</v>
      </c>
      <c r="C37616" s="304">
        <v>0.28237467805488831</v>
      </c>
      <c r="D37616" s="305" t="s">
        <v>172</v>
      </c>
    </row>
    <row r="37617" spans="1:4" ht="14.5" customHeight="1" x14ac:dyDescent="0.35">
      <c r="A37617" s="1"/>
      <c r="B37617" s="306">
        <v>44527.117361196244</v>
      </c>
      <c r="C37617" s="304">
        <v>0.28906728963534839</v>
      </c>
      <c r="D37617" s="305" t="s">
        <v>172</v>
      </c>
    </row>
    <row r="37618" spans="1:4" ht="14.5" customHeight="1" x14ac:dyDescent="0.35">
      <c r="A37618" s="1"/>
      <c r="B37618" s="306">
        <v>44527.118055640691</v>
      </c>
      <c r="C37618" s="304">
        <v>0.23365756496711659</v>
      </c>
      <c r="D37618" s="305" t="s">
        <v>172</v>
      </c>
    </row>
    <row r="37619" spans="1:4" ht="14.5" customHeight="1" x14ac:dyDescent="0.35">
      <c r="A37619" s="1"/>
      <c r="B37619" s="306">
        <v>44527.118750085137</v>
      </c>
      <c r="C37619" s="304">
        <v>0.20746581171365885</v>
      </c>
      <c r="D37619" s="305" t="s">
        <v>172</v>
      </c>
    </row>
    <row r="37620" spans="1:4" ht="14.5" customHeight="1" x14ac:dyDescent="0.35">
      <c r="A37620" s="1"/>
      <c r="B37620" s="306">
        <v>44527.119444529584</v>
      </c>
      <c r="C37620" s="304">
        <v>0.20786916614105735</v>
      </c>
      <c r="D37620" s="305" t="s">
        <v>172</v>
      </c>
    </row>
    <row r="37621" spans="1:4" ht="14.5" customHeight="1" x14ac:dyDescent="0.35">
      <c r="A37621" s="1"/>
      <c r="B37621" s="306">
        <v>44527.120138974031</v>
      </c>
      <c r="C37621" s="304">
        <v>0.20064071407166467</v>
      </c>
      <c r="D37621" s="305" t="s">
        <v>172</v>
      </c>
    </row>
    <row r="37622" spans="1:4" ht="14.5" customHeight="1" x14ac:dyDescent="0.35">
      <c r="A37622" s="1"/>
      <c r="B37622" s="306">
        <v>44527.120833418478</v>
      </c>
      <c r="C37622" s="304">
        <v>0.26374282245481406</v>
      </c>
      <c r="D37622" s="305" t="s">
        <v>172</v>
      </c>
    </row>
    <row r="37623" spans="1:4" ht="14.5" customHeight="1" x14ac:dyDescent="0.35">
      <c r="A37623" s="1"/>
      <c r="B37623" s="306">
        <v>44527.121527862924</v>
      </c>
      <c r="C37623" s="304">
        <v>0.26481894783480964</v>
      </c>
      <c r="D37623" s="305" t="s">
        <v>172</v>
      </c>
    </row>
    <row r="37624" spans="1:4" ht="14.5" customHeight="1" x14ac:dyDescent="0.35">
      <c r="A37624" s="1"/>
      <c r="B37624" s="306">
        <v>44527.122222307371</v>
      </c>
      <c r="C37624" s="304">
        <v>0.35194935029445179</v>
      </c>
      <c r="D37624" s="305" t="s">
        <v>172</v>
      </c>
    </row>
    <row r="37625" spans="1:4" ht="14.5" customHeight="1" x14ac:dyDescent="0.35">
      <c r="A37625" s="1"/>
      <c r="B37625" s="306">
        <v>44527.122916751818</v>
      </c>
      <c r="C37625" s="304">
        <v>0.18934844032968906</v>
      </c>
      <c r="D37625" s="305" t="s">
        <v>172</v>
      </c>
    </row>
    <row r="37626" spans="1:4" ht="14.5" customHeight="1" x14ac:dyDescent="0.35">
      <c r="A37626" s="1"/>
      <c r="B37626" s="306">
        <v>44527.123611196264</v>
      </c>
      <c r="C37626" s="304">
        <v>0.21192133633365984</v>
      </c>
      <c r="D37626" s="305" t="s">
        <v>172</v>
      </c>
    </row>
    <row r="37627" spans="1:4" ht="14.5" customHeight="1" x14ac:dyDescent="0.35">
      <c r="A37627" s="1"/>
      <c r="B37627" s="306">
        <v>44527.124305640711</v>
      </c>
      <c r="C37627" s="304">
        <v>0.25358017416528661</v>
      </c>
      <c r="D37627" s="305" t="s">
        <v>172</v>
      </c>
    </row>
    <row r="37628" spans="1:4" ht="14.5" customHeight="1" x14ac:dyDescent="0.35">
      <c r="A37628" s="1"/>
      <c r="B37628" s="306">
        <v>44527.125000085158</v>
      </c>
      <c r="C37628" s="304">
        <v>0.24392051605055182</v>
      </c>
      <c r="D37628" s="305" t="s">
        <v>172</v>
      </c>
    </row>
    <row r="37629" spans="1:4" ht="14.5" customHeight="1" x14ac:dyDescent="0.35">
      <c r="A37629" s="1"/>
      <c r="B37629" s="306">
        <v>44527.125694529605</v>
      </c>
      <c r="C37629" s="304">
        <v>0.24804745015171648</v>
      </c>
      <c r="D37629" s="305" t="s">
        <v>172</v>
      </c>
    </row>
    <row r="37630" spans="1:4" ht="14.5" customHeight="1" x14ac:dyDescent="0.35">
      <c r="A37630" s="1"/>
      <c r="B37630" s="306">
        <v>44527.126388974051</v>
      </c>
      <c r="C37630" s="304">
        <v>0.26382698674172694</v>
      </c>
      <c r="D37630" s="305" t="s">
        <v>172</v>
      </c>
    </row>
    <row r="37631" spans="1:4" ht="14.5" customHeight="1" x14ac:dyDescent="0.35">
      <c r="A37631" s="1"/>
      <c r="B37631" s="306">
        <v>44527.127083418498</v>
      </c>
      <c r="C37631" s="304">
        <v>0.25598472434805142</v>
      </c>
      <c r="D37631" s="305" t="s">
        <v>172</v>
      </c>
    </row>
    <row r="37632" spans="1:4" ht="14.5" customHeight="1" x14ac:dyDescent="0.35">
      <c r="A37632" s="1"/>
      <c r="B37632" s="306">
        <v>44527.127777862945</v>
      </c>
      <c r="C37632" s="304">
        <v>0.19651005418259995</v>
      </c>
      <c r="D37632" s="305" t="s">
        <v>172</v>
      </c>
    </row>
    <row r="37633" spans="1:4" ht="14.5" customHeight="1" x14ac:dyDescent="0.35">
      <c r="A37633" s="1"/>
      <c r="B37633" s="306">
        <v>44527.128472307391</v>
      </c>
      <c r="C37633" s="304">
        <v>0.27721906950303793</v>
      </c>
      <c r="D37633" s="305" t="s">
        <v>172</v>
      </c>
    </row>
    <row r="37634" spans="1:4" ht="14.5" customHeight="1" x14ac:dyDescent="0.35">
      <c r="A37634" s="1"/>
      <c r="B37634" s="306">
        <v>44527.129166751838</v>
      </c>
      <c r="C37634" s="304">
        <v>0.25553646059086454</v>
      </c>
      <c r="D37634" s="305" t="s">
        <v>172</v>
      </c>
    </row>
    <row r="37635" spans="1:4" ht="14.5" customHeight="1" x14ac:dyDescent="0.35">
      <c r="A37635" s="1"/>
      <c r="B37635" s="306">
        <v>44527.129861196285</v>
      </c>
      <c r="C37635" s="304">
        <v>0.15343321881804098</v>
      </c>
      <c r="D37635" s="305" t="s">
        <v>172</v>
      </c>
    </row>
    <row r="37636" spans="1:4" ht="14.5" customHeight="1" x14ac:dyDescent="0.35">
      <c r="A37636" s="1"/>
      <c r="B37636" s="306">
        <v>44527.130555640731</v>
      </c>
      <c r="C37636" s="304">
        <v>0.24146274768925197</v>
      </c>
      <c r="D37636" s="305" t="s">
        <v>172</v>
      </c>
    </row>
    <row r="37637" spans="1:4" ht="14.5" customHeight="1" x14ac:dyDescent="0.35">
      <c r="A37637" s="1"/>
      <c r="B37637" s="306">
        <v>44527.131250085178</v>
      </c>
      <c r="C37637" s="304">
        <v>0.22287631697543778</v>
      </c>
      <c r="D37637" s="305" t="s">
        <v>172</v>
      </c>
    </row>
    <row r="37638" spans="1:4" ht="14.5" customHeight="1" x14ac:dyDescent="0.35">
      <c r="A37638" s="1"/>
      <c r="B37638" s="306">
        <v>44527.131944529625</v>
      </c>
      <c r="C37638" s="304">
        <v>0.24593565363755943</v>
      </c>
      <c r="D37638" s="305" t="s">
        <v>172</v>
      </c>
    </row>
    <row r="37639" spans="1:4" ht="14.5" customHeight="1" x14ac:dyDescent="0.35">
      <c r="A37639" s="1"/>
      <c r="B37639" s="306">
        <v>44527.132638974072</v>
      </c>
      <c r="C37639" s="304">
        <v>0.24656337447949378</v>
      </c>
      <c r="D37639" s="305" t="s">
        <v>172</v>
      </c>
    </row>
    <row r="37640" spans="1:4" ht="14.5" customHeight="1" x14ac:dyDescent="0.35">
      <c r="A37640" s="1"/>
      <c r="B37640" s="306">
        <v>44527.133333418518</v>
      </c>
      <c r="C37640" s="304">
        <v>0.32770607924243983</v>
      </c>
      <c r="D37640" s="305" t="s">
        <v>172</v>
      </c>
    </row>
    <row r="37641" spans="1:4" ht="14.5" customHeight="1" x14ac:dyDescent="0.35">
      <c r="A37641" s="1"/>
      <c r="B37641" s="306">
        <v>44527.134027862965</v>
      </c>
      <c r="C37641" s="304">
        <v>0.33722185829401496</v>
      </c>
      <c r="D37641" s="305" t="s">
        <v>172</v>
      </c>
    </row>
    <row r="37642" spans="1:4" ht="14.5" customHeight="1" x14ac:dyDescent="0.35">
      <c r="A37642" s="1"/>
      <c r="B37642" s="306">
        <v>44527.134722307412</v>
      </c>
      <c r="C37642" s="304">
        <v>0.31194355721966077</v>
      </c>
      <c r="D37642" s="305" t="s">
        <v>172</v>
      </c>
    </row>
    <row r="37643" spans="1:4" ht="14.5" customHeight="1" x14ac:dyDescent="0.35">
      <c r="A37643" s="1"/>
      <c r="B37643" s="306">
        <v>44527.135416751858</v>
      </c>
      <c r="C37643" s="304">
        <v>0.23921057603582388</v>
      </c>
      <c r="D37643" s="305" t="s">
        <v>172</v>
      </c>
    </row>
    <row r="37644" spans="1:4" ht="14.5" customHeight="1" x14ac:dyDescent="0.35">
      <c r="A37644" s="1"/>
      <c r="B37644" s="306">
        <v>44527.136111196305</v>
      </c>
      <c r="C37644" s="304">
        <v>0.25012667277564066</v>
      </c>
      <c r="D37644" s="305" t="s">
        <v>172</v>
      </c>
    </row>
    <row r="37645" spans="1:4" ht="14.5" customHeight="1" x14ac:dyDescent="0.35">
      <c r="A37645" s="1"/>
      <c r="B37645" s="306">
        <v>44527.136805640752</v>
      </c>
      <c r="C37645" s="304">
        <v>0.37814536483103134</v>
      </c>
      <c r="D37645" s="305" t="s">
        <v>172</v>
      </c>
    </row>
    <row r="37646" spans="1:4" ht="14.5" customHeight="1" x14ac:dyDescent="0.35">
      <c r="A37646" s="1"/>
      <c r="B37646" s="306">
        <v>44527.137500085199</v>
      </c>
      <c r="C37646" s="304">
        <v>0.38012332809128868</v>
      </c>
      <c r="D37646" s="305" t="s">
        <v>172</v>
      </c>
    </row>
    <row r="37647" spans="1:4" ht="14.5" customHeight="1" x14ac:dyDescent="0.35">
      <c r="A37647" s="1"/>
      <c r="B37647" s="306">
        <v>44527.138194529645</v>
      </c>
      <c r="C37647" s="304">
        <v>0.34119455096319296</v>
      </c>
      <c r="D37647" s="305" t="s">
        <v>172</v>
      </c>
    </row>
    <row r="37648" spans="1:4" ht="14.5" customHeight="1" x14ac:dyDescent="0.35">
      <c r="A37648" s="1"/>
      <c r="B37648" s="306">
        <v>44527.138888974092</v>
      </c>
      <c r="C37648" s="304">
        <v>0.36423169009591827</v>
      </c>
      <c r="D37648" s="305" t="s">
        <v>172</v>
      </c>
    </row>
    <row r="37649" spans="1:4" ht="14.5" customHeight="1" x14ac:dyDescent="0.35">
      <c r="A37649" s="1"/>
      <c r="B37649" s="306">
        <v>44527.139583418539</v>
      </c>
      <c r="C37649" s="304">
        <v>0.36572297935197184</v>
      </c>
      <c r="D37649" s="305" t="s">
        <v>172</v>
      </c>
    </row>
    <row r="37650" spans="1:4" ht="14.5" customHeight="1" x14ac:dyDescent="0.35">
      <c r="A37650" s="1"/>
      <c r="B37650" s="306">
        <v>44527.140277862985</v>
      </c>
      <c r="C37650" s="304">
        <v>0.34170928210850587</v>
      </c>
      <c r="D37650" s="305" t="s">
        <v>172</v>
      </c>
    </row>
    <row r="37651" spans="1:4" ht="14.5" customHeight="1" x14ac:dyDescent="0.35">
      <c r="A37651" s="1"/>
      <c r="B37651" s="306">
        <v>44527.140972307432</v>
      </c>
      <c r="C37651" s="304">
        <v>0.36876876749031451</v>
      </c>
      <c r="D37651" s="305" t="s">
        <v>172</v>
      </c>
    </row>
    <row r="37652" spans="1:4" ht="14.5" customHeight="1" x14ac:dyDescent="0.35">
      <c r="A37652" s="1"/>
      <c r="B37652" s="306">
        <v>44527.141666751879</v>
      </c>
      <c r="C37652" s="304">
        <v>0.40337833025604747</v>
      </c>
      <c r="D37652" s="305" t="s">
        <v>172</v>
      </c>
    </row>
    <row r="37653" spans="1:4" ht="14.5" customHeight="1" x14ac:dyDescent="0.35">
      <c r="A37653" s="1"/>
      <c r="B37653" s="306">
        <v>44527.142361196326</v>
      </c>
      <c r="C37653" s="304">
        <v>0.38916123496170107</v>
      </c>
      <c r="D37653" s="305" t="s">
        <v>172</v>
      </c>
    </row>
    <row r="37654" spans="1:4" ht="14.5" customHeight="1" x14ac:dyDescent="0.35">
      <c r="A37654" s="1"/>
      <c r="B37654" s="306">
        <v>44527.143055640772</v>
      </c>
      <c r="C37654" s="304">
        <v>0.38296164627827994</v>
      </c>
      <c r="D37654" s="305" t="s">
        <v>172</v>
      </c>
    </row>
    <row r="37655" spans="1:4" ht="14.5" customHeight="1" x14ac:dyDescent="0.35">
      <c r="A37655" s="1"/>
      <c r="B37655" s="306">
        <v>44527.143750085219</v>
      </c>
      <c r="C37655" s="304">
        <v>0.41056512805641127</v>
      </c>
      <c r="D37655" s="305" t="s">
        <v>172</v>
      </c>
    </row>
    <row r="37656" spans="1:4" ht="14.5" customHeight="1" x14ac:dyDescent="0.35">
      <c r="A37656" s="1"/>
      <c r="B37656" s="306">
        <v>44527.144444529666</v>
      </c>
      <c r="C37656" s="304">
        <v>0.39803905300335224</v>
      </c>
      <c r="D37656" s="305" t="s">
        <v>172</v>
      </c>
    </row>
    <row r="37657" spans="1:4" ht="14.5" customHeight="1" x14ac:dyDescent="0.35">
      <c r="A37657" s="1"/>
      <c r="B37657" s="306">
        <v>44527.145138974112</v>
      </c>
      <c r="C37657" s="304">
        <v>0.41190500071800973</v>
      </c>
      <c r="D37657" s="305" t="s">
        <v>172</v>
      </c>
    </row>
    <row r="37658" spans="1:4" ht="14.5" customHeight="1" x14ac:dyDescent="0.35">
      <c r="A37658" s="1"/>
      <c r="B37658" s="306">
        <v>44527.145833418559</v>
      </c>
      <c r="C37658" s="304">
        <v>0.42127966795439231</v>
      </c>
      <c r="D37658" s="305" t="s">
        <v>172</v>
      </c>
    </row>
    <row r="37659" spans="1:4" ht="14.5" customHeight="1" x14ac:dyDescent="0.35">
      <c r="A37659" s="1"/>
      <c r="B37659" s="306">
        <v>44527.146527863006</v>
      </c>
      <c r="C37659" s="304">
        <v>0.45990747147338878</v>
      </c>
      <c r="D37659" s="305" t="s">
        <v>172</v>
      </c>
    </row>
    <row r="37660" spans="1:4" ht="14.5" customHeight="1" x14ac:dyDescent="0.35">
      <c r="A37660" s="1"/>
      <c r="B37660" s="306">
        <v>44527.147222307452</v>
      </c>
      <c r="C37660" s="304">
        <v>0.35278215438025501</v>
      </c>
      <c r="D37660" s="305" t="s">
        <v>172</v>
      </c>
    </row>
    <row r="37661" spans="1:4" ht="14.5" customHeight="1" x14ac:dyDescent="0.35">
      <c r="A37661" s="1"/>
      <c r="B37661" s="306">
        <v>44527.147916751899</v>
      </c>
      <c r="C37661" s="304">
        <v>0.39432588228212351</v>
      </c>
      <c r="D37661" s="305" t="s">
        <v>172</v>
      </c>
    </row>
    <row r="37662" spans="1:4" ht="14.5" customHeight="1" x14ac:dyDescent="0.35">
      <c r="A37662" s="1"/>
      <c r="B37662" s="306">
        <v>44527.148611196346</v>
      </c>
      <c r="C37662" s="304">
        <v>0.43210861646050491</v>
      </c>
      <c r="D37662" s="305" t="s">
        <v>172</v>
      </c>
    </row>
    <row r="37663" spans="1:4" ht="14.5" customHeight="1" x14ac:dyDescent="0.35">
      <c r="A37663" s="1"/>
      <c r="B37663" s="306">
        <v>44527.149305640793</v>
      </c>
      <c r="C37663" s="304">
        <v>0.41178464407424448</v>
      </c>
      <c r="D37663" s="305" t="s">
        <v>172</v>
      </c>
    </row>
    <row r="37664" spans="1:4" ht="14.5" customHeight="1" x14ac:dyDescent="0.35">
      <c r="A37664" s="1"/>
      <c r="B37664" s="306">
        <v>44527.150000085239</v>
      </c>
      <c r="C37664" s="304">
        <v>0.41154583165985059</v>
      </c>
      <c r="D37664" s="305" t="s">
        <v>172</v>
      </c>
    </row>
    <row r="37665" spans="1:4" ht="14.5" customHeight="1" x14ac:dyDescent="0.35">
      <c r="A37665" s="1"/>
      <c r="B37665" s="306">
        <v>44527.150694529686</v>
      </c>
      <c r="C37665" s="304">
        <v>0.40224178805004462</v>
      </c>
      <c r="D37665" s="305" t="s">
        <v>172</v>
      </c>
    </row>
    <row r="37666" spans="1:4" ht="14.5" customHeight="1" x14ac:dyDescent="0.35">
      <c r="A37666" s="1"/>
      <c r="B37666" s="306">
        <v>44527.151388974133</v>
      </c>
      <c r="C37666" s="304">
        <v>0.40413968667966554</v>
      </c>
      <c r="D37666" s="305" t="s">
        <v>172</v>
      </c>
    </row>
    <row r="37667" spans="1:4" ht="14.5" customHeight="1" x14ac:dyDescent="0.35">
      <c r="A37667" s="1"/>
      <c r="B37667" s="306">
        <v>44527.152083418579</v>
      </c>
      <c r="C37667" s="304">
        <v>0.43786978982366237</v>
      </c>
      <c r="D37667" s="305" t="s">
        <v>172</v>
      </c>
    </row>
    <row r="37668" spans="1:4" ht="14.5" customHeight="1" x14ac:dyDescent="0.35">
      <c r="A37668" s="1"/>
      <c r="B37668" s="306">
        <v>44527.152777863026</v>
      </c>
      <c r="C37668" s="304">
        <v>0.51409828731812013</v>
      </c>
      <c r="D37668" s="305" t="s">
        <v>172</v>
      </c>
    </row>
    <row r="37669" spans="1:4" ht="14.5" customHeight="1" x14ac:dyDescent="0.35">
      <c r="A37669" s="1"/>
      <c r="B37669" s="306">
        <v>44527.153472307473</v>
      </c>
      <c r="C37669" s="304">
        <v>0.38660508181769726</v>
      </c>
      <c r="D37669" s="305" t="s">
        <v>172</v>
      </c>
    </row>
    <row r="37670" spans="1:4" ht="14.5" customHeight="1" x14ac:dyDescent="0.35">
      <c r="A37670" s="1"/>
      <c r="B37670" s="306">
        <v>44527.15416675192</v>
      </c>
      <c r="C37670" s="304">
        <v>0.34216316745526759</v>
      </c>
      <c r="D37670" s="305" t="s">
        <v>172</v>
      </c>
    </row>
    <row r="37671" spans="1:4" ht="14.5" customHeight="1" x14ac:dyDescent="0.35">
      <c r="A37671" s="1"/>
      <c r="B37671" s="306">
        <v>44527.154861196366</v>
      </c>
      <c r="C37671" s="304">
        <v>0.37436502589805515</v>
      </c>
      <c r="D37671" s="305" t="s">
        <v>172</v>
      </c>
    </row>
    <row r="37672" spans="1:4" ht="14.5" customHeight="1" x14ac:dyDescent="0.35">
      <c r="A37672" s="1"/>
      <c r="B37672" s="306">
        <v>44527.155555640813</v>
      </c>
      <c r="C37672" s="304">
        <v>0.40498594842989255</v>
      </c>
      <c r="D37672" s="305" t="s">
        <v>172</v>
      </c>
    </row>
    <row r="37673" spans="1:4" ht="14.5" customHeight="1" x14ac:dyDescent="0.35">
      <c r="A37673" s="1"/>
      <c r="B37673" s="306">
        <v>44527.15625008526</v>
      </c>
      <c r="C37673" s="304">
        <v>0.36192257052747817</v>
      </c>
      <c r="D37673" s="305" t="s">
        <v>172</v>
      </c>
    </row>
    <row r="37674" spans="1:4" ht="14.5" customHeight="1" x14ac:dyDescent="0.35">
      <c r="A37674" s="1"/>
      <c r="B37674" s="306">
        <v>44527.156944529706</v>
      </c>
      <c r="C37674" s="304">
        <v>0.43606202055507309</v>
      </c>
      <c r="D37674" s="305" t="s">
        <v>172</v>
      </c>
    </row>
    <row r="37675" spans="1:4" ht="14.5" customHeight="1" x14ac:dyDescent="0.35">
      <c r="A37675" s="1"/>
      <c r="B37675" s="306">
        <v>44527.157638974153</v>
      </c>
      <c r="C37675" s="304">
        <v>0.34424113993787081</v>
      </c>
      <c r="D37675" s="305" t="s">
        <v>172</v>
      </c>
    </row>
    <row r="37676" spans="1:4" ht="14.5" customHeight="1" x14ac:dyDescent="0.35">
      <c r="A37676" s="1"/>
      <c r="B37676" s="306">
        <v>44527.1583334186</v>
      </c>
      <c r="C37676" s="304">
        <v>0.38318547943080528</v>
      </c>
      <c r="D37676" s="305" t="s">
        <v>172</v>
      </c>
    </row>
    <row r="37677" spans="1:4" ht="14.5" customHeight="1" x14ac:dyDescent="0.35">
      <c r="A37677" s="1"/>
      <c r="B37677" s="306">
        <v>44527.159027863047</v>
      </c>
      <c r="C37677" s="304">
        <v>0.4172062850675502</v>
      </c>
      <c r="D37677" s="305" t="s">
        <v>172</v>
      </c>
    </row>
    <row r="37678" spans="1:4" ht="14.5" customHeight="1" x14ac:dyDescent="0.35">
      <c r="A37678" s="1"/>
      <c r="B37678" s="306">
        <v>44527.159722307493</v>
      </c>
      <c r="C37678" s="304">
        <v>0.44585354153629547</v>
      </c>
      <c r="D37678" s="305" t="s">
        <v>172</v>
      </c>
    </row>
    <row r="37679" spans="1:4" ht="14.5" customHeight="1" x14ac:dyDescent="0.35">
      <c r="A37679" s="1"/>
      <c r="B37679" s="306">
        <v>44527.16041675194</v>
      </c>
      <c r="C37679" s="304">
        <v>0.49026940150461085</v>
      </c>
      <c r="D37679" s="305" t="s">
        <v>172</v>
      </c>
    </row>
    <row r="37680" spans="1:4" ht="14.5" customHeight="1" x14ac:dyDescent="0.35">
      <c r="A37680" s="1"/>
      <c r="B37680" s="306">
        <v>44527.161111196387</v>
      </c>
      <c r="C37680" s="304">
        <v>0.41466052962246824</v>
      </c>
      <c r="D37680" s="305" t="s">
        <v>172</v>
      </c>
    </row>
    <row r="37681" spans="1:4" ht="14.5" customHeight="1" x14ac:dyDescent="0.35">
      <c r="A37681" s="1"/>
      <c r="B37681" s="306">
        <v>44527.161805640833</v>
      </c>
      <c r="C37681" s="304">
        <v>0.50310700472092174</v>
      </c>
      <c r="D37681" s="305" t="s">
        <v>172</v>
      </c>
    </row>
    <row r="37682" spans="1:4" ht="14.5" customHeight="1" x14ac:dyDescent="0.35">
      <c r="A37682" s="1"/>
      <c r="B37682" s="306">
        <v>44527.16250008528</v>
      </c>
      <c r="C37682" s="304">
        <v>0.45451548475295261</v>
      </c>
      <c r="D37682" s="305" t="s">
        <v>172</v>
      </c>
    </row>
    <row r="37683" spans="1:4" ht="14.5" customHeight="1" x14ac:dyDescent="0.35">
      <c r="A37683" s="1"/>
      <c r="B37683" s="306">
        <v>44527.163194529727</v>
      </c>
      <c r="C37683" s="304">
        <v>0.47971307421452519</v>
      </c>
      <c r="D37683" s="305" t="s">
        <v>172</v>
      </c>
    </row>
    <row r="37684" spans="1:4" ht="14.5" customHeight="1" x14ac:dyDescent="0.35">
      <c r="A37684" s="1"/>
      <c r="B37684" s="306">
        <v>44527.163888974173</v>
      </c>
      <c r="C37684" s="304">
        <v>0.4508088727369568</v>
      </c>
      <c r="D37684" s="305" t="s">
        <v>172</v>
      </c>
    </row>
    <row r="37685" spans="1:4" ht="14.5" customHeight="1" x14ac:dyDescent="0.35">
      <c r="A37685" s="1"/>
      <c r="B37685" s="306">
        <v>44527.16458341862</v>
      </c>
      <c r="C37685" s="304">
        <v>0.47168873037820352</v>
      </c>
      <c r="D37685" s="305" t="s">
        <v>172</v>
      </c>
    </row>
    <row r="37686" spans="1:4" ht="14.5" customHeight="1" x14ac:dyDescent="0.35">
      <c r="A37686" s="1"/>
      <c r="B37686" s="306">
        <v>44527.165277863067</v>
      </c>
      <c r="C37686" s="304">
        <v>0.52127357306342981</v>
      </c>
      <c r="D37686" s="305" t="s">
        <v>172</v>
      </c>
    </row>
    <row r="37687" spans="1:4" ht="14.5" customHeight="1" x14ac:dyDescent="0.35">
      <c r="A37687" s="1"/>
      <c r="B37687" s="306">
        <v>44527.165972307514</v>
      </c>
      <c r="C37687" s="304">
        <v>0.51104038878607605</v>
      </c>
      <c r="D37687" s="305" t="s">
        <v>172</v>
      </c>
    </row>
    <row r="37688" spans="1:4" ht="14.5" customHeight="1" x14ac:dyDescent="0.35">
      <c r="A37688" s="1"/>
      <c r="B37688" s="306">
        <v>44527.16666675196</v>
      </c>
      <c r="C37688" s="304">
        <v>2.6557044559057393E-2</v>
      </c>
      <c r="D37688" s="305" t="s">
        <v>170</v>
      </c>
    </row>
    <row r="37689" spans="1:4" ht="14.5" customHeight="1" x14ac:dyDescent="0.35">
      <c r="A37689" s="1"/>
      <c r="B37689" s="306">
        <v>44527.167361196407</v>
      </c>
      <c r="C37689" s="304">
        <v>0.44437544610578544</v>
      </c>
      <c r="D37689" s="305" t="s">
        <v>172</v>
      </c>
    </row>
    <row r="37690" spans="1:4" ht="14.5" customHeight="1" x14ac:dyDescent="0.35">
      <c r="A37690" s="1"/>
      <c r="B37690" s="306">
        <v>44527.168055640854</v>
      </c>
      <c r="C37690" s="304">
        <v>0.59422955822926726</v>
      </c>
      <c r="D37690" s="305" t="s">
        <v>172</v>
      </c>
    </row>
    <row r="37691" spans="1:4" ht="14.5" customHeight="1" x14ac:dyDescent="0.35">
      <c r="A37691" s="1"/>
      <c r="B37691" s="306">
        <v>44527.1687500853</v>
      </c>
      <c r="C37691" s="304">
        <v>0.50456150715726833</v>
      </c>
      <c r="D37691" s="305" t="s">
        <v>172</v>
      </c>
    </row>
    <row r="37692" spans="1:4" ht="14.5" customHeight="1" x14ac:dyDescent="0.35">
      <c r="A37692" s="1"/>
      <c r="B37692" s="306">
        <v>44527.169444529747</v>
      </c>
      <c r="C37692" s="304">
        <v>0.52548538965451519</v>
      </c>
      <c r="D37692" s="305" t="s">
        <v>172</v>
      </c>
    </row>
    <row r="37693" spans="1:4" ht="14.5" customHeight="1" x14ac:dyDescent="0.35">
      <c r="A37693" s="1"/>
      <c r="B37693" s="306">
        <v>44527.170138974194</v>
      </c>
      <c r="C37693" s="304">
        <v>0.54714402385601113</v>
      </c>
      <c r="D37693" s="305" t="s">
        <v>172</v>
      </c>
    </row>
    <row r="37694" spans="1:4" ht="14.5" customHeight="1" x14ac:dyDescent="0.35">
      <c r="A37694" s="1"/>
      <c r="B37694" s="306">
        <v>44527.170833418641</v>
      </c>
      <c r="C37694" s="304">
        <v>0.51618449680553724</v>
      </c>
      <c r="D37694" s="305" t="s">
        <v>172</v>
      </c>
    </row>
    <row r="37695" spans="1:4" ht="14.5" customHeight="1" x14ac:dyDescent="0.35">
      <c r="A37695" s="1"/>
      <c r="B37695" s="306">
        <v>44527.171527863087</v>
      </c>
      <c r="C37695" s="304">
        <v>0.66636537379259453</v>
      </c>
      <c r="D37695" s="305" t="s">
        <v>172</v>
      </c>
    </row>
    <row r="37696" spans="1:4" ht="14.5" customHeight="1" x14ac:dyDescent="0.35">
      <c r="A37696" s="1"/>
      <c r="B37696" s="306">
        <v>44527.172222307534</v>
      </c>
      <c r="C37696" s="304">
        <v>0.52701806865299361</v>
      </c>
      <c r="D37696" s="305" t="s">
        <v>172</v>
      </c>
    </row>
    <row r="37697" spans="1:4" ht="14.5" customHeight="1" x14ac:dyDescent="0.35">
      <c r="A37697" s="1"/>
      <c r="B37697" s="306">
        <v>44527.172916751981</v>
      </c>
      <c r="C37697" s="304">
        <v>0.49636427689185891</v>
      </c>
      <c r="D37697" s="305" t="s">
        <v>172</v>
      </c>
    </row>
    <row r="37698" spans="1:4" ht="14.5" customHeight="1" x14ac:dyDescent="0.35">
      <c r="A37698" s="1"/>
      <c r="B37698" s="306">
        <v>44527.173611196427</v>
      </c>
      <c r="C37698" s="304">
        <v>0.47146542133455116</v>
      </c>
      <c r="D37698" s="305" t="s">
        <v>172</v>
      </c>
    </row>
    <row r="37699" spans="1:4" ht="14.5" customHeight="1" x14ac:dyDescent="0.35">
      <c r="A37699" s="1"/>
      <c r="B37699" s="306">
        <v>44527.174305640874</v>
      </c>
      <c r="C37699" s="304">
        <v>0.500519651193152</v>
      </c>
      <c r="D37699" s="305" t="s">
        <v>172</v>
      </c>
    </row>
    <row r="37700" spans="1:4" ht="14.5" customHeight="1" x14ac:dyDescent="0.35">
      <c r="A37700" s="1"/>
      <c r="B37700" s="306">
        <v>44527.175000085321</v>
      </c>
      <c r="C37700" s="304">
        <v>0.55450275131177784</v>
      </c>
      <c r="D37700" s="305" t="s">
        <v>172</v>
      </c>
    </row>
    <row r="37701" spans="1:4" ht="14.5" customHeight="1" x14ac:dyDescent="0.35">
      <c r="A37701" s="1"/>
      <c r="B37701" s="306">
        <v>44527.175694529767</v>
      </c>
      <c r="C37701" s="304">
        <v>0.55165092043471309</v>
      </c>
      <c r="D37701" s="305" t="s">
        <v>172</v>
      </c>
    </row>
    <row r="37702" spans="1:4" ht="14.5" customHeight="1" x14ac:dyDescent="0.35">
      <c r="A37702" s="1"/>
      <c r="B37702" s="306">
        <v>44527.176388974214</v>
      </c>
      <c r="C37702" s="304">
        <v>0.53523263028328827</v>
      </c>
      <c r="D37702" s="305" t="s">
        <v>172</v>
      </c>
    </row>
    <row r="37703" spans="1:4" ht="14.5" customHeight="1" x14ac:dyDescent="0.35">
      <c r="A37703" s="1"/>
      <c r="B37703" s="306">
        <v>44527.177083418661</v>
      </c>
      <c r="C37703" s="304">
        <v>0.5056468179715542</v>
      </c>
      <c r="D37703" s="305" t="s">
        <v>172</v>
      </c>
    </row>
    <row r="37704" spans="1:4" ht="14.5" customHeight="1" x14ac:dyDescent="0.35">
      <c r="A37704" s="1"/>
      <c r="B37704" s="306">
        <v>44527.177777863108</v>
      </c>
      <c r="C37704" s="304">
        <v>0.50667031273333119</v>
      </c>
      <c r="D37704" s="305" t="s">
        <v>172</v>
      </c>
    </row>
    <row r="37705" spans="1:4" ht="14.5" customHeight="1" x14ac:dyDescent="0.35">
      <c r="A37705" s="1"/>
      <c r="B37705" s="306">
        <v>44527.178472307554</v>
      </c>
      <c r="C37705" s="304">
        <v>0.54007600894077157</v>
      </c>
      <c r="D37705" s="305" t="s">
        <v>172</v>
      </c>
    </row>
    <row r="37706" spans="1:4" ht="14.5" customHeight="1" x14ac:dyDescent="0.35">
      <c r="A37706" s="1"/>
      <c r="B37706" s="306">
        <v>44527.179166752001</v>
      </c>
      <c r="C37706" s="304">
        <v>0.53276771446254922</v>
      </c>
      <c r="D37706" s="305" t="s">
        <v>172</v>
      </c>
    </row>
    <row r="37707" spans="1:4" ht="14.5" customHeight="1" x14ac:dyDescent="0.35">
      <c r="A37707" s="1"/>
      <c r="B37707" s="306">
        <v>44527.179861196448</v>
      </c>
      <c r="C37707" s="304">
        <v>0.50953474741382554</v>
      </c>
      <c r="D37707" s="305" t="s">
        <v>172</v>
      </c>
    </row>
    <row r="37708" spans="1:4" ht="14.5" customHeight="1" x14ac:dyDescent="0.35">
      <c r="A37708" s="1"/>
      <c r="B37708" s="306">
        <v>44527.180555640894</v>
      </c>
      <c r="C37708" s="304">
        <v>0.50528880917384711</v>
      </c>
      <c r="D37708" s="305" t="s">
        <v>172</v>
      </c>
    </row>
    <row r="37709" spans="1:4" ht="14.5" customHeight="1" x14ac:dyDescent="0.35">
      <c r="A37709" s="1"/>
      <c r="B37709" s="306">
        <v>44527.181250085341</v>
      </c>
      <c r="C37709" s="304">
        <v>0.54095644378175323</v>
      </c>
      <c r="D37709" s="305" t="s">
        <v>172</v>
      </c>
    </row>
    <row r="37710" spans="1:4" ht="14.5" customHeight="1" x14ac:dyDescent="0.35">
      <c r="A37710" s="1"/>
      <c r="B37710" s="306">
        <v>44527.181944529788</v>
      </c>
      <c r="C37710" s="304">
        <v>0.52759923021493094</v>
      </c>
      <c r="D37710" s="305" t="s">
        <v>172</v>
      </c>
    </row>
    <row r="37711" spans="1:4" ht="14.5" customHeight="1" x14ac:dyDescent="0.35">
      <c r="A37711" s="1"/>
      <c r="B37711" s="306">
        <v>44527.182638974235</v>
      </c>
      <c r="C37711" s="304">
        <v>0.48632682974208213</v>
      </c>
      <c r="D37711" s="305" t="s">
        <v>172</v>
      </c>
    </row>
    <row r="37712" spans="1:4" ht="14.5" customHeight="1" x14ac:dyDescent="0.35">
      <c r="A37712" s="1"/>
      <c r="B37712" s="306">
        <v>44527.183333418681</v>
      </c>
      <c r="C37712" s="304">
        <v>0.51484723189385018</v>
      </c>
      <c r="D37712" s="305" t="s">
        <v>172</v>
      </c>
    </row>
    <row r="37713" spans="1:4" ht="14.5" customHeight="1" x14ac:dyDescent="0.35">
      <c r="A37713" s="1"/>
      <c r="B37713" s="306">
        <v>44527.184027863128</v>
      </c>
      <c r="C37713" s="304">
        <v>0.54963689884208788</v>
      </c>
      <c r="D37713" s="305" t="s">
        <v>172</v>
      </c>
    </row>
    <row r="37714" spans="1:4" ht="14.5" customHeight="1" x14ac:dyDescent="0.35">
      <c r="A37714" s="1"/>
      <c r="B37714" s="306">
        <v>44527.184722307575</v>
      </c>
      <c r="C37714" s="304">
        <v>0.44791187812005168</v>
      </c>
      <c r="D37714" s="305" t="s">
        <v>172</v>
      </c>
    </row>
    <row r="37715" spans="1:4" ht="14.5" customHeight="1" x14ac:dyDescent="0.35">
      <c r="A37715" s="1"/>
      <c r="B37715" s="306">
        <v>44527.185416752021</v>
      </c>
      <c r="C37715" s="304">
        <v>0.50168924688190752</v>
      </c>
      <c r="D37715" s="305" t="s">
        <v>172</v>
      </c>
    </row>
    <row r="37716" spans="1:4" ht="14.5" customHeight="1" x14ac:dyDescent="0.35">
      <c r="A37716" s="1"/>
      <c r="B37716" s="306">
        <v>44527.186111196468</v>
      </c>
      <c r="C37716" s="304">
        <v>0.49412462302532278</v>
      </c>
      <c r="D37716" s="305" t="s">
        <v>172</v>
      </c>
    </row>
    <row r="37717" spans="1:4" ht="14.5" customHeight="1" x14ac:dyDescent="0.35">
      <c r="A37717" s="1"/>
      <c r="B37717" s="306">
        <v>44527.186805640915</v>
      </c>
      <c r="C37717" s="304">
        <v>0.44980554993036698</v>
      </c>
      <c r="D37717" s="305" t="s">
        <v>172</v>
      </c>
    </row>
    <row r="37718" spans="1:4" ht="14.5" customHeight="1" x14ac:dyDescent="0.35">
      <c r="A37718" s="1"/>
      <c r="B37718" s="306">
        <v>44527.187500085362</v>
      </c>
      <c r="C37718" s="304">
        <v>0.47259033996849664</v>
      </c>
      <c r="D37718" s="305" t="s">
        <v>172</v>
      </c>
    </row>
    <row r="37719" spans="1:4" ht="14.5" customHeight="1" x14ac:dyDescent="0.35">
      <c r="A37719" s="1"/>
      <c r="B37719" s="306">
        <v>44527.188194529808</v>
      </c>
      <c r="C37719" s="304">
        <v>0.44240509041140591</v>
      </c>
      <c r="D37719" s="305" t="s">
        <v>172</v>
      </c>
    </row>
    <row r="37720" spans="1:4" ht="14.5" customHeight="1" x14ac:dyDescent="0.35">
      <c r="A37720" s="1"/>
      <c r="B37720" s="306">
        <v>44527.188888974255</v>
      </c>
      <c r="C37720" s="304">
        <v>0.4514030032842053</v>
      </c>
      <c r="D37720" s="305" t="s">
        <v>172</v>
      </c>
    </row>
    <row r="37721" spans="1:4" ht="14.5" customHeight="1" x14ac:dyDescent="0.35">
      <c r="A37721" s="1"/>
      <c r="B37721" s="306">
        <v>44527.189583418702</v>
      </c>
      <c r="C37721" s="304">
        <v>0.4435554410228254</v>
      </c>
      <c r="D37721" s="305" t="s">
        <v>172</v>
      </c>
    </row>
    <row r="37722" spans="1:4" ht="14.5" customHeight="1" x14ac:dyDescent="0.35">
      <c r="A37722" s="1"/>
      <c r="B37722" s="306">
        <v>44527.190277863148</v>
      </c>
      <c r="C37722" s="304">
        <v>0.47230859898995731</v>
      </c>
      <c r="D37722" s="305" t="s">
        <v>172</v>
      </c>
    </row>
    <row r="37723" spans="1:4" ht="14.5" customHeight="1" x14ac:dyDescent="0.35">
      <c r="A37723" s="1"/>
      <c r="B37723" s="306">
        <v>44527.190972307595</v>
      </c>
      <c r="C37723" s="304">
        <v>0.48400977957024527</v>
      </c>
      <c r="D37723" s="305" t="s">
        <v>172</v>
      </c>
    </row>
    <row r="37724" spans="1:4" ht="14.5" customHeight="1" x14ac:dyDescent="0.35">
      <c r="A37724" s="1"/>
      <c r="B37724" s="306">
        <v>44527.191666752042</v>
      </c>
      <c r="C37724" s="304">
        <v>0.49002010267251234</v>
      </c>
      <c r="D37724" s="305" t="s">
        <v>172</v>
      </c>
    </row>
    <row r="37725" spans="1:4" ht="14.5" customHeight="1" x14ac:dyDescent="0.35">
      <c r="A37725" s="1"/>
      <c r="B37725" s="306">
        <v>44527.192361196488</v>
      </c>
      <c r="C37725" s="304">
        <v>0.47853966244762586</v>
      </c>
      <c r="D37725" s="305" t="s">
        <v>172</v>
      </c>
    </row>
    <row r="37726" spans="1:4" ht="14.5" customHeight="1" x14ac:dyDescent="0.35">
      <c r="A37726" s="1"/>
      <c r="B37726" s="306">
        <v>44527.193055640935</v>
      </c>
      <c r="C37726" s="304">
        <v>0.50830850063046762</v>
      </c>
      <c r="D37726" s="305" t="s">
        <v>172</v>
      </c>
    </row>
    <row r="37727" spans="1:4" ht="14.5" customHeight="1" x14ac:dyDescent="0.35">
      <c r="A37727" s="1"/>
      <c r="B37727" s="306">
        <v>44527.193750085382</v>
      </c>
      <c r="C37727" s="304">
        <v>0.45680006529121331</v>
      </c>
      <c r="D37727" s="305" t="s">
        <v>172</v>
      </c>
    </row>
    <row r="37728" spans="1:4" ht="14.5" customHeight="1" x14ac:dyDescent="0.35">
      <c r="A37728" s="1"/>
      <c r="B37728" s="306">
        <v>44527.194444529829</v>
      </c>
      <c r="C37728" s="304">
        <v>0.39637957930642642</v>
      </c>
      <c r="D37728" s="305" t="s">
        <v>172</v>
      </c>
    </row>
    <row r="37729" spans="1:4" ht="14.5" customHeight="1" x14ac:dyDescent="0.35">
      <c r="A37729" s="1"/>
      <c r="B37729" s="306">
        <v>44527.195138974275</v>
      </c>
      <c r="C37729" s="304">
        <v>0.48643893949344297</v>
      </c>
      <c r="D37729" s="305" t="s">
        <v>172</v>
      </c>
    </row>
    <row r="37730" spans="1:4" ht="14.5" customHeight="1" x14ac:dyDescent="0.35">
      <c r="A37730" s="1"/>
      <c r="B37730" s="306">
        <v>44527.195833418722</v>
      </c>
      <c r="C37730" s="304">
        <v>0.44487387632692993</v>
      </c>
      <c r="D37730" s="305" t="s">
        <v>172</v>
      </c>
    </row>
    <row r="37731" spans="1:4" ht="14.5" customHeight="1" x14ac:dyDescent="0.35">
      <c r="A37731" s="1"/>
      <c r="B37731" s="306">
        <v>44527.196527863169</v>
      </c>
      <c r="C37731" s="304">
        <v>0.43877133624872233</v>
      </c>
      <c r="D37731" s="305" t="s">
        <v>172</v>
      </c>
    </row>
    <row r="37732" spans="1:4" ht="14.5" customHeight="1" x14ac:dyDescent="0.35">
      <c r="A37732" s="1"/>
      <c r="B37732" s="306">
        <v>44527.197222307615</v>
      </c>
      <c r="C37732" s="304">
        <v>0.44857931011165419</v>
      </c>
      <c r="D37732" s="305" t="s">
        <v>172</v>
      </c>
    </row>
    <row r="37733" spans="1:4" ht="14.5" customHeight="1" x14ac:dyDescent="0.35">
      <c r="A37733" s="1"/>
      <c r="B37733" s="306">
        <v>44527.197916752062</v>
      </c>
      <c r="C37733" s="304">
        <v>0.44580663083437078</v>
      </c>
      <c r="D37733" s="305" t="s">
        <v>172</v>
      </c>
    </row>
    <row r="37734" spans="1:4" ht="14.5" customHeight="1" x14ac:dyDescent="0.35">
      <c r="A37734" s="1"/>
      <c r="B37734" s="306">
        <v>44527.198611196509</v>
      </c>
      <c r="C37734" s="304">
        <v>0.38616953428759188</v>
      </c>
      <c r="D37734" s="305" t="s">
        <v>172</v>
      </c>
    </row>
    <row r="37735" spans="1:4" ht="14.5" customHeight="1" x14ac:dyDescent="0.35">
      <c r="A37735" s="1"/>
      <c r="B37735" s="306">
        <v>44527.199305640956</v>
      </c>
      <c r="C37735" s="304">
        <v>0.46660922256297305</v>
      </c>
      <c r="D37735" s="305" t="s">
        <v>172</v>
      </c>
    </row>
    <row r="37736" spans="1:4" ht="14.5" customHeight="1" x14ac:dyDescent="0.35">
      <c r="A37736" s="1"/>
      <c r="B37736" s="306">
        <v>44527.200000085402</v>
      </c>
      <c r="C37736" s="304">
        <v>0.43913395227524837</v>
      </c>
      <c r="D37736" s="305" t="s">
        <v>172</v>
      </c>
    </row>
    <row r="37737" spans="1:4" ht="14.5" customHeight="1" x14ac:dyDescent="0.35">
      <c r="A37737" s="1"/>
      <c r="B37737" s="306">
        <v>44527.200694529849</v>
      </c>
      <c r="C37737" s="304">
        <v>0.47678734938886008</v>
      </c>
      <c r="D37737" s="305" t="s">
        <v>172</v>
      </c>
    </row>
    <row r="37738" spans="1:4" ht="14.5" customHeight="1" x14ac:dyDescent="0.35">
      <c r="A37738" s="1"/>
      <c r="B37738" s="306">
        <v>44527.201388974296</v>
      </c>
      <c r="C37738" s="304">
        <v>0.43650326211435037</v>
      </c>
      <c r="D37738" s="305" t="s">
        <v>172</v>
      </c>
    </row>
    <row r="37739" spans="1:4" ht="14.5" customHeight="1" x14ac:dyDescent="0.35">
      <c r="A37739" s="1"/>
      <c r="B37739" s="306">
        <v>44527.202083418742</v>
      </c>
      <c r="C37739" s="304">
        <v>0.42351864668945988</v>
      </c>
      <c r="D37739" s="305" t="s">
        <v>172</v>
      </c>
    </row>
    <row r="37740" spans="1:4" ht="14.5" customHeight="1" x14ac:dyDescent="0.35">
      <c r="A37740" s="1"/>
      <c r="B37740" s="306">
        <v>44527.202777863189</v>
      </c>
      <c r="C37740" s="304">
        <v>0.38487703703650972</v>
      </c>
      <c r="D37740" s="305" t="s">
        <v>172</v>
      </c>
    </row>
    <row r="37741" spans="1:4" ht="14.5" customHeight="1" x14ac:dyDescent="0.35">
      <c r="A37741" s="1"/>
      <c r="B37741" s="306">
        <v>44527.203472307636</v>
      </c>
      <c r="C37741" s="304">
        <v>0.42954424923896872</v>
      </c>
      <c r="D37741" s="305" t="s">
        <v>172</v>
      </c>
    </row>
    <row r="37742" spans="1:4" ht="14.5" customHeight="1" x14ac:dyDescent="0.35">
      <c r="A37742" s="1"/>
      <c r="B37742" s="306">
        <v>44527.204166752083</v>
      </c>
      <c r="C37742" s="304">
        <v>0.34301222758670824</v>
      </c>
      <c r="D37742" s="305" t="s">
        <v>172</v>
      </c>
    </row>
    <row r="37743" spans="1:4" ht="14.5" customHeight="1" x14ac:dyDescent="0.35">
      <c r="A37743" s="1"/>
      <c r="B37743" s="306">
        <v>44527.204861196529</v>
      </c>
      <c r="C37743" s="304">
        <v>0.43815874984729819</v>
      </c>
      <c r="D37743" s="305" t="s">
        <v>172</v>
      </c>
    </row>
    <row r="37744" spans="1:4" ht="14.5" customHeight="1" x14ac:dyDescent="0.35">
      <c r="A37744" s="1"/>
      <c r="B37744" s="306">
        <v>44527.205555640976</v>
      </c>
      <c r="C37744" s="304">
        <v>0.41666534470591615</v>
      </c>
      <c r="D37744" s="305" t="s">
        <v>172</v>
      </c>
    </row>
    <row r="37745" spans="1:4" ht="14.5" customHeight="1" x14ac:dyDescent="0.35">
      <c r="A37745" s="1"/>
      <c r="B37745" s="306">
        <v>44527.206250085423</v>
      </c>
      <c r="C37745" s="304">
        <v>0.41718071101002657</v>
      </c>
      <c r="D37745" s="305" t="s">
        <v>172</v>
      </c>
    </row>
    <row r="37746" spans="1:4" ht="14.5" customHeight="1" x14ac:dyDescent="0.35">
      <c r="A37746" s="1"/>
      <c r="B37746" s="306">
        <v>44527.206944529869</v>
      </c>
      <c r="C37746" s="304">
        <v>0.43650391317091819</v>
      </c>
      <c r="D37746" s="305" t="s">
        <v>172</v>
      </c>
    </row>
    <row r="37747" spans="1:4" ht="14.5" customHeight="1" x14ac:dyDescent="0.35">
      <c r="A37747" s="1"/>
      <c r="B37747" s="306">
        <v>44527.207638974316</v>
      </c>
      <c r="C37747" s="304">
        <v>0.42657230781856775</v>
      </c>
      <c r="D37747" s="305" t="s">
        <v>172</v>
      </c>
    </row>
    <row r="37748" spans="1:4" ht="14.5" customHeight="1" x14ac:dyDescent="0.35">
      <c r="A37748" s="1"/>
      <c r="B37748" s="306">
        <v>44527.208333418763</v>
      </c>
      <c r="C37748" s="304">
        <v>0.38690307517168399</v>
      </c>
      <c r="D37748" s="305" t="s">
        <v>172</v>
      </c>
    </row>
    <row r="37749" spans="1:4" ht="14.5" customHeight="1" x14ac:dyDescent="0.35">
      <c r="A37749" s="1"/>
      <c r="B37749" s="306">
        <v>44527.209027863209</v>
      </c>
      <c r="C37749" s="304">
        <v>0.44053382565346816</v>
      </c>
      <c r="D37749" s="305" t="s">
        <v>172</v>
      </c>
    </row>
    <row r="37750" spans="1:4" ht="14.5" customHeight="1" x14ac:dyDescent="0.35">
      <c r="A37750" s="1"/>
      <c r="B37750" s="306">
        <v>44527.209722307656</v>
      </c>
      <c r="C37750" s="304">
        <v>0.39855721130072652</v>
      </c>
      <c r="D37750" s="305" t="s">
        <v>172</v>
      </c>
    </row>
    <row r="37751" spans="1:4" ht="14.5" customHeight="1" x14ac:dyDescent="0.35">
      <c r="A37751" s="1"/>
      <c r="B37751" s="306">
        <v>44527.210416752103</v>
      </c>
      <c r="C37751" s="304">
        <v>0.49724901824841555</v>
      </c>
      <c r="D37751" s="305" t="s">
        <v>172</v>
      </c>
    </row>
    <row r="37752" spans="1:4" ht="14.5" customHeight="1" x14ac:dyDescent="0.35">
      <c r="A37752" s="1"/>
      <c r="B37752" s="306">
        <v>44527.21111119655</v>
      </c>
      <c r="C37752" s="304">
        <v>0.48242486714279947</v>
      </c>
      <c r="D37752" s="305" t="s">
        <v>172</v>
      </c>
    </row>
    <row r="37753" spans="1:4" ht="14.5" customHeight="1" x14ac:dyDescent="0.35">
      <c r="A37753" s="1"/>
      <c r="B37753" s="306">
        <v>44527.211805640996</v>
      </c>
      <c r="C37753" s="304">
        <v>0.40340396216655944</v>
      </c>
      <c r="D37753" s="305" t="s">
        <v>172</v>
      </c>
    </row>
    <row r="37754" spans="1:4" ht="14.5" customHeight="1" x14ac:dyDescent="0.35">
      <c r="A37754" s="1"/>
      <c r="B37754" s="306">
        <v>44527.212500085443</v>
      </c>
      <c r="C37754" s="304">
        <v>0.44178506490813257</v>
      </c>
      <c r="D37754" s="305" t="s">
        <v>172</v>
      </c>
    </row>
    <row r="37755" spans="1:4" ht="14.5" customHeight="1" x14ac:dyDescent="0.35">
      <c r="A37755" s="1"/>
      <c r="B37755" s="306">
        <v>44527.21319452989</v>
      </c>
      <c r="C37755" s="304">
        <v>0.34630245841144641</v>
      </c>
      <c r="D37755" s="305" t="s">
        <v>172</v>
      </c>
    </row>
    <row r="37756" spans="1:4" ht="14.5" customHeight="1" x14ac:dyDescent="0.35">
      <c r="A37756" s="1"/>
      <c r="B37756" s="306">
        <v>44527.213888974336</v>
      </c>
      <c r="C37756" s="304">
        <v>0.39107115438060497</v>
      </c>
      <c r="D37756" s="305" t="s">
        <v>172</v>
      </c>
    </row>
    <row r="37757" spans="1:4" ht="14.5" customHeight="1" x14ac:dyDescent="0.35">
      <c r="A37757" s="1"/>
      <c r="B37757" s="306">
        <v>44527.214583418783</v>
      </c>
      <c r="C37757" s="304">
        <v>0.43845022540657891</v>
      </c>
      <c r="D37757" s="305" t="s">
        <v>172</v>
      </c>
    </row>
    <row r="37758" spans="1:4" ht="14.5" customHeight="1" x14ac:dyDescent="0.35">
      <c r="A37758" s="1"/>
      <c r="B37758" s="306">
        <v>44527.21527786323</v>
      </c>
      <c r="C37758" s="304">
        <v>0.37238303823458713</v>
      </c>
      <c r="D37758" s="305" t="s">
        <v>172</v>
      </c>
    </row>
    <row r="37759" spans="1:4" ht="14.5" customHeight="1" x14ac:dyDescent="0.35">
      <c r="A37759" s="1"/>
      <c r="B37759" s="306">
        <v>44527.215972307677</v>
      </c>
      <c r="C37759" s="304">
        <v>0.39530994311946871</v>
      </c>
      <c r="D37759" s="305" t="s">
        <v>172</v>
      </c>
    </row>
    <row r="37760" spans="1:4" ht="14.5" customHeight="1" x14ac:dyDescent="0.35">
      <c r="A37760" s="1"/>
      <c r="B37760" s="306">
        <v>44527.216666752123</v>
      </c>
      <c r="C37760" s="304">
        <v>0.42953859034983755</v>
      </c>
      <c r="D37760" s="305" t="s">
        <v>172</v>
      </c>
    </row>
    <row r="37761" spans="1:4" ht="14.5" customHeight="1" x14ac:dyDescent="0.35">
      <c r="A37761" s="1"/>
      <c r="B37761" s="306">
        <v>44527.21736119657</v>
      </c>
      <c r="C37761" s="304">
        <v>0.43604663196471544</v>
      </c>
      <c r="D37761" s="305" t="s">
        <v>172</v>
      </c>
    </row>
    <row r="37762" spans="1:4" ht="14.5" customHeight="1" x14ac:dyDescent="0.35">
      <c r="A37762" s="1"/>
      <c r="B37762" s="306">
        <v>44527.218055641017</v>
      </c>
      <c r="C37762" s="304">
        <v>0.37948397048833915</v>
      </c>
      <c r="D37762" s="305" t="s">
        <v>172</v>
      </c>
    </row>
    <row r="37763" spans="1:4" ht="14.5" customHeight="1" x14ac:dyDescent="0.35">
      <c r="A37763" s="1"/>
      <c r="B37763" s="306">
        <v>44527.218750085463</v>
      </c>
      <c r="C37763" s="304">
        <v>0.37742001558943533</v>
      </c>
      <c r="D37763" s="305" t="s">
        <v>172</v>
      </c>
    </row>
    <row r="37764" spans="1:4" ht="14.5" customHeight="1" x14ac:dyDescent="0.35">
      <c r="A37764" s="1"/>
      <c r="B37764" s="306">
        <v>44527.21944452991</v>
      </c>
      <c r="C37764" s="304">
        <v>0.3902837851710122</v>
      </c>
      <c r="D37764" s="305" t="s">
        <v>172</v>
      </c>
    </row>
    <row r="37765" spans="1:4" ht="14.5" customHeight="1" x14ac:dyDescent="0.35">
      <c r="A37765" s="1"/>
      <c r="B37765" s="306">
        <v>44527.220138974357</v>
      </c>
      <c r="C37765" s="304">
        <v>0.35290350246874974</v>
      </c>
      <c r="D37765" s="305" t="s">
        <v>172</v>
      </c>
    </row>
    <row r="37766" spans="1:4" ht="14.5" customHeight="1" x14ac:dyDescent="0.35">
      <c r="A37766" s="1"/>
      <c r="B37766" s="306">
        <v>44527.220833418804</v>
      </c>
      <c r="C37766" s="304">
        <v>0.41001365248528143</v>
      </c>
      <c r="D37766" s="305" t="s">
        <v>172</v>
      </c>
    </row>
    <row r="37767" spans="1:4" ht="14.5" customHeight="1" x14ac:dyDescent="0.35">
      <c r="A37767" s="1"/>
      <c r="B37767" s="306">
        <v>44527.22152786325</v>
      </c>
      <c r="C37767" s="304">
        <v>0.40087610506720922</v>
      </c>
      <c r="D37767" s="305" t="s">
        <v>172</v>
      </c>
    </row>
    <row r="37768" spans="1:4" ht="14.5" customHeight="1" x14ac:dyDescent="0.35">
      <c r="A37768" s="1"/>
      <c r="B37768" s="306">
        <v>44527.222222307697</v>
      </c>
      <c r="C37768" s="304">
        <v>0.41241265757901907</v>
      </c>
      <c r="D37768" s="305" t="s">
        <v>172</v>
      </c>
    </row>
    <row r="37769" spans="1:4" ht="14.5" customHeight="1" x14ac:dyDescent="0.35">
      <c r="A37769" s="1"/>
      <c r="B37769" s="306">
        <v>44527.222916752144</v>
      </c>
      <c r="C37769" s="304">
        <v>0.39661755885077432</v>
      </c>
      <c r="D37769" s="305" t="s">
        <v>172</v>
      </c>
    </row>
    <row r="37770" spans="1:4" ht="14.5" customHeight="1" x14ac:dyDescent="0.35">
      <c r="A37770" s="1"/>
      <c r="B37770" s="306">
        <v>44527.22361119659</v>
      </c>
      <c r="C37770" s="304">
        <v>0.3606927781855726</v>
      </c>
      <c r="D37770" s="305" t="s">
        <v>172</v>
      </c>
    </row>
    <row r="37771" spans="1:4" ht="14.5" customHeight="1" x14ac:dyDescent="0.35">
      <c r="A37771" s="1"/>
      <c r="B37771" s="306">
        <v>44527.224305641037</v>
      </c>
      <c r="C37771" s="304">
        <v>0.3621428259723416</v>
      </c>
      <c r="D37771" s="305" t="s">
        <v>172</v>
      </c>
    </row>
    <row r="37772" spans="1:4" ht="14.5" customHeight="1" x14ac:dyDescent="0.35">
      <c r="A37772" s="1"/>
      <c r="B37772" s="306">
        <v>44527.225000085484</v>
      </c>
      <c r="C37772" s="304">
        <v>0.37234633203680306</v>
      </c>
      <c r="D37772" s="305" t="s">
        <v>172</v>
      </c>
    </row>
    <row r="37773" spans="1:4" ht="14.5" customHeight="1" x14ac:dyDescent="0.35">
      <c r="A37773" s="1"/>
      <c r="B37773" s="306">
        <v>44527.22569452993</v>
      </c>
      <c r="C37773" s="304">
        <v>0.32658521940503155</v>
      </c>
      <c r="D37773" s="305" t="s">
        <v>172</v>
      </c>
    </row>
    <row r="37774" spans="1:4" ht="14.5" customHeight="1" x14ac:dyDescent="0.35">
      <c r="A37774" s="1"/>
      <c r="B37774" s="306">
        <v>44527.226388974377</v>
      </c>
      <c r="C37774" s="304">
        <v>0.33526061281970293</v>
      </c>
      <c r="D37774" s="305" t="s">
        <v>172</v>
      </c>
    </row>
    <row r="37775" spans="1:4" ht="14.5" customHeight="1" x14ac:dyDescent="0.35">
      <c r="A37775" s="1"/>
      <c r="B37775" s="306">
        <v>44527.227083418824</v>
      </c>
      <c r="C37775" s="304">
        <v>0.38303408764609231</v>
      </c>
      <c r="D37775" s="305" t="s">
        <v>172</v>
      </c>
    </row>
    <row r="37776" spans="1:4" ht="14.5" customHeight="1" x14ac:dyDescent="0.35">
      <c r="A37776" s="1"/>
      <c r="B37776" s="306">
        <v>44527.227777863271</v>
      </c>
      <c r="C37776" s="304">
        <v>0.38312748311628486</v>
      </c>
      <c r="D37776" s="305" t="s">
        <v>172</v>
      </c>
    </row>
    <row r="37777" spans="1:4" ht="14.5" customHeight="1" x14ac:dyDescent="0.35">
      <c r="A37777" s="1"/>
      <c r="B37777" s="306">
        <v>44527.228472307717</v>
      </c>
      <c r="C37777" s="304">
        <v>0.37197641776539664</v>
      </c>
      <c r="D37777" s="305" t="s">
        <v>172</v>
      </c>
    </row>
    <row r="37778" spans="1:4" ht="14.5" customHeight="1" x14ac:dyDescent="0.35">
      <c r="A37778" s="1"/>
      <c r="B37778" s="306">
        <v>44527.229166752164</v>
      </c>
      <c r="C37778" s="304">
        <v>0.35975252525717755</v>
      </c>
      <c r="D37778" s="305" t="s">
        <v>172</v>
      </c>
    </row>
    <row r="37779" spans="1:4" ht="14.5" customHeight="1" x14ac:dyDescent="0.35">
      <c r="A37779" s="1"/>
      <c r="B37779" s="306">
        <v>44527.229861196611</v>
      </c>
      <c r="C37779" s="304">
        <v>0.44259619683653756</v>
      </c>
      <c r="D37779" s="305" t="s">
        <v>172</v>
      </c>
    </row>
    <row r="37780" spans="1:4" ht="14.5" customHeight="1" x14ac:dyDescent="0.35">
      <c r="A37780" s="1"/>
      <c r="B37780" s="306">
        <v>44527.230555641057</v>
      </c>
      <c r="C37780" s="304">
        <v>0.47262568383944958</v>
      </c>
      <c r="D37780" s="305" t="s">
        <v>172</v>
      </c>
    </row>
    <row r="37781" spans="1:4" ht="14.5" customHeight="1" x14ac:dyDescent="0.35">
      <c r="A37781" s="1"/>
      <c r="B37781" s="306">
        <v>44527.231250085504</v>
      </c>
      <c r="C37781" s="304">
        <v>0.47307988097070391</v>
      </c>
      <c r="D37781" s="305" t="s">
        <v>172</v>
      </c>
    </row>
    <row r="37782" spans="1:4" ht="14.5" customHeight="1" x14ac:dyDescent="0.35">
      <c r="A37782" s="1"/>
      <c r="B37782" s="306">
        <v>44527.231944529951</v>
      </c>
      <c r="C37782" s="304">
        <v>0.38224612698311378</v>
      </c>
      <c r="D37782" s="305" t="s">
        <v>172</v>
      </c>
    </row>
    <row r="37783" spans="1:4" ht="14.5" customHeight="1" x14ac:dyDescent="0.35">
      <c r="A37783" s="1"/>
      <c r="B37783" s="306">
        <v>44527.232638974398</v>
      </c>
      <c r="C37783" s="304">
        <v>0.49840553664971593</v>
      </c>
      <c r="D37783" s="305" t="s">
        <v>172</v>
      </c>
    </row>
    <row r="37784" spans="1:4" ht="14.5" customHeight="1" x14ac:dyDescent="0.35">
      <c r="A37784" s="1"/>
      <c r="B37784" s="306">
        <v>44527.233333418844</v>
      </c>
      <c r="C37784" s="304">
        <v>0.50318778809699627</v>
      </c>
      <c r="D37784" s="305" t="s">
        <v>172</v>
      </c>
    </row>
    <row r="37785" spans="1:4" ht="14.5" customHeight="1" x14ac:dyDescent="0.35">
      <c r="A37785" s="1"/>
      <c r="B37785" s="306">
        <v>44527.234027863291</v>
      </c>
      <c r="C37785" s="304">
        <v>0.43328592729478715</v>
      </c>
      <c r="D37785" s="305" t="s">
        <v>172</v>
      </c>
    </row>
    <row r="37786" spans="1:4" ht="14.5" customHeight="1" x14ac:dyDescent="0.35">
      <c r="A37786" s="1"/>
      <c r="B37786" s="306">
        <v>44527.234722307738</v>
      </c>
      <c r="C37786" s="304">
        <v>0.38372240330847185</v>
      </c>
      <c r="D37786" s="305" t="s">
        <v>172</v>
      </c>
    </row>
    <row r="37787" spans="1:4" ht="14.5" customHeight="1" x14ac:dyDescent="0.35">
      <c r="A37787" s="1"/>
      <c r="B37787" s="306">
        <v>44527.235416752184</v>
      </c>
      <c r="C37787" s="304">
        <v>0.37886263087837807</v>
      </c>
      <c r="D37787" s="305" t="s">
        <v>172</v>
      </c>
    </row>
    <row r="37788" spans="1:4" ht="14.5" customHeight="1" x14ac:dyDescent="0.35">
      <c r="A37788" s="1"/>
      <c r="B37788" s="306">
        <v>44527.236111196631</v>
      </c>
      <c r="C37788" s="304">
        <v>0.38097455048503737</v>
      </c>
      <c r="D37788" s="305" t="s">
        <v>172</v>
      </c>
    </row>
    <row r="37789" spans="1:4" ht="14.5" customHeight="1" x14ac:dyDescent="0.35">
      <c r="A37789" s="1"/>
      <c r="B37789" s="306">
        <v>44527.236805641078</v>
      </c>
      <c r="C37789" s="304">
        <v>0.3090497603999855</v>
      </c>
      <c r="D37789" s="305" t="s">
        <v>172</v>
      </c>
    </row>
    <row r="37790" spans="1:4" ht="14.5" customHeight="1" x14ac:dyDescent="0.35">
      <c r="A37790" s="1"/>
      <c r="B37790" s="306">
        <v>44527.237500085525</v>
      </c>
      <c r="C37790" s="304">
        <v>0.38324919869905899</v>
      </c>
      <c r="D37790" s="305" t="s">
        <v>172</v>
      </c>
    </row>
    <row r="37791" spans="1:4" ht="14.5" customHeight="1" x14ac:dyDescent="0.35">
      <c r="A37791" s="1"/>
      <c r="B37791" s="306">
        <v>44527.238194529971</v>
      </c>
      <c r="C37791" s="304">
        <v>0.38994576511671158</v>
      </c>
      <c r="D37791" s="305" t="s">
        <v>172</v>
      </c>
    </row>
    <row r="37792" spans="1:4" ht="14.5" customHeight="1" x14ac:dyDescent="0.35">
      <c r="A37792" s="1"/>
      <c r="B37792" s="306">
        <v>44527.238888974418</v>
      </c>
      <c r="C37792" s="304">
        <v>0.4815770584019371</v>
      </c>
      <c r="D37792" s="305" t="s">
        <v>172</v>
      </c>
    </row>
    <row r="37793" spans="1:4" ht="14.5" customHeight="1" x14ac:dyDescent="0.35">
      <c r="A37793" s="1"/>
      <c r="B37793" s="306">
        <v>44527.239583418865</v>
      </c>
      <c r="C37793" s="304">
        <v>0.5241545372972648</v>
      </c>
      <c r="D37793" s="305" t="s">
        <v>172</v>
      </c>
    </row>
    <row r="37794" spans="1:4" ht="14.5" customHeight="1" x14ac:dyDescent="0.35">
      <c r="A37794" s="1"/>
      <c r="B37794" s="306">
        <v>44527.240277863311</v>
      </c>
      <c r="C37794" s="304">
        <v>0.48415660109175557</v>
      </c>
      <c r="D37794" s="305" t="s">
        <v>172</v>
      </c>
    </row>
    <row r="37795" spans="1:4" ht="14.5" customHeight="1" x14ac:dyDescent="0.35">
      <c r="A37795" s="1"/>
      <c r="B37795" s="306">
        <v>44527.240972307758</v>
      </c>
      <c r="C37795" s="304">
        <v>0.53206476661326485</v>
      </c>
      <c r="D37795" s="305" t="s">
        <v>172</v>
      </c>
    </row>
    <row r="37796" spans="1:4" ht="14.5" customHeight="1" x14ac:dyDescent="0.35">
      <c r="A37796" s="1"/>
      <c r="B37796" s="306">
        <v>44527.241666752205</v>
      </c>
      <c r="C37796" s="304">
        <v>0.53279759983182273</v>
      </c>
      <c r="D37796" s="305" t="s">
        <v>172</v>
      </c>
    </row>
    <row r="37797" spans="1:4" ht="14.5" customHeight="1" x14ac:dyDescent="0.35">
      <c r="A37797" s="1"/>
      <c r="B37797" s="306">
        <v>44527.242361196651</v>
      </c>
      <c r="C37797" s="304">
        <v>0.51477074476618634</v>
      </c>
      <c r="D37797" s="305" t="s">
        <v>172</v>
      </c>
    </row>
    <row r="37798" spans="1:4" ht="14.5" customHeight="1" x14ac:dyDescent="0.35">
      <c r="A37798" s="1"/>
      <c r="B37798" s="306">
        <v>44527.243055641098</v>
      </c>
      <c r="C37798" s="304">
        <v>0.5630789570759589</v>
      </c>
      <c r="D37798" s="305" t="s">
        <v>172</v>
      </c>
    </row>
    <row r="37799" spans="1:4" ht="14.5" customHeight="1" x14ac:dyDescent="0.35">
      <c r="A37799" s="1"/>
      <c r="B37799" s="306">
        <v>44527.243750085545</v>
      </c>
      <c r="C37799" s="304">
        <v>0.52690565730748251</v>
      </c>
      <c r="D37799" s="305" t="s">
        <v>172</v>
      </c>
    </row>
    <row r="37800" spans="1:4" ht="14.5" customHeight="1" x14ac:dyDescent="0.35">
      <c r="A37800" s="1"/>
      <c r="B37800" s="306">
        <v>44527.244444529992</v>
      </c>
      <c r="C37800" s="304">
        <v>0.56305165466680285</v>
      </c>
      <c r="D37800" s="305" t="s">
        <v>172</v>
      </c>
    </row>
    <row r="37801" spans="1:4" ht="14.5" customHeight="1" x14ac:dyDescent="0.35">
      <c r="A37801" s="1"/>
      <c r="B37801" s="306">
        <v>44527.245138974438</v>
      </c>
      <c r="C37801" s="304">
        <v>0.55119859798612647</v>
      </c>
      <c r="D37801" s="305" t="s">
        <v>172</v>
      </c>
    </row>
    <row r="37802" spans="1:4" ht="14.5" customHeight="1" x14ac:dyDescent="0.35">
      <c r="A37802" s="1"/>
      <c r="B37802" s="306">
        <v>44527.245833418885</v>
      </c>
      <c r="C37802" s="304">
        <v>0.53306252994510339</v>
      </c>
      <c r="D37802" s="305" t="s">
        <v>172</v>
      </c>
    </row>
    <row r="37803" spans="1:4" ht="14.5" customHeight="1" x14ac:dyDescent="0.35">
      <c r="A37803" s="1"/>
      <c r="B37803" s="306">
        <v>44527.246527863332</v>
      </c>
      <c r="C37803" s="304">
        <v>0.53206546080859884</v>
      </c>
      <c r="D37803" s="305" t="s">
        <v>172</v>
      </c>
    </row>
    <row r="37804" spans="1:4" ht="14.5" customHeight="1" x14ac:dyDescent="0.35">
      <c r="A37804" s="1"/>
      <c r="B37804" s="306">
        <v>44527.247222307778</v>
      </c>
      <c r="C37804" s="304">
        <v>0.48927269405290491</v>
      </c>
      <c r="D37804" s="305" t="s">
        <v>172</v>
      </c>
    </row>
    <row r="37805" spans="1:4" ht="14.5" customHeight="1" x14ac:dyDescent="0.35">
      <c r="A37805" s="1"/>
      <c r="B37805" s="306">
        <v>44527.247916752225</v>
      </c>
      <c r="C37805" s="304">
        <v>0.52406875832990252</v>
      </c>
      <c r="D37805" s="305" t="s">
        <v>172</v>
      </c>
    </row>
    <row r="37806" spans="1:4" ht="14.5" customHeight="1" x14ac:dyDescent="0.35">
      <c r="A37806" s="1"/>
      <c r="B37806" s="306">
        <v>44527.248611196672</v>
      </c>
      <c r="C37806" s="304">
        <v>0.52760197417587729</v>
      </c>
      <c r="D37806" s="305" t="s">
        <v>172</v>
      </c>
    </row>
    <row r="37807" spans="1:4" ht="14.5" customHeight="1" x14ac:dyDescent="0.35">
      <c r="A37807" s="1"/>
      <c r="B37807" s="306">
        <v>44527.249305641119</v>
      </c>
      <c r="C37807" s="304">
        <v>0.52517465727361623</v>
      </c>
      <c r="D37807" s="305" t="s">
        <v>172</v>
      </c>
    </row>
    <row r="37808" spans="1:4" ht="14.5" customHeight="1" x14ac:dyDescent="0.35">
      <c r="A37808" s="1"/>
      <c r="B37808" s="306">
        <v>44527.250000085565</v>
      </c>
      <c r="C37808" s="304">
        <v>0.58657495322452935</v>
      </c>
      <c r="D37808" s="305" t="s">
        <v>172</v>
      </c>
    </row>
    <row r="37809" spans="1:4" ht="14.5" customHeight="1" x14ac:dyDescent="0.35">
      <c r="A37809" s="1"/>
      <c r="B37809" s="306">
        <v>44527.250694530012</v>
      </c>
      <c r="C37809" s="304">
        <v>0.46991088206144316</v>
      </c>
      <c r="D37809" s="305" t="s">
        <v>172</v>
      </c>
    </row>
    <row r="37810" spans="1:4" ht="14.5" customHeight="1" x14ac:dyDescent="0.35">
      <c r="A37810" s="1"/>
      <c r="B37810" s="306">
        <v>44527.251388974459</v>
      </c>
      <c r="C37810" s="304">
        <v>0.50423819419039162</v>
      </c>
      <c r="D37810" s="305" t="s">
        <v>172</v>
      </c>
    </row>
    <row r="37811" spans="1:4" ht="14.5" customHeight="1" x14ac:dyDescent="0.35">
      <c r="A37811" s="1"/>
      <c r="B37811" s="306">
        <v>44527.252083418905</v>
      </c>
      <c r="C37811" s="304">
        <v>0.46885001203537136</v>
      </c>
      <c r="D37811" s="305" t="s">
        <v>172</v>
      </c>
    </row>
    <row r="37812" spans="1:4" ht="14.5" customHeight="1" x14ac:dyDescent="0.35">
      <c r="A37812" s="1"/>
      <c r="B37812" s="306">
        <v>44527.252777863352</v>
      </c>
      <c r="C37812" s="304">
        <v>0.46489361251592526</v>
      </c>
      <c r="D37812" s="305" t="s">
        <v>172</v>
      </c>
    </row>
    <row r="37813" spans="1:4" ht="14.5" customHeight="1" x14ac:dyDescent="0.35">
      <c r="A37813" s="1"/>
      <c r="B37813" s="306">
        <v>44527.253472307799</v>
      </c>
      <c r="C37813" s="304">
        <v>0.49825406383014675</v>
      </c>
      <c r="D37813" s="305" t="s">
        <v>172</v>
      </c>
    </row>
    <row r="37814" spans="1:4" ht="14.5" customHeight="1" x14ac:dyDescent="0.35">
      <c r="A37814" s="1"/>
      <c r="B37814" s="306">
        <v>44527.254166752246</v>
      </c>
      <c r="C37814" s="304">
        <v>0.51176499747095172</v>
      </c>
      <c r="D37814" s="305" t="s">
        <v>172</v>
      </c>
    </row>
    <row r="37815" spans="1:4" ht="14.5" customHeight="1" x14ac:dyDescent="0.35">
      <c r="A37815" s="1"/>
      <c r="B37815" s="306">
        <v>44527.254861196692</v>
      </c>
      <c r="C37815" s="304">
        <v>0.48503961448320754</v>
      </c>
      <c r="D37815" s="305" t="s">
        <v>172</v>
      </c>
    </row>
    <row r="37816" spans="1:4" ht="14.5" customHeight="1" x14ac:dyDescent="0.35">
      <c r="A37816" s="1"/>
      <c r="B37816" s="306">
        <v>44527.255555641139</v>
      </c>
      <c r="C37816" s="304">
        <v>0.45822131854689208</v>
      </c>
      <c r="D37816" s="305" t="s">
        <v>172</v>
      </c>
    </row>
    <row r="37817" spans="1:4" ht="14.5" customHeight="1" x14ac:dyDescent="0.35">
      <c r="A37817" s="1"/>
      <c r="B37817" s="306">
        <v>44527.256250085586</v>
      </c>
      <c r="C37817" s="304">
        <v>0.49791029038893458</v>
      </c>
      <c r="D37817" s="305" t="s">
        <v>172</v>
      </c>
    </row>
    <row r="37818" spans="1:4" ht="14.5" customHeight="1" x14ac:dyDescent="0.35">
      <c r="A37818" s="1"/>
      <c r="B37818" s="306">
        <v>44527.256944530032</v>
      </c>
      <c r="C37818" s="304">
        <v>0.49382114222892143</v>
      </c>
      <c r="D37818" s="305" t="s">
        <v>172</v>
      </c>
    </row>
    <row r="37819" spans="1:4" ht="14.5" customHeight="1" x14ac:dyDescent="0.35">
      <c r="A37819" s="1"/>
      <c r="B37819" s="306">
        <v>44527.257638974479</v>
      </c>
      <c r="C37819" s="304">
        <v>0.39788947613409015</v>
      </c>
      <c r="D37819" s="305" t="s">
        <v>172</v>
      </c>
    </row>
    <row r="37820" spans="1:4" ht="14.5" customHeight="1" x14ac:dyDescent="0.35">
      <c r="A37820" s="1"/>
      <c r="B37820" s="306">
        <v>44527.258333418926</v>
      </c>
      <c r="C37820" s="304">
        <v>0.47668539686574152</v>
      </c>
      <c r="D37820" s="305" t="s">
        <v>172</v>
      </c>
    </row>
    <row r="37821" spans="1:4" ht="14.5" customHeight="1" x14ac:dyDescent="0.35">
      <c r="A37821" s="1"/>
      <c r="B37821" s="306">
        <v>44527.259027863372</v>
      </c>
      <c r="C37821" s="304">
        <v>0.45246459146993251</v>
      </c>
      <c r="D37821" s="305" t="s">
        <v>172</v>
      </c>
    </row>
    <row r="37822" spans="1:4" ht="14.5" customHeight="1" x14ac:dyDescent="0.35">
      <c r="A37822" s="1"/>
      <c r="B37822" s="306">
        <v>44527.259722307819</v>
      </c>
      <c r="C37822" s="304">
        <v>0.52039662677169263</v>
      </c>
      <c r="D37822" s="305" t="s">
        <v>172</v>
      </c>
    </row>
    <row r="37823" spans="1:4" ht="14.5" customHeight="1" x14ac:dyDescent="0.35">
      <c r="A37823" s="1"/>
      <c r="B37823" s="306">
        <v>44527.260416752266</v>
      </c>
      <c r="C37823" s="304">
        <v>0.48305876593299218</v>
      </c>
      <c r="D37823" s="305" t="s">
        <v>172</v>
      </c>
    </row>
    <row r="37824" spans="1:4" ht="14.5" customHeight="1" x14ac:dyDescent="0.35">
      <c r="A37824" s="1"/>
      <c r="B37824" s="306">
        <v>44527.261111196713</v>
      </c>
      <c r="C37824" s="304">
        <v>0.52177073005253383</v>
      </c>
      <c r="D37824" s="305" t="s">
        <v>172</v>
      </c>
    </row>
    <row r="37825" spans="1:4" ht="14.5" customHeight="1" x14ac:dyDescent="0.35">
      <c r="A37825" s="1"/>
      <c r="B37825" s="306">
        <v>44527.261805641159</v>
      </c>
      <c r="C37825" s="304">
        <v>0.43899213168165263</v>
      </c>
      <c r="D37825" s="305" t="s">
        <v>172</v>
      </c>
    </row>
    <row r="37826" spans="1:4" ht="14.5" customHeight="1" x14ac:dyDescent="0.35">
      <c r="A37826" s="1"/>
      <c r="B37826" s="306">
        <v>44527.262500085606</v>
      </c>
      <c r="C37826" s="304">
        <v>0.51142680146570763</v>
      </c>
      <c r="D37826" s="305" t="s">
        <v>172</v>
      </c>
    </row>
    <row r="37827" spans="1:4" ht="14.5" customHeight="1" x14ac:dyDescent="0.35">
      <c r="A37827" s="1"/>
      <c r="B37827" s="306">
        <v>44527.263194530053</v>
      </c>
      <c r="C37827" s="304">
        <v>0.50442211318882835</v>
      </c>
      <c r="D37827" s="305" t="s">
        <v>172</v>
      </c>
    </row>
    <row r="37828" spans="1:4" ht="14.5" customHeight="1" x14ac:dyDescent="0.35">
      <c r="A37828" s="1"/>
      <c r="B37828" s="306">
        <v>44527.263888974499</v>
      </c>
      <c r="C37828" s="304">
        <v>0.51127063529071015</v>
      </c>
      <c r="D37828" s="305" t="s">
        <v>172</v>
      </c>
    </row>
    <row r="37829" spans="1:4" ht="14.5" customHeight="1" x14ac:dyDescent="0.35">
      <c r="A37829" s="1"/>
      <c r="B37829" s="306">
        <v>44527.264583418946</v>
      </c>
      <c r="C37829" s="304">
        <v>0.5047140447311449</v>
      </c>
      <c r="D37829" s="305" t="s">
        <v>172</v>
      </c>
    </row>
    <row r="37830" spans="1:4" ht="14.5" customHeight="1" x14ac:dyDescent="0.35">
      <c r="A37830" s="1"/>
      <c r="B37830" s="306">
        <v>44527.265277863393</v>
      </c>
      <c r="C37830" s="304">
        <v>0.48141488611982669</v>
      </c>
      <c r="D37830" s="305" t="s">
        <v>172</v>
      </c>
    </row>
    <row r="37831" spans="1:4" ht="14.5" customHeight="1" x14ac:dyDescent="0.35">
      <c r="A37831" s="1"/>
      <c r="B37831" s="306">
        <v>44527.26597230784</v>
      </c>
      <c r="C37831" s="304">
        <v>0.49751610544658431</v>
      </c>
      <c r="D37831" s="305" t="s">
        <v>172</v>
      </c>
    </row>
    <row r="37832" spans="1:4" ht="14.5" customHeight="1" x14ac:dyDescent="0.35">
      <c r="A37832" s="1"/>
      <c r="B37832" s="306">
        <v>44527.266666752286</v>
      </c>
      <c r="C37832" s="304">
        <v>0.51563647380514799</v>
      </c>
      <c r="D37832" s="305" t="s">
        <v>172</v>
      </c>
    </row>
    <row r="37833" spans="1:4" ht="14.5" customHeight="1" x14ac:dyDescent="0.35">
      <c r="A37833" s="1"/>
      <c r="B37833" s="306">
        <v>44527.267361196733</v>
      </c>
      <c r="C37833" s="304">
        <v>0.52761745687145478</v>
      </c>
      <c r="D37833" s="305" t="s">
        <v>172</v>
      </c>
    </row>
    <row r="37834" spans="1:4" ht="14.5" customHeight="1" x14ac:dyDescent="0.35">
      <c r="A37834" s="1"/>
      <c r="B37834" s="306">
        <v>44527.26805564118</v>
      </c>
      <c r="C37834" s="304">
        <v>0.5975126486098058</v>
      </c>
      <c r="D37834" s="305" t="s">
        <v>172</v>
      </c>
    </row>
    <row r="37835" spans="1:4" ht="14.5" customHeight="1" x14ac:dyDescent="0.35">
      <c r="A37835" s="1"/>
      <c r="B37835" s="306">
        <v>44527.268750085626</v>
      </c>
      <c r="C37835" s="304">
        <v>0.56335753503760011</v>
      </c>
      <c r="D37835" s="305" t="s">
        <v>172</v>
      </c>
    </row>
    <row r="37836" spans="1:4" ht="14.5" customHeight="1" x14ac:dyDescent="0.35">
      <c r="A37836" s="1"/>
      <c r="B37836" s="306">
        <v>44527.269444530073</v>
      </c>
      <c r="C37836" s="304">
        <v>0.56547888254787415</v>
      </c>
      <c r="D37836" s="305" t="s">
        <v>172</v>
      </c>
    </row>
    <row r="37837" spans="1:4" ht="14.5" customHeight="1" x14ac:dyDescent="0.35">
      <c r="A37837" s="1"/>
      <c r="B37837" s="306">
        <v>44527.27013897452</v>
      </c>
      <c r="C37837" s="304">
        <v>0.5772408487620927</v>
      </c>
      <c r="D37837" s="305" t="s">
        <v>172</v>
      </c>
    </row>
    <row r="37838" spans="1:4" ht="14.5" customHeight="1" x14ac:dyDescent="0.35">
      <c r="A37838" s="1"/>
      <c r="B37838" s="306">
        <v>44527.270833418967</v>
      </c>
      <c r="C37838" s="304">
        <v>0.5350407945231761</v>
      </c>
      <c r="D37838" s="305" t="s">
        <v>172</v>
      </c>
    </row>
    <row r="37839" spans="1:4" ht="14.5" customHeight="1" x14ac:dyDescent="0.35">
      <c r="A37839" s="1"/>
      <c r="B37839" s="306">
        <v>44527.271527863413</v>
      </c>
      <c r="C37839" s="304">
        <v>0.49160481757111635</v>
      </c>
      <c r="D37839" s="305" t="s">
        <v>172</v>
      </c>
    </row>
    <row r="37840" spans="1:4" ht="14.5" customHeight="1" x14ac:dyDescent="0.35">
      <c r="A37840" s="1"/>
      <c r="B37840" s="306">
        <v>44527.27222230786</v>
      </c>
      <c r="C37840" s="304">
        <v>0.45736655860605424</v>
      </c>
      <c r="D37840" s="305" t="s">
        <v>172</v>
      </c>
    </row>
    <row r="37841" spans="1:4" ht="14.5" customHeight="1" x14ac:dyDescent="0.35">
      <c r="A37841" s="1"/>
      <c r="B37841" s="306">
        <v>44527.272916752307</v>
      </c>
      <c r="C37841" s="304">
        <v>0.48374550415792328</v>
      </c>
      <c r="D37841" s="305" t="s">
        <v>172</v>
      </c>
    </row>
    <row r="37842" spans="1:4" ht="14.5" customHeight="1" x14ac:dyDescent="0.35">
      <c r="A37842" s="1"/>
      <c r="B37842" s="306">
        <v>44527.273611196753</v>
      </c>
      <c r="C37842" s="304">
        <v>0.44644432203297885</v>
      </c>
      <c r="D37842" s="305" t="s">
        <v>172</v>
      </c>
    </row>
    <row r="37843" spans="1:4" ht="14.5" customHeight="1" x14ac:dyDescent="0.35">
      <c r="A37843" s="1"/>
      <c r="B37843" s="306">
        <v>44527.2743056412</v>
      </c>
      <c r="C37843" s="304">
        <v>0.45313380175610596</v>
      </c>
      <c r="D37843" s="305" t="s">
        <v>172</v>
      </c>
    </row>
    <row r="37844" spans="1:4" ht="14.5" customHeight="1" x14ac:dyDescent="0.35">
      <c r="A37844" s="1"/>
      <c r="B37844" s="306">
        <v>44527.275000085647</v>
      </c>
      <c r="C37844" s="304">
        <v>0.48203067997681048</v>
      </c>
      <c r="D37844" s="305" t="s">
        <v>172</v>
      </c>
    </row>
    <row r="37845" spans="1:4" ht="14.5" customHeight="1" x14ac:dyDescent="0.35">
      <c r="A37845" s="1"/>
      <c r="B37845" s="306">
        <v>44527.275694530093</v>
      </c>
      <c r="C37845" s="304">
        <v>0.51623110084668344</v>
      </c>
      <c r="D37845" s="305" t="s">
        <v>172</v>
      </c>
    </row>
    <row r="37846" spans="1:4" ht="14.5" customHeight="1" x14ac:dyDescent="0.35">
      <c r="A37846" s="1"/>
      <c r="B37846" s="306">
        <v>44527.27638897454</v>
      </c>
      <c r="C37846" s="304">
        <v>0.45274980877826843</v>
      </c>
      <c r="D37846" s="305" t="s">
        <v>172</v>
      </c>
    </row>
    <row r="37847" spans="1:4" ht="14.5" customHeight="1" x14ac:dyDescent="0.35">
      <c r="A37847" s="1"/>
      <c r="B37847" s="306">
        <v>44527.277083418987</v>
      </c>
      <c r="C37847" s="304">
        <v>0.49767075051209608</v>
      </c>
      <c r="D37847" s="305" t="s">
        <v>172</v>
      </c>
    </row>
    <row r="37848" spans="1:4" ht="14.5" customHeight="1" x14ac:dyDescent="0.35">
      <c r="A37848" s="1"/>
      <c r="B37848" s="306">
        <v>44527.277777863434</v>
      </c>
      <c r="C37848" s="304">
        <v>0.38748834159384082</v>
      </c>
      <c r="D37848" s="305" t="s">
        <v>172</v>
      </c>
    </row>
    <row r="37849" spans="1:4" ht="14.5" customHeight="1" x14ac:dyDescent="0.35">
      <c r="A37849" s="1"/>
      <c r="B37849" s="306">
        <v>44527.27847230788</v>
      </c>
      <c r="C37849" s="304">
        <v>0.4294601729453234</v>
      </c>
      <c r="D37849" s="305" t="s">
        <v>172</v>
      </c>
    </row>
    <row r="37850" spans="1:4" ht="14.5" customHeight="1" x14ac:dyDescent="0.35">
      <c r="A37850" s="1"/>
      <c r="B37850" s="306">
        <v>44527.279166752327</v>
      </c>
      <c r="C37850" s="304">
        <v>0.36225582654751631</v>
      </c>
      <c r="D37850" s="305" t="s">
        <v>172</v>
      </c>
    </row>
    <row r="37851" spans="1:4" ht="14.5" customHeight="1" x14ac:dyDescent="0.35">
      <c r="A37851" s="1"/>
      <c r="B37851" s="306">
        <v>44527.279861196774</v>
      </c>
      <c r="C37851" s="304">
        <v>0.28733017662608518</v>
      </c>
      <c r="D37851" s="305" t="s">
        <v>172</v>
      </c>
    </row>
    <row r="37852" spans="1:4" ht="14.5" customHeight="1" x14ac:dyDescent="0.35">
      <c r="A37852" s="1"/>
      <c r="B37852" s="306">
        <v>44527.28055564122</v>
      </c>
      <c r="C37852" s="304">
        <v>0.3058967386080364</v>
      </c>
      <c r="D37852" s="305" t="s">
        <v>172</v>
      </c>
    </row>
    <row r="37853" spans="1:4" ht="14.5" customHeight="1" x14ac:dyDescent="0.35">
      <c r="A37853" s="1"/>
      <c r="B37853" s="306">
        <v>44527.281250085667</v>
      </c>
      <c r="C37853" s="304">
        <v>0.29004192139957469</v>
      </c>
      <c r="D37853" s="305" t="s">
        <v>172</v>
      </c>
    </row>
    <row r="37854" spans="1:4" ht="14.5" customHeight="1" x14ac:dyDescent="0.35">
      <c r="A37854" s="1"/>
      <c r="B37854" s="306">
        <v>44527.281944530114</v>
      </c>
      <c r="C37854" s="304">
        <v>0.23503845837479578</v>
      </c>
      <c r="D37854" s="305" t="s">
        <v>172</v>
      </c>
    </row>
    <row r="37855" spans="1:4" ht="14.5" customHeight="1" x14ac:dyDescent="0.35">
      <c r="A37855" s="1"/>
      <c r="B37855" s="306">
        <v>44527.282638974561</v>
      </c>
      <c r="C37855" s="304">
        <v>0.24611335681994811</v>
      </c>
      <c r="D37855" s="305" t="s">
        <v>172</v>
      </c>
    </row>
    <row r="37856" spans="1:4" ht="14.5" customHeight="1" x14ac:dyDescent="0.35">
      <c r="A37856" s="1"/>
      <c r="B37856" s="306">
        <v>44527.283333419007</v>
      </c>
      <c r="C37856" s="304">
        <v>0.30501452582854349</v>
      </c>
      <c r="D37856" s="305" t="s">
        <v>172</v>
      </c>
    </row>
    <row r="37857" spans="1:4" ht="14.5" customHeight="1" x14ac:dyDescent="0.35">
      <c r="A37857" s="1"/>
      <c r="B37857" s="306">
        <v>44527.284027863454</v>
      </c>
      <c r="C37857" s="304">
        <v>0.26581263709398778</v>
      </c>
      <c r="D37857" s="305" t="s">
        <v>172</v>
      </c>
    </row>
    <row r="37858" spans="1:4" ht="14.5" customHeight="1" x14ac:dyDescent="0.35">
      <c r="A37858" s="1"/>
      <c r="B37858" s="306">
        <v>44527.284722307901</v>
      </c>
      <c r="C37858" s="304">
        <v>0.2407891975472656</v>
      </c>
      <c r="D37858" s="305" t="s">
        <v>172</v>
      </c>
    </row>
    <row r="37859" spans="1:4" ht="14.5" customHeight="1" x14ac:dyDescent="0.35">
      <c r="A37859" s="1"/>
      <c r="B37859" s="306">
        <v>44527.285416752347</v>
      </c>
      <c r="C37859" s="304">
        <v>0.27099886536598206</v>
      </c>
      <c r="D37859" s="305" t="s">
        <v>172</v>
      </c>
    </row>
    <row r="37860" spans="1:4" ht="14.5" customHeight="1" x14ac:dyDescent="0.35">
      <c r="A37860" s="1"/>
      <c r="B37860" s="306">
        <v>44527.286111196794</v>
      </c>
      <c r="C37860" s="304">
        <v>0.26439342155839163</v>
      </c>
      <c r="D37860" s="305" t="s">
        <v>172</v>
      </c>
    </row>
    <row r="37861" spans="1:4" ht="14.5" customHeight="1" x14ac:dyDescent="0.35">
      <c r="A37861" s="1"/>
      <c r="B37861" s="306">
        <v>44527.286805641241</v>
      </c>
      <c r="C37861" s="304">
        <v>0.23816519196193062</v>
      </c>
      <c r="D37861" s="305" t="s">
        <v>172</v>
      </c>
    </row>
    <row r="37862" spans="1:4" ht="14.5" customHeight="1" x14ac:dyDescent="0.35">
      <c r="A37862" s="1"/>
      <c r="B37862" s="306">
        <v>44527.287500085687</v>
      </c>
      <c r="C37862" s="304">
        <v>0.1911757477261517</v>
      </c>
      <c r="D37862" s="305" t="s">
        <v>172</v>
      </c>
    </row>
    <row r="37863" spans="1:4" ht="14.5" customHeight="1" x14ac:dyDescent="0.35">
      <c r="A37863" s="1"/>
      <c r="B37863" s="306">
        <v>44527.288194530134</v>
      </c>
      <c r="C37863" s="304">
        <v>0.27190361166782773</v>
      </c>
      <c r="D37863" s="305" t="s">
        <v>172</v>
      </c>
    </row>
    <row r="37864" spans="1:4" ht="14.5" customHeight="1" x14ac:dyDescent="0.35">
      <c r="A37864" s="1"/>
      <c r="B37864" s="306">
        <v>44527.288888974581</v>
      </c>
      <c r="C37864" s="304">
        <v>0.25638615289774408</v>
      </c>
      <c r="D37864" s="305" t="s">
        <v>172</v>
      </c>
    </row>
    <row r="37865" spans="1:4" ht="14.5" customHeight="1" x14ac:dyDescent="0.35">
      <c r="A37865" s="1"/>
      <c r="B37865" s="306">
        <v>44527.289583419028</v>
      </c>
      <c r="C37865" s="304">
        <v>0.26738158884301128</v>
      </c>
      <c r="D37865" s="305" t="s">
        <v>172</v>
      </c>
    </row>
    <row r="37866" spans="1:4" ht="14.5" customHeight="1" x14ac:dyDescent="0.35">
      <c r="A37866" s="1"/>
      <c r="B37866" s="306">
        <v>44527.290277863474</v>
      </c>
      <c r="C37866" s="304">
        <v>0.26168981202562613</v>
      </c>
      <c r="D37866" s="305" t="s">
        <v>172</v>
      </c>
    </row>
    <row r="37867" spans="1:4" ht="14.5" customHeight="1" x14ac:dyDescent="0.35">
      <c r="A37867" s="1"/>
      <c r="B37867" s="306">
        <v>44527.290972307921</v>
      </c>
      <c r="C37867" s="304">
        <v>0.2372901800074923</v>
      </c>
      <c r="D37867" s="305" t="s">
        <v>172</v>
      </c>
    </row>
    <row r="37868" spans="1:4" ht="14.5" customHeight="1" x14ac:dyDescent="0.35">
      <c r="A37868" s="1"/>
      <c r="B37868" s="306">
        <v>44527.291666752368</v>
      </c>
      <c r="C37868" s="304">
        <v>0.29800159369811657</v>
      </c>
      <c r="D37868" s="305" t="s">
        <v>172</v>
      </c>
    </row>
    <row r="37869" spans="1:4" ht="14.5" customHeight="1" x14ac:dyDescent="0.35">
      <c r="A37869" s="1"/>
      <c r="B37869" s="306">
        <v>44527.292361196814</v>
      </c>
      <c r="C37869" s="304">
        <v>0.35174479746602477</v>
      </c>
      <c r="D37869" s="305" t="s">
        <v>172</v>
      </c>
    </row>
    <row r="37870" spans="1:4" ht="14.5" customHeight="1" x14ac:dyDescent="0.35">
      <c r="A37870" s="1"/>
      <c r="B37870" s="306">
        <v>44527.293055641261</v>
      </c>
      <c r="C37870" s="304">
        <v>0.36369238225692396</v>
      </c>
      <c r="D37870" s="305" t="s">
        <v>172</v>
      </c>
    </row>
    <row r="37871" spans="1:4" ht="14.5" customHeight="1" x14ac:dyDescent="0.35">
      <c r="A37871" s="1"/>
      <c r="B37871" s="306">
        <v>44527.293750085708</v>
      </c>
      <c r="C37871" s="304">
        <v>0.42707643600620032</v>
      </c>
      <c r="D37871" s="305" t="s">
        <v>172</v>
      </c>
    </row>
    <row r="37872" spans="1:4" ht="14.5" customHeight="1" x14ac:dyDescent="0.35">
      <c r="A37872" s="1"/>
      <c r="B37872" s="306">
        <v>44527.294444530155</v>
      </c>
      <c r="C37872" s="304">
        <v>0.38226334061311412</v>
      </c>
      <c r="D37872" s="305" t="s">
        <v>172</v>
      </c>
    </row>
    <row r="37873" spans="1:4" ht="14.5" customHeight="1" x14ac:dyDescent="0.35">
      <c r="A37873" s="1"/>
      <c r="B37873" s="306">
        <v>44527.295138974601</v>
      </c>
      <c r="C37873" s="304">
        <v>0.40518625267597297</v>
      </c>
      <c r="D37873" s="305" t="s">
        <v>172</v>
      </c>
    </row>
    <row r="37874" spans="1:4" ht="14.5" customHeight="1" x14ac:dyDescent="0.35">
      <c r="A37874" s="1"/>
      <c r="B37874" s="306">
        <v>44527.295833419048</v>
      </c>
      <c r="C37874" s="304">
        <v>0.38254594586789303</v>
      </c>
      <c r="D37874" s="305" t="s">
        <v>172</v>
      </c>
    </row>
    <row r="37875" spans="1:4" ht="14.5" customHeight="1" x14ac:dyDescent="0.35">
      <c r="A37875" s="1"/>
      <c r="B37875" s="306">
        <v>44527.296527863495</v>
      </c>
      <c r="C37875" s="304">
        <v>0.45616178089677156</v>
      </c>
      <c r="D37875" s="305" t="s">
        <v>172</v>
      </c>
    </row>
    <row r="37876" spans="1:4" ht="14.5" customHeight="1" x14ac:dyDescent="0.35">
      <c r="A37876" s="1"/>
      <c r="B37876" s="306">
        <v>44527.297222307941</v>
      </c>
      <c r="C37876" s="304">
        <v>0.48198074554913245</v>
      </c>
      <c r="D37876" s="305" t="s">
        <v>172</v>
      </c>
    </row>
    <row r="37877" spans="1:4" ht="14.5" customHeight="1" x14ac:dyDescent="0.35">
      <c r="A37877" s="1"/>
      <c r="B37877" s="306">
        <v>44527.297916752388</v>
      </c>
      <c r="C37877" s="304">
        <v>0.48776521976860748</v>
      </c>
      <c r="D37877" s="305" t="s">
        <v>172</v>
      </c>
    </row>
    <row r="37878" spans="1:4" ht="14.5" customHeight="1" x14ac:dyDescent="0.35">
      <c r="A37878" s="1"/>
      <c r="B37878" s="306">
        <v>44527.298611196835</v>
      </c>
      <c r="C37878" s="304">
        <v>0.49259845259248325</v>
      </c>
      <c r="D37878" s="305" t="s">
        <v>172</v>
      </c>
    </row>
    <row r="37879" spans="1:4" ht="14.5" customHeight="1" x14ac:dyDescent="0.35">
      <c r="A37879" s="1"/>
      <c r="B37879" s="306">
        <v>44527.299305641282</v>
      </c>
      <c r="C37879" s="304">
        <v>0.55978434535035526</v>
      </c>
      <c r="D37879" s="305" t="s">
        <v>172</v>
      </c>
    </row>
    <row r="37880" spans="1:4" ht="14.5" customHeight="1" x14ac:dyDescent="0.35">
      <c r="A37880" s="1"/>
      <c r="B37880" s="306">
        <v>44527.300000085728</v>
      </c>
      <c r="C37880" s="304">
        <v>0.56414471667133059</v>
      </c>
      <c r="D37880" s="305" t="s">
        <v>172</v>
      </c>
    </row>
    <row r="37881" spans="1:4" ht="14.5" customHeight="1" x14ac:dyDescent="0.35">
      <c r="A37881" s="1"/>
      <c r="B37881" s="306">
        <v>44527.300694530175</v>
      </c>
      <c r="C37881" s="304">
        <v>0.60950712569118271</v>
      </c>
      <c r="D37881" s="305" t="s">
        <v>172</v>
      </c>
    </row>
    <row r="37882" spans="1:4" ht="14.5" customHeight="1" x14ac:dyDescent="0.35">
      <c r="A37882" s="1"/>
      <c r="B37882" s="306">
        <v>44527.301388974622</v>
      </c>
      <c r="C37882" s="304">
        <v>0.58095352176910642</v>
      </c>
      <c r="D37882" s="305" t="s">
        <v>172</v>
      </c>
    </row>
    <row r="37883" spans="1:4" ht="14.5" customHeight="1" x14ac:dyDescent="0.35">
      <c r="A37883" s="1"/>
      <c r="B37883" s="306">
        <v>44527.302083419068</v>
      </c>
      <c r="C37883" s="304">
        <v>0.67255966335845485</v>
      </c>
      <c r="D37883" s="305" t="s">
        <v>172</v>
      </c>
    </row>
    <row r="37884" spans="1:4" ht="14.5" customHeight="1" x14ac:dyDescent="0.35">
      <c r="A37884" s="1"/>
      <c r="B37884" s="306">
        <v>44527.302777863515</v>
      </c>
      <c r="C37884" s="304">
        <v>0.68388029855304922</v>
      </c>
      <c r="D37884" s="305" t="s">
        <v>172</v>
      </c>
    </row>
    <row r="37885" spans="1:4" ht="14.5" customHeight="1" x14ac:dyDescent="0.35">
      <c r="A37885" s="1"/>
      <c r="B37885" s="306">
        <v>44527.303472307962</v>
      </c>
      <c r="C37885" s="304">
        <v>0.73508164309338708</v>
      </c>
      <c r="D37885" s="305" t="s">
        <v>172</v>
      </c>
    </row>
    <row r="37886" spans="1:4" ht="14.5" customHeight="1" x14ac:dyDescent="0.35">
      <c r="A37886" s="1"/>
      <c r="B37886" s="306">
        <v>44527.304166752408</v>
      </c>
      <c r="C37886" s="304">
        <v>0.77025323413746871</v>
      </c>
      <c r="D37886" s="305" t="s">
        <v>172</v>
      </c>
    </row>
    <row r="37887" spans="1:4" ht="14.5" customHeight="1" x14ac:dyDescent="0.35">
      <c r="A37887" s="1"/>
      <c r="B37887" s="306">
        <v>44527.304861196855</v>
      </c>
      <c r="C37887" s="304">
        <v>0.7449047593519178</v>
      </c>
      <c r="D37887" s="305" t="s">
        <v>172</v>
      </c>
    </row>
    <row r="37888" spans="1:4" ht="14.5" customHeight="1" x14ac:dyDescent="0.35">
      <c r="A37888" s="1"/>
      <c r="B37888" s="306">
        <v>44527.305555641302</v>
      </c>
      <c r="C37888" s="304">
        <v>0.75981082286477131</v>
      </c>
      <c r="D37888" s="305" t="s">
        <v>172</v>
      </c>
    </row>
    <row r="37889" spans="1:4" ht="14.5" customHeight="1" x14ac:dyDescent="0.35">
      <c r="A37889" s="1"/>
      <c r="B37889" s="306">
        <v>44527.306250085749</v>
      </c>
      <c r="C37889" s="304">
        <v>0.82729290030492852</v>
      </c>
      <c r="D37889" s="305" t="s">
        <v>172</v>
      </c>
    </row>
    <row r="37890" spans="1:4" ht="14.5" customHeight="1" x14ac:dyDescent="0.35">
      <c r="A37890" s="1"/>
      <c r="B37890" s="306">
        <v>44527.306944530195</v>
      </c>
      <c r="C37890" s="304">
        <v>0.86711125459337379</v>
      </c>
      <c r="D37890" s="305" t="s">
        <v>172</v>
      </c>
    </row>
    <row r="37891" spans="1:4" ht="14.5" customHeight="1" x14ac:dyDescent="0.35">
      <c r="A37891" s="1"/>
      <c r="B37891" s="306">
        <v>44527.307638974642</v>
      </c>
      <c r="C37891" s="304">
        <v>0.82985907153136695</v>
      </c>
      <c r="D37891" s="305" t="s">
        <v>172</v>
      </c>
    </row>
    <row r="37892" spans="1:4" ht="14.5" customHeight="1" x14ac:dyDescent="0.35">
      <c r="A37892" s="1"/>
      <c r="B37892" s="306">
        <v>44527.308333419089</v>
      </c>
      <c r="C37892" s="304">
        <v>0.86477396369094395</v>
      </c>
      <c r="D37892" s="305" t="s">
        <v>172</v>
      </c>
    </row>
    <row r="37893" spans="1:4" ht="14.5" customHeight="1" x14ac:dyDescent="0.35">
      <c r="A37893" s="1"/>
      <c r="B37893" s="306">
        <v>44527.309027863535</v>
      </c>
      <c r="C37893" s="304">
        <v>0.92446590476514146</v>
      </c>
      <c r="D37893" s="305" t="s">
        <v>172</v>
      </c>
    </row>
    <row r="37894" spans="1:4" ht="14.5" customHeight="1" x14ac:dyDescent="0.35">
      <c r="A37894" s="1"/>
      <c r="B37894" s="306">
        <v>44527.309722307982</v>
      </c>
      <c r="C37894" s="304">
        <v>0.98123480682770603</v>
      </c>
      <c r="D37894" s="305" t="s">
        <v>172</v>
      </c>
    </row>
    <row r="37895" spans="1:4" ht="14.5" customHeight="1" x14ac:dyDescent="0.35">
      <c r="A37895" s="1"/>
      <c r="B37895" s="306">
        <v>44527.310416752429</v>
      </c>
      <c r="C37895" s="304">
        <v>1.0324887080089715</v>
      </c>
      <c r="D37895" s="305" t="s">
        <v>172</v>
      </c>
    </row>
    <row r="37896" spans="1:4" ht="14.5" customHeight="1" x14ac:dyDescent="0.35">
      <c r="A37896" s="1"/>
      <c r="B37896" s="306">
        <v>44527.311111196876</v>
      </c>
      <c r="C37896" s="304">
        <v>1.0963028997029445</v>
      </c>
      <c r="D37896" s="305" t="s">
        <v>172</v>
      </c>
    </row>
    <row r="37897" spans="1:4" ht="14.5" customHeight="1" x14ac:dyDescent="0.35">
      <c r="A37897" s="1"/>
      <c r="B37897" s="306">
        <v>44527.311805641322</v>
      </c>
      <c r="C37897" s="304">
        <v>1.1654377658017741</v>
      </c>
      <c r="D37897" s="305" t="s">
        <v>172</v>
      </c>
    </row>
    <row r="37898" spans="1:4" ht="14.5" customHeight="1" x14ac:dyDescent="0.35">
      <c r="A37898" s="1"/>
      <c r="B37898" s="306">
        <v>44527.312500085769</v>
      </c>
      <c r="C37898" s="304">
        <v>1.059439509597117</v>
      </c>
      <c r="D37898" s="305" t="s">
        <v>172</v>
      </c>
    </row>
    <row r="37899" spans="1:4" ht="14.5" customHeight="1" x14ac:dyDescent="0.35">
      <c r="A37899" s="1"/>
      <c r="B37899" s="306">
        <v>44527.313194530216</v>
      </c>
      <c r="C37899" s="304">
        <v>1.03455371547581</v>
      </c>
      <c r="D37899" s="305" t="s">
        <v>172</v>
      </c>
    </row>
    <row r="37900" spans="1:4" ht="14.5" customHeight="1" x14ac:dyDescent="0.35">
      <c r="A37900" s="1"/>
      <c r="B37900" s="306">
        <v>44527.313888974662</v>
      </c>
      <c r="C37900" s="304">
        <v>1.0858132488637542</v>
      </c>
      <c r="D37900" s="305" t="s">
        <v>172</v>
      </c>
    </row>
    <row r="37901" spans="1:4" ht="14.5" customHeight="1" x14ac:dyDescent="0.35">
      <c r="A37901" s="1"/>
      <c r="B37901" s="306">
        <v>44527.314583419109</v>
      </c>
      <c r="C37901" s="304">
        <v>1.186860461262313</v>
      </c>
      <c r="D37901" s="305" t="s">
        <v>172</v>
      </c>
    </row>
    <row r="37902" spans="1:4" ht="14.5" customHeight="1" x14ac:dyDescent="0.35">
      <c r="A37902" s="1"/>
      <c r="B37902" s="306">
        <v>44527.315277863556</v>
      </c>
      <c r="C37902" s="304">
        <v>1.255217155906333</v>
      </c>
      <c r="D37902" s="305" t="s">
        <v>172</v>
      </c>
    </row>
    <row r="37903" spans="1:4" ht="14.5" customHeight="1" x14ac:dyDescent="0.35">
      <c r="A37903" s="1"/>
      <c r="B37903" s="306">
        <v>44527.315972308003</v>
      </c>
      <c r="C37903" s="304">
        <v>1.2185934581012892</v>
      </c>
      <c r="D37903" s="305" t="s">
        <v>172</v>
      </c>
    </row>
    <row r="37904" spans="1:4" ht="14.5" customHeight="1" x14ac:dyDescent="0.35">
      <c r="A37904" s="1"/>
      <c r="B37904" s="306">
        <v>44527.316666752449</v>
      </c>
      <c r="C37904" s="304">
        <v>1.2351995385074588</v>
      </c>
      <c r="D37904" s="305" t="s">
        <v>172</v>
      </c>
    </row>
    <row r="37905" spans="1:4" ht="14.5" customHeight="1" x14ac:dyDescent="0.35">
      <c r="A37905" s="1"/>
      <c r="B37905" s="306">
        <v>44527.317361196896</v>
      </c>
      <c r="C37905" s="304">
        <v>1.2385532223284523</v>
      </c>
      <c r="D37905" s="305" t="s">
        <v>172</v>
      </c>
    </row>
    <row r="37906" spans="1:4" ht="14.5" customHeight="1" x14ac:dyDescent="0.35">
      <c r="A37906" s="1"/>
      <c r="B37906" s="306">
        <v>44527.318055641343</v>
      </c>
      <c r="C37906" s="304">
        <v>1.2283906911329723</v>
      </c>
      <c r="D37906" s="305" t="s">
        <v>172</v>
      </c>
    </row>
    <row r="37907" spans="1:4" ht="14.5" customHeight="1" x14ac:dyDescent="0.35">
      <c r="A37907" s="1"/>
      <c r="B37907" s="306">
        <v>44527.318750085789</v>
      </c>
      <c r="C37907" s="304">
        <v>1.3355043603901322</v>
      </c>
      <c r="D37907" s="305" t="s">
        <v>172</v>
      </c>
    </row>
    <row r="37908" spans="1:4" ht="14.5" customHeight="1" x14ac:dyDescent="0.35">
      <c r="A37908" s="1"/>
      <c r="B37908" s="306">
        <v>44527.319444530236</v>
      </c>
      <c r="C37908" s="304">
        <v>1.2634693508287456</v>
      </c>
      <c r="D37908" s="305" t="s">
        <v>172</v>
      </c>
    </row>
    <row r="37909" spans="1:4" ht="14.5" customHeight="1" x14ac:dyDescent="0.35">
      <c r="A37909" s="1"/>
      <c r="B37909" s="306">
        <v>44527.320138974683</v>
      </c>
      <c r="C37909" s="304">
        <v>1.2534159530217039</v>
      </c>
      <c r="D37909" s="305" t="s">
        <v>172</v>
      </c>
    </row>
    <row r="37910" spans="1:4" ht="14.5" customHeight="1" x14ac:dyDescent="0.35">
      <c r="A37910" s="1"/>
      <c r="B37910" s="306">
        <v>44527.320833419129</v>
      </c>
      <c r="C37910" s="304">
        <v>1.2628397078277582</v>
      </c>
      <c r="D37910" s="305" t="s">
        <v>172</v>
      </c>
    </row>
    <row r="37911" spans="1:4" ht="14.5" customHeight="1" x14ac:dyDescent="0.35">
      <c r="A37911" s="1"/>
      <c r="B37911" s="306">
        <v>44527.321527863576</v>
      </c>
      <c r="C37911" s="304">
        <v>1.2832837079577681</v>
      </c>
      <c r="D37911" s="305" t="s">
        <v>172</v>
      </c>
    </row>
    <row r="37912" spans="1:4" ht="14.5" customHeight="1" x14ac:dyDescent="0.35">
      <c r="A37912" s="1"/>
      <c r="B37912" s="306">
        <v>44527.322222308023</v>
      </c>
      <c r="C37912" s="304">
        <v>1.2916509975190213</v>
      </c>
      <c r="D37912" s="305" t="s">
        <v>172</v>
      </c>
    </row>
    <row r="37913" spans="1:4" ht="14.5" customHeight="1" x14ac:dyDescent="0.35">
      <c r="A37913" s="1"/>
      <c r="B37913" s="306">
        <v>44527.32291675247</v>
      </c>
      <c r="C37913" s="304">
        <v>1.2360144813238549</v>
      </c>
      <c r="D37913" s="305" t="s">
        <v>172</v>
      </c>
    </row>
    <row r="37914" spans="1:4" ht="14.5" customHeight="1" x14ac:dyDescent="0.35">
      <c r="A37914" s="1"/>
      <c r="B37914" s="306">
        <v>44527.323611196916</v>
      </c>
      <c r="C37914" s="304">
        <v>1.3122789062781217</v>
      </c>
      <c r="D37914" s="305" t="s">
        <v>172</v>
      </c>
    </row>
    <row r="37915" spans="1:4" ht="14.5" customHeight="1" x14ac:dyDescent="0.35">
      <c r="A37915" s="1"/>
      <c r="B37915" s="306">
        <v>44527.324305641363</v>
      </c>
      <c r="C37915" s="304">
        <v>1.316087230080393</v>
      </c>
      <c r="D37915" s="305" t="s">
        <v>172</v>
      </c>
    </row>
    <row r="37916" spans="1:4" ht="14.5" customHeight="1" x14ac:dyDescent="0.35">
      <c r="A37916" s="1"/>
      <c r="B37916" s="306">
        <v>44527.32500008581</v>
      </c>
      <c r="C37916" s="304">
        <v>1.3202185020578023</v>
      </c>
      <c r="D37916" s="305" t="s">
        <v>172</v>
      </c>
    </row>
    <row r="37917" spans="1:4" ht="14.5" customHeight="1" x14ac:dyDescent="0.35">
      <c r="A37917" s="1"/>
      <c r="B37917" s="306">
        <v>44527.325694530256</v>
      </c>
      <c r="C37917" s="304">
        <v>1.3092525260856442</v>
      </c>
      <c r="D37917" s="305" t="s">
        <v>172</v>
      </c>
    </row>
    <row r="37918" spans="1:4" ht="14.5" customHeight="1" x14ac:dyDescent="0.35">
      <c r="A37918" s="1"/>
      <c r="B37918" s="306">
        <v>44527.326388974703</v>
      </c>
      <c r="C37918" s="304">
        <v>1.4534380849401713</v>
      </c>
      <c r="D37918" s="305" t="s">
        <v>172</v>
      </c>
    </row>
    <row r="37919" spans="1:4" ht="14.5" customHeight="1" x14ac:dyDescent="0.35">
      <c r="A37919" s="1"/>
      <c r="B37919" s="306">
        <v>44527.32708341915</v>
      </c>
      <c r="C37919" s="304">
        <v>1.4749481925209087</v>
      </c>
      <c r="D37919" s="305" t="s">
        <v>172</v>
      </c>
    </row>
    <row r="37920" spans="1:4" ht="14.5" customHeight="1" x14ac:dyDescent="0.35">
      <c r="A37920" s="1"/>
      <c r="B37920" s="306">
        <v>44527.327777863597</v>
      </c>
      <c r="C37920" s="304">
        <v>1.4075331385067329</v>
      </c>
      <c r="D37920" s="305" t="s">
        <v>172</v>
      </c>
    </row>
    <row r="37921" spans="1:4" ht="14.5" customHeight="1" x14ac:dyDescent="0.35">
      <c r="A37921" s="1"/>
      <c r="B37921" s="306">
        <v>44527.328472308043</v>
      </c>
      <c r="C37921" s="304">
        <v>1.4045003426772686</v>
      </c>
      <c r="D37921" s="305" t="s">
        <v>172</v>
      </c>
    </row>
    <row r="37922" spans="1:4" ht="14.5" customHeight="1" x14ac:dyDescent="0.35">
      <c r="A37922" s="1"/>
      <c r="B37922" s="306">
        <v>44527.32916675249</v>
      </c>
      <c r="C37922" s="304">
        <v>1.4821319220311124</v>
      </c>
      <c r="D37922" s="305" t="s">
        <v>172</v>
      </c>
    </row>
    <row r="37923" spans="1:4" ht="14.5" customHeight="1" x14ac:dyDescent="0.35">
      <c r="A37923" s="1"/>
      <c r="B37923" s="306">
        <v>44527.329861196937</v>
      </c>
      <c r="C37923" s="304">
        <v>1.3944274538350327</v>
      </c>
      <c r="D37923" s="305" t="s">
        <v>172</v>
      </c>
    </row>
    <row r="37924" spans="1:4" ht="14.5" customHeight="1" x14ac:dyDescent="0.35">
      <c r="A37924" s="1"/>
      <c r="B37924" s="306">
        <v>44527.330555641383</v>
      </c>
      <c r="C37924" s="304">
        <v>1.5071516622388117</v>
      </c>
      <c r="D37924" s="305" t="s">
        <v>172</v>
      </c>
    </row>
    <row r="37925" spans="1:4" ht="14.5" customHeight="1" x14ac:dyDescent="0.35">
      <c r="A37925" s="1"/>
      <c r="B37925" s="306">
        <v>44527.33125008583</v>
      </c>
      <c r="C37925" s="304">
        <v>1.442900861860835</v>
      </c>
      <c r="D37925" s="305" t="s">
        <v>172</v>
      </c>
    </row>
    <row r="37926" spans="1:4" ht="14.5" customHeight="1" x14ac:dyDescent="0.35">
      <c r="A37926" s="1"/>
      <c r="B37926" s="306">
        <v>44527.331944530277</v>
      </c>
      <c r="C37926" s="304">
        <v>1.5050219627419816</v>
      </c>
      <c r="D37926" s="305" t="s">
        <v>172</v>
      </c>
    </row>
    <row r="37927" spans="1:4" ht="14.5" customHeight="1" x14ac:dyDescent="0.35">
      <c r="A37927" s="1"/>
      <c r="B37927" s="306">
        <v>44527.332638974724</v>
      </c>
      <c r="C37927" s="304">
        <v>1.4602795808484492</v>
      </c>
      <c r="D37927" s="305" t="s">
        <v>172</v>
      </c>
    </row>
    <row r="37928" spans="1:4" ht="14.5" customHeight="1" x14ac:dyDescent="0.35">
      <c r="A37928" s="1"/>
      <c r="B37928" s="306">
        <v>44527.33333341917</v>
      </c>
      <c r="C37928" s="304">
        <v>0.32604116168570224</v>
      </c>
      <c r="D37928" s="305" t="s">
        <v>170</v>
      </c>
    </row>
    <row r="37929" spans="1:4" ht="14.5" customHeight="1" x14ac:dyDescent="0.35">
      <c r="A37929" s="1"/>
      <c r="B37929" s="306">
        <v>44527.334027863617</v>
      </c>
      <c r="C37929" s="304">
        <v>1.5021367865764357</v>
      </c>
      <c r="D37929" s="305" t="s">
        <v>172</v>
      </c>
    </row>
    <row r="37930" spans="1:4" ht="14.5" customHeight="1" x14ac:dyDescent="0.35">
      <c r="A37930" s="1"/>
      <c r="B37930" s="306">
        <v>44527.334722308064</v>
      </c>
      <c r="C37930" s="304">
        <v>1.606326632522511</v>
      </c>
      <c r="D37930" s="305" t="s">
        <v>172</v>
      </c>
    </row>
    <row r="37931" spans="1:4" ht="14.5" customHeight="1" x14ac:dyDescent="0.35">
      <c r="A37931" s="1"/>
      <c r="B37931" s="306">
        <v>44527.33541675251</v>
      </c>
      <c r="C37931" s="304">
        <v>1.8249726036351908</v>
      </c>
      <c r="D37931" s="305" t="s">
        <v>172</v>
      </c>
    </row>
    <row r="37932" spans="1:4" ht="14.5" customHeight="1" x14ac:dyDescent="0.35">
      <c r="A37932" s="1"/>
      <c r="B37932" s="306">
        <v>44527.336111196957</v>
      </c>
      <c r="C37932" s="304">
        <v>1.8433565196746713</v>
      </c>
      <c r="D37932" s="305" t="s">
        <v>172</v>
      </c>
    </row>
    <row r="37933" spans="1:4" ht="14.5" customHeight="1" x14ac:dyDescent="0.35">
      <c r="A37933" s="1"/>
      <c r="B37933" s="306">
        <v>44527.336805641404</v>
      </c>
      <c r="C37933" s="304">
        <v>1.6949034975722195</v>
      </c>
      <c r="D37933" s="305" t="s">
        <v>172</v>
      </c>
    </row>
    <row r="37934" spans="1:4" ht="14.5" customHeight="1" x14ac:dyDescent="0.35">
      <c r="A37934" s="1"/>
      <c r="B37934" s="306">
        <v>44527.33750008585</v>
      </c>
      <c r="C37934" s="304">
        <v>1.70942106602688</v>
      </c>
      <c r="D37934" s="305" t="s">
        <v>172</v>
      </c>
    </row>
    <row r="37935" spans="1:4" ht="14.5" customHeight="1" x14ac:dyDescent="0.35">
      <c r="A37935" s="1"/>
      <c r="B37935" s="306">
        <v>44527.338194530297</v>
      </c>
      <c r="C37935" s="304">
        <v>1.6488319069911086</v>
      </c>
      <c r="D37935" s="305" t="s">
        <v>172</v>
      </c>
    </row>
    <row r="37936" spans="1:4" ht="14.5" customHeight="1" x14ac:dyDescent="0.35">
      <c r="A37936" s="1"/>
      <c r="B37936" s="306">
        <v>44527.338888974744</v>
      </c>
      <c r="C37936" s="304">
        <v>1.7295601358038766</v>
      </c>
      <c r="D37936" s="305" t="s">
        <v>172</v>
      </c>
    </row>
    <row r="37937" spans="1:4" ht="14.5" customHeight="1" x14ac:dyDescent="0.35">
      <c r="A37937" s="1"/>
      <c r="B37937" s="306">
        <v>44527.339583419191</v>
      </c>
      <c r="C37937" s="304">
        <v>1.8246522771637197</v>
      </c>
      <c r="D37937" s="305" t="s">
        <v>172</v>
      </c>
    </row>
    <row r="37938" spans="1:4" ht="14.5" customHeight="1" x14ac:dyDescent="0.35">
      <c r="A37938" s="1"/>
      <c r="B37938" s="306">
        <v>44527.340277863637</v>
      </c>
      <c r="C37938" s="304">
        <v>1.7693399458359029</v>
      </c>
      <c r="D37938" s="305" t="s">
        <v>172</v>
      </c>
    </row>
    <row r="37939" spans="1:4" ht="14.5" customHeight="1" x14ac:dyDescent="0.35">
      <c r="A37939" s="1"/>
      <c r="B37939" s="306">
        <v>44527.340972308084</v>
      </c>
      <c r="C37939" s="304">
        <v>1.7968114049061115</v>
      </c>
      <c r="D37939" s="305" t="s">
        <v>172</v>
      </c>
    </row>
    <row r="37940" spans="1:4" ht="14.5" customHeight="1" x14ac:dyDescent="0.35">
      <c r="A37940" s="1"/>
      <c r="B37940" s="306">
        <v>44527.341666752531</v>
      </c>
      <c r="C37940" s="304">
        <v>1.9006291758799003</v>
      </c>
      <c r="D37940" s="305" t="s">
        <v>172</v>
      </c>
    </row>
    <row r="37941" spans="1:4" ht="14.5" customHeight="1" x14ac:dyDescent="0.35">
      <c r="A37941" s="1"/>
      <c r="B37941" s="306">
        <v>44527.342361196977</v>
      </c>
      <c r="C37941" s="304">
        <v>1.9409792103381733</v>
      </c>
      <c r="D37941" s="305" t="s">
        <v>172</v>
      </c>
    </row>
    <row r="37942" spans="1:4" ht="14.5" customHeight="1" x14ac:dyDescent="0.35">
      <c r="A37942" s="1"/>
      <c r="B37942" s="306">
        <v>44527.343055641424</v>
      </c>
      <c r="C37942" s="304">
        <v>1.9850262831752237</v>
      </c>
      <c r="D37942" s="305" t="s">
        <v>172</v>
      </c>
    </row>
    <row r="37943" spans="1:4" ht="14.5" customHeight="1" x14ac:dyDescent="0.35">
      <c r="A37943" s="1"/>
      <c r="B37943" s="306">
        <v>44527.343750085871</v>
      </c>
      <c r="C37943" s="304">
        <v>1.9817593946335363</v>
      </c>
      <c r="D37943" s="305" t="s">
        <v>172</v>
      </c>
    </row>
    <row r="37944" spans="1:4" ht="14.5" customHeight="1" x14ac:dyDescent="0.35">
      <c r="A37944" s="1"/>
      <c r="B37944" s="306">
        <v>44527.344444530318</v>
      </c>
      <c r="C37944" s="304">
        <v>2.0122353482976907</v>
      </c>
      <c r="D37944" s="305" t="s">
        <v>172</v>
      </c>
    </row>
    <row r="37945" spans="1:4" ht="14.5" customHeight="1" x14ac:dyDescent="0.35">
      <c r="A37945" s="1"/>
      <c r="B37945" s="306">
        <v>44527.345138974764</v>
      </c>
      <c r="C37945" s="304">
        <v>2.2046669738665514</v>
      </c>
      <c r="D37945" s="305" t="s">
        <v>172</v>
      </c>
    </row>
    <row r="37946" spans="1:4" ht="14.5" customHeight="1" x14ac:dyDescent="0.35">
      <c r="A37946" s="1"/>
      <c r="B37946" s="306">
        <v>44527.345833419211</v>
      </c>
      <c r="C37946" s="304">
        <v>2.2212782392310451</v>
      </c>
      <c r="D37946" s="305" t="s">
        <v>172</v>
      </c>
    </row>
    <row r="37947" spans="1:4" ht="14.5" customHeight="1" x14ac:dyDescent="0.35">
      <c r="A37947" s="1"/>
      <c r="B37947" s="306">
        <v>44527.346527863658</v>
      </c>
      <c r="C37947" s="304">
        <v>2.2572894332381717</v>
      </c>
      <c r="D37947" s="305" t="s">
        <v>172</v>
      </c>
    </row>
    <row r="37948" spans="1:4" ht="14.5" customHeight="1" x14ac:dyDescent="0.35">
      <c r="A37948" s="1"/>
      <c r="B37948" s="306">
        <v>44527.347222308104</v>
      </c>
      <c r="C37948" s="304">
        <v>2.3093341574299</v>
      </c>
      <c r="D37948" s="305" t="s">
        <v>172</v>
      </c>
    </row>
    <row r="37949" spans="1:4" ht="14.5" customHeight="1" x14ac:dyDescent="0.35">
      <c r="A37949" s="1"/>
      <c r="B37949" s="306">
        <v>44527.347916752551</v>
      </c>
      <c r="C37949" s="304">
        <v>2.3717162723766401</v>
      </c>
      <c r="D37949" s="305" t="s">
        <v>172</v>
      </c>
    </row>
    <row r="37950" spans="1:4" ht="14.5" customHeight="1" x14ac:dyDescent="0.35">
      <c r="A37950" s="1"/>
      <c r="B37950" s="306">
        <v>44527.348611196998</v>
      </c>
      <c r="C37950" s="304">
        <v>2.4131611757378173</v>
      </c>
      <c r="D37950" s="305" t="s">
        <v>172</v>
      </c>
    </row>
    <row r="37951" spans="1:4" ht="14.5" customHeight="1" x14ac:dyDescent="0.35">
      <c r="A37951" s="1"/>
      <c r="B37951" s="306">
        <v>44527.349305641445</v>
      </c>
      <c r="C37951" s="304">
        <v>2.4228069029160908</v>
      </c>
      <c r="D37951" s="305" t="s">
        <v>172</v>
      </c>
    </row>
    <row r="37952" spans="1:4" ht="14.5" customHeight="1" x14ac:dyDescent="0.35">
      <c r="A37952" s="1"/>
      <c r="B37952" s="306">
        <v>44527.350000085891</v>
      </c>
      <c r="C37952" s="304">
        <v>2.4560902515035803</v>
      </c>
      <c r="D37952" s="305" t="s">
        <v>172</v>
      </c>
    </row>
    <row r="37953" spans="1:4" ht="14.5" customHeight="1" x14ac:dyDescent="0.35">
      <c r="A37953" s="1"/>
      <c r="B37953" s="306">
        <v>44527.350694530338</v>
      </c>
      <c r="C37953" s="304">
        <v>2.4830544082991763</v>
      </c>
      <c r="D37953" s="305" t="s">
        <v>172</v>
      </c>
    </row>
    <row r="37954" spans="1:4" ht="14.5" customHeight="1" x14ac:dyDescent="0.35">
      <c r="A37954" s="1"/>
      <c r="B37954" s="306">
        <v>44527.351388974785</v>
      </c>
      <c r="C37954" s="304">
        <v>2.5413695828397369</v>
      </c>
      <c r="D37954" s="305" t="s">
        <v>172</v>
      </c>
    </row>
    <row r="37955" spans="1:4" ht="14.5" customHeight="1" x14ac:dyDescent="0.35">
      <c r="A37955" s="1"/>
      <c r="B37955" s="306">
        <v>44527.352083419231</v>
      </c>
      <c r="C37955" s="304">
        <v>2.559582906951376</v>
      </c>
      <c r="D37955" s="305" t="s">
        <v>172</v>
      </c>
    </row>
    <row r="37956" spans="1:4" ht="14.5" customHeight="1" x14ac:dyDescent="0.35">
      <c r="A37956" s="1"/>
      <c r="B37956" s="306">
        <v>44527.352777863678</v>
      </c>
      <c r="C37956" s="304">
        <v>2.4612851004551581</v>
      </c>
      <c r="D37956" s="305" t="s">
        <v>172</v>
      </c>
    </row>
    <row r="37957" spans="1:4" ht="14.5" customHeight="1" x14ac:dyDescent="0.35">
      <c r="A37957" s="1"/>
      <c r="B37957" s="306">
        <v>44527.353472308125</v>
      </c>
      <c r="C37957" s="304">
        <v>2.5823107246293753</v>
      </c>
      <c r="D37957" s="305" t="s">
        <v>172</v>
      </c>
    </row>
    <row r="37958" spans="1:4" ht="14.5" customHeight="1" x14ac:dyDescent="0.35">
      <c r="A37958" s="1"/>
      <c r="B37958" s="306">
        <v>44527.354166752571</v>
      </c>
      <c r="C37958" s="304">
        <v>2.5414058168586657</v>
      </c>
      <c r="D37958" s="305" t="s">
        <v>172</v>
      </c>
    </row>
    <row r="37959" spans="1:4" ht="14.5" customHeight="1" x14ac:dyDescent="0.35">
      <c r="A37959" s="1"/>
      <c r="B37959" s="306">
        <v>44527.354861197018</v>
      </c>
      <c r="C37959" s="304">
        <v>2.4967072336968461</v>
      </c>
      <c r="D37959" s="305" t="s">
        <v>172</v>
      </c>
    </row>
    <row r="37960" spans="1:4" ht="14.5" customHeight="1" x14ac:dyDescent="0.35">
      <c r="A37960" s="1"/>
      <c r="B37960" s="306">
        <v>44527.355555641465</v>
      </c>
      <c r="C37960" s="304">
        <v>2.5055927518402918</v>
      </c>
      <c r="D37960" s="305" t="s">
        <v>172</v>
      </c>
    </row>
    <row r="37961" spans="1:4" ht="14.5" customHeight="1" x14ac:dyDescent="0.35">
      <c r="A37961" s="1"/>
      <c r="B37961" s="306">
        <v>44527.356250085912</v>
      </c>
      <c r="C37961" s="304">
        <v>2.5085597292821453</v>
      </c>
      <c r="D37961" s="305" t="s">
        <v>172</v>
      </c>
    </row>
    <row r="37962" spans="1:4" ht="14.5" customHeight="1" x14ac:dyDescent="0.35">
      <c r="A37962" s="1"/>
      <c r="B37962" s="306">
        <v>44527.356944530358</v>
      </c>
      <c r="C37962" s="304">
        <v>2.5314717477904196</v>
      </c>
      <c r="D37962" s="305" t="s">
        <v>172</v>
      </c>
    </row>
    <row r="37963" spans="1:4" ht="14.5" customHeight="1" x14ac:dyDescent="0.35">
      <c r="A37963" s="1"/>
      <c r="B37963" s="306">
        <v>44527.357638974805</v>
      </c>
      <c r="C37963" s="304">
        <v>2.3366557037230451</v>
      </c>
      <c r="D37963" s="305" t="s">
        <v>172</v>
      </c>
    </row>
    <row r="37964" spans="1:4" ht="14.5" customHeight="1" x14ac:dyDescent="0.35">
      <c r="A37964" s="1"/>
      <c r="B37964" s="306">
        <v>44527.358333419252</v>
      </c>
      <c r="C37964" s="304">
        <v>2.2659459091519847</v>
      </c>
      <c r="D37964" s="305" t="s">
        <v>172</v>
      </c>
    </row>
    <row r="37965" spans="1:4" ht="14.5" customHeight="1" x14ac:dyDescent="0.35">
      <c r="A37965" s="1"/>
      <c r="B37965" s="306">
        <v>44527.359027863698</v>
      </c>
      <c r="C37965" s="304">
        <v>2.1982588511515133</v>
      </c>
      <c r="D37965" s="305" t="s">
        <v>172</v>
      </c>
    </row>
    <row r="37966" spans="1:4" ht="14.5" customHeight="1" x14ac:dyDescent="0.35">
      <c r="A37966" s="1"/>
      <c r="B37966" s="306">
        <v>44527.359722308145</v>
      </c>
      <c r="C37966" s="304">
        <v>2.2210243091467419</v>
      </c>
      <c r="D37966" s="305" t="s">
        <v>172</v>
      </c>
    </row>
    <row r="37967" spans="1:4" ht="14.5" customHeight="1" x14ac:dyDescent="0.35">
      <c r="A37967" s="1"/>
      <c r="B37967" s="306">
        <v>44527.360416752592</v>
      </c>
      <c r="C37967" s="304">
        <v>2.196354165821079</v>
      </c>
      <c r="D37967" s="305" t="s">
        <v>172</v>
      </c>
    </row>
    <row r="37968" spans="1:4" ht="14.5" customHeight="1" x14ac:dyDescent="0.35">
      <c r="A37968" s="1"/>
      <c r="B37968" s="306">
        <v>44527.361111197039</v>
      </c>
      <c r="C37968" s="304">
        <v>2.2009310352326188</v>
      </c>
      <c r="D37968" s="305" t="s">
        <v>172</v>
      </c>
    </row>
    <row r="37969" spans="1:4" ht="14.5" customHeight="1" x14ac:dyDescent="0.35">
      <c r="A37969" s="1"/>
      <c r="B37969" s="306">
        <v>44527.361805641485</v>
      </c>
      <c r="C37969" s="304">
        <v>2.1568692389384525</v>
      </c>
      <c r="D37969" s="305" t="s">
        <v>172</v>
      </c>
    </row>
    <row r="37970" spans="1:4" ht="14.5" customHeight="1" x14ac:dyDescent="0.35">
      <c r="A37970" s="1"/>
      <c r="B37970" s="306">
        <v>44527.362500085932</v>
      </c>
      <c r="C37970" s="304">
        <v>2.096607789906193</v>
      </c>
      <c r="D37970" s="305" t="s">
        <v>172</v>
      </c>
    </row>
    <row r="37971" spans="1:4" ht="14.5" customHeight="1" x14ac:dyDescent="0.35">
      <c r="A37971" s="1"/>
      <c r="B37971" s="306">
        <v>44527.363194530379</v>
      </c>
      <c r="C37971" s="304">
        <v>1.9752791327531667</v>
      </c>
      <c r="D37971" s="305" t="s">
        <v>172</v>
      </c>
    </row>
    <row r="37972" spans="1:4" ht="14.5" customHeight="1" x14ac:dyDescent="0.35">
      <c r="A37972" s="1"/>
      <c r="B37972" s="306">
        <v>44527.363888974825</v>
      </c>
      <c r="C37972" s="304">
        <v>1.9189368568170417</v>
      </c>
      <c r="D37972" s="305" t="s">
        <v>172</v>
      </c>
    </row>
    <row r="37973" spans="1:4" ht="14.5" customHeight="1" x14ac:dyDescent="0.35">
      <c r="A37973" s="1"/>
      <c r="B37973" s="306">
        <v>44527.364583419272</v>
      </c>
      <c r="C37973" s="304">
        <v>1.8662200914469698</v>
      </c>
      <c r="D37973" s="305" t="s">
        <v>172</v>
      </c>
    </row>
    <row r="37974" spans="1:4" ht="14.5" customHeight="1" x14ac:dyDescent="0.35">
      <c r="A37974" s="1"/>
      <c r="B37974" s="306">
        <v>44527.365277863719</v>
      </c>
      <c r="C37974" s="304">
        <v>1.9100310184218869</v>
      </c>
      <c r="D37974" s="305" t="s">
        <v>172</v>
      </c>
    </row>
    <row r="37975" spans="1:4" ht="14.5" customHeight="1" x14ac:dyDescent="0.35">
      <c r="A37975" s="1"/>
      <c r="B37975" s="306">
        <v>44527.365972308166</v>
      </c>
      <c r="C37975" s="304">
        <v>1.9606799803718482</v>
      </c>
      <c r="D37975" s="305" t="s">
        <v>172</v>
      </c>
    </row>
    <row r="37976" spans="1:4" ht="14.5" customHeight="1" x14ac:dyDescent="0.35">
      <c r="A37976" s="1"/>
      <c r="B37976" s="306">
        <v>44527.366666752612</v>
      </c>
      <c r="C37976" s="304">
        <v>2.1138529973361075</v>
      </c>
      <c r="D37976" s="305" t="s">
        <v>172</v>
      </c>
    </row>
    <row r="37977" spans="1:4" ht="14.5" customHeight="1" x14ac:dyDescent="0.35">
      <c r="A37977" s="1"/>
      <c r="B37977" s="306">
        <v>44527.367361197059</v>
      </c>
      <c r="C37977" s="304">
        <v>2.0659058799910479</v>
      </c>
      <c r="D37977" s="305" t="s">
        <v>172</v>
      </c>
    </row>
    <row r="37978" spans="1:4" ht="14.5" customHeight="1" x14ac:dyDescent="0.35">
      <c r="A37978" s="1"/>
      <c r="B37978" s="306">
        <v>44527.368055641506</v>
      </c>
      <c r="C37978" s="304">
        <v>1.9788442321302682</v>
      </c>
      <c r="D37978" s="305" t="s">
        <v>172</v>
      </c>
    </row>
    <row r="37979" spans="1:4" ht="14.5" customHeight="1" x14ac:dyDescent="0.35">
      <c r="A37979" s="1"/>
      <c r="B37979" s="306">
        <v>44527.368750085952</v>
      </c>
      <c r="C37979" s="304">
        <v>1.9867934938304945</v>
      </c>
      <c r="D37979" s="305" t="s">
        <v>172</v>
      </c>
    </row>
    <row r="37980" spans="1:4" ht="14.5" customHeight="1" x14ac:dyDescent="0.35">
      <c r="A37980" s="1"/>
      <c r="B37980" s="306">
        <v>44527.369444530399</v>
      </c>
      <c r="C37980" s="304">
        <v>1.9818727561053493</v>
      </c>
      <c r="D37980" s="305" t="s">
        <v>172</v>
      </c>
    </row>
    <row r="37981" spans="1:4" ht="14.5" customHeight="1" x14ac:dyDescent="0.35">
      <c r="A37981" s="1"/>
      <c r="B37981" s="306">
        <v>44527.370138974846</v>
      </c>
      <c r="C37981" s="304">
        <v>1.7973068506381726</v>
      </c>
      <c r="D37981" s="305" t="s">
        <v>172</v>
      </c>
    </row>
    <row r="37982" spans="1:4" ht="14.5" customHeight="1" x14ac:dyDescent="0.35">
      <c r="A37982" s="1"/>
      <c r="B37982" s="306">
        <v>44527.370833419292</v>
      </c>
      <c r="C37982" s="304">
        <v>1.825463680672389</v>
      </c>
      <c r="D37982" s="305" t="s">
        <v>172</v>
      </c>
    </row>
    <row r="37983" spans="1:4" ht="14.5" customHeight="1" x14ac:dyDescent="0.35">
      <c r="A37983" s="1"/>
      <c r="B37983" s="306">
        <v>44527.371527863739</v>
      </c>
      <c r="C37983" s="304">
        <v>1.7083900817204873</v>
      </c>
      <c r="D37983" s="305" t="s">
        <v>172</v>
      </c>
    </row>
    <row r="37984" spans="1:4" ht="14.5" customHeight="1" x14ac:dyDescent="0.35">
      <c r="A37984" s="1"/>
      <c r="B37984" s="306">
        <v>44527.372222308186</v>
      </c>
      <c r="C37984" s="304">
        <v>1.6889606893765632</v>
      </c>
      <c r="D37984" s="305" t="s">
        <v>172</v>
      </c>
    </row>
    <row r="37985" spans="1:4" ht="14.5" customHeight="1" x14ac:dyDescent="0.35">
      <c r="A37985" s="1"/>
      <c r="B37985" s="306">
        <v>44527.372916752633</v>
      </c>
      <c r="C37985" s="304">
        <v>1.643121916113887</v>
      </c>
      <c r="D37985" s="305" t="s">
        <v>172</v>
      </c>
    </row>
    <row r="37986" spans="1:4" ht="14.5" customHeight="1" x14ac:dyDescent="0.35">
      <c r="A37986" s="1"/>
      <c r="B37986" s="306">
        <v>44527.373611197079</v>
      </c>
      <c r="C37986" s="304">
        <v>1.687991197431044</v>
      </c>
      <c r="D37986" s="305" t="s">
        <v>172</v>
      </c>
    </row>
    <row r="37987" spans="1:4" ht="14.5" customHeight="1" x14ac:dyDescent="0.35">
      <c r="A37987" s="1"/>
      <c r="B37987" s="306">
        <v>44527.374305641526</v>
      </c>
      <c r="C37987" s="304">
        <v>1.6439353344464507</v>
      </c>
      <c r="D37987" s="305" t="s">
        <v>172</v>
      </c>
    </row>
    <row r="37988" spans="1:4" ht="14.5" customHeight="1" x14ac:dyDescent="0.35">
      <c r="A37988" s="1"/>
      <c r="B37988" s="306">
        <v>44527.375000085973</v>
      </c>
      <c r="C37988" s="304">
        <v>1.6194478174700937</v>
      </c>
      <c r="D37988" s="305" t="s">
        <v>172</v>
      </c>
    </row>
    <row r="37989" spans="1:4" ht="14.5" customHeight="1" x14ac:dyDescent="0.35">
      <c r="A37989" s="1"/>
      <c r="B37989" s="306">
        <v>44527.375694530419</v>
      </c>
      <c r="C37989" s="304">
        <v>1.5743672520527676</v>
      </c>
      <c r="D37989" s="305" t="s">
        <v>172</v>
      </c>
    </row>
    <row r="37990" spans="1:4" ht="14.5" customHeight="1" x14ac:dyDescent="0.35">
      <c r="A37990" s="1"/>
      <c r="B37990" s="306">
        <v>44527.376388974866</v>
      </c>
      <c r="C37990" s="304">
        <v>1.6670334754210974</v>
      </c>
      <c r="D37990" s="305" t="s">
        <v>172</v>
      </c>
    </row>
    <row r="37991" spans="1:4" ht="14.5" customHeight="1" x14ac:dyDescent="0.35">
      <c r="A37991" s="1"/>
      <c r="B37991" s="306">
        <v>44527.377083419313</v>
      </c>
      <c r="C37991" s="304">
        <v>1.6431996245446499</v>
      </c>
      <c r="D37991" s="305" t="s">
        <v>172</v>
      </c>
    </row>
    <row r="37992" spans="1:4" ht="14.5" customHeight="1" x14ac:dyDescent="0.35">
      <c r="A37992" s="1"/>
      <c r="B37992" s="306">
        <v>44527.37777786376</v>
      </c>
      <c r="C37992" s="304">
        <v>1.5452857502525148</v>
      </c>
      <c r="D37992" s="305" t="s">
        <v>172</v>
      </c>
    </row>
    <row r="37993" spans="1:4" ht="14.5" customHeight="1" x14ac:dyDescent="0.35">
      <c r="A37993" s="1"/>
      <c r="B37993" s="306">
        <v>44527.378472308206</v>
      </c>
      <c r="C37993" s="304">
        <v>1.4508923644924532</v>
      </c>
      <c r="D37993" s="305" t="s">
        <v>172</v>
      </c>
    </row>
    <row r="37994" spans="1:4" ht="14.5" customHeight="1" x14ac:dyDescent="0.35">
      <c r="A37994" s="1"/>
      <c r="B37994" s="306">
        <v>44527.379166752653</v>
      </c>
      <c r="C37994" s="304">
        <v>1.5658430036481452</v>
      </c>
      <c r="D37994" s="305" t="s">
        <v>172</v>
      </c>
    </row>
    <row r="37995" spans="1:4" ht="14.5" customHeight="1" x14ac:dyDescent="0.35">
      <c r="A37995" s="1"/>
      <c r="B37995" s="306">
        <v>44527.3798611971</v>
      </c>
      <c r="C37995" s="304">
        <v>1.588144634353345</v>
      </c>
      <c r="D37995" s="305" t="s">
        <v>172</v>
      </c>
    </row>
    <row r="37996" spans="1:4" ht="14.5" customHeight="1" x14ac:dyDescent="0.35">
      <c r="A37996" s="1"/>
      <c r="B37996" s="306">
        <v>44527.380555641546</v>
      </c>
      <c r="C37996" s="304">
        <v>1.6236202333120067</v>
      </c>
      <c r="D37996" s="305" t="s">
        <v>172</v>
      </c>
    </row>
    <row r="37997" spans="1:4" ht="14.5" customHeight="1" x14ac:dyDescent="0.35">
      <c r="A37997" s="1"/>
      <c r="B37997" s="306">
        <v>44527.381250085993</v>
      </c>
      <c r="C37997" s="304">
        <v>1.6105364308004027</v>
      </c>
      <c r="D37997" s="305" t="s">
        <v>172</v>
      </c>
    </row>
    <row r="37998" spans="1:4" ht="14.5" customHeight="1" x14ac:dyDescent="0.35">
      <c r="A37998" s="1"/>
      <c r="B37998" s="306">
        <v>44527.38194453044</v>
      </c>
      <c r="C37998" s="304">
        <v>1.6114616987503421</v>
      </c>
      <c r="D37998" s="305" t="s">
        <v>172</v>
      </c>
    </row>
    <row r="37999" spans="1:4" ht="14.5" customHeight="1" x14ac:dyDescent="0.35">
      <c r="A37999" s="1"/>
      <c r="B37999" s="306">
        <v>44527.382638974887</v>
      </c>
      <c r="C37999" s="304">
        <v>1.5808854289398975</v>
      </c>
      <c r="D37999" s="305" t="s">
        <v>172</v>
      </c>
    </row>
    <row r="38000" spans="1:4" ht="14.5" customHeight="1" x14ac:dyDescent="0.35">
      <c r="A38000" s="1"/>
      <c r="B38000" s="306">
        <v>44527.383333419333</v>
      </c>
      <c r="C38000" s="304">
        <v>1.6289917204224063</v>
      </c>
      <c r="D38000" s="305" t="s">
        <v>172</v>
      </c>
    </row>
    <row r="38001" spans="1:4" ht="14.5" customHeight="1" x14ac:dyDescent="0.35">
      <c r="A38001" s="1"/>
      <c r="B38001" s="306">
        <v>44527.38402786378</v>
      </c>
      <c r="C38001" s="304">
        <v>1.5707049531548971</v>
      </c>
      <c r="D38001" s="305" t="s">
        <v>172</v>
      </c>
    </row>
    <row r="38002" spans="1:4" ht="14.5" customHeight="1" x14ac:dyDescent="0.35">
      <c r="A38002" s="1"/>
      <c r="B38002" s="306">
        <v>44527.384722308227</v>
      </c>
      <c r="C38002" s="304">
        <v>1.501192253640329</v>
      </c>
      <c r="D38002" s="305" t="s">
        <v>172</v>
      </c>
    </row>
    <row r="38003" spans="1:4" ht="14.5" customHeight="1" x14ac:dyDescent="0.35">
      <c r="A38003" s="1"/>
      <c r="B38003" s="306">
        <v>44527.385416752673</v>
      </c>
      <c r="C38003" s="304">
        <v>1.4184167949670761</v>
      </c>
      <c r="D38003" s="305" t="s">
        <v>172</v>
      </c>
    </row>
    <row r="38004" spans="1:4" ht="14.5" customHeight="1" x14ac:dyDescent="0.35">
      <c r="A38004" s="1"/>
      <c r="B38004" s="306">
        <v>44527.38611119712</v>
      </c>
      <c r="C38004" s="304">
        <v>1.4249867241578917</v>
      </c>
      <c r="D38004" s="305" t="s">
        <v>172</v>
      </c>
    </row>
    <row r="38005" spans="1:4" ht="14.5" customHeight="1" x14ac:dyDescent="0.35">
      <c r="A38005" s="1"/>
      <c r="B38005" s="306">
        <v>44527.386805641567</v>
      </c>
      <c r="C38005" s="304">
        <v>1.4640640803163478</v>
      </c>
      <c r="D38005" s="305" t="s">
        <v>172</v>
      </c>
    </row>
    <row r="38006" spans="1:4" ht="14.5" customHeight="1" x14ac:dyDescent="0.35">
      <c r="A38006" s="1"/>
      <c r="B38006" s="306">
        <v>44527.387500086013</v>
      </c>
      <c r="C38006" s="304">
        <v>1.5030962443048945</v>
      </c>
      <c r="D38006" s="305" t="s">
        <v>172</v>
      </c>
    </row>
    <row r="38007" spans="1:4" ht="14.5" customHeight="1" x14ac:dyDescent="0.35">
      <c r="A38007" s="1"/>
      <c r="B38007" s="306">
        <v>44527.38819453046</v>
      </c>
      <c r="C38007" s="304">
        <v>1.4348472866120574</v>
      </c>
      <c r="D38007" s="305" t="s">
        <v>172</v>
      </c>
    </row>
    <row r="38008" spans="1:4" ht="14.5" customHeight="1" x14ac:dyDescent="0.35">
      <c r="A38008" s="1"/>
      <c r="B38008" s="306">
        <v>44527.388888974907</v>
      </c>
      <c r="C38008" s="304">
        <v>1.5272125800973602</v>
      </c>
      <c r="D38008" s="305" t="s">
        <v>172</v>
      </c>
    </row>
    <row r="38009" spans="1:4" ht="14.5" customHeight="1" x14ac:dyDescent="0.35">
      <c r="A38009" s="1"/>
      <c r="B38009" s="306">
        <v>44527.389583419354</v>
      </c>
      <c r="C38009" s="304">
        <v>1.4113413403778394</v>
      </c>
      <c r="D38009" s="305" t="s">
        <v>172</v>
      </c>
    </row>
    <row r="38010" spans="1:4" ht="14.5" customHeight="1" x14ac:dyDescent="0.35">
      <c r="A38010" s="1"/>
      <c r="B38010" s="306">
        <v>44527.3902778638</v>
      </c>
      <c r="C38010" s="304">
        <v>1.3945210344507359</v>
      </c>
      <c r="D38010" s="305" t="s">
        <v>172</v>
      </c>
    </row>
    <row r="38011" spans="1:4" ht="14.5" customHeight="1" x14ac:dyDescent="0.35">
      <c r="A38011" s="1"/>
      <c r="B38011" s="306">
        <v>44527.390972308247</v>
      </c>
      <c r="C38011" s="304">
        <v>1.3189373297036886</v>
      </c>
      <c r="D38011" s="305" t="s">
        <v>172</v>
      </c>
    </row>
    <row r="38012" spans="1:4" ht="14.5" customHeight="1" x14ac:dyDescent="0.35">
      <c r="A38012" s="1"/>
      <c r="B38012" s="306">
        <v>44527.391666752694</v>
      </c>
      <c r="C38012" s="304">
        <v>1.4396299810287019</v>
      </c>
      <c r="D38012" s="305" t="s">
        <v>172</v>
      </c>
    </row>
    <row r="38013" spans="1:4" ht="14.5" customHeight="1" x14ac:dyDescent="0.35">
      <c r="A38013" s="1"/>
      <c r="B38013" s="306">
        <v>44527.39236119714</v>
      </c>
      <c r="C38013" s="304">
        <v>1.3163659580239557</v>
      </c>
      <c r="D38013" s="305" t="s">
        <v>172</v>
      </c>
    </row>
    <row r="38014" spans="1:4" ht="14.5" customHeight="1" x14ac:dyDescent="0.35">
      <c r="A38014" s="1"/>
      <c r="B38014" s="306">
        <v>44527.393055641587</v>
      </c>
      <c r="C38014" s="304">
        <v>1.3570317535726037</v>
      </c>
      <c r="D38014" s="305" t="s">
        <v>172</v>
      </c>
    </row>
    <row r="38015" spans="1:4" ht="14.5" customHeight="1" x14ac:dyDescent="0.35">
      <c r="A38015" s="1"/>
      <c r="B38015" s="306">
        <v>44527.393750086034</v>
      </c>
      <c r="C38015" s="304">
        <v>1.2863597813186061</v>
      </c>
      <c r="D38015" s="305" t="s">
        <v>172</v>
      </c>
    </row>
    <row r="38016" spans="1:4" ht="14.5" customHeight="1" x14ac:dyDescent="0.35">
      <c r="A38016" s="1"/>
      <c r="B38016" s="306">
        <v>44527.394444530481</v>
      </c>
      <c r="C38016" s="304">
        <v>1.2803384286194766</v>
      </c>
      <c r="D38016" s="305" t="s">
        <v>172</v>
      </c>
    </row>
    <row r="38017" spans="1:4" ht="14.5" customHeight="1" x14ac:dyDescent="0.35">
      <c r="A38017" s="1"/>
      <c r="B38017" s="306">
        <v>44527.395138974927</v>
      </c>
      <c r="C38017" s="304">
        <v>1.2046478643665979</v>
      </c>
      <c r="D38017" s="305" t="s">
        <v>172</v>
      </c>
    </row>
    <row r="38018" spans="1:4" ht="14.5" customHeight="1" x14ac:dyDescent="0.35">
      <c r="A38018" s="1"/>
      <c r="B38018" s="306">
        <v>44527.395833419374</v>
      </c>
      <c r="C38018" s="304">
        <v>1.2942101181746692</v>
      </c>
      <c r="D38018" s="305" t="s">
        <v>172</v>
      </c>
    </row>
    <row r="38019" spans="1:4" ht="14.5" customHeight="1" x14ac:dyDescent="0.35">
      <c r="A38019" s="1"/>
      <c r="B38019" s="306">
        <v>44527.396527863821</v>
      </c>
      <c r="C38019" s="304">
        <v>1.2463265492549909</v>
      </c>
      <c r="D38019" s="305" t="s">
        <v>172</v>
      </c>
    </row>
    <row r="38020" spans="1:4" ht="14.5" customHeight="1" x14ac:dyDescent="0.35">
      <c r="A38020" s="1"/>
      <c r="B38020" s="306">
        <v>44527.397222308267</v>
      </c>
      <c r="C38020" s="304">
        <v>1.2330209209755898</v>
      </c>
      <c r="D38020" s="305" t="s">
        <v>172</v>
      </c>
    </row>
    <row r="38021" spans="1:4" ht="14.5" customHeight="1" x14ac:dyDescent="0.35">
      <c r="A38021" s="1"/>
      <c r="B38021" s="306">
        <v>44527.397916752714</v>
      </c>
      <c r="C38021" s="304">
        <v>1.2899040767807795</v>
      </c>
      <c r="D38021" s="305" t="s">
        <v>172</v>
      </c>
    </row>
    <row r="38022" spans="1:4" ht="14.5" customHeight="1" x14ac:dyDescent="0.35">
      <c r="A38022" s="1"/>
      <c r="B38022" s="306">
        <v>44527.398611197161</v>
      </c>
      <c r="C38022" s="304">
        <v>1.3603803638399161</v>
      </c>
      <c r="D38022" s="305" t="s">
        <v>172</v>
      </c>
    </row>
    <row r="38023" spans="1:4" ht="14.5" customHeight="1" x14ac:dyDescent="0.35">
      <c r="A38023" s="1"/>
      <c r="B38023" s="306">
        <v>44527.399305641607</v>
      </c>
      <c r="C38023" s="304">
        <v>1.389834383827474</v>
      </c>
      <c r="D38023" s="305" t="s">
        <v>172</v>
      </c>
    </row>
    <row r="38024" spans="1:4" ht="14.5" customHeight="1" x14ac:dyDescent="0.35">
      <c r="A38024" s="1"/>
      <c r="B38024" s="306">
        <v>44527.400000086054</v>
      </c>
      <c r="C38024" s="304">
        <v>1.4077515183482319</v>
      </c>
      <c r="D38024" s="305" t="s">
        <v>172</v>
      </c>
    </row>
    <row r="38025" spans="1:4" ht="14.5" customHeight="1" x14ac:dyDescent="0.35">
      <c r="A38025" s="1"/>
      <c r="B38025" s="306">
        <v>44527.400694530501</v>
      </c>
      <c r="C38025" s="304">
        <v>1.4004063762926307</v>
      </c>
      <c r="D38025" s="305" t="s">
        <v>172</v>
      </c>
    </row>
    <row r="38026" spans="1:4" ht="14.5" customHeight="1" x14ac:dyDescent="0.35">
      <c r="A38026" s="1"/>
      <c r="B38026" s="306">
        <v>44527.401388974948</v>
      </c>
      <c r="C38026" s="304">
        <v>1.3929092740793143</v>
      </c>
      <c r="D38026" s="305" t="s">
        <v>172</v>
      </c>
    </row>
    <row r="38027" spans="1:4" ht="14.5" customHeight="1" x14ac:dyDescent="0.35">
      <c r="A38027" s="1"/>
      <c r="B38027" s="306">
        <v>44527.402083419394</v>
      </c>
      <c r="C38027" s="304">
        <v>1.3308617035879555</v>
      </c>
      <c r="D38027" s="305" t="s">
        <v>172</v>
      </c>
    </row>
    <row r="38028" spans="1:4" ht="14.5" customHeight="1" x14ac:dyDescent="0.35">
      <c r="A38028" s="1"/>
      <c r="B38028" s="306">
        <v>44527.402777863841</v>
      </c>
      <c r="C38028" s="304">
        <v>1.3236535957064917</v>
      </c>
      <c r="D38028" s="305" t="s">
        <v>172</v>
      </c>
    </row>
    <row r="38029" spans="1:4" ht="14.5" customHeight="1" x14ac:dyDescent="0.35">
      <c r="A38029" s="1"/>
      <c r="B38029" s="306">
        <v>44527.403472308288</v>
      </c>
      <c r="C38029" s="304">
        <v>1.3872020009005306</v>
      </c>
      <c r="D38029" s="305" t="s">
        <v>172</v>
      </c>
    </row>
    <row r="38030" spans="1:4" ht="14.5" customHeight="1" x14ac:dyDescent="0.35">
      <c r="A38030" s="1"/>
      <c r="B38030" s="306">
        <v>44527.404166752734</v>
      </c>
      <c r="C38030" s="304">
        <v>1.2422714508125561</v>
      </c>
      <c r="D38030" s="305" t="s">
        <v>172</v>
      </c>
    </row>
    <row r="38031" spans="1:4" ht="14.5" customHeight="1" x14ac:dyDescent="0.35">
      <c r="A38031" s="1"/>
      <c r="B38031" s="306">
        <v>44527.404861197181</v>
      </c>
      <c r="C38031" s="304">
        <v>1.3009677357244376</v>
      </c>
      <c r="D38031" s="305" t="s">
        <v>172</v>
      </c>
    </row>
    <row r="38032" spans="1:4" ht="14.5" customHeight="1" x14ac:dyDescent="0.35">
      <c r="A38032" s="1"/>
      <c r="B38032" s="306">
        <v>44527.405555641628</v>
      </c>
      <c r="C38032" s="304">
        <v>1.4014268599385105</v>
      </c>
      <c r="D38032" s="305" t="s">
        <v>172</v>
      </c>
    </row>
    <row r="38033" spans="1:4" ht="14.5" customHeight="1" x14ac:dyDescent="0.35">
      <c r="A38033" s="1"/>
      <c r="B38033" s="306">
        <v>44527.406250086075</v>
      </c>
      <c r="C38033" s="304">
        <v>1.4190500588880848</v>
      </c>
      <c r="D38033" s="305" t="s">
        <v>172</v>
      </c>
    </row>
    <row r="38034" spans="1:4" ht="14.5" customHeight="1" x14ac:dyDescent="0.35">
      <c r="A38034" s="1"/>
      <c r="B38034" s="306">
        <v>44527.406944530521</v>
      </c>
      <c r="C38034" s="304">
        <v>1.3043461958986882</v>
      </c>
      <c r="D38034" s="305" t="s">
        <v>172</v>
      </c>
    </row>
    <row r="38035" spans="1:4" ht="14.5" customHeight="1" x14ac:dyDescent="0.35">
      <c r="A38035" s="1"/>
      <c r="B38035" s="306">
        <v>44527.407638974968</v>
      </c>
      <c r="C38035" s="304">
        <v>1.2756694703700304</v>
      </c>
      <c r="D38035" s="305" t="s">
        <v>172</v>
      </c>
    </row>
    <row r="38036" spans="1:4" ht="14.5" customHeight="1" x14ac:dyDescent="0.35">
      <c r="A38036" s="1"/>
      <c r="B38036" s="306">
        <v>44527.408333419415</v>
      </c>
      <c r="C38036" s="304">
        <v>1.2726996355493307</v>
      </c>
      <c r="D38036" s="305" t="s">
        <v>172</v>
      </c>
    </row>
    <row r="38037" spans="1:4" ht="14.5" customHeight="1" x14ac:dyDescent="0.35">
      <c r="A38037" s="1"/>
      <c r="B38037" s="306">
        <v>44527.409027863861</v>
      </c>
      <c r="C38037" s="304">
        <v>1.280261495828563</v>
      </c>
      <c r="D38037" s="305" t="s">
        <v>172</v>
      </c>
    </row>
    <row r="38038" spans="1:4" ht="14.5" customHeight="1" x14ac:dyDescent="0.35">
      <c r="A38038" s="1"/>
      <c r="B38038" s="306">
        <v>44527.409722308308</v>
      </c>
      <c r="C38038" s="304">
        <v>1.1927438783805884</v>
      </c>
      <c r="D38038" s="305" t="s">
        <v>172</v>
      </c>
    </row>
    <row r="38039" spans="1:4" ht="14.5" customHeight="1" x14ac:dyDescent="0.35">
      <c r="A38039" s="1"/>
      <c r="B38039" s="306">
        <v>44527.410416752755</v>
      </c>
      <c r="C38039" s="304">
        <v>1.3292968281098183</v>
      </c>
      <c r="D38039" s="305" t="s">
        <v>172</v>
      </c>
    </row>
    <row r="38040" spans="1:4" ht="14.5" customHeight="1" x14ac:dyDescent="0.35">
      <c r="A38040" s="1"/>
      <c r="B38040" s="306">
        <v>44527.411111197202</v>
      </c>
      <c r="C38040" s="304">
        <v>1.2580706133534174</v>
      </c>
      <c r="D38040" s="305" t="s">
        <v>172</v>
      </c>
    </row>
    <row r="38041" spans="1:4" ht="14.5" customHeight="1" x14ac:dyDescent="0.35">
      <c r="A38041" s="1"/>
      <c r="B38041" s="306">
        <v>44527.411805641648</v>
      </c>
      <c r="C38041" s="304">
        <v>1.241988249990148</v>
      </c>
      <c r="D38041" s="305" t="s">
        <v>172</v>
      </c>
    </row>
    <row r="38042" spans="1:4" ht="14.5" customHeight="1" x14ac:dyDescent="0.35">
      <c r="A38042" s="1"/>
      <c r="B38042" s="306">
        <v>44527.412500086095</v>
      </c>
      <c r="C38042" s="304">
        <v>1.1349337695459023</v>
      </c>
      <c r="D38042" s="305" t="s">
        <v>172</v>
      </c>
    </row>
    <row r="38043" spans="1:4" ht="14.5" customHeight="1" x14ac:dyDescent="0.35">
      <c r="A38043" s="1"/>
      <c r="B38043" s="306">
        <v>44527.413194530542</v>
      </c>
      <c r="C38043" s="304">
        <v>1.1415242983307963</v>
      </c>
      <c r="D38043" s="305" t="s">
        <v>172</v>
      </c>
    </row>
    <row r="38044" spans="1:4" ht="14.5" customHeight="1" x14ac:dyDescent="0.35">
      <c r="A38044" s="1"/>
      <c r="B38044" s="306">
        <v>44527.413888974988</v>
      </c>
      <c r="C38044" s="304">
        <v>1.1139452314827849</v>
      </c>
      <c r="D38044" s="305" t="s">
        <v>172</v>
      </c>
    </row>
    <row r="38045" spans="1:4" ht="14.5" customHeight="1" x14ac:dyDescent="0.35">
      <c r="A38045" s="1"/>
      <c r="B38045" s="306">
        <v>44527.414583419435</v>
      </c>
      <c r="C38045" s="304">
        <v>1.1237660139206733</v>
      </c>
      <c r="D38045" s="305" t="s">
        <v>172</v>
      </c>
    </row>
    <row r="38046" spans="1:4" ht="14.5" customHeight="1" x14ac:dyDescent="0.35">
      <c r="A38046" s="1"/>
      <c r="B38046" s="306">
        <v>44527.415277863882</v>
      </c>
      <c r="C38046" s="304">
        <v>1.1219956157493167</v>
      </c>
      <c r="D38046" s="305" t="s">
        <v>172</v>
      </c>
    </row>
    <row r="38047" spans="1:4" ht="14.5" customHeight="1" x14ac:dyDescent="0.35">
      <c r="A38047" s="1"/>
      <c r="B38047" s="306">
        <v>44527.415972308328</v>
      </c>
      <c r="C38047" s="304">
        <v>1.101142450367403</v>
      </c>
      <c r="D38047" s="305" t="s">
        <v>172</v>
      </c>
    </row>
    <row r="38048" spans="1:4" ht="14.5" customHeight="1" x14ac:dyDescent="0.35">
      <c r="A38048" s="1"/>
      <c r="B38048" s="306">
        <v>44527.416666752775</v>
      </c>
      <c r="C38048" s="304">
        <v>1.0662268913972033</v>
      </c>
      <c r="D38048" s="305" t="s">
        <v>172</v>
      </c>
    </row>
    <row r="38049" spans="1:4" ht="14.5" customHeight="1" x14ac:dyDescent="0.35">
      <c r="A38049" s="1"/>
      <c r="B38049" s="306">
        <v>44527.417361197222</v>
      </c>
      <c r="C38049" s="304">
        <v>1.1939733213487367</v>
      </c>
      <c r="D38049" s="305" t="s">
        <v>172</v>
      </c>
    </row>
    <row r="38050" spans="1:4" ht="14.5" customHeight="1" x14ac:dyDescent="0.35">
      <c r="A38050" s="1"/>
      <c r="B38050" s="306">
        <v>44527.418055641669</v>
      </c>
      <c r="C38050" s="304">
        <v>1.1547532216088863</v>
      </c>
      <c r="D38050" s="305" t="s">
        <v>172</v>
      </c>
    </row>
    <row r="38051" spans="1:4" ht="14.5" customHeight="1" x14ac:dyDescent="0.35">
      <c r="A38051" s="1"/>
      <c r="B38051" s="306">
        <v>44527.418750086115</v>
      </c>
      <c r="C38051" s="304">
        <v>1.1895170399147597</v>
      </c>
      <c r="D38051" s="305" t="s">
        <v>172</v>
      </c>
    </row>
    <row r="38052" spans="1:4" ht="14.5" customHeight="1" x14ac:dyDescent="0.35">
      <c r="A38052" s="1"/>
      <c r="B38052" s="306">
        <v>44527.419444530562</v>
      </c>
      <c r="C38052" s="304">
        <v>1.0791518687667425</v>
      </c>
      <c r="D38052" s="305" t="s">
        <v>172</v>
      </c>
    </row>
    <row r="38053" spans="1:4" ht="14.5" customHeight="1" x14ac:dyDescent="0.35">
      <c r="A38053" s="1"/>
      <c r="B38053" s="306">
        <v>44527.420138975009</v>
      </c>
      <c r="C38053" s="304">
        <v>1.0426969256302527</v>
      </c>
      <c r="D38053" s="305" t="s">
        <v>172</v>
      </c>
    </row>
    <row r="38054" spans="1:4" ht="14.5" customHeight="1" x14ac:dyDescent="0.35">
      <c r="A38054" s="1"/>
      <c r="B38054" s="306">
        <v>44527.420833419455</v>
      </c>
      <c r="C38054" s="304">
        <v>0.9283253061741864</v>
      </c>
      <c r="D38054" s="305" t="s">
        <v>172</v>
      </c>
    </row>
    <row r="38055" spans="1:4" ht="14.5" customHeight="1" x14ac:dyDescent="0.35">
      <c r="A38055" s="1"/>
      <c r="B38055" s="306">
        <v>44527.421527863902</v>
      </c>
      <c r="C38055" s="304">
        <v>0.98422934438511522</v>
      </c>
      <c r="D38055" s="305" t="s">
        <v>172</v>
      </c>
    </row>
    <row r="38056" spans="1:4" ht="14.5" customHeight="1" x14ac:dyDescent="0.35">
      <c r="A38056" s="1"/>
      <c r="B38056" s="306">
        <v>44527.422222308349</v>
      </c>
      <c r="C38056" s="304">
        <v>1.0110929214819104</v>
      </c>
      <c r="D38056" s="305" t="s">
        <v>172</v>
      </c>
    </row>
    <row r="38057" spans="1:4" ht="14.5" customHeight="1" x14ac:dyDescent="0.35">
      <c r="A38057" s="1"/>
      <c r="B38057" s="306">
        <v>44527.422916752796</v>
      </c>
      <c r="C38057" s="304">
        <v>1.0223279566445551</v>
      </c>
      <c r="D38057" s="305" t="s">
        <v>172</v>
      </c>
    </row>
    <row r="38058" spans="1:4" ht="14.5" customHeight="1" x14ac:dyDescent="0.35">
      <c r="A38058" s="1"/>
      <c r="B38058" s="306">
        <v>44527.423611197242</v>
      </c>
      <c r="C38058" s="304">
        <v>1.0189444396506435</v>
      </c>
      <c r="D38058" s="305" t="s">
        <v>172</v>
      </c>
    </row>
    <row r="38059" spans="1:4" ht="14.5" customHeight="1" x14ac:dyDescent="0.35">
      <c r="A38059" s="1"/>
      <c r="B38059" s="306">
        <v>44527.424305641689</v>
      </c>
      <c r="C38059" s="304">
        <v>1.1341840045356244</v>
      </c>
      <c r="D38059" s="305" t="s">
        <v>172</v>
      </c>
    </row>
    <row r="38060" spans="1:4" ht="14.5" customHeight="1" x14ac:dyDescent="0.35">
      <c r="A38060" s="1"/>
      <c r="B38060" s="306">
        <v>44527.425000086136</v>
      </c>
      <c r="C38060" s="304">
        <v>1.1425753770460687</v>
      </c>
      <c r="D38060" s="305" t="s">
        <v>172</v>
      </c>
    </row>
    <row r="38061" spans="1:4" ht="14.5" customHeight="1" x14ac:dyDescent="0.35">
      <c r="A38061" s="1"/>
      <c r="B38061" s="306">
        <v>44527.425694530582</v>
      </c>
      <c r="C38061" s="304">
        <v>1.1223373411247242</v>
      </c>
      <c r="D38061" s="305" t="s">
        <v>172</v>
      </c>
    </row>
    <row r="38062" spans="1:4" ht="14.5" customHeight="1" x14ac:dyDescent="0.35">
      <c r="A38062" s="1"/>
      <c r="B38062" s="306">
        <v>44527.426388975029</v>
      </c>
      <c r="C38062" s="304">
        <v>1.1183337139544467</v>
      </c>
      <c r="D38062" s="305" t="s">
        <v>172</v>
      </c>
    </row>
    <row r="38063" spans="1:4" ht="14.5" customHeight="1" x14ac:dyDescent="0.35">
      <c r="A38063" s="1"/>
      <c r="B38063" s="306">
        <v>44527.427083419476</v>
      </c>
      <c r="C38063" s="304">
        <v>0.94058976466840249</v>
      </c>
      <c r="D38063" s="305" t="s">
        <v>172</v>
      </c>
    </row>
    <row r="38064" spans="1:4" ht="14.5" customHeight="1" x14ac:dyDescent="0.35">
      <c r="A38064" s="1"/>
      <c r="B38064" s="306">
        <v>44527.427777863923</v>
      </c>
      <c r="C38064" s="304">
        <v>1.1139820056238781</v>
      </c>
      <c r="D38064" s="305" t="s">
        <v>172</v>
      </c>
    </row>
    <row r="38065" spans="1:4" ht="14.5" customHeight="1" x14ac:dyDescent="0.35">
      <c r="A38065" s="1"/>
      <c r="B38065" s="306">
        <v>44527.428472308369</v>
      </c>
      <c r="C38065" s="304">
        <v>1.113926142632772</v>
      </c>
      <c r="D38065" s="305" t="s">
        <v>172</v>
      </c>
    </row>
    <row r="38066" spans="1:4" ht="14.5" customHeight="1" x14ac:dyDescent="0.35">
      <c r="A38066" s="1"/>
      <c r="B38066" s="306">
        <v>44527.429166752816</v>
      </c>
      <c r="C38066" s="304">
        <v>0.94160525491532399</v>
      </c>
      <c r="D38066" s="305" t="s">
        <v>172</v>
      </c>
    </row>
    <row r="38067" spans="1:4" ht="14.5" customHeight="1" x14ac:dyDescent="0.35">
      <c r="A38067" s="1"/>
      <c r="B38067" s="306">
        <v>44527.429861197263</v>
      </c>
      <c r="C38067" s="304">
        <v>0.87224884688738102</v>
      </c>
      <c r="D38067" s="305" t="s">
        <v>172</v>
      </c>
    </row>
    <row r="38068" spans="1:4" ht="14.5" customHeight="1" x14ac:dyDescent="0.35">
      <c r="A38068" s="1"/>
      <c r="B38068" s="306">
        <v>44527.430555641709</v>
      </c>
      <c r="C38068" s="304">
        <v>0.90760349231995863</v>
      </c>
      <c r="D38068" s="305" t="s">
        <v>172</v>
      </c>
    </row>
    <row r="38069" spans="1:4" ht="14.5" customHeight="1" x14ac:dyDescent="0.35">
      <c r="A38069" s="1"/>
      <c r="B38069" s="306">
        <v>44527.431250086156</v>
      </c>
      <c r="C38069" s="304">
        <v>1.0038993674169281</v>
      </c>
      <c r="D38069" s="305" t="s">
        <v>172</v>
      </c>
    </row>
    <row r="38070" spans="1:4" ht="14.5" customHeight="1" x14ac:dyDescent="0.35">
      <c r="A38070" s="1"/>
      <c r="B38070" s="306">
        <v>44527.431944530603</v>
      </c>
      <c r="C38070" s="304">
        <v>0.91220679914654279</v>
      </c>
      <c r="D38070" s="305" t="s">
        <v>172</v>
      </c>
    </row>
    <row r="38071" spans="1:4" ht="14.5" customHeight="1" x14ac:dyDescent="0.35">
      <c r="A38071" s="1"/>
      <c r="B38071" s="306">
        <v>44527.432638975049</v>
      </c>
      <c r="C38071" s="304">
        <v>0.99504658776762278</v>
      </c>
      <c r="D38071" s="305" t="s">
        <v>172</v>
      </c>
    </row>
    <row r="38072" spans="1:4" ht="14.5" customHeight="1" x14ac:dyDescent="0.35">
      <c r="A38072" s="1"/>
      <c r="B38072" s="306">
        <v>44527.433333419496</v>
      </c>
      <c r="C38072" s="304">
        <v>1.0679496098423138</v>
      </c>
      <c r="D38072" s="305" t="s">
        <v>172</v>
      </c>
    </row>
    <row r="38073" spans="1:4" ht="14.5" customHeight="1" x14ac:dyDescent="0.35">
      <c r="A38073" s="1"/>
      <c r="B38073" s="306">
        <v>44527.434027863943</v>
      </c>
      <c r="C38073" s="304">
        <v>1.064349285852495</v>
      </c>
      <c r="D38073" s="305" t="s">
        <v>172</v>
      </c>
    </row>
    <row r="38074" spans="1:4" ht="14.5" customHeight="1" x14ac:dyDescent="0.35">
      <c r="A38074" s="1"/>
      <c r="B38074" s="306">
        <v>44527.43472230839</v>
      </c>
      <c r="C38074" s="304">
        <v>0.97816694433152707</v>
      </c>
      <c r="D38074" s="305" t="s">
        <v>172</v>
      </c>
    </row>
    <row r="38075" spans="1:4" ht="14.5" customHeight="1" x14ac:dyDescent="0.35">
      <c r="A38075" s="1"/>
      <c r="B38075" s="306">
        <v>44527.435416752836</v>
      </c>
      <c r="C38075" s="304">
        <v>1.0896205644570425</v>
      </c>
      <c r="D38075" s="305" t="s">
        <v>172</v>
      </c>
    </row>
    <row r="38076" spans="1:4" ht="14.5" customHeight="1" x14ac:dyDescent="0.35">
      <c r="A38076" s="1"/>
      <c r="B38076" s="306">
        <v>44527.436111197283</v>
      </c>
      <c r="C38076" s="304">
        <v>1.0221665042989418</v>
      </c>
      <c r="D38076" s="305" t="s">
        <v>172</v>
      </c>
    </row>
    <row r="38077" spans="1:4" ht="14.5" customHeight="1" x14ac:dyDescent="0.35">
      <c r="A38077" s="1"/>
      <c r="B38077" s="306">
        <v>44527.43680564173</v>
      </c>
      <c r="C38077" s="304">
        <v>0.96100810740429854</v>
      </c>
      <c r="D38077" s="305" t="s">
        <v>172</v>
      </c>
    </row>
    <row r="38078" spans="1:4" ht="14.5" customHeight="1" x14ac:dyDescent="0.35">
      <c r="A38078" s="1"/>
      <c r="B38078" s="306">
        <v>44527.437500086176</v>
      </c>
      <c r="C38078" s="304">
        <v>1.010280772533982</v>
      </c>
      <c r="D38078" s="305" t="s">
        <v>172</v>
      </c>
    </row>
    <row r="38079" spans="1:4" ht="14.5" customHeight="1" x14ac:dyDescent="0.35">
      <c r="A38079" s="1"/>
      <c r="B38079" s="306">
        <v>44527.438194530623</v>
      </c>
      <c r="C38079" s="304">
        <v>0.94779177491395783</v>
      </c>
      <c r="D38079" s="305" t="s">
        <v>172</v>
      </c>
    </row>
    <row r="38080" spans="1:4" ht="14.5" customHeight="1" x14ac:dyDescent="0.35">
      <c r="A38080" s="1"/>
      <c r="B38080" s="306">
        <v>44527.43888897507</v>
      </c>
      <c r="C38080" s="304">
        <v>0.98064061258244994</v>
      </c>
      <c r="D38080" s="305" t="s">
        <v>172</v>
      </c>
    </row>
    <row r="38081" spans="1:4" ht="14.5" customHeight="1" x14ac:dyDescent="0.35">
      <c r="A38081" s="1"/>
      <c r="B38081" s="306">
        <v>44527.439583419517</v>
      </c>
      <c r="C38081" s="304">
        <v>1.0627000292677318</v>
      </c>
      <c r="D38081" s="305" t="s">
        <v>172</v>
      </c>
    </row>
    <row r="38082" spans="1:4" ht="14.5" customHeight="1" x14ac:dyDescent="0.35">
      <c r="A38082" s="1"/>
      <c r="B38082" s="306">
        <v>44527.440277863963</v>
      </c>
      <c r="C38082" s="304">
        <v>1.052524955104218</v>
      </c>
      <c r="D38082" s="305" t="s">
        <v>172</v>
      </c>
    </row>
    <row r="38083" spans="1:4" ht="14.5" customHeight="1" x14ac:dyDescent="0.35">
      <c r="A38083" s="1"/>
      <c r="B38083" s="306">
        <v>44527.44097230841</v>
      </c>
      <c r="C38083" s="304">
        <v>1.0791906265766102</v>
      </c>
      <c r="D38083" s="305" t="s">
        <v>172</v>
      </c>
    </row>
    <row r="38084" spans="1:4" ht="14.5" customHeight="1" x14ac:dyDescent="0.35">
      <c r="A38084" s="1"/>
      <c r="B38084" s="306">
        <v>44527.441666752857</v>
      </c>
      <c r="C38084" s="304">
        <v>1.0807108473379989</v>
      </c>
      <c r="D38084" s="305" t="s">
        <v>172</v>
      </c>
    </row>
    <row r="38085" spans="1:4" ht="14.5" customHeight="1" x14ac:dyDescent="0.35">
      <c r="A38085" s="1"/>
      <c r="B38085" s="306">
        <v>44527.442361197303</v>
      </c>
      <c r="C38085" s="304">
        <v>0.93498339884340564</v>
      </c>
      <c r="D38085" s="305" t="s">
        <v>172</v>
      </c>
    </row>
    <row r="38086" spans="1:4" ht="14.5" customHeight="1" x14ac:dyDescent="0.35">
      <c r="A38086" s="1"/>
      <c r="B38086" s="306">
        <v>44527.44305564175</v>
      </c>
      <c r="C38086" s="304">
        <v>0.83301724534370203</v>
      </c>
      <c r="D38086" s="305" t="s">
        <v>172</v>
      </c>
    </row>
    <row r="38087" spans="1:4" ht="14.5" customHeight="1" x14ac:dyDescent="0.35">
      <c r="A38087" s="1"/>
      <c r="B38087" s="306">
        <v>44527.443750086197</v>
      </c>
      <c r="C38087" s="304">
        <v>0.87482251969028468</v>
      </c>
      <c r="D38087" s="305" t="s">
        <v>172</v>
      </c>
    </row>
    <row r="38088" spans="1:4" ht="14.5" customHeight="1" x14ac:dyDescent="0.35">
      <c r="A38088" s="1"/>
      <c r="B38088" s="306">
        <v>44527.444444530644</v>
      </c>
      <c r="C38088" s="304">
        <v>0.80848868114929551</v>
      </c>
      <c r="D38088" s="305" t="s">
        <v>172</v>
      </c>
    </row>
    <row r="38089" spans="1:4" ht="14.5" customHeight="1" x14ac:dyDescent="0.35">
      <c r="A38089" s="1"/>
      <c r="B38089" s="306">
        <v>44527.44513897509</v>
      </c>
      <c r="C38089" s="304">
        <v>0.88368085684361786</v>
      </c>
      <c r="D38089" s="305" t="s">
        <v>172</v>
      </c>
    </row>
    <row r="38090" spans="1:4" ht="14.5" customHeight="1" x14ac:dyDescent="0.35">
      <c r="A38090" s="1"/>
      <c r="B38090" s="306">
        <v>44527.445833419537</v>
      </c>
      <c r="C38090" s="304">
        <v>0.94613860041624021</v>
      </c>
      <c r="D38090" s="305" t="s">
        <v>172</v>
      </c>
    </row>
    <row r="38091" spans="1:4" ht="14.5" customHeight="1" x14ac:dyDescent="0.35">
      <c r="A38091" s="1"/>
      <c r="B38091" s="306">
        <v>44527.446527863984</v>
      </c>
      <c r="C38091" s="304">
        <v>0.92351621675346296</v>
      </c>
      <c r="D38091" s="305" t="s">
        <v>172</v>
      </c>
    </row>
    <row r="38092" spans="1:4" ht="14.5" customHeight="1" x14ac:dyDescent="0.35">
      <c r="A38092" s="1"/>
      <c r="B38092" s="306">
        <v>44527.44722230843</v>
      </c>
      <c r="C38092" s="304">
        <v>0.93213553728940801</v>
      </c>
      <c r="D38092" s="305" t="s">
        <v>172</v>
      </c>
    </row>
    <row r="38093" spans="1:4" ht="14.5" customHeight="1" x14ac:dyDescent="0.35">
      <c r="A38093" s="1"/>
      <c r="B38093" s="306">
        <v>44527.447916752877</v>
      </c>
      <c r="C38093" s="304">
        <v>1.0535904082392185</v>
      </c>
      <c r="D38093" s="305" t="s">
        <v>172</v>
      </c>
    </row>
    <row r="38094" spans="1:4" ht="14.5" customHeight="1" x14ac:dyDescent="0.35">
      <c r="A38094" s="1"/>
      <c r="B38094" s="306">
        <v>44527.448611197324</v>
      </c>
      <c r="C38094" s="304">
        <v>0.96360581050245553</v>
      </c>
      <c r="D38094" s="305" t="s">
        <v>172</v>
      </c>
    </row>
    <row r="38095" spans="1:4" ht="14.5" customHeight="1" x14ac:dyDescent="0.35">
      <c r="A38095" s="1"/>
      <c r="B38095" s="306">
        <v>44527.44930564177</v>
      </c>
      <c r="C38095" s="304">
        <v>0.97682401896295235</v>
      </c>
      <c r="D38095" s="305" t="s">
        <v>172</v>
      </c>
    </row>
    <row r="38096" spans="1:4" ht="14.5" customHeight="1" x14ac:dyDescent="0.35">
      <c r="A38096" s="1"/>
      <c r="B38096" s="306">
        <v>44527.450000086217</v>
      </c>
      <c r="C38096" s="304">
        <v>1.0334251431651258</v>
      </c>
      <c r="D38096" s="305" t="s">
        <v>172</v>
      </c>
    </row>
    <row r="38097" spans="1:4" ht="14.5" customHeight="1" x14ac:dyDescent="0.35">
      <c r="A38097" s="1"/>
      <c r="B38097" s="306">
        <v>44527.450694530664</v>
      </c>
      <c r="C38097" s="304">
        <v>0.94888981692426266</v>
      </c>
      <c r="D38097" s="305" t="s">
        <v>172</v>
      </c>
    </row>
    <row r="38098" spans="1:4" ht="14.5" customHeight="1" x14ac:dyDescent="0.35">
      <c r="A38098" s="1"/>
      <c r="B38098" s="306">
        <v>44527.451388975111</v>
      </c>
      <c r="C38098" s="304">
        <v>0.95999647737351856</v>
      </c>
      <c r="D38098" s="305" t="s">
        <v>172</v>
      </c>
    </row>
    <row r="38099" spans="1:4" ht="14.5" customHeight="1" x14ac:dyDescent="0.35">
      <c r="A38099" s="1"/>
      <c r="B38099" s="306">
        <v>44527.452083419557</v>
      </c>
      <c r="C38099" s="304">
        <v>0.96465119048063264</v>
      </c>
      <c r="D38099" s="305" t="s">
        <v>172</v>
      </c>
    </row>
    <row r="38100" spans="1:4" ht="14.5" customHeight="1" x14ac:dyDescent="0.35">
      <c r="A38100" s="1"/>
      <c r="B38100" s="306">
        <v>44527.452777864004</v>
      </c>
      <c r="C38100" s="304">
        <v>0.90087488660847159</v>
      </c>
      <c r="D38100" s="305" t="s">
        <v>172</v>
      </c>
    </row>
    <row r="38101" spans="1:4" ht="14.5" customHeight="1" x14ac:dyDescent="0.35">
      <c r="A38101" s="1"/>
      <c r="B38101" s="306">
        <v>44527.453472308451</v>
      </c>
      <c r="C38101" s="304">
        <v>0.93009703488820983</v>
      </c>
      <c r="D38101" s="305" t="s">
        <v>172</v>
      </c>
    </row>
    <row r="38102" spans="1:4" ht="14.5" customHeight="1" x14ac:dyDescent="0.35">
      <c r="A38102" s="1"/>
      <c r="B38102" s="306">
        <v>44527.454166752897</v>
      </c>
      <c r="C38102" s="304">
        <v>0.95435395967231973</v>
      </c>
      <c r="D38102" s="305" t="s">
        <v>172</v>
      </c>
    </row>
    <row r="38103" spans="1:4" ht="14.5" customHeight="1" x14ac:dyDescent="0.35">
      <c r="A38103" s="1"/>
      <c r="B38103" s="306">
        <v>44527.454861197344</v>
      </c>
      <c r="C38103" s="304">
        <v>0.98361345185764248</v>
      </c>
      <c r="D38103" s="305" t="s">
        <v>172</v>
      </c>
    </row>
    <row r="38104" spans="1:4" ht="14.5" customHeight="1" x14ac:dyDescent="0.35">
      <c r="A38104" s="1"/>
      <c r="B38104" s="306">
        <v>44527.455555641791</v>
      </c>
      <c r="C38104" s="304">
        <v>0.97747032937760803</v>
      </c>
      <c r="D38104" s="305" t="s">
        <v>172</v>
      </c>
    </row>
    <row r="38105" spans="1:4" ht="14.5" customHeight="1" x14ac:dyDescent="0.35">
      <c r="A38105" s="1"/>
      <c r="B38105" s="306">
        <v>44527.456250086238</v>
      </c>
      <c r="C38105" s="304">
        <v>1.0284921839970442</v>
      </c>
      <c r="D38105" s="305" t="s">
        <v>172</v>
      </c>
    </row>
    <row r="38106" spans="1:4" ht="14.5" customHeight="1" x14ac:dyDescent="0.35">
      <c r="A38106" s="1"/>
      <c r="B38106" s="306">
        <v>44527.456944530684</v>
      </c>
      <c r="C38106" s="304">
        <v>1.0362837408240617</v>
      </c>
      <c r="D38106" s="305" t="s">
        <v>172</v>
      </c>
    </row>
    <row r="38107" spans="1:4" ht="14.5" customHeight="1" x14ac:dyDescent="0.35">
      <c r="A38107" s="1"/>
      <c r="B38107" s="306">
        <v>44527.457638975131</v>
      </c>
      <c r="C38107" s="304">
        <v>1.0711832578143154</v>
      </c>
      <c r="D38107" s="305" t="s">
        <v>172</v>
      </c>
    </row>
    <row r="38108" spans="1:4" ht="14.5" customHeight="1" x14ac:dyDescent="0.35">
      <c r="A38108" s="1"/>
      <c r="B38108" s="306">
        <v>44527.458333419578</v>
      </c>
      <c r="C38108" s="304">
        <v>1.0400943874100601</v>
      </c>
      <c r="D38108" s="305" t="s">
        <v>172</v>
      </c>
    </row>
    <row r="38109" spans="1:4" ht="14.5" customHeight="1" x14ac:dyDescent="0.35">
      <c r="A38109" s="1"/>
      <c r="B38109" s="306">
        <v>44527.459027864024</v>
      </c>
      <c r="C38109" s="304">
        <v>1.2077642241379938</v>
      </c>
      <c r="D38109" s="305" t="s">
        <v>172</v>
      </c>
    </row>
    <row r="38110" spans="1:4" ht="14.5" customHeight="1" x14ac:dyDescent="0.35">
      <c r="A38110" s="1"/>
      <c r="B38110" s="306">
        <v>44527.459722308471</v>
      </c>
      <c r="C38110" s="304">
        <v>1.1439598219561655</v>
      </c>
      <c r="D38110" s="305" t="s">
        <v>172</v>
      </c>
    </row>
    <row r="38111" spans="1:4" ht="14.5" customHeight="1" x14ac:dyDescent="0.35">
      <c r="A38111" s="1"/>
      <c r="B38111" s="306">
        <v>44527.460416752918</v>
      </c>
      <c r="C38111" s="304">
        <v>1.0403061825923032</v>
      </c>
      <c r="D38111" s="305" t="s">
        <v>172</v>
      </c>
    </row>
    <row r="38112" spans="1:4" ht="14.5" customHeight="1" x14ac:dyDescent="0.35">
      <c r="A38112" s="1"/>
      <c r="B38112" s="306">
        <v>44527.461111197365</v>
      </c>
      <c r="C38112" s="304">
        <v>0.98118459695944393</v>
      </c>
      <c r="D38112" s="305" t="s">
        <v>172</v>
      </c>
    </row>
    <row r="38113" spans="1:4" ht="14.5" customHeight="1" x14ac:dyDescent="0.35">
      <c r="A38113" s="1"/>
      <c r="B38113" s="306">
        <v>44527.461805641811</v>
      </c>
      <c r="C38113" s="304">
        <v>1.0139107659502467</v>
      </c>
      <c r="D38113" s="305" t="s">
        <v>172</v>
      </c>
    </row>
    <row r="38114" spans="1:4" ht="14.5" customHeight="1" x14ac:dyDescent="0.35">
      <c r="A38114" s="1"/>
      <c r="B38114" s="306">
        <v>44527.462500086258</v>
      </c>
      <c r="C38114" s="304">
        <v>0.96540249968920766</v>
      </c>
      <c r="D38114" s="305" t="s">
        <v>172</v>
      </c>
    </row>
    <row r="38115" spans="1:4" ht="14.5" customHeight="1" x14ac:dyDescent="0.35">
      <c r="A38115" s="1"/>
      <c r="B38115" s="306">
        <v>44527.463194530705</v>
      </c>
      <c r="C38115" s="304">
        <v>1.1207657970694527</v>
      </c>
      <c r="D38115" s="305" t="s">
        <v>172</v>
      </c>
    </row>
    <row r="38116" spans="1:4" ht="14.5" customHeight="1" x14ac:dyDescent="0.35">
      <c r="A38116" s="1"/>
      <c r="B38116" s="306">
        <v>44527.463888975151</v>
      </c>
      <c r="C38116" s="304">
        <v>1.1585194440607058</v>
      </c>
      <c r="D38116" s="305" t="s">
        <v>172</v>
      </c>
    </row>
    <row r="38117" spans="1:4" ht="14.5" customHeight="1" x14ac:dyDescent="0.35">
      <c r="A38117" s="1"/>
      <c r="B38117" s="306">
        <v>44527.464583419598</v>
      </c>
      <c r="C38117" s="304">
        <v>1.1132408446479076</v>
      </c>
      <c r="D38117" s="305" t="s">
        <v>172</v>
      </c>
    </row>
    <row r="38118" spans="1:4" ht="14.5" customHeight="1" x14ac:dyDescent="0.35">
      <c r="A38118" s="1"/>
      <c r="B38118" s="306">
        <v>44527.465277864045</v>
      </c>
      <c r="C38118" s="304">
        <v>1.1112353606171987</v>
      </c>
      <c r="D38118" s="305" t="s">
        <v>172</v>
      </c>
    </row>
    <row r="38119" spans="1:4" ht="14.5" customHeight="1" x14ac:dyDescent="0.35">
      <c r="A38119" s="1"/>
      <c r="B38119" s="306">
        <v>44527.465972308491</v>
      </c>
      <c r="C38119" s="304">
        <v>1.1192072297180857</v>
      </c>
      <c r="D38119" s="305" t="s">
        <v>172</v>
      </c>
    </row>
    <row r="38120" spans="1:4" ht="14.5" customHeight="1" x14ac:dyDescent="0.35">
      <c r="A38120" s="1"/>
      <c r="B38120" s="306">
        <v>44527.466666752938</v>
      </c>
      <c r="C38120" s="304">
        <v>1.0925356774260309</v>
      </c>
      <c r="D38120" s="305" t="s">
        <v>172</v>
      </c>
    </row>
    <row r="38121" spans="1:4" ht="14.5" customHeight="1" x14ac:dyDescent="0.35">
      <c r="A38121" s="1"/>
      <c r="B38121" s="306">
        <v>44527.467361197385</v>
      </c>
      <c r="C38121" s="304">
        <v>1.2048776060394326</v>
      </c>
      <c r="D38121" s="305" t="s">
        <v>172</v>
      </c>
    </row>
    <row r="38122" spans="1:4" ht="14.5" customHeight="1" x14ac:dyDescent="0.35">
      <c r="A38122" s="1"/>
      <c r="B38122" s="306">
        <v>44527.468055641832</v>
      </c>
      <c r="C38122" s="304">
        <v>1.1911302169032447</v>
      </c>
      <c r="D38122" s="305" t="s">
        <v>172</v>
      </c>
    </row>
    <row r="38123" spans="1:4" ht="14.5" customHeight="1" x14ac:dyDescent="0.35">
      <c r="A38123" s="1"/>
      <c r="B38123" s="306">
        <v>44527.468750086278</v>
      </c>
      <c r="C38123" s="304">
        <v>1.134815329885229</v>
      </c>
      <c r="D38123" s="305" t="s">
        <v>172</v>
      </c>
    </row>
    <row r="38124" spans="1:4" ht="14.5" customHeight="1" x14ac:dyDescent="0.35">
      <c r="A38124" s="1"/>
      <c r="B38124" s="306">
        <v>44527.469444530725</v>
      </c>
      <c r="C38124" s="304">
        <v>1.0733970915408766</v>
      </c>
      <c r="D38124" s="305" t="s">
        <v>172</v>
      </c>
    </row>
    <row r="38125" spans="1:4" ht="14.5" customHeight="1" x14ac:dyDescent="0.35">
      <c r="A38125" s="1"/>
      <c r="B38125" s="306">
        <v>44527.470138975172</v>
      </c>
      <c r="C38125" s="304">
        <v>1.2495693337804672</v>
      </c>
      <c r="D38125" s="305" t="s">
        <v>172</v>
      </c>
    </row>
    <row r="38126" spans="1:4" ht="14.5" customHeight="1" x14ac:dyDescent="0.35">
      <c r="A38126" s="1"/>
      <c r="B38126" s="306">
        <v>44527.470833419618</v>
      </c>
      <c r="C38126" s="304">
        <v>1.2356008131372012</v>
      </c>
      <c r="D38126" s="305" t="s">
        <v>172</v>
      </c>
    </row>
    <row r="38127" spans="1:4" ht="14.5" customHeight="1" x14ac:dyDescent="0.35">
      <c r="A38127" s="1"/>
      <c r="B38127" s="306">
        <v>44527.471527864065</v>
      </c>
      <c r="C38127" s="304">
        <v>1.2814588995372409</v>
      </c>
      <c r="D38127" s="305" t="s">
        <v>172</v>
      </c>
    </row>
    <row r="38128" spans="1:4" ht="14.5" customHeight="1" x14ac:dyDescent="0.35">
      <c r="A38128" s="1"/>
      <c r="B38128" s="306">
        <v>44527.472222308512</v>
      </c>
      <c r="C38128" s="304">
        <v>1.3370750884217462</v>
      </c>
      <c r="D38128" s="305" t="s">
        <v>172</v>
      </c>
    </row>
    <row r="38129" spans="1:4" ht="14.5" customHeight="1" x14ac:dyDescent="0.35">
      <c r="A38129" s="1"/>
      <c r="B38129" s="306">
        <v>44527.472916752959</v>
      </c>
      <c r="C38129" s="304">
        <v>1.2095570611594364</v>
      </c>
      <c r="D38129" s="305" t="s">
        <v>172</v>
      </c>
    </row>
    <row r="38130" spans="1:4" ht="14.5" customHeight="1" x14ac:dyDescent="0.35">
      <c r="A38130" s="1"/>
      <c r="B38130" s="306">
        <v>44527.473611197405</v>
      </c>
      <c r="C38130" s="304">
        <v>1.3292720927459414</v>
      </c>
      <c r="D38130" s="305" t="s">
        <v>172</v>
      </c>
    </row>
    <row r="38131" spans="1:4" ht="14.5" customHeight="1" x14ac:dyDescent="0.35">
      <c r="A38131" s="1"/>
      <c r="B38131" s="306">
        <v>44527.474305641852</v>
      </c>
      <c r="C38131" s="304">
        <v>1.3263574944223364</v>
      </c>
      <c r="D38131" s="305" t="s">
        <v>172</v>
      </c>
    </row>
    <row r="38132" spans="1:4" ht="14.5" customHeight="1" x14ac:dyDescent="0.35">
      <c r="A38132" s="1"/>
      <c r="B38132" s="306">
        <v>44527.475000086299</v>
      </c>
      <c r="C38132" s="304">
        <v>1.4148616359934143</v>
      </c>
      <c r="D38132" s="305" t="s">
        <v>172</v>
      </c>
    </row>
    <row r="38133" spans="1:4" ht="14.5" customHeight="1" x14ac:dyDescent="0.35">
      <c r="A38133" s="1"/>
      <c r="B38133" s="306">
        <v>44527.475694530745</v>
      </c>
      <c r="C38133" s="304">
        <v>1.4732677861692234</v>
      </c>
      <c r="D38133" s="305" t="s">
        <v>172</v>
      </c>
    </row>
    <row r="38134" spans="1:4" ht="14.5" customHeight="1" x14ac:dyDescent="0.35">
      <c r="A38134" s="1"/>
      <c r="B38134" s="306">
        <v>44527.476388975192</v>
      </c>
      <c r="C38134" s="304">
        <v>1.4200213706262426</v>
      </c>
      <c r="D38134" s="305" t="s">
        <v>172</v>
      </c>
    </row>
    <row r="38135" spans="1:4" ht="14.5" customHeight="1" x14ac:dyDescent="0.35">
      <c r="A38135" s="1"/>
      <c r="B38135" s="306">
        <v>44527.477083419639</v>
      </c>
      <c r="C38135" s="304">
        <v>1.3506140279047334</v>
      </c>
      <c r="D38135" s="305" t="s">
        <v>172</v>
      </c>
    </row>
    <row r="38136" spans="1:4" ht="14.5" customHeight="1" x14ac:dyDescent="0.35">
      <c r="A38136" s="1"/>
      <c r="B38136" s="306">
        <v>44527.477777864086</v>
      </c>
      <c r="C38136" s="304">
        <v>1.2881100732854975</v>
      </c>
      <c r="D38136" s="305" t="s">
        <v>172</v>
      </c>
    </row>
    <row r="38137" spans="1:4" ht="14.5" customHeight="1" x14ac:dyDescent="0.35">
      <c r="A38137" s="1"/>
      <c r="B38137" s="306">
        <v>44527.478472308532</v>
      </c>
      <c r="C38137" s="304">
        <v>1.3630480776708584</v>
      </c>
      <c r="D38137" s="305" t="s">
        <v>172</v>
      </c>
    </row>
    <row r="38138" spans="1:4" ht="14.5" customHeight="1" x14ac:dyDescent="0.35">
      <c r="A38138" s="1"/>
      <c r="B38138" s="306">
        <v>44527.479166752979</v>
      </c>
      <c r="C38138" s="304">
        <v>1.3174733312616504</v>
      </c>
      <c r="D38138" s="305" t="s">
        <v>172</v>
      </c>
    </row>
    <row r="38139" spans="1:4" ht="14.5" customHeight="1" x14ac:dyDescent="0.35">
      <c r="A38139" s="1"/>
      <c r="B38139" s="306">
        <v>44527.479861197426</v>
      </c>
      <c r="C38139" s="304">
        <v>1.356194788718464</v>
      </c>
      <c r="D38139" s="305" t="s">
        <v>172</v>
      </c>
    </row>
    <row r="38140" spans="1:4" ht="14.5" customHeight="1" x14ac:dyDescent="0.35">
      <c r="A38140" s="1"/>
      <c r="B38140" s="306">
        <v>44527.480555641872</v>
      </c>
      <c r="C38140" s="304">
        <v>1.3839981721919381</v>
      </c>
      <c r="D38140" s="305" t="s">
        <v>172</v>
      </c>
    </row>
    <row r="38141" spans="1:4" ht="14.5" customHeight="1" x14ac:dyDescent="0.35">
      <c r="A38141" s="1"/>
      <c r="B38141" s="306">
        <v>44527.481250086319</v>
      </c>
      <c r="C38141" s="304">
        <v>1.0372862874802802</v>
      </c>
      <c r="D38141" s="305" t="s">
        <v>172</v>
      </c>
    </row>
    <row r="38142" spans="1:4" ht="14.5" customHeight="1" x14ac:dyDescent="0.35">
      <c r="A38142" s="1"/>
      <c r="B38142" s="306">
        <v>44527.481944530766</v>
      </c>
      <c r="C38142" s="304">
        <v>1.0287958282687972</v>
      </c>
      <c r="D38142" s="305" t="s">
        <v>172</v>
      </c>
    </row>
    <row r="38143" spans="1:4" ht="14.5" customHeight="1" x14ac:dyDescent="0.35">
      <c r="A38143" s="1"/>
      <c r="B38143" s="306">
        <v>44527.482638975212</v>
      </c>
      <c r="C38143" s="304">
        <v>1.2408389546251479</v>
      </c>
      <c r="D38143" s="305" t="s">
        <v>172</v>
      </c>
    </row>
    <row r="38144" spans="1:4" ht="14.5" customHeight="1" x14ac:dyDescent="0.35">
      <c r="A38144" s="1"/>
      <c r="B38144" s="306">
        <v>44527.483333419659</v>
      </c>
      <c r="C38144" s="304">
        <v>1.31533834249758</v>
      </c>
      <c r="D38144" s="305" t="s">
        <v>172</v>
      </c>
    </row>
    <row r="38145" spans="1:4" ht="14.5" customHeight="1" x14ac:dyDescent="0.35">
      <c r="A38145" s="1"/>
      <c r="B38145" s="306">
        <v>44527.484027864106</v>
      </c>
      <c r="C38145" s="304">
        <v>1.2374167702520027</v>
      </c>
      <c r="D38145" s="305" t="s">
        <v>172</v>
      </c>
    </row>
    <row r="38146" spans="1:4" ht="14.5" customHeight="1" x14ac:dyDescent="0.35">
      <c r="A38146" s="1"/>
      <c r="B38146" s="306">
        <v>44527.484722308553</v>
      </c>
      <c r="C38146" s="304">
        <v>1.2079424385020199</v>
      </c>
      <c r="D38146" s="305" t="s">
        <v>172</v>
      </c>
    </row>
    <row r="38147" spans="1:4" ht="14.5" customHeight="1" x14ac:dyDescent="0.35">
      <c r="A38147" s="1"/>
      <c r="B38147" s="306">
        <v>44527.485416752999</v>
      </c>
      <c r="C38147" s="304">
        <v>1.2590165395668313</v>
      </c>
      <c r="D38147" s="305" t="s">
        <v>172</v>
      </c>
    </row>
    <row r="38148" spans="1:4" ht="14.5" customHeight="1" x14ac:dyDescent="0.35">
      <c r="A38148" s="1"/>
      <c r="B38148" s="306">
        <v>44527.486111197446</v>
      </c>
      <c r="C38148" s="304">
        <v>1.3926711645818615</v>
      </c>
      <c r="D38148" s="305" t="s">
        <v>172</v>
      </c>
    </row>
    <row r="38149" spans="1:4" ht="14.5" customHeight="1" x14ac:dyDescent="0.35">
      <c r="A38149" s="1"/>
      <c r="B38149" s="306">
        <v>44527.486805641893</v>
      </c>
      <c r="C38149" s="304">
        <v>1.2505544644643123</v>
      </c>
      <c r="D38149" s="305" t="s">
        <v>172</v>
      </c>
    </row>
    <row r="38150" spans="1:4" ht="14.5" customHeight="1" x14ac:dyDescent="0.35">
      <c r="A38150" s="1"/>
      <c r="B38150" s="306">
        <v>44527.487500086339</v>
      </c>
      <c r="C38150" s="304">
        <v>1.3684159292862812</v>
      </c>
      <c r="D38150" s="305" t="s">
        <v>172</v>
      </c>
    </row>
    <row r="38151" spans="1:4" ht="14.5" customHeight="1" x14ac:dyDescent="0.35">
      <c r="A38151" s="1"/>
      <c r="B38151" s="306">
        <v>44527.488194530786</v>
      </c>
      <c r="C38151" s="304">
        <v>1.291228315280508</v>
      </c>
      <c r="D38151" s="305" t="s">
        <v>172</v>
      </c>
    </row>
    <row r="38152" spans="1:4" ht="14.5" customHeight="1" x14ac:dyDescent="0.35">
      <c r="A38152" s="1"/>
      <c r="B38152" s="306">
        <v>44527.488888975233</v>
      </c>
      <c r="C38152" s="304">
        <v>1.2739190917969911</v>
      </c>
      <c r="D38152" s="305" t="s">
        <v>172</v>
      </c>
    </row>
    <row r="38153" spans="1:4" ht="14.5" customHeight="1" x14ac:dyDescent="0.35">
      <c r="A38153" s="1"/>
      <c r="B38153" s="306">
        <v>44527.48958341968</v>
      </c>
      <c r="C38153" s="304">
        <v>1.2740837876058018</v>
      </c>
      <c r="D38153" s="305" t="s">
        <v>172</v>
      </c>
    </row>
    <row r="38154" spans="1:4" ht="14.5" customHeight="1" x14ac:dyDescent="0.35">
      <c r="A38154" s="1"/>
      <c r="B38154" s="306">
        <v>44527.490277864126</v>
      </c>
      <c r="C38154" s="304">
        <v>1.1271559379698222</v>
      </c>
      <c r="D38154" s="305" t="s">
        <v>172</v>
      </c>
    </row>
    <row r="38155" spans="1:4" ht="14.5" customHeight="1" x14ac:dyDescent="0.35">
      <c r="A38155" s="1"/>
      <c r="B38155" s="306">
        <v>44527.490972308573</v>
      </c>
      <c r="C38155" s="304">
        <v>1.2211325508645434</v>
      </c>
      <c r="D38155" s="305" t="s">
        <v>172</v>
      </c>
    </row>
    <row r="38156" spans="1:4" ht="14.5" customHeight="1" x14ac:dyDescent="0.35">
      <c r="A38156" s="1"/>
      <c r="B38156" s="306">
        <v>44527.49166675302</v>
      </c>
      <c r="C38156" s="304">
        <v>1.2004589071421228</v>
      </c>
      <c r="D38156" s="305" t="s">
        <v>172</v>
      </c>
    </row>
    <row r="38157" spans="1:4" ht="14.5" customHeight="1" x14ac:dyDescent="0.35">
      <c r="A38157" s="1"/>
      <c r="B38157" s="306">
        <v>44527.492361197466</v>
      </c>
      <c r="C38157" s="304">
        <v>1.3087485031590405</v>
      </c>
      <c r="D38157" s="305" t="s">
        <v>172</v>
      </c>
    </row>
    <row r="38158" spans="1:4" ht="14.5" customHeight="1" x14ac:dyDescent="0.35">
      <c r="A38158" s="1"/>
      <c r="B38158" s="306">
        <v>44527.493055641913</v>
      </c>
      <c r="C38158" s="304">
        <v>1.1892225587603207</v>
      </c>
      <c r="D38158" s="305" t="s">
        <v>172</v>
      </c>
    </row>
    <row r="38159" spans="1:4" ht="14.5" customHeight="1" x14ac:dyDescent="0.35">
      <c r="A38159" s="1"/>
      <c r="B38159" s="306">
        <v>44527.49375008636</v>
      </c>
      <c r="C38159" s="304">
        <v>1.0458230797494101</v>
      </c>
      <c r="D38159" s="305" t="s">
        <v>172</v>
      </c>
    </row>
    <row r="38160" spans="1:4" ht="14.5" customHeight="1" x14ac:dyDescent="0.35">
      <c r="A38160" s="1"/>
      <c r="B38160" s="306">
        <v>44527.494444530807</v>
      </c>
      <c r="C38160" s="304">
        <v>1.2210457025048527</v>
      </c>
      <c r="D38160" s="305" t="s">
        <v>172</v>
      </c>
    </row>
    <row r="38161" spans="1:4" ht="14.5" customHeight="1" x14ac:dyDescent="0.35">
      <c r="A38161" s="1"/>
      <c r="B38161" s="306">
        <v>44527.495138975253</v>
      </c>
      <c r="C38161" s="304">
        <v>1.2077411153987971</v>
      </c>
      <c r="D38161" s="305" t="s">
        <v>172</v>
      </c>
    </row>
    <row r="38162" spans="1:4" ht="14.5" customHeight="1" x14ac:dyDescent="0.35">
      <c r="A38162" s="1"/>
      <c r="B38162" s="306">
        <v>44527.4958334197</v>
      </c>
      <c r="C38162" s="304">
        <v>1.1727810483306105</v>
      </c>
      <c r="D38162" s="305" t="s">
        <v>172</v>
      </c>
    </row>
    <row r="38163" spans="1:4" ht="14.5" customHeight="1" x14ac:dyDescent="0.35">
      <c r="A38163" s="1"/>
      <c r="B38163" s="306">
        <v>44527.496527864147</v>
      </c>
      <c r="C38163" s="304">
        <v>1.2581087018807315</v>
      </c>
      <c r="D38163" s="305" t="s">
        <v>172</v>
      </c>
    </row>
    <row r="38164" spans="1:4" ht="14.5" customHeight="1" x14ac:dyDescent="0.35">
      <c r="A38164" s="1"/>
      <c r="B38164" s="306">
        <v>44527.497222308593</v>
      </c>
      <c r="C38164" s="304">
        <v>1.1473950428283539</v>
      </c>
      <c r="D38164" s="305" t="s">
        <v>172</v>
      </c>
    </row>
    <row r="38165" spans="1:4" ht="14.5" customHeight="1" x14ac:dyDescent="0.35">
      <c r="A38165" s="1"/>
      <c r="B38165" s="306">
        <v>44527.49791675304</v>
      </c>
      <c r="C38165" s="304">
        <v>1.089761750824755</v>
      </c>
      <c r="D38165" s="305" t="s">
        <v>172</v>
      </c>
    </row>
    <row r="38166" spans="1:4" ht="14.5" customHeight="1" x14ac:dyDescent="0.35">
      <c r="A38166" s="1"/>
      <c r="B38166" s="306">
        <v>44527.498611197487</v>
      </c>
      <c r="C38166" s="304">
        <v>1.2371646507697733</v>
      </c>
      <c r="D38166" s="305" t="s">
        <v>172</v>
      </c>
    </row>
    <row r="38167" spans="1:4" ht="14.5" customHeight="1" x14ac:dyDescent="0.35">
      <c r="A38167" s="1"/>
      <c r="B38167" s="306">
        <v>44527.499305641933</v>
      </c>
      <c r="C38167" s="304">
        <v>1.1586357238604856</v>
      </c>
      <c r="D38167" s="305" t="s">
        <v>172</v>
      </c>
    </row>
    <row r="38168" spans="1:4" ht="14.5" customHeight="1" x14ac:dyDescent="0.35">
      <c r="A38168" s="1"/>
      <c r="B38168" s="306">
        <v>44527.50000008638</v>
      </c>
      <c r="C38168" s="304">
        <v>3.4381026225112993E-2</v>
      </c>
      <c r="D38168" s="305" t="s">
        <v>172</v>
      </c>
    </row>
    <row r="38169" spans="1:4" ht="14.5" customHeight="1" x14ac:dyDescent="0.35">
      <c r="A38169" s="1"/>
      <c r="B38169" s="306">
        <v>44527.500694530827</v>
      </c>
      <c r="C38169" s="304">
        <v>1.079608544369042</v>
      </c>
      <c r="D38169" s="305" t="s">
        <v>172</v>
      </c>
    </row>
    <row r="38170" spans="1:4" ht="14.5" customHeight="1" x14ac:dyDescent="0.35">
      <c r="A38170" s="1"/>
      <c r="B38170" s="306">
        <v>44527.501388975274</v>
      </c>
      <c r="C38170" s="304">
        <v>1.3142379495984946</v>
      </c>
      <c r="D38170" s="305" t="s">
        <v>172</v>
      </c>
    </row>
    <row r="38171" spans="1:4" ht="14.5" customHeight="1" x14ac:dyDescent="0.35">
      <c r="A38171" s="1"/>
      <c r="B38171" s="306">
        <v>44527.50208341972</v>
      </c>
      <c r="C38171" s="304">
        <v>1.1781371499932296</v>
      </c>
      <c r="D38171" s="305" t="s">
        <v>172</v>
      </c>
    </row>
    <row r="38172" spans="1:4" ht="14.5" customHeight="1" x14ac:dyDescent="0.35">
      <c r="A38172" s="1"/>
      <c r="B38172" s="306">
        <v>44527.502777864167</v>
      </c>
      <c r="C38172" s="304">
        <v>1.2754014833621719</v>
      </c>
      <c r="D38172" s="305" t="s">
        <v>172</v>
      </c>
    </row>
    <row r="38173" spans="1:4" ht="14.5" customHeight="1" x14ac:dyDescent="0.35">
      <c r="A38173" s="1"/>
      <c r="B38173" s="306">
        <v>44527.503472308614</v>
      </c>
      <c r="C38173" s="304">
        <v>1.2572079993545533</v>
      </c>
      <c r="D38173" s="305" t="s">
        <v>172</v>
      </c>
    </row>
    <row r="38174" spans="1:4" ht="14.5" customHeight="1" x14ac:dyDescent="0.35">
      <c r="A38174" s="1"/>
      <c r="B38174" s="306">
        <v>44527.50416675306</v>
      </c>
      <c r="C38174" s="304">
        <v>1.1809568617974644</v>
      </c>
      <c r="D38174" s="305" t="s">
        <v>172</v>
      </c>
    </row>
    <row r="38175" spans="1:4" ht="14.5" customHeight="1" x14ac:dyDescent="0.35">
      <c r="A38175" s="1"/>
      <c r="B38175" s="306">
        <v>44527.504861197507</v>
      </c>
      <c r="C38175" s="304">
        <v>1.3500888445393382</v>
      </c>
      <c r="D38175" s="305" t="s">
        <v>172</v>
      </c>
    </row>
    <row r="38176" spans="1:4" ht="14.5" customHeight="1" x14ac:dyDescent="0.35">
      <c r="A38176" s="1"/>
      <c r="B38176" s="306">
        <v>44527.505555641954</v>
      </c>
      <c r="C38176" s="304">
        <v>1.4000000925747371</v>
      </c>
      <c r="D38176" s="305" t="s">
        <v>172</v>
      </c>
    </row>
    <row r="38177" spans="1:4" ht="14.5" customHeight="1" x14ac:dyDescent="0.35">
      <c r="A38177" s="1"/>
      <c r="B38177" s="306">
        <v>44527.506250086401</v>
      </c>
      <c r="C38177" s="304">
        <v>1.3265443346356429</v>
      </c>
      <c r="D38177" s="305" t="s">
        <v>172</v>
      </c>
    </row>
    <row r="38178" spans="1:4" ht="14.5" customHeight="1" x14ac:dyDescent="0.35">
      <c r="A38178" s="1"/>
      <c r="B38178" s="306">
        <v>44527.506944530847</v>
      </c>
      <c r="C38178" s="304">
        <v>1.5016196765714085</v>
      </c>
      <c r="D38178" s="305" t="s">
        <v>172</v>
      </c>
    </row>
    <row r="38179" spans="1:4" ht="14.5" customHeight="1" x14ac:dyDescent="0.35">
      <c r="A38179" s="1"/>
      <c r="B38179" s="306">
        <v>44527.507638975294</v>
      </c>
      <c r="C38179" s="304">
        <v>1.2780742810752903</v>
      </c>
      <c r="D38179" s="305" t="s">
        <v>172</v>
      </c>
    </row>
    <row r="38180" spans="1:4" ht="14.5" customHeight="1" x14ac:dyDescent="0.35">
      <c r="A38180" s="1"/>
      <c r="B38180" s="306">
        <v>44527.508333419741</v>
      </c>
      <c r="C38180" s="304">
        <v>1.495349571508632</v>
      </c>
      <c r="D38180" s="305" t="s">
        <v>172</v>
      </c>
    </row>
    <row r="38181" spans="1:4" ht="14.5" customHeight="1" x14ac:dyDescent="0.35">
      <c r="A38181" s="1"/>
      <c r="B38181" s="306">
        <v>44527.509027864187</v>
      </c>
      <c r="C38181" s="304">
        <v>1.4771545831983228</v>
      </c>
      <c r="D38181" s="305" t="s">
        <v>172</v>
      </c>
    </row>
    <row r="38182" spans="1:4" ht="14.5" customHeight="1" x14ac:dyDescent="0.35">
      <c r="A38182" s="1"/>
      <c r="B38182" s="306">
        <v>44527.509722308634</v>
      </c>
      <c r="C38182" s="304">
        <v>1.3974151790202691</v>
      </c>
      <c r="D38182" s="305" t="s">
        <v>172</v>
      </c>
    </row>
    <row r="38183" spans="1:4" ht="14.5" customHeight="1" x14ac:dyDescent="0.35">
      <c r="A38183" s="1"/>
      <c r="B38183" s="306">
        <v>44527.510416753081</v>
      </c>
      <c r="C38183" s="304">
        <v>1.4900415418649573</v>
      </c>
      <c r="D38183" s="305" t="s">
        <v>172</v>
      </c>
    </row>
    <row r="38184" spans="1:4" ht="14.5" customHeight="1" x14ac:dyDescent="0.35">
      <c r="A38184" s="1"/>
      <c r="B38184" s="306">
        <v>44527.511111197527</v>
      </c>
      <c r="C38184" s="304">
        <v>1.5428097309499207</v>
      </c>
      <c r="D38184" s="305" t="s">
        <v>172</v>
      </c>
    </row>
    <row r="38185" spans="1:4" ht="14.5" customHeight="1" x14ac:dyDescent="0.35">
      <c r="A38185" s="1"/>
      <c r="B38185" s="306">
        <v>44527.511805641974</v>
      </c>
      <c r="C38185" s="304">
        <v>1.5430385149436006</v>
      </c>
      <c r="D38185" s="305" t="s">
        <v>172</v>
      </c>
    </row>
    <row r="38186" spans="1:4" ht="14.5" customHeight="1" x14ac:dyDescent="0.35">
      <c r="A38186" s="1"/>
      <c r="B38186" s="306">
        <v>44527.512500086421</v>
      </c>
      <c r="C38186" s="304">
        <v>1.4293792325229029</v>
      </c>
      <c r="D38186" s="305" t="s">
        <v>172</v>
      </c>
    </row>
    <row r="38187" spans="1:4" ht="14.5" customHeight="1" x14ac:dyDescent="0.35">
      <c r="A38187" s="1"/>
      <c r="B38187" s="306">
        <v>44527.513194530868</v>
      </c>
      <c r="C38187" s="304">
        <v>1.4657436246217912</v>
      </c>
      <c r="D38187" s="305" t="s">
        <v>172</v>
      </c>
    </row>
    <row r="38188" spans="1:4" ht="14.5" customHeight="1" x14ac:dyDescent="0.35">
      <c r="A38188" s="1"/>
      <c r="B38188" s="306">
        <v>44527.513888975314</v>
      </c>
      <c r="C38188" s="304">
        <v>1.4005817322787759</v>
      </c>
      <c r="D38188" s="305" t="s">
        <v>172</v>
      </c>
    </row>
    <row r="38189" spans="1:4" ht="14.5" customHeight="1" x14ac:dyDescent="0.35">
      <c r="A38189" s="1"/>
      <c r="B38189" s="306">
        <v>44527.514583419761</v>
      </c>
      <c r="C38189" s="304">
        <v>1.3831291369337122</v>
      </c>
      <c r="D38189" s="305" t="s">
        <v>172</v>
      </c>
    </row>
    <row r="38190" spans="1:4" ht="14.5" customHeight="1" x14ac:dyDescent="0.35">
      <c r="A38190" s="1"/>
      <c r="B38190" s="306">
        <v>44527.515277864208</v>
      </c>
      <c r="C38190" s="304">
        <v>1.44596019136355</v>
      </c>
      <c r="D38190" s="305" t="s">
        <v>172</v>
      </c>
    </row>
    <row r="38191" spans="1:4" ht="14.5" customHeight="1" x14ac:dyDescent="0.35">
      <c r="A38191" s="1"/>
      <c r="B38191" s="306">
        <v>44527.515972308654</v>
      </c>
      <c r="C38191" s="304">
        <v>1.4333348512273612</v>
      </c>
      <c r="D38191" s="305" t="s">
        <v>172</v>
      </c>
    </row>
    <row r="38192" spans="1:4" ht="14.5" customHeight="1" x14ac:dyDescent="0.35">
      <c r="A38192" s="1"/>
      <c r="B38192" s="306">
        <v>44527.516666753101</v>
      </c>
      <c r="C38192" s="304">
        <v>1.522646008438278</v>
      </c>
      <c r="D38192" s="305" t="s">
        <v>172</v>
      </c>
    </row>
    <row r="38193" spans="1:4" ht="14.5" customHeight="1" x14ac:dyDescent="0.35">
      <c r="A38193" s="1"/>
      <c r="B38193" s="306">
        <v>44527.517361197548</v>
      </c>
      <c r="C38193" s="304">
        <v>1.4454733627686134</v>
      </c>
      <c r="D38193" s="305" t="s">
        <v>172</v>
      </c>
    </row>
    <row r="38194" spans="1:4" ht="14.5" customHeight="1" x14ac:dyDescent="0.35">
      <c r="A38194" s="1"/>
      <c r="B38194" s="306">
        <v>44527.518055641995</v>
      </c>
      <c r="C38194" s="304">
        <v>1.4803923703255351</v>
      </c>
      <c r="D38194" s="305" t="s">
        <v>172</v>
      </c>
    </row>
    <row r="38195" spans="1:4" ht="14.5" customHeight="1" x14ac:dyDescent="0.35">
      <c r="A38195" s="1"/>
      <c r="B38195" s="306">
        <v>44527.518750086441</v>
      </c>
      <c r="C38195" s="304">
        <v>1.5549954035431861</v>
      </c>
      <c r="D38195" s="305" t="s">
        <v>172</v>
      </c>
    </row>
    <row r="38196" spans="1:4" ht="14.5" customHeight="1" x14ac:dyDescent="0.35">
      <c r="A38196" s="1"/>
      <c r="B38196" s="306">
        <v>44527.519444530888</v>
      </c>
      <c r="C38196" s="304">
        <v>1.5803986436883255</v>
      </c>
      <c r="D38196" s="305" t="s">
        <v>172</v>
      </c>
    </row>
    <row r="38197" spans="1:4" ht="14.5" customHeight="1" x14ac:dyDescent="0.35">
      <c r="A38197" s="1"/>
      <c r="B38197" s="306">
        <v>44527.520138975335</v>
      </c>
      <c r="C38197" s="304">
        <v>1.4913762391531842</v>
      </c>
      <c r="D38197" s="305" t="s">
        <v>172</v>
      </c>
    </row>
    <row r="38198" spans="1:4" ht="14.5" customHeight="1" x14ac:dyDescent="0.35">
      <c r="A38198" s="1"/>
      <c r="B38198" s="306">
        <v>44527.520833419781</v>
      </c>
      <c r="C38198" s="304">
        <v>1.3850429287541375</v>
      </c>
      <c r="D38198" s="305" t="s">
        <v>172</v>
      </c>
    </row>
    <row r="38199" spans="1:4" ht="14.5" customHeight="1" x14ac:dyDescent="0.35">
      <c r="A38199" s="1"/>
      <c r="B38199" s="306">
        <v>44527.521527864228</v>
      </c>
      <c r="C38199" s="304">
        <v>1.3381602201297331</v>
      </c>
      <c r="D38199" s="305" t="s">
        <v>172</v>
      </c>
    </row>
    <row r="38200" spans="1:4" ht="14.5" customHeight="1" x14ac:dyDescent="0.35">
      <c r="A38200" s="1"/>
      <c r="B38200" s="306">
        <v>44527.522222308675</v>
      </c>
      <c r="C38200" s="304">
        <v>1.3744700621523711</v>
      </c>
      <c r="D38200" s="305" t="s">
        <v>172</v>
      </c>
    </row>
    <row r="38201" spans="1:4" ht="14.5" customHeight="1" x14ac:dyDescent="0.35">
      <c r="A38201" s="1"/>
      <c r="B38201" s="306">
        <v>44527.522916753122</v>
      </c>
      <c r="C38201" s="304">
        <v>1.3370853334191453</v>
      </c>
      <c r="D38201" s="305" t="s">
        <v>172</v>
      </c>
    </row>
    <row r="38202" spans="1:4" ht="14.5" customHeight="1" x14ac:dyDescent="0.35">
      <c r="A38202" s="1"/>
      <c r="B38202" s="306">
        <v>44527.523611197568</v>
      </c>
      <c r="C38202" s="304">
        <v>1.4183331328907722</v>
      </c>
      <c r="D38202" s="305" t="s">
        <v>172</v>
      </c>
    </row>
    <row r="38203" spans="1:4" ht="14.5" customHeight="1" x14ac:dyDescent="0.35">
      <c r="A38203" s="1"/>
      <c r="B38203" s="306">
        <v>44527.524305642015</v>
      </c>
      <c r="C38203" s="304">
        <v>1.4338929162701182</v>
      </c>
      <c r="D38203" s="305" t="s">
        <v>172</v>
      </c>
    </row>
    <row r="38204" spans="1:4" ht="14.5" customHeight="1" x14ac:dyDescent="0.35">
      <c r="A38204" s="1"/>
      <c r="B38204" s="306">
        <v>44527.525000086462</v>
      </c>
      <c r="C38204" s="304">
        <v>1.3372294462607595</v>
      </c>
      <c r="D38204" s="305" t="s">
        <v>172</v>
      </c>
    </row>
    <row r="38205" spans="1:4" ht="14.5" customHeight="1" x14ac:dyDescent="0.35">
      <c r="A38205" s="1"/>
      <c r="B38205" s="306">
        <v>44527.525694530908</v>
      </c>
      <c r="C38205" s="304">
        <v>1.3234181656767761</v>
      </c>
      <c r="D38205" s="305" t="s">
        <v>172</v>
      </c>
    </row>
    <row r="38206" spans="1:4" ht="14.5" customHeight="1" x14ac:dyDescent="0.35">
      <c r="A38206" s="1"/>
      <c r="B38206" s="306">
        <v>44527.526388975355</v>
      </c>
      <c r="C38206" s="304">
        <v>1.324688765800814</v>
      </c>
      <c r="D38206" s="305" t="s">
        <v>172</v>
      </c>
    </row>
    <row r="38207" spans="1:4" ht="14.5" customHeight="1" x14ac:dyDescent="0.35">
      <c r="A38207" s="1"/>
      <c r="B38207" s="306">
        <v>44527.527083419802</v>
      </c>
      <c r="C38207" s="304">
        <v>1.2168664350702481</v>
      </c>
      <c r="D38207" s="305" t="s">
        <v>172</v>
      </c>
    </row>
    <row r="38208" spans="1:4" ht="14.5" customHeight="1" x14ac:dyDescent="0.35">
      <c r="A38208" s="1"/>
      <c r="B38208" s="306">
        <v>44527.527777864248</v>
      </c>
      <c r="C38208" s="304">
        <v>1.1359237570203429</v>
      </c>
      <c r="D38208" s="305" t="s">
        <v>172</v>
      </c>
    </row>
    <row r="38209" spans="1:4" ht="14.5" customHeight="1" x14ac:dyDescent="0.35">
      <c r="A38209" s="1"/>
      <c r="B38209" s="306">
        <v>44527.528472308695</v>
      </c>
      <c r="C38209" s="304">
        <v>1.2593682424931407</v>
      </c>
      <c r="D38209" s="305" t="s">
        <v>172</v>
      </c>
    </row>
    <row r="38210" spans="1:4" ht="14.5" customHeight="1" x14ac:dyDescent="0.35">
      <c r="A38210" s="1"/>
      <c r="B38210" s="306">
        <v>44527.529166753142</v>
      </c>
      <c r="C38210" s="304">
        <v>1.3497763629008357</v>
      </c>
      <c r="D38210" s="305" t="s">
        <v>172</v>
      </c>
    </row>
    <row r="38211" spans="1:4" ht="14.5" customHeight="1" x14ac:dyDescent="0.35">
      <c r="A38211" s="1"/>
      <c r="B38211" s="306">
        <v>44527.529861197589</v>
      </c>
      <c r="C38211" s="304">
        <v>1.2927439600504234</v>
      </c>
      <c r="D38211" s="305" t="s">
        <v>172</v>
      </c>
    </row>
    <row r="38212" spans="1:4" ht="14.5" customHeight="1" x14ac:dyDescent="0.35">
      <c r="A38212" s="1"/>
      <c r="B38212" s="306">
        <v>44527.530555642035</v>
      </c>
      <c r="C38212" s="304">
        <v>1.3237435167986102</v>
      </c>
      <c r="D38212" s="305" t="s">
        <v>172</v>
      </c>
    </row>
    <row r="38213" spans="1:4" ht="14.5" customHeight="1" x14ac:dyDescent="0.35">
      <c r="A38213" s="1"/>
      <c r="B38213" s="306">
        <v>44527.531250086482</v>
      </c>
      <c r="C38213" s="304">
        <v>1.3702919005888059</v>
      </c>
      <c r="D38213" s="305" t="s">
        <v>172</v>
      </c>
    </row>
    <row r="38214" spans="1:4" ht="14.5" customHeight="1" x14ac:dyDescent="0.35">
      <c r="A38214" s="1"/>
      <c r="B38214" s="306">
        <v>44527.531944530929</v>
      </c>
      <c r="C38214" s="304">
        <v>1.3823687463039278</v>
      </c>
      <c r="D38214" s="305" t="s">
        <v>172</v>
      </c>
    </row>
    <row r="38215" spans="1:4" ht="14.5" customHeight="1" x14ac:dyDescent="0.35">
      <c r="A38215" s="1"/>
      <c r="B38215" s="306">
        <v>44527.532638975375</v>
      </c>
      <c r="C38215" s="304">
        <v>1.3543983493013001</v>
      </c>
      <c r="D38215" s="305" t="s">
        <v>172</v>
      </c>
    </row>
    <row r="38216" spans="1:4" ht="14.5" customHeight="1" x14ac:dyDescent="0.35">
      <c r="A38216" s="1"/>
      <c r="B38216" s="306">
        <v>44527.533333419822</v>
      </c>
      <c r="C38216" s="304">
        <v>1.2042377597043621</v>
      </c>
      <c r="D38216" s="305" t="s">
        <v>172</v>
      </c>
    </row>
    <row r="38217" spans="1:4" ht="14.5" customHeight="1" x14ac:dyDescent="0.35">
      <c r="A38217" s="1"/>
      <c r="B38217" s="306">
        <v>44527.534027864269</v>
      </c>
      <c r="C38217" s="304">
        <v>1.3384136630425929</v>
      </c>
      <c r="D38217" s="305" t="s">
        <v>172</v>
      </c>
    </row>
    <row r="38218" spans="1:4" ht="14.5" customHeight="1" x14ac:dyDescent="0.35">
      <c r="A38218" s="1"/>
      <c r="B38218" s="306">
        <v>44527.534722308716</v>
      </c>
      <c r="C38218" s="304">
        <v>1.4253268086827726</v>
      </c>
      <c r="D38218" s="305" t="s">
        <v>172</v>
      </c>
    </row>
    <row r="38219" spans="1:4" ht="14.5" customHeight="1" x14ac:dyDescent="0.35">
      <c r="A38219" s="1"/>
      <c r="B38219" s="306">
        <v>44527.535416753162</v>
      </c>
      <c r="C38219" s="304">
        <v>1.3883263646708051</v>
      </c>
      <c r="D38219" s="305" t="s">
        <v>172</v>
      </c>
    </row>
    <row r="38220" spans="1:4" ht="14.5" customHeight="1" x14ac:dyDescent="0.35">
      <c r="A38220" s="1"/>
      <c r="B38220" s="306">
        <v>44527.536111197609</v>
      </c>
      <c r="C38220" s="304">
        <v>1.3629561476206618</v>
      </c>
      <c r="D38220" s="305" t="s">
        <v>172</v>
      </c>
    </row>
    <row r="38221" spans="1:4" ht="14.5" customHeight="1" x14ac:dyDescent="0.35">
      <c r="A38221" s="1"/>
      <c r="B38221" s="306">
        <v>44527.536805642056</v>
      </c>
      <c r="C38221" s="304">
        <v>1.2596391585592754</v>
      </c>
      <c r="D38221" s="305" t="s">
        <v>172</v>
      </c>
    </row>
    <row r="38222" spans="1:4" ht="14.5" customHeight="1" x14ac:dyDescent="0.35">
      <c r="A38222" s="1"/>
      <c r="B38222" s="306">
        <v>44527.537500086502</v>
      </c>
      <c r="C38222" s="304">
        <v>1.2871862455233896</v>
      </c>
      <c r="D38222" s="305" t="s">
        <v>172</v>
      </c>
    </row>
    <row r="38223" spans="1:4" ht="14.5" customHeight="1" x14ac:dyDescent="0.35">
      <c r="A38223" s="1"/>
      <c r="B38223" s="306">
        <v>44527.538194530949</v>
      </c>
      <c r="C38223" s="304">
        <v>1.1515659857572549</v>
      </c>
      <c r="D38223" s="305" t="s">
        <v>172</v>
      </c>
    </row>
    <row r="38224" spans="1:4" ht="14.5" customHeight="1" x14ac:dyDescent="0.35">
      <c r="A38224" s="1"/>
      <c r="B38224" s="306">
        <v>44527.538888975396</v>
      </c>
      <c r="C38224" s="304">
        <v>1.2090478064186452</v>
      </c>
      <c r="D38224" s="305" t="s">
        <v>172</v>
      </c>
    </row>
    <row r="38225" spans="1:4" ht="14.5" customHeight="1" x14ac:dyDescent="0.35">
      <c r="A38225" s="1"/>
      <c r="B38225" s="306">
        <v>44527.539583419843</v>
      </c>
      <c r="C38225" s="304">
        <v>1.3300045348193028</v>
      </c>
      <c r="D38225" s="305" t="s">
        <v>172</v>
      </c>
    </row>
    <row r="38226" spans="1:4" ht="14.5" customHeight="1" x14ac:dyDescent="0.35">
      <c r="A38226" s="1"/>
      <c r="B38226" s="306">
        <v>44527.540277864289</v>
      </c>
      <c r="C38226" s="304">
        <v>1.2741023352862308</v>
      </c>
      <c r="D38226" s="305" t="s">
        <v>172</v>
      </c>
    </row>
    <row r="38227" spans="1:4" ht="14.5" customHeight="1" x14ac:dyDescent="0.35">
      <c r="A38227" s="1"/>
      <c r="B38227" s="306">
        <v>44527.540972308736</v>
      </c>
      <c r="C38227" s="304">
        <v>1.3752083678004661</v>
      </c>
      <c r="D38227" s="305" t="s">
        <v>172</v>
      </c>
    </row>
    <row r="38228" spans="1:4" ht="14.5" customHeight="1" x14ac:dyDescent="0.35">
      <c r="A38228" s="1"/>
      <c r="B38228" s="306">
        <v>44527.541666753183</v>
      </c>
      <c r="C38228" s="304">
        <v>1.4256395057986082</v>
      </c>
      <c r="D38228" s="305" t="s">
        <v>172</v>
      </c>
    </row>
    <row r="38229" spans="1:4" ht="14.5" customHeight="1" x14ac:dyDescent="0.35">
      <c r="A38229" s="1"/>
      <c r="B38229" s="306">
        <v>44527.542361197629</v>
      </c>
      <c r="C38229" s="304">
        <v>1.499642655523409</v>
      </c>
      <c r="D38229" s="305" t="s">
        <v>172</v>
      </c>
    </row>
    <row r="38230" spans="1:4" ht="14.5" customHeight="1" x14ac:dyDescent="0.35">
      <c r="A38230" s="1"/>
      <c r="B38230" s="306">
        <v>44527.543055642076</v>
      </c>
      <c r="C38230" s="304">
        <v>1.4047533842303892</v>
      </c>
      <c r="D38230" s="305" t="s">
        <v>172</v>
      </c>
    </row>
    <row r="38231" spans="1:4" ht="14.5" customHeight="1" x14ac:dyDescent="0.35">
      <c r="A38231" s="1"/>
      <c r="B38231" s="306">
        <v>44527.543750086523</v>
      </c>
      <c r="C38231" s="304">
        <v>1.3964050376587087</v>
      </c>
      <c r="D38231" s="305" t="s">
        <v>172</v>
      </c>
    </row>
    <row r="38232" spans="1:4" ht="14.5" customHeight="1" x14ac:dyDescent="0.35">
      <c r="A38232" s="1"/>
      <c r="B38232" s="306">
        <v>44527.544444530969</v>
      </c>
      <c r="C38232" s="304">
        <v>1.4737543365503067</v>
      </c>
      <c r="D38232" s="305" t="s">
        <v>172</v>
      </c>
    </row>
    <row r="38233" spans="1:4" ht="14.5" customHeight="1" x14ac:dyDescent="0.35">
      <c r="A38233" s="1"/>
      <c r="B38233" s="306">
        <v>44527.545138975416</v>
      </c>
      <c r="C38233" s="304">
        <v>1.4425686145450527</v>
      </c>
      <c r="D38233" s="305" t="s">
        <v>172</v>
      </c>
    </row>
    <row r="38234" spans="1:4" ht="14.5" customHeight="1" x14ac:dyDescent="0.35">
      <c r="A38234" s="1"/>
      <c r="B38234" s="306">
        <v>44527.545833419863</v>
      </c>
      <c r="C38234" s="304">
        <v>1.4427824464544452</v>
      </c>
      <c r="D38234" s="305" t="s">
        <v>172</v>
      </c>
    </row>
    <row r="38235" spans="1:4" ht="14.5" customHeight="1" x14ac:dyDescent="0.35">
      <c r="A38235" s="1"/>
      <c r="B38235" s="306">
        <v>44527.54652786431</v>
      </c>
      <c r="C38235" s="304">
        <v>1.3030230365360693</v>
      </c>
      <c r="D38235" s="305" t="s">
        <v>172</v>
      </c>
    </row>
    <row r="38236" spans="1:4" ht="14.5" customHeight="1" x14ac:dyDescent="0.35">
      <c r="A38236" s="1"/>
      <c r="B38236" s="306">
        <v>44527.547222308756</v>
      </c>
      <c r="C38236" s="304">
        <v>1.4215092753004077</v>
      </c>
      <c r="D38236" s="305" t="s">
        <v>172</v>
      </c>
    </row>
    <row r="38237" spans="1:4" ht="14.5" customHeight="1" x14ac:dyDescent="0.35">
      <c r="A38237" s="1"/>
      <c r="B38237" s="306">
        <v>44527.547916753203</v>
      </c>
      <c r="C38237" s="304">
        <v>1.3808063907185897</v>
      </c>
      <c r="D38237" s="305" t="s">
        <v>172</v>
      </c>
    </row>
    <row r="38238" spans="1:4" ht="14.5" customHeight="1" x14ac:dyDescent="0.35">
      <c r="A38238" s="1"/>
      <c r="B38238" s="306">
        <v>44527.54861119765</v>
      </c>
      <c r="C38238" s="304">
        <v>1.3174159120799231</v>
      </c>
      <c r="D38238" s="305" t="s">
        <v>172</v>
      </c>
    </row>
    <row r="38239" spans="1:4" ht="14.5" customHeight="1" x14ac:dyDescent="0.35">
      <c r="A38239" s="1"/>
      <c r="B38239" s="306">
        <v>44527.549305642096</v>
      </c>
      <c r="C38239" s="304">
        <v>1.3850200336582625</v>
      </c>
      <c r="D38239" s="305" t="s">
        <v>172</v>
      </c>
    </row>
    <row r="38240" spans="1:4" ht="14.5" customHeight="1" x14ac:dyDescent="0.35">
      <c r="A38240" s="1"/>
      <c r="B38240" s="306">
        <v>44527.550000086543</v>
      </c>
      <c r="C38240" s="304">
        <v>1.32515041065811</v>
      </c>
      <c r="D38240" s="305" t="s">
        <v>172</v>
      </c>
    </row>
    <row r="38241" spans="1:4" ht="14.5" customHeight="1" x14ac:dyDescent="0.35">
      <c r="A38241" s="1"/>
      <c r="B38241" s="306">
        <v>44527.55069453099</v>
      </c>
      <c r="C38241" s="304">
        <v>1.3085347141673689</v>
      </c>
      <c r="D38241" s="305" t="s">
        <v>172</v>
      </c>
    </row>
    <row r="38242" spans="1:4" ht="14.5" customHeight="1" x14ac:dyDescent="0.35">
      <c r="A38242" s="1"/>
      <c r="B38242" s="306">
        <v>44527.551388975437</v>
      </c>
      <c r="C38242" s="304">
        <v>1.3692812906512699</v>
      </c>
      <c r="D38242" s="305" t="s">
        <v>172</v>
      </c>
    </row>
    <row r="38243" spans="1:4" ht="14.5" customHeight="1" x14ac:dyDescent="0.35">
      <c r="A38243" s="1"/>
      <c r="B38243" s="306">
        <v>44527.552083419883</v>
      </c>
      <c r="C38243" s="304">
        <v>1.2710296565040455</v>
      </c>
      <c r="D38243" s="305" t="s">
        <v>172</v>
      </c>
    </row>
    <row r="38244" spans="1:4" ht="14.5" customHeight="1" x14ac:dyDescent="0.35">
      <c r="A38244" s="1"/>
      <c r="B38244" s="306">
        <v>44527.55277786433</v>
      </c>
      <c r="C38244" s="304">
        <v>1.2016378499662097</v>
      </c>
      <c r="D38244" s="305" t="s">
        <v>172</v>
      </c>
    </row>
    <row r="38245" spans="1:4" ht="14.5" customHeight="1" x14ac:dyDescent="0.35">
      <c r="A38245" s="1"/>
      <c r="B38245" s="306">
        <v>44527.553472308777</v>
      </c>
      <c r="C38245" s="304">
        <v>1.2910672099320437</v>
      </c>
      <c r="D38245" s="305" t="s">
        <v>172</v>
      </c>
    </row>
    <row r="38246" spans="1:4" ht="14.5" customHeight="1" x14ac:dyDescent="0.35">
      <c r="A38246" s="1"/>
      <c r="B38246" s="306">
        <v>44527.554166753223</v>
      </c>
      <c r="C38246" s="304">
        <v>1.3353367440901518</v>
      </c>
      <c r="D38246" s="305" t="s">
        <v>172</v>
      </c>
    </row>
    <row r="38247" spans="1:4" ht="14.5" customHeight="1" x14ac:dyDescent="0.35">
      <c r="A38247" s="1"/>
      <c r="B38247" s="306">
        <v>44527.55486119767</v>
      </c>
      <c r="C38247" s="304">
        <v>1.2548140484932446</v>
      </c>
      <c r="D38247" s="305" t="s">
        <v>172</v>
      </c>
    </row>
    <row r="38248" spans="1:4" ht="14.5" customHeight="1" x14ac:dyDescent="0.35">
      <c r="A38248" s="1"/>
      <c r="B38248" s="306">
        <v>44527.555555642117</v>
      </c>
      <c r="C38248" s="304">
        <v>1.2609738431320996</v>
      </c>
      <c r="D38248" s="305" t="s">
        <v>172</v>
      </c>
    </row>
    <row r="38249" spans="1:4" ht="14.5" customHeight="1" x14ac:dyDescent="0.35">
      <c r="A38249" s="1"/>
      <c r="B38249" s="306">
        <v>44527.556250086564</v>
      </c>
      <c r="C38249" s="304">
        <v>1.2280303185480079</v>
      </c>
      <c r="D38249" s="305" t="s">
        <v>172</v>
      </c>
    </row>
    <row r="38250" spans="1:4" ht="14.5" customHeight="1" x14ac:dyDescent="0.35">
      <c r="A38250" s="1"/>
      <c r="B38250" s="306">
        <v>44527.55694453101</v>
      </c>
      <c r="C38250" s="304">
        <v>1.204629305044788</v>
      </c>
      <c r="D38250" s="305" t="s">
        <v>172</v>
      </c>
    </row>
    <row r="38251" spans="1:4" ht="14.5" customHeight="1" x14ac:dyDescent="0.35">
      <c r="A38251" s="1"/>
      <c r="B38251" s="306">
        <v>44527.557638975457</v>
      </c>
      <c r="C38251" s="304">
        <v>1.1113100747526612</v>
      </c>
      <c r="D38251" s="305" t="s">
        <v>172</v>
      </c>
    </row>
    <row r="38252" spans="1:4" ht="14.5" customHeight="1" x14ac:dyDescent="0.35">
      <c r="A38252" s="1"/>
      <c r="B38252" s="306">
        <v>44527.558333419904</v>
      </c>
      <c r="C38252" s="304">
        <v>1.1765428144799748</v>
      </c>
      <c r="D38252" s="305" t="s">
        <v>172</v>
      </c>
    </row>
    <row r="38253" spans="1:4" ht="14.5" customHeight="1" x14ac:dyDescent="0.35">
      <c r="A38253" s="1"/>
      <c r="B38253" s="306">
        <v>44527.55902786435</v>
      </c>
      <c r="C38253" s="304">
        <v>1.1797035921631809</v>
      </c>
      <c r="D38253" s="305" t="s">
        <v>172</v>
      </c>
    </row>
    <row r="38254" spans="1:4" ht="14.5" customHeight="1" x14ac:dyDescent="0.35">
      <c r="A38254" s="1"/>
      <c r="B38254" s="306">
        <v>44527.559722308797</v>
      </c>
      <c r="C38254" s="304">
        <v>1.2298062227828572</v>
      </c>
      <c r="D38254" s="305" t="s">
        <v>172</v>
      </c>
    </row>
    <row r="38255" spans="1:4" ht="14.5" customHeight="1" x14ac:dyDescent="0.35">
      <c r="A38255" s="1"/>
      <c r="B38255" s="306">
        <v>44527.560416753244</v>
      </c>
      <c r="C38255" s="304">
        <v>1.1391546224048095</v>
      </c>
      <c r="D38255" s="305" t="s">
        <v>172</v>
      </c>
    </row>
    <row r="38256" spans="1:4" ht="14.5" customHeight="1" x14ac:dyDescent="0.35">
      <c r="A38256" s="1"/>
      <c r="B38256" s="306">
        <v>44527.56111119769</v>
      </c>
      <c r="C38256" s="304">
        <v>1.230163485747471</v>
      </c>
      <c r="D38256" s="305" t="s">
        <v>172</v>
      </c>
    </row>
    <row r="38257" spans="1:4" ht="14.5" customHeight="1" x14ac:dyDescent="0.35">
      <c r="A38257" s="1"/>
      <c r="B38257" s="306">
        <v>44527.561805642137</v>
      </c>
      <c r="C38257" s="304">
        <v>1.1763154683843822</v>
      </c>
      <c r="D38257" s="305" t="s">
        <v>172</v>
      </c>
    </row>
    <row r="38258" spans="1:4" ht="14.5" customHeight="1" x14ac:dyDescent="0.35">
      <c r="A38258" s="1"/>
      <c r="B38258" s="306">
        <v>44527.562500086584</v>
      </c>
      <c r="C38258" s="304">
        <v>1.197603076087004</v>
      </c>
      <c r="D38258" s="305" t="s">
        <v>172</v>
      </c>
    </row>
    <row r="38259" spans="1:4" ht="14.5" customHeight="1" x14ac:dyDescent="0.35">
      <c r="A38259" s="1"/>
      <c r="B38259" s="306">
        <v>44527.563194531031</v>
      </c>
      <c r="C38259" s="304">
        <v>1.2303060537791073</v>
      </c>
      <c r="D38259" s="305" t="s">
        <v>172</v>
      </c>
    </row>
    <row r="38260" spans="1:4" ht="14.5" customHeight="1" x14ac:dyDescent="0.35">
      <c r="A38260" s="1"/>
      <c r="B38260" s="306">
        <v>44527.563888975477</v>
      </c>
      <c r="C38260" s="304">
        <v>1.2620316834406065</v>
      </c>
      <c r="D38260" s="305" t="s">
        <v>172</v>
      </c>
    </row>
    <row r="38261" spans="1:4" ht="14.5" customHeight="1" x14ac:dyDescent="0.35">
      <c r="A38261" s="1"/>
      <c r="B38261" s="306">
        <v>44527.564583419924</v>
      </c>
      <c r="C38261" s="304">
        <v>1.2512268113465022</v>
      </c>
      <c r="D38261" s="305" t="s">
        <v>172</v>
      </c>
    </row>
    <row r="38262" spans="1:4" ht="14.5" customHeight="1" x14ac:dyDescent="0.35">
      <c r="A38262" s="1"/>
      <c r="B38262" s="306">
        <v>44527.565277864371</v>
      </c>
      <c r="C38262" s="304">
        <v>1.1294546325293291</v>
      </c>
      <c r="D38262" s="305" t="s">
        <v>172</v>
      </c>
    </row>
    <row r="38263" spans="1:4" ht="14.5" customHeight="1" x14ac:dyDescent="0.35">
      <c r="A38263" s="1"/>
      <c r="B38263" s="306">
        <v>44527.565972308817</v>
      </c>
      <c r="C38263" s="304">
        <v>1.2337637057379045</v>
      </c>
      <c r="D38263" s="305" t="s">
        <v>172</v>
      </c>
    </row>
    <row r="38264" spans="1:4" ht="14.5" customHeight="1" x14ac:dyDescent="0.35">
      <c r="A38264" s="1"/>
      <c r="B38264" s="306">
        <v>44527.566666753264</v>
      </c>
      <c r="C38264" s="304">
        <v>1.1867473297534465</v>
      </c>
      <c r="D38264" s="305" t="s">
        <v>172</v>
      </c>
    </row>
    <row r="38265" spans="1:4" ht="14.5" customHeight="1" x14ac:dyDescent="0.35">
      <c r="A38265" s="1"/>
      <c r="B38265" s="306">
        <v>44527.567361197711</v>
      </c>
      <c r="C38265" s="304">
        <v>1.1894211354460216</v>
      </c>
      <c r="D38265" s="305" t="s">
        <v>172</v>
      </c>
    </row>
    <row r="38266" spans="1:4" ht="14.5" customHeight="1" x14ac:dyDescent="0.35">
      <c r="A38266" s="1"/>
      <c r="B38266" s="306">
        <v>44527.568055642158</v>
      </c>
      <c r="C38266" s="304">
        <v>1.1750477023330252</v>
      </c>
      <c r="D38266" s="305" t="s">
        <v>172</v>
      </c>
    </row>
    <row r="38267" spans="1:4" ht="14.5" customHeight="1" x14ac:dyDescent="0.35">
      <c r="A38267" s="1"/>
      <c r="B38267" s="306">
        <v>44527.568750086604</v>
      </c>
      <c r="C38267" s="304">
        <v>1.2287733168346979</v>
      </c>
      <c r="D38267" s="305" t="s">
        <v>172</v>
      </c>
    </row>
    <row r="38268" spans="1:4" ht="14.5" customHeight="1" x14ac:dyDescent="0.35">
      <c r="A38268" s="1"/>
      <c r="B38268" s="306">
        <v>44527.569444531051</v>
      </c>
      <c r="C38268" s="304">
        <v>1.1976246394341312</v>
      </c>
      <c r="D38268" s="305" t="s">
        <v>172</v>
      </c>
    </row>
    <row r="38269" spans="1:4" ht="14.5" customHeight="1" x14ac:dyDescent="0.35">
      <c r="A38269" s="1"/>
      <c r="B38269" s="306">
        <v>44527.570138975498</v>
      </c>
      <c r="C38269" s="304">
        <v>1.180932166957579</v>
      </c>
      <c r="D38269" s="305" t="s">
        <v>172</v>
      </c>
    </row>
    <row r="38270" spans="1:4" ht="14.5" customHeight="1" x14ac:dyDescent="0.35">
      <c r="A38270" s="1"/>
      <c r="B38270" s="306">
        <v>44527.570833419944</v>
      </c>
      <c r="C38270" s="304">
        <v>1.1659478484803913</v>
      </c>
      <c r="D38270" s="305" t="s">
        <v>172</v>
      </c>
    </row>
    <row r="38271" spans="1:4" ht="14.5" customHeight="1" x14ac:dyDescent="0.35">
      <c r="A38271" s="1"/>
      <c r="B38271" s="306">
        <v>44527.571527864391</v>
      </c>
      <c r="C38271" s="304">
        <v>1.1856749404531153</v>
      </c>
      <c r="D38271" s="305" t="s">
        <v>172</v>
      </c>
    </row>
    <row r="38272" spans="1:4" ht="14.5" customHeight="1" x14ac:dyDescent="0.35">
      <c r="A38272" s="1"/>
      <c r="B38272" s="306">
        <v>44527.572222308838</v>
      </c>
      <c r="C38272" s="304">
        <v>1.1254720091135519</v>
      </c>
      <c r="D38272" s="305" t="s">
        <v>172</v>
      </c>
    </row>
    <row r="38273" spans="1:4" ht="14.5" customHeight="1" x14ac:dyDescent="0.35">
      <c r="A38273" s="1"/>
      <c r="B38273" s="306">
        <v>44527.572916753285</v>
      </c>
      <c r="C38273" s="304">
        <v>1.2143454812046608</v>
      </c>
      <c r="D38273" s="305" t="s">
        <v>172</v>
      </c>
    </row>
    <row r="38274" spans="1:4" ht="14.5" customHeight="1" x14ac:dyDescent="0.35">
      <c r="A38274" s="1"/>
      <c r="B38274" s="306">
        <v>44527.573611197731</v>
      </c>
      <c r="C38274" s="304">
        <v>1.2585413377876649</v>
      </c>
      <c r="D38274" s="305" t="s">
        <v>172</v>
      </c>
    </row>
    <row r="38275" spans="1:4" ht="14.5" customHeight="1" x14ac:dyDescent="0.35">
      <c r="A38275" s="1"/>
      <c r="B38275" s="306">
        <v>44527.574305642178</v>
      </c>
      <c r="C38275" s="304">
        <v>1.4140666981691539</v>
      </c>
      <c r="D38275" s="305" t="s">
        <v>172</v>
      </c>
    </row>
    <row r="38276" spans="1:4" ht="14.5" customHeight="1" x14ac:dyDescent="0.35">
      <c r="A38276" s="1"/>
      <c r="B38276" s="306">
        <v>44527.575000086625</v>
      </c>
      <c r="C38276" s="304">
        <v>1.4143503415471665</v>
      </c>
      <c r="D38276" s="305" t="s">
        <v>172</v>
      </c>
    </row>
    <row r="38277" spans="1:4" ht="14.5" customHeight="1" x14ac:dyDescent="0.35">
      <c r="A38277" s="1"/>
      <c r="B38277" s="306">
        <v>44527.575694531071</v>
      </c>
      <c r="C38277" s="304">
        <v>1.3347975295570602</v>
      </c>
      <c r="D38277" s="305" t="s">
        <v>172</v>
      </c>
    </row>
    <row r="38278" spans="1:4" ht="14.5" customHeight="1" x14ac:dyDescent="0.35">
      <c r="A38278" s="1"/>
      <c r="B38278" s="306">
        <v>44527.576388975518</v>
      </c>
      <c r="C38278" s="304">
        <v>1.4258773986736741</v>
      </c>
      <c r="D38278" s="305" t="s">
        <v>172</v>
      </c>
    </row>
    <row r="38279" spans="1:4" ht="14.5" customHeight="1" x14ac:dyDescent="0.35">
      <c r="A38279" s="1"/>
      <c r="B38279" s="306">
        <v>44527.577083419965</v>
      </c>
      <c r="C38279" s="304">
        <v>1.4539106042934691</v>
      </c>
      <c r="D38279" s="305" t="s">
        <v>172</v>
      </c>
    </row>
    <row r="38280" spans="1:4" ht="14.5" customHeight="1" x14ac:dyDescent="0.35">
      <c r="A38280" s="1"/>
      <c r="B38280" s="306">
        <v>44527.577777864411</v>
      </c>
      <c r="C38280" s="304">
        <v>1.4395320114522292</v>
      </c>
      <c r="D38280" s="305" t="s">
        <v>172</v>
      </c>
    </row>
    <row r="38281" spans="1:4" ht="14.5" customHeight="1" x14ac:dyDescent="0.35">
      <c r="A38281" s="1"/>
      <c r="B38281" s="306">
        <v>44527.578472308858</v>
      </c>
      <c r="C38281" s="304">
        <v>1.4011955225012571</v>
      </c>
      <c r="D38281" s="305" t="s">
        <v>172</v>
      </c>
    </row>
    <row r="38282" spans="1:4" ht="14.5" customHeight="1" x14ac:dyDescent="0.35">
      <c r="A38282" s="1"/>
      <c r="B38282" s="306">
        <v>44527.579166753305</v>
      </c>
      <c r="C38282" s="304">
        <v>1.3221062794609073</v>
      </c>
      <c r="D38282" s="305" t="s">
        <v>172</v>
      </c>
    </row>
    <row r="38283" spans="1:4" ht="14.5" customHeight="1" x14ac:dyDescent="0.35">
      <c r="A38283" s="1"/>
      <c r="B38283" s="306">
        <v>44527.579861197752</v>
      </c>
      <c r="C38283" s="304">
        <v>1.3782586495613638</v>
      </c>
      <c r="D38283" s="305" t="s">
        <v>172</v>
      </c>
    </row>
    <row r="38284" spans="1:4" ht="14.5" customHeight="1" x14ac:dyDescent="0.35">
      <c r="A38284" s="1"/>
      <c r="B38284" s="306">
        <v>44527.580555642198</v>
      </c>
      <c r="C38284" s="304">
        <v>1.4421444159993371</v>
      </c>
      <c r="D38284" s="305" t="s">
        <v>172</v>
      </c>
    </row>
    <row r="38285" spans="1:4" ht="14.5" customHeight="1" x14ac:dyDescent="0.35">
      <c r="A38285" s="1"/>
      <c r="B38285" s="306">
        <v>44527.581250086645</v>
      </c>
      <c r="C38285" s="304">
        <v>1.4180074063367405</v>
      </c>
      <c r="D38285" s="305" t="s">
        <v>172</v>
      </c>
    </row>
    <row r="38286" spans="1:4" ht="14.5" customHeight="1" x14ac:dyDescent="0.35">
      <c r="A38286" s="1"/>
      <c r="B38286" s="306">
        <v>44527.581944531092</v>
      </c>
      <c r="C38286" s="304">
        <v>1.4320790393187357</v>
      </c>
      <c r="D38286" s="305" t="s">
        <v>172</v>
      </c>
    </row>
    <row r="38287" spans="1:4" ht="14.5" customHeight="1" x14ac:dyDescent="0.35">
      <c r="A38287" s="1"/>
      <c r="B38287" s="306">
        <v>44527.582638975538</v>
      </c>
      <c r="C38287" s="304">
        <v>1.4272929021297689</v>
      </c>
      <c r="D38287" s="305" t="s">
        <v>172</v>
      </c>
    </row>
    <row r="38288" spans="1:4" ht="14.5" customHeight="1" x14ac:dyDescent="0.35">
      <c r="A38288" s="1"/>
      <c r="B38288" s="306">
        <v>44527.583333419985</v>
      </c>
      <c r="C38288" s="304">
        <v>1.3452143005627173</v>
      </c>
      <c r="D38288" s="305" t="s">
        <v>172</v>
      </c>
    </row>
    <row r="38289" spans="1:4" ht="14.5" customHeight="1" x14ac:dyDescent="0.35">
      <c r="A38289" s="1"/>
      <c r="B38289" s="306">
        <v>44527.584027864432</v>
      </c>
      <c r="C38289" s="304">
        <v>1.2592116759219303</v>
      </c>
      <c r="D38289" s="305" t="s">
        <v>172</v>
      </c>
    </row>
    <row r="38290" spans="1:4" ht="14.5" customHeight="1" x14ac:dyDescent="0.35">
      <c r="A38290" s="1"/>
      <c r="B38290" s="306">
        <v>44527.584722308879</v>
      </c>
      <c r="C38290" s="304">
        <v>1.3415450578333548</v>
      </c>
      <c r="D38290" s="305" t="s">
        <v>172</v>
      </c>
    </row>
    <row r="38291" spans="1:4" ht="14.5" customHeight="1" x14ac:dyDescent="0.35">
      <c r="A38291" s="1"/>
      <c r="B38291" s="306">
        <v>44527.585416753325</v>
      </c>
      <c r="C38291" s="304">
        <v>1.3191921828996176</v>
      </c>
      <c r="D38291" s="305" t="s">
        <v>172</v>
      </c>
    </row>
    <row r="38292" spans="1:4" ht="14.5" customHeight="1" x14ac:dyDescent="0.35">
      <c r="A38292" s="1"/>
      <c r="B38292" s="306">
        <v>44527.586111197772</v>
      </c>
      <c r="C38292" s="304">
        <v>1.2753826773041206</v>
      </c>
      <c r="D38292" s="305" t="s">
        <v>172</v>
      </c>
    </row>
    <row r="38293" spans="1:4" ht="14.5" customHeight="1" x14ac:dyDescent="0.35">
      <c r="A38293" s="1"/>
      <c r="B38293" s="306">
        <v>44527.586805642219</v>
      </c>
      <c r="C38293" s="304">
        <v>1.2533381768272496</v>
      </c>
      <c r="D38293" s="305" t="s">
        <v>172</v>
      </c>
    </row>
    <row r="38294" spans="1:4" ht="14.5" customHeight="1" x14ac:dyDescent="0.35">
      <c r="A38294" s="1"/>
      <c r="B38294" s="306">
        <v>44527.587500086665</v>
      </c>
      <c r="C38294" s="304">
        <v>1.2647443163512131</v>
      </c>
      <c r="D38294" s="305" t="s">
        <v>172</v>
      </c>
    </row>
    <row r="38295" spans="1:4" ht="14.5" customHeight="1" x14ac:dyDescent="0.35">
      <c r="A38295" s="1"/>
      <c r="B38295" s="306">
        <v>44527.588194531112</v>
      </c>
      <c r="C38295" s="304">
        <v>1.2687342383919107</v>
      </c>
      <c r="D38295" s="305" t="s">
        <v>172</v>
      </c>
    </row>
    <row r="38296" spans="1:4" ht="14.5" customHeight="1" x14ac:dyDescent="0.35">
      <c r="A38296" s="1"/>
      <c r="B38296" s="306">
        <v>44527.588888975559</v>
      </c>
      <c r="C38296" s="304">
        <v>1.2969259213609197</v>
      </c>
      <c r="D38296" s="305" t="s">
        <v>172</v>
      </c>
    </row>
    <row r="38297" spans="1:4" ht="14.5" customHeight="1" x14ac:dyDescent="0.35">
      <c r="A38297" s="1"/>
      <c r="B38297" s="306">
        <v>44527.589583420006</v>
      </c>
      <c r="C38297" s="304">
        <v>1.2951819963604065</v>
      </c>
      <c r="D38297" s="305" t="s">
        <v>172</v>
      </c>
    </row>
    <row r="38298" spans="1:4" ht="14.5" customHeight="1" x14ac:dyDescent="0.35">
      <c r="A38298" s="1"/>
      <c r="B38298" s="306">
        <v>44527.590277864452</v>
      </c>
      <c r="C38298" s="304">
        <v>1.2295700495324431</v>
      </c>
      <c r="D38298" s="305" t="s">
        <v>172</v>
      </c>
    </row>
    <row r="38299" spans="1:4" ht="14.5" customHeight="1" x14ac:dyDescent="0.35">
      <c r="A38299" s="1"/>
      <c r="B38299" s="306">
        <v>44527.590972308899</v>
      </c>
      <c r="C38299" s="304">
        <v>1.1969285652120865</v>
      </c>
      <c r="D38299" s="305" t="s">
        <v>172</v>
      </c>
    </row>
    <row r="38300" spans="1:4" ht="14.5" customHeight="1" x14ac:dyDescent="0.35">
      <c r="A38300" s="1"/>
      <c r="B38300" s="306">
        <v>44527.591666753346</v>
      </c>
      <c r="C38300" s="304">
        <v>1.2008931500407924</v>
      </c>
      <c r="D38300" s="305" t="s">
        <v>172</v>
      </c>
    </row>
    <row r="38301" spans="1:4" ht="14.5" customHeight="1" x14ac:dyDescent="0.35">
      <c r="A38301" s="1"/>
      <c r="B38301" s="306">
        <v>44527.592361197792</v>
      </c>
      <c r="C38301" s="304">
        <v>1.232115715940957</v>
      </c>
      <c r="D38301" s="305" t="s">
        <v>172</v>
      </c>
    </row>
    <row r="38302" spans="1:4" ht="14.5" customHeight="1" x14ac:dyDescent="0.35">
      <c r="A38302" s="1"/>
      <c r="B38302" s="306">
        <v>44527.593055642239</v>
      </c>
      <c r="C38302" s="304">
        <v>1.2125850952543564</v>
      </c>
      <c r="D38302" s="305" t="s">
        <v>172</v>
      </c>
    </row>
    <row r="38303" spans="1:4" ht="14.5" customHeight="1" x14ac:dyDescent="0.35">
      <c r="A38303" s="1"/>
      <c r="B38303" s="306">
        <v>44527.593750086686</v>
      </c>
      <c r="C38303" s="304">
        <v>1.2410136904810012</v>
      </c>
      <c r="D38303" s="305" t="s">
        <v>172</v>
      </c>
    </row>
    <row r="38304" spans="1:4" ht="14.5" customHeight="1" x14ac:dyDescent="0.35">
      <c r="A38304" s="1"/>
      <c r="B38304" s="306">
        <v>44527.594444531132</v>
      </c>
      <c r="C38304" s="304">
        <v>1.2666980233600953</v>
      </c>
      <c r="D38304" s="305" t="s">
        <v>172</v>
      </c>
    </row>
    <row r="38305" spans="1:4" ht="14.5" customHeight="1" x14ac:dyDescent="0.35">
      <c r="A38305" s="1"/>
      <c r="B38305" s="306">
        <v>44527.595138975579</v>
      </c>
      <c r="C38305" s="304">
        <v>1.2248889291536822</v>
      </c>
      <c r="D38305" s="305" t="s">
        <v>172</v>
      </c>
    </row>
    <row r="38306" spans="1:4" ht="14.5" customHeight="1" x14ac:dyDescent="0.35">
      <c r="A38306" s="1"/>
      <c r="B38306" s="306">
        <v>44527.595833420026</v>
      </c>
      <c r="C38306" s="304">
        <v>1.1868346815122701</v>
      </c>
      <c r="D38306" s="305" t="s">
        <v>172</v>
      </c>
    </row>
    <row r="38307" spans="1:4" ht="14.5" customHeight="1" x14ac:dyDescent="0.35">
      <c r="A38307" s="1"/>
      <c r="B38307" s="306">
        <v>44527.596527864473</v>
      </c>
      <c r="C38307" s="304">
        <v>1.2018714472027265</v>
      </c>
      <c r="D38307" s="305" t="s">
        <v>172</v>
      </c>
    </row>
    <row r="38308" spans="1:4" ht="14.5" customHeight="1" x14ac:dyDescent="0.35">
      <c r="A38308" s="1"/>
      <c r="B38308" s="306">
        <v>44527.597222308919</v>
      </c>
      <c r="C38308" s="304">
        <v>1.2188790455329277</v>
      </c>
      <c r="D38308" s="305" t="s">
        <v>172</v>
      </c>
    </row>
    <row r="38309" spans="1:4" ht="14.5" customHeight="1" x14ac:dyDescent="0.35">
      <c r="A38309" s="1"/>
      <c r="B38309" s="306">
        <v>44527.597916753366</v>
      </c>
      <c r="C38309" s="304">
        <v>1.1828114453609184</v>
      </c>
      <c r="D38309" s="305" t="s">
        <v>172</v>
      </c>
    </row>
    <row r="38310" spans="1:4" ht="14.5" customHeight="1" x14ac:dyDescent="0.35">
      <c r="A38310" s="1"/>
      <c r="B38310" s="306">
        <v>44527.598611197813</v>
      </c>
      <c r="C38310" s="304">
        <v>1.1254917172654284</v>
      </c>
      <c r="D38310" s="305" t="s">
        <v>172</v>
      </c>
    </row>
    <row r="38311" spans="1:4" ht="14.5" customHeight="1" x14ac:dyDescent="0.35">
      <c r="A38311" s="1"/>
      <c r="B38311" s="306">
        <v>44527.599305642259</v>
      </c>
      <c r="C38311" s="304">
        <v>1.2279893275689573</v>
      </c>
      <c r="D38311" s="305" t="s">
        <v>172</v>
      </c>
    </row>
    <row r="38312" spans="1:4" ht="14.5" customHeight="1" x14ac:dyDescent="0.35">
      <c r="A38312" s="1"/>
      <c r="B38312" s="306">
        <v>44527.600000086706</v>
      </c>
      <c r="C38312" s="304">
        <v>1.0761429714282409</v>
      </c>
      <c r="D38312" s="305" t="s">
        <v>172</v>
      </c>
    </row>
    <row r="38313" spans="1:4" ht="14.5" customHeight="1" x14ac:dyDescent="0.35">
      <c r="A38313" s="1"/>
      <c r="B38313" s="306">
        <v>44527.600694531153</v>
      </c>
      <c r="C38313" s="304">
        <v>1.1467402402866962</v>
      </c>
      <c r="D38313" s="305" t="s">
        <v>172</v>
      </c>
    </row>
    <row r="38314" spans="1:4" ht="14.5" customHeight="1" x14ac:dyDescent="0.35">
      <c r="A38314" s="1"/>
      <c r="B38314" s="306">
        <v>44527.6013889756</v>
      </c>
      <c r="C38314" s="304">
        <v>1.2712285403302304</v>
      </c>
      <c r="D38314" s="305" t="s">
        <v>172</v>
      </c>
    </row>
    <row r="38315" spans="1:4" ht="14.5" customHeight="1" x14ac:dyDescent="0.35">
      <c r="A38315" s="1"/>
      <c r="B38315" s="306">
        <v>44527.602083420046</v>
      </c>
      <c r="C38315" s="304">
        <v>1.1281253246642942</v>
      </c>
      <c r="D38315" s="305" t="s">
        <v>172</v>
      </c>
    </row>
    <row r="38316" spans="1:4" ht="14.5" customHeight="1" x14ac:dyDescent="0.35">
      <c r="A38316" s="1"/>
      <c r="B38316" s="306">
        <v>44527.602777864493</v>
      </c>
      <c r="C38316" s="304">
        <v>1.2059220471522774</v>
      </c>
      <c r="D38316" s="305" t="s">
        <v>172</v>
      </c>
    </row>
    <row r="38317" spans="1:4" ht="14.5" customHeight="1" x14ac:dyDescent="0.35">
      <c r="A38317" s="1"/>
      <c r="B38317" s="306">
        <v>44527.60347230894</v>
      </c>
      <c r="C38317" s="304">
        <v>1.1482660720449227</v>
      </c>
      <c r="D38317" s="305" t="s">
        <v>172</v>
      </c>
    </row>
    <row r="38318" spans="1:4" ht="14.5" customHeight="1" x14ac:dyDescent="0.35">
      <c r="A38318" s="1"/>
      <c r="B38318" s="306">
        <v>44527.604166753386</v>
      </c>
      <c r="C38318" s="304">
        <v>1.2239285380170259</v>
      </c>
      <c r="D38318" s="305" t="s">
        <v>172</v>
      </c>
    </row>
    <row r="38319" spans="1:4" ht="14.5" customHeight="1" x14ac:dyDescent="0.35">
      <c r="A38319" s="1"/>
      <c r="B38319" s="306">
        <v>44527.604861197833</v>
      </c>
      <c r="C38319" s="304">
        <v>1.2325653095396774</v>
      </c>
      <c r="D38319" s="305" t="s">
        <v>172</v>
      </c>
    </row>
    <row r="38320" spans="1:4" ht="14.5" customHeight="1" x14ac:dyDescent="0.35">
      <c r="A38320" s="1"/>
      <c r="B38320" s="306">
        <v>44527.60555564228</v>
      </c>
      <c r="C38320" s="304">
        <v>1.2347081080551106</v>
      </c>
      <c r="D38320" s="305" t="s">
        <v>172</v>
      </c>
    </row>
    <row r="38321" spans="1:4" ht="14.5" customHeight="1" x14ac:dyDescent="0.35">
      <c r="A38321" s="1"/>
      <c r="B38321" s="306">
        <v>44527.606250086727</v>
      </c>
      <c r="C38321" s="304">
        <v>1.2213630239504103</v>
      </c>
      <c r="D38321" s="305" t="s">
        <v>172</v>
      </c>
    </row>
    <row r="38322" spans="1:4" ht="14.5" customHeight="1" x14ac:dyDescent="0.35">
      <c r="A38322" s="1"/>
      <c r="B38322" s="306">
        <v>44527.606944531173</v>
      </c>
      <c r="C38322" s="304">
        <v>1.1601089922237102</v>
      </c>
      <c r="D38322" s="305" t="s">
        <v>172</v>
      </c>
    </row>
    <row r="38323" spans="1:4" ht="14.5" customHeight="1" x14ac:dyDescent="0.35">
      <c r="A38323" s="1"/>
      <c r="B38323" s="306">
        <v>44527.60763897562</v>
      </c>
      <c r="C38323" s="304">
        <v>1.2211726622464387</v>
      </c>
      <c r="D38323" s="305" t="s">
        <v>172</v>
      </c>
    </row>
    <row r="38324" spans="1:4" ht="14.5" customHeight="1" x14ac:dyDescent="0.35">
      <c r="A38324" s="1"/>
      <c r="B38324" s="306">
        <v>44527.608333420067</v>
      </c>
      <c r="C38324" s="304">
        <v>1.2529453527800192</v>
      </c>
      <c r="D38324" s="305" t="s">
        <v>172</v>
      </c>
    </row>
    <row r="38325" spans="1:4" ht="14.5" customHeight="1" x14ac:dyDescent="0.35">
      <c r="A38325" s="1"/>
      <c r="B38325" s="306">
        <v>44527.609027864513</v>
      </c>
      <c r="C38325" s="304">
        <v>1.3675229042100303</v>
      </c>
      <c r="D38325" s="305" t="s">
        <v>172</v>
      </c>
    </row>
    <row r="38326" spans="1:4" ht="14.5" customHeight="1" x14ac:dyDescent="0.35">
      <c r="A38326" s="1"/>
      <c r="B38326" s="306">
        <v>44527.60972230896</v>
      </c>
      <c r="C38326" s="304">
        <v>1.4244034750046013</v>
      </c>
      <c r="D38326" s="305" t="s">
        <v>172</v>
      </c>
    </row>
    <row r="38327" spans="1:4" ht="14.5" customHeight="1" x14ac:dyDescent="0.35">
      <c r="A38327" s="1"/>
      <c r="B38327" s="306">
        <v>44527.610416753407</v>
      </c>
      <c r="C38327" s="304">
        <v>1.4592327180762368</v>
      </c>
      <c r="D38327" s="305" t="s">
        <v>172</v>
      </c>
    </row>
    <row r="38328" spans="1:4" ht="14.5" customHeight="1" x14ac:dyDescent="0.35">
      <c r="A38328" s="1"/>
      <c r="B38328" s="306">
        <v>44527.611111197853</v>
      </c>
      <c r="C38328" s="304">
        <v>1.4458251671831022</v>
      </c>
      <c r="D38328" s="305" t="s">
        <v>172</v>
      </c>
    </row>
    <row r="38329" spans="1:4" ht="14.5" customHeight="1" x14ac:dyDescent="0.35">
      <c r="A38329" s="1"/>
      <c r="B38329" s="306">
        <v>44527.6118056423</v>
      </c>
      <c r="C38329" s="304">
        <v>1.5023551006541007</v>
      </c>
      <c r="D38329" s="305" t="s">
        <v>172</v>
      </c>
    </row>
    <row r="38330" spans="1:4" ht="14.5" customHeight="1" x14ac:dyDescent="0.35">
      <c r="A38330" s="1"/>
      <c r="B38330" s="306">
        <v>44527.612500086747</v>
      </c>
      <c r="C38330" s="304">
        <v>1.5518321069035361</v>
      </c>
      <c r="D38330" s="305" t="s">
        <v>172</v>
      </c>
    </row>
    <row r="38331" spans="1:4" ht="14.5" customHeight="1" x14ac:dyDescent="0.35">
      <c r="A38331" s="1"/>
      <c r="B38331" s="306">
        <v>44527.613194531194</v>
      </c>
      <c r="C38331" s="304">
        <v>1.4791732837766782</v>
      </c>
      <c r="D38331" s="305" t="s">
        <v>172</v>
      </c>
    </row>
    <row r="38332" spans="1:4" ht="14.5" customHeight="1" x14ac:dyDescent="0.35">
      <c r="A38332" s="1"/>
      <c r="B38332" s="306">
        <v>44527.61388897564</v>
      </c>
      <c r="C38332" s="304">
        <v>1.3968457162537258</v>
      </c>
      <c r="D38332" s="305" t="s">
        <v>172</v>
      </c>
    </row>
    <row r="38333" spans="1:4" ht="14.5" customHeight="1" x14ac:dyDescent="0.35">
      <c r="A38333" s="1"/>
      <c r="B38333" s="306">
        <v>44527.614583420087</v>
      </c>
      <c r="C38333" s="304">
        <v>1.4629442094823994</v>
      </c>
      <c r="D38333" s="305" t="s">
        <v>172</v>
      </c>
    </row>
    <row r="38334" spans="1:4" ht="14.5" customHeight="1" x14ac:dyDescent="0.35">
      <c r="A38334" s="1"/>
      <c r="B38334" s="306">
        <v>44527.615277864534</v>
      </c>
      <c r="C38334" s="304">
        <v>1.4805913724037965</v>
      </c>
      <c r="D38334" s="305" t="s">
        <v>172</v>
      </c>
    </row>
    <row r="38335" spans="1:4" ht="14.5" customHeight="1" x14ac:dyDescent="0.35">
      <c r="A38335" s="1"/>
      <c r="B38335" s="306">
        <v>44527.61597230898</v>
      </c>
      <c r="C38335" s="304">
        <v>1.3916626189607086</v>
      </c>
      <c r="D38335" s="305" t="s">
        <v>172</v>
      </c>
    </row>
    <row r="38336" spans="1:4" ht="14.5" customHeight="1" x14ac:dyDescent="0.35">
      <c r="A38336" s="1"/>
      <c r="B38336" s="306">
        <v>44527.616666753427</v>
      </c>
      <c r="C38336" s="304">
        <v>1.3392687397208647</v>
      </c>
      <c r="D38336" s="305" t="s">
        <v>172</v>
      </c>
    </row>
    <row r="38337" spans="1:4" ht="14.5" customHeight="1" x14ac:dyDescent="0.35">
      <c r="A38337" s="1"/>
      <c r="B38337" s="306">
        <v>44527.617361197874</v>
      </c>
      <c r="C38337" s="304">
        <v>1.3808588447663472</v>
      </c>
      <c r="D38337" s="305" t="s">
        <v>172</v>
      </c>
    </row>
    <row r="38338" spans="1:4" ht="14.5" customHeight="1" x14ac:dyDescent="0.35">
      <c r="A38338" s="1"/>
      <c r="B38338" s="306">
        <v>44527.618055642321</v>
      </c>
      <c r="C38338" s="304">
        <v>1.4881896976311206</v>
      </c>
      <c r="D38338" s="305" t="s">
        <v>172</v>
      </c>
    </row>
    <row r="38339" spans="1:4" ht="14.5" customHeight="1" x14ac:dyDescent="0.35">
      <c r="A38339" s="1"/>
      <c r="B38339" s="306">
        <v>44527.618750086767</v>
      </c>
      <c r="C38339" s="304">
        <v>1.398773888771575</v>
      </c>
      <c r="D38339" s="305" t="s">
        <v>172</v>
      </c>
    </row>
    <row r="38340" spans="1:4" ht="14.5" customHeight="1" x14ac:dyDescent="0.35">
      <c r="A38340" s="1"/>
      <c r="B38340" s="306">
        <v>44527.619444531214</v>
      </c>
      <c r="C38340" s="304">
        <v>1.4352708181778022</v>
      </c>
      <c r="D38340" s="305" t="s">
        <v>172</v>
      </c>
    </row>
    <row r="38341" spans="1:4" ht="14.5" customHeight="1" x14ac:dyDescent="0.35">
      <c r="A38341" s="1"/>
      <c r="B38341" s="306">
        <v>44527.620138975661</v>
      </c>
      <c r="C38341" s="304">
        <v>1.3798761784400995</v>
      </c>
      <c r="D38341" s="305" t="s">
        <v>172</v>
      </c>
    </row>
    <row r="38342" spans="1:4" ht="14.5" customHeight="1" x14ac:dyDescent="0.35">
      <c r="A38342" s="1"/>
      <c r="B38342" s="306">
        <v>44527.620833420107</v>
      </c>
      <c r="C38342" s="304">
        <v>1.3966848827419198</v>
      </c>
      <c r="D38342" s="305" t="s">
        <v>172</v>
      </c>
    </row>
    <row r="38343" spans="1:4" ht="14.5" customHeight="1" x14ac:dyDescent="0.35">
      <c r="A38343" s="1"/>
      <c r="B38343" s="306">
        <v>44527.621527864554</v>
      </c>
      <c r="C38343" s="304">
        <v>1.3302225182632961</v>
      </c>
      <c r="D38343" s="305" t="s">
        <v>172</v>
      </c>
    </row>
    <row r="38344" spans="1:4" ht="14.5" customHeight="1" x14ac:dyDescent="0.35">
      <c r="A38344" s="1"/>
      <c r="B38344" s="306">
        <v>44527.622222309001</v>
      </c>
      <c r="C38344" s="304">
        <v>1.3400953599776282</v>
      </c>
      <c r="D38344" s="305" t="s">
        <v>172</v>
      </c>
    </row>
    <row r="38345" spans="1:4" ht="14.5" customHeight="1" x14ac:dyDescent="0.35">
      <c r="A38345" s="1"/>
      <c r="B38345" s="306">
        <v>44527.622916753447</v>
      </c>
      <c r="C38345" s="304">
        <v>1.3158134354019542</v>
      </c>
      <c r="D38345" s="305" t="s">
        <v>172</v>
      </c>
    </row>
    <row r="38346" spans="1:4" ht="14.5" customHeight="1" x14ac:dyDescent="0.35">
      <c r="A38346" s="1"/>
      <c r="B38346" s="306">
        <v>44527.623611197894</v>
      </c>
      <c r="C38346" s="304">
        <v>1.3143395242947615</v>
      </c>
      <c r="D38346" s="305" t="s">
        <v>172</v>
      </c>
    </row>
    <row r="38347" spans="1:4" ht="14.5" customHeight="1" x14ac:dyDescent="0.35">
      <c r="A38347" s="1"/>
      <c r="B38347" s="306">
        <v>44527.624305642341</v>
      </c>
      <c r="C38347" s="304">
        <v>1.2387459356733719</v>
      </c>
      <c r="D38347" s="305" t="s">
        <v>172</v>
      </c>
    </row>
    <row r="38348" spans="1:4" ht="14.5" customHeight="1" x14ac:dyDescent="0.35">
      <c r="A38348" s="1"/>
      <c r="B38348" s="306">
        <v>44527.625000086788</v>
      </c>
      <c r="C38348" s="304">
        <v>1.241433177144639</v>
      </c>
      <c r="D38348" s="305" t="s">
        <v>172</v>
      </c>
    </row>
    <row r="38349" spans="1:4" ht="14.5" customHeight="1" x14ac:dyDescent="0.35">
      <c r="A38349" s="1"/>
      <c r="B38349" s="306">
        <v>44527.625694531234</v>
      </c>
      <c r="C38349" s="304">
        <v>1.3322019993264802</v>
      </c>
      <c r="D38349" s="305" t="s">
        <v>172</v>
      </c>
    </row>
    <row r="38350" spans="1:4" ht="14.5" customHeight="1" x14ac:dyDescent="0.35">
      <c r="A38350" s="1"/>
      <c r="B38350" s="306">
        <v>44527.626388975681</v>
      </c>
      <c r="C38350" s="304">
        <v>1.250410225170314</v>
      </c>
      <c r="D38350" s="305" t="s">
        <v>172</v>
      </c>
    </row>
    <row r="38351" spans="1:4" ht="14.5" customHeight="1" x14ac:dyDescent="0.35">
      <c r="A38351" s="1"/>
      <c r="B38351" s="306">
        <v>44527.627083420128</v>
      </c>
      <c r="C38351" s="304">
        <v>1.2962298951805677</v>
      </c>
      <c r="D38351" s="305" t="s">
        <v>172</v>
      </c>
    </row>
    <row r="38352" spans="1:4" ht="14.5" customHeight="1" x14ac:dyDescent="0.35">
      <c r="A38352" s="1"/>
      <c r="B38352" s="306">
        <v>44527.627777864574</v>
      </c>
      <c r="C38352" s="304">
        <v>1.197156404128388</v>
      </c>
      <c r="D38352" s="305" t="s">
        <v>172</v>
      </c>
    </row>
    <row r="38353" spans="1:4" ht="14.5" customHeight="1" x14ac:dyDescent="0.35">
      <c r="A38353" s="1"/>
      <c r="B38353" s="306">
        <v>44527.628472309021</v>
      </c>
      <c r="C38353" s="304">
        <v>1.2593401939735183</v>
      </c>
      <c r="D38353" s="305" t="s">
        <v>172</v>
      </c>
    </row>
    <row r="38354" spans="1:4" ht="14.5" customHeight="1" x14ac:dyDescent="0.35">
      <c r="A38354" s="1"/>
      <c r="B38354" s="306">
        <v>44527.629166753468</v>
      </c>
      <c r="C38354" s="304">
        <v>1.3427247461247134</v>
      </c>
      <c r="D38354" s="305" t="s">
        <v>172</v>
      </c>
    </row>
    <row r="38355" spans="1:4" ht="14.5" customHeight="1" x14ac:dyDescent="0.35">
      <c r="A38355" s="1"/>
      <c r="B38355" s="306">
        <v>44527.629861197915</v>
      </c>
      <c r="C38355" s="304">
        <v>1.3150664240340424</v>
      </c>
      <c r="D38355" s="305" t="s">
        <v>172</v>
      </c>
    </row>
    <row r="38356" spans="1:4" ht="14.5" customHeight="1" x14ac:dyDescent="0.35">
      <c r="A38356" s="1"/>
      <c r="B38356" s="306">
        <v>44527.630555642361</v>
      </c>
      <c r="C38356" s="304">
        <v>1.3184921907239489</v>
      </c>
      <c r="D38356" s="305" t="s">
        <v>172</v>
      </c>
    </row>
    <row r="38357" spans="1:4" ht="14.5" customHeight="1" x14ac:dyDescent="0.35">
      <c r="A38357" s="1"/>
      <c r="B38357" s="306">
        <v>44527.631250086808</v>
      </c>
      <c r="C38357" s="304">
        <v>1.2873061703682349</v>
      </c>
      <c r="D38357" s="305" t="s">
        <v>172</v>
      </c>
    </row>
    <row r="38358" spans="1:4" ht="14.5" customHeight="1" x14ac:dyDescent="0.35">
      <c r="A38358" s="1"/>
      <c r="B38358" s="306">
        <v>44527.631944531255</v>
      </c>
      <c r="C38358" s="304">
        <v>1.2167745260907394</v>
      </c>
      <c r="D38358" s="305" t="s">
        <v>172</v>
      </c>
    </row>
    <row r="38359" spans="1:4" ht="14.5" customHeight="1" x14ac:dyDescent="0.35">
      <c r="A38359" s="1"/>
      <c r="B38359" s="306">
        <v>44527.632638975701</v>
      </c>
      <c r="C38359" s="304">
        <v>1.2786476670314186</v>
      </c>
      <c r="D38359" s="305" t="s">
        <v>172</v>
      </c>
    </row>
    <row r="38360" spans="1:4" ht="14.5" customHeight="1" x14ac:dyDescent="0.35">
      <c r="A38360" s="1"/>
      <c r="B38360" s="306">
        <v>44527.633333420148</v>
      </c>
      <c r="C38360" s="304">
        <v>1.255416705170713</v>
      </c>
      <c r="D38360" s="305" t="s">
        <v>172</v>
      </c>
    </row>
    <row r="38361" spans="1:4" ht="14.5" customHeight="1" x14ac:dyDescent="0.35">
      <c r="A38361" s="1"/>
      <c r="B38361" s="306">
        <v>44527.634027864595</v>
      </c>
      <c r="C38361" s="304">
        <v>1.3140034167176358</v>
      </c>
      <c r="D38361" s="305" t="s">
        <v>172</v>
      </c>
    </row>
    <row r="38362" spans="1:4" ht="14.5" customHeight="1" x14ac:dyDescent="0.35">
      <c r="A38362" s="1"/>
      <c r="B38362" s="306">
        <v>44527.634722309042</v>
      </c>
      <c r="C38362" s="304">
        <v>1.1332726846931565</v>
      </c>
      <c r="D38362" s="305" t="s">
        <v>172</v>
      </c>
    </row>
    <row r="38363" spans="1:4" ht="14.5" customHeight="1" x14ac:dyDescent="0.35">
      <c r="A38363" s="1"/>
      <c r="B38363" s="306">
        <v>44527.635416753488</v>
      </c>
      <c r="C38363" s="304">
        <v>1.2154057613870768</v>
      </c>
      <c r="D38363" s="305" t="s">
        <v>172</v>
      </c>
    </row>
    <row r="38364" spans="1:4" ht="14.5" customHeight="1" x14ac:dyDescent="0.35">
      <c r="A38364" s="1"/>
      <c r="B38364" s="306">
        <v>44527.636111197935</v>
      </c>
      <c r="C38364" s="304">
        <v>1.1786659353674926</v>
      </c>
      <c r="D38364" s="305" t="s">
        <v>172</v>
      </c>
    </row>
    <row r="38365" spans="1:4" ht="14.5" customHeight="1" x14ac:dyDescent="0.35">
      <c r="A38365" s="1"/>
      <c r="B38365" s="306">
        <v>44527.636805642382</v>
      </c>
      <c r="C38365" s="304">
        <v>1.0995369610975103</v>
      </c>
      <c r="D38365" s="305" t="s">
        <v>172</v>
      </c>
    </row>
    <row r="38366" spans="1:4" ht="14.5" customHeight="1" x14ac:dyDescent="0.35">
      <c r="A38366" s="1"/>
      <c r="B38366" s="306">
        <v>44527.637500086828</v>
      </c>
      <c r="C38366" s="304">
        <v>1.1903891768027886</v>
      </c>
      <c r="D38366" s="305" t="s">
        <v>172</v>
      </c>
    </row>
    <row r="38367" spans="1:4" ht="14.5" customHeight="1" x14ac:dyDescent="0.35">
      <c r="A38367" s="1"/>
      <c r="B38367" s="306">
        <v>44527.638194531275</v>
      </c>
      <c r="C38367" s="304">
        <v>1.0738602218852671</v>
      </c>
      <c r="D38367" s="305" t="s">
        <v>172</v>
      </c>
    </row>
    <row r="38368" spans="1:4" ht="14.5" customHeight="1" x14ac:dyDescent="0.35">
      <c r="A38368" s="1"/>
      <c r="B38368" s="306">
        <v>44527.638888975722</v>
      </c>
      <c r="C38368" s="304">
        <v>1.1302960589438045</v>
      </c>
      <c r="D38368" s="305" t="s">
        <v>172</v>
      </c>
    </row>
    <row r="38369" spans="1:4" ht="14.5" customHeight="1" x14ac:dyDescent="0.35">
      <c r="A38369" s="1"/>
      <c r="B38369" s="306">
        <v>44527.639583420168</v>
      </c>
      <c r="C38369" s="304">
        <v>1.1175586745759878</v>
      </c>
      <c r="D38369" s="305" t="s">
        <v>172</v>
      </c>
    </row>
    <row r="38370" spans="1:4" ht="14.5" customHeight="1" x14ac:dyDescent="0.35">
      <c r="A38370" s="1"/>
      <c r="B38370" s="306">
        <v>44527.640277864615</v>
      </c>
      <c r="C38370" s="304">
        <v>1.0675884055723752</v>
      </c>
      <c r="D38370" s="305" t="s">
        <v>172</v>
      </c>
    </row>
    <row r="38371" spans="1:4" ht="14.5" customHeight="1" x14ac:dyDescent="0.35">
      <c r="A38371" s="1"/>
      <c r="B38371" s="306">
        <v>44527.640972309062</v>
      </c>
      <c r="C38371" s="304">
        <v>1.1100556660860699</v>
      </c>
      <c r="D38371" s="305" t="s">
        <v>172</v>
      </c>
    </row>
    <row r="38372" spans="1:4" ht="14.5" customHeight="1" x14ac:dyDescent="0.35">
      <c r="A38372" s="1"/>
      <c r="B38372" s="306">
        <v>44527.641666753509</v>
      </c>
      <c r="C38372" s="304">
        <v>1.1051245603340856</v>
      </c>
      <c r="D38372" s="305" t="s">
        <v>172</v>
      </c>
    </row>
    <row r="38373" spans="1:4" ht="14.5" customHeight="1" x14ac:dyDescent="0.35">
      <c r="A38373" s="1"/>
      <c r="B38373" s="306">
        <v>44527.642361197955</v>
      </c>
      <c r="C38373" s="304">
        <v>1.1341866508507943</v>
      </c>
      <c r="D38373" s="305" t="s">
        <v>172</v>
      </c>
    </row>
    <row r="38374" spans="1:4" ht="14.5" customHeight="1" x14ac:dyDescent="0.35">
      <c r="A38374" s="1"/>
      <c r="B38374" s="306">
        <v>44527.643055642402</v>
      </c>
      <c r="C38374" s="304">
        <v>1.0633345562722449</v>
      </c>
      <c r="D38374" s="305" t="s">
        <v>172</v>
      </c>
    </row>
    <row r="38375" spans="1:4" ht="14.5" customHeight="1" x14ac:dyDescent="0.35">
      <c r="A38375" s="1"/>
      <c r="B38375" s="306">
        <v>44527.643750086849</v>
      </c>
      <c r="C38375" s="304">
        <v>1.0149867123190839</v>
      </c>
      <c r="D38375" s="305" t="s">
        <v>172</v>
      </c>
    </row>
    <row r="38376" spans="1:4" ht="14.5" customHeight="1" x14ac:dyDescent="0.35">
      <c r="A38376" s="1"/>
      <c r="B38376" s="306">
        <v>44527.644444531295</v>
      </c>
      <c r="C38376" s="304">
        <v>0.98385488677442179</v>
      </c>
      <c r="D38376" s="305" t="s">
        <v>172</v>
      </c>
    </row>
    <row r="38377" spans="1:4" ht="14.5" customHeight="1" x14ac:dyDescent="0.35">
      <c r="A38377" s="1"/>
      <c r="B38377" s="306">
        <v>44527.645138975742</v>
      </c>
      <c r="C38377" s="304">
        <v>1.1031668416090572</v>
      </c>
      <c r="D38377" s="305" t="s">
        <v>172</v>
      </c>
    </row>
    <row r="38378" spans="1:4" ht="14.5" customHeight="1" x14ac:dyDescent="0.35">
      <c r="A38378" s="1"/>
      <c r="B38378" s="306">
        <v>44527.645833420189</v>
      </c>
      <c r="C38378" s="304">
        <v>0.98787195500672165</v>
      </c>
      <c r="D38378" s="305" t="s">
        <v>172</v>
      </c>
    </row>
    <row r="38379" spans="1:4" ht="14.5" customHeight="1" x14ac:dyDescent="0.35">
      <c r="A38379" s="1"/>
      <c r="B38379" s="306">
        <v>44527.646527864636</v>
      </c>
      <c r="C38379" s="304">
        <v>0.98617615530398928</v>
      </c>
      <c r="D38379" s="305" t="s">
        <v>172</v>
      </c>
    </row>
    <row r="38380" spans="1:4" ht="14.5" customHeight="1" x14ac:dyDescent="0.35">
      <c r="A38380" s="1"/>
      <c r="B38380" s="306">
        <v>44527.647222309082</v>
      </c>
      <c r="C38380" s="304">
        <v>1.0376772959051475</v>
      </c>
      <c r="D38380" s="305" t="s">
        <v>172</v>
      </c>
    </row>
    <row r="38381" spans="1:4" ht="14.5" customHeight="1" x14ac:dyDescent="0.35">
      <c r="A38381" s="1"/>
      <c r="B38381" s="306">
        <v>44527.647916753529</v>
      </c>
      <c r="C38381" s="304">
        <v>0.99222552538952491</v>
      </c>
      <c r="D38381" s="305" t="s">
        <v>172</v>
      </c>
    </row>
    <row r="38382" spans="1:4" ht="14.5" customHeight="1" x14ac:dyDescent="0.35">
      <c r="A38382" s="1"/>
      <c r="B38382" s="306">
        <v>44527.648611197976</v>
      </c>
      <c r="C38382" s="304">
        <v>0.99814499082319041</v>
      </c>
      <c r="D38382" s="305" t="s">
        <v>172</v>
      </c>
    </row>
    <row r="38383" spans="1:4" ht="14.5" customHeight="1" x14ac:dyDescent="0.35">
      <c r="A38383" s="1"/>
      <c r="B38383" s="306">
        <v>44527.649305642422</v>
      </c>
      <c r="C38383" s="304">
        <v>1.0456783383873092</v>
      </c>
      <c r="D38383" s="305" t="s">
        <v>172</v>
      </c>
    </row>
    <row r="38384" spans="1:4" ht="14.5" customHeight="1" x14ac:dyDescent="0.35">
      <c r="A38384" s="1"/>
      <c r="B38384" s="306">
        <v>44527.650000086869</v>
      </c>
      <c r="C38384" s="304">
        <v>1.0978677649673196</v>
      </c>
      <c r="D38384" s="305" t="s">
        <v>172</v>
      </c>
    </row>
    <row r="38385" spans="1:4" ht="14.5" customHeight="1" x14ac:dyDescent="0.35">
      <c r="A38385" s="1"/>
      <c r="B38385" s="306">
        <v>44527.650694531316</v>
      </c>
      <c r="C38385" s="304">
        <v>0.96263229898919844</v>
      </c>
      <c r="D38385" s="305" t="s">
        <v>172</v>
      </c>
    </row>
    <row r="38386" spans="1:4" ht="14.5" customHeight="1" x14ac:dyDescent="0.35">
      <c r="A38386" s="1"/>
      <c r="B38386" s="306">
        <v>44527.651388975763</v>
      </c>
      <c r="C38386" s="304">
        <v>1.0020604437409626</v>
      </c>
      <c r="D38386" s="305" t="s">
        <v>172</v>
      </c>
    </row>
    <row r="38387" spans="1:4" ht="14.5" customHeight="1" x14ac:dyDescent="0.35">
      <c r="A38387" s="1"/>
      <c r="B38387" s="306">
        <v>44527.652083420209</v>
      </c>
      <c r="C38387" s="304">
        <v>0.99400978965021147</v>
      </c>
      <c r="D38387" s="305" t="s">
        <v>172</v>
      </c>
    </row>
    <row r="38388" spans="1:4" ht="14.5" customHeight="1" x14ac:dyDescent="0.35">
      <c r="A38388" s="1"/>
      <c r="B38388" s="306">
        <v>44527.652777864656</v>
      </c>
      <c r="C38388" s="304">
        <v>0.95777867253721827</v>
      </c>
      <c r="D38388" s="305" t="s">
        <v>172</v>
      </c>
    </row>
    <row r="38389" spans="1:4" ht="14.5" customHeight="1" x14ac:dyDescent="0.35">
      <c r="A38389" s="1"/>
      <c r="B38389" s="306">
        <v>44527.653472309103</v>
      </c>
      <c r="C38389" s="304">
        <v>0.94976122643104943</v>
      </c>
      <c r="D38389" s="305" t="s">
        <v>172</v>
      </c>
    </row>
    <row r="38390" spans="1:4" ht="14.5" customHeight="1" x14ac:dyDescent="0.35">
      <c r="A38390" s="1"/>
      <c r="B38390" s="306">
        <v>44527.654166753549</v>
      </c>
      <c r="C38390" s="304">
        <v>0.95330688729764002</v>
      </c>
      <c r="D38390" s="305" t="s">
        <v>172</v>
      </c>
    </row>
    <row r="38391" spans="1:4" ht="14.5" customHeight="1" x14ac:dyDescent="0.35">
      <c r="A38391" s="1"/>
      <c r="B38391" s="306">
        <v>44527.654861197996</v>
      </c>
      <c r="C38391" s="304">
        <v>0.99205996527301366</v>
      </c>
      <c r="D38391" s="305" t="s">
        <v>172</v>
      </c>
    </row>
    <row r="38392" spans="1:4" ht="14.5" customHeight="1" x14ac:dyDescent="0.35">
      <c r="A38392" s="1"/>
      <c r="B38392" s="306">
        <v>44527.655555642443</v>
      </c>
      <c r="C38392" s="304">
        <v>0.99094635997597225</v>
      </c>
      <c r="D38392" s="305" t="s">
        <v>172</v>
      </c>
    </row>
    <row r="38393" spans="1:4" ht="14.5" customHeight="1" x14ac:dyDescent="0.35">
      <c r="A38393" s="1"/>
      <c r="B38393" s="306">
        <v>44527.656250086889</v>
      </c>
      <c r="C38393" s="304">
        <v>1.0660759816244232</v>
      </c>
      <c r="D38393" s="305" t="s">
        <v>172</v>
      </c>
    </row>
    <row r="38394" spans="1:4" ht="14.5" customHeight="1" x14ac:dyDescent="0.35">
      <c r="A38394" s="1"/>
      <c r="B38394" s="306">
        <v>44527.656944531336</v>
      </c>
      <c r="C38394" s="304">
        <v>1.1250125112374008</v>
      </c>
      <c r="D38394" s="305" t="s">
        <v>172</v>
      </c>
    </row>
    <row r="38395" spans="1:4" ht="14.5" customHeight="1" x14ac:dyDescent="0.35">
      <c r="A38395" s="1"/>
      <c r="B38395" s="306">
        <v>44527.657638975783</v>
      </c>
      <c r="C38395" s="304">
        <v>1.1521133636024994</v>
      </c>
      <c r="D38395" s="305" t="s">
        <v>172</v>
      </c>
    </row>
    <row r="38396" spans="1:4" ht="14.5" customHeight="1" x14ac:dyDescent="0.35">
      <c r="A38396" s="1"/>
      <c r="B38396" s="306">
        <v>44527.65833342023</v>
      </c>
      <c r="C38396" s="304">
        <v>1.1157472720038337</v>
      </c>
      <c r="D38396" s="305" t="s">
        <v>172</v>
      </c>
    </row>
    <row r="38397" spans="1:4" ht="14.5" customHeight="1" x14ac:dyDescent="0.35">
      <c r="A38397" s="1"/>
      <c r="B38397" s="306">
        <v>44527.659027864676</v>
      </c>
      <c r="C38397" s="304">
        <v>1.1429560601256223</v>
      </c>
      <c r="D38397" s="305" t="s">
        <v>172</v>
      </c>
    </row>
    <row r="38398" spans="1:4" ht="14.5" customHeight="1" x14ac:dyDescent="0.35">
      <c r="A38398" s="1"/>
      <c r="B38398" s="306">
        <v>44527.659722309123</v>
      </c>
      <c r="C38398" s="304">
        <v>1.1553129483647959</v>
      </c>
      <c r="D38398" s="305" t="s">
        <v>172</v>
      </c>
    </row>
    <row r="38399" spans="1:4" ht="14.5" customHeight="1" x14ac:dyDescent="0.35">
      <c r="A38399" s="1"/>
      <c r="B38399" s="306">
        <v>44527.66041675357</v>
      </c>
      <c r="C38399" s="304">
        <v>1.1474371349375967</v>
      </c>
      <c r="D38399" s="305" t="s">
        <v>172</v>
      </c>
    </row>
    <row r="38400" spans="1:4" ht="14.5" customHeight="1" x14ac:dyDescent="0.35">
      <c r="A38400" s="1"/>
      <c r="B38400" s="306">
        <v>44527.661111198016</v>
      </c>
      <c r="C38400" s="304">
        <v>1.1931846450932728</v>
      </c>
      <c r="D38400" s="305" t="s">
        <v>172</v>
      </c>
    </row>
    <row r="38401" spans="1:4" ht="14.5" customHeight="1" x14ac:dyDescent="0.35">
      <c r="A38401" s="1"/>
      <c r="B38401" s="306">
        <v>44527.661805642463</v>
      </c>
      <c r="C38401" s="304">
        <v>1.123313779207092</v>
      </c>
      <c r="D38401" s="305" t="s">
        <v>172</v>
      </c>
    </row>
    <row r="38402" spans="1:4" ht="14.5" customHeight="1" x14ac:dyDescent="0.35">
      <c r="A38402" s="1"/>
      <c r="B38402" s="306">
        <v>44527.66250008691</v>
      </c>
      <c r="C38402" s="304">
        <v>1.1224064363085442</v>
      </c>
      <c r="D38402" s="305" t="s">
        <v>172</v>
      </c>
    </row>
    <row r="38403" spans="1:4" ht="14.5" customHeight="1" x14ac:dyDescent="0.35">
      <c r="A38403" s="1"/>
      <c r="B38403" s="306">
        <v>44527.663194531357</v>
      </c>
      <c r="C38403" s="304">
        <v>1.1657542730921402</v>
      </c>
      <c r="D38403" s="305" t="s">
        <v>172</v>
      </c>
    </row>
    <row r="38404" spans="1:4" ht="14.5" customHeight="1" x14ac:dyDescent="0.35">
      <c r="A38404" s="1"/>
      <c r="B38404" s="306">
        <v>44527.663888975803</v>
      </c>
      <c r="C38404" s="304">
        <v>1.2034673617343894</v>
      </c>
      <c r="D38404" s="305" t="s">
        <v>172</v>
      </c>
    </row>
    <row r="38405" spans="1:4" ht="14.5" customHeight="1" x14ac:dyDescent="0.35">
      <c r="A38405" s="1"/>
      <c r="B38405" s="306">
        <v>44527.66458342025</v>
      </c>
      <c r="C38405" s="304">
        <v>1.1639243120677445</v>
      </c>
      <c r="D38405" s="305" t="s">
        <v>172</v>
      </c>
    </row>
    <row r="38406" spans="1:4" ht="14.5" customHeight="1" x14ac:dyDescent="0.35">
      <c r="A38406" s="1"/>
      <c r="B38406" s="306">
        <v>44527.665277864697</v>
      </c>
      <c r="C38406" s="304">
        <v>1.0340293544584105</v>
      </c>
      <c r="D38406" s="305" t="s">
        <v>172</v>
      </c>
    </row>
    <row r="38407" spans="1:4" ht="14.5" customHeight="1" x14ac:dyDescent="0.35">
      <c r="A38407" s="1"/>
      <c r="B38407" s="306">
        <v>44527.665972309143</v>
      </c>
      <c r="C38407" s="304">
        <v>1.0271273652099202</v>
      </c>
      <c r="D38407" s="305" t="s">
        <v>172</v>
      </c>
    </row>
    <row r="38408" spans="1:4" ht="14.5" customHeight="1" x14ac:dyDescent="0.35">
      <c r="A38408" s="1"/>
      <c r="B38408" s="306">
        <v>44527.66666675359</v>
      </c>
      <c r="C38408" s="304">
        <v>0.31051413037196862</v>
      </c>
      <c r="D38408" s="305" t="s">
        <v>170</v>
      </c>
    </row>
    <row r="38409" spans="1:4" ht="14.5" customHeight="1" x14ac:dyDescent="0.35">
      <c r="A38409" s="1"/>
      <c r="B38409" s="306">
        <v>44527.667361198037</v>
      </c>
      <c r="C38409" s="304">
        <v>0.97511251789548326</v>
      </c>
      <c r="D38409" s="305" t="s">
        <v>172</v>
      </c>
    </row>
    <row r="38410" spans="1:4" ht="14.5" customHeight="1" x14ac:dyDescent="0.35">
      <c r="A38410" s="1"/>
      <c r="B38410" s="306">
        <v>44527.668055642484</v>
      </c>
      <c r="C38410" s="304">
        <v>1.0416371358611893</v>
      </c>
      <c r="D38410" s="305" t="s">
        <v>172</v>
      </c>
    </row>
    <row r="38411" spans="1:4" ht="14.5" customHeight="1" x14ac:dyDescent="0.35">
      <c r="A38411" s="1"/>
      <c r="B38411" s="306">
        <v>44527.66875008693</v>
      </c>
      <c r="C38411" s="304">
        <v>1.0404664901026688</v>
      </c>
      <c r="D38411" s="305" t="s">
        <v>172</v>
      </c>
    </row>
    <row r="38412" spans="1:4" ht="14.5" customHeight="1" x14ac:dyDescent="0.35">
      <c r="A38412" s="1"/>
      <c r="B38412" s="306">
        <v>44527.669444531377</v>
      </c>
      <c r="C38412" s="304">
        <v>1.0180205730333758</v>
      </c>
      <c r="D38412" s="305" t="s">
        <v>172</v>
      </c>
    </row>
    <row r="38413" spans="1:4" ht="14.5" customHeight="1" x14ac:dyDescent="0.35">
      <c r="A38413" s="1"/>
      <c r="B38413" s="306">
        <v>44527.670138975824</v>
      </c>
      <c r="C38413" s="304">
        <v>1.0510072236823969</v>
      </c>
      <c r="D38413" s="305" t="s">
        <v>172</v>
      </c>
    </row>
    <row r="38414" spans="1:4" ht="14.5" customHeight="1" x14ac:dyDescent="0.35">
      <c r="A38414" s="1"/>
      <c r="B38414" s="306">
        <v>44527.67083342027</v>
      </c>
      <c r="C38414" s="304">
        <v>1.105041153819305</v>
      </c>
      <c r="D38414" s="305" t="s">
        <v>172</v>
      </c>
    </row>
    <row r="38415" spans="1:4" ht="14.5" customHeight="1" x14ac:dyDescent="0.35">
      <c r="A38415" s="1"/>
      <c r="B38415" s="306">
        <v>44527.671527864717</v>
      </c>
      <c r="C38415" s="304">
        <v>1.1049812878708507</v>
      </c>
      <c r="D38415" s="305" t="s">
        <v>172</v>
      </c>
    </row>
    <row r="38416" spans="1:4" ht="14.5" customHeight="1" x14ac:dyDescent="0.35">
      <c r="A38416" s="1"/>
      <c r="B38416" s="306">
        <v>44527.672222309164</v>
      </c>
      <c r="C38416" s="304">
        <v>1.0626061416083152</v>
      </c>
      <c r="D38416" s="305" t="s">
        <v>172</v>
      </c>
    </row>
    <row r="38417" spans="1:4" ht="14.5" customHeight="1" x14ac:dyDescent="0.35">
      <c r="A38417" s="1"/>
      <c r="B38417" s="306">
        <v>44527.67291675361</v>
      </c>
      <c r="C38417" s="304">
        <v>1.1032957088493276</v>
      </c>
      <c r="D38417" s="305" t="s">
        <v>172</v>
      </c>
    </row>
    <row r="38418" spans="1:4" ht="14.5" customHeight="1" x14ac:dyDescent="0.35">
      <c r="A38418" s="1"/>
      <c r="B38418" s="306">
        <v>44527.673611198057</v>
      </c>
      <c r="C38418" s="304">
        <v>0.99776543120039307</v>
      </c>
      <c r="D38418" s="305" t="s">
        <v>172</v>
      </c>
    </row>
    <row r="38419" spans="1:4" ht="14.5" customHeight="1" x14ac:dyDescent="0.35">
      <c r="A38419" s="1"/>
      <c r="B38419" s="306">
        <v>44527.674305642504</v>
      </c>
      <c r="C38419" s="304">
        <v>1.0513548405676072</v>
      </c>
      <c r="D38419" s="305" t="s">
        <v>172</v>
      </c>
    </row>
    <row r="38420" spans="1:4" ht="14.5" customHeight="1" x14ac:dyDescent="0.35">
      <c r="A38420" s="1"/>
      <c r="B38420" s="306">
        <v>44527.675000086951</v>
      </c>
      <c r="C38420" s="304">
        <v>1.0451746884085877</v>
      </c>
      <c r="D38420" s="305" t="s">
        <v>172</v>
      </c>
    </row>
    <row r="38421" spans="1:4" ht="14.5" customHeight="1" x14ac:dyDescent="0.35">
      <c r="A38421" s="1"/>
      <c r="B38421" s="306">
        <v>44527.675694531397</v>
      </c>
      <c r="C38421" s="304">
        <v>1.0579246811858107</v>
      </c>
      <c r="D38421" s="305" t="s">
        <v>172</v>
      </c>
    </row>
    <row r="38422" spans="1:4" ht="14.5" customHeight="1" x14ac:dyDescent="0.35">
      <c r="A38422" s="1"/>
      <c r="B38422" s="306">
        <v>44527.676388975844</v>
      </c>
      <c r="C38422" s="304">
        <v>0.9775695981342778</v>
      </c>
      <c r="D38422" s="305" t="s">
        <v>172</v>
      </c>
    </row>
    <row r="38423" spans="1:4" ht="14.5" customHeight="1" x14ac:dyDescent="0.35">
      <c r="A38423" s="1"/>
      <c r="B38423" s="306">
        <v>44527.677083420291</v>
      </c>
      <c r="C38423" s="304">
        <v>1.0265568468016226</v>
      </c>
      <c r="D38423" s="305" t="s">
        <v>172</v>
      </c>
    </row>
    <row r="38424" spans="1:4" ht="14.5" customHeight="1" x14ac:dyDescent="0.35">
      <c r="A38424" s="1"/>
      <c r="B38424" s="306">
        <v>44527.677777864737</v>
      </c>
      <c r="C38424" s="304">
        <v>0.99035205686482186</v>
      </c>
      <c r="D38424" s="305" t="s">
        <v>172</v>
      </c>
    </row>
    <row r="38425" spans="1:4" ht="14.5" customHeight="1" x14ac:dyDescent="0.35">
      <c r="A38425" s="1"/>
      <c r="B38425" s="306">
        <v>44527.678472309184</v>
      </c>
      <c r="C38425" s="304">
        <v>0.96280779043037612</v>
      </c>
      <c r="D38425" s="305" t="s">
        <v>172</v>
      </c>
    </row>
    <row r="38426" spans="1:4" ht="14.5" customHeight="1" x14ac:dyDescent="0.35">
      <c r="A38426" s="1"/>
      <c r="B38426" s="306">
        <v>44527.679166753631</v>
      </c>
      <c r="C38426" s="304">
        <v>1.0020020528981148</v>
      </c>
      <c r="D38426" s="305" t="s">
        <v>172</v>
      </c>
    </row>
    <row r="38427" spans="1:4" ht="14.5" customHeight="1" x14ac:dyDescent="0.35">
      <c r="A38427" s="1"/>
      <c r="B38427" s="306">
        <v>44527.679861198078</v>
      </c>
      <c r="C38427" s="304">
        <v>0.93816769040772674</v>
      </c>
      <c r="D38427" s="305" t="s">
        <v>172</v>
      </c>
    </row>
    <row r="38428" spans="1:4" ht="14.5" customHeight="1" x14ac:dyDescent="0.35">
      <c r="A38428" s="1"/>
      <c r="B38428" s="306">
        <v>44527.680555642524</v>
      </c>
      <c r="C38428" s="304">
        <v>1.0087112406342233</v>
      </c>
      <c r="D38428" s="305" t="s">
        <v>172</v>
      </c>
    </row>
    <row r="38429" spans="1:4" ht="14.5" customHeight="1" x14ac:dyDescent="0.35">
      <c r="A38429" s="1"/>
      <c r="B38429" s="306">
        <v>44527.681250086971</v>
      </c>
      <c r="C38429" s="304">
        <v>1.0473592845852333</v>
      </c>
      <c r="D38429" s="305" t="s">
        <v>172</v>
      </c>
    </row>
    <row r="38430" spans="1:4" ht="14.5" customHeight="1" x14ac:dyDescent="0.35">
      <c r="A38430" s="1"/>
      <c r="B38430" s="306">
        <v>44527.681944531418</v>
      </c>
      <c r="C38430" s="304">
        <v>1.0625641588368429</v>
      </c>
      <c r="D38430" s="305" t="s">
        <v>172</v>
      </c>
    </row>
    <row r="38431" spans="1:4" ht="14.5" customHeight="1" x14ac:dyDescent="0.35">
      <c r="A38431" s="1"/>
      <c r="B38431" s="306">
        <v>44527.682638975864</v>
      </c>
      <c r="C38431" s="304">
        <v>0.93630706689879539</v>
      </c>
      <c r="D38431" s="305" t="s">
        <v>172</v>
      </c>
    </row>
    <row r="38432" spans="1:4" ht="14.5" customHeight="1" x14ac:dyDescent="0.35">
      <c r="A38432" s="1"/>
      <c r="B38432" s="306">
        <v>44527.683333420311</v>
      </c>
      <c r="C38432" s="304">
        <v>0.92579596042188916</v>
      </c>
      <c r="D38432" s="305" t="s">
        <v>172</v>
      </c>
    </row>
    <row r="38433" spans="1:4" ht="14.5" customHeight="1" x14ac:dyDescent="0.35">
      <c r="A38433" s="1"/>
      <c r="B38433" s="306">
        <v>44527.684027864758</v>
      </c>
      <c r="C38433" s="304">
        <v>1.0049538097818185</v>
      </c>
      <c r="D38433" s="305" t="s">
        <v>172</v>
      </c>
    </row>
    <row r="38434" spans="1:4" ht="14.5" customHeight="1" x14ac:dyDescent="0.35">
      <c r="A38434" s="1"/>
      <c r="B38434" s="306">
        <v>44527.684722309205</v>
      </c>
      <c r="C38434" s="304">
        <v>1.0439509025591784</v>
      </c>
      <c r="D38434" s="305" t="s">
        <v>172</v>
      </c>
    </row>
    <row r="38435" spans="1:4" ht="14.5" customHeight="1" x14ac:dyDescent="0.35">
      <c r="A38435" s="1"/>
      <c r="B38435" s="306">
        <v>44527.685416753651</v>
      </c>
      <c r="C38435" s="304">
        <v>0.98441902655522429</v>
      </c>
      <c r="D38435" s="305" t="s">
        <v>172</v>
      </c>
    </row>
    <row r="38436" spans="1:4" ht="14.5" customHeight="1" x14ac:dyDescent="0.35">
      <c r="A38436" s="1"/>
      <c r="B38436" s="306">
        <v>44527.686111198098</v>
      </c>
      <c r="C38436" s="304">
        <v>1.0084905944570741</v>
      </c>
      <c r="D38436" s="305" t="s">
        <v>172</v>
      </c>
    </row>
    <row r="38437" spans="1:4" ht="14.5" customHeight="1" x14ac:dyDescent="0.35">
      <c r="A38437" s="1"/>
      <c r="B38437" s="306">
        <v>44527.686805642545</v>
      </c>
      <c r="C38437" s="304">
        <v>1.0760137383314334</v>
      </c>
      <c r="D38437" s="305" t="s">
        <v>172</v>
      </c>
    </row>
    <row r="38438" spans="1:4" ht="14.5" customHeight="1" x14ac:dyDescent="0.35">
      <c r="A38438" s="1"/>
      <c r="B38438" s="306">
        <v>44527.687500086991</v>
      </c>
      <c r="C38438" s="304">
        <v>0.99594156356586916</v>
      </c>
      <c r="D38438" s="305" t="s">
        <v>172</v>
      </c>
    </row>
    <row r="38439" spans="1:4" ht="14.5" customHeight="1" x14ac:dyDescent="0.35">
      <c r="A38439" s="1"/>
      <c r="B38439" s="306">
        <v>44527.688194531438</v>
      </c>
      <c r="C38439" s="304">
        <v>1.0110619662148868</v>
      </c>
      <c r="D38439" s="305" t="s">
        <v>172</v>
      </c>
    </row>
    <row r="38440" spans="1:4" ht="14.5" customHeight="1" x14ac:dyDescent="0.35">
      <c r="A38440" s="1"/>
      <c r="B38440" s="306">
        <v>44527.688888975885</v>
      </c>
      <c r="C38440" s="304">
        <v>1.0009604540425547</v>
      </c>
      <c r="D38440" s="305" t="s">
        <v>172</v>
      </c>
    </row>
    <row r="38441" spans="1:4" ht="14.5" customHeight="1" x14ac:dyDescent="0.35">
      <c r="A38441" s="1"/>
      <c r="B38441" s="306">
        <v>44527.689583420331</v>
      </c>
      <c r="C38441" s="304">
        <v>0.94270578599813837</v>
      </c>
      <c r="D38441" s="305" t="s">
        <v>172</v>
      </c>
    </row>
    <row r="38442" spans="1:4" ht="14.5" customHeight="1" x14ac:dyDescent="0.35">
      <c r="A38442" s="1"/>
      <c r="B38442" s="306">
        <v>44527.690277864778</v>
      </c>
      <c r="C38442" s="304">
        <v>0.93106682470048929</v>
      </c>
      <c r="D38442" s="305" t="s">
        <v>172</v>
      </c>
    </row>
    <row r="38443" spans="1:4" ht="14.5" customHeight="1" x14ac:dyDescent="0.35">
      <c r="A38443" s="1"/>
      <c r="B38443" s="306">
        <v>44527.690972309225</v>
      </c>
      <c r="C38443" s="304">
        <v>1.0229141375496966</v>
      </c>
      <c r="D38443" s="305" t="s">
        <v>172</v>
      </c>
    </row>
    <row r="38444" spans="1:4" ht="14.5" customHeight="1" x14ac:dyDescent="0.35">
      <c r="A38444" s="1"/>
      <c r="B38444" s="306">
        <v>44527.691666753672</v>
      </c>
      <c r="C38444" s="304">
        <v>0.94636748114594416</v>
      </c>
      <c r="D38444" s="305" t="s">
        <v>172</v>
      </c>
    </row>
    <row r="38445" spans="1:4" ht="14.5" customHeight="1" x14ac:dyDescent="0.35">
      <c r="A38445" s="1"/>
      <c r="B38445" s="306">
        <v>44527.692361198118</v>
      </c>
      <c r="C38445" s="304">
        <v>1.0217346107914183</v>
      </c>
      <c r="D38445" s="305" t="s">
        <v>172</v>
      </c>
    </row>
    <row r="38446" spans="1:4" ht="14.5" customHeight="1" x14ac:dyDescent="0.35">
      <c r="A38446" s="1"/>
      <c r="B38446" s="306">
        <v>44527.693055642565</v>
      </c>
      <c r="C38446" s="304">
        <v>0.98973151877470023</v>
      </c>
      <c r="D38446" s="305" t="s">
        <v>172</v>
      </c>
    </row>
    <row r="38447" spans="1:4" ht="14.5" customHeight="1" x14ac:dyDescent="0.35">
      <c r="A38447" s="1"/>
      <c r="B38447" s="306">
        <v>44527.693750087012</v>
      </c>
      <c r="C38447" s="304">
        <v>0.96066062476341663</v>
      </c>
      <c r="D38447" s="305" t="s">
        <v>172</v>
      </c>
    </row>
    <row r="38448" spans="1:4" ht="14.5" customHeight="1" x14ac:dyDescent="0.35">
      <c r="A38448" s="1"/>
      <c r="B38448" s="306">
        <v>44527.694444531458</v>
      </c>
      <c r="C38448" s="304">
        <v>0.98932602888651977</v>
      </c>
      <c r="D38448" s="305" t="s">
        <v>172</v>
      </c>
    </row>
    <row r="38449" spans="1:4" ht="14.5" customHeight="1" x14ac:dyDescent="0.35">
      <c r="A38449" s="1"/>
      <c r="B38449" s="306">
        <v>44527.695138975905</v>
      </c>
      <c r="C38449" s="304">
        <v>1.0514964856751552</v>
      </c>
      <c r="D38449" s="305" t="s">
        <v>172</v>
      </c>
    </row>
    <row r="38450" spans="1:4" ht="14.5" customHeight="1" x14ac:dyDescent="0.35">
      <c r="A38450" s="1"/>
      <c r="B38450" s="306">
        <v>44527.695833420352</v>
      </c>
      <c r="C38450" s="304">
        <v>0.99523550587239995</v>
      </c>
      <c r="D38450" s="305" t="s">
        <v>172</v>
      </c>
    </row>
    <row r="38451" spans="1:4" ht="14.5" customHeight="1" x14ac:dyDescent="0.35">
      <c r="A38451" s="1"/>
      <c r="B38451" s="306">
        <v>44527.696527864799</v>
      </c>
      <c r="C38451" s="304">
        <v>0.98254309044706745</v>
      </c>
      <c r="D38451" s="305" t="s">
        <v>172</v>
      </c>
    </row>
    <row r="38452" spans="1:4" ht="14.5" customHeight="1" x14ac:dyDescent="0.35">
      <c r="A38452" s="1"/>
      <c r="B38452" s="306">
        <v>44527.697222309245</v>
      </c>
      <c r="C38452" s="304">
        <v>0.95928696575398742</v>
      </c>
      <c r="D38452" s="305" t="s">
        <v>172</v>
      </c>
    </row>
    <row r="38453" spans="1:4" ht="14.5" customHeight="1" x14ac:dyDescent="0.35">
      <c r="A38453" s="1"/>
      <c r="B38453" s="306">
        <v>44527.697916753692</v>
      </c>
      <c r="C38453" s="304">
        <v>0.91754684877440318</v>
      </c>
      <c r="D38453" s="305" t="s">
        <v>172</v>
      </c>
    </row>
    <row r="38454" spans="1:4" ht="14.5" customHeight="1" x14ac:dyDescent="0.35">
      <c r="A38454" s="1"/>
      <c r="B38454" s="306">
        <v>44527.698611198139</v>
      </c>
      <c r="C38454" s="304">
        <v>0.95028709719173698</v>
      </c>
      <c r="D38454" s="305" t="s">
        <v>172</v>
      </c>
    </row>
    <row r="38455" spans="1:4" ht="14.5" customHeight="1" x14ac:dyDescent="0.35">
      <c r="A38455" s="1"/>
      <c r="B38455" s="306">
        <v>44527.699305642585</v>
      </c>
      <c r="C38455" s="304">
        <v>0.88962369362517768</v>
      </c>
      <c r="D38455" s="305" t="s">
        <v>172</v>
      </c>
    </row>
    <row r="38456" spans="1:4" ht="14.5" customHeight="1" x14ac:dyDescent="0.35">
      <c r="A38456" s="1"/>
      <c r="B38456" s="306">
        <v>44527.700000087032</v>
      </c>
      <c r="C38456" s="304">
        <v>0.98685405567460593</v>
      </c>
      <c r="D38456" s="305" t="s">
        <v>172</v>
      </c>
    </row>
    <row r="38457" spans="1:4" ht="14.5" customHeight="1" x14ac:dyDescent="0.35">
      <c r="A38457" s="1"/>
      <c r="B38457" s="306">
        <v>44527.700694531479</v>
      </c>
      <c r="C38457" s="304">
        <v>0.92037767544934468</v>
      </c>
      <c r="D38457" s="305" t="s">
        <v>172</v>
      </c>
    </row>
    <row r="38458" spans="1:4" ht="14.5" customHeight="1" x14ac:dyDescent="0.35">
      <c r="A38458" s="1"/>
      <c r="B38458" s="306">
        <v>44527.701388975926</v>
      </c>
      <c r="C38458" s="304">
        <v>0.92785989277919423</v>
      </c>
      <c r="D38458" s="305" t="s">
        <v>172</v>
      </c>
    </row>
    <row r="38459" spans="1:4" ht="14.5" customHeight="1" x14ac:dyDescent="0.35">
      <c r="A38459" s="1"/>
      <c r="B38459" s="306">
        <v>44527.702083420372</v>
      </c>
      <c r="C38459" s="304">
        <v>0.89551361191258061</v>
      </c>
      <c r="D38459" s="305" t="s">
        <v>172</v>
      </c>
    </row>
    <row r="38460" spans="1:4" ht="14.5" customHeight="1" x14ac:dyDescent="0.35">
      <c r="A38460" s="1"/>
      <c r="B38460" s="306">
        <v>44527.702777864819</v>
      </c>
      <c r="C38460" s="304">
        <v>0.859389398714408</v>
      </c>
      <c r="D38460" s="305" t="s">
        <v>172</v>
      </c>
    </row>
    <row r="38461" spans="1:4" ht="14.5" customHeight="1" x14ac:dyDescent="0.35">
      <c r="A38461" s="1"/>
      <c r="B38461" s="306">
        <v>44527.703472309266</v>
      </c>
      <c r="C38461" s="304">
        <v>0.93149207222692587</v>
      </c>
      <c r="D38461" s="305" t="s">
        <v>172</v>
      </c>
    </row>
    <row r="38462" spans="1:4" ht="14.5" customHeight="1" x14ac:dyDescent="0.35">
      <c r="A38462" s="1"/>
      <c r="B38462" s="306">
        <v>44527.704166753712</v>
      </c>
      <c r="C38462" s="304">
        <v>0.84257720030364003</v>
      </c>
      <c r="D38462" s="305" t="s">
        <v>172</v>
      </c>
    </row>
    <row r="38463" spans="1:4" ht="14.5" customHeight="1" x14ac:dyDescent="0.35">
      <c r="A38463" s="1"/>
      <c r="B38463" s="306">
        <v>44527.704861198159</v>
      </c>
      <c r="C38463" s="304">
        <v>0.90756418545799233</v>
      </c>
      <c r="D38463" s="305" t="s">
        <v>172</v>
      </c>
    </row>
    <row r="38464" spans="1:4" ht="14.5" customHeight="1" x14ac:dyDescent="0.35">
      <c r="A38464" s="1"/>
      <c r="B38464" s="306">
        <v>44527.705555642606</v>
      </c>
      <c r="C38464" s="304">
        <v>0.86893310432236226</v>
      </c>
      <c r="D38464" s="305" t="s">
        <v>172</v>
      </c>
    </row>
    <row r="38465" spans="1:4" ht="14.5" customHeight="1" x14ac:dyDescent="0.35">
      <c r="A38465" s="1"/>
      <c r="B38465" s="306">
        <v>44527.706250087052</v>
      </c>
      <c r="C38465" s="304">
        <v>0.91506939904825235</v>
      </c>
      <c r="D38465" s="305" t="s">
        <v>172</v>
      </c>
    </row>
    <row r="38466" spans="1:4" ht="14.5" customHeight="1" x14ac:dyDescent="0.35">
      <c r="A38466" s="1"/>
      <c r="B38466" s="306">
        <v>44527.706944531499</v>
      </c>
      <c r="C38466" s="304">
        <v>0.90697673669301371</v>
      </c>
      <c r="D38466" s="305" t="s">
        <v>172</v>
      </c>
    </row>
    <row r="38467" spans="1:4" ht="14.5" customHeight="1" x14ac:dyDescent="0.35">
      <c r="A38467" s="1"/>
      <c r="B38467" s="306">
        <v>44527.707638975946</v>
      </c>
      <c r="C38467" s="304">
        <v>0.98077332635525638</v>
      </c>
      <c r="D38467" s="305" t="s">
        <v>172</v>
      </c>
    </row>
    <row r="38468" spans="1:4" ht="14.5" customHeight="1" x14ac:dyDescent="0.35">
      <c r="A38468" s="1"/>
      <c r="B38468" s="306">
        <v>44527.708333420393</v>
      </c>
      <c r="C38468" s="304">
        <v>0.92771733280599922</v>
      </c>
      <c r="D38468" s="305" t="s">
        <v>172</v>
      </c>
    </row>
    <row r="38469" spans="1:4" ht="14.5" customHeight="1" x14ac:dyDescent="0.35">
      <c r="A38469" s="1"/>
      <c r="B38469" s="306">
        <v>44527.709027864839</v>
      </c>
      <c r="C38469" s="304">
        <v>0.93741056642875265</v>
      </c>
      <c r="D38469" s="305" t="s">
        <v>172</v>
      </c>
    </row>
    <row r="38470" spans="1:4" ht="14.5" customHeight="1" x14ac:dyDescent="0.35">
      <c r="A38470" s="1"/>
      <c r="B38470" s="306">
        <v>44527.709722309286</v>
      </c>
      <c r="C38470" s="304">
        <v>0.94584074531458096</v>
      </c>
      <c r="D38470" s="305" t="s">
        <v>172</v>
      </c>
    </row>
    <row r="38471" spans="1:4" ht="14.5" customHeight="1" x14ac:dyDescent="0.35">
      <c r="A38471" s="1"/>
      <c r="B38471" s="306">
        <v>44527.710416753733</v>
      </c>
      <c r="C38471" s="304">
        <v>0.87124255763463532</v>
      </c>
      <c r="D38471" s="305" t="s">
        <v>172</v>
      </c>
    </row>
    <row r="38472" spans="1:4" ht="14.5" customHeight="1" x14ac:dyDescent="0.35">
      <c r="A38472" s="1"/>
      <c r="B38472" s="306">
        <v>44527.711111198179</v>
      </c>
      <c r="C38472" s="304">
        <v>0.96024180079765153</v>
      </c>
      <c r="D38472" s="305" t="s">
        <v>172</v>
      </c>
    </row>
    <row r="38473" spans="1:4" ht="14.5" customHeight="1" x14ac:dyDescent="0.35">
      <c r="A38473" s="1"/>
      <c r="B38473" s="306">
        <v>44527.711805642626</v>
      </c>
      <c r="C38473" s="304">
        <v>0.94738758341603291</v>
      </c>
      <c r="D38473" s="305" t="s">
        <v>172</v>
      </c>
    </row>
    <row r="38474" spans="1:4" ht="14.5" customHeight="1" x14ac:dyDescent="0.35">
      <c r="A38474" s="1"/>
      <c r="B38474" s="306">
        <v>44527.712500087073</v>
      </c>
      <c r="C38474" s="304">
        <v>0.90147427077220832</v>
      </c>
      <c r="D38474" s="305" t="s">
        <v>172</v>
      </c>
    </row>
    <row r="38475" spans="1:4" ht="14.5" customHeight="1" x14ac:dyDescent="0.35">
      <c r="A38475" s="1"/>
      <c r="B38475" s="306">
        <v>44527.71319453152</v>
      </c>
      <c r="C38475" s="304">
        <v>0.93454557033852936</v>
      </c>
      <c r="D38475" s="305" t="s">
        <v>172</v>
      </c>
    </row>
    <row r="38476" spans="1:4" ht="14.5" customHeight="1" x14ac:dyDescent="0.35">
      <c r="A38476" s="1"/>
      <c r="B38476" s="306">
        <v>44527.713888975966</v>
      </c>
      <c r="C38476" s="304">
        <v>0.93393126313740138</v>
      </c>
      <c r="D38476" s="305" t="s">
        <v>172</v>
      </c>
    </row>
    <row r="38477" spans="1:4" ht="14.5" customHeight="1" x14ac:dyDescent="0.35">
      <c r="A38477" s="1"/>
      <c r="B38477" s="306">
        <v>44527.714583420413</v>
      </c>
      <c r="C38477" s="304">
        <v>0.87703667519523754</v>
      </c>
      <c r="D38477" s="305" t="s">
        <v>172</v>
      </c>
    </row>
    <row r="38478" spans="1:4" ht="14.5" customHeight="1" x14ac:dyDescent="0.35">
      <c r="A38478" s="1"/>
      <c r="B38478" s="306">
        <v>44527.71527786486</v>
      </c>
      <c r="C38478" s="304">
        <v>0.91007534354125708</v>
      </c>
      <c r="D38478" s="305" t="s">
        <v>172</v>
      </c>
    </row>
    <row r="38479" spans="1:4" ht="14.5" customHeight="1" x14ac:dyDescent="0.35">
      <c r="A38479" s="1"/>
      <c r="B38479" s="306">
        <v>44527.715972309306</v>
      </c>
      <c r="C38479" s="304">
        <v>0.92057245217530792</v>
      </c>
      <c r="D38479" s="305" t="s">
        <v>172</v>
      </c>
    </row>
    <row r="38480" spans="1:4" ht="14.5" customHeight="1" x14ac:dyDescent="0.35">
      <c r="A38480" s="1"/>
      <c r="B38480" s="306">
        <v>44527.716666753753</v>
      </c>
      <c r="C38480" s="304">
        <v>0.93909855356840433</v>
      </c>
      <c r="D38480" s="305" t="s">
        <v>172</v>
      </c>
    </row>
    <row r="38481" spans="1:4" ht="14.5" customHeight="1" x14ac:dyDescent="0.35">
      <c r="A38481" s="1"/>
      <c r="B38481" s="306">
        <v>44527.7173611982</v>
      </c>
      <c r="C38481" s="304">
        <v>0.91820905457445101</v>
      </c>
      <c r="D38481" s="305" t="s">
        <v>172</v>
      </c>
    </row>
    <row r="38482" spans="1:4" ht="14.5" customHeight="1" x14ac:dyDescent="0.35">
      <c r="A38482" s="1"/>
      <c r="B38482" s="306">
        <v>44527.718055642647</v>
      </c>
      <c r="C38482" s="304">
        <v>0.94738253048199117</v>
      </c>
      <c r="D38482" s="305" t="s">
        <v>172</v>
      </c>
    </row>
    <row r="38483" spans="1:4" ht="14.5" customHeight="1" x14ac:dyDescent="0.35">
      <c r="A38483" s="1"/>
      <c r="B38483" s="306">
        <v>44527.718750087093</v>
      </c>
      <c r="C38483" s="304">
        <v>0.94076739813082588</v>
      </c>
      <c r="D38483" s="305" t="s">
        <v>172</v>
      </c>
    </row>
    <row r="38484" spans="1:4" ht="14.5" customHeight="1" x14ac:dyDescent="0.35">
      <c r="A38484" s="1"/>
      <c r="B38484" s="306">
        <v>44527.71944453154</v>
      </c>
      <c r="C38484" s="304">
        <v>0.88994529848159798</v>
      </c>
      <c r="D38484" s="305" t="s">
        <v>172</v>
      </c>
    </row>
    <row r="38485" spans="1:4" ht="14.5" customHeight="1" x14ac:dyDescent="0.35">
      <c r="A38485" s="1"/>
      <c r="B38485" s="306">
        <v>44527.720138975987</v>
      </c>
      <c r="C38485" s="304">
        <v>0.85879685928710692</v>
      </c>
      <c r="D38485" s="305" t="s">
        <v>172</v>
      </c>
    </row>
    <row r="38486" spans="1:4" ht="14.5" customHeight="1" x14ac:dyDescent="0.35">
      <c r="A38486" s="1"/>
      <c r="B38486" s="306">
        <v>44527.720833420433</v>
      </c>
      <c r="C38486" s="304">
        <v>0.87663614817314128</v>
      </c>
      <c r="D38486" s="305" t="s">
        <v>172</v>
      </c>
    </row>
    <row r="38487" spans="1:4" ht="14.5" customHeight="1" x14ac:dyDescent="0.35">
      <c r="A38487" s="1"/>
      <c r="B38487" s="306">
        <v>44527.72152786488</v>
      </c>
      <c r="C38487" s="304">
        <v>0.87815451412722423</v>
      </c>
      <c r="D38487" s="305" t="s">
        <v>172</v>
      </c>
    </row>
    <row r="38488" spans="1:4" ht="14.5" customHeight="1" x14ac:dyDescent="0.35">
      <c r="A38488" s="1"/>
      <c r="B38488" s="306">
        <v>44527.722222309327</v>
      </c>
      <c r="C38488" s="304">
        <v>0.95750160754028002</v>
      </c>
      <c r="D38488" s="305" t="s">
        <v>172</v>
      </c>
    </row>
    <row r="38489" spans="1:4" ht="14.5" customHeight="1" x14ac:dyDescent="0.35">
      <c r="A38489" s="1"/>
      <c r="B38489" s="306">
        <v>44527.722916753773</v>
      </c>
      <c r="C38489" s="304">
        <v>0.93517926556767939</v>
      </c>
      <c r="D38489" s="305" t="s">
        <v>172</v>
      </c>
    </row>
    <row r="38490" spans="1:4" ht="14.5" customHeight="1" x14ac:dyDescent="0.35">
      <c r="A38490" s="1"/>
      <c r="B38490" s="306">
        <v>44527.72361119822</v>
      </c>
      <c r="C38490" s="304">
        <v>0.93214332265876387</v>
      </c>
      <c r="D38490" s="305" t="s">
        <v>172</v>
      </c>
    </row>
    <row r="38491" spans="1:4" ht="14.5" customHeight="1" x14ac:dyDescent="0.35">
      <c r="A38491" s="1"/>
      <c r="B38491" s="306">
        <v>44527.724305642667</v>
      </c>
      <c r="C38491" s="304">
        <v>0.93821563077573655</v>
      </c>
      <c r="D38491" s="305" t="s">
        <v>172</v>
      </c>
    </row>
    <row r="38492" spans="1:4" ht="14.5" customHeight="1" x14ac:dyDescent="0.35">
      <c r="A38492" s="1"/>
      <c r="B38492" s="306">
        <v>44527.725000087114</v>
      </c>
      <c r="C38492" s="304">
        <v>0.90758626276512289</v>
      </c>
      <c r="D38492" s="305" t="s">
        <v>172</v>
      </c>
    </row>
    <row r="38493" spans="1:4" ht="14.5" customHeight="1" x14ac:dyDescent="0.35">
      <c r="A38493" s="1"/>
      <c r="B38493" s="306">
        <v>44527.72569453156</v>
      </c>
      <c r="C38493" s="304">
        <v>0.93929389994952239</v>
      </c>
      <c r="D38493" s="305" t="s">
        <v>172</v>
      </c>
    </row>
    <row r="38494" spans="1:4" ht="14.5" customHeight="1" x14ac:dyDescent="0.35">
      <c r="A38494" s="1"/>
      <c r="B38494" s="306">
        <v>44527.726388976007</v>
      </c>
      <c r="C38494" s="304">
        <v>0.98354842494516859</v>
      </c>
      <c r="D38494" s="305" t="s">
        <v>172</v>
      </c>
    </row>
    <row r="38495" spans="1:4" ht="14.5" customHeight="1" x14ac:dyDescent="0.35">
      <c r="A38495" s="1"/>
      <c r="B38495" s="306">
        <v>44527.727083420454</v>
      </c>
      <c r="C38495" s="304">
        <v>0.95411595028431295</v>
      </c>
      <c r="D38495" s="305" t="s">
        <v>172</v>
      </c>
    </row>
    <row r="38496" spans="1:4" ht="14.5" customHeight="1" x14ac:dyDescent="0.35">
      <c r="A38496" s="1"/>
      <c r="B38496" s="306">
        <v>44527.7277778649</v>
      </c>
      <c r="C38496" s="304">
        <v>0.90686389733458173</v>
      </c>
      <c r="D38496" s="305" t="s">
        <v>172</v>
      </c>
    </row>
    <row r="38497" spans="1:4" ht="14.5" customHeight="1" x14ac:dyDescent="0.35">
      <c r="A38497" s="1"/>
      <c r="B38497" s="306">
        <v>44527.728472309347</v>
      </c>
      <c r="C38497" s="304">
        <v>0.93714967999468779</v>
      </c>
      <c r="D38497" s="305" t="s">
        <v>172</v>
      </c>
    </row>
    <row r="38498" spans="1:4" ht="14.5" customHeight="1" x14ac:dyDescent="0.35">
      <c r="A38498" s="1"/>
      <c r="B38498" s="306">
        <v>44527.729166753794</v>
      </c>
      <c r="C38498" s="304">
        <v>0.95530160799018327</v>
      </c>
      <c r="D38498" s="305" t="s">
        <v>172</v>
      </c>
    </row>
    <row r="38499" spans="1:4" ht="14.5" customHeight="1" x14ac:dyDescent="0.35">
      <c r="A38499" s="1"/>
      <c r="B38499" s="306">
        <v>44527.729861198241</v>
      </c>
      <c r="C38499" s="304">
        <v>0.91883092132156885</v>
      </c>
      <c r="D38499" s="305" t="s">
        <v>172</v>
      </c>
    </row>
    <row r="38500" spans="1:4" ht="14.5" customHeight="1" x14ac:dyDescent="0.35">
      <c r="A38500" s="1"/>
      <c r="B38500" s="306">
        <v>44527.730555642687</v>
      </c>
      <c r="C38500" s="304">
        <v>0.96131831947826263</v>
      </c>
      <c r="D38500" s="305" t="s">
        <v>172</v>
      </c>
    </row>
    <row r="38501" spans="1:4" ht="14.5" customHeight="1" x14ac:dyDescent="0.35">
      <c r="A38501" s="1"/>
      <c r="B38501" s="306">
        <v>44527.731250087134</v>
      </c>
      <c r="C38501" s="304">
        <v>0.93930452659151342</v>
      </c>
      <c r="D38501" s="305" t="s">
        <v>172</v>
      </c>
    </row>
    <row r="38502" spans="1:4" ht="14.5" customHeight="1" x14ac:dyDescent="0.35">
      <c r="A38502" s="1"/>
      <c r="B38502" s="306">
        <v>44527.731944531581</v>
      </c>
      <c r="C38502" s="304">
        <v>0.98503695363630561</v>
      </c>
      <c r="D38502" s="305" t="s">
        <v>172</v>
      </c>
    </row>
    <row r="38503" spans="1:4" ht="14.5" customHeight="1" x14ac:dyDescent="0.35">
      <c r="A38503" s="1"/>
      <c r="B38503" s="306">
        <v>44527.732638976027</v>
      </c>
      <c r="C38503" s="304">
        <v>0.90464345949840208</v>
      </c>
      <c r="D38503" s="305" t="s">
        <v>172</v>
      </c>
    </row>
    <row r="38504" spans="1:4" ht="14.5" customHeight="1" x14ac:dyDescent="0.35">
      <c r="A38504" s="1"/>
      <c r="B38504" s="306">
        <v>44527.733333420474</v>
      </c>
      <c r="C38504" s="304">
        <v>0.97291923804797686</v>
      </c>
      <c r="D38504" s="305" t="s">
        <v>172</v>
      </c>
    </row>
    <row r="38505" spans="1:4" ht="14.5" customHeight="1" x14ac:dyDescent="0.35">
      <c r="A38505" s="1"/>
      <c r="B38505" s="306">
        <v>44527.734027864921</v>
      </c>
      <c r="C38505" s="304">
        <v>0.99450966849696365</v>
      </c>
      <c r="D38505" s="305" t="s">
        <v>172</v>
      </c>
    </row>
    <row r="38506" spans="1:4" ht="14.5" customHeight="1" x14ac:dyDescent="0.35">
      <c r="A38506" s="1"/>
      <c r="B38506" s="306">
        <v>44527.734722309367</v>
      </c>
      <c r="C38506" s="304">
        <v>0.96412710316738714</v>
      </c>
      <c r="D38506" s="305" t="s">
        <v>172</v>
      </c>
    </row>
    <row r="38507" spans="1:4" ht="14.5" customHeight="1" x14ac:dyDescent="0.35">
      <c r="A38507" s="1"/>
      <c r="B38507" s="306">
        <v>44527.735416753814</v>
      </c>
      <c r="C38507" s="304">
        <v>0.93484104450714467</v>
      </c>
      <c r="D38507" s="305" t="s">
        <v>172</v>
      </c>
    </row>
    <row r="38508" spans="1:4" ht="14.5" customHeight="1" x14ac:dyDescent="0.35">
      <c r="A38508" s="1"/>
      <c r="B38508" s="306">
        <v>44527.736111198261</v>
      </c>
      <c r="C38508" s="304">
        <v>0.9676064209624049</v>
      </c>
      <c r="D38508" s="305" t="s">
        <v>172</v>
      </c>
    </row>
    <row r="38509" spans="1:4" ht="14.5" customHeight="1" x14ac:dyDescent="0.35">
      <c r="A38509" s="1"/>
      <c r="B38509" s="306">
        <v>44527.736805642708</v>
      </c>
      <c r="C38509" s="304">
        <v>0.96373553011361157</v>
      </c>
      <c r="D38509" s="305" t="s">
        <v>172</v>
      </c>
    </row>
    <row r="38510" spans="1:4" ht="14.5" customHeight="1" x14ac:dyDescent="0.35">
      <c r="A38510" s="1"/>
      <c r="B38510" s="306">
        <v>44527.737500087154</v>
      </c>
      <c r="C38510" s="304">
        <v>1.0011453450354566</v>
      </c>
      <c r="D38510" s="305" t="s">
        <v>172</v>
      </c>
    </row>
    <row r="38511" spans="1:4" ht="14.5" customHeight="1" x14ac:dyDescent="0.35">
      <c r="A38511" s="1"/>
      <c r="B38511" s="306">
        <v>44527.738194531601</v>
      </c>
      <c r="C38511" s="304">
        <v>0.92009927229299437</v>
      </c>
      <c r="D38511" s="305" t="s">
        <v>172</v>
      </c>
    </row>
    <row r="38512" spans="1:4" ht="14.5" customHeight="1" x14ac:dyDescent="0.35">
      <c r="A38512" s="1"/>
      <c r="B38512" s="306">
        <v>44527.738888976048</v>
      </c>
      <c r="C38512" s="304">
        <v>0.86644563119713591</v>
      </c>
      <c r="D38512" s="305" t="s">
        <v>172</v>
      </c>
    </row>
    <row r="38513" spans="1:4" ht="14.5" customHeight="1" x14ac:dyDescent="0.35">
      <c r="A38513" s="1"/>
      <c r="B38513" s="306">
        <v>44527.739583420494</v>
      </c>
      <c r="C38513" s="304">
        <v>0.98594573453187873</v>
      </c>
      <c r="D38513" s="305" t="s">
        <v>172</v>
      </c>
    </row>
    <row r="38514" spans="1:4" ht="14.5" customHeight="1" x14ac:dyDescent="0.35">
      <c r="A38514" s="1"/>
      <c r="B38514" s="306">
        <v>44527.740277864941</v>
      </c>
      <c r="C38514" s="304">
        <v>1.0273722285571845</v>
      </c>
      <c r="D38514" s="305" t="s">
        <v>172</v>
      </c>
    </row>
    <row r="38515" spans="1:4" ht="14.5" customHeight="1" x14ac:dyDescent="0.35">
      <c r="A38515" s="1"/>
      <c r="B38515" s="306">
        <v>44527.740972309388</v>
      </c>
      <c r="C38515" s="304">
        <v>0.96807106772757834</v>
      </c>
      <c r="D38515" s="305" t="s">
        <v>172</v>
      </c>
    </row>
    <row r="38516" spans="1:4" ht="14.5" customHeight="1" x14ac:dyDescent="0.35">
      <c r="A38516" s="1"/>
      <c r="B38516" s="306">
        <v>44527.741666753835</v>
      </c>
      <c r="C38516" s="304">
        <v>0.99648051047612773</v>
      </c>
      <c r="D38516" s="305" t="s">
        <v>172</v>
      </c>
    </row>
    <row r="38517" spans="1:4" ht="14.5" customHeight="1" x14ac:dyDescent="0.35">
      <c r="A38517" s="1"/>
      <c r="B38517" s="306">
        <v>44527.742361198281</v>
      </c>
      <c r="C38517" s="304">
        <v>0.97275551480229294</v>
      </c>
      <c r="D38517" s="305" t="s">
        <v>172</v>
      </c>
    </row>
    <row r="38518" spans="1:4" ht="14.5" customHeight="1" x14ac:dyDescent="0.35">
      <c r="A38518" s="1"/>
      <c r="B38518" s="306">
        <v>44527.743055642728</v>
      </c>
      <c r="C38518" s="304">
        <v>0.99074601252938621</v>
      </c>
      <c r="D38518" s="305" t="s">
        <v>172</v>
      </c>
    </row>
    <row r="38519" spans="1:4" ht="14.5" customHeight="1" x14ac:dyDescent="0.35">
      <c r="A38519" s="1"/>
      <c r="B38519" s="306">
        <v>44527.743750087175</v>
      </c>
      <c r="C38519" s="304">
        <v>0.98577696907538359</v>
      </c>
      <c r="D38519" s="305" t="s">
        <v>172</v>
      </c>
    </row>
    <row r="38520" spans="1:4" ht="14.5" customHeight="1" x14ac:dyDescent="0.35">
      <c r="A38520" s="1"/>
      <c r="B38520" s="306">
        <v>44527.744444531621</v>
      </c>
      <c r="C38520" s="304">
        <v>1.0181793485756923</v>
      </c>
      <c r="D38520" s="305" t="s">
        <v>172</v>
      </c>
    </row>
    <row r="38521" spans="1:4" ht="14.5" customHeight="1" x14ac:dyDescent="0.35">
      <c r="A38521" s="1"/>
      <c r="B38521" s="306">
        <v>44527.745138976068</v>
      </c>
      <c r="C38521" s="304">
        <v>0.97053546579965466</v>
      </c>
      <c r="D38521" s="305" t="s">
        <v>172</v>
      </c>
    </row>
    <row r="38522" spans="1:4" ht="14.5" customHeight="1" x14ac:dyDescent="0.35">
      <c r="A38522" s="1"/>
      <c r="B38522" s="306">
        <v>44527.745833420515</v>
      </c>
      <c r="C38522" s="304">
        <v>1.0325156114758405</v>
      </c>
      <c r="D38522" s="305" t="s">
        <v>172</v>
      </c>
    </row>
    <row r="38523" spans="1:4" ht="14.5" customHeight="1" x14ac:dyDescent="0.35">
      <c r="A38523" s="1"/>
      <c r="B38523" s="306">
        <v>44527.746527864962</v>
      </c>
      <c r="C38523" s="304">
        <v>1.0222386429426631</v>
      </c>
      <c r="D38523" s="305" t="s">
        <v>172</v>
      </c>
    </row>
    <row r="38524" spans="1:4" ht="14.5" customHeight="1" x14ac:dyDescent="0.35">
      <c r="A38524" s="1"/>
      <c r="B38524" s="306">
        <v>44527.747222309408</v>
      </c>
      <c r="C38524" s="304">
        <v>1.0245538970361849</v>
      </c>
      <c r="D38524" s="305" t="s">
        <v>172</v>
      </c>
    </row>
    <row r="38525" spans="1:4" ht="14.5" customHeight="1" x14ac:dyDescent="0.35">
      <c r="A38525" s="1"/>
      <c r="B38525" s="306">
        <v>44527.747916753855</v>
      </c>
      <c r="C38525" s="304">
        <v>0.96302883058616928</v>
      </c>
      <c r="D38525" s="305" t="s">
        <v>172</v>
      </c>
    </row>
    <row r="38526" spans="1:4" ht="14.5" customHeight="1" x14ac:dyDescent="0.35">
      <c r="A38526" s="1"/>
      <c r="B38526" s="306">
        <v>44527.748611198302</v>
      </c>
      <c r="C38526" s="304">
        <v>0.99647750733205009</v>
      </c>
      <c r="D38526" s="305" t="s">
        <v>172</v>
      </c>
    </row>
    <row r="38527" spans="1:4" ht="14.5" customHeight="1" x14ac:dyDescent="0.35">
      <c r="A38527" s="1"/>
      <c r="B38527" s="306">
        <v>44527.749305642748</v>
      </c>
      <c r="C38527" s="304">
        <v>0.93056120681784094</v>
      </c>
      <c r="D38527" s="305" t="s">
        <v>172</v>
      </c>
    </row>
    <row r="38528" spans="1:4" ht="14.5" customHeight="1" x14ac:dyDescent="0.35">
      <c r="A38528" s="1"/>
      <c r="B38528" s="306">
        <v>44527.750000087195</v>
      </c>
      <c r="C38528" s="304">
        <v>1.0118102150196744</v>
      </c>
      <c r="D38528" s="305" t="s">
        <v>172</v>
      </c>
    </row>
    <row r="38529" spans="1:4" ht="14.5" customHeight="1" x14ac:dyDescent="0.35">
      <c r="A38529" s="1"/>
      <c r="B38529" s="306">
        <v>44527.750694531642</v>
      </c>
      <c r="C38529" s="304">
        <v>0.99290351575970515</v>
      </c>
      <c r="D38529" s="305" t="s">
        <v>172</v>
      </c>
    </row>
    <row r="38530" spans="1:4" ht="14.5" customHeight="1" x14ac:dyDescent="0.35">
      <c r="A38530" s="1"/>
      <c r="B38530" s="306">
        <v>44527.751388976088</v>
      </c>
      <c r="C38530" s="304">
        <v>1.0091843666354634</v>
      </c>
      <c r="D38530" s="305" t="s">
        <v>172</v>
      </c>
    </row>
    <row r="38531" spans="1:4" ht="14.5" customHeight="1" x14ac:dyDescent="0.35">
      <c r="A38531" s="1"/>
      <c r="B38531" s="306">
        <v>44527.752083420535</v>
      </c>
      <c r="C38531" s="304">
        <v>0.95245883863206771</v>
      </c>
      <c r="D38531" s="305" t="s">
        <v>172</v>
      </c>
    </row>
    <row r="38532" spans="1:4" ht="14.5" customHeight="1" x14ac:dyDescent="0.35">
      <c r="A38532" s="1"/>
      <c r="B38532" s="306">
        <v>44527.752777864982</v>
      </c>
      <c r="C38532" s="304">
        <v>0.99502954441069658</v>
      </c>
      <c r="D38532" s="305" t="s">
        <v>172</v>
      </c>
    </row>
    <row r="38533" spans="1:4" ht="14.5" customHeight="1" x14ac:dyDescent="0.35">
      <c r="A38533" s="1"/>
      <c r="B38533" s="306">
        <v>44527.753472309429</v>
      </c>
      <c r="C38533" s="304">
        <v>1.0234616368266567</v>
      </c>
      <c r="D38533" s="305" t="s">
        <v>172</v>
      </c>
    </row>
    <row r="38534" spans="1:4" ht="14.5" customHeight="1" x14ac:dyDescent="0.35">
      <c r="A38534" s="1"/>
      <c r="B38534" s="306">
        <v>44527.754166753875</v>
      </c>
      <c r="C38534" s="304">
        <v>1.0277649673487304</v>
      </c>
      <c r="D38534" s="305" t="s">
        <v>172</v>
      </c>
    </row>
    <row r="38535" spans="1:4" ht="14.5" customHeight="1" x14ac:dyDescent="0.35">
      <c r="A38535" s="1"/>
      <c r="B38535" s="306">
        <v>44527.754861198322</v>
      </c>
      <c r="C38535" s="304">
        <v>1.0129140253761912</v>
      </c>
      <c r="D38535" s="305" t="s">
        <v>172</v>
      </c>
    </row>
    <row r="38536" spans="1:4" ht="14.5" customHeight="1" x14ac:dyDescent="0.35">
      <c r="A38536" s="1"/>
      <c r="B38536" s="306">
        <v>44527.755555642769</v>
      </c>
      <c r="C38536" s="304">
        <v>0.93677791517255471</v>
      </c>
      <c r="D38536" s="305" t="s">
        <v>172</v>
      </c>
    </row>
    <row r="38537" spans="1:4" ht="14.5" customHeight="1" x14ac:dyDescent="0.35">
      <c r="A38537" s="1"/>
      <c r="B38537" s="306">
        <v>44527.756250087215</v>
      </c>
      <c r="C38537" s="304">
        <v>0.96176244479017137</v>
      </c>
      <c r="D38537" s="305" t="s">
        <v>172</v>
      </c>
    </row>
    <row r="38538" spans="1:4" ht="14.5" customHeight="1" x14ac:dyDescent="0.35">
      <c r="A38538" s="1"/>
      <c r="B38538" s="306">
        <v>44527.756944531662</v>
      </c>
      <c r="C38538" s="304">
        <v>0.96836642456498034</v>
      </c>
      <c r="D38538" s="305" t="s">
        <v>172</v>
      </c>
    </row>
    <row r="38539" spans="1:4" ht="14.5" customHeight="1" x14ac:dyDescent="0.35">
      <c r="A38539" s="1"/>
      <c r="B38539" s="306">
        <v>44527.757638976109</v>
      </c>
      <c r="C38539" s="304">
        <v>0.97071441682948412</v>
      </c>
      <c r="D38539" s="305" t="s">
        <v>172</v>
      </c>
    </row>
    <row r="38540" spans="1:4" ht="14.5" customHeight="1" x14ac:dyDescent="0.35">
      <c r="A38540" s="1"/>
      <c r="B38540" s="306">
        <v>44527.758333420556</v>
      </c>
      <c r="C38540" s="304">
        <v>0.98709955735454669</v>
      </c>
      <c r="D38540" s="305" t="s">
        <v>172</v>
      </c>
    </row>
    <row r="38541" spans="1:4" ht="14.5" customHeight="1" x14ac:dyDescent="0.35">
      <c r="A38541" s="1"/>
      <c r="B38541" s="306">
        <v>44527.759027865002</v>
      </c>
      <c r="C38541" s="304">
        <v>1.0000267279631772</v>
      </c>
      <c r="D38541" s="305" t="s">
        <v>172</v>
      </c>
    </row>
    <row r="38542" spans="1:4" ht="14.5" customHeight="1" x14ac:dyDescent="0.35">
      <c r="A38542" s="1"/>
      <c r="B38542" s="306">
        <v>44527.759722309449</v>
      </c>
      <c r="C38542" s="304">
        <v>0.93353044974095001</v>
      </c>
      <c r="D38542" s="305" t="s">
        <v>172</v>
      </c>
    </row>
    <row r="38543" spans="1:4" ht="14.5" customHeight="1" x14ac:dyDescent="0.35">
      <c r="A38543" s="1"/>
      <c r="B38543" s="306">
        <v>44527.760416753896</v>
      </c>
      <c r="C38543" s="304">
        <v>0.90953489791556119</v>
      </c>
      <c r="D38543" s="305" t="s">
        <v>172</v>
      </c>
    </row>
    <row r="38544" spans="1:4" ht="14.5" customHeight="1" x14ac:dyDescent="0.35">
      <c r="A38544" s="1"/>
      <c r="B38544" s="306">
        <v>44527.761111198342</v>
      </c>
      <c r="C38544" s="304">
        <v>0.93261061424911229</v>
      </c>
      <c r="D38544" s="305" t="s">
        <v>172</v>
      </c>
    </row>
    <row r="38545" spans="1:4" ht="14.5" customHeight="1" x14ac:dyDescent="0.35">
      <c r="A38545" s="1"/>
      <c r="B38545" s="306">
        <v>44527.761805642789</v>
      </c>
      <c r="C38545" s="304">
        <v>0.87908592397214613</v>
      </c>
      <c r="D38545" s="305" t="s">
        <v>172</v>
      </c>
    </row>
    <row r="38546" spans="1:4" ht="14.5" customHeight="1" x14ac:dyDescent="0.35">
      <c r="A38546" s="1"/>
      <c r="B38546" s="306">
        <v>44527.762500087236</v>
      </c>
      <c r="C38546" s="304">
        <v>0.95088598286771842</v>
      </c>
      <c r="D38546" s="305" t="s">
        <v>172</v>
      </c>
    </row>
    <row r="38547" spans="1:4" ht="14.5" customHeight="1" x14ac:dyDescent="0.35">
      <c r="A38547" s="1"/>
      <c r="B38547" s="306">
        <v>44527.763194531683</v>
      </c>
      <c r="C38547" s="304">
        <v>0.94355611766031866</v>
      </c>
      <c r="D38547" s="305" t="s">
        <v>172</v>
      </c>
    </row>
    <row r="38548" spans="1:4" ht="14.5" customHeight="1" x14ac:dyDescent="0.35">
      <c r="A38548" s="1"/>
      <c r="B38548" s="306">
        <v>44527.763888976129</v>
      </c>
      <c r="C38548" s="304">
        <v>0.9239332018262455</v>
      </c>
      <c r="D38548" s="305" t="s">
        <v>172</v>
      </c>
    </row>
    <row r="38549" spans="1:4" ht="14.5" customHeight="1" x14ac:dyDescent="0.35">
      <c r="A38549" s="1"/>
      <c r="B38549" s="306">
        <v>44527.764583420576</v>
      </c>
      <c r="C38549" s="304">
        <v>0.93858887107451971</v>
      </c>
      <c r="D38549" s="305" t="s">
        <v>172</v>
      </c>
    </row>
    <row r="38550" spans="1:4" ht="14.5" customHeight="1" x14ac:dyDescent="0.35">
      <c r="A38550" s="1"/>
      <c r="B38550" s="306">
        <v>44527.765277865023</v>
      </c>
      <c r="C38550" s="304">
        <v>0.90463194572841232</v>
      </c>
      <c r="D38550" s="305" t="s">
        <v>172</v>
      </c>
    </row>
    <row r="38551" spans="1:4" ht="14.5" customHeight="1" x14ac:dyDescent="0.35">
      <c r="A38551" s="1"/>
      <c r="B38551" s="306">
        <v>44527.765972309469</v>
      </c>
      <c r="C38551" s="304">
        <v>0.89335083996822207</v>
      </c>
      <c r="D38551" s="305" t="s">
        <v>172</v>
      </c>
    </row>
    <row r="38552" spans="1:4" ht="14.5" customHeight="1" x14ac:dyDescent="0.35">
      <c r="A38552" s="1"/>
      <c r="B38552" s="306">
        <v>44527.766666753916</v>
      </c>
      <c r="C38552" s="304">
        <v>0.91220006189331193</v>
      </c>
      <c r="D38552" s="305" t="s">
        <v>172</v>
      </c>
    </row>
    <row r="38553" spans="1:4" ht="14.5" customHeight="1" x14ac:dyDescent="0.35">
      <c r="A38553" s="1"/>
      <c r="B38553" s="306">
        <v>44527.767361198363</v>
      </c>
      <c r="C38553" s="304">
        <v>0.8965280202268483</v>
      </c>
      <c r="D38553" s="305" t="s">
        <v>172</v>
      </c>
    </row>
    <row r="38554" spans="1:4" ht="14.5" customHeight="1" x14ac:dyDescent="0.35">
      <c r="A38554" s="1"/>
      <c r="B38554" s="306">
        <v>44527.768055642809</v>
      </c>
      <c r="C38554" s="304">
        <v>0.9721895392464982</v>
      </c>
      <c r="D38554" s="305" t="s">
        <v>172</v>
      </c>
    </row>
    <row r="38555" spans="1:4" ht="14.5" customHeight="1" x14ac:dyDescent="0.35">
      <c r="A38555" s="1"/>
      <c r="B38555" s="306">
        <v>44527.768750087256</v>
      </c>
      <c r="C38555" s="304">
        <v>0.91175622601476791</v>
      </c>
      <c r="D38555" s="305" t="s">
        <v>172</v>
      </c>
    </row>
    <row r="38556" spans="1:4" ht="14.5" customHeight="1" x14ac:dyDescent="0.35">
      <c r="A38556" s="1"/>
      <c r="B38556" s="306">
        <v>44527.769444531703</v>
      </c>
      <c r="C38556" s="304">
        <v>0.87211415328591402</v>
      </c>
      <c r="D38556" s="305" t="s">
        <v>172</v>
      </c>
    </row>
    <row r="38557" spans="1:4" ht="14.5" customHeight="1" x14ac:dyDescent="0.35">
      <c r="A38557" s="1"/>
      <c r="B38557" s="306">
        <v>44527.77013897615</v>
      </c>
      <c r="C38557" s="304">
        <v>0.94254184448915723</v>
      </c>
      <c r="D38557" s="305" t="s">
        <v>172</v>
      </c>
    </row>
    <row r="38558" spans="1:4" ht="14.5" customHeight="1" x14ac:dyDescent="0.35">
      <c r="A38558" s="1"/>
      <c r="B38558" s="306">
        <v>44527.770833420596</v>
      </c>
      <c r="C38558" s="304">
        <v>0.90603099132470866</v>
      </c>
      <c r="D38558" s="305" t="s">
        <v>172</v>
      </c>
    </row>
    <row r="38559" spans="1:4" ht="14.5" customHeight="1" x14ac:dyDescent="0.35">
      <c r="A38559" s="1"/>
      <c r="B38559" s="306">
        <v>44527.771527865043</v>
      </c>
      <c r="C38559" s="304">
        <v>0.89030526576668001</v>
      </c>
      <c r="D38559" s="305" t="s">
        <v>172</v>
      </c>
    </row>
    <row r="38560" spans="1:4" ht="14.5" customHeight="1" x14ac:dyDescent="0.35">
      <c r="A38560" s="1"/>
      <c r="B38560" s="306">
        <v>44527.77222230949</v>
      </c>
      <c r="C38560" s="304">
        <v>0.92113923237238848</v>
      </c>
      <c r="D38560" s="305" t="s">
        <v>172</v>
      </c>
    </row>
    <row r="38561" spans="1:4" ht="14.5" customHeight="1" x14ac:dyDescent="0.35">
      <c r="A38561" s="1"/>
      <c r="B38561" s="306">
        <v>44527.772916753936</v>
      </c>
      <c r="C38561" s="304">
        <v>0.9206599362168163</v>
      </c>
      <c r="D38561" s="305" t="s">
        <v>172</v>
      </c>
    </row>
    <row r="38562" spans="1:4" ht="14.5" customHeight="1" x14ac:dyDescent="0.35">
      <c r="A38562" s="1"/>
      <c r="B38562" s="306">
        <v>44527.773611198383</v>
      </c>
      <c r="C38562" s="304">
        <v>0.89554855923111065</v>
      </c>
      <c r="D38562" s="305" t="s">
        <v>172</v>
      </c>
    </row>
    <row r="38563" spans="1:4" ht="14.5" customHeight="1" x14ac:dyDescent="0.35">
      <c r="A38563" s="1"/>
      <c r="B38563" s="306">
        <v>44527.77430564283</v>
      </c>
      <c r="C38563" s="304">
        <v>0.89146374706144038</v>
      </c>
      <c r="D38563" s="305" t="s">
        <v>172</v>
      </c>
    </row>
    <row r="38564" spans="1:4" ht="14.5" customHeight="1" x14ac:dyDescent="0.35">
      <c r="A38564" s="1"/>
      <c r="B38564" s="306">
        <v>44527.775000087277</v>
      </c>
      <c r="C38564" s="304">
        <v>0.87978464420217883</v>
      </c>
      <c r="D38564" s="305" t="s">
        <v>172</v>
      </c>
    </row>
    <row r="38565" spans="1:4" ht="14.5" customHeight="1" x14ac:dyDescent="0.35">
      <c r="A38565" s="1"/>
      <c r="B38565" s="306">
        <v>44527.775694531723</v>
      </c>
      <c r="C38565" s="304">
        <v>0.86255674648245984</v>
      </c>
      <c r="D38565" s="305" t="s">
        <v>172</v>
      </c>
    </row>
    <row r="38566" spans="1:4" ht="14.5" customHeight="1" x14ac:dyDescent="0.35">
      <c r="A38566" s="1"/>
      <c r="B38566" s="306">
        <v>44527.77638897617</v>
      </c>
      <c r="C38566" s="304">
        <v>0.8996300518434055</v>
      </c>
      <c r="D38566" s="305" t="s">
        <v>172</v>
      </c>
    </row>
    <row r="38567" spans="1:4" ht="14.5" customHeight="1" x14ac:dyDescent="0.35">
      <c r="A38567" s="1"/>
      <c r="B38567" s="306">
        <v>44527.777083420617</v>
      </c>
      <c r="C38567" s="304">
        <v>0.88000206309261553</v>
      </c>
      <c r="D38567" s="305" t="s">
        <v>172</v>
      </c>
    </row>
    <row r="38568" spans="1:4" ht="14.5" customHeight="1" x14ac:dyDescent="0.35">
      <c r="A38568" s="1"/>
      <c r="B38568" s="306">
        <v>44527.777777865063</v>
      </c>
      <c r="C38568" s="304">
        <v>0.80271958361263385</v>
      </c>
      <c r="D38568" s="305" t="s">
        <v>172</v>
      </c>
    </row>
    <row r="38569" spans="1:4" ht="14.5" customHeight="1" x14ac:dyDescent="0.35">
      <c r="A38569" s="1"/>
      <c r="B38569" s="306">
        <v>44527.77847230951</v>
      </c>
      <c r="C38569" s="304">
        <v>0.8546374684705067</v>
      </c>
      <c r="D38569" s="305" t="s">
        <v>172</v>
      </c>
    </row>
    <row r="38570" spans="1:4" ht="14.5" customHeight="1" x14ac:dyDescent="0.35">
      <c r="A38570" s="1"/>
      <c r="B38570" s="306">
        <v>44527.779166753957</v>
      </c>
      <c r="C38570" s="304">
        <v>0.82133446533392396</v>
      </c>
      <c r="D38570" s="305" t="s">
        <v>172</v>
      </c>
    </row>
    <row r="38571" spans="1:4" ht="14.5" customHeight="1" x14ac:dyDescent="0.35">
      <c r="A38571" s="1"/>
      <c r="B38571" s="306">
        <v>44527.779861198404</v>
      </c>
      <c r="C38571" s="304">
        <v>0.85587959769298627</v>
      </c>
      <c r="D38571" s="305" t="s">
        <v>172</v>
      </c>
    </row>
    <row r="38572" spans="1:4" ht="14.5" customHeight="1" x14ac:dyDescent="0.35">
      <c r="A38572" s="1"/>
      <c r="B38572" s="306">
        <v>44527.78055564285</v>
      </c>
      <c r="C38572" s="304">
        <v>0.80056273139768264</v>
      </c>
      <c r="D38572" s="305" t="s">
        <v>172</v>
      </c>
    </row>
    <row r="38573" spans="1:4" ht="14.5" customHeight="1" x14ac:dyDescent="0.35">
      <c r="A38573" s="1"/>
      <c r="B38573" s="306">
        <v>44527.781250087297</v>
      </c>
      <c r="C38573" s="304">
        <v>0.83580993157950922</v>
      </c>
      <c r="D38573" s="305" t="s">
        <v>172</v>
      </c>
    </row>
    <row r="38574" spans="1:4" ht="14.5" customHeight="1" x14ac:dyDescent="0.35">
      <c r="A38574" s="1"/>
      <c r="B38574" s="306">
        <v>44527.781944531744</v>
      </c>
      <c r="C38574" s="304">
        <v>0.82627075827660212</v>
      </c>
      <c r="D38574" s="305" t="s">
        <v>172</v>
      </c>
    </row>
    <row r="38575" spans="1:4" ht="14.5" customHeight="1" x14ac:dyDescent="0.35">
      <c r="A38575" s="1"/>
      <c r="B38575" s="306">
        <v>44527.78263897619</v>
      </c>
      <c r="C38575" s="304">
        <v>0.80404454048906093</v>
      </c>
      <c r="D38575" s="305" t="s">
        <v>172</v>
      </c>
    </row>
    <row r="38576" spans="1:4" ht="14.5" customHeight="1" x14ac:dyDescent="0.35">
      <c r="A38576" s="1"/>
      <c r="B38576" s="306">
        <v>44527.783333420637</v>
      </c>
      <c r="C38576" s="304">
        <v>0.77638289192373122</v>
      </c>
      <c r="D38576" s="305" t="s">
        <v>172</v>
      </c>
    </row>
    <row r="38577" spans="1:4" ht="14.5" customHeight="1" x14ac:dyDescent="0.35">
      <c r="A38577" s="1"/>
      <c r="B38577" s="306">
        <v>44527.784027865084</v>
      </c>
      <c r="C38577" s="304">
        <v>0.79703964987696352</v>
      </c>
      <c r="D38577" s="305" t="s">
        <v>172</v>
      </c>
    </row>
    <row r="38578" spans="1:4" ht="14.5" customHeight="1" x14ac:dyDescent="0.35">
      <c r="A38578" s="1"/>
      <c r="B38578" s="306">
        <v>44527.78472230953</v>
      </c>
      <c r="C38578" s="304">
        <v>0.86818815910372293</v>
      </c>
      <c r="D38578" s="305" t="s">
        <v>172</v>
      </c>
    </row>
    <row r="38579" spans="1:4" ht="14.5" customHeight="1" x14ac:dyDescent="0.35">
      <c r="A38579" s="1"/>
      <c r="B38579" s="306">
        <v>44527.785416753977</v>
      </c>
      <c r="C38579" s="304">
        <v>0.8380391497198616</v>
      </c>
      <c r="D38579" s="305" t="s">
        <v>172</v>
      </c>
    </row>
    <row r="38580" spans="1:4" ht="14.5" customHeight="1" x14ac:dyDescent="0.35">
      <c r="A38580" s="1"/>
      <c r="B38580" s="306">
        <v>44527.786111198424</v>
      </c>
      <c r="C38580" s="304">
        <v>0.78408553280960402</v>
      </c>
      <c r="D38580" s="305" t="s">
        <v>172</v>
      </c>
    </row>
    <row r="38581" spans="1:4" ht="14.5" customHeight="1" x14ac:dyDescent="0.35">
      <c r="A38581" s="1"/>
      <c r="B38581" s="306">
        <v>44527.786805642871</v>
      </c>
      <c r="C38581" s="304">
        <v>0.78839297583149348</v>
      </c>
      <c r="D38581" s="305" t="s">
        <v>172</v>
      </c>
    </row>
    <row r="38582" spans="1:4" ht="14.5" customHeight="1" x14ac:dyDescent="0.35">
      <c r="A38582" s="1"/>
      <c r="B38582" s="306">
        <v>44527.787500087317</v>
      </c>
      <c r="C38582" s="304">
        <v>0.79945725984932026</v>
      </c>
      <c r="D38582" s="305" t="s">
        <v>172</v>
      </c>
    </row>
    <row r="38583" spans="1:4" ht="14.5" customHeight="1" x14ac:dyDescent="0.35">
      <c r="A38583" s="1"/>
      <c r="B38583" s="306">
        <v>44527.788194531764</v>
      </c>
      <c r="C38583" s="304">
        <v>0.81176597617324353</v>
      </c>
      <c r="D38583" s="305" t="s">
        <v>172</v>
      </c>
    </row>
    <row r="38584" spans="1:4" ht="14.5" customHeight="1" x14ac:dyDescent="0.35">
      <c r="A38584" s="1"/>
      <c r="B38584" s="306">
        <v>44527.788888976211</v>
      </c>
      <c r="C38584" s="304">
        <v>0.78305643960658622</v>
      </c>
      <c r="D38584" s="305" t="s">
        <v>172</v>
      </c>
    </row>
    <row r="38585" spans="1:4" ht="14.5" customHeight="1" x14ac:dyDescent="0.35">
      <c r="A38585" s="1"/>
      <c r="B38585" s="306">
        <v>44527.789583420657</v>
      </c>
      <c r="C38585" s="304">
        <v>0.80857265791977018</v>
      </c>
      <c r="D38585" s="305" t="s">
        <v>172</v>
      </c>
    </row>
    <row r="38586" spans="1:4" ht="14.5" customHeight="1" x14ac:dyDescent="0.35">
      <c r="A38586" s="1"/>
      <c r="B38586" s="306">
        <v>44527.790277865104</v>
      </c>
      <c r="C38586" s="304">
        <v>0.79478926477771283</v>
      </c>
      <c r="D38586" s="305" t="s">
        <v>172</v>
      </c>
    </row>
    <row r="38587" spans="1:4" ht="14.5" customHeight="1" x14ac:dyDescent="0.35">
      <c r="A38587" s="1"/>
      <c r="B38587" s="306">
        <v>44527.790972309551</v>
      </c>
      <c r="C38587" s="304">
        <v>0.82951271912526559</v>
      </c>
      <c r="D38587" s="305" t="s">
        <v>172</v>
      </c>
    </row>
    <row r="38588" spans="1:4" ht="14.5" customHeight="1" x14ac:dyDescent="0.35">
      <c r="A38588" s="1"/>
      <c r="B38588" s="306">
        <v>44527.791666753998</v>
      </c>
      <c r="C38588" s="304">
        <v>0.77726106565787634</v>
      </c>
      <c r="D38588" s="305" t="s">
        <v>172</v>
      </c>
    </row>
    <row r="38589" spans="1:4" ht="14.5" customHeight="1" x14ac:dyDescent="0.35">
      <c r="A38589" s="1"/>
      <c r="B38589" s="306">
        <v>44527.792361198444</v>
      </c>
      <c r="C38589" s="304">
        <v>0.81270151006921576</v>
      </c>
      <c r="D38589" s="305" t="s">
        <v>172</v>
      </c>
    </row>
    <row r="38590" spans="1:4" ht="14.5" customHeight="1" x14ac:dyDescent="0.35">
      <c r="A38590" s="1"/>
      <c r="B38590" s="306">
        <v>44527.793055642891</v>
      </c>
      <c r="C38590" s="304">
        <v>0.78987721655019716</v>
      </c>
      <c r="D38590" s="305" t="s">
        <v>172</v>
      </c>
    </row>
    <row r="38591" spans="1:4" ht="14.5" customHeight="1" x14ac:dyDescent="0.35">
      <c r="A38591" s="1"/>
      <c r="B38591" s="306">
        <v>44527.793750087338</v>
      </c>
      <c r="C38591" s="304">
        <v>0.81515955739875301</v>
      </c>
      <c r="D38591" s="305" t="s">
        <v>172</v>
      </c>
    </row>
    <row r="38592" spans="1:4" ht="14.5" customHeight="1" x14ac:dyDescent="0.35">
      <c r="A38592" s="1"/>
      <c r="B38592" s="306">
        <v>44527.794444531784</v>
      </c>
      <c r="C38592" s="304">
        <v>0.75222495536897138</v>
      </c>
      <c r="D38592" s="305" t="s">
        <v>172</v>
      </c>
    </row>
    <row r="38593" spans="1:4" ht="14.5" customHeight="1" x14ac:dyDescent="0.35">
      <c r="A38593" s="1"/>
      <c r="B38593" s="306">
        <v>44527.795138976231</v>
      </c>
      <c r="C38593" s="304">
        <v>0.76097016174321652</v>
      </c>
      <c r="D38593" s="305" t="s">
        <v>172</v>
      </c>
    </row>
    <row r="38594" spans="1:4" ht="14.5" customHeight="1" x14ac:dyDescent="0.35">
      <c r="A38594" s="1"/>
      <c r="B38594" s="306">
        <v>44527.795833420678</v>
      </c>
      <c r="C38594" s="304">
        <v>0.80887704649029124</v>
      </c>
      <c r="D38594" s="305" t="s">
        <v>172</v>
      </c>
    </row>
    <row r="38595" spans="1:4" ht="14.5" customHeight="1" x14ac:dyDescent="0.35">
      <c r="A38595" s="1"/>
      <c r="B38595" s="306">
        <v>44527.796527865125</v>
      </c>
      <c r="C38595" s="304">
        <v>0.8081273246045233</v>
      </c>
      <c r="D38595" s="305" t="s">
        <v>172</v>
      </c>
    </row>
    <row r="38596" spans="1:4" ht="14.5" customHeight="1" x14ac:dyDescent="0.35">
      <c r="A38596" s="1"/>
      <c r="B38596" s="306">
        <v>44527.797222309571</v>
      </c>
      <c r="C38596" s="304">
        <v>0.75274931397395151</v>
      </c>
      <c r="D38596" s="305" t="s">
        <v>172</v>
      </c>
    </row>
    <row r="38597" spans="1:4" ht="14.5" customHeight="1" x14ac:dyDescent="0.35">
      <c r="A38597" s="1"/>
      <c r="B38597" s="306">
        <v>44527.797916754018</v>
      </c>
      <c r="C38597" s="304">
        <v>0.82153961217119709</v>
      </c>
      <c r="D38597" s="305" t="s">
        <v>172</v>
      </c>
    </row>
    <row r="38598" spans="1:4" ht="14.5" customHeight="1" x14ac:dyDescent="0.35">
      <c r="A38598" s="1"/>
      <c r="B38598" s="306">
        <v>44527.798611198465</v>
      </c>
      <c r="C38598" s="304">
        <v>0.80037438956381568</v>
      </c>
      <c r="D38598" s="305" t="s">
        <v>172</v>
      </c>
    </row>
    <row r="38599" spans="1:4" ht="14.5" customHeight="1" x14ac:dyDescent="0.35">
      <c r="A38599" s="1"/>
      <c r="B38599" s="306">
        <v>44527.799305642911</v>
      </c>
      <c r="C38599" s="304">
        <v>0.78489638124007499</v>
      </c>
      <c r="D38599" s="305" t="s">
        <v>172</v>
      </c>
    </row>
    <row r="38600" spans="1:4" ht="14.5" customHeight="1" x14ac:dyDescent="0.35">
      <c r="A38600" s="1"/>
      <c r="B38600" s="306">
        <v>44527.800000087358</v>
      </c>
      <c r="C38600" s="304">
        <v>0.80150442014751211</v>
      </c>
      <c r="D38600" s="305" t="s">
        <v>172</v>
      </c>
    </row>
    <row r="38601" spans="1:4" ht="14.5" customHeight="1" x14ac:dyDescent="0.35">
      <c r="A38601" s="1"/>
      <c r="B38601" s="306">
        <v>44527.800694531805</v>
      </c>
      <c r="C38601" s="304">
        <v>0.79644613211997539</v>
      </c>
      <c r="D38601" s="305" t="s">
        <v>172</v>
      </c>
    </row>
    <row r="38602" spans="1:4" ht="14.5" customHeight="1" x14ac:dyDescent="0.35">
      <c r="A38602" s="1"/>
      <c r="B38602" s="306">
        <v>44527.801388976251</v>
      </c>
      <c r="C38602" s="304">
        <v>0.83440625444982286</v>
      </c>
      <c r="D38602" s="305" t="s">
        <v>172</v>
      </c>
    </row>
    <row r="38603" spans="1:4" ht="14.5" customHeight="1" x14ac:dyDescent="0.35">
      <c r="A38603" s="1"/>
      <c r="B38603" s="306">
        <v>44527.802083420698</v>
      </c>
      <c r="C38603" s="304">
        <v>0.78071755150417632</v>
      </c>
      <c r="D38603" s="305" t="s">
        <v>172</v>
      </c>
    </row>
    <row r="38604" spans="1:4" ht="14.5" customHeight="1" x14ac:dyDescent="0.35">
      <c r="A38604" s="1"/>
      <c r="B38604" s="306">
        <v>44527.802777865145</v>
      </c>
      <c r="C38604" s="304">
        <v>0.74880983724178807</v>
      </c>
      <c r="D38604" s="305" t="s">
        <v>172</v>
      </c>
    </row>
    <row r="38605" spans="1:4" ht="14.5" customHeight="1" x14ac:dyDescent="0.35">
      <c r="A38605" s="1"/>
      <c r="B38605" s="306">
        <v>44527.803472309592</v>
      </c>
      <c r="C38605" s="304">
        <v>0.80437140581076771</v>
      </c>
      <c r="D38605" s="305" t="s">
        <v>172</v>
      </c>
    </row>
    <row r="38606" spans="1:4" ht="14.5" customHeight="1" x14ac:dyDescent="0.35">
      <c r="A38606" s="1"/>
      <c r="B38606" s="306">
        <v>44527.804166754038</v>
      </c>
      <c r="C38606" s="304">
        <v>0.75825875673937537</v>
      </c>
      <c r="D38606" s="305" t="s">
        <v>172</v>
      </c>
    </row>
    <row r="38607" spans="1:4" ht="14.5" customHeight="1" x14ac:dyDescent="0.35">
      <c r="A38607" s="1"/>
      <c r="B38607" s="306">
        <v>44527.804861198485</v>
      </c>
      <c r="C38607" s="304">
        <v>0.8323459468292792</v>
      </c>
      <c r="D38607" s="305" t="s">
        <v>172</v>
      </c>
    </row>
    <row r="38608" spans="1:4" ht="14.5" customHeight="1" x14ac:dyDescent="0.35">
      <c r="A38608" s="1"/>
      <c r="B38608" s="306">
        <v>44527.805555642932</v>
      </c>
      <c r="C38608" s="304">
        <v>0.79804904606066884</v>
      </c>
      <c r="D38608" s="305" t="s">
        <v>172</v>
      </c>
    </row>
    <row r="38609" spans="1:4" ht="14.5" customHeight="1" x14ac:dyDescent="0.35">
      <c r="A38609" s="1"/>
      <c r="B38609" s="306">
        <v>44527.806250087378</v>
      </c>
      <c r="C38609" s="304">
        <v>0.79357793417824118</v>
      </c>
      <c r="D38609" s="305" t="s">
        <v>172</v>
      </c>
    </row>
    <row r="38610" spans="1:4" ht="14.5" customHeight="1" x14ac:dyDescent="0.35">
      <c r="A38610" s="1"/>
      <c r="B38610" s="306">
        <v>44527.806944531825</v>
      </c>
      <c r="C38610" s="304">
        <v>0.75532494748871004</v>
      </c>
      <c r="D38610" s="305" t="s">
        <v>172</v>
      </c>
    </row>
    <row r="38611" spans="1:4" ht="14.5" customHeight="1" x14ac:dyDescent="0.35">
      <c r="A38611" s="1"/>
      <c r="B38611" s="306">
        <v>44527.807638976272</v>
      </c>
      <c r="C38611" s="304">
        <v>0.7924820505776855</v>
      </c>
      <c r="D38611" s="305" t="s">
        <v>172</v>
      </c>
    </row>
    <row r="38612" spans="1:4" ht="14.5" customHeight="1" x14ac:dyDescent="0.35">
      <c r="A38612" s="1"/>
      <c r="B38612" s="306">
        <v>44527.808333420719</v>
      </c>
      <c r="C38612" s="304">
        <v>0.84651282416631757</v>
      </c>
      <c r="D38612" s="305" t="s">
        <v>172</v>
      </c>
    </row>
    <row r="38613" spans="1:4" ht="14.5" customHeight="1" x14ac:dyDescent="0.35">
      <c r="A38613" s="1"/>
      <c r="B38613" s="306">
        <v>44527.809027865165</v>
      </c>
      <c r="C38613" s="304">
        <v>0.86674660802793069</v>
      </c>
      <c r="D38613" s="305" t="s">
        <v>172</v>
      </c>
    </row>
    <row r="38614" spans="1:4" ht="14.5" customHeight="1" x14ac:dyDescent="0.35">
      <c r="A38614" s="1"/>
      <c r="B38614" s="306">
        <v>44527.809722309612</v>
      </c>
      <c r="C38614" s="304">
        <v>0.78861919155351645</v>
      </c>
      <c r="D38614" s="305" t="s">
        <v>172</v>
      </c>
    </row>
    <row r="38615" spans="1:4" ht="14.5" customHeight="1" x14ac:dyDescent="0.35">
      <c r="A38615" s="1"/>
      <c r="B38615" s="306">
        <v>44527.810416754059</v>
      </c>
      <c r="C38615" s="304">
        <v>0.6839503644034115</v>
      </c>
      <c r="D38615" s="305" t="s">
        <v>172</v>
      </c>
    </row>
    <row r="38616" spans="1:4" ht="14.5" customHeight="1" x14ac:dyDescent="0.35">
      <c r="A38616" s="1"/>
      <c r="B38616" s="306">
        <v>44527.811111198505</v>
      </c>
      <c r="C38616" s="304">
        <v>0.72432489453482651</v>
      </c>
      <c r="D38616" s="305" t="s">
        <v>172</v>
      </c>
    </row>
    <row r="38617" spans="1:4" ht="14.5" customHeight="1" x14ac:dyDescent="0.35">
      <c r="A38617" s="1"/>
      <c r="B38617" s="306">
        <v>44527.811805642952</v>
      </c>
      <c r="C38617" s="304">
        <v>0.73558410875140601</v>
      </c>
      <c r="D38617" s="305" t="s">
        <v>172</v>
      </c>
    </row>
    <row r="38618" spans="1:4" ht="14.5" customHeight="1" x14ac:dyDescent="0.35">
      <c r="A38618" s="1"/>
      <c r="B38618" s="306">
        <v>44527.812500087399</v>
      </c>
      <c r="C38618" s="304">
        <v>0.71254902570687284</v>
      </c>
      <c r="D38618" s="305" t="s">
        <v>172</v>
      </c>
    </row>
    <row r="38619" spans="1:4" ht="14.5" customHeight="1" x14ac:dyDescent="0.35">
      <c r="A38619" s="1"/>
      <c r="B38619" s="306">
        <v>44527.813194531846</v>
      </c>
      <c r="C38619" s="304">
        <v>0.74151388645768745</v>
      </c>
      <c r="D38619" s="305" t="s">
        <v>172</v>
      </c>
    </row>
    <row r="38620" spans="1:4" ht="14.5" customHeight="1" x14ac:dyDescent="0.35">
      <c r="A38620" s="1"/>
      <c r="B38620" s="306">
        <v>44527.813888976292</v>
      </c>
      <c r="C38620" s="304">
        <v>0.7421779854779591</v>
      </c>
      <c r="D38620" s="305" t="s">
        <v>172</v>
      </c>
    </row>
    <row r="38621" spans="1:4" ht="14.5" customHeight="1" x14ac:dyDescent="0.35">
      <c r="A38621" s="1"/>
      <c r="B38621" s="306">
        <v>44527.814583420739</v>
      </c>
      <c r="C38621" s="304">
        <v>0.71129915802281785</v>
      </c>
      <c r="D38621" s="305" t="s">
        <v>172</v>
      </c>
    </row>
    <row r="38622" spans="1:4" ht="14.5" customHeight="1" x14ac:dyDescent="0.35">
      <c r="A38622" s="1"/>
      <c r="B38622" s="306">
        <v>44527.815277865186</v>
      </c>
      <c r="C38622" s="304">
        <v>0.72273200858570208</v>
      </c>
      <c r="D38622" s="305" t="s">
        <v>172</v>
      </c>
    </row>
    <row r="38623" spans="1:4" ht="14.5" customHeight="1" x14ac:dyDescent="0.35">
      <c r="A38623" s="1"/>
      <c r="B38623" s="306">
        <v>44527.815972309632</v>
      </c>
      <c r="C38623" s="304">
        <v>0.70103778088829738</v>
      </c>
      <c r="D38623" s="305" t="s">
        <v>172</v>
      </c>
    </row>
    <row r="38624" spans="1:4" ht="14.5" customHeight="1" x14ac:dyDescent="0.35">
      <c r="A38624" s="1"/>
      <c r="B38624" s="306">
        <v>44527.816666754079</v>
      </c>
      <c r="C38624" s="304">
        <v>0.78991847626909173</v>
      </c>
      <c r="D38624" s="305" t="s">
        <v>172</v>
      </c>
    </row>
    <row r="38625" spans="1:4" ht="14.5" customHeight="1" x14ac:dyDescent="0.35">
      <c r="A38625" s="1"/>
      <c r="B38625" s="306">
        <v>44527.817361198526</v>
      </c>
      <c r="C38625" s="304">
        <v>0.7809666276006586</v>
      </c>
      <c r="D38625" s="305" t="s">
        <v>172</v>
      </c>
    </row>
    <row r="38626" spans="1:4" ht="14.5" customHeight="1" x14ac:dyDescent="0.35">
      <c r="A38626" s="1"/>
      <c r="B38626" s="306">
        <v>44527.818055642972</v>
      </c>
      <c r="C38626" s="304">
        <v>0.69841202945250791</v>
      </c>
      <c r="D38626" s="305" t="s">
        <v>172</v>
      </c>
    </row>
    <row r="38627" spans="1:4" ht="14.5" customHeight="1" x14ac:dyDescent="0.35">
      <c r="A38627" s="1"/>
      <c r="B38627" s="306">
        <v>44527.818750087419</v>
      </c>
      <c r="C38627" s="304">
        <v>0.7260077710810644</v>
      </c>
      <c r="D38627" s="305" t="s">
        <v>172</v>
      </c>
    </row>
    <row r="38628" spans="1:4" ht="14.5" customHeight="1" x14ac:dyDescent="0.35">
      <c r="A38628" s="1"/>
      <c r="B38628" s="306">
        <v>44527.819444531866</v>
      </c>
      <c r="C38628" s="304">
        <v>0.72762518479212301</v>
      </c>
      <c r="D38628" s="305" t="s">
        <v>172</v>
      </c>
    </row>
    <row r="38629" spans="1:4" ht="14.5" customHeight="1" x14ac:dyDescent="0.35">
      <c r="A38629" s="1"/>
      <c r="B38629" s="306">
        <v>44527.820138976313</v>
      </c>
      <c r="C38629" s="304">
        <v>0.68651340730565003</v>
      </c>
      <c r="D38629" s="305" t="s">
        <v>172</v>
      </c>
    </row>
    <row r="38630" spans="1:4" ht="14.5" customHeight="1" x14ac:dyDescent="0.35">
      <c r="A38630" s="1"/>
      <c r="B38630" s="306">
        <v>44527.820833420759</v>
      </c>
      <c r="C38630" s="304">
        <v>0.65595496533546793</v>
      </c>
      <c r="D38630" s="305" t="s">
        <v>172</v>
      </c>
    </row>
    <row r="38631" spans="1:4" ht="14.5" customHeight="1" x14ac:dyDescent="0.35">
      <c r="A38631" s="1"/>
      <c r="B38631" s="306">
        <v>44527.821527865206</v>
      </c>
      <c r="C38631" s="304">
        <v>0.67465464679132003</v>
      </c>
      <c r="D38631" s="305" t="s">
        <v>172</v>
      </c>
    </row>
    <row r="38632" spans="1:4" ht="14.5" customHeight="1" x14ac:dyDescent="0.35">
      <c r="A38632" s="1"/>
      <c r="B38632" s="306">
        <v>44527.822222309653</v>
      </c>
      <c r="C38632" s="304">
        <v>0.66462112905434578</v>
      </c>
      <c r="D38632" s="305" t="s">
        <v>172</v>
      </c>
    </row>
    <row r="38633" spans="1:4" ht="14.5" customHeight="1" x14ac:dyDescent="0.35">
      <c r="A38633" s="1"/>
      <c r="B38633" s="306">
        <v>44527.822916754099</v>
      </c>
      <c r="C38633" s="304">
        <v>0.59304249777786333</v>
      </c>
      <c r="D38633" s="305" t="s">
        <v>172</v>
      </c>
    </row>
    <row r="38634" spans="1:4" ht="14.5" customHeight="1" x14ac:dyDescent="0.35">
      <c r="A38634" s="1"/>
      <c r="B38634" s="306">
        <v>44527.823611198546</v>
      </c>
      <c r="C38634" s="304">
        <v>0.58886434819326794</v>
      </c>
      <c r="D38634" s="305" t="s">
        <v>172</v>
      </c>
    </row>
    <row r="38635" spans="1:4" ht="14.5" customHeight="1" x14ac:dyDescent="0.35">
      <c r="A38635" s="1"/>
      <c r="B38635" s="306">
        <v>44527.824305642993</v>
      </c>
      <c r="C38635" s="304">
        <v>0.62528260853033923</v>
      </c>
      <c r="D38635" s="305" t="s">
        <v>172</v>
      </c>
    </row>
    <row r="38636" spans="1:4" ht="14.5" customHeight="1" x14ac:dyDescent="0.35">
      <c r="A38636" s="1"/>
      <c r="B38636" s="306">
        <v>44527.82500008744</v>
      </c>
      <c r="C38636" s="304">
        <v>0.62852960644624245</v>
      </c>
      <c r="D38636" s="305" t="s">
        <v>172</v>
      </c>
    </row>
    <row r="38637" spans="1:4" ht="14.5" customHeight="1" x14ac:dyDescent="0.35">
      <c r="A38637" s="1"/>
      <c r="B38637" s="306">
        <v>44527.825694531886</v>
      </c>
      <c r="C38637" s="304">
        <v>0.63930507386012325</v>
      </c>
      <c r="D38637" s="305" t="s">
        <v>172</v>
      </c>
    </row>
    <row r="38638" spans="1:4" ht="14.5" customHeight="1" x14ac:dyDescent="0.35">
      <c r="A38638" s="1"/>
      <c r="B38638" s="306">
        <v>44527.826388976333</v>
      </c>
      <c r="C38638" s="304">
        <v>0.62448933916862193</v>
      </c>
      <c r="D38638" s="305" t="s">
        <v>172</v>
      </c>
    </row>
    <row r="38639" spans="1:4" ht="14.5" customHeight="1" x14ac:dyDescent="0.35">
      <c r="A38639" s="1"/>
      <c r="B38639" s="306">
        <v>44527.82708342078</v>
      </c>
      <c r="C38639" s="304">
        <v>0.63703570860076675</v>
      </c>
      <c r="D38639" s="305" t="s">
        <v>172</v>
      </c>
    </row>
    <row r="38640" spans="1:4" ht="14.5" customHeight="1" x14ac:dyDescent="0.35">
      <c r="A38640" s="1"/>
      <c r="B38640" s="306">
        <v>44527.827777865226</v>
      </c>
      <c r="C38640" s="304">
        <v>0.62320687028573052</v>
      </c>
      <c r="D38640" s="305" t="s">
        <v>172</v>
      </c>
    </row>
    <row r="38641" spans="1:4" ht="14.5" customHeight="1" x14ac:dyDescent="0.35">
      <c r="A38641" s="1"/>
      <c r="B38641" s="306">
        <v>44527.828472309673</v>
      </c>
      <c r="C38641" s="304">
        <v>0.65472935575273061</v>
      </c>
      <c r="D38641" s="305" t="s">
        <v>172</v>
      </c>
    </row>
    <row r="38642" spans="1:4" ht="14.5" customHeight="1" x14ac:dyDescent="0.35">
      <c r="A38642" s="1"/>
      <c r="B38642" s="306">
        <v>44527.82916675412</v>
      </c>
      <c r="C38642" s="304">
        <v>0.60087233419688646</v>
      </c>
      <c r="D38642" s="305" t="s">
        <v>172</v>
      </c>
    </row>
    <row r="38643" spans="1:4" ht="14.5" customHeight="1" x14ac:dyDescent="0.35">
      <c r="A38643" s="1"/>
      <c r="B38643" s="306">
        <v>44527.829861198567</v>
      </c>
      <c r="C38643" s="304">
        <v>0.63402115324226238</v>
      </c>
      <c r="D38643" s="305" t="s">
        <v>172</v>
      </c>
    </row>
    <row r="38644" spans="1:4" ht="14.5" customHeight="1" x14ac:dyDescent="0.35">
      <c r="A38644" s="1"/>
      <c r="B38644" s="306">
        <v>44527.830555643013</v>
      </c>
      <c r="C38644" s="304">
        <v>0.63906755685688188</v>
      </c>
      <c r="D38644" s="305" t="s">
        <v>172</v>
      </c>
    </row>
    <row r="38645" spans="1:4" ht="14.5" customHeight="1" x14ac:dyDescent="0.35">
      <c r="A38645" s="1"/>
      <c r="B38645" s="306">
        <v>44527.83125008746</v>
      </c>
      <c r="C38645" s="304">
        <v>0.55438489372816846</v>
      </c>
      <c r="D38645" s="305" t="s">
        <v>172</v>
      </c>
    </row>
    <row r="38646" spans="1:4" ht="14.5" customHeight="1" x14ac:dyDescent="0.35">
      <c r="A38646" s="1"/>
      <c r="B38646" s="306">
        <v>44527.831944531907</v>
      </c>
      <c r="C38646" s="304">
        <v>0.6470412615196437</v>
      </c>
      <c r="D38646" s="305" t="s">
        <v>172</v>
      </c>
    </row>
    <row r="38647" spans="1:4" ht="14.5" customHeight="1" x14ac:dyDescent="0.35">
      <c r="A38647" s="1"/>
      <c r="B38647" s="306">
        <v>44527.832638976353</v>
      </c>
      <c r="C38647" s="304">
        <v>0.57363543548353091</v>
      </c>
      <c r="D38647" s="305" t="s">
        <v>172</v>
      </c>
    </row>
    <row r="38648" spans="1:4" ht="14.5" customHeight="1" x14ac:dyDescent="0.35">
      <c r="A38648" s="1"/>
      <c r="B38648" s="306">
        <v>44527.8333334208</v>
      </c>
      <c r="C38648" s="304">
        <v>0.12341036075542698</v>
      </c>
      <c r="D38648" s="305" t="s">
        <v>170</v>
      </c>
    </row>
    <row r="38649" spans="1:4" ht="14.5" customHeight="1" x14ac:dyDescent="0.35">
      <c r="A38649" s="1"/>
      <c r="B38649" s="306">
        <v>44527.834027865247</v>
      </c>
      <c r="C38649" s="304">
        <v>0.56818923216009509</v>
      </c>
      <c r="D38649" s="305" t="s">
        <v>172</v>
      </c>
    </row>
    <row r="38650" spans="1:4" ht="14.5" customHeight="1" x14ac:dyDescent="0.35">
      <c r="A38650" s="1"/>
      <c r="B38650" s="306">
        <v>44527.834722309693</v>
      </c>
      <c r="C38650" s="304">
        <v>0.5914260268642465</v>
      </c>
      <c r="D38650" s="305" t="s">
        <v>172</v>
      </c>
    </row>
    <row r="38651" spans="1:4" ht="14.5" customHeight="1" x14ac:dyDescent="0.35">
      <c r="A38651" s="1"/>
      <c r="B38651" s="306">
        <v>44527.83541675414</v>
      </c>
      <c r="C38651" s="304">
        <v>0.64070167461656335</v>
      </c>
      <c r="D38651" s="305" t="s">
        <v>172</v>
      </c>
    </row>
    <row r="38652" spans="1:4" ht="14.5" customHeight="1" x14ac:dyDescent="0.35">
      <c r="A38652" s="1"/>
      <c r="B38652" s="306">
        <v>44527.836111198587</v>
      </c>
      <c r="C38652" s="304">
        <v>0.56425686270921083</v>
      </c>
      <c r="D38652" s="305" t="s">
        <v>172</v>
      </c>
    </row>
    <row r="38653" spans="1:4" ht="14.5" customHeight="1" x14ac:dyDescent="0.35">
      <c r="A38653" s="1"/>
      <c r="B38653" s="306">
        <v>44527.836805643034</v>
      </c>
      <c r="C38653" s="304">
        <v>0.52693437089016393</v>
      </c>
      <c r="D38653" s="305" t="s">
        <v>172</v>
      </c>
    </row>
    <row r="38654" spans="1:4" ht="14.5" customHeight="1" x14ac:dyDescent="0.35">
      <c r="A38654" s="1"/>
      <c r="B38654" s="306">
        <v>44527.83750008748</v>
      </c>
      <c r="C38654" s="304">
        <v>0.52766834570078724</v>
      </c>
      <c r="D38654" s="305" t="s">
        <v>172</v>
      </c>
    </row>
    <row r="38655" spans="1:4" ht="14.5" customHeight="1" x14ac:dyDescent="0.35">
      <c r="A38655" s="1"/>
      <c r="B38655" s="306">
        <v>44527.838194531927</v>
      </c>
      <c r="C38655" s="304">
        <v>0.53096025497482813</v>
      </c>
      <c r="D38655" s="305" t="s">
        <v>172</v>
      </c>
    </row>
    <row r="38656" spans="1:4" ht="14.5" customHeight="1" x14ac:dyDescent="0.35">
      <c r="A38656" s="1"/>
      <c r="B38656" s="306">
        <v>44527.838888976374</v>
      </c>
      <c r="C38656" s="304">
        <v>0.57088171076062888</v>
      </c>
      <c r="D38656" s="305" t="s">
        <v>172</v>
      </c>
    </row>
    <row r="38657" spans="1:4" ht="14.5" customHeight="1" x14ac:dyDescent="0.35">
      <c r="A38657" s="1"/>
      <c r="B38657" s="306">
        <v>44527.83958342082</v>
      </c>
      <c r="C38657" s="304">
        <v>0.51668094309016699</v>
      </c>
      <c r="D38657" s="305" t="s">
        <v>172</v>
      </c>
    </row>
    <row r="38658" spans="1:4" ht="14.5" customHeight="1" x14ac:dyDescent="0.35">
      <c r="A38658" s="1"/>
      <c r="B38658" s="306">
        <v>44527.840277865267</v>
      </c>
      <c r="C38658" s="304">
        <v>0.51643230481285329</v>
      </c>
      <c r="D38658" s="305" t="s">
        <v>172</v>
      </c>
    </row>
    <row r="38659" spans="1:4" ht="14.5" customHeight="1" x14ac:dyDescent="0.35">
      <c r="A38659" s="1"/>
      <c r="B38659" s="306">
        <v>44527.840972309714</v>
      </c>
      <c r="C38659" s="304">
        <v>0.50151915335648789</v>
      </c>
      <c r="D38659" s="305" t="s">
        <v>172</v>
      </c>
    </row>
    <row r="38660" spans="1:4" ht="14.5" customHeight="1" x14ac:dyDescent="0.35">
      <c r="A38660" s="1"/>
      <c r="B38660" s="306">
        <v>44527.841666754161</v>
      </c>
      <c r="C38660" s="304">
        <v>0.48688690706549853</v>
      </c>
      <c r="D38660" s="305" t="s">
        <v>172</v>
      </c>
    </row>
    <row r="38661" spans="1:4" ht="14.5" customHeight="1" x14ac:dyDescent="0.35">
      <c r="A38661" s="1"/>
      <c r="B38661" s="306">
        <v>44527.842361198607</v>
      </c>
      <c r="C38661" s="304">
        <v>0.50541455287390513</v>
      </c>
      <c r="D38661" s="305" t="s">
        <v>172</v>
      </c>
    </row>
    <row r="38662" spans="1:4" ht="14.5" customHeight="1" x14ac:dyDescent="0.35">
      <c r="A38662" s="1"/>
      <c r="B38662" s="306">
        <v>44527.843055643054</v>
      </c>
      <c r="C38662" s="304">
        <v>0.42674449607772352</v>
      </c>
      <c r="D38662" s="305" t="s">
        <v>172</v>
      </c>
    </row>
    <row r="38663" spans="1:4" ht="14.5" customHeight="1" x14ac:dyDescent="0.35">
      <c r="A38663" s="1"/>
      <c r="B38663" s="306">
        <v>44527.843750087501</v>
      </c>
      <c r="C38663" s="304">
        <v>0.44157983710000132</v>
      </c>
      <c r="D38663" s="305" t="s">
        <v>172</v>
      </c>
    </row>
    <row r="38664" spans="1:4" ht="14.5" customHeight="1" x14ac:dyDescent="0.35">
      <c r="A38664" s="1"/>
      <c r="B38664" s="306">
        <v>44527.844444531947</v>
      </c>
      <c r="C38664" s="304">
        <v>0.49082978731743576</v>
      </c>
      <c r="D38664" s="305" t="s">
        <v>172</v>
      </c>
    </row>
    <row r="38665" spans="1:4" ht="14.5" customHeight="1" x14ac:dyDescent="0.35">
      <c r="A38665" s="1"/>
      <c r="B38665" s="306">
        <v>44527.845138976394</v>
      </c>
      <c r="C38665" s="304">
        <v>0.50106913716566248</v>
      </c>
      <c r="D38665" s="305" t="s">
        <v>172</v>
      </c>
    </row>
    <row r="38666" spans="1:4" ht="14.5" customHeight="1" x14ac:dyDescent="0.35">
      <c r="A38666" s="1"/>
      <c r="B38666" s="306">
        <v>44527.845833420841</v>
      </c>
      <c r="C38666" s="304">
        <v>0.53086970126341837</v>
      </c>
      <c r="D38666" s="305" t="s">
        <v>172</v>
      </c>
    </row>
    <row r="38667" spans="1:4" ht="14.5" customHeight="1" x14ac:dyDescent="0.35">
      <c r="A38667" s="1"/>
      <c r="B38667" s="306">
        <v>44527.846527865287</v>
      </c>
      <c r="C38667" s="304">
        <v>0.48773963932737086</v>
      </c>
      <c r="D38667" s="305" t="s">
        <v>172</v>
      </c>
    </row>
    <row r="38668" spans="1:4" ht="14.5" customHeight="1" x14ac:dyDescent="0.35">
      <c r="A38668" s="1"/>
      <c r="B38668" s="306">
        <v>44527.847222309734</v>
      </c>
      <c r="C38668" s="304">
        <v>0.50668206427468099</v>
      </c>
      <c r="D38668" s="305" t="s">
        <v>172</v>
      </c>
    </row>
    <row r="38669" spans="1:4" ht="14.5" customHeight="1" x14ac:dyDescent="0.35">
      <c r="A38669" s="1"/>
      <c r="B38669" s="306">
        <v>44527.847916754181</v>
      </c>
      <c r="C38669" s="304">
        <v>0.44072771906094205</v>
      </c>
      <c r="D38669" s="305" t="s">
        <v>172</v>
      </c>
    </row>
    <row r="38670" spans="1:4" ht="14.5" customHeight="1" x14ac:dyDescent="0.35">
      <c r="A38670" s="1"/>
      <c r="B38670" s="306">
        <v>44527.848611198628</v>
      </c>
      <c r="C38670" s="304">
        <v>0.40912237181340366</v>
      </c>
      <c r="D38670" s="305" t="s">
        <v>172</v>
      </c>
    </row>
    <row r="38671" spans="1:4" ht="14.5" customHeight="1" x14ac:dyDescent="0.35">
      <c r="A38671" s="1"/>
      <c r="B38671" s="306">
        <v>44527.849305643074</v>
      </c>
      <c r="C38671" s="304">
        <v>0.50163317377178673</v>
      </c>
      <c r="D38671" s="305" t="s">
        <v>172</v>
      </c>
    </row>
    <row r="38672" spans="1:4" ht="14.5" customHeight="1" x14ac:dyDescent="0.35">
      <c r="A38672" s="1"/>
      <c r="B38672" s="306">
        <v>44527.850000087521</v>
      </c>
      <c r="C38672" s="304">
        <v>0.42492845911722271</v>
      </c>
      <c r="D38672" s="305" t="s">
        <v>172</v>
      </c>
    </row>
    <row r="38673" spans="1:4" ht="14.5" customHeight="1" x14ac:dyDescent="0.35">
      <c r="A38673" s="1"/>
      <c r="B38673" s="306">
        <v>44527.850694531968</v>
      </c>
      <c r="C38673" s="304">
        <v>0.49370718671562674</v>
      </c>
      <c r="D38673" s="305" t="s">
        <v>172</v>
      </c>
    </row>
    <row r="38674" spans="1:4" ht="14.5" customHeight="1" x14ac:dyDescent="0.35">
      <c r="A38674" s="1"/>
      <c r="B38674" s="306">
        <v>44527.851388976414</v>
      </c>
      <c r="C38674" s="304">
        <v>0.46284982286061527</v>
      </c>
      <c r="D38674" s="305" t="s">
        <v>172</v>
      </c>
    </row>
    <row r="38675" spans="1:4" ht="14.5" customHeight="1" x14ac:dyDescent="0.35">
      <c r="A38675" s="1"/>
      <c r="B38675" s="306">
        <v>44527.852083420861</v>
      </c>
      <c r="C38675" s="304">
        <v>0.47255308295181447</v>
      </c>
      <c r="D38675" s="305" t="s">
        <v>172</v>
      </c>
    </row>
    <row r="38676" spans="1:4" ht="14.5" customHeight="1" x14ac:dyDescent="0.35">
      <c r="A38676" s="1"/>
      <c r="B38676" s="306">
        <v>44527.852777865308</v>
      </c>
      <c r="C38676" s="304">
        <v>0.39884926815037336</v>
      </c>
      <c r="D38676" s="305" t="s">
        <v>172</v>
      </c>
    </row>
    <row r="38677" spans="1:4" ht="14.5" customHeight="1" x14ac:dyDescent="0.35">
      <c r="A38677" s="1"/>
      <c r="B38677" s="306">
        <v>44527.853472309755</v>
      </c>
      <c r="C38677" s="304">
        <v>0.46328915203487969</v>
      </c>
      <c r="D38677" s="305" t="s">
        <v>172</v>
      </c>
    </row>
    <row r="38678" spans="1:4" ht="14.5" customHeight="1" x14ac:dyDescent="0.35">
      <c r="A38678" s="1"/>
      <c r="B38678" s="306">
        <v>44527.854166754201</v>
      </c>
      <c r="C38678" s="304">
        <v>0.42828831203430584</v>
      </c>
      <c r="D38678" s="305" t="s">
        <v>172</v>
      </c>
    </row>
    <row r="38679" spans="1:4" ht="14.5" customHeight="1" x14ac:dyDescent="0.35">
      <c r="A38679" s="1"/>
      <c r="B38679" s="306">
        <v>44527.854861198648</v>
      </c>
      <c r="C38679" s="304">
        <v>0.44956642662505902</v>
      </c>
      <c r="D38679" s="305" t="s">
        <v>172</v>
      </c>
    </row>
    <row r="38680" spans="1:4" ht="14.5" customHeight="1" x14ac:dyDescent="0.35">
      <c r="A38680" s="1"/>
      <c r="B38680" s="306">
        <v>44527.855555643095</v>
      </c>
      <c r="C38680" s="304">
        <v>0.4020904696120321</v>
      </c>
      <c r="D38680" s="305" t="s">
        <v>172</v>
      </c>
    </row>
    <row r="38681" spans="1:4" ht="14.5" customHeight="1" x14ac:dyDescent="0.35">
      <c r="A38681" s="1"/>
      <c r="B38681" s="306">
        <v>44527.856250087541</v>
      </c>
      <c r="C38681" s="304">
        <v>0.40738040313113594</v>
      </c>
      <c r="D38681" s="305" t="s">
        <v>172</v>
      </c>
    </row>
    <row r="38682" spans="1:4" ht="14.5" customHeight="1" x14ac:dyDescent="0.35">
      <c r="A38682" s="1"/>
      <c r="B38682" s="306">
        <v>44527.856944531988</v>
      </c>
      <c r="C38682" s="304">
        <v>0.43448670505230591</v>
      </c>
      <c r="D38682" s="305" t="s">
        <v>172</v>
      </c>
    </row>
    <row r="38683" spans="1:4" ht="14.5" customHeight="1" x14ac:dyDescent="0.35">
      <c r="A38683" s="1"/>
      <c r="B38683" s="306">
        <v>44527.857638976435</v>
      </c>
      <c r="C38683" s="304">
        <v>0.38913312766152708</v>
      </c>
      <c r="D38683" s="305" t="s">
        <v>172</v>
      </c>
    </row>
    <row r="38684" spans="1:4" ht="14.5" customHeight="1" x14ac:dyDescent="0.35">
      <c r="A38684" s="1"/>
      <c r="B38684" s="306">
        <v>44527.858333420882</v>
      </c>
      <c r="C38684" s="304">
        <v>0.39366728833429077</v>
      </c>
      <c r="D38684" s="305" t="s">
        <v>172</v>
      </c>
    </row>
    <row r="38685" spans="1:4" ht="14.5" customHeight="1" x14ac:dyDescent="0.35">
      <c r="A38685" s="1"/>
      <c r="B38685" s="306">
        <v>44527.859027865328</v>
      </c>
      <c r="C38685" s="304">
        <v>0.40925583819155237</v>
      </c>
      <c r="D38685" s="305" t="s">
        <v>172</v>
      </c>
    </row>
    <row r="38686" spans="1:4" ht="14.5" customHeight="1" x14ac:dyDescent="0.35">
      <c r="A38686" s="1"/>
      <c r="B38686" s="306">
        <v>44527.859722309775</v>
      </c>
      <c r="C38686" s="304">
        <v>0.45247666582811991</v>
      </c>
      <c r="D38686" s="305" t="s">
        <v>172</v>
      </c>
    </row>
    <row r="38687" spans="1:4" ht="14.5" customHeight="1" x14ac:dyDescent="0.35">
      <c r="A38687" s="1"/>
      <c r="B38687" s="306">
        <v>44527.860416754222</v>
      </c>
      <c r="C38687" s="304">
        <v>0.41456040211382211</v>
      </c>
      <c r="D38687" s="305" t="s">
        <v>172</v>
      </c>
    </row>
    <row r="38688" spans="1:4" ht="14.5" customHeight="1" x14ac:dyDescent="0.35">
      <c r="A38688" s="1"/>
      <c r="B38688" s="306">
        <v>44527.861111198668</v>
      </c>
      <c r="C38688" s="304">
        <v>0.38880045518623468</v>
      </c>
      <c r="D38688" s="305" t="s">
        <v>172</v>
      </c>
    </row>
    <row r="38689" spans="1:4" ht="14.5" customHeight="1" x14ac:dyDescent="0.35">
      <c r="A38689" s="1"/>
      <c r="B38689" s="306">
        <v>44527.861805643115</v>
      </c>
      <c r="C38689" s="304">
        <v>0.37185412641513266</v>
      </c>
      <c r="D38689" s="305" t="s">
        <v>172</v>
      </c>
    </row>
    <row r="38690" spans="1:4" ht="14.5" customHeight="1" x14ac:dyDescent="0.35">
      <c r="A38690" s="1"/>
      <c r="B38690" s="306">
        <v>44527.862500087562</v>
      </c>
      <c r="C38690" s="304">
        <v>0.39589312414399652</v>
      </c>
      <c r="D38690" s="305" t="s">
        <v>172</v>
      </c>
    </row>
    <row r="38691" spans="1:4" ht="14.5" customHeight="1" x14ac:dyDescent="0.35">
      <c r="A38691" s="1"/>
      <c r="B38691" s="306">
        <v>44527.863194532008</v>
      </c>
      <c r="C38691" s="304">
        <v>0.39666135385393775</v>
      </c>
      <c r="D38691" s="305" t="s">
        <v>172</v>
      </c>
    </row>
    <row r="38692" spans="1:4" ht="14.5" customHeight="1" x14ac:dyDescent="0.35">
      <c r="A38692" s="1"/>
      <c r="B38692" s="306">
        <v>44527.863888976455</v>
      </c>
      <c r="C38692" s="304">
        <v>0.39596291646497167</v>
      </c>
      <c r="D38692" s="305" t="s">
        <v>172</v>
      </c>
    </row>
    <row r="38693" spans="1:4" ht="14.5" customHeight="1" x14ac:dyDescent="0.35">
      <c r="A38693" s="1"/>
      <c r="B38693" s="306">
        <v>44527.864583420902</v>
      </c>
      <c r="C38693" s="304">
        <v>0.41263852786578353</v>
      </c>
      <c r="D38693" s="305" t="s">
        <v>172</v>
      </c>
    </row>
    <row r="38694" spans="1:4" ht="14.5" customHeight="1" x14ac:dyDescent="0.35">
      <c r="A38694" s="1"/>
      <c r="B38694" s="306">
        <v>44527.865277865349</v>
      </c>
      <c r="C38694" s="304">
        <v>0.3842443993731422</v>
      </c>
      <c r="D38694" s="305" t="s">
        <v>172</v>
      </c>
    </row>
    <row r="38695" spans="1:4" ht="14.5" customHeight="1" x14ac:dyDescent="0.35">
      <c r="A38695" s="1"/>
      <c r="B38695" s="306">
        <v>44527.865972309795</v>
      </c>
      <c r="C38695" s="304">
        <v>0.38654367950988822</v>
      </c>
      <c r="D38695" s="305" t="s">
        <v>172</v>
      </c>
    </row>
    <row r="38696" spans="1:4" ht="14.5" customHeight="1" x14ac:dyDescent="0.35">
      <c r="A38696" s="1"/>
      <c r="B38696" s="306">
        <v>44527.866666754242</v>
      </c>
      <c r="C38696" s="304">
        <v>0.35439484069895194</v>
      </c>
      <c r="D38696" s="305" t="s">
        <v>172</v>
      </c>
    </row>
    <row r="38697" spans="1:4" ht="14.5" customHeight="1" x14ac:dyDescent="0.35">
      <c r="A38697" s="1"/>
      <c r="B38697" s="306">
        <v>44527.867361198689</v>
      </c>
      <c r="C38697" s="304">
        <v>0.34152901546267456</v>
      </c>
      <c r="D38697" s="305" t="s">
        <v>172</v>
      </c>
    </row>
    <row r="38698" spans="1:4" ht="14.5" customHeight="1" x14ac:dyDescent="0.35">
      <c r="A38698" s="1"/>
      <c r="B38698" s="306">
        <v>44527.868055643135</v>
      </c>
      <c r="C38698" s="304">
        <v>0.31776087483136356</v>
      </c>
      <c r="D38698" s="305" t="s">
        <v>172</v>
      </c>
    </row>
    <row r="38699" spans="1:4" ht="14.5" customHeight="1" x14ac:dyDescent="0.35">
      <c r="A38699" s="1"/>
      <c r="B38699" s="306">
        <v>44527.868750087582</v>
      </c>
      <c r="C38699" s="304">
        <v>0.3400711306085441</v>
      </c>
      <c r="D38699" s="305" t="s">
        <v>172</v>
      </c>
    </row>
    <row r="38700" spans="1:4" ht="14.5" customHeight="1" x14ac:dyDescent="0.35">
      <c r="A38700" s="1"/>
      <c r="B38700" s="306">
        <v>44527.869444532029</v>
      </c>
      <c r="C38700" s="304">
        <v>0.36208183310191089</v>
      </c>
      <c r="D38700" s="305" t="s">
        <v>172</v>
      </c>
    </row>
    <row r="38701" spans="1:4" ht="14.5" customHeight="1" x14ac:dyDescent="0.35">
      <c r="A38701" s="1"/>
      <c r="B38701" s="306">
        <v>44527.870138976476</v>
      </c>
      <c r="C38701" s="304">
        <v>0.36520369702893729</v>
      </c>
      <c r="D38701" s="305" t="s">
        <v>172</v>
      </c>
    </row>
    <row r="38702" spans="1:4" ht="14.5" customHeight="1" x14ac:dyDescent="0.35">
      <c r="A38702" s="1"/>
      <c r="B38702" s="306">
        <v>44527.870833420922</v>
      </c>
      <c r="C38702" s="304">
        <v>0.3845144062045241</v>
      </c>
      <c r="D38702" s="305" t="s">
        <v>172</v>
      </c>
    </row>
    <row r="38703" spans="1:4" ht="14.5" customHeight="1" x14ac:dyDescent="0.35">
      <c r="A38703" s="1"/>
      <c r="B38703" s="306">
        <v>44527.871527865369</v>
      </c>
      <c r="C38703" s="304">
        <v>0.37610887370725926</v>
      </c>
      <c r="D38703" s="305" t="s">
        <v>172</v>
      </c>
    </row>
    <row r="38704" spans="1:4" ht="14.5" customHeight="1" x14ac:dyDescent="0.35">
      <c r="A38704" s="1"/>
      <c r="B38704" s="306">
        <v>44527.872222309816</v>
      </c>
      <c r="C38704" s="304">
        <v>0.34948246401763755</v>
      </c>
      <c r="D38704" s="305" t="s">
        <v>172</v>
      </c>
    </row>
    <row r="38705" spans="1:4" ht="14.5" customHeight="1" x14ac:dyDescent="0.35">
      <c r="A38705" s="1"/>
      <c r="B38705" s="306">
        <v>44527.872916754262</v>
      </c>
      <c r="C38705" s="304">
        <v>0.33141412719837715</v>
      </c>
      <c r="D38705" s="305" t="s">
        <v>172</v>
      </c>
    </row>
    <row r="38706" spans="1:4" ht="14.5" customHeight="1" x14ac:dyDescent="0.35">
      <c r="A38706" s="1"/>
      <c r="B38706" s="306">
        <v>44527.873611198709</v>
      </c>
      <c r="C38706" s="304">
        <v>0.3354878146122246</v>
      </c>
      <c r="D38706" s="305" t="s">
        <v>172</v>
      </c>
    </row>
    <row r="38707" spans="1:4" ht="14.5" customHeight="1" x14ac:dyDescent="0.35">
      <c r="A38707" s="1"/>
      <c r="B38707" s="306">
        <v>44527.874305643156</v>
      </c>
      <c r="C38707" s="304">
        <v>0.3549341887362516</v>
      </c>
      <c r="D38707" s="305" t="s">
        <v>172</v>
      </c>
    </row>
    <row r="38708" spans="1:4" ht="14.5" customHeight="1" x14ac:dyDescent="0.35">
      <c r="A38708" s="1"/>
      <c r="B38708" s="306">
        <v>44527.875000087603</v>
      </c>
      <c r="C38708" s="304">
        <v>0.30094574522541584</v>
      </c>
      <c r="D38708" s="305" t="s">
        <v>172</v>
      </c>
    </row>
    <row r="38709" spans="1:4" ht="14.5" customHeight="1" x14ac:dyDescent="0.35">
      <c r="A38709" s="1"/>
      <c r="B38709" s="306">
        <v>44527.875694532049</v>
      </c>
      <c r="C38709" s="304">
        <v>0.33365603874907873</v>
      </c>
      <c r="D38709" s="305" t="s">
        <v>172</v>
      </c>
    </row>
    <row r="38710" spans="1:4" ht="14.5" customHeight="1" x14ac:dyDescent="0.35">
      <c r="A38710" s="1"/>
      <c r="B38710" s="306">
        <v>44527.876388976496</v>
      </c>
      <c r="C38710" s="304">
        <v>0.34951374551886449</v>
      </c>
      <c r="D38710" s="305" t="s">
        <v>172</v>
      </c>
    </row>
    <row r="38711" spans="1:4" ht="14.5" customHeight="1" x14ac:dyDescent="0.35">
      <c r="A38711" s="1"/>
      <c r="B38711" s="306">
        <v>44527.877083420943</v>
      </c>
      <c r="C38711" s="304">
        <v>0.34253407646048117</v>
      </c>
      <c r="D38711" s="305" t="s">
        <v>172</v>
      </c>
    </row>
    <row r="38712" spans="1:4" ht="14.5" customHeight="1" x14ac:dyDescent="0.35">
      <c r="A38712" s="1"/>
      <c r="B38712" s="306">
        <v>44527.877777865389</v>
      </c>
      <c r="C38712" s="304">
        <v>0.37249503027470232</v>
      </c>
      <c r="D38712" s="305" t="s">
        <v>172</v>
      </c>
    </row>
    <row r="38713" spans="1:4" ht="14.5" customHeight="1" x14ac:dyDescent="0.35">
      <c r="A38713" s="1"/>
      <c r="B38713" s="306">
        <v>44527.878472309836</v>
      </c>
      <c r="C38713" s="304">
        <v>0.39614956336826407</v>
      </c>
      <c r="D38713" s="305" t="s">
        <v>172</v>
      </c>
    </row>
    <row r="38714" spans="1:4" ht="14.5" customHeight="1" x14ac:dyDescent="0.35">
      <c r="A38714" s="1"/>
      <c r="B38714" s="306">
        <v>44527.879166754283</v>
      </c>
      <c r="C38714" s="304">
        <v>0.37383423900502444</v>
      </c>
      <c r="D38714" s="305" t="s">
        <v>172</v>
      </c>
    </row>
    <row r="38715" spans="1:4" ht="14.5" customHeight="1" x14ac:dyDescent="0.35">
      <c r="A38715" s="1"/>
      <c r="B38715" s="306">
        <v>44527.879861198729</v>
      </c>
      <c r="C38715" s="304">
        <v>0.34899057004531642</v>
      </c>
      <c r="D38715" s="305" t="s">
        <v>172</v>
      </c>
    </row>
    <row r="38716" spans="1:4" ht="14.5" customHeight="1" x14ac:dyDescent="0.35">
      <c r="A38716" s="1"/>
      <c r="B38716" s="306">
        <v>44527.880555643176</v>
      </c>
      <c r="C38716" s="304">
        <v>0.32438350094774554</v>
      </c>
      <c r="D38716" s="305" t="s">
        <v>172</v>
      </c>
    </row>
    <row r="38717" spans="1:4" ht="14.5" customHeight="1" x14ac:dyDescent="0.35">
      <c r="A38717" s="1"/>
      <c r="B38717" s="306">
        <v>44527.881250087623</v>
      </c>
      <c r="C38717" s="304">
        <v>0.34469825002215659</v>
      </c>
      <c r="D38717" s="305" t="s">
        <v>172</v>
      </c>
    </row>
    <row r="38718" spans="1:4" ht="14.5" customHeight="1" x14ac:dyDescent="0.35">
      <c r="A38718" s="1"/>
      <c r="B38718" s="306">
        <v>44527.88194453207</v>
      </c>
      <c r="C38718" s="304">
        <v>0.28025801266660061</v>
      </c>
      <c r="D38718" s="305" t="s">
        <v>172</v>
      </c>
    </row>
    <row r="38719" spans="1:4" ht="14.5" customHeight="1" x14ac:dyDescent="0.35">
      <c r="A38719" s="1"/>
      <c r="B38719" s="306">
        <v>44527.882638976516</v>
      </c>
      <c r="C38719" s="304">
        <v>0.28431143208583765</v>
      </c>
      <c r="D38719" s="305" t="s">
        <v>172</v>
      </c>
    </row>
    <row r="38720" spans="1:4" ht="14.5" customHeight="1" x14ac:dyDescent="0.35">
      <c r="A38720" s="1"/>
      <c r="B38720" s="306">
        <v>44527.883333420963</v>
      </c>
      <c r="C38720" s="304">
        <v>0.31014380832304295</v>
      </c>
      <c r="D38720" s="305" t="s">
        <v>172</v>
      </c>
    </row>
    <row r="38721" spans="1:4" ht="14.5" customHeight="1" x14ac:dyDescent="0.35">
      <c r="A38721" s="1"/>
      <c r="B38721" s="306">
        <v>44527.88402786541</v>
      </c>
      <c r="C38721" s="304">
        <v>0.29269166898532906</v>
      </c>
      <c r="D38721" s="305" t="s">
        <v>172</v>
      </c>
    </row>
    <row r="38722" spans="1:4" ht="14.5" customHeight="1" x14ac:dyDescent="0.35">
      <c r="A38722" s="1"/>
      <c r="B38722" s="306">
        <v>44527.884722309856</v>
      </c>
      <c r="C38722" s="304">
        <v>0.31183267075612092</v>
      </c>
      <c r="D38722" s="305" t="s">
        <v>172</v>
      </c>
    </row>
    <row r="38723" spans="1:4" ht="14.5" customHeight="1" x14ac:dyDescent="0.35">
      <c r="A38723" s="1"/>
      <c r="B38723" s="306">
        <v>44527.885416754303</v>
      </c>
      <c r="C38723" s="304">
        <v>0.3382338408031425</v>
      </c>
      <c r="D38723" s="305" t="s">
        <v>172</v>
      </c>
    </row>
    <row r="38724" spans="1:4" ht="14.5" customHeight="1" x14ac:dyDescent="0.35">
      <c r="A38724" s="1"/>
      <c r="B38724" s="306">
        <v>44527.88611119875</v>
      </c>
      <c r="C38724" s="304">
        <v>0.28332013704539349</v>
      </c>
      <c r="D38724" s="305" t="s">
        <v>172</v>
      </c>
    </row>
    <row r="38725" spans="1:4" ht="14.5" customHeight="1" x14ac:dyDescent="0.35">
      <c r="A38725" s="1"/>
      <c r="B38725" s="306">
        <v>44527.886805643197</v>
      </c>
      <c r="C38725" s="304">
        <v>0.28517780694042283</v>
      </c>
      <c r="D38725" s="305" t="s">
        <v>172</v>
      </c>
    </row>
    <row r="38726" spans="1:4" ht="14.5" customHeight="1" x14ac:dyDescent="0.35">
      <c r="A38726" s="1"/>
      <c r="B38726" s="306">
        <v>44527.887500087643</v>
      </c>
      <c r="C38726" s="304">
        <v>0.34087265131933009</v>
      </c>
      <c r="D38726" s="305" t="s">
        <v>172</v>
      </c>
    </row>
    <row r="38727" spans="1:4" ht="14.5" customHeight="1" x14ac:dyDescent="0.35">
      <c r="A38727" s="1"/>
      <c r="B38727" s="306">
        <v>44527.88819453209</v>
      </c>
      <c r="C38727" s="304">
        <v>0.28105717350056997</v>
      </c>
      <c r="D38727" s="305" t="s">
        <v>172</v>
      </c>
    </row>
    <row r="38728" spans="1:4" ht="14.5" customHeight="1" x14ac:dyDescent="0.35">
      <c r="A38728" s="1"/>
      <c r="B38728" s="306">
        <v>44527.888888976537</v>
      </c>
      <c r="C38728" s="304">
        <v>0.27552660959227071</v>
      </c>
      <c r="D38728" s="305" t="s">
        <v>172</v>
      </c>
    </row>
    <row r="38729" spans="1:4" ht="14.5" customHeight="1" x14ac:dyDescent="0.35">
      <c r="A38729" s="1"/>
      <c r="B38729" s="306">
        <v>44527.889583420983</v>
      </c>
      <c r="C38729" s="304">
        <v>0.25162678957389062</v>
      </c>
      <c r="D38729" s="305" t="s">
        <v>172</v>
      </c>
    </row>
    <row r="38730" spans="1:4" ht="14.5" customHeight="1" x14ac:dyDescent="0.35">
      <c r="A38730" s="1"/>
      <c r="B38730" s="306">
        <v>44527.89027786543</v>
      </c>
      <c r="C38730" s="304">
        <v>0.2844197199174649</v>
      </c>
      <c r="D38730" s="305" t="s">
        <v>172</v>
      </c>
    </row>
    <row r="38731" spans="1:4" ht="14.5" customHeight="1" x14ac:dyDescent="0.35">
      <c r="A38731" s="1"/>
      <c r="B38731" s="306">
        <v>44527.890972309877</v>
      </c>
      <c r="C38731" s="304">
        <v>0.30454356971464447</v>
      </c>
      <c r="D38731" s="305" t="s">
        <v>172</v>
      </c>
    </row>
    <row r="38732" spans="1:4" ht="14.5" customHeight="1" x14ac:dyDescent="0.35">
      <c r="A38732" s="1"/>
      <c r="B38732" s="306">
        <v>44527.891666754324</v>
      </c>
      <c r="C38732" s="304">
        <v>0.31710731828613159</v>
      </c>
      <c r="D38732" s="305" t="s">
        <v>172</v>
      </c>
    </row>
    <row r="38733" spans="1:4" ht="14.5" customHeight="1" x14ac:dyDescent="0.35">
      <c r="A38733" s="1"/>
      <c r="B38733" s="306">
        <v>44527.89236119877</v>
      </c>
      <c r="C38733" s="304">
        <v>0.25868502416697081</v>
      </c>
      <c r="D38733" s="305" t="s">
        <v>172</v>
      </c>
    </row>
    <row r="38734" spans="1:4" ht="14.5" customHeight="1" x14ac:dyDescent="0.35">
      <c r="A38734" s="1"/>
      <c r="B38734" s="306">
        <v>44527.893055643217</v>
      </c>
      <c r="C38734" s="304">
        <v>0.29967332105694972</v>
      </c>
      <c r="D38734" s="305" t="s">
        <v>172</v>
      </c>
    </row>
    <row r="38735" spans="1:4" ht="14.5" customHeight="1" x14ac:dyDescent="0.35">
      <c r="A38735" s="1"/>
      <c r="B38735" s="306">
        <v>44527.893750087664</v>
      </c>
      <c r="C38735" s="304">
        <v>0.30460532229428738</v>
      </c>
      <c r="D38735" s="305" t="s">
        <v>172</v>
      </c>
    </row>
    <row r="38736" spans="1:4" ht="14.5" customHeight="1" x14ac:dyDescent="0.35">
      <c r="A38736" s="1"/>
      <c r="B38736" s="306">
        <v>44527.89444453211</v>
      </c>
      <c r="C38736" s="304">
        <v>0.32376200850062181</v>
      </c>
      <c r="D38736" s="305" t="s">
        <v>172</v>
      </c>
    </row>
    <row r="38737" spans="1:4" ht="14.5" customHeight="1" x14ac:dyDescent="0.35">
      <c r="A38737" s="1"/>
      <c r="B38737" s="306">
        <v>44527.895138976557</v>
      </c>
      <c r="C38737" s="304">
        <v>0.36560737272275218</v>
      </c>
      <c r="D38737" s="305" t="s">
        <v>172</v>
      </c>
    </row>
    <row r="38738" spans="1:4" ht="14.5" customHeight="1" x14ac:dyDescent="0.35">
      <c r="A38738" s="1"/>
      <c r="B38738" s="306">
        <v>44527.895833421004</v>
      </c>
      <c r="C38738" s="304">
        <v>0.27369834330592463</v>
      </c>
      <c r="D38738" s="305" t="s">
        <v>172</v>
      </c>
    </row>
    <row r="38739" spans="1:4" ht="14.5" customHeight="1" x14ac:dyDescent="0.35">
      <c r="A38739" s="1"/>
      <c r="B38739" s="306">
        <v>44527.89652786545</v>
      </c>
      <c r="C38739" s="304">
        <v>0.34618113653076915</v>
      </c>
      <c r="D38739" s="305" t="s">
        <v>172</v>
      </c>
    </row>
    <row r="38740" spans="1:4" ht="14.5" customHeight="1" x14ac:dyDescent="0.35">
      <c r="A38740" s="1"/>
      <c r="B38740" s="306">
        <v>44527.897222309897</v>
      </c>
      <c r="C38740" s="304">
        <v>0.27896403904975386</v>
      </c>
      <c r="D38740" s="305" t="s">
        <v>172</v>
      </c>
    </row>
    <row r="38741" spans="1:4" ht="14.5" customHeight="1" x14ac:dyDescent="0.35">
      <c r="A38741" s="1"/>
      <c r="B38741" s="306">
        <v>44527.897916754344</v>
      </c>
      <c r="C38741" s="304">
        <v>0.280010669324876</v>
      </c>
      <c r="D38741" s="305" t="s">
        <v>172</v>
      </c>
    </row>
    <row r="38742" spans="1:4" ht="14.5" customHeight="1" x14ac:dyDescent="0.35">
      <c r="A38742" s="1"/>
      <c r="B38742" s="306">
        <v>44527.898611198791</v>
      </c>
      <c r="C38742" s="304">
        <v>0.36728324939855006</v>
      </c>
      <c r="D38742" s="305" t="s">
        <v>172</v>
      </c>
    </row>
    <row r="38743" spans="1:4" ht="14.5" customHeight="1" x14ac:dyDescent="0.35">
      <c r="A38743" s="1"/>
      <c r="B38743" s="306">
        <v>44527.899305643237</v>
      </c>
      <c r="C38743" s="304">
        <v>0.41548640090403144</v>
      </c>
      <c r="D38743" s="305" t="s">
        <v>172</v>
      </c>
    </row>
    <row r="38744" spans="1:4" ht="14.5" customHeight="1" x14ac:dyDescent="0.35">
      <c r="A38744" s="1"/>
      <c r="B38744" s="306">
        <v>44527.900000087684</v>
      </c>
      <c r="C38744" s="304">
        <v>0.46607215218555209</v>
      </c>
      <c r="D38744" s="305" t="s">
        <v>172</v>
      </c>
    </row>
    <row r="38745" spans="1:4" ht="14.5" customHeight="1" x14ac:dyDescent="0.35">
      <c r="A38745" s="1"/>
      <c r="B38745" s="306">
        <v>44527.900694532131</v>
      </c>
      <c r="C38745" s="304">
        <v>0.36301348418404206</v>
      </c>
      <c r="D38745" s="305" t="s">
        <v>172</v>
      </c>
    </row>
    <row r="38746" spans="1:4" ht="14.5" customHeight="1" x14ac:dyDescent="0.35">
      <c r="A38746" s="1"/>
      <c r="B38746" s="306">
        <v>44527.901388976577</v>
      </c>
      <c r="C38746" s="304">
        <v>0.31385228250132208</v>
      </c>
      <c r="D38746" s="305" t="s">
        <v>172</v>
      </c>
    </row>
    <row r="38747" spans="1:4" ht="14.5" customHeight="1" x14ac:dyDescent="0.35">
      <c r="A38747" s="1"/>
      <c r="B38747" s="306">
        <v>44527.902083421024</v>
      </c>
      <c r="C38747" s="304">
        <v>0.26911995037896758</v>
      </c>
      <c r="D38747" s="305" t="s">
        <v>172</v>
      </c>
    </row>
    <row r="38748" spans="1:4" ht="14.5" customHeight="1" x14ac:dyDescent="0.35">
      <c r="A38748" s="1"/>
      <c r="B38748" s="306">
        <v>44527.902777865471</v>
      </c>
      <c r="C38748" s="304">
        <v>0.29938987757301067</v>
      </c>
      <c r="D38748" s="305" t="s">
        <v>172</v>
      </c>
    </row>
    <row r="38749" spans="1:4" ht="14.5" customHeight="1" x14ac:dyDescent="0.35">
      <c r="A38749" s="1"/>
      <c r="B38749" s="306">
        <v>44527.903472309918</v>
      </c>
      <c r="C38749" s="304">
        <v>0.34502047291853538</v>
      </c>
      <c r="D38749" s="305" t="s">
        <v>172</v>
      </c>
    </row>
    <row r="38750" spans="1:4" ht="14.5" customHeight="1" x14ac:dyDescent="0.35">
      <c r="A38750" s="1"/>
      <c r="B38750" s="306">
        <v>44527.904166754364</v>
      </c>
      <c r="C38750" s="304">
        <v>0.35394941092875648</v>
      </c>
      <c r="D38750" s="305" t="s">
        <v>172</v>
      </c>
    </row>
    <row r="38751" spans="1:4" ht="14.5" customHeight="1" x14ac:dyDescent="0.35">
      <c r="A38751" s="1"/>
      <c r="B38751" s="306">
        <v>44527.904861198811</v>
      </c>
      <c r="C38751" s="304">
        <v>0.32612160990978889</v>
      </c>
      <c r="D38751" s="305" t="s">
        <v>172</v>
      </c>
    </row>
    <row r="38752" spans="1:4" ht="14.5" customHeight="1" x14ac:dyDescent="0.35">
      <c r="A38752" s="1"/>
      <c r="B38752" s="306">
        <v>44527.905555643258</v>
      </c>
      <c r="C38752" s="304">
        <v>0.30068522393685271</v>
      </c>
      <c r="D38752" s="305" t="s">
        <v>172</v>
      </c>
    </row>
    <row r="38753" spans="1:4" ht="14.5" customHeight="1" x14ac:dyDescent="0.35">
      <c r="A38753" s="1"/>
      <c r="B38753" s="306">
        <v>44527.906250087704</v>
      </c>
      <c r="C38753" s="304">
        <v>0.30972876602462518</v>
      </c>
      <c r="D38753" s="305" t="s">
        <v>172</v>
      </c>
    </row>
    <row r="38754" spans="1:4" ht="14.5" customHeight="1" x14ac:dyDescent="0.35">
      <c r="A38754" s="1"/>
      <c r="B38754" s="306">
        <v>44527.906944532151</v>
      </c>
      <c r="C38754" s="304">
        <v>0.324520257967644</v>
      </c>
      <c r="D38754" s="305" t="s">
        <v>172</v>
      </c>
    </row>
    <row r="38755" spans="1:4" ht="14.5" customHeight="1" x14ac:dyDescent="0.35">
      <c r="A38755" s="1"/>
      <c r="B38755" s="306">
        <v>44527.907638976598</v>
      </c>
      <c r="C38755" s="304">
        <v>0.32468703163710111</v>
      </c>
      <c r="D38755" s="305" t="s">
        <v>172</v>
      </c>
    </row>
    <row r="38756" spans="1:4" ht="14.5" customHeight="1" x14ac:dyDescent="0.35">
      <c r="A38756" s="1"/>
      <c r="B38756" s="306">
        <v>44527.908333421045</v>
      </c>
      <c r="C38756" s="304">
        <v>0.34395398845576136</v>
      </c>
      <c r="D38756" s="305" t="s">
        <v>172</v>
      </c>
    </row>
    <row r="38757" spans="1:4" ht="14.5" customHeight="1" x14ac:dyDescent="0.35">
      <c r="A38757" s="1"/>
      <c r="B38757" s="306">
        <v>44527.909027865491</v>
      </c>
      <c r="C38757" s="304">
        <v>0.33759383774888646</v>
      </c>
      <c r="D38757" s="305" t="s">
        <v>172</v>
      </c>
    </row>
    <row r="38758" spans="1:4" ht="14.5" customHeight="1" x14ac:dyDescent="0.35">
      <c r="A38758" s="1"/>
      <c r="B38758" s="306">
        <v>44527.909722309938</v>
      </c>
      <c r="C38758" s="304">
        <v>0.35025745188276003</v>
      </c>
      <c r="D38758" s="305" t="s">
        <v>172</v>
      </c>
    </row>
    <row r="38759" spans="1:4" ht="14.5" customHeight="1" x14ac:dyDescent="0.35">
      <c r="A38759" s="1"/>
      <c r="B38759" s="306">
        <v>44527.910416754385</v>
      </c>
      <c r="C38759" s="304">
        <v>0.38533174590014974</v>
      </c>
      <c r="D38759" s="305" t="s">
        <v>172</v>
      </c>
    </row>
    <row r="38760" spans="1:4" ht="14.5" customHeight="1" x14ac:dyDescent="0.35">
      <c r="A38760" s="1"/>
      <c r="B38760" s="306">
        <v>44527.911111198831</v>
      </c>
      <c r="C38760" s="304">
        <v>0.35090149753831762</v>
      </c>
      <c r="D38760" s="305" t="s">
        <v>172</v>
      </c>
    </row>
    <row r="38761" spans="1:4" ht="14.5" customHeight="1" x14ac:dyDescent="0.35">
      <c r="A38761" s="1"/>
      <c r="B38761" s="306">
        <v>44527.911805643278</v>
      </c>
      <c r="C38761" s="304">
        <v>0.38535053833840416</v>
      </c>
      <c r="D38761" s="305" t="s">
        <v>172</v>
      </c>
    </row>
    <row r="38762" spans="1:4" ht="14.5" customHeight="1" x14ac:dyDescent="0.35">
      <c r="A38762" s="1"/>
      <c r="B38762" s="306">
        <v>44527.912500087725</v>
      </c>
      <c r="C38762" s="304">
        <v>0.30523195125479108</v>
      </c>
      <c r="D38762" s="305" t="s">
        <v>172</v>
      </c>
    </row>
    <row r="38763" spans="1:4" ht="14.5" customHeight="1" x14ac:dyDescent="0.35">
      <c r="A38763" s="1"/>
      <c r="B38763" s="306">
        <v>44527.913194532171</v>
      </c>
      <c r="C38763" s="304">
        <v>0.31780620632340706</v>
      </c>
      <c r="D38763" s="305" t="s">
        <v>172</v>
      </c>
    </row>
    <row r="38764" spans="1:4" ht="14.5" customHeight="1" x14ac:dyDescent="0.35">
      <c r="A38764" s="1"/>
      <c r="B38764" s="306">
        <v>44527.913888976618</v>
      </c>
      <c r="C38764" s="304">
        <v>0.35091401847104559</v>
      </c>
      <c r="D38764" s="305" t="s">
        <v>172</v>
      </c>
    </row>
    <row r="38765" spans="1:4" ht="14.5" customHeight="1" x14ac:dyDescent="0.35">
      <c r="A38765" s="1"/>
      <c r="B38765" s="306">
        <v>44527.914583421065</v>
      </c>
      <c r="C38765" s="304">
        <v>0.29477892435514452</v>
      </c>
      <c r="D38765" s="305" t="s">
        <v>172</v>
      </c>
    </row>
    <row r="38766" spans="1:4" ht="14.5" customHeight="1" x14ac:dyDescent="0.35">
      <c r="A38766" s="1"/>
      <c r="B38766" s="306">
        <v>44527.915277865512</v>
      </c>
      <c r="C38766" s="304">
        <v>0.34846758437421765</v>
      </c>
      <c r="D38766" s="305" t="s">
        <v>172</v>
      </c>
    </row>
    <row r="38767" spans="1:4" ht="14.5" customHeight="1" x14ac:dyDescent="0.35">
      <c r="A38767" s="1"/>
      <c r="B38767" s="306">
        <v>44527.915972309958</v>
      </c>
      <c r="C38767" s="304">
        <v>0.36176365261708271</v>
      </c>
      <c r="D38767" s="305" t="s">
        <v>172</v>
      </c>
    </row>
    <row r="38768" spans="1:4" ht="14.5" customHeight="1" x14ac:dyDescent="0.35">
      <c r="A38768" s="1"/>
      <c r="B38768" s="306">
        <v>44527.916666754405</v>
      </c>
      <c r="C38768" s="304">
        <v>0.36748684670987281</v>
      </c>
      <c r="D38768" s="305" t="s">
        <v>172</v>
      </c>
    </row>
    <row r="38769" spans="1:4" ht="14.5" customHeight="1" x14ac:dyDescent="0.35">
      <c r="A38769" s="1"/>
      <c r="B38769" s="306">
        <v>44527.917361198852</v>
      </c>
      <c r="C38769" s="304">
        <v>0.30107234793814919</v>
      </c>
      <c r="D38769" s="305" t="s">
        <v>172</v>
      </c>
    </row>
    <row r="38770" spans="1:4" ht="14.5" customHeight="1" x14ac:dyDescent="0.35">
      <c r="A38770" s="1"/>
      <c r="B38770" s="306">
        <v>44527.918055643298</v>
      </c>
      <c r="C38770" s="304">
        <v>0.37094231904022762</v>
      </c>
      <c r="D38770" s="305" t="s">
        <v>172</v>
      </c>
    </row>
    <row r="38771" spans="1:4" ht="14.5" customHeight="1" x14ac:dyDescent="0.35">
      <c r="A38771" s="1"/>
      <c r="B38771" s="306">
        <v>44527.918750087745</v>
      </c>
      <c r="C38771" s="304">
        <v>0.38296854556992155</v>
      </c>
      <c r="D38771" s="305" t="s">
        <v>172</v>
      </c>
    </row>
    <row r="38772" spans="1:4" ht="14.5" customHeight="1" x14ac:dyDescent="0.35">
      <c r="A38772" s="1"/>
      <c r="B38772" s="306">
        <v>44527.919444532192</v>
      </c>
      <c r="C38772" s="304">
        <v>0.35961319451425122</v>
      </c>
      <c r="D38772" s="305" t="s">
        <v>172</v>
      </c>
    </row>
    <row r="38773" spans="1:4" ht="14.5" customHeight="1" x14ac:dyDescent="0.35">
      <c r="A38773" s="1"/>
      <c r="B38773" s="306">
        <v>44527.920138976639</v>
      </c>
      <c r="C38773" s="304">
        <v>0.37175778664749637</v>
      </c>
      <c r="D38773" s="305" t="s">
        <v>172</v>
      </c>
    </row>
    <row r="38774" spans="1:4" ht="14.5" customHeight="1" x14ac:dyDescent="0.35">
      <c r="A38774" s="1"/>
      <c r="B38774" s="306">
        <v>44527.920833421085</v>
      </c>
      <c r="C38774" s="304">
        <v>0.3883652980177279</v>
      </c>
      <c r="D38774" s="305" t="s">
        <v>172</v>
      </c>
    </row>
    <row r="38775" spans="1:4" ht="14.5" customHeight="1" x14ac:dyDescent="0.35">
      <c r="A38775" s="1"/>
      <c r="B38775" s="306">
        <v>44527.921527865532</v>
      </c>
      <c r="C38775" s="304">
        <v>0.37911609101420252</v>
      </c>
      <c r="D38775" s="305" t="s">
        <v>172</v>
      </c>
    </row>
    <row r="38776" spans="1:4" ht="14.5" customHeight="1" x14ac:dyDescent="0.35">
      <c r="A38776" s="1"/>
      <c r="B38776" s="306">
        <v>44527.922222309979</v>
      </c>
      <c r="C38776" s="304">
        <v>0.4070903115632139</v>
      </c>
      <c r="D38776" s="305" t="s">
        <v>172</v>
      </c>
    </row>
    <row r="38777" spans="1:4" ht="14.5" customHeight="1" x14ac:dyDescent="0.35">
      <c r="A38777" s="1"/>
      <c r="B38777" s="306">
        <v>44527.922916754425</v>
      </c>
      <c r="C38777" s="304">
        <v>0.3913151345680338</v>
      </c>
      <c r="D38777" s="305" t="s">
        <v>172</v>
      </c>
    </row>
    <row r="38778" spans="1:4" ht="14.5" customHeight="1" x14ac:dyDescent="0.35">
      <c r="A38778" s="1"/>
      <c r="B38778" s="306">
        <v>44527.923611198872</v>
      </c>
      <c r="C38778" s="304">
        <v>0.41055365991792314</v>
      </c>
      <c r="D38778" s="305" t="s">
        <v>172</v>
      </c>
    </row>
    <row r="38779" spans="1:4" ht="14.5" customHeight="1" x14ac:dyDescent="0.35">
      <c r="A38779" s="1"/>
      <c r="B38779" s="306">
        <v>44527.924305643319</v>
      </c>
      <c r="C38779" s="304">
        <v>0.45704207766026833</v>
      </c>
      <c r="D38779" s="305" t="s">
        <v>172</v>
      </c>
    </row>
    <row r="38780" spans="1:4" ht="14.5" customHeight="1" x14ac:dyDescent="0.35">
      <c r="A38780" s="1"/>
      <c r="B38780" s="306">
        <v>44527.925000087766</v>
      </c>
      <c r="C38780" s="304">
        <v>0.46555596712717789</v>
      </c>
      <c r="D38780" s="305" t="s">
        <v>172</v>
      </c>
    </row>
    <row r="38781" spans="1:4" ht="14.5" customHeight="1" x14ac:dyDescent="0.35">
      <c r="A38781" s="1"/>
      <c r="B38781" s="306">
        <v>44527.925694532212</v>
      </c>
      <c r="C38781" s="304">
        <v>0.42417099702405875</v>
      </c>
      <c r="D38781" s="305" t="s">
        <v>172</v>
      </c>
    </row>
    <row r="38782" spans="1:4" ht="14.5" customHeight="1" x14ac:dyDescent="0.35">
      <c r="A38782" s="1"/>
      <c r="B38782" s="306">
        <v>44527.926388976659</v>
      </c>
      <c r="C38782" s="304">
        <v>0.4727517730142381</v>
      </c>
      <c r="D38782" s="305" t="s">
        <v>172</v>
      </c>
    </row>
    <row r="38783" spans="1:4" ht="14.5" customHeight="1" x14ac:dyDescent="0.35">
      <c r="A38783" s="1"/>
      <c r="B38783" s="306">
        <v>44527.927083421106</v>
      </c>
      <c r="C38783" s="304">
        <v>0.52822779217100713</v>
      </c>
      <c r="D38783" s="305" t="s">
        <v>172</v>
      </c>
    </row>
    <row r="38784" spans="1:4" ht="14.5" customHeight="1" x14ac:dyDescent="0.35">
      <c r="A38784" s="1"/>
      <c r="B38784" s="306">
        <v>44527.927777865552</v>
      </c>
      <c r="C38784" s="304">
        <v>0.49127914211473278</v>
      </c>
      <c r="D38784" s="305" t="s">
        <v>172</v>
      </c>
    </row>
    <row r="38785" spans="1:4" ht="14.5" customHeight="1" x14ac:dyDescent="0.35">
      <c r="A38785" s="1"/>
      <c r="B38785" s="306">
        <v>44527.928472309999</v>
      </c>
      <c r="C38785" s="304">
        <v>0.5086436572806633</v>
      </c>
      <c r="D38785" s="305" t="s">
        <v>172</v>
      </c>
    </row>
    <row r="38786" spans="1:4" ht="14.5" customHeight="1" x14ac:dyDescent="0.35">
      <c r="A38786" s="1"/>
      <c r="B38786" s="306">
        <v>44527.929166754446</v>
      </c>
      <c r="C38786" s="304">
        <v>0.49492138008094266</v>
      </c>
      <c r="D38786" s="305" t="s">
        <v>172</v>
      </c>
    </row>
    <row r="38787" spans="1:4" ht="14.5" customHeight="1" x14ac:dyDescent="0.35">
      <c r="A38787" s="1"/>
      <c r="B38787" s="306">
        <v>44527.929861198892</v>
      </c>
      <c r="C38787" s="304">
        <v>0.46745181990661422</v>
      </c>
      <c r="D38787" s="305" t="s">
        <v>172</v>
      </c>
    </row>
    <row r="38788" spans="1:4" ht="14.5" customHeight="1" x14ac:dyDescent="0.35">
      <c r="A38788" s="1"/>
      <c r="B38788" s="306">
        <v>44527.930555643339</v>
      </c>
      <c r="C38788" s="304">
        <v>0.51486154464779854</v>
      </c>
      <c r="D38788" s="305" t="s">
        <v>172</v>
      </c>
    </row>
    <row r="38789" spans="1:4" ht="14.5" customHeight="1" x14ac:dyDescent="0.35">
      <c r="A38789" s="1"/>
      <c r="B38789" s="306">
        <v>44527.931250087786</v>
      </c>
      <c r="C38789" s="304">
        <v>0.52379618135703365</v>
      </c>
      <c r="D38789" s="305" t="s">
        <v>172</v>
      </c>
    </row>
    <row r="38790" spans="1:4" ht="14.5" customHeight="1" x14ac:dyDescent="0.35">
      <c r="A38790" s="1"/>
      <c r="B38790" s="306">
        <v>44527.931944532233</v>
      </c>
      <c r="C38790" s="304">
        <v>0.52334806853122395</v>
      </c>
      <c r="D38790" s="305" t="s">
        <v>172</v>
      </c>
    </row>
    <row r="38791" spans="1:4" ht="14.5" customHeight="1" x14ac:dyDescent="0.35">
      <c r="A38791" s="1"/>
      <c r="B38791" s="306">
        <v>44527.932638976679</v>
      </c>
      <c r="C38791" s="304">
        <v>0.51139901968366908</v>
      </c>
      <c r="D38791" s="305" t="s">
        <v>172</v>
      </c>
    </row>
    <row r="38792" spans="1:4" ht="14.5" customHeight="1" x14ac:dyDescent="0.35">
      <c r="A38792" s="1"/>
      <c r="B38792" s="306">
        <v>44527.933333421126</v>
      </c>
      <c r="C38792" s="304">
        <v>0.52314200292225144</v>
      </c>
      <c r="D38792" s="305" t="s">
        <v>172</v>
      </c>
    </row>
    <row r="38793" spans="1:4" ht="14.5" customHeight="1" x14ac:dyDescent="0.35">
      <c r="A38793" s="1"/>
      <c r="B38793" s="306">
        <v>44527.934027865573</v>
      </c>
      <c r="C38793" s="304">
        <v>0.63519134420979151</v>
      </c>
      <c r="D38793" s="305" t="s">
        <v>172</v>
      </c>
    </row>
    <row r="38794" spans="1:4" ht="14.5" customHeight="1" x14ac:dyDescent="0.35">
      <c r="A38794" s="1"/>
      <c r="B38794" s="306">
        <v>44527.934722310019</v>
      </c>
      <c r="C38794" s="304">
        <v>0.62460235831000921</v>
      </c>
      <c r="D38794" s="305" t="s">
        <v>172</v>
      </c>
    </row>
    <row r="38795" spans="1:4" ht="14.5" customHeight="1" x14ac:dyDescent="0.35">
      <c r="A38795" s="1"/>
      <c r="B38795" s="306">
        <v>44527.935416754466</v>
      </c>
      <c r="C38795" s="304">
        <v>0.58804680291879474</v>
      </c>
      <c r="D38795" s="305" t="s">
        <v>172</v>
      </c>
    </row>
    <row r="38796" spans="1:4" ht="14.5" customHeight="1" x14ac:dyDescent="0.35">
      <c r="A38796" s="1"/>
      <c r="B38796" s="306">
        <v>44527.936111198913</v>
      </c>
      <c r="C38796" s="304">
        <v>0.68523949828828945</v>
      </c>
      <c r="D38796" s="305" t="s">
        <v>172</v>
      </c>
    </row>
    <row r="38797" spans="1:4" ht="14.5" customHeight="1" x14ac:dyDescent="0.35">
      <c r="A38797" s="1"/>
      <c r="B38797" s="306">
        <v>44527.93680564336</v>
      </c>
      <c r="C38797" s="304">
        <v>0.73400160091746325</v>
      </c>
      <c r="D38797" s="305" t="s">
        <v>172</v>
      </c>
    </row>
    <row r="38798" spans="1:4" ht="14.5" customHeight="1" x14ac:dyDescent="0.35">
      <c r="A38798" s="1"/>
      <c r="B38798" s="306">
        <v>44527.937500087806</v>
      </c>
      <c r="C38798" s="304">
        <v>0.68594964484341292</v>
      </c>
      <c r="D38798" s="305" t="s">
        <v>172</v>
      </c>
    </row>
    <row r="38799" spans="1:4" ht="14.5" customHeight="1" x14ac:dyDescent="0.35">
      <c r="A38799" s="1"/>
      <c r="B38799" s="306">
        <v>44527.938194532253</v>
      </c>
      <c r="C38799" s="304">
        <v>0.74243076992896329</v>
      </c>
      <c r="D38799" s="305" t="s">
        <v>172</v>
      </c>
    </row>
    <row r="38800" spans="1:4" ht="14.5" customHeight="1" x14ac:dyDescent="0.35">
      <c r="A38800" s="1"/>
      <c r="B38800" s="306">
        <v>44527.9388889767</v>
      </c>
      <c r="C38800" s="304">
        <v>0.7191321195024557</v>
      </c>
      <c r="D38800" s="305" t="s">
        <v>172</v>
      </c>
    </row>
    <row r="38801" spans="1:4" ht="14.5" customHeight="1" x14ac:dyDescent="0.35">
      <c r="A38801" s="1"/>
      <c r="B38801" s="306">
        <v>44527.939583421146</v>
      </c>
      <c r="C38801" s="304">
        <v>0.70530726642949348</v>
      </c>
      <c r="D38801" s="305" t="s">
        <v>172</v>
      </c>
    </row>
    <row r="38802" spans="1:4" ht="14.5" customHeight="1" x14ac:dyDescent="0.35">
      <c r="A38802" s="1"/>
      <c r="B38802" s="306">
        <v>44527.940277865593</v>
      </c>
      <c r="C38802" s="304">
        <v>0.82913664071857052</v>
      </c>
      <c r="D38802" s="305" t="s">
        <v>172</v>
      </c>
    </row>
    <row r="38803" spans="1:4" ht="14.5" customHeight="1" x14ac:dyDescent="0.35">
      <c r="A38803" s="1"/>
      <c r="B38803" s="306">
        <v>44527.94097231004</v>
      </c>
      <c r="C38803" s="304">
        <v>0.82030843628696559</v>
      </c>
      <c r="D38803" s="305" t="s">
        <v>172</v>
      </c>
    </row>
    <row r="38804" spans="1:4" ht="14.5" customHeight="1" x14ac:dyDescent="0.35">
      <c r="A38804" s="1"/>
      <c r="B38804" s="306">
        <v>44527.941666754487</v>
      </c>
      <c r="C38804" s="304">
        <v>0.79486657270511685</v>
      </c>
      <c r="D38804" s="305" t="s">
        <v>172</v>
      </c>
    </row>
    <row r="38805" spans="1:4" ht="14.5" customHeight="1" x14ac:dyDescent="0.35">
      <c r="A38805" s="1"/>
      <c r="B38805" s="306">
        <v>44527.942361198933</v>
      </c>
      <c r="C38805" s="304">
        <v>0.92995620636678111</v>
      </c>
      <c r="D38805" s="305" t="s">
        <v>172</v>
      </c>
    </row>
    <row r="38806" spans="1:4" ht="14.5" customHeight="1" x14ac:dyDescent="0.35">
      <c r="A38806" s="1"/>
      <c r="B38806" s="306">
        <v>44527.94305564338</v>
      </c>
      <c r="C38806" s="304">
        <v>1.0009651476675268</v>
      </c>
      <c r="D38806" s="305" t="s">
        <v>172</v>
      </c>
    </row>
    <row r="38807" spans="1:4" ht="14.5" customHeight="1" x14ac:dyDescent="0.35">
      <c r="A38807" s="1"/>
      <c r="B38807" s="306">
        <v>44527.943750087827</v>
      </c>
      <c r="C38807" s="304">
        <v>0.98020481428945161</v>
      </c>
      <c r="D38807" s="305" t="s">
        <v>172</v>
      </c>
    </row>
    <row r="38808" spans="1:4" ht="14.5" customHeight="1" x14ac:dyDescent="0.35">
      <c r="A38808" s="1"/>
      <c r="B38808" s="306">
        <v>44527.944444532273</v>
      </c>
      <c r="C38808" s="304">
        <v>1.0408361453102164</v>
      </c>
      <c r="D38808" s="305" t="s">
        <v>172</v>
      </c>
    </row>
    <row r="38809" spans="1:4" ht="14.5" customHeight="1" x14ac:dyDescent="0.35">
      <c r="A38809" s="1"/>
      <c r="B38809" s="306">
        <v>44527.94513897672</v>
      </c>
      <c r="C38809" s="304">
        <v>1.0825268944831048</v>
      </c>
      <c r="D38809" s="305" t="s">
        <v>172</v>
      </c>
    </row>
    <row r="38810" spans="1:4" ht="14.5" customHeight="1" x14ac:dyDescent="0.35">
      <c r="A38810" s="1"/>
      <c r="B38810" s="306">
        <v>44527.945833421167</v>
      </c>
      <c r="C38810" s="304">
        <v>1.0598416871944967</v>
      </c>
      <c r="D38810" s="305" t="s">
        <v>172</v>
      </c>
    </row>
    <row r="38811" spans="1:4" ht="14.5" customHeight="1" x14ac:dyDescent="0.35">
      <c r="A38811" s="1"/>
      <c r="B38811" s="306">
        <v>44527.946527865613</v>
      </c>
      <c r="C38811" s="304">
        <v>1.0553815628991592</v>
      </c>
      <c r="D38811" s="305" t="s">
        <v>172</v>
      </c>
    </row>
    <row r="38812" spans="1:4" ht="14.5" customHeight="1" x14ac:dyDescent="0.35">
      <c r="A38812" s="1"/>
      <c r="B38812" s="306">
        <v>44527.94722231006</v>
      </c>
      <c r="C38812" s="304">
        <v>1.141059816544354</v>
      </c>
      <c r="D38812" s="305" t="s">
        <v>172</v>
      </c>
    </row>
    <row r="38813" spans="1:4" ht="14.5" customHeight="1" x14ac:dyDescent="0.35">
      <c r="A38813" s="1"/>
      <c r="B38813" s="306">
        <v>44527.947916754507</v>
      </c>
      <c r="C38813" s="304">
        <v>1.283559330276421</v>
      </c>
      <c r="D38813" s="305" t="s">
        <v>172</v>
      </c>
    </row>
    <row r="38814" spans="1:4" ht="14.5" customHeight="1" x14ac:dyDescent="0.35">
      <c r="A38814" s="1"/>
      <c r="B38814" s="306">
        <v>44527.948611198954</v>
      </c>
      <c r="C38814" s="304">
        <v>1.2129650689324081</v>
      </c>
      <c r="D38814" s="305" t="s">
        <v>172</v>
      </c>
    </row>
    <row r="38815" spans="1:4" ht="14.5" customHeight="1" x14ac:dyDescent="0.35">
      <c r="A38815" s="1"/>
      <c r="B38815" s="306">
        <v>44527.9493056434</v>
      </c>
      <c r="C38815" s="304">
        <v>1.2401938182969388</v>
      </c>
      <c r="D38815" s="305" t="s">
        <v>172</v>
      </c>
    </row>
    <row r="38816" spans="1:4" ht="14.5" customHeight="1" x14ac:dyDescent="0.35">
      <c r="A38816" s="1"/>
      <c r="B38816" s="306">
        <v>44527.950000087847</v>
      </c>
      <c r="C38816" s="304">
        <v>1.2833812100758526</v>
      </c>
      <c r="D38816" s="305" t="s">
        <v>172</v>
      </c>
    </row>
    <row r="38817" spans="1:4" ht="14.5" customHeight="1" x14ac:dyDescent="0.35">
      <c r="A38817" s="1"/>
      <c r="B38817" s="306">
        <v>44527.950694532294</v>
      </c>
      <c r="C38817" s="304">
        <v>1.3347179643128888</v>
      </c>
      <c r="D38817" s="305" t="s">
        <v>172</v>
      </c>
    </row>
    <row r="38818" spans="1:4" ht="14.5" customHeight="1" x14ac:dyDescent="0.35">
      <c r="A38818" s="1"/>
      <c r="B38818" s="306">
        <v>44527.95138897674</v>
      </c>
      <c r="C38818" s="304">
        <v>1.3173822852111698</v>
      </c>
      <c r="D38818" s="305" t="s">
        <v>172</v>
      </c>
    </row>
    <row r="38819" spans="1:4" ht="14.5" customHeight="1" x14ac:dyDescent="0.35">
      <c r="A38819" s="1"/>
      <c r="B38819" s="306">
        <v>44527.952083421187</v>
      </c>
      <c r="C38819" s="304">
        <v>1.4697246929738261</v>
      </c>
      <c r="D38819" s="305" t="s">
        <v>172</v>
      </c>
    </row>
    <row r="38820" spans="1:4" ht="14.5" customHeight="1" x14ac:dyDescent="0.35">
      <c r="A38820" s="1"/>
      <c r="B38820" s="306">
        <v>44527.952777865634</v>
      </c>
      <c r="C38820" s="304">
        <v>1.4422737740585339</v>
      </c>
      <c r="D38820" s="305" t="s">
        <v>172</v>
      </c>
    </row>
    <row r="38821" spans="1:4" ht="14.5" customHeight="1" x14ac:dyDescent="0.35">
      <c r="A38821" s="1"/>
      <c r="B38821" s="306">
        <v>44527.953472310081</v>
      </c>
      <c r="C38821" s="304">
        <v>1.3972113166677749</v>
      </c>
      <c r="D38821" s="305" t="s">
        <v>172</v>
      </c>
    </row>
    <row r="38822" spans="1:4" ht="14.5" customHeight="1" x14ac:dyDescent="0.35">
      <c r="A38822" s="1"/>
      <c r="B38822" s="306">
        <v>44527.954166754527</v>
      </c>
      <c r="C38822" s="304">
        <v>1.503950523490615</v>
      </c>
      <c r="D38822" s="305" t="s">
        <v>172</v>
      </c>
    </row>
    <row r="38823" spans="1:4" ht="14.5" customHeight="1" x14ac:dyDescent="0.35">
      <c r="A38823" s="1"/>
      <c r="B38823" s="306">
        <v>44527.954861198974</v>
      </c>
      <c r="C38823" s="304">
        <v>1.6349653663152821</v>
      </c>
      <c r="D38823" s="305" t="s">
        <v>172</v>
      </c>
    </row>
    <row r="38824" spans="1:4" ht="14.5" customHeight="1" x14ac:dyDescent="0.35">
      <c r="A38824" s="1"/>
      <c r="B38824" s="306">
        <v>44527.955555643421</v>
      </c>
      <c r="C38824" s="304">
        <v>1.521781981574289</v>
      </c>
      <c r="D38824" s="305" t="s">
        <v>172</v>
      </c>
    </row>
    <row r="38825" spans="1:4" ht="14.5" customHeight="1" x14ac:dyDescent="0.35">
      <c r="A38825" s="1"/>
      <c r="B38825" s="306">
        <v>44527.956250087867</v>
      </c>
      <c r="C38825" s="304">
        <v>1.5990003974731735</v>
      </c>
      <c r="D38825" s="305" t="s">
        <v>172</v>
      </c>
    </row>
    <row r="38826" spans="1:4" ht="14.5" customHeight="1" x14ac:dyDescent="0.35">
      <c r="A38826" s="1"/>
      <c r="B38826" s="306">
        <v>44527.956944532314</v>
      </c>
      <c r="C38826" s="304">
        <v>1.6234716987793945</v>
      </c>
      <c r="D38826" s="305" t="s">
        <v>172</v>
      </c>
    </row>
    <row r="38827" spans="1:4" ht="14.5" customHeight="1" x14ac:dyDescent="0.35">
      <c r="A38827" s="1"/>
      <c r="B38827" s="306">
        <v>44527.957638976761</v>
      </c>
      <c r="C38827" s="304">
        <v>1.7268758245277847</v>
      </c>
      <c r="D38827" s="305" t="s">
        <v>172</v>
      </c>
    </row>
    <row r="38828" spans="1:4" ht="14.5" customHeight="1" x14ac:dyDescent="0.35">
      <c r="A38828" s="1"/>
      <c r="B38828" s="306">
        <v>44527.958333421207</v>
      </c>
      <c r="C38828" s="304">
        <v>1.6560715155849417</v>
      </c>
      <c r="D38828" s="305" t="s">
        <v>172</v>
      </c>
    </row>
    <row r="38829" spans="1:4" ht="14.5" customHeight="1" x14ac:dyDescent="0.35">
      <c r="A38829" s="1"/>
      <c r="B38829" s="306">
        <v>44527.959027865654</v>
      </c>
      <c r="C38829" s="304">
        <v>1.7714015279755282</v>
      </c>
      <c r="D38829" s="305" t="s">
        <v>172</v>
      </c>
    </row>
    <row r="38830" spans="1:4" ht="14.5" customHeight="1" x14ac:dyDescent="0.35">
      <c r="A38830" s="1"/>
      <c r="B38830" s="306">
        <v>44527.959722310101</v>
      </c>
      <c r="C38830" s="304">
        <v>1.7660033863383129</v>
      </c>
      <c r="D38830" s="305" t="s">
        <v>172</v>
      </c>
    </row>
    <row r="38831" spans="1:4" ht="14.5" customHeight="1" x14ac:dyDescent="0.35">
      <c r="A38831" s="1"/>
      <c r="B38831" s="306">
        <v>44527.960416754548</v>
      </c>
      <c r="C38831" s="304">
        <v>1.7972954693402243</v>
      </c>
      <c r="D38831" s="305" t="s">
        <v>172</v>
      </c>
    </row>
    <row r="38832" spans="1:4" ht="14.5" customHeight="1" x14ac:dyDescent="0.35">
      <c r="A38832" s="1"/>
      <c r="B38832" s="306">
        <v>44527.961111198994</v>
      </c>
      <c r="C38832" s="304">
        <v>1.7871844907780239</v>
      </c>
      <c r="D38832" s="305" t="s">
        <v>172</v>
      </c>
    </row>
    <row r="38833" spans="1:4" ht="14.5" customHeight="1" x14ac:dyDescent="0.35">
      <c r="A38833" s="1"/>
      <c r="B38833" s="306">
        <v>44527.961805643441</v>
      </c>
      <c r="C38833" s="304">
        <v>1.7600147323150546</v>
      </c>
      <c r="D38833" s="305" t="s">
        <v>172</v>
      </c>
    </row>
    <row r="38834" spans="1:4" ht="14.5" customHeight="1" x14ac:dyDescent="0.35">
      <c r="A38834" s="1"/>
      <c r="B38834" s="306">
        <v>44527.962500087888</v>
      </c>
      <c r="C38834" s="304">
        <v>1.8901661244025187</v>
      </c>
      <c r="D38834" s="305" t="s">
        <v>172</v>
      </c>
    </row>
    <row r="38835" spans="1:4" ht="14.5" customHeight="1" x14ac:dyDescent="0.35">
      <c r="A38835" s="1"/>
      <c r="B38835" s="306">
        <v>44527.963194532334</v>
      </c>
      <c r="C38835" s="304">
        <v>1.9179847569495905</v>
      </c>
      <c r="D38835" s="305" t="s">
        <v>172</v>
      </c>
    </row>
    <row r="38836" spans="1:4" ht="14.5" customHeight="1" x14ac:dyDescent="0.35">
      <c r="A38836" s="1"/>
      <c r="B38836" s="306">
        <v>44527.963888976781</v>
      </c>
      <c r="C38836" s="304">
        <v>1.9247006612898985</v>
      </c>
      <c r="D38836" s="305" t="s">
        <v>172</v>
      </c>
    </row>
    <row r="38837" spans="1:4" ht="14.5" customHeight="1" x14ac:dyDescent="0.35">
      <c r="A38837" s="1"/>
      <c r="B38837" s="306">
        <v>44527.964583421228</v>
      </c>
      <c r="C38837" s="304">
        <v>1.9269059552260539</v>
      </c>
      <c r="D38837" s="305" t="s">
        <v>172</v>
      </c>
    </row>
    <row r="38838" spans="1:4" ht="14.5" customHeight="1" x14ac:dyDescent="0.35">
      <c r="A38838" s="1"/>
      <c r="B38838" s="306">
        <v>44527.965277865675</v>
      </c>
      <c r="C38838" s="304">
        <v>1.9518282358869026</v>
      </c>
      <c r="D38838" s="305" t="s">
        <v>172</v>
      </c>
    </row>
    <row r="38839" spans="1:4" ht="14.5" customHeight="1" x14ac:dyDescent="0.35">
      <c r="A38839" s="1"/>
      <c r="B38839" s="306">
        <v>44527.965972310121</v>
      </c>
      <c r="C38839" s="304">
        <v>2.0479544425870699</v>
      </c>
      <c r="D38839" s="305" t="s">
        <v>172</v>
      </c>
    </row>
    <row r="38840" spans="1:4" ht="14.5" customHeight="1" x14ac:dyDescent="0.35">
      <c r="A38840" s="1"/>
      <c r="B38840" s="306">
        <v>44527.966666754568</v>
      </c>
      <c r="C38840" s="304">
        <v>2.0052721820233881</v>
      </c>
      <c r="D38840" s="305" t="s">
        <v>172</v>
      </c>
    </row>
    <row r="38841" spans="1:4" ht="14.5" customHeight="1" x14ac:dyDescent="0.35">
      <c r="A38841" s="1"/>
      <c r="B38841" s="306">
        <v>44527.967361199015</v>
      </c>
      <c r="C38841" s="304">
        <v>2.0244014711590657</v>
      </c>
      <c r="D38841" s="305" t="s">
        <v>172</v>
      </c>
    </row>
    <row r="38842" spans="1:4" ht="14.5" customHeight="1" x14ac:dyDescent="0.35">
      <c r="A38842" s="1"/>
      <c r="B38842" s="306">
        <v>44527.968055643461</v>
      </c>
      <c r="C38842" s="304">
        <v>2.0127262861170796</v>
      </c>
      <c r="D38842" s="305" t="s">
        <v>172</v>
      </c>
    </row>
    <row r="38843" spans="1:4" ht="14.5" customHeight="1" x14ac:dyDescent="0.35">
      <c r="A38843" s="1"/>
      <c r="B38843" s="306">
        <v>44527.968750087908</v>
      </c>
      <c r="C38843" s="304">
        <v>2.0418795068327502</v>
      </c>
      <c r="D38843" s="305" t="s">
        <v>172</v>
      </c>
    </row>
    <row r="38844" spans="1:4" ht="14.5" customHeight="1" x14ac:dyDescent="0.35">
      <c r="A38844" s="1"/>
      <c r="B38844" s="306">
        <v>44527.969444532355</v>
      </c>
      <c r="C38844" s="304">
        <v>2.0867401893074811</v>
      </c>
      <c r="D38844" s="305" t="s">
        <v>172</v>
      </c>
    </row>
    <row r="38845" spans="1:4" ht="14.5" customHeight="1" x14ac:dyDescent="0.35">
      <c r="A38845" s="1"/>
      <c r="B38845" s="306">
        <v>44527.970138976802</v>
      </c>
      <c r="C38845" s="304">
        <v>2.1086308883367262</v>
      </c>
      <c r="D38845" s="305" t="s">
        <v>172</v>
      </c>
    </row>
    <row r="38846" spans="1:4" ht="14.5" customHeight="1" x14ac:dyDescent="0.35">
      <c r="A38846" s="1"/>
      <c r="B38846" s="306">
        <v>44527.970833421248</v>
      </c>
      <c r="C38846" s="304">
        <v>2.1712028466557363</v>
      </c>
      <c r="D38846" s="305" t="s">
        <v>172</v>
      </c>
    </row>
    <row r="38847" spans="1:4" ht="14.5" customHeight="1" x14ac:dyDescent="0.35">
      <c r="A38847" s="1"/>
      <c r="B38847" s="306">
        <v>44527.971527865695</v>
      </c>
      <c r="C38847" s="304">
        <v>2.0837005062743628</v>
      </c>
      <c r="D38847" s="305" t="s">
        <v>172</v>
      </c>
    </row>
    <row r="38848" spans="1:4" ht="14.5" customHeight="1" x14ac:dyDescent="0.35">
      <c r="A38848" s="1"/>
      <c r="B38848" s="306">
        <v>44527.972222310142</v>
      </c>
      <c r="C38848" s="304">
        <v>2.0551233381264562</v>
      </c>
      <c r="D38848" s="305" t="s">
        <v>172</v>
      </c>
    </row>
    <row r="38849" spans="1:4" ht="14.5" customHeight="1" x14ac:dyDescent="0.35">
      <c r="A38849" s="1"/>
      <c r="B38849" s="306">
        <v>44527.972916754588</v>
      </c>
      <c r="C38849" s="304">
        <v>2.1608383712143526</v>
      </c>
      <c r="D38849" s="305" t="s">
        <v>172</v>
      </c>
    </row>
    <row r="38850" spans="1:4" ht="14.5" customHeight="1" x14ac:dyDescent="0.35">
      <c r="A38850" s="1"/>
      <c r="B38850" s="306">
        <v>44527.973611199035</v>
      </c>
      <c r="C38850" s="304">
        <v>2.1118668883364689</v>
      </c>
      <c r="D38850" s="305" t="s">
        <v>172</v>
      </c>
    </row>
    <row r="38851" spans="1:4" ht="14.5" customHeight="1" x14ac:dyDescent="0.35">
      <c r="A38851" s="1"/>
      <c r="B38851" s="306">
        <v>44527.974305643482</v>
      </c>
      <c r="C38851" s="304">
        <v>2.1052805766317761</v>
      </c>
      <c r="D38851" s="305" t="s">
        <v>172</v>
      </c>
    </row>
    <row r="38852" spans="1:4" ht="14.5" customHeight="1" x14ac:dyDescent="0.35">
      <c r="A38852" s="1"/>
      <c r="B38852" s="306">
        <v>44527.975000087928</v>
      </c>
      <c r="C38852" s="304">
        <v>2.1411444812039311</v>
      </c>
      <c r="D38852" s="305" t="s">
        <v>172</v>
      </c>
    </row>
    <row r="38853" spans="1:4" ht="14.5" customHeight="1" x14ac:dyDescent="0.35">
      <c r="A38853" s="1"/>
      <c r="B38853" s="306">
        <v>44527.975694532375</v>
      </c>
      <c r="C38853" s="304">
        <v>2.0999090971356358</v>
      </c>
      <c r="D38853" s="305" t="s">
        <v>172</v>
      </c>
    </row>
    <row r="38854" spans="1:4" ht="14.5" customHeight="1" x14ac:dyDescent="0.35">
      <c r="A38854" s="1"/>
      <c r="B38854" s="306">
        <v>44527.976388976822</v>
      </c>
      <c r="C38854" s="304">
        <v>2.1383209317137397</v>
      </c>
      <c r="D38854" s="305" t="s">
        <v>172</v>
      </c>
    </row>
    <row r="38855" spans="1:4" ht="14.5" customHeight="1" x14ac:dyDescent="0.35">
      <c r="A38855" s="1"/>
      <c r="B38855" s="306">
        <v>44527.977083421269</v>
      </c>
      <c r="C38855" s="304">
        <v>2.1255921294598012</v>
      </c>
      <c r="D38855" s="305" t="s">
        <v>172</v>
      </c>
    </row>
    <row r="38856" spans="1:4" ht="14.5" customHeight="1" x14ac:dyDescent="0.35">
      <c r="A38856" s="1"/>
      <c r="B38856" s="306">
        <v>44527.977777865715</v>
      </c>
      <c r="C38856" s="304">
        <v>2.1804481629821262</v>
      </c>
      <c r="D38856" s="305" t="s">
        <v>172</v>
      </c>
    </row>
    <row r="38857" spans="1:4" ht="14.5" customHeight="1" x14ac:dyDescent="0.35">
      <c r="A38857" s="1"/>
      <c r="B38857" s="306">
        <v>44527.978472310162</v>
      </c>
      <c r="C38857" s="304">
        <v>2.1546870873515216</v>
      </c>
      <c r="D38857" s="305" t="s">
        <v>172</v>
      </c>
    </row>
    <row r="38858" spans="1:4" ht="14.5" customHeight="1" x14ac:dyDescent="0.35">
      <c r="A38858" s="1"/>
      <c r="B38858" s="306">
        <v>44527.979166754609</v>
      </c>
      <c r="C38858" s="304">
        <v>2.1856698262977563</v>
      </c>
      <c r="D38858" s="305" t="s">
        <v>172</v>
      </c>
    </row>
    <row r="38859" spans="1:4" ht="14.5" customHeight="1" x14ac:dyDescent="0.35">
      <c r="A38859" s="1"/>
      <c r="B38859" s="306">
        <v>44527.979861199055</v>
      </c>
      <c r="C38859" s="304">
        <v>2.1369478962554544</v>
      </c>
      <c r="D38859" s="305" t="s">
        <v>172</v>
      </c>
    </row>
    <row r="38860" spans="1:4" ht="14.5" customHeight="1" x14ac:dyDescent="0.35">
      <c r="A38860" s="1"/>
      <c r="B38860" s="306">
        <v>44527.980555643502</v>
      </c>
      <c r="C38860" s="304">
        <v>2.2109502710956197</v>
      </c>
      <c r="D38860" s="305" t="s">
        <v>172</v>
      </c>
    </row>
    <row r="38861" spans="1:4" ht="14.5" customHeight="1" x14ac:dyDescent="0.35">
      <c r="A38861" s="1"/>
      <c r="B38861" s="306">
        <v>44527.981250087949</v>
      </c>
      <c r="C38861" s="304">
        <v>2.2222819989246392</v>
      </c>
      <c r="D38861" s="305" t="s">
        <v>172</v>
      </c>
    </row>
    <row r="38862" spans="1:4" ht="14.5" customHeight="1" x14ac:dyDescent="0.35">
      <c r="A38862" s="1"/>
      <c r="B38862" s="306">
        <v>44527.981944532396</v>
      </c>
      <c r="C38862" s="304">
        <v>2.2538731742836413</v>
      </c>
      <c r="D38862" s="305" t="s">
        <v>172</v>
      </c>
    </row>
    <row r="38863" spans="1:4" ht="14.5" customHeight="1" x14ac:dyDescent="0.35">
      <c r="A38863" s="1"/>
      <c r="B38863" s="306">
        <v>44527.982638976842</v>
      </c>
      <c r="C38863" s="304">
        <v>2.2145820871719479</v>
      </c>
      <c r="D38863" s="305" t="s">
        <v>172</v>
      </c>
    </row>
    <row r="38864" spans="1:4" ht="14.5" customHeight="1" x14ac:dyDescent="0.35">
      <c r="A38864" s="1"/>
      <c r="B38864" s="306">
        <v>44527.983333421289</v>
      </c>
      <c r="C38864" s="304">
        <v>2.2338055220462292</v>
      </c>
      <c r="D38864" s="305" t="s">
        <v>172</v>
      </c>
    </row>
    <row r="38865" spans="1:4" ht="14.5" customHeight="1" x14ac:dyDescent="0.35">
      <c r="A38865" s="1"/>
      <c r="B38865" s="306">
        <v>44527.984027865736</v>
      </c>
      <c r="C38865" s="304">
        <v>2.1656760233321619</v>
      </c>
      <c r="D38865" s="305" t="s">
        <v>172</v>
      </c>
    </row>
    <row r="38866" spans="1:4" ht="14.5" customHeight="1" x14ac:dyDescent="0.35">
      <c r="A38866" s="1"/>
      <c r="B38866" s="306">
        <v>44527.984722310182</v>
      </c>
      <c r="C38866" s="304">
        <v>2.1695114728842477</v>
      </c>
      <c r="D38866" s="305" t="s">
        <v>172</v>
      </c>
    </row>
    <row r="38867" spans="1:4" ht="14.5" customHeight="1" x14ac:dyDescent="0.35">
      <c r="A38867" s="1"/>
      <c r="B38867" s="306">
        <v>44527.985416754629</v>
      </c>
      <c r="C38867" s="304">
        <v>2.1863640824203077</v>
      </c>
      <c r="D38867" s="305" t="s">
        <v>172</v>
      </c>
    </row>
    <row r="38868" spans="1:4" ht="14.5" customHeight="1" x14ac:dyDescent="0.35">
      <c r="A38868" s="1"/>
      <c r="B38868" s="306">
        <v>44527.986111199076</v>
      </c>
      <c r="C38868" s="304">
        <v>2.2497531261013135</v>
      </c>
      <c r="D38868" s="305" t="s">
        <v>172</v>
      </c>
    </row>
    <row r="38869" spans="1:4" ht="14.5" customHeight="1" x14ac:dyDescent="0.35">
      <c r="A38869" s="1"/>
      <c r="B38869" s="306">
        <v>44527.986805643523</v>
      </c>
      <c r="C38869" s="304">
        <v>2.1946017438507019</v>
      </c>
      <c r="D38869" s="305" t="s">
        <v>172</v>
      </c>
    </row>
    <row r="38870" spans="1:4" ht="14.5" customHeight="1" x14ac:dyDescent="0.35">
      <c r="A38870" s="1"/>
      <c r="B38870" s="306">
        <v>44527.987500087969</v>
      </c>
      <c r="C38870" s="304">
        <v>2.2198814379589749</v>
      </c>
      <c r="D38870" s="305" t="s">
        <v>172</v>
      </c>
    </row>
    <row r="38871" spans="1:4" ht="14.5" customHeight="1" x14ac:dyDescent="0.35">
      <c r="A38871" s="1"/>
      <c r="B38871" s="306">
        <v>44527.988194532416</v>
      </c>
      <c r="C38871" s="304">
        <v>2.1796346688812869</v>
      </c>
      <c r="D38871" s="305" t="s">
        <v>172</v>
      </c>
    </row>
    <row r="38872" spans="1:4" ht="14.5" customHeight="1" x14ac:dyDescent="0.35">
      <c r="A38872" s="1"/>
      <c r="B38872" s="306">
        <v>44527.988888976863</v>
      </c>
      <c r="C38872" s="304">
        <v>2.2306098347088361</v>
      </c>
      <c r="D38872" s="305" t="s">
        <v>172</v>
      </c>
    </row>
    <row r="38873" spans="1:4" ht="14.5" customHeight="1" x14ac:dyDescent="0.35">
      <c r="A38873" s="1"/>
      <c r="B38873" s="306">
        <v>44527.989583421309</v>
      </c>
      <c r="C38873" s="304">
        <v>2.1867686262936332</v>
      </c>
      <c r="D38873" s="305" t="s">
        <v>172</v>
      </c>
    </row>
    <row r="38874" spans="1:4" ht="14.5" customHeight="1" x14ac:dyDescent="0.35">
      <c r="A38874" s="1"/>
      <c r="B38874" s="306">
        <v>44527.990277865756</v>
      </c>
      <c r="C38874" s="304">
        <v>2.1544037601044694</v>
      </c>
      <c r="D38874" s="305" t="s">
        <v>172</v>
      </c>
    </row>
    <row r="38875" spans="1:4" ht="14.5" customHeight="1" x14ac:dyDescent="0.35">
      <c r="A38875" s="1"/>
      <c r="B38875" s="306">
        <v>44527.990972310203</v>
      </c>
      <c r="C38875" s="304">
        <v>2.173730061297162</v>
      </c>
      <c r="D38875" s="305" t="s">
        <v>172</v>
      </c>
    </row>
    <row r="38876" spans="1:4" ht="14.5" customHeight="1" x14ac:dyDescent="0.35">
      <c r="A38876" s="1"/>
      <c r="B38876" s="306">
        <v>44527.991666754649</v>
      </c>
      <c r="C38876" s="304">
        <v>2.2350521114238289</v>
      </c>
      <c r="D38876" s="305" t="s">
        <v>172</v>
      </c>
    </row>
    <row r="38877" spans="1:4" ht="14.5" customHeight="1" x14ac:dyDescent="0.35">
      <c r="A38877" s="1"/>
      <c r="B38877" s="306">
        <v>44527.992361199096</v>
      </c>
      <c r="C38877" s="304">
        <v>2.2430930728933163</v>
      </c>
      <c r="D38877" s="305" t="s">
        <v>172</v>
      </c>
    </row>
    <row r="38878" spans="1:4" ht="14.5" customHeight="1" x14ac:dyDescent="0.35">
      <c r="A38878" s="1"/>
      <c r="B38878" s="306">
        <v>44527.993055643543</v>
      </c>
      <c r="C38878" s="304">
        <v>2.2218387693857951</v>
      </c>
      <c r="D38878" s="305" t="s">
        <v>172</v>
      </c>
    </row>
    <row r="38879" spans="1:4" ht="14.5" customHeight="1" x14ac:dyDescent="0.35">
      <c r="A38879" s="1"/>
      <c r="B38879" s="306">
        <v>44527.99375008799</v>
      </c>
      <c r="C38879" s="304">
        <v>2.2139443849438369</v>
      </c>
      <c r="D38879" s="305" t="s">
        <v>172</v>
      </c>
    </row>
    <row r="38880" spans="1:4" ht="14.5" customHeight="1" x14ac:dyDescent="0.35">
      <c r="A38880" s="1"/>
      <c r="B38880" s="306">
        <v>44527.994444532436</v>
      </c>
      <c r="C38880" s="304">
        <v>2.2247917028586017</v>
      </c>
      <c r="D38880" s="305" t="s">
        <v>172</v>
      </c>
    </row>
    <row r="38881" spans="1:4" ht="14.5" customHeight="1" x14ac:dyDescent="0.35">
      <c r="A38881" s="1"/>
      <c r="B38881" s="306">
        <v>44527.995138976883</v>
      </c>
      <c r="C38881" s="304">
        <v>2.2176516750913531</v>
      </c>
      <c r="D38881" s="305" t="s">
        <v>172</v>
      </c>
    </row>
    <row r="38882" spans="1:4" ht="14.5" customHeight="1" x14ac:dyDescent="0.35">
      <c r="A38882" s="1"/>
      <c r="B38882" s="306">
        <v>44527.99583342133</v>
      </c>
      <c r="C38882" s="304">
        <v>2.2663603368355933</v>
      </c>
      <c r="D38882" s="305" t="s">
        <v>172</v>
      </c>
    </row>
    <row r="38883" spans="1:4" ht="14.5" customHeight="1" x14ac:dyDescent="0.35">
      <c r="A38883" s="1"/>
      <c r="B38883" s="306">
        <v>44527.996527865776</v>
      </c>
      <c r="C38883" s="304">
        <v>2.2008418512728896</v>
      </c>
      <c r="D38883" s="305" t="s">
        <v>172</v>
      </c>
    </row>
    <row r="38884" spans="1:4" ht="14.5" customHeight="1" x14ac:dyDescent="0.35">
      <c r="A38884" s="1"/>
      <c r="B38884" s="306">
        <v>44527.997222310223</v>
      </c>
      <c r="C38884" s="304">
        <v>2.2514355801253259</v>
      </c>
      <c r="D38884" s="305" t="s">
        <v>172</v>
      </c>
    </row>
    <row r="38885" spans="1:4" ht="14.5" customHeight="1" x14ac:dyDescent="0.35">
      <c r="A38885" s="1"/>
      <c r="B38885" s="306">
        <v>44527.99791675467</v>
      </c>
      <c r="C38885" s="304">
        <v>2.2139717282261699</v>
      </c>
      <c r="D38885" s="305" t="s">
        <v>172</v>
      </c>
    </row>
    <row r="38886" spans="1:4" ht="14.5" customHeight="1" x14ac:dyDescent="0.35">
      <c r="A38886" s="1"/>
      <c r="B38886" s="306">
        <v>44527.998611199117</v>
      </c>
      <c r="C38886" s="304">
        <v>2.257045570438883</v>
      </c>
      <c r="D38886" s="305" t="s">
        <v>172</v>
      </c>
    </row>
    <row r="38887" spans="1:4" ht="14.5" customHeight="1" x14ac:dyDescent="0.35">
      <c r="A38887" s="1"/>
      <c r="B38887" s="306">
        <v>44527.999305643563</v>
      </c>
      <c r="C38887" s="304">
        <v>2.2664208560307393</v>
      </c>
      <c r="D38887" s="305" t="s">
        <v>172</v>
      </c>
    </row>
    <row r="38888" spans="1:4" ht="14.5" customHeight="1" x14ac:dyDescent="0.35">
      <c r="A38888" s="1"/>
      <c r="B38888" s="306">
        <v>44528.00000008801</v>
      </c>
      <c r="C38888" s="304">
        <v>0.58183965763891665</v>
      </c>
      <c r="D38888" s="305" t="s">
        <v>170</v>
      </c>
    </row>
    <row r="38889" spans="1:4" ht="14.5" customHeight="1" x14ac:dyDescent="0.35">
      <c r="A38889" s="1"/>
      <c r="B38889" s="306">
        <v>44528.000694532457</v>
      </c>
      <c r="C38889" s="304">
        <v>2.1338977531051571</v>
      </c>
      <c r="D38889" s="305" t="s">
        <v>172</v>
      </c>
    </row>
    <row r="38890" spans="1:4" ht="14.5" customHeight="1" x14ac:dyDescent="0.35">
      <c r="A38890" s="1"/>
      <c r="B38890" s="306">
        <v>44528.001388976903</v>
      </c>
      <c r="C38890" s="304">
        <v>2.2077081532256972</v>
      </c>
      <c r="D38890" s="305" t="s">
        <v>172</v>
      </c>
    </row>
    <row r="38891" spans="1:4" ht="14.5" customHeight="1" x14ac:dyDescent="0.35">
      <c r="A38891" s="1"/>
      <c r="B38891" s="306">
        <v>44528.00208342135</v>
      </c>
      <c r="C38891" s="304">
        <v>2.2056901272448766</v>
      </c>
      <c r="D38891" s="305" t="s">
        <v>172</v>
      </c>
    </row>
    <row r="38892" spans="1:4" ht="14.5" customHeight="1" x14ac:dyDescent="0.35">
      <c r="A38892" s="1"/>
      <c r="B38892" s="306">
        <v>44528.002777865797</v>
      </c>
      <c r="C38892" s="304">
        <v>2.2096206696848943</v>
      </c>
      <c r="D38892" s="305" t="s">
        <v>172</v>
      </c>
    </row>
    <row r="38893" spans="1:4" ht="14.5" customHeight="1" x14ac:dyDescent="0.35">
      <c r="A38893" s="1"/>
      <c r="B38893" s="306">
        <v>44528.003472310244</v>
      </c>
      <c r="C38893" s="304">
        <v>2.1669109860561244</v>
      </c>
      <c r="D38893" s="305" t="s">
        <v>172</v>
      </c>
    </row>
    <row r="38894" spans="1:4" ht="14.5" customHeight="1" x14ac:dyDescent="0.35">
      <c r="A38894" s="1"/>
      <c r="B38894" s="306">
        <v>44528.00416675469</v>
      </c>
      <c r="C38894" s="304">
        <v>2.225304091361977</v>
      </c>
      <c r="D38894" s="305" t="s">
        <v>172</v>
      </c>
    </row>
    <row r="38895" spans="1:4" ht="14.5" customHeight="1" x14ac:dyDescent="0.35">
      <c r="A38895" s="1"/>
      <c r="B38895" s="306">
        <v>44528.004861199137</v>
      </c>
      <c r="C38895" s="304">
        <v>2.1783163232131</v>
      </c>
      <c r="D38895" s="305" t="s">
        <v>172</v>
      </c>
    </row>
    <row r="38896" spans="1:4" ht="14.5" customHeight="1" x14ac:dyDescent="0.35">
      <c r="A38896" s="1"/>
      <c r="B38896" s="306">
        <v>44528.005555643584</v>
      </c>
      <c r="C38896" s="304">
        <v>2.2099356172616051</v>
      </c>
      <c r="D38896" s="305" t="s">
        <v>172</v>
      </c>
    </row>
    <row r="38897" spans="1:4" ht="14.5" customHeight="1" x14ac:dyDescent="0.35">
      <c r="A38897" s="1"/>
      <c r="B38897" s="306">
        <v>44528.00625008803</v>
      </c>
      <c r="C38897" s="304">
        <v>2.164628073035662</v>
      </c>
      <c r="D38897" s="305" t="s">
        <v>172</v>
      </c>
    </row>
    <row r="38898" spans="1:4" ht="14.5" customHeight="1" x14ac:dyDescent="0.35">
      <c r="A38898" s="1"/>
      <c r="B38898" s="306">
        <v>44528.006944532477</v>
      </c>
      <c r="C38898" s="304">
        <v>2.2101634021705348</v>
      </c>
      <c r="D38898" s="305" t="s">
        <v>172</v>
      </c>
    </row>
    <row r="38899" spans="1:4" ht="14.5" customHeight="1" x14ac:dyDescent="0.35">
      <c r="A38899" s="1"/>
      <c r="B38899" s="306">
        <v>44528.007638976924</v>
      </c>
      <c r="C38899" s="304">
        <v>2.1755799627163168</v>
      </c>
      <c r="D38899" s="305" t="s">
        <v>172</v>
      </c>
    </row>
    <row r="38900" spans="1:4" ht="14.5" customHeight="1" x14ac:dyDescent="0.35">
      <c r="A38900" s="1"/>
      <c r="B38900" s="306">
        <v>44528.00833342137</v>
      </c>
      <c r="C38900" s="304">
        <v>2.1725529521516971</v>
      </c>
      <c r="D38900" s="305" t="s">
        <v>172</v>
      </c>
    </row>
    <row r="38901" spans="1:4" ht="14.5" customHeight="1" x14ac:dyDescent="0.35">
      <c r="A38901" s="1"/>
      <c r="B38901" s="306">
        <v>44528.009027865817</v>
      </c>
      <c r="C38901" s="304">
        <v>2.172395671818534</v>
      </c>
      <c r="D38901" s="305" t="s">
        <v>172</v>
      </c>
    </row>
    <row r="38902" spans="1:4" ht="14.5" customHeight="1" x14ac:dyDescent="0.35">
      <c r="A38902" s="1"/>
      <c r="B38902" s="306">
        <v>44528.009722310264</v>
      </c>
      <c r="C38902" s="304">
        <v>2.189444248466498</v>
      </c>
      <c r="D38902" s="305" t="s">
        <v>172</v>
      </c>
    </row>
    <row r="38903" spans="1:4" ht="14.5" customHeight="1" x14ac:dyDescent="0.35">
      <c r="A38903" s="1"/>
      <c r="B38903" s="306">
        <v>44528.010416754711</v>
      </c>
      <c r="C38903" s="304">
        <v>2.2591095957165939</v>
      </c>
      <c r="D38903" s="305" t="s">
        <v>172</v>
      </c>
    </row>
    <row r="38904" spans="1:4" ht="14.5" customHeight="1" x14ac:dyDescent="0.35">
      <c r="A38904" s="1"/>
      <c r="B38904" s="306">
        <v>44528.011111199157</v>
      </c>
      <c r="C38904" s="304">
        <v>2.3157188579643235</v>
      </c>
      <c r="D38904" s="305" t="s">
        <v>172</v>
      </c>
    </row>
    <row r="38905" spans="1:4" ht="14.5" customHeight="1" x14ac:dyDescent="0.35">
      <c r="A38905" s="1"/>
      <c r="B38905" s="306">
        <v>44528.011805643604</v>
      </c>
      <c r="C38905" s="304">
        <v>2.2802644751685874</v>
      </c>
      <c r="D38905" s="305" t="s">
        <v>172</v>
      </c>
    </row>
    <row r="38906" spans="1:4" ht="14.5" customHeight="1" x14ac:dyDescent="0.35">
      <c r="A38906" s="1"/>
      <c r="B38906" s="306">
        <v>44528.012500088051</v>
      </c>
      <c r="C38906" s="304">
        <v>2.2180284286780685</v>
      </c>
      <c r="D38906" s="305" t="s">
        <v>172</v>
      </c>
    </row>
    <row r="38907" spans="1:4" ht="14.5" customHeight="1" x14ac:dyDescent="0.35">
      <c r="A38907" s="1"/>
      <c r="B38907" s="306">
        <v>44528.013194532497</v>
      </c>
      <c r="C38907" s="304">
        <v>2.1342244359240188</v>
      </c>
      <c r="D38907" s="305" t="s">
        <v>172</v>
      </c>
    </row>
    <row r="38908" spans="1:4" ht="14.5" customHeight="1" x14ac:dyDescent="0.35">
      <c r="A38908" s="1"/>
      <c r="B38908" s="306">
        <v>44528.013888976944</v>
      </c>
      <c r="C38908" s="304">
        <v>2.2517060788490806</v>
      </c>
      <c r="D38908" s="305" t="s">
        <v>172</v>
      </c>
    </row>
    <row r="38909" spans="1:4" ht="14.5" customHeight="1" x14ac:dyDescent="0.35">
      <c r="A38909" s="1"/>
      <c r="B38909" s="306">
        <v>44528.014583421391</v>
      </c>
      <c r="C38909" s="304">
        <v>2.3197009080219382</v>
      </c>
      <c r="D38909" s="305" t="s">
        <v>172</v>
      </c>
    </row>
    <row r="38910" spans="1:4" ht="14.5" customHeight="1" x14ac:dyDescent="0.35">
      <c r="A38910" s="1"/>
      <c r="B38910" s="306">
        <v>44528.015277865838</v>
      </c>
      <c r="C38910" s="304">
        <v>2.297360859326242</v>
      </c>
      <c r="D38910" s="305" t="s">
        <v>172</v>
      </c>
    </row>
    <row r="38911" spans="1:4" ht="14.5" customHeight="1" x14ac:dyDescent="0.35">
      <c r="A38911" s="1"/>
      <c r="B38911" s="306">
        <v>44528.015972310284</v>
      </c>
      <c r="C38911" s="304">
        <v>2.2288463617545857</v>
      </c>
      <c r="D38911" s="305" t="s">
        <v>172</v>
      </c>
    </row>
    <row r="38912" spans="1:4" ht="14.5" customHeight="1" x14ac:dyDescent="0.35">
      <c r="A38912" s="1"/>
      <c r="B38912" s="306">
        <v>44528.016666754731</v>
      </c>
      <c r="C38912" s="304">
        <v>2.2254118718885367</v>
      </c>
      <c r="D38912" s="305" t="s">
        <v>172</v>
      </c>
    </row>
    <row r="38913" spans="1:4" ht="14.5" customHeight="1" x14ac:dyDescent="0.35">
      <c r="A38913" s="1"/>
      <c r="B38913" s="306">
        <v>44528.017361199178</v>
      </c>
      <c r="C38913" s="304">
        <v>2.2200514440977108</v>
      </c>
      <c r="D38913" s="305" t="s">
        <v>172</v>
      </c>
    </row>
    <row r="38914" spans="1:4" ht="14.5" customHeight="1" x14ac:dyDescent="0.35">
      <c r="A38914" s="1"/>
      <c r="B38914" s="306">
        <v>44528.018055643624</v>
      </c>
      <c r="C38914" s="304">
        <v>2.1376746067446222</v>
      </c>
      <c r="D38914" s="305" t="s">
        <v>172</v>
      </c>
    </row>
    <row r="38915" spans="1:4" ht="14.5" customHeight="1" x14ac:dyDescent="0.35">
      <c r="A38915" s="1"/>
      <c r="B38915" s="306">
        <v>44528.018750088071</v>
      </c>
      <c r="C38915" s="304">
        <v>2.1432050986176061</v>
      </c>
      <c r="D38915" s="305" t="s">
        <v>172</v>
      </c>
    </row>
    <row r="38916" spans="1:4" ht="14.5" customHeight="1" x14ac:dyDescent="0.35">
      <c r="A38916" s="1"/>
      <c r="B38916" s="306">
        <v>44528.019444532518</v>
      </c>
      <c r="C38916" s="304">
        <v>2.117036499373838</v>
      </c>
      <c r="D38916" s="305" t="s">
        <v>172</v>
      </c>
    </row>
    <row r="38917" spans="1:4" ht="14.5" customHeight="1" x14ac:dyDescent="0.35">
      <c r="A38917" s="1"/>
      <c r="B38917" s="306">
        <v>44528.020138976965</v>
      </c>
      <c r="C38917" s="304">
        <v>2.0743823398300569</v>
      </c>
      <c r="D38917" s="305" t="s">
        <v>172</v>
      </c>
    </row>
    <row r="38918" spans="1:4" ht="14.5" customHeight="1" x14ac:dyDescent="0.35">
      <c r="A38918" s="1"/>
      <c r="B38918" s="306">
        <v>44528.020833421411</v>
      </c>
      <c r="C38918" s="304">
        <v>2.0982782177671955</v>
      </c>
      <c r="D38918" s="305" t="s">
        <v>172</v>
      </c>
    </row>
    <row r="38919" spans="1:4" ht="14.5" customHeight="1" x14ac:dyDescent="0.35">
      <c r="A38919" s="1"/>
      <c r="B38919" s="306">
        <v>44528.021527865858</v>
      </c>
      <c r="C38919" s="304">
        <v>2.0974353445679297</v>
      </c>
      <c r="D38919" s="305" t="s">
        <v>172</v>
      </c>
    </row>
    <row r="38920" spans="1:4" ht="14.5" customHeight="1" x14ac:dyDescent="0.35">
      <c r="A38920" s="1"/>
      <c r="B38920" s="306">
        <v>44528.022222310305</v>
      </c>
      <c r="C38920" s="304">
        <v>2.1154488132783928</v>
      </c>
      <c r="D38920" s="305" t="s">
        <v>172</v>
      </c>
    </row>
    <row r="38921" spans="1:4" ht="14.5" customHeight="1" x14ac:dyDescent="0.35">
      <c r="A38921" s="1"/>
      <c r="B38921" s="306">
        <v>44528.022916754751</v>
      </c>
      <c r="C38921" s="304">
        <v>2.0815668532542988</v>
      </c>
      <c r="D38921" s="305" t="s">
        <v>172</v>
      </c>
    </row>
    <row r="38922" spans="1:4" ht="14.5" customHeight="1" x14ac:dyDescent="0.35">
      <c r="A38922" s="1"/>
      <c r="B38922" s="306">
        <v>44528.023611199198</v>
      </c>
      <c r="C38922" s="304">
        <v>2.0303538546022235</v>
      </c>
      <c r="D38922" s="305" t="s">
        <v>172</v>
      </c>
    </row>
    <row r="38923" spans="1:4" ht="14.5" customHeight="1" x14ac:dyDescent="0.35">
      <c r="A38923" s="1"/>
      <c r="B38923" s="306">
        <v>44528.024305643645</v>
      </c>
      <c r="C38923" s="304">
        <v>2.0176860691545397</v>
      </c>
      <c r="D38923" s="305" t="s">
        <v>172</v>
      </c>
    </row>
    <row r="38924" spans="1:4" ht="14.5" customHeight="1" x14ac:dyDescent="0.35">
      <c r="A38924" s="1"/>
      <c r="B38924" s="306">
        <v>44528.025000088091</v>
      </c>
      <c r="C38924" s="304">
        <v>2.0546138083940302</v>
      </c>
      <c r="D38924" s="305" t="s">
        <v>172</v>
      </c>
    </row>
    <row r="38925" spans="1:4" ht="14.5" customHeight="1" x14ac:dyDescent="0.35">
      <c r="A38925" s="1"/>
      <c r="B38925" s="306">
        <v>44528.025694532538</v>
      </c>
      <c r="C38925" s="304">
        <v>2.0438803492444095</v>
      </c>
      <c r="D38925" s="305" t="s">
        <v>172</v>
      </c>
    </row>
    <row r="38926" spans="1:4" ht="14.5" customHeight="1" x14ac:dyDescent="0.35">
      <c r="A38926" s="1"/>
      <c r="B38926" s="306">
        <v>44528.026388976985</v>
      </c>
      <c r="C38926" s="304">
        <v>2.0094828395712283</v>
      </c>
      <c r="D38926" s="305" t="s">
        <v>172</v>
      </c>
    </row>
    <row r="38927" spans="1:4" ht="14.5" customHeight="1" x14ac:dyDescent="0.35">
      <c r="A38927" s="1"/>
      <c r="B38927" s="306">
        <v>44528.027083421432</v>
      </c>
      <c r="C38927" s="304">
        <v>2.1130108761040902</v>
      </c>
      <c r="D38927" s="305" t="s">
        <v>172</v>
      </c>
    </row>
    <row r="38928" spans="1:4" ht="14.5" customHeight="1" x14ac:dyDescent="0.35">
      <c r="A38928" s="1"/>
      <c r="B38928" s="306">
        <v>44528.027777865878</v>
      </c>
      <c r="C38928" s="304">
        <v>2.089573685790977</v>
      </c>
      <c r="D38928" s="305" t="s">
        <v>172</v>
      </c>
    </row>
    <row r="38929" spans="1:4" ht="14.5" customHeight="1" x14ac:dyDescent="0.35">
      <c r="A38929" s="1"/>
      <c r="B38929" s="306">
        <v>44528.028472310325</v>
      </c>
      <c r="C38929" s="304">
        <v>2.0817630262672537</v>
      </c>
      <c r="D38929" s="305" t="s">
        <v>172</v>
      </c>
    </row>
    <row r="38930" spans="1:4" ht="14.5" customHeight="1" x14ac:dyDescent="0.35">
      <c r="A38930" s="1"/>
      <c r="B38930" s="306">
        <v>44528.029166754772</v>
      </c>
      <c r="C38930" s="304">
        <v>2.0073726507701699</v>
      </c>
      <c r="D38930" s="305" t="s">
        <v>172</v>
      </c>
    </row>
    <row r="38931" spans="1:4" ht="14.5" customHeight="1" x14ac:dyDescent="0.35">
      <c r="A38931" s="1"/>
      <c r="B38931" s="306">
        <v>44528.029861199218</v>
      </c>
      <c r="C38931" s="304">
        <v>1.9829636441321175</v>
      </c>
      <c r="D38931" s="305" t="s">
        <v>172</v>
      </c>
    </row>
    <row r="38932" spans="1:4" ht="14.5" customHeight="1" x14ac:dyDescent="0.35">
      <c r="A38932" s="1"/>
      <c r="B38932" s="306">
        <v>44528.030555643665</v>
      </c>
      <c r="C38932" s="304">
        <v>1.9579115485227401</v>
      </c>
      <c r="D38932" s="305" t="s">
        <v>172</v>
      </c>
    </row>
    <row r="38933" spans="1:4" ht="14.5" customHeight="1" x14ac:dyDescent="0.35">
      <c r="A38933" s="1"/>
      <c r="B38933" s="306">
        <v>44528.031250088112</v>
      </c>
      <c r="C38933" s="304">
        <v>1.9704922766364084</v>
      </c>
      <c r="D38933" s="305" t="s">
        <v>172</v>
      </c>
    </row>
    <row r="38934" spans="1:4" ht="14.5" customHeight="1" x14ac:dyDescent="0.35">
      <c r="A38934" s="1"/>
      <c r="B38934" s="306">
        <v>44528.031944532559</v>
      </c>
      <c r="C38934" s="304">
        <v>1.983050556055999</v>
      </c>
      <c r="D38934" s="305" t="s">
        <v>172</v>
      </c>
    </row>
    <row r="38935" spans="1:4" ht="14.5" customHeight="1" x14ac:dyDescent="0.35">
      <c r="A38935" s="1"/>
      <c r="B38935" s="306">
        <v>44528.032638977005</v>
      </c>
      <c r="C38935" s="304">
        <v>1.9733417336411245</v>
      </c>
      <c r="D38935" s="305" t="s">
        <v>172</v>
      </c>
    </row>
    <row r="38936" spans="1:4" ht="14.5" customHeight="1" x14ac:dyDescent="0.35">
      <c r="A38936" s="1"/>
      <c r="B38936" s="306">
        <v>44528.033333421452</v>
      </c>
      <c r="C38936" s="304">
        <v>1.9476777446957991</v>
      </c>
      <c r="D38936" s="305" t="s">
        <v>172</v>
      </c>
    </row>
    <row r="38937" spans="1:4" ht="14.5" customHeight="1" x14ac:dyDescent="0.35">
      <c r="A38937" s="1"/>
      <c r="B38937" s="306">
        <v>44528.034027865899</v>
      </c>
      <c r="C38937" s="304">
        <v>1.9374783062954823</v>
      </c>
      <c r="D38937" s="305" t="s">
        <v>172</v>
      </c>
    </row>
    <row r="38938" spans="1:4" ht="14.5" customHeight="1" x14ac:dyDescent="0.35">
      <c r="A38938" s="1"/>
      <c r="B38938" s="306">
        <v>44528.034722310345</v>
      </c>
      <c r="C38938" s="304">
        <v>1.9503674274207394</v>
      </c>
      <c r="D38938" s="305" t="s">
        <v>172</v>
      </c>
    </row>
    <row r="38939" spans="1:4" ht="14.5" customHeight="1" x14ac:dyDescent="0.35">
      <c r="A38939" s="1"/>
      <c r="B38939" s="306">
        <v>44528.035416754792</v>
      </c>
      <c r="C38939" s="304">
        <v>1.9263466405491878</v>
      </c>
      <c r="D38939" s="305" t="s">
        <v>172</v>
      </c>
    </row>
    <row r="38940" spans="1:4" ht="14.5" customHeight="1" x14ac:dyDescent="0.35">
      <c r="A38940" s="1"/>
      <c r="B38940" s="306">
        <v>44528.036111199239</v>
      </c>
      <c r="C38940" s="304">
        <v>1.8950321112174</v>
      </c>
      <c r="D38940" s="305" t="s">
        <v>172</v>
      </c>
    </row>
    <row r="38941" spans="1:4" ht="14.5" customHeight="1" x14ac:dyDescent="0.35">
      <c r="A38941" s="1"/>
      <c r="B38941" s="306">
        <v>44528.036805643686</v>
      </c>
      <c r="C38941" s="304">
        <v>1.9086637028405675</v>
      </c>
      <c r="D38941" s="305" t="s">
        <v>172</v>
      </c>
    </row>
    <row r="38942" spans="1:4" ht="14.5" customHeight="1" x14ac:dyDescent="0.35">
      <c r="A38942" s="1"/>
      <c r="B38942" s="306">
        <v>44528.037500088132</v>
      </c>
      <c r="C38942" s="304">
        <v>1.8856085151933561</v>
      </c>
      <c r="D38942" s="305" t="s">
        <v>172</v>
      </c>
    </row>
    <row r="38943" spans="1:4" ht="14.5" customHeight="1" x14ac:dyDescent="0.35">
      <c r="A38943" s="1"/>
      <c r="B38943" s="306">
        <v>44528.038194532579</v>
      </c>
      <c r="C38943" s="304">
        <v>1.893912537900754</v>
      </c>
      <c r="D38943" s="305" t="s">
        <v>172</v>
      </c>
    </row>
    <row r="38944" spans="1:4" ht="14.5" customHeight="1" x14ac:dyDescent="0.35">
      <c r="A38944" s="1"/>
      <c r="B38944" s="306">
        <v>44528.038888977026</v>
      </c>
      <c r="C38944" s="304">
        <v>1.8961646362465823</v>
      </c>
      <c r="D38944" s="305" t="s">
        <v>172</v>
      </c>
    </row>
    <row r="38945" spans="1:4" ht="14.5" customHeight="1" x14ac:dyDescent="0.35">
      <c r="A38945" s="1"/>
      <c r="B38945" s="306">
        <v>44528.039583421472</v>
      </c>
      <c r="C38945" s="304">
        <v>1.9079913143315632</v>
      </c>
      <c r="D38945" s="305" t="s">
        <v>172</v>
      </c>
    </row>
    <row r="38946" spans="1:4" ht="14.5" customHeight="1" x14ac:dyDescent="0.35">
      <c r="A38946" s="1"/>
      <c r="B38946" s="306">
        <v>44528.040277865919</v>
      </c>
      <c r="C38946" s="304">
        <v>1.851966082307293</v>
      </c>
      <c r="D38946" s="305" t="s">
        <v>172</v>
      </c>
    </row>
    <row r="38947" spans="1:4" ht="14.5" customHeight="1" x14ac:dyDescent="0.35">
      <c r="A38947" s="1"/>
      <c r="B38947" s="306">
        <v>44528.040972310366</v>
      </c>
      <c r="C38947" s="304">
        <v>1.835341786448013</v>
      </c>
      <c r="D38947" s="305" t="s">
        <v>172</v>
      </c>
    </row>
    <row r="38948" spans="1:4" ht="14.5" customHeight="1" x14ac:dyDescent="0.35">
      <c r="A38948" s="1"/>
      <c r="B38948" s="306">
        <v>44528.041666754812</v>
      </c>
      <c r="C38948" s="304">
        <v>1.8274939425958412</v>
      </c>
      <c r="D38948" s="305" t="s">
        <v>172</v>
      </c>
    </row>
    <row r="38949" spans="1:4" ht="14.5" customHeight="1" x14ac:dyDescent="0.35">
      <c r="A38949" s="1"/>
      <c r="B38949" s="306">
        <v>44528.042361199259</v>
      </c>
      <c r="C38949" s="304">
        <v>1.8343658135762173</v>
      </c>
      <c r="D38949" s="305" t="s">
        <v>172</v>
      </c>
    </row>
    <row r="38950" spans="1:4" ht="14.5" customHeight="1" x14ac:dyDescent="0.35">
      <c r="A38950" s="1"/>
      <c r="B38950" s="306">
        <v>44528.043055643706</v>
      </c>
      <c r="C38950" s="304">
        <v>1.8540989725147787</v>
      </c>
      <c r="D38950" s="305" t="s">
        <v>172</v>
      </c>
    </row>
    <row r="38951" spans="1:4" ht="14.5" customHeight="1" x14ac:dyDescent="0.35">
      <c r="A38951" s="1"/>
      <c r="B38951" s="306">
        <v>44528.043750088153</v>
      </c>
      <c r="C38951" s="304">
        <v>1.8100622507635913</v>
      </c>
      <c r="D38951" s="305" t="s">
        <v>172</v>
      </c>
    </row>
    <row r="38952" spans="1:4" ht="14.5" customHeight="1" x14ac:dyDescent="0.35">
      <c r="A38952" s="1"/>
      <c r="B38952" s="306">
        <v>44528.044444532599</v>
      </c>
      <c r="C38952" s="304">
        <v>1.8646171135570815</v>
      </c>
      <c r="D38952" s="305" t="s">
        <v>172</v>
      </c>
    </row>
    <row r="38953" spans="1:4" ht="14.5" customHeight="1" x14ac:dyDescent="0.35">
      <c r="A38953" s="1"/>
      <c r="B38953" s="306">
        <v>44528.045138977046</v>
      </c>
      <c r="C38953" s="304">
        <v>1.9109474484987914</v>
      </c>
      <c r="D38953" s="305" t="s">
        <v>172</v>
      </c>
    </row>
    <row r="38954" spans="1:4" ht="14.5" customHeight="1" x14ac:dyDescent="0.35">
      <c r="A38954" s="1"/>
      <c r="B38954" s="306">
        <v>44528.045833421493</v>
      </c>
      <c r="C38954" s="304">
        <v>1.7979138116404101</v>
      </c>
      <c r="D38954" s="305" t="s">
        <v>172</v>
      </c>
    </row>
    <row r="38955" spans="1:4" ht="14.5" customHeight="1" x14ac:dyDescent="0.35">
      <c r="A38955" s="1"/>
      <c r="B38955" s="306">
        <v>44528.046527865939</v>
      </c>
      <c r="C38955" s="304">
        <v>1.7538047333402573</v>
      </c>
      <c r="D38955" s="305" t="s">
        <v>172</v>
      </c>
    </row>
    <row r="38956" spans="1:4" ht="14.5" customHeight="1" x14ac:dyDescent="0.35">
      <c r="A38956" s="1"/>
      <c r="B38956" s="306">
        <v>44528.047222310386</v>
      </c>
      <c r="C38956" s="304">
        <v>1.7444438308327335</v>
      </c>
      <c r="D38956" s="305" t="s">
        <v>172</v>
      </c>
    </row>
    <row r="38957" spans="1:4" ht="14.5" customHeight="1" x14ac:dyDescent="0.35">
      <c r="A38957" s="1"/>
      <c r="B38957" s="306">
        <v>44528.047916754833</v>
      </c>
      <c r="C38957" s="304">
        <v>1.7861635938088207</v>
      </c>
      <c r="D38957" s="305" t="s">
        <v>172</v>
      </c>
    </row>
    <row r="38958" spans="1:4" ht="14.5" customHeight="1" x14ac:dyDescent="0.35">
      <c r="A38958" s="1"/>
      <c r="B38958" s="306">
        <v>44528.04861119928</v>
      </c>
      <c r="C38958" s="304">
        <v>1.7672840785292161</v>
      </c>
      <c r="D38958" s="305" t="s">
        <v>172</v>
      </c>
    </row>
    <row r="38959" spans="1:4" ht="14.5" customHeight="1" x14ac:dyDescent="0.35">
      <c r="A38959" s="1"/>
      <c r="B38959" s="306">
        <v>44528.049305643726</v>
      </c>
      <c r="C38959" s="304">
        <v>1.7738318575396079</v>
      </c>
      <c r="D38959" s="305" t="s">
        <v>172</v>
      </c>
    </row>
    <row r="38960" spans="1:4" ht="14.5" customHeight="1" x14ac:dyDescent="0.35">
      <c r="A38960" s="1"/>
      <c r="B38960" s="306">
        <v>44528.050000088173</v>
      </c>
      <c r="C38960" s="304">
        <v>1.7462126561241651</v>
      </c>
      <c r="D38960" s="305" t="s">
        <v>172</v>
      </c>
    </row>
    <row r="38961" spans="1:4" ht="14.5" customHeight="1" x14ac:dyDescent="0.35">
      <c r="A38961" s="1"/>
      <c r="B38961" s="306">
        <v>44528.05069453262</v>
      </c>
      <c r="C38961" s="304">
        <v>1.8507283411211877</v>
      </c>
      <c r="D38961" s="305" t="s">
        <v>172</v>
      </c>
    </row>
    <row r="38962" spans="1:4" ht="14.5" customHeight="1" x14ac:dyDescent="0.35">
      <c r="A38962" s="1"/>
      <c r="B38962" s="306">
        <v>44528.051388977066</v>
      </c>
      <c r="C38962" s="304">
        <v>1.8029502624290521</v>
      </c>
      <c r="D38962" s="305" t="s">
        <v>172</v>
      </c>
    </row>
    <row r="38963" spans="1:4" ht="14.5" customHeight="1" x14ac:dyDescent="0.35">
      <c r="A38963" s="1"/>
      <c r="B38963" s="306">
        <v>44528.052083421513</v>
      </c>
      <c r="C38963" s="304">
        <v>1.7653411061584545</v>
      </c>
      <c r="D38963" s="305" t="s">
        <v>172</v>
      </c>
    </row>
    <row r="38964" spans="1:4" ht="14.5" customHeight="1" x14ac:dyDescent="0.35">
      <c r="A38964" s="1"/>
      <c r="B38964" s="306">
        <v>44528.05277786596</v>
      </c>
      <c r="C38964" s="304">
        <v>1.752753056400373</v>
      </c>
      <c r="D38964" s="305" t="s">
        <v>172</v>
      </c>
    </row>
    <row r="38965" spans="1:4" ht="14.5" customHeight="1" x14ac:dyDescent="0.35">
      <c r="A38965" s="1"/>
      <c r="B38965" s="306">
        <v>44528.053472310407</v>
      </c>
      <c r="C38965" s="304">
        <v>1.79980669018308</v>
      </c>
      <c r="D38965" s="305" t="s">
        <v>172</v>
      </c>
    </row>
    <row r="38966" spans="1:4" ht="14.5" customHeight="1" x14ac:dyDescent="0.35">
      <c r="A38966" s="1"/>
      <c r="B38966" s="306">
        <v>44528.054166754853</v>
      </c>
      <c r="C38966" s="304">
        <v>1.7721303894815112</v>
      </c>
      <c r="D38966" s="305" t="s">
        <v>172</v>
      </c>
    </row>
    <row r="38967" spans="1:4" ht="14.5" customHeight="1" x14ac:dyDescent="0.35">
      <c r="A38967" s="1"/>
      <c r="B38967" s="306">
        <v>44528.0548611993</v>
      </c>
      <c r="C38967" s="304">
        <v>1.7944983222882911</v>
      </c>
      <c r="D38967" s="305" t="s">
        <v>172</v>
      </c>
    </row>
    <row r="38968" spans="1:4" ht="14.5" customHeight="1" x14ac:dyDescent="0.35">
      <c r="A38968" s="1"/>
      <c r="B38968" s="306">
        <v>44528.055555643747</v>
      </c>
      <c r="C38968" s="304">
        <v>1.7350114509623988</v>
      </c>
      <c r="D38968" s="305" t="s">
        <v>172</v>
      </c>
    </row>
    <row r="38969" spans="1:4" ht="14.5" customHeight="1" x14ac:dyDescent="0.35">
      <c r="A38969" s="1"/>
      <c r="B38969" s="306">
        <v>44528.056250088193</v>
      </c>
      <c r="C38969" s="304">
        <v>1.7263008645283662</v>
      </c>
      <c r="D38969" s="305" t="s">
        <v>172</v>
      </c>
    </row>
    <row r="38970" spans="1:4" ht="14.5" customHeight="1" x14ac:dyDescent="0.35">
      <c r="A38970" s="1"/>
      <c r="B38970" s="306">
        <v>44528.05694453264</v>
      </c>
      <c r="C38970" s="304">
        <v>1.7117488286018367</v>
      </c>
      <c r="D38970" s="305" t="s">
        <v>172</v>
      </c>
    </row>
    <row r="38971" spans="1:4" ht="14.5" customHeight="1" x14ac:dyDescent="0.35">
      <c r="A38971" s="1"/>
      <c r="B38971" s="306">
        <v>44528.057638977087</v>
      </c>
      <c r="C38971" s="304">
        <v>1.7729509095795342</v>
      </c>
      <c r="D38971" s="305" t="s">
        <v>172</v>
      </c>
    </row>
    <row r="38972" spans="1:4" ht="14.5" customHeight="1" x14ac:dyDescent="0.35">
      <c r="A38972" s="1"/>
      <c r="B38972" s="306">
        <v>44528.058333421533</v>
      </c>
      <c r="C38972" s="304">
        <v>1.6669124813157397</v>
      </c>
      <c r="D38972" s="305" t="s">
        <v>172</v>
      </c>
    </row>
    <row r="38973" spans="1:4" ht="14.5" customHeight="1" x14ac:dyDescent="0.35">
      <c r="A38973" s="1"/>
      <c r="B38973" s="306">
        <v>44528.05902786598</v>
      </c>
      <c r="C38973" s="304">
        <v>1.7044078011963697</v>
      </c>
      <c r="D38973" s="305" t="s">
        <v>172</v>
      </c>
    </row>
    <row r="38974" spans="1:4" ht="14.5" customHeight="1" x14ac:dyDescent="0.35">
      <c r="A38974" s="1"/>
      <c r="B38974" s="306">
        <v>44528.059722310427</v>
      </c>
      <c r="C38974" s="304">
        <v>1.7211727490677429</v>
      </c>
      <c r="D38974" s="305" t="s">
        <v>172</v>
      </c>
    </row>
    <row r="38975" spans="1:4" ht="14.5" customHeight="1" x14ac:dyDescent="0.35">
      <c r="A38975" s="1"/>
      <c r="B38975" s="306">
        <v>44528.060416754874</v>
      </c>
      <c r="C38975" s="304">
        <v>1.6636322459430326</v>
      </c>
      <c r="D38975" s="305" t="s">
        <v>172</v>
      </c>
    </row>
    <row r="38976" spans="1:4" ht="14.5" customHeight="1" x14ac:dyDescent="0.35">
      <c r="A38976" s="1"/>
      <c r="B38976" s="306">
        <v>44528.06111119932</v>
      </c>
      <c r="C38976" s="304">
        <v>1.7347711822891749</v>
      </c>
      <c r="D38976" s="305" t="s">
        <v>172</v>
      </c>
    </row>
    <row r="38977" spans="1:4" ht="14.5" customHeight="1" x14ac:dyDescent="0.35">
      <c r="A38977" s="1"/>
      <c r="B38977" s="306">
        <v>44528.061805643767</v>
      </c>
      <c r="C38977" s="304">
        <v>1.7277022876832839</v>
      </c>
      <c r="D38977" s="305" t="s">
        <v>172</v>
      </c>
    </row>
    <row r="38978" spans="1:4" ht="14.5" customHeight="1" x14ac:dyDescent="0.35">
      <c r="A38978" s="1"/>
      <c r="B38978" s="306">
        <v>44528.062500088214</v>
      </c>
      <c r="C38978" s="304">
        <v>1.6991359301895803</v>
      </c>
      <c r="D38978" s="305" t="s">
        <v>172</v>
      </c>
    </row>
    <row r="38979" spans="1:4" ht="14.5" customHeight="1" x14ac:dyDescent="0.35">
      <c r="A38979" s="1"/>
      <c r="B38979" s="306">
        <v>44528.06319453266</v>
      </c>
      <c r="C38979" s="304">
        <v>1.7024091512182773</v>
      </c>
      <c r="D38979" s="305" t="s">
        <v>172</v>
      </c>
    </row>
    <row r="38980" spans="1:4" ht="14.5" customHeight="1" x14ac:dyDescent="0.35">
      <c r="A38980" s="1"/>
      <c r="B38980" s="306">
        <v>44528.063888977107</v>
      </c>
      <c r="C38980" s="304">
        <v>1.6817127867324415</v>
      </c>
      <c r="D38980" s="305" t="s">
        <v>172</v>
      </c>
    </row>
    <row r="38981" spans="1:4" ht="14.5" customHeight="1" x14ac:dyDescent="0.35">
      <c r="A38981" s="1"/>
      <c r="B38981" s="306">
        <v>44528.064583421554</v>
      </c>
      <c r="C38981" s="304">
        <v>1.6760309068905068</v>
      </c>
      <c r="D38981" s="305" t="s">
        <v>172</v>
      </c>
    </row>
    <row r="38982" spans="1:4" ht="14.5" customHeight="1" x14ac:dyDescent="0.35">
      <c r="A38982" s="1"/>
      <c r="B38982" s="306">
        <v>44528.065277866001</v>
      </c>
      <c r="C38982" s="304">
        <v>1.6689740382424134</v>
      </c>
      <c r="D38982" s="305" t="s">
        <v>172</v>
      </c>
    </row>
    <row r="38983" spans="1:4" ht="14.5" customHeight="1" x14ac:dyDescent="0.35">
      <c r="A38983" s="1"/>
      <c r="B38983" s="306">
        <v>44528.065972310447</v>
      </c>
      <c r="C38983" s="304">
        <v>1.70280237526149</v>
      </c>
      <c r="D38983" s="305" t="s">
        <v>172</v>
      </c>
    </row>
    <row r="38984" spans="1:4" ht="14.5" customHeight="1" x14ac:dyDescent="0.35">
      <c r="A38984" s="1"/>
      <c r="B38984" s="306">
        <v>44528.066666754894</v>
      </c>
      <c r="C38984" s="304">
        <v>1.664384330971552</v>
      </c>
      <c r="D38984" s="305" t="s">
        <v>172</v>
      </c>
    </row>
    <row r="38985" spans="1:4" ht="14.5" customHeight="1" x14ac:dyDescent="0.35">
      <c r="A38985" s="1"/>
      <c r="B38985" s="306">
        <v>44528.067361199341</v>
      </c>
      <c r="C38985" s="304">
        <v>1.6808709441072096</v>
      </c>
      <c r="D38985" s="305" t="s">
        <v>172</v>
      </c>
    </row>
    <row r="38986" spans="1:4" ht="14.5" customHeight="1" x14ac:dyDescent="0.35">
      <c r="A38986" s="1"/>
      <c r="B38986" s="306">
        <v>44528.068055643787</v>
      </c>
      <c r="C38986" s="304">
        <v>1.6574744366393133</v>
      </c>
      <c r="D38986" s="305" t="s">
        <v>172</v>
      </c>
    </row>
    <row r="38987" spans="1:4" ht="14.5" customHeight="1" x14ac:dyDescent="0.35">
      <c r="A38987" s="1"/>
      <c r="B38987" s="306">
        <v>44528.068750088234</v>
      </c>
      <c r="C38987" s="304">
        <v>1.6645550732006087</v>
      </c>
      <c r="D38987" s="305" t="s">
        <v>172</v>
      </c>
    </row>
    <row r="38988" spans="1:4" ht="14.5" customHeight="1" x14ac:dyDescent="0.35">
      <c r="A38988" s="1"/>
      <c r="B38988" s="306">
        <v>44528.069444532681</v>
      </c>
      <c r="C38988" s="304">
        <v>1.6695792143722428</v>
      </c>
      <c r="D38988" s="305" t="s">
        <v>172</v>
      </c>
    </row>
    <row r="38989" spans="1:4" ht="14.5" customHeight="1" x14ac:dyDescent="0.35">
      <c r="A38989" s="1"/>
      <c r="B38989" s="306">
        <v>44528.070138977127</v>
      </c>
      <c r="C38989" s="304">
        <v>1.6392959514682843</v>
      </c>
      <c r="D38989" s="305" t="s">
        <v>172</v>
      </c>
    </row>
    <row r="38990" spans="1:4" ht="14.5" customHeight="1" x14ac:dyDescent="0.35">
      <c r="A38990" s="1"/>
      <c r="B38990" s="306">
        <v>44528.070833421574</v>
      </c>
      <c r="C38990" s="304">
        <v>1.7105735956773969</v>
      </c>
      <c r="D38990" s="305" t="s">
        <v>172</v>
      </c>
    </row>
    <row r="38991" spans="1:4" ht="14.5" customHeight="1" x14ac:dyDescent="0.35">
      <c r="A38991" s="1"/>
      <c r="B38991" s="306">
        <v>44528.071527866021</v>
      </c>
      <c r="C38991" s="304">
        <v>1.6657874467193323</v>
      </c>
      <c r="D38991" s="305" t="s">
        <v>172</v>
      </c>
    </row>
    <row r="38992" spans="1:4" ht="14.5" customHeight="1" x14ac:dyDescent="0.35">
      <c r="A38992" s="1"/>
      <c r="B38992" s="306">
        <v>44528.072222310468</v>
      </c>
      <c r="C38992" s="304">
        <v>1.5991371637180236</v>
      </c>
      <c r="D38992" s="305" t="s">
        <v>172</v>
      </c>
    </row>
    <row r="38993" spans="1:4" ht="14.5" customHeight="1" x14ac:dyDescent="0.35">
      <c r="A38993" s="1"/>
      <c r="B38993" s="306">
        <v>44528.072916754914</v>
      </c>
      <c r="C38993" s="304">
        <v>1.6532662835153435</v>
      </c>
      <c r="D38993" s="305" t="s">
        <v>172</v>
      </c>
    </row>
    <row r="38994" spans="1:4" ht="14.5" customHeight="1" x14ac:dyDescent="0.35">
      <c r="A38994" s="1"/>
      <c r="B38994" s="306">
        <v>44528.073611199361</v>
      </c>
      <c r="C38994" s="304">
        <v>1.6372408038773756</v>
      </c>
      <c r="D38994" s="305" t="s">
        <v>172</v>
      </c>
    </row>
    <row r="38995" spans="1:4" ht="14.5" customHeight="1" x14ac:dyDescent="0.35">
      <c r="A38995" s="1"/>
      <c r="B38995" s="306">
        <v>44528.074305643808</v>
      </c>
      <c r="C38995" s="304">
        <v>1.6345991511553015</v>
      </c>
      <c r="D38995" s="305" t="s">
        <v>172</v>
      </c>
    </row>
    <row r="38996" spans="1:4" ht="14.5" customHeight="1" x14ac:dyDescent="0.35">
      <c r="A38996" s="1"/>
      <c r="B38996" s="306">
        <v>44528.075000088254</v>
      </c>
      <c r="C38996" s="304">
        <v>1.6351194975230707</v>
      </c>
      <c r="D38996" s="305" t="s">
        <v>172</v>
      </c>
    </row>
    <row r="38997" spans="1:4" ht="14.5" customHeight="1" x14ac:dyDescent="0.35">
      <c r="A38997" s="1"/>
      <c r="B38997" s="306">
        <v>44528.075694532701</v>
      </c>
      <c r="C38997" s="304">
        <v>1.657752599302512</v>
      </c>
      <c r="D38997" s="305" t="s">
        <v>172</v>
      </c>
    </row>
    <row r="38998" spans="1:4" ht="14.5" customHeight="1" x14ac:dyDescent="0.35">
      <c r="A38998" s="1"/>
      <c r="B38998" s="306">
        <v>44528.076388977148</v>
      </c>
      <c r="C38998" s="304">
        <v>1.6847877497874832</v>
      </c>
      <c r="D38998" s="305" t="s">
        <v>172</v>
      </c>
    </row>
    <row r="38999" spans="1:4" ht="14.5" customHeight="1" x14ac:dyDescent="0.35">
      <c r="A38999" s="1"/>
      <c r="B38999" s="306">
        <v>44528.077083421595</v>
      </c>
      <c r="C38999" s="304">
        <v>1.6528322992464988</v>
      </c>
      <c r="D38999" s="305" t="s">
        <v>172</v>
      </c>
    </row>
    <row r="39000" spans="1:4" ht="14.5" customHeight="1" x14ac:dyDescent="0.35">
      <c r="A39000" s="1"/>
      <c r="B39000" s="306">
        <v>44528.077777866041</v>
      </c>
      <c r="C39000" s="304">
        <v>1.6373094007626605</v>
      </c>
      <c r="D39000" s="305" t="s">
        <v>172</v>
      </c>
    </row>
    <row r="39001" spans="1:4" ht="14.5" customHeight="1" x14ac:dyDescent="0.35">
      <c r="A39001" s="1"/>
      <c r="B39001" s="306">
        <v>44528.078472310488</v>
      </c>
      <c r="C39001" s="304">
        <v>1.6433013238866503</v>
      </c>
      <c r="D39001" s="305" t="s">
        <v>172</v>
      </c>
    </row>
    <row r="39002" spans="1:4" ht="14.5" customHeight="1" x14ac:dyDescent="0.35">
      <c r="A39002" s="1"/>
      <c r="B39002" s="306">
        <v>44528.079166754935</v>
      </c>
      <c r="C39002" s="304">
        <v>1.6063517394261302</v>
      </c>
      <c r="D39002" s="305" t="s">
        <v>172</v>
      </c>
    </row>
    <row r="39003" spans="1:4" ht="14.5" customHeight="1" x14ac:dyDescent="0.35">
      <c r="A39003" s="1"/>
      <c r="B39003" s="306">
        <v>44528.079861199381</v>
      </c>
      <c r="C39003" s="304">
        <v>1.6289434821311868</v>
      </c>
      <c r="D39003" s="305" t="s">
        <v>172</v>
      </c>
    </row>
    <row r="39004" spans="1:4" ht="14.5" customHeight="1" x14ac:dyDescent="0.35">
      <c r="A39004" s="1"/>
      <c r="B39004" s="306">
        <v>44528.080555643828</v>
      </c>
      <c r="C39004" s="304">
        <v>1.6343028457879276</v>
      </c>
      <c r="D39004" s="305" t="s">
        <v>172</v>
      </c>
    </row>
    <row r="39005" spans="1:4" ht="14.5" customHeight="1" x14ac:dyDescent="0.35">
      <c r="A39005" s="1"/>
      <c r="B39005" s="306">
        <v>44528.081250088275</v>
      </c>
      <c r="C39005" s="304">
        <v>1.6032116984456175</v>
      </c>
      <c r="D39005" s="305" t="s">
        <v>172</v>
      </c>
    </row>
    <row r="39006" spans="1:4" ht="14.5" customHeight="1" x14ac:dyDescent="0.35">
      <c r="A39006" s="1"/>
      <c r="B39006" s="306">
        <v>44528.081944532722</v>
      </c>
      <c r="C39006" s="304">
        <v>1.6604724372221729</v>
      </c>
      <c r="D39006" s="305" t="s">
        <v>172</v>
      </c>
    </row>
    <row r="39007" spans="1:4" ht="14.5" customHeight="1" x14ac:dyDescent="0.35">
      <c r="A39007" s="1"/>
      <c r="B39007" s="306">
        <v>44528.082638977168</v>
      </c>
      <c r="C39007" s="304">
        <v>1.6211739487989385</v>
      </c>
      <c r="D39007" s="305" t="s">
        <v>172</v>
      </c>
    </row>
    <row r="39008" spans="1:4" ht="14.5" customHeight="1" x14ac:dyDescent="0.35">
      <c r="A39008" s="1"/>
      <c r="B39008" s="306">
        <v>44528.083333421615</v>
      </c>
      <c r="C39008" s="304">
        <v>1.6114012930627117</v>
      </c>
      <c r="D39008" s="305" t="s">
        <v>172</v>
      </c>
    </row>
    <row r="39009" spans="1:4" ht="14.5" customHeight="1" x14ac:dyDescent="0.35">
      <c r="A39009" s="1"/>
      <c r="B39009" s="306">
        <v>44528.084027866062</v>
      </c>
      <c r="C39009" s="304">
        <v>1.6092344381175281</v>
      </c>
      <c r="D39009" s="305" t="s">
        <v>172</v>
      </c>
    </row>
    <row r="39010" spans="1:4" ht="14.5" customHeight="1" x14ac:dyDescent="0.35">
      <c r="A39010" s="1"/>
      <c r="B39010" s="306">
        <v>44528.084722310508</v>
      </c>
      <c r="C39010" s="304">
        <v>1.5937870029940011</v>
      </c>
      <c r="D39010" s="305" t="s">
        <v>172</v>
      </c>
    </row>
    <row r="39011" spans="1:4" ht="14.5" customHeight="1" x14ac:dyDescent="0.35">
      <c r="A39011" s="1"/>
      <c r="B39011" s="306">
        <v>44528.085416754955</v>
      </c>
      <c r="C39011" s="304">
        <v>1.6163891120175322</v>
      </c>
      <c r="D39011" s="305" t="s">
        <v>172</v>
      </c>
    </row>
    <row r="39012" spans="1:4" ht="14.5" customHeight="1" x14ac:dyDescent="0.35">
      <c r="A39012" s="1"/>
      <c r="B39012" s="306">
        <v>44528.086111199402</v>
      </c>
      <c r="C39012" s="304">
        <v>1.6270542432728992</v>
      </c>
      <c r="D39012" s="305" t="s">
        <v>172</v>
      </c>
    </row>
    <row r="39013" spans="1:4" ht="14.5" customHeight="1" x14ac:dyDescent="0.35">
      <c r="A39013" s="1"/>
      <c r="B39013" s="306">
        <v>44528.086805643848</v>
      </c>
      <c r="C39013" s="304">
        <v>1.6033837354437006</v>
      </c>
      <c r="D39013" s="305" t="s">
        <v>172</v>
      </c>
    </row>
    <row r="39014" spans="1:4" ht="14.5" customHeight="1" x14ac:dyDescent="0.35">
      <c r="A39014" s="1"/>
      <c r="B39014" s="306">
        <v>44528.087500088295</v>
      </c>
      <c r="C39014" s="304">
        <v>1.5820894221393247</v>
      </c>
      <c r="D39014" s="305" t="s">
        <v>172</v>
      </c>
    </row>
    <row r="39015" spans="1:4" ht="14.5" customHeight="1" x14ac:dyDescent="0.35">
      <c r="A39015" s="1"/>
      <c r="B39015" s="306">
        <v>44528.088194532742</v>
      </c>
      <c r="C39015" s="304">
        <v>1.6398136271958719</v>
      </c>
      <c r="D39015" s="305" t="s">
        <v>172</v>
      </c>
    </row>
    <row r="39016" spans="1:4" ht="14.5" customHeight="1" x14ac:dyDescent="0.35">
      <c r="A39016" s="1"/>
      <c r="B39016" s="306">
        <v>44528.088888977189</v>
      </c>
      <c r="C39016" s="304">
        <v>1.5905240779406085</v>
      </c>
      <c r="D39016" s="305" t="s">
        <v>172</v>
      </c>
    </row>
    <row r="39017" spans="1:4" ht="14.5" customHeight="1" x14ac:dyDescent="0.35">
      <c r="A39017" s="1"/>
      <c r="B39017" s="306">
        <v>44528.089583421635</v>
      </c>
      <c r="C39017" s="304">
        <v>1.5890527387267563</v>
      </c>
      <c r="D39017" s="305" t="s">
        <v>172</v>
      </c>
    </row>
    <row r="39018" spans="1:4" ht="14.5" customHeight="1" x14ac:dyDescent="0.35">
      <c r="A39018" s="1"/>
      <c r="B39018" s="306">
        <v>44528.090277866082</v>
      </c>
      <c r="C39018" s="304">
        <v>1.6073158755247277</v>
      </c>
      <c r="D39018" s="305" t="s">
        <v>172</v>
      </c>
    </row>
    <row r="39019" spans="1:4" ht="14.5" customHeight="1" x14ac:dyDescent="0.35">
      <c r="A39019" s="1"/>
      <c r="B39019" s="306">
        <v>44528.090972310529</v>
      </c>
      <c r="C39019" s="304">
        <v>1.6080173339396728</v>
      </c>
      <c r="D39019" s="305" t="s">
        <v>172</v>
      </c>
    </row>
    <row r="39020" spans="1:4" ht="14.5" customHeight="1" x14ac:dyDescent="0.35">
      <c r="A39020" s="1"/>
      <c r="B39020" s="306">
        <v>44528.091666754975</v>
      </c>
      <c r="C39020" s="304">
        <v>1.5706971355559594</v>
      </c>
      <c r="D39020" s="305" t="s">
        <v>172</v>
      </c>
    </row>
    <row r="39021" spans="1:4" ht="14.5" customHeight="1" x14ac:dyDescent="0.35">
      <c r="A39021" s="1"/>
      <c r="B39021" s="306">
        <v>44528.092361199422</v>
      </c>
      <c r="C39021" s="304">
        <v>1.6123894574783662</v>
      </c>
      <c r="D39021" s="305" t="s">
        <v>172</v>
      </c>
    </row>
    <row r="39022" spans="1:4" ht="14.5" customHeight="1" x14ac:dyDescent="0.35">
      <c r="A39022" s="1"/>
      <c r="B39022" s="306">
        <v>44528.093055643869</v>
      </c>
      <c r="C39022" s="304">
        <v>1.5987211048009158</v>
      </c>
      <c r="D39022" s="305" t="s">
        <v>172</v>
      </c>
    </row>
    <row r="39023" spans="1:4" ht="14.5" customHeight="1" x14ac:dyDescent="0.35">
      <c r="A39023" s="1"/>
      <c r="B39023" s="306">
        <v>44528.093750088316</v>
      </c>
      <c r="C39023" s="304">
        <v>1.6383639203558535</v>
      </c>
      <c r="D39023" s="305" t="s">
        <v>172</v>
      </c>
    </row>
    <row r="39024" spans="1:4" ht="14.5" customHeight="1" x14ac:dyDescent="0.35">
      <c r="A39024" s="1"/>
      <c r="B39024" s="306">
        <v>44528.094444532762</v>
      </c>
      <c r="C39024" s="304">
        <v>1.5963378295976023</v>
      </c>
      <c r="D39024" s="305" t="s">
        <v>172</v>
      </c>
    </row>
    <row r="39025" spans="1:4" ht="14.5" customHeight="1" x14ac:dyDescent="0.35">
      <c r="A39025" s="1"/>
      <c r="B39025" s="306">
        <v>44528.095138977209</v>
      </c>
      <c r="C39025" s="304">
        <v>1.6409272063059688</v>
      </c>
      <c r="D39025" s="305" t="s">
        <v>172</v>
      </c>
    </row>
    <row r="39026" spans="1:4" ht="14.5" customHeight="1" x14ac:dyDescent="0.35">
      <c r="A39026" s="1"/>
      <c r="B39026" s="306">
        <v>44528.095833421656</v>
      </c>
      <c r="C39026" s="304">
        <v>1.577822425356165</v>
      </c>
      <c r="D39026" s="305" t="s">
        <v>172</v>
      </c>
    </row>
    <row r="39027" spans="1:4" ht="14.5" customHeight="1" x14ac:dyDescent="0.35">
      <c r="A39027" s="1"/>
      <c r="B39027" s="306">
        <v>44528.096527866102</v>
      </c>
      <c r="C39027" s="304">
        <v>1.6101187350304826</v>
      </c>
      <c r="D39027" s="305" t="s">
        <v>172</v>
      </c>
    </row>
    <row r="39028" spans="1:4" ht="14.5" customHeight="1" x14ac:dyDescent="0.35">
      <c r="A39028" s="1"/>
      <c r="B39028" s="306">
        <v>44528.097222310549</v>
      </c>
      <c r="C39028" s="304">
        <v>1.6309127164033876</v>
      </c>
      <c r="D39028" s="305" t="s">
        <v>172</v>
      </c>
    </row>
    <row r="39029" spans="1:4" ht="14.5" customHeight="1" x14ac:dyDescent="0.35">
      <c r="A39029" s="1"/>
      <c r="B39029" s="306">
        <v>44528.097916754996</v>
      </c>
      <c r="C39029" s="304">
        <v>1.5838840756721462</v>
      </c>
      <c r="D39029" s="305" t="s">
        <v>172</v>
      </c>
    </row>
    <row r="39030" spans="1:4" ht="14.5" customHeight="1" x14ac:dyDescent="0.35">
      <c r="A39030" s="1"/>
      <c r="B39030" s="306">
        <v>44528.098611199443</v>
      </c>
      <c r="C39030" s="304">
        <v>1.6087460357314436</v>
      </c>
      <c r="D39030" s="305" t="s">
        <v>172</v>
      </c>
    </row>
    <row r="39031" spans="1:4" ht="14.5" customHeight="1" x14ac:dyDescent="0.35">
      <c r="A39031" s="1"/>
      <c r="B39031" s="306">
        <v>44528.099305643889</v>
      </c>
      <c r="C39031" s="304">
        <v>1.6279255025710275</v>
      </c>
      <c r="D39031" s="305" t="s">
        <v>172</v>
      </c>
    </row>
    <row r="39032" spans="1:4" ht="14.5" customHeight="1" x14ac:dyDescent="0.35">
      <c r="A39032" s="1"/>
      <c r="B39032" s="306">
        <v>44528.100000088336</v>
      </c>
      <c r="C39032" s="304">
        <v>1.6140914357360088</v>
      </c>
      <c r="D39032" s="305" t="s">
        <v>172</v>
      </c>
    </row>
    <row r="39033" spans="1:4" ht="14.5" customHeight="1" x14ac:dyDescent="0.35">
      <c r="A39033" s="1"/>
      <c r="B39033" s="306">
        <v>44528.100694532783</v>
      </c>
      <c r="C39033" s="304">
        <v>1.6484629617915136</v>
      </c>
      <c r="D39033" s="305" t="s">
        <v>172</v>
      </c>
    </row>
    <row r="39034" spans="1:4" ht="14.5" customHeight="1" x14ac:dyDescent="0.35">
      <c r="A39034" s="1"/>
      <c r="B39034" s="306">
        <v>44528.101388977229</v>
      </c>
      <c r="C39034" s="304">
        <v>1.6053566381746349</v>
      </c>
      <c r="D39034" s="305" t="s">
        <v>172</v>
      </c>
    </row>
    <row r="39035" spans="1:4" ht="14.5" customHeight="1" x14ac:dyDescent="0.35">
      <c r="A39035" s="1"/>
      <c r="B39035" s="306">
        <v>44528.102083421676</v>
      </c>
      <c r="C39035" s="304">
        <v>1.627712455855908</v>
      </c>
      <c r="D39035" s="305" t="s">
        <v>172</v>
      </c>
    </row>
    <row r="39036" spans="1:4" ht="14.5" customHeight="1" x14ac:dyDescent="0.35">
      <c r="A39036" s="1"/>
      <c r="B39036" s="306">
        <v>44528.102777866123</v>
      </c>
      <c r="C39036" s="304">
        <v>1.5783136351560643</v>
      </c>
      <c r="D39036" s="305" t="s">
        <v>172</v>
      </c>
    </row>
    <row r="39037" spans="1:4" ht="14.5" customHeight="1" x14ac:dyDescent="0.35">
      <c r="A39037" s="1"/>
      <c r="B39037" s="306">
        <v>44528.103472310569</v>
      </c>
      <c r="C39037" s="304">
        <v>1.5922079103658993</v>
      </c>
      <c r="D39037" s="305" t="s">
        <v>172</v>
      </c>
    </row>
    <row r="39038" spans="1:4" ht="14.5" customHeight="1" x14ac:dyDescent="0.35">
      <c r="A39038" s="1"/>
      <c r="B39038" s="306">
        <v>44528.104166755016</v>
      </c>
      <c r="C39038" s="304">
        <v>1.5995957107465073</v>
      </c>
      <c r="D39038" s="305" t="s">
        <v>172</v>
      </c>
    </row>
    <row r="39039" spans="1:4" ht="14.5" customHeight="1" x14ac:dyDescent="0.35">
      <c r="A39039" s="1"/>
      <c r="B39039" s="306">
        <v>44528.104861199463</v>
      </c>
      <c r="C39039" s="304">
        <v>1.5779840842004584</v>
      </c>
      <c r="D39039" s="305" t="s">
        <v>172</v>
      </c>
    </row>
    <row r="39040" spans="1:4" ht="14.5" customHeight="1" x14ac:dyDescent="0.35">
      <c r="A39040" s="1"/>
      <c r="B39040" s="306">
        <v>44528.10555564391</v>
      </c>
      <c r="C39040" s="304">
        <v>1.5741770795410048</v>
      </c>
      <c r="D39040" s="305" t="s">
        <v>172</v>
      </c>
    </row>
    <row r="39041" spans="1:4" ht="14.5" customHeight="1" x14ac:dyDescent="0.35">
      <c r="A39041" s="1"/>
      <c r="B39041" s="306">
        <v>44528.106250088356</v>
      </c>
      <c r="C39041" s="304">
        <v>1.6161531781756822</v>
      </c>
      <c r="D39041" s="305" t="s">
        <v>172</v>
      </c>
    </row>
    <row r="39042" spans="1:4" ht="14.5" customHeight="1" x14ac:dyDescent="0.35">
      <c r="A39042" s="1"/>
      <c r="B39042" s="306">
        <v>44528.106944532803</v>
      </c>
      <c r="C39042" s="304">
        <v>1.5982618046985104</v>
      </c>
      <c r="D39042" s="305" t="s">
        <v>172</v>
      </c>
    </row>
    <row r="39043" spans="1:4" ht="14.5" customHeight="1" x14ac:dyDescent="0.35">
      <c r="A39043" s="1"/>
      <c r="B39043" s="306">
        <v>44528.10763897725</v>
      </c>
      <c r="C39043" s="304">
        <v>1.4725733043051454</v>
      </c>
      <c r="D39043" s="305" t="s">
        <v>172</v>
      </c>
    </row>
    <row r="39044" spans="1:4" ht="14.5" customHeight="1" x14ac:dyDescent="0.35">
      <c r="A39044" s="1"/>
      <c r="B39044" s="306">
        <v>44528.108333421696</v>
      </c>
      <c r="C39044" s="304">
        <v>1.5438678550007958</v>
      </c>
      <c r="D39044" s="305" t="s">
        <v>172</v>
      </c>
    </row>
    <row r="39045" spans="1:4" ht="14.5" customHeight="1" x14ac:dyDescent="0.35">
      <c r="A39045" s="1"/>
      <c r="B39045" s="306">
        <v>44528.109027866143</v>
      </c>
      <c r="C39045" s="304">
        <v>1.490621467800247</v>
      </c>
      <c r="D39045" s="305" t="s">
        <v>172</v>
      </c>
    </row>
    <row r="39046" spans="1:4" ht="14.5" customHeight="1" x14ac:dyDescent="0.35">
      <c r="A39046" s="1"/>
      <c r="B39046" s="306">
        <v>44528.10972231059</v>
      </c>
      <c r="C39046" s="304">
        <v>1.505321761520463</v>
      </c>
      <c r="D39046" s="305" t="s">
        <v>172</v>
      </c>
    </row>
    <row r="39047" spans="1:4" ht="14.5" customHeight="1" x14ac:dyDescent="0.35">
      <c r="A39047" s="1"/>
      <c r="B39047" s="306">
        <v>44528.110416755037</v>
      </c>
      <c r="C39047" s="304">
        <v>1.5261322988658927</v>
      </c>
      <c r="D39047" s="305" t="s">
        <v>172</v>
      </c>
    </row>
    <row r="39048" spans="1:4" ht="14.5" customHeight="1" x14ac:dyDescent="0.35">
      <c r="A39048" s="1"/>
      <c r="B39048" s="306">
        <v>44528.111111199483</v>
      </c>
      <c r="C39048" s="304">
        <v>1.5002607270723578</v>
      </c>
      <c r="D39048" s="305" t="s">
        <v>172</v>
      </c>
    </row>
    <row r="39049" spans="1:4" ht="14.5" customHeight="1" x14ac:dyDescent="0.35">
      <c r="A39049" s="1"/>
      <c r="B39049" s="306">
        <v>44528.11180564393</v>
      </c>
      <c r="C39049" s="304">
        <v>1.4999980755208526</v>
      </c>
      <c r="D39049" s="305" t="s">
        <v>172</v>
      </c>
    </row>
    <row r="39050" spans="1:4" ht="14.5" customHeight="1" x14ac:dyDescent="0.35">
      <c r="A39050" s="1"/>
      <c r="B39050" s="306">
        <v>44528.112500088377</v>
      </c>
      <c r="C39050" s="304">
        <v>1.5422161776082552</v>
      </c>
      <c r="D39050" s="305" t="s">
        <v>172</v>
      </c>
    </row>
    <row r="39051" spans="1:4" ht="14.5" customHeight="1" x14ac:dyDescent="0.35">
      <c r="A39051" s="1"/>
      <c r="B39051" s="306">
        <v>44528.113194532823</v>
      </c>
      <c r="C39051" s="304">
        <v>1.4732360390936872</v>
      </c>
      <c r="D39051" s="305" t="s">
        <v>172</v>
      </c>
    </row>
    <row r="39052" spans="1:4" ht="14.5" customHeight="1" x14ac:dyDescent="0.35">
      <c r="A39052" s="1"/>
      <c r="B39052" s="306">
        <v>44528.11388897727</v>
      </c>
      <c r="C39052" s="304">
        <v>1.4809488820521437</v>
      </c>
      <c r="D39052" s="305" t="s">
        <v>172</v>
      </c>
    </row>
    <row r="39053" spans="1:4" ht="14.5" customHeight="1" x14ac:dyDescent="0.35">
      <c r="A39053" s="1"/>
      <c r="B39053" s="306">
        <v>44528.114583421717</v>
      </c>
      <c r="C39053" s="304">
        <v>1.4631682817436134</v>
      </c>
      <c r="D39053" s="305" t="s">
        <v>172</v>
      </c>
    </row>
    <row r="39054" spans="1:4" ht="14.5" customHeight="1" x14ac:dyDescent="0.35">
      <c r="A39054" s="1"/>
      <c r="B39054" s="306">
        <v>44528.115277866164</v>
      </c>
      <c r="C39054" s="304">
        <v>1.5234307946177978</v>
      </c>
      <c r="D39054" s="305" t="s">
        <v>172</v>
      </c>
    </row>
    <row r="39055" spans="1:4" ht="14.5" customHeight="1" x14ac:dyDescent="0.35">
      <c r="A39055" s="1"/>
      <c r="B39055" s="306">
        <v>44528.11597231061</v>
      </c>
      <c r="C39055" s="304">
        <v>1.5193820459608711</v>
      </c>
      <c r="D39055" s="305" t="s">
        <v>172</v>
      </c>
    </row>
    <row r="39056" spans="1:4" ht="14.5" customHeight="1" x14ac:dyDescent="0.35">
      <c r="A39056" s="1"/>
      <c r="B39056" s="306">
        <v>44528.116666755057</v>
      </c>
      <c r="C39056" s="304">
        <v>1.4816779981773531</v>
      </c>
      <c r="D39056" s="305" t="s">
        <v>172</v>
      </c>
    </row>
    <row r="39057" spans="1:4" ht="14.5" customHeight="1" x14ac:dyDescent="0.35">
      <c r="A39057" s="1"/>
      <c r="B39057" s="306">
        <v>44528.117361199504</v>
      </c>
      <c r="C39057" s="304">
        <v>1.4687543123795572</v>
      </c>
      <c r="D39057" s="305" t="s">
        <v>172</v>
      </c>
    </row>
    <row r="39058" spans="1:4" ht="14.5" customHeight="1" x14ac:dyDescent="0.35">
      <c r="A39058" s="1"/>
      <c r="B39058" s="306">
        <v>44528.11805564395</v>
      </c>
      <c r="C39058" s="304">
        <v>1.4799310203423981</v>
      </c>
      <c r="D39058" s="305" t="s">
        <v>172</v>
      </c>
    </row>
    <row r="39059" spans="1:4" ht="14.5" customHeight="1" x14ac:dyDescent="0.35">
      <c r="A39059" s="1"/>
      <c r="B39059" s="306">
        <v>44528.118750088397</v>
      </c>
      <c r="C39059" s="304">
        <v>1.5196175408915831</v>
      </c>
      <c r="D39059" s="305" t="s">
        <v>172</v>
      </c>
    </row>
    <row r="39060" spans="1:4" ht="14.5" customHeight="1" x14ac:dyDescent="0.35">
      <c r="A39060" s="1"/>
      <c r="B39060" s="306">
        <v>44528.119444532844</v>
      </c>
      <c r="C39060" s="304">
        <v>1.5637128184220577</v>
      </c>
      <c r="D39060" s="305" t="s">
        <v>172</v>
      </c>
    </row>
    <row r="39061" spans="1:4" ht="14.5" customHeight="1" x14ac:dyDescent="0.35">
      <c r="A39061" s="1"/>
      <c r="B39061" s="306">
        <v>44528.12013897729</v>
      </c>
      <c r="C39061" s="304">
        <v>1.5314427053169311</v>
      </c>
      <c r="D39061" s="305" t="s">
        <v>172</v>
      </c>
    </row>
    <row r="39062" spans="1:4" ht="14.5" customHeight="1" x14ac:dyDescent="0.35">
      <c r="A39062" s="1"/>
      <c r="B39062" s="306">
        <v>44528.120833421737</v>
      </c>
      <c r="C39062" s="304">
        <v>1.4906898305842333</v>
      </c>
      <c r="D39062" s="305" t="s">
        <v>172</v>
      </c>
    </row>
    <row r="39063" spans="1:4" ht="14.5" customHeight="1" x14ac:dyDescent="0.35">
      <c r="A39063" s="1"/>
      <c r="B39063" s="306">
        <v>44528.121527866184</v>
      </c>
      <c r="C39063" s="304">
        <v>1.5438482079918989</v>
      </c>
      <c r="D39063" s="305" t="s">
        <v>172</v>
      </c>
    </row>
    <row r="39064" spans="1:4" ht="14.5" customHeight="1" x14ac:dyDescent="0.35">
      <c r="A39064" s="1"/>
      <c r="B39064" s="306">
        <v>44528.122222310631</v>
      </c>
      <c r="C39064" s="304">
        <v>1.4313737086509415</v>
      </c>
      <c r="D39064" s="305" t="s">
        <v>172</v>
      </c>
    </row>
    <row r="39065" spans="1:4" ht="14.5" customHeight="1" x14ac:dyDescent="0.35">
      <c r="A39065" s="1"/>
      <c r="B39065" s="306">
        <v>44528.122916755077</v>
      </c>
      <c r="C39065" s="304">
        <v>1.3199381657592919</v>
      </c>
      <c r="D39065" s="305" t="s">
        <v>172</v>
      </c>
    </row>
    <row r="39066" spans="1:4" ht="14.5" customHeight="1" x14ac:dyDescent="0.35">
      <c r="A39066" s="1"/>
      <c r="B39066" s="306">
        <v>44528.123611199524</v>
      </c>
      <c r="C39066" s="304">
        <v>1.4306244058812203</v>
      </c>
      <c r="D39066" s="305" t="s">
        <v>172</v>
      </c>
    </row>
    <row r="39067" spans="1:4" ht="14.5" customHeight="1" x14ac:dyDescent="0.35">
      <c r="A39067" s="1"/>
      <c r="B39067" s="306">
        <v>44528.124305643971</v>
      </c>
      <c r="C39067" s="304">
        <v>1.4035125680317531</v>
      </c>
      <c r="D39067" s="305" t="s">
        <v>172</v>
      </c>
    </row>
    <row r="39068" spans="1:4" ht="14.5" customHeight="1" x14ac:dyDescent="0.35">
      <c r="A39068" s="1"/>
      <c r="B39068" s="306">
        <v>44528.125000088417</v>
      </c>
      <c r="C39068" s="304">
        <v>1.4195140786538407</v>
      </c>
      <c r="D39068" s="305" t="s">
        <v>172</v>
      </c>
    </row>
    <row r="39069" spans="1:4" ht="14.5" customHeight="1" x14ac:dyDescent="0.35">
      <c r="A39069" s="1"/>
      <c r="B39069" s="306">
        <v>44528.125694532864</v>
      </c>
      <c r="C39069" s="304">
        <v>1.3713218966327076</v>
      </c>
      <c r="D39069" s="305" t="s">
        <v>172</v>
      </c>
    </row>
    <row r="39070" spans="1:4" ht="14.5" customHeight="1" x14ac:dyDescent="0.35">
      <c r="A39070" s="1"/>
      <c r="B39070" s="306">
        <v>44528.126388977311</v>
      </c>
      <c r="C39070" s="304">
        <v>1.3475541595928917</v>
      </c>
      <c r="D39070" s="305" t="s">
        <v>172</v>
      </c>
    </row>
    <row r="39071" spans="1:4" ht="14.5" customHeight="1" x14ac:dyDescent="0.35">
      <c r="A39071" s="1"/>
      <c r="B39071" s="306">
        <v>44528.127083421758</v>
      </c>
      <c r="C39071" s="304">
        <v>1.3448897097719055</v>
      </c>
      <c r="D39071" s="305" t="s">
        <v>172</v>
      </c>
    </row>
    <row r="39072" spans="1:4" ht="14.5" customHeight="1" x14ac:dyDescent="0.35">
      <c r="A39072" s="1"/>
      <c r="B39072" s="306">
        <v>44528.127777866204</v>
      </c>
      <c r="C39072" s="304">
        <v>1.360903823342172</v>
      </c>
      <c r="D39072" s="305" t="s">
        <v>172</v>
      </c>
    </row>
    <row r="39073" spans="1:4" ht="14.5" customHeight="1" x14ac:dyDescent="0.35">
      <c r="A39073" s="1"/>
      <c r="B39073" s="306">
        <v>44528.128472310651</v>
      </c>
      <c r="C39073" s="304">
        <v>1.3617532102228931</v>
      </c>
      <c r="D39073" s="305" t="s">
        <v>172</v>
      </c>
    </row>
    <row r="39074" spans="1:4" ht="14.5" customHeight="1" x14ac:dyDescent="0.35">
      <c r="A39074" s="1"/>
      <c r="B39074" s="306">
        <v>44528.129166755098</v>
      </c>
      <c r="C39074" s="304">
        <v>1.3577257187320961</v>
      </c>
      <c r="D39074" s="305" t="s">
        <v>172</v>
      </c>
    </row>
    <row r="39075" spans="1:4" ht="14.5" customHeight="1" x14ac:dyDescent="0.35">
      <c r="A39075" s="1"/>
      <c r="B39075" s="306">
        <v>44528.129861199544</v>
      </c>
      <c r="C39075" s="304">
        <v>1.3672350448143031</v>
      </c>
      <c r="D39075" s="305" t="s">
        <v>172</v>
      </c>
    </row>
    <row r="39076" spans="1:4" ht="14.5" customHeight="1" x14ac:dyDescent="0.35">
      <c r="A39076" s="1"/>
      <c r="B39076" s="306">
        <v>44528.130555643991</v>
      </c>
      <c r="C39076" s="304">
        <v>1.3860047504682371</v>
      </c>
      <c r="D39076" s="305" t="s">
        <v>172</v>
      </c>
    </row>
    <row r="39077" spans="1:4" ht="14.5" customHeight="1" x14ac:dyDescent="0.35">
      <c r="A39077" s="1"/>
      <c r="B39077" s="306">
        <v>44528.131250088438</v>
      </c>
      <c r="C39077" s="304">
        <v>1.3333312851975885</v>
      </c>
      <c r="D39077" s="305" t="s">
        <v>172</v>
      </c>
    </row>
    <row r="39078" spans="1:4" ht="14.5" customHeight="1" x14ac:dyDescent="0.35">
      <c r="A39078" s="1"/>
      <c r="B39078" s="306">
        <v>44528.131944532885</v>
      </c>
      <c r="C39078" s="304">
        <v>1.3810719497266595</v>
      </c>
      <c r="D39078" s="305" t="s">
        <v>172</v>
      </c>
    </row>
    <row r="39079" spans="1:4" ht="14.5" customHeight="1" x14ac:dyDescent="0.35">
      <c r="A39079" s="1"/>
      <c r="B39079" s="306">
        <v>44528.132638977331</v>
      </c>
      <c r="C39079" s="304">
        <v>1.4212995356513904</v>
      </c>
      <c r="D39079" s="305" t="s">
        <v>172</v>
      </c>
    </row>
    <row r="39080" spans="1:4" ht="14.5" customHeight="1" x14ac:dyDescent="0.35">
      <c r="A39080" s="1"/>
      <c r="B39080" s="306">
        <v>44528.133333421778</v>
      </c>
      <c r="C39080" s="304">
        <v>1.3827440333229182</v>
      </c>
      <c r="D39080" s="305" t="s">
        <v>172</v>
      </c>
    </row>
    <row r="39081" spans="1:4" ht="14.5" customHeight="1" x14ac:dyDescent="0.35">
      <c r="A39081" s="1"/>
      <c r="B39081" s="306">
        <v>44528.134027866225</v>
      </c>
      <c r="C39081" s="304">
        <v>1.3216690591567992</v>
      </c>
      <c r="D39081" s="305" t="s">
        <v>172</v>
      </c>
    </row>
    <row r="39082" spans="1:4" ht="14.5" customHeight="1" x14ac:dyDescent="0.35">
      <c r="A39082" s="1"/>
      <c r="B39082" s="306">
        <v>44528.134722310671</v>
      </c>
      <c r="C39082" s="304">
        <v>1.4091502071925486</v>
      </c>
      <c r="D39082" s="305" t="s">
        <v>172</v>
      </c>
    </row>
    <row r="39083" spans="1:4" ht="14.5" customHeight="1" x14ac:dyDescent="0.35">
      <c r="A39083" s="1"/>
      <c r="B39083" s="306">
        <v>44528.135416755118</v>
      </c>
      <c r="C39083" s="304">
        <v>1.417310832007691</v>
      </c>
      <c r="D39083" s="305" t="s">
        <v>172</v>
      </c>
    </row>
    <row r="39084" spans="1:4" ht="14.5" customHeight="1" x14ac:dyDescent="0.35">
      <c r="A39084" s="1"/>
      <c r="B39084" s="306">
        <v>44528.136111199565</v>
      </c>
      <c r="C39084" s="304">
        <v>1.4209476183640617</v>
      </c>
      <c r="D39084" s="305" t="s">
        <v>172</v>
      </c>
    </row>
    <row r="39085" spans="1:4" ht="14.5" customHeight="1" x14ac:dyDescent="0.35">
      <c r="A39085" s="1"/>
      <c r="B39085" s="306">
        <v>44528.136805644011</v>
      </c>
      <c r="C39085" s="304">
        <v>1.3153229550509726</v>
      </c>
      <c r="D39085" s="305" t="s">
        <v>172</v>
      </c>
    </row>
    <row r="39086" spans="1:4" ht="14.5" customHeight="1" x14ac:dyDescent="0.35">
      <c r="A39086" s="1"/>
      <c r="B39086" s="306">
        <v>44528.137500088458</v>
      </c>
      <c r="C39086" s="304">
        <v>1.4117964979427293</v>
      </c>
      <c r="D39086" s="305" t="s">
        <v>172</v>
      </c>
    </row>
    <row r="39087" spans="1:4" ht="14.5" customHeight="1" x14ac:dyDescent="0.35">
      <c r="A39087" s="1"/>
      <c r="B39087" s="306">
        <v>44528.138194532905</v>
      </c>
      <c r="C39087" s="304">
        <v>1.3851870841266949</v>
      </c>
      <c r="D39087" s="305" t="s">
        <v>172</v>
      </c>
    </row>
    <row r="39088" spans="1:4" ht="14.5" customHeight="1" x14ac:dyDescent="0.35">
      <c r="A39088" s="1"/>
      <c r="B39088" s="306">
        <v>44528.138888977352</v>
      </c>
      <c r="C39088" s="304">
        <v>1.3953169313852414</v>
      </c>
      <c r="D39088" s="305" t="s">
        <v>172</v>
      </c>
    </row>
    <row r="39089" spans="1:4" ht="14.5" customHeight="1" x14ac:dyDescent="0.35">
      <c r="A39089" s="1"/>
      <c r="B39089" s="306">
        <v>44528.139583421798</v>
      </c>
      <c r="C39089" s="304">
        <v>1.4537439088318327</v>
      </c>
      <c r="D39089" s="305" t="s">
        <v>172</v>
      </c>
    </row>
    <row r="39090" spans="1:4" ht="14.5" customHeight="1" x14ac:dyDescent="0.35">
      <c r="A39090" s="1"/>
      <c r="B39090" s="306">
        <v>44528.140277866245</v>
      </c>
      <c r="C39090" s="304">
        <v>1.3946373383194441</v>
      </c>
      <c r="D39090" s="305" t="s">
        <v>172</v>
      </c>
    </row>
    <row r="39091" spans="1:4" ht="14.5" customHeight="1" x14ac:dyDescent="0.35">
      <c r="A39091" s="1"/>
      <c r="B39091" s="306">
        <v>44528.140972310692</v>
      </c>
      <c r="C39091" s="304">
        <v>1.4330829646086689</v>
      </c>
      <c r="D39091" s="305" t="s">
        <v>172</v>
      </c>
    </row>
    <row r="39092" spans="1:4" ht="14.5" customHeight="1" x14ac:dyDescent="0.35">
      <c r="A39092" s="1"/>
      <c r="B39092" s="306">
        <v>44528.141666755138</v>
      </c>
      <c r="C39092" s="304">
        <v>1.4149735304019184</v>
      </c>
      <c r="D39092" s="305" t="s">
        <v>172</v>
      </c>
    </row>
    <row r="39093" spans="1:4" ht="14.5" customHeight="1" x14ac:dyDescent="0.35">
      <c r="A39093" s="1"/>
      <c r="B39093" s="306">
        <v>44528.142361199585</v>
      </c>
      <c r="C39093" s="304">
        <v>1.3536958100751992</v>
      </c>
      <c r="D39093" s="305" t="s">
        <v>172</v>
      </c>
    </row>
    <row r="39094" spans="1:4" ht="14.5" customHeight="1" x14ac:dyDescent="0.35">
      <c r="A39094" s="1"/>
      <c r="B39094" s="306">
        <v>44528.143055644032</v>
      </c>
      <c r="C39094" s="304">
        <v>1.3774844431957112</v>
      </c>
      <c r="D39094" s="305" t="s">
        <v>172</v>
      </c>
    </row>
    <row r="39095" spans="1:4" ht="14.5" customHeight="1" x14ac:dyDescent="0.35">
      <c r="A39095" s="1"/>
      <c r="B39095" s="306">
        <v>44528.143750088479</v>
      </c>
      <c r="C39095" s="304">
        <v>1.3995432076988132</v>
      </c>
      <c r="D39095" s="305" t="s">
        <v>172</v>
      </c>
    </row>
    <row r="39096" spans="1:4" ht="14.5" customHeight="1" x14ac:dyDescent="0.35">
      <c r="A39096" s="1"/>
      <c r="B39096" s="306">
        <v>44528.144444532925</v>
      </c>
      <c r="C39096" s="304">
        <v>1.4016480510369547</v>
      </c>
      <c r="D39096" s="305" t="s">
        <v>172</v>
      </c>
    </row>
    <row r="39097" spans="1:4" ht="14.5" customHeight="1" x14ac:dyDescent="0.35">
      <c r="A39097" s="1"/>
      <c r="B39097" s="306">
        <v>44528.145138977372</v>
      </c>
      <c r="C39097" s="304">
        <v>1.434519968722149</v>
      </c>
      <c r="D39097" s="305" t="s">
        <v>172</v>
      </c>
    </row>
    <row r="39098" spans="1:4" ht="14.5" customHeight="1" x14ac:dyDescent="0.35">
      <c r="A39098" s="1"/>
      <c r="B39098" s="306">
        <v>44528.145833421819</v>
      </c>
      <c r="C39098" s="304">
        <v>1.4272916999084069</v>
      </c>
      <c r="D39098" s="305" t="s">
        <v>172</v>
      </c>
    </row>
    <row r="39099" spans="1:4" ht="14.5" customHeight="1" x14ac:dyDescent="0.35">
      <c r="A39099" s="1"/>
      <c r="B39099" s="306">
        <v>44528.146527866265</v>
      </c>
      <c r="C39099" s="304">
        <v>1.4394208759035791</v>
      </c>
      <c r="D39099" s="305" t="s">
        <v>172</v>
      </c>
    </row>
    <row r="39100" spans="1:4" ht="14.5" customHeight="1" x14ac:dyDescent="0.35">
      <c r="A39100" s="1"/>
      <c r="B39100" s="306">
        <v>44528.147222310712</v>
      </c>
      <c r="C39100" s="304">
        <v>1.4256287023556675</v>
      </c>
      <c r="D39100" s="305" t="s">
        <v>172</v>
      </c>
    </row>
    <row r="39101" spans="1:4" ht="14.5" customHeight="1" x14ac:dyDescent="0.35">
      <c r="A39101" s="1"/>
      <c r="B39101" s="306">
        <v>44528.147916755159</v>
      </c>
      <c r="C39101" s="304">
        <v>1.4608828662645466</v>
      </c>
      <c r="D39101" s="305" t="s">
        <v>172</v>
      </c>
    </row>
    <row r="39102" spans="1:4" ht="14.5" customHeight="1" x14ac:dyDescent="0.35">
      <c r="A39102" s="1"/>
      <c r="B39102" s="306">
        <v>44528.148611199606</v>
      </c>
      <c r="C39102" s="304">
        <v>1.4220583388045573</v>
      </c>
      <c r="D39102" s="305" t="s">
        <v>172</v>
      </c>
    </row>
    <row r="39103" spans="1:4" ht="14.5" customHeight="1" x14ac:dyDescent="0.35">
      <c r="A39103" s="1"/>
      <c r="B39103" s="306">
        <v>44528.149305644052</v>
      </c>
      <c r="C39103" s="304">
        <v>1.3890494593801426</v>
      </c>
      <c r="D39103" s="305" t="s">
        <v>172</v>
      </c>
    </row>
    <row r="39104" spans="1:4" ht="14.5" customHeight="1" x14ac:dyDescent="0.35">
      <c r="A39104" s="1"/>
      <c r="B39104" s="306">
        <v>44528.150000088499</v>
      </c>
      <c r="C39104" s="304">
        <v>1.395751518582377</v>
      </c>
      <c r="D39104" s="305" t="s">
        <v>172</v>
      </c>
    </row>
    <row r="39105" spans="1:4" ht="14.5" customHeight="1" x14ac:dyDescent="0.35">
      <c r="A39105" s="1"/>
      <c r="B39105" s="306">
        <v>44528.150694532946</v>
      </c>
      <c r="C39105" s="304">
        <v>1.394389464420783</v>
      </c>
      <c r="D39105" s="305" t="s">
        <v>172</v>
      </c>
    </row>
    <row r="39106" spans="1:4" ht="14.5" customHeight="1" x14ac:dyDescent="0.35">
      <c r="A39106" s="1"/>
      <c r="B39106" s="306">
        <v>44528.151388977392</v>
      </c>
      <c r="C39106" s="304">
        <v>1.4161779002505075</v>
      </c>
      <c r="D39106" s="305" t="s">
        <v>172</v>
      </c>
    </row>
    <row r="39107" spans="1:4" ht="14.5" customHeight="1" x14ac:dyDescent="0.35">
      <c r="A39107" s="1"/>
      <c r="B39107" s="306">
        <v>44528.152083421839</v>
      </c>
      <c r="C39107" s="304">
        <v>1.425666964412388</v>
      </c>
      <c r="D39107" s="305" t="s">
        <v>172</v>
      </c>
    </row>
    <row r="39108" spans="1:4" ht="14.5" customHeight="1" x14ac:dyDescent="0.35">
      <c r="A39108" s="1"/>
      <c r="B39108" s="306">
        <v>44528.152777866286</v>
      </c>
      <c r="C39108" s="304">
        <v>1.3578693410000899</v>
      </c>
      <c r="D39108" s="305" t="s">
        <v>172</v>
      </c>
    </row>
    <row r="39109" spans="1:4" ht="14.5" customHeight="1" x14ac:dyDescent="0.35">
      <c r="A39109" s="1"/>
      <c r="B39109" s="306">
        <v>44528.153472310732</v>
      </c>
      <c r="C39109" s="304">
        <v>1.389088376625538</v>
      </c>
      <c r="D39109" s="305" t="s">
        <v>172</v>
      </c>
    </row>
    <row r="39110" spans="1:4" ht="14.5" customHeight="1" x14ac:dyDescent="0.35">
      <c r="A39110" s="1"/>
      <c r="B39110" s="306">
        <v>44528.154166755179</v>
      </c>
      <c r="C39110" s="304">
        <v>1.3307846363154567</v>
      </c>
      <c r="D39110" s="305" t="s">
        <v>172</v>
      </c>
    </row>
    <row r="39111" spans="1:4" ht="14.5" customHeight="1" x14ac:dyDescent="0.35">
      <c r="A39111" s="1"/>
      <c r="B39111" s="306">
        <v>44528.154861199626</v>
      </c>
      <c r="C39111" s="304">
        <v>1.3916161060273831</v>
      </c>
      <c r="D39111" s="305" t="s">
        <v>172</v>
      </c>
    </row>
    <row r="39112" spans="1:4" ht="14.5" customHeight="1" x14ac:dyDescent="0.35">
      <c r="A39112" s="1"/>
      <c r="B39112" s="306">
        <v>44528.155555644073</v>
      </c>
      <c r="C39112" s="304">
        <v>1.371678705474854</v>
      </c>
      <c r="D39112" s="305" t="s">
        <v>172</v>
      </c>
    </row>
    <row r="39113" spans="1:4" ht="14.5" customHeight="1" x14ac:dyDescent="0.35">
      <c r="A39113" s="1"/>
      <c r="B39113" s="306">
        <v>44528.156250088519</v>
      </c>
      <c r="C39113" s="304">
        <v>1.3487055820903455</v>
      </c>
      <c r="D39113" s="305" t="s">
        <v>172</v>
      </c>
    </row>
    <row r="39114" spans="1:4" ht="14.5" customHeight="1" x14ac:dyDescent="0.35">
      <c r="A39114" s="1"/>
      <c r="B39114" s="306">
        <v>44528.156944532966</v>
      </c>
      <c r="C39114" s="304">
        <v>1.3771184333610411</v>
      </c>
      <c r="D39114" s="305" t="s">
        <v>172</v>
      </c>
    </row>
    <row r="39115" spans="1:4" ht="14.5" customHeight="1" x14ac:dyDescent="0.35">
      <c r="A39115" s="1"/>
      <c r="B39115" s="306">
        <v>44528.157638977413</v>
      </c>
      <c r="C39115" s="304">
        <v>1.3044011515121383</v>
      </c>
      <c r="D39115" s="305" t="s">
        <v>172</v>
      </c>
    </row>
    <row r="39116" spans="1:4" ht="14.5" customHeight="1" x14ac:dyDescent="0.35">
      <c r="A39116" s="1"/>
      <c r="B39116" s="306">
        <v>44528.158333421859</v>
      </c>
      <c r="C39116" s="304">
        <v>1.2981585033488046</v>
      </c>
      <c r="D39116" s="305" t="s">
        <v>172</v>
      </c>
    </row>
    <row r="39117" spans="1:4" ht="14.5" customHeight="1" x14ac:dyDescent="0.35">
      <c r="A39117" s="1"/>
      <c r="B39117" s="306">
        <v>44528.159027866306</v>
      </c>
      <c r="C39117" s="304">
        <v>1.2963406058481268</v>
      </c>
      <c r="D39117" s="305" t="s">
        <v>172</v>
      </c>
    </row>
    <row r="39118" spans="1:4" ht="14.5" customHeight="1" x14ac:dyDescent="0.35">
      <c r="A39118" s="1"/>
      <c r="B39118" s="306">
        <v>44528.159722310753</v>
      </c>
      <c r="C39118" s="304">
        <v>1.303379711510297</v>
      </c>
      <c r="D39118" s="305" t="s">
        <v>172</v>
      </c>
    </row>
    <row r="39119" spans="1:4" ht="14.5" customHeight="1" x14ac:dyDescent="0.35">
      <c r="A39119" s="1"/>
      <c r="B39119" s="306">
        <v>44528.1604167552</v>
      </c>
      <c r="C39119" s="304">
        <v>1.3344074207074905</v>
      </c>
      <c r="D39119" s="305" t="s">
        <v>172</v>
      </c>
    </row>
    <row r="39120" spans="1:4" ht="14.5" customHeight="1" x14ac:dyDescent="0.35">
      <c r="A39120" s="1"/>
      <c r="B39120" s="306">
        <v>44528.161111199646</v>
      </c>
      <c r="C39120" s="304">
        <v>1.2948583582905484</v>
      </c>
      <c r="D39120" s="305" t="s">
        <v>172</v>
      </c>
    </row>
    <row r="39121" spans="1:4" ht="14.5" customHeight="1" x14ac:dyDescent="0.35">
      <c r="A39121" s="1"/>
      <c r="B39121" s="306">
        <v>44528.161805644093</v>
      </c>
      <c r="C39121" s="304">
        <v>1.2666546903303848</v>
      </c>
      <c r="D39121" s="305" t="s">
        <v>172</v>
      </c>
    </row>
    <row r="39122" spans="1:4" ht="14.5" customHeight="1" x14ac:dyDescent="0.35">
      <c r="A39122" s="1"/>
      <c r="B39122" s="306">
        <v>44528.16250008854</v>
      </c>
      <c r="C39122" s="304">
        <v>1.3198972673580405</v>
      </c>
      <c r="D39122" s="305" t="s">
        <v>172</v>
      </c>
    </row>
    <row r="39123" spans="1:4" ht="14.5" customHeight="1" x14ac:dyDescent="0.35">
      <c r="A39123" s="1"/>
      <c r="B39123" s="306">
        <v>44528.163194532986</v>
      </c>
      <c r="C39123" s="304">
        <v>1.2718554933416877</v>
      </c>
      <c r="D39123" s="305" t="s">
        <v>172</v>
      </c>
    </row>
    <row r="39124" spans="1:4" ht="14.5" customHeight="1" x14ac:dyDescent="0.35">
      <c r="A39124" s="1"/>
      <c r="B39124" s="306">
        <v>44528.163888977433</v>
      </c>
      <c r="C39124" s="304">
        <v>1.2416813971616647</v>
      </c>
      <c r="D39124" s="305" t="s">
        <v>172</v>
      </c>
    </row>
    <row r="39125" spans="1:4" ht="14.5" customHeight="1" x14ac:dyDescent="0.35">
      <c r="A39125" s="1"/>
      <c r="B39125" s="306">
        <v>44528.16458342188</v>
      </c>
      <c r="C39125" s="304">
        <v>1.2463803499791235</v>
      </c>
      <c r="D39125" s="305" t="s">
        <v>172</v>
      </c>
    </row>
    <row r="39126" spans="1:4" ht="14.5" customHeight="1" x14ac:dyDescent="0.35">
      <c r="A39126" s="1"/>
      <c r="B39126" s="306">
        <v>44528.165277866327</v>
      </c>
      <c r="C39126" s="304">
        <v>1.3028957033668727</v>
      </c>
      <c r="D39126" s="305" t="s">
        <v>172</v>
      </c>
    </row>
    <row r="39127" spans="1:4" ht="14.5" customHeight="1" x14ac:dyDescent="0.35">
      <c r="A39127" s="1"/>
      <c r="B39127" s="306">
        <v>44528.165972310773</v>
      </c>
      <c r="C39127" s="304">
        <v>1.2925405092662003</v>
      </c>
      <c r="D39127" s="305" t="s">
        <v>172</v>
      </c>
    </row>
    <row r="39128" spans="1:4" ht="14.5" customHeight="1" x14ac:dyDescent="0.35">
      <c r="A39128" s="1"/>
      <c r="B39128" s="306">
        <v>44528.16666675522</v>
      </c>
      <c r="C39128" s="304">
        <v>0.46868403624602023</v>
      </c>
      <c r="D39128" s="305" t="s">
        <v>172</v>
      </c>
    </row>
    <row r="39129" spans="1:4" ht="14.5" customHeight="1" x14ac:dyDescent="0.35">
      <c r="A39129" s="1"/>
      <c r="B39129" s="306">
        <v>44528.167361199667</v>
      </c>
      <c r="C39129" s="304">
        <v>1.1692155569769966</v>
      </c>
      <c r="D39129" s="305" t="s">
        <v>172</v>
      </c>
    </row>
    <row r="39130" spans="1:4" ht="14.5" customHeight="1" x14ac:dyDescent="0.35">
      <c r="A39130" s="1"/>
      <c r="B39130" s="306">
        <v>44528.168055644113</v>
      </c>
      <c r="C39130" s="304">
        <v>1.2264030714607543</v>
      </c>
      <c r="D39130" s="305" t="s">
        <v>172</v>
      </c>
    </row>
    <row r="39131" spans="1:4" ht="14.5" customHeight="1" x14ac:dyDescent="0.35">
      <c r="A39131" s="1"/>
      <c r="B39131" s="306">
        <v>44528.16875008856</v>
      </c>
      <c r="C39131" s="304">
        <v>1.2133917978685227</v>
      </c>
      <c r="D39131" s="305" t="s">
        <v>172</v>
      </c>
    </row>
    <row r="39132" spans="1:4" ht="14.5" customHeight="1" x14ac:dyDescent="0.35">
      <c r="A39132" s="1"/>
      <c r="B39132" s="306">
        <v>44528.169444533007</v>
      </c>
      <c r="C39132" s="304">
        <v>1.2147920600168618</v>
      </c>
      <c r="D39132" s="305" t="s">
        <v>172</v>
      </c>
    </row>
    <row r="39133" spans="1:4" ht="14.5" customHeight="1" x14ac:dyDescent="0.35">
      <c r="A39133" s="1"/>
      <c r="B39133" s="306">
        <v>44528.170138977453</v>
      </c>
      <c r="C39133" s="304">
        <v>1.193436589583204</v>
      </c>
      <c r="D39133" s="305" t="s">
        <v>172</v>
      </c>
    </row>
    <row r="39134" spans="1:4" ht="14.5" customHeight="1" x14ac:dyDescent="0.35">
      <c r="A39134" s="1"/>
      <c r="B39134" s="306">
        <v>44528.1708334219</v>
      </c>
      <c r="C39134" s="304">
        <v>1.210849244002596</v>
      </c>
      <c r="D39134" s="305" t="s">
        <v>172</v>
      </c>
    </row>
    <row r="39135" spans="1:4" ht="14.5" customHeight="1" x14ac:dyDescent="0.35">
      <c r="A39135" s="1"/>
      <c r="B39135" s="306">
        <v>44528.171527866347</v>
      </c>
      <c r="C39135" s="304">
        <v>1.2206211191074847</v>
      </c>
      <c r="D39135" s="305" t="s">
        <v>172</v>
      </c>
    </row>
    <row r="39136" spans="1:4" ht="14.5" customHeight="1" x14ac:dyDescent="0.35">
      <c r="A39136" s="1"/>
      <c r="B39136" s="306">
        <v>44528.172222310794</v>
      </c>
      <c r="C39136" s="304">
        <v>1.2134860403394365</v>
      </c>
      <c r="D39136" s="305" t="s">
        <v>172</v>
      </c>
    </row>
    <row r="39137" spans="1:4" ht="14.5" customHeight="1" x14ac:dyDescent="0.35">
      <c r="A39137" s="1"/>
      <c r="B39137" s="306">
        <v>44528.17291675524</v>
      </c>
      <c r="C39137" s="304">
        <v>1.2402895368898499</v>
      </c>
      <c r="D39137" s="305" t="s">
        <v>172</v>
      </c>
    </row>
    <row r="39138" spans="1:4" ht="14.5" customHeight="1" x14ac:dyDescent="0.35">
      <c r="A39138" s="1"/>
      <c r="B39138" s="306">
        <v>44528.173611199687</v>
      </c>
      <c r="C39138" s="304">
        <v>1.2401739407576315</v>
      </c>
      <c r="D39138" s="305" t="s">
        <v>172</v>
      </c>
    </row>
    <row r="39139" spans="1:4" ht="14.5" customHeight="1" x14ac:dyDescent="0.35">
      <c r="A39139" s="1"/>
      <c r="B39139" s="306">
        <v>44528.174305644134</v>
      </c>
      <c r="C39139" s="304">
        <v>1.2302743654190635</v>
      </c>
      <c r="D39139" s="305" t="s">
        <v>172</v>
      </c>
    </row>
    <row r="39140" spans="1:4" ht="14.5" customHeight="1" x14ac:dyDescent="0.35">
      <c r="A39140" s="1"/>
      <c r="B39140" s="306">
        <v>44528.17500008858</v>
      </c>
      <c r="C39140" s="304">
        <v>1.1487109907751194</v>
      </c>
      <c r="D39140" s="305" t="s">
        <v>172</v>
      </c>
    </row>
    <row r="39141" spans="1:4" ht="14.5" customHeight="1" x14ac:dyDescent="0.35">
      <c r="A39141" s="1"/>
      <c r="B39141" s="306">
        <v>44528.175694533027</v>
      </c>
      <c r="C39141" s="304">
        <v>1.1730030572848591</v>
      </c>
      <c r="D39141" s="305" t="s">
        <v>172</v>
      </c>
    </row>
    <row r="39142" spans="1:4" ht="14.5" customHeight="1" x14ac:dyDescent="0.35">
      <c r="A39142" s="1"/>
      <c r="B39142" s="306">
        <v>44528.176388977474</v>
      </c>
      <c r="C39142" s="304">
        <v>1.2225318023218581</v>
      </c>
      <c r="D39142" s="305" t="s">
        <v>172</v>
      </c>
    </row>
    <row r="39143" spans="1:4" ht="14.5" customHeight="1" x14ac:dyDescent="0.35">
      <c r="A39143" s="1"/>
      <c r="B39143" s="306">
        <v>44528.177083421921</v>
      </c>
      <c r="C39143" s="304">
        <v>1.1172007095501308</v>
      </c>
      <c r="D39143" s="305" t="s">
        <v>172</v>
      </c>
    </row>
    <row r="39144" spans="1:4" ht="14.5" customHeight="1" x14ac:dyDescent="0.35">
      <c r="A39144" s="1"/>
      <c r="B39144" s="306">
        <v>44528.177777866367</v>
      </c>
      <c r="C39144" s="304">
        <v>1.1950094296113396</v>
      </c>
      <c r="D39144" s="305" t="s">
        <v>172</v>
      </c>
    </row>
    <row r="39145" spans="1:4" ht="14.5" customHeight="1" x14ac:dyDescent="0.35">
      <c r="A39145" s="1"/>
      <c r="B39145" s="306">
        <v>44528.178472310814</v>
      </c>
      <c r="C39145" s="304">
        <v>1.1308094001633739</v>
      </c>
      <c r="D39145" s="305" t="s">
        <v>172</v>
      </c>
    </row>
    <row r="39146" spans="1:4" ht="14.5" customHeight="1" x14ac:dyDescent="0.35">
      <c r="A39146" s="1"/>
      <c r="B39146" s="306">
        <v>44528.179166755261</v>
      </c>
      <c r="C39146" s="304">
        <v>1.13566385957353</v>
      </c>
      <c r="D39146" s="305" t="s">
        <v>172</v>
      </c>
    </row>
    <row r="39147" spans="1:4" ht="14.5" customHeight="1" x14ac:dyDescent="0.35">
      <c r="A39147" s="1"/>
      <c r="B39147" s="306">
        <v>44528.179861199707</v>
      </c>
      <c r="C39147" s="304">
        <v>1.161200043396396</v>
      </c>
      <c r="D39147" s="305" t="s">
        <v>172</v>
      </c>
    </row>
    <row r="39148" spans="1:4" ht="14.5" customHeight="1" x14ac:dyDescent="0.35">
      <c r="A39148" s="1"/>
      <c r="B39148" s="306">
        <v>44528.180555644154</v>
      </c>
      <c r="C39148" s="304">
        <v>1.1732664929822021</v>
      </c>
      <c r="D39148" s="305" t="s">
        <v>172</v>
      </c>
    </row>
    <row r="39149" spans="1:4" ht="14.5" customHeight="1" x14ac:dyDescent="0.35">
      <c r="A39149" s="1"/>
      <c r="B39149" s="306">
        <v>44528.181250088601</v>
      </c>
      <c r="C39149" s="304">
        <v>1.1700003726486707</v>
      </c>
      <c r="D39149" s="305" t="s">
        <v>172</v>
      </c>
    </row>
    <row r="39150" spans="1:4" ht="14.5" customHeight="1" x14ac:dyDescent="0.35">
      <c r="A39150" s="1"/>
      <c r="B39150" s="306">
        <v>44528.181944533047</v>
      </c>
      <c r="C39150" s="304">
        <v>1.1289085872918805</v>
      </c>
      <c r="D39150" s="305" t="s">
        <v>172</v>
      </c>
    </row>
    <row r="39151" spans="1:4" ht="14.5" customHeight="1" x14ac:dyDescent="0.35">
      <c r="A39151" s="1"/>
      <c r="B39151" s="306">
        <v>44528.182638977494</v>
      </c>
      <c r="C39151" s="304">
        <v>1.1280579559722053</v>
      </c>
      <c r="D39151" s="305" t="s">
        <v>172</v>
      </c>
    </row>
    <row r="39152" spans="1:4" ht="14.5" customHeight="1" x14ac:dyDescent="0.35">
      <c r="A39152" s="1"/>
      <c r="B39152" s="306">
        <v>44528.183333421941</v>
      </c>
      <c r="C39152" s="304">
        <v>1.1126739766356271</v>
      </c>
      <c r="D39152" s="305" t="s">
        <v>172</v>
      </c>
    </row>
    <row r="39153" spans="1:4" ht="14.5" customHeight="1" x14ac:dyDescent="0.35">
      <c r="A39153" s="1"/>
      <c r="B39153" s="306">
        <v>44528.184027866388</v>
      </c>
      <c r="C39153" s="304">
        <v>1.1303657552319086</v>
      </c>
      <c r="D39153" s="305" t="s">
        <v>172</v>
      </c>
    </row>
    <row r="39154" spans="1:4" ht="14.5" customHeight="1" x14ac:dyDescent="0.35">
      <c r="A39154" s="1"/>
      <c r="B39154" s="306">
        <v>44528.184722310834</v>
      </c>
      <c r="C39154" s="304">
        <v>1.1451510964153993</v>
      </c>
      <c r="D39154" s="305" t="s">
        <v>172</v>
      </c>
    </row>
    <row r="39155" spans="1:4" ht="14.5" customHeight="1" x14ac:dyDescent="0.35">
      <c r="A39155" s="1"/>
      <c r="B39155" s="306">
        <v>44528.185416755281</v>
      </c>
      <c r="C39155" s="304">
        <v>1.0969000036051815</v>
      </c>
      <c r="D39155" s="305" t="s">
        <v>172</v>
      </c>
    </row>
    <row r="39156" spans="1:4" ht="14.5" customHeight="1" x14ac:dyDescent="0.35">
      <c r="A39156" s="1"/>
      <c r="B39156" s="306">
        <v>44528.186111199728</v>
      </c>
      <c r="C39156" s="304">
        <v>1.0511377252512526</v>
      </c>
      <c r="D39156" s="305" t="s">
        <v>172</v>
      </c>
    </row>
    <row r="39157" spans="1:4" ht="14.5" customHeight="1" x14ac:dyDescent="0.35">
      <c r="A39157" s="1"/>
      <c r="B39157" s="306">
        <v>44528.186805644174</v>
      </c>
      <c r="C39157" s="304">
        <v>1.0886730250354353</v>
      </c>
      <c r="D39157" s="305" t="s">
        <v>172</v>
      </c>
    </row>
    <row r="39158" spans="1:4" ht="14.5" customHeight="1" x14ac:dyDescent="0.35">
      <c r="A39158" s="1"/>
      <c r="B39158" s="306">
        <v>44528.187500088621</v>
      </c>
      <c r="C39158" s="304">
        <v>1.1484191393741638</v>
      </c>
      <c r="D39158" s="305" t="s">
        <v>172</v>
      </c>
    </row>
    <row r="39159" spans="1:4" ht="14.5" customHeight="1" x14ac:dyDescent="0.35">
      <c r="A39159" s="1"/>
      <c r="B39159" s="306">
        <v>44528.188194533068</v>
      </c>
      <c r="C39159" s="304">
        <v>1.1088973486539999</v>
      </c>
      <c r="D39159" s="305" t="s">
        <v>172</v>
      </c>
    </row>
    <row r="39160" spans="1:4" ht="14.5" customHeight="1" x14ac:dyDescent="0.35">
      <c r="A39160" s="1"/>
      <c r="B39160" s="306">
        <v>44528.188888977515</v>
      </c>
      <c r="C39160" s="304">
        <v>1.0296437975672688</v>
      </c>
      <c r="D39160" s="305" t="s">
        <v>172</v>
      </c>
    </row>
    <row r="39161" spans="1:4" ht="14.5" customHeight="1" x14ac:dyDescent="0.35">
      <c r="A39161" s="1"/>
      <c r="B39161" s="306">
        <v>44528.189583421961</v>
      </c>
      <c r="C39161" s="304">
        <v>1.1188382511242405</v>
      </c>
      <c r="D39161" s="305" t="s">
        <v>172</v>
      </c>
    </row>
    <row r="39162" spans="1:4" ht="14.5" customHeight="1" x14ac:dyDescent="0.35">
      <c r="A39162" s="1"/>
      <c r="B39162" s="306">
        <v>44528.190277866408</v>
      </c>
      <c r="C39162" s="304">
        <v>1.1178584193136429</v>
      </c>
      <c r="D39162" s="305" t="s">
        <v>172</v>
      </c>
    </row>
    <row r="39163" spans="1:4" ht="14.5" customHeight="1" x14ac:dyDescent="0.35">
      <c r="A39163" s="1"/>
      <c r="B39163" s="306">
        <v>44528.190972310855</v>
      </c>
      <c r="C39163" s="304">
        <v>1.0724380746549136</v>
      </c>
      <c r="D39163" s="305" t="s">
        <v>172</v>
      </c>
    </row>
    <row r="39164" spans="1:4" ht="14.5" customHeight="1" x14ac:dyDescent="0.35">
      <c r="A39164" s="1"/>
      <c r="B39164" s="306">
        <v>44528.191666755301</v>
      </c>
      <c r="C39164" s="304">
        <v>1.0415834398410122</v>
      </c>
      <c r="D39164" s="305" t="s">
        <v>172</v>
      </c>
    </row>
    <row r="39165" spans="1:4" ht="14.5" customHeight="1" x14ac:dyDescent="0.35">
      <c r="A39165" s="1"/>
      <c r="B39165" s="306">
        <v>44528.192361199748</v>
      </c>
      <c r="C39165" s="304">
        <v>1.0500728149064951</v>
      </c>
      <c r="D39165" s="305" t="s">
        <v>172</v>
      </c>
    </row>
    <row r="39166" spans="1:4" ht="14.5" customHeight="1" x14ac:dyDescent="0.35">
      <c r="A39166" s="1"/>
      <c r="B39166" s="306">
        <v>44528.193055644195</v>
      </c>
      <c r="C39166" s="304">
        <v>1.1749004598844597</v>
      </c>
      <c r="D39166" s="305" t="s">
        <v>172</v>
      </c>
    </row>
    <row r="39167" spans="1:4" ht="14.5" customHeight="1" x14ac:dyDescent="0.35">
      <c r="A39167" s="1"/>
      <c r="B39167" s="306">
        <v>44528.193750088642</v>
      </c>
      <c r="C39167" s="304">
        <v>1.1229148694799429</v>
      </c>
      <c r="D39167" s="305" t="s">
        <v>172</v>
      </c>
    </row>
    <row r="39168" spans="1:4" ht="14.5" customHeight="1" x14ac:dyDescent="0.35">
      <c r="A39168" s="1"/>
      <c r="B39168" s="306">
        <v>44528.194444533088</v>
      </c>
      <c r="C39168" s="304">
        <v>1.0680569642707269</v>
      </c>
      <c r="D39168" s="305" t="s">
        <v>172</v>
      </c>
    </row>
    <row r="39169" spans="1:4" ht="14.5" customHeight="1" x14ac:dyDescent="0.35">
      <c r="A39169" s="1"/>
      <c r="B39169" s="306">
        <v>44528.195138977535</v>
      </c>
      <c r="C39169" s="304">
        <v>1.0665306424449834</v>
      </c>
      <c r="D39169" s="305" t="s">
        <v>172</v>
      </c>
    </row>
    <row r="39170" spans="1:4" ht="14.5" customHeight="1" x14ac:dyDescent="0.35">
      <c r="A39170" s="1"/>
      <c r="B39170" s="306">
        <v>44528.195833421982</v>
      </c>
      <c r="C39170" s="304">
        <v>1.0324512336540161</v>
      </c>
      <c r="D39170" s="305" t="s">
        <v>172</v>
      </c>
    </row>
    <row r="39171" spans="1:4" ht="14.5" customHeight="1" x14ac:dyDescent="0.35">
      <c r="A39171" s="1"/>
      <c r="B39171" s="306">
        <v>44528.196527866428</v>
      </c>
      <c r="C39171" s="304">
        <v>1.053634814873188</v>
      </c>
      <c r="D39171" s="305" t="s">
        <v>172</v>
      </c>
    </row>
    <row r="39172" spans="1:4" ht="14.5" customHeight="1" x14ac:dyDescent="0.35">
      <c r="A39172" s="1"/>
      <c r="B39172" s="306">
        <v>44528.197222310875</v>
      </c>
      <c r="C39172" s="304">
        <v>1.0227312937029789</v>
      </c>
      <c r="D39172" s="305" t="s">
        <v>172</v>
      </c>
    </row>
    <row r="39173" spans="1:4" ht="14.5" customHeight="1" x14ac:dyDescent="0.35">
      <c r="A39173" s="1"/>
      <c r="B39173" s="306">
        <v>44528.197916755322</v>
      </c>
      <c r="C39173" s="304">
        <v>1.0666992375427677</v>
      </c>
      <c r="D39173" s="305" t="s">
        <v>172</v>
      </c>
    </row>
    <row r="39174" spans="1:4" ht="14.5" customHeight="1" x14ac:dyDescent="0.35">
      <c r="A39174" s="1"/>
      <c r="B39174" s="306">
        <v>44528.198611199768</v>
      </c>
      <c r="C39174" s="304">
        <v>1.0973764290453498</v>
      </c>
      <c r="D39174" s="305" t="s">
        <v>172</v>
      </c>
    </row>
    <row r="39175" spans="1:4" ht="14.5" customHeight="1" x14ac:dyDescent="0.35">
      <c r="A39175" s="1"/>
      <c r="B39175" s="306">
        <v>44528.199305644215</v>
      </c>
      <c r="C39175" s="304">
        <v>1.0414716291652895</v>
      </c>
      <c r="D39175" s="305" t="s">
        <v>172</v>
      </c>
    </row>
    <row r="39176" spans="1:4" ht="14.5" customHeight="1" x14ac:dyDescent="0.35">
      <c r="A39176" s="1"/>
      <c r="B39176" s="306">
        <v>44528.200000088662</v>
      </c>
      <c r="C39176" s="304">
        <v>0.97827321290969849</v>
      </c>
      <c r="D39176" s="305" t="s">
        <v>172</v>
      </c>
    </row>
    <row r="39177" spans="1:4" ht="14.5" customHeight="1" x14ac:dyDescent="0.35">
      <c r="A39177" s="1"/>
      <c r="B39177" s="306">
        <v>44528.200694533109</v>
      </c>
      <c r="C39177" s="304">
        <v>1.0122680026122148</v>
      </c>
      <c r="D39177" s="305" t="s">
        <v>172</v>
      </c>
    </row>
    <row r="39178" spans="1:4" ht="14.5" customHeight="1" x14ac:dyDescent="0.35">
      <c r="A39178" s="1"/>
      <c r="B39178" s="306">
        <v>44528.201388977555</v>
      </c>
      <c r="C39178" s="304">
        <v>0.96270261181095218</v>
      </c>
      <c r="D39178" s="305" t="s">
        <v>172</v>
      </c>
    </row>
    <row r="39179" spans="1:4" ht="14.5" customHeight="1" x14ac:dyDescent="0.35">
      <c r="A39179" s="1"/>
      <c r="B39179" s="306">
        <v>44528.202083422002</v>
      </c>
      <c r="C39179" s="304">
        <v>0.97739614533153751</v>
      </c>
      <c r="D39179" s="305" t="s">
        <v>172</v>
      </c>
    </row>
    <row r="39180" spans="1:4" ht="14.5" customHeight="1" x14ac:dyDescent="0.35">
      <c r="A39180" s="1"/>
      <c r="B39180" s="306">
        <v>44528.202777866449</v>
      </c>
      <c r="C39180" s="304">
        <v>1.0038858616331405</v>
      </c>
      <c r="D39180" s="305" t="s">
        <v>172</v>
      </c>
    </row>
    <row r="39181" spans="1:4" ht="14.5" customHeight="1" x14ac:dyDescent="0.35">
      <c r="A39181" s="1"/>
      <c r="B39181" s="306">
        <v>44528.203472310895</v>
      </c>
      <c r="C39181" s="304">
        <v>0.98283890038639277</v>
      </c>
      <c r="D39181" s="305" t="s">
        <v>172</v>
      </c>
    </row>
    <row r="39182" spans="1:4" ht="14.5" customHeight="1" x14ac:dyDescent="0.35">
      <c r="A39182" s="1"/>
      <c r="B39182" s="306">
        <v>44528.204166755342</v>
      </c>
      <c r="C39182" s="304">
        <v>0.96416381693835929</v>
      </c>
      <c r="D39182" s="305" t="s">
        <v>172</v>
      </c>
    </row>
    <row r="39183" spans="1:4" ht="14.5" customHeight="1" x14ac:dyDescent="0.35">
      <c r="A39183" s="1"/>
      <c r="B39183" s="306">
        <v>44528.204861199789</v>
      </c>
      <c r="C39183" s="304">
        <v>1.0257982757167308</v>
      </c>
      <c r="D39183" s="305" t="s">
        <v>172</v>
      </c>
    </row>
    <row r="39184" spans="1:4" ht="14.5" customHeight="1" x14ac:dyDescent="0.35">
      <c r="A39184" s="1"/>
      <c r="B39184" s="306">
        <v>44528.205555644236</v>
      </c>
      <c r="C39184" s="304">
        <v>0.97742338209724644</v>
      </c>
      <c r="D39184" s="305" t="s">
        <v>172</v>
      </c>
    </row>
    <row r="39185" spans="1:4" ht="14.5" customHeight="1" x14ac:dyDescent="0.35">
      <c r="A39185" s="1"/>
      <c r="B39185" s="306">
        <v>44528.206250088682</v>
      </c>
      <c r="C39185" s="304">
        <v>0.93111175873023055</v>
      </c>
      <c r="D39185" s="305" t="s">
        <v>172</v>
      </c>
    </row>
    <row r="39186" spans="1:4" ht="14.5" customHeight="1" x14ac:dyDescent="0.35">
      <c r="A39186" s="1"/>
      <c r="B39186" s="306">
        <v>44528.206944533129</v>
      </c>
      <c r="C39186" s="304">
        <v>0.99558206805099869</v>
      </c>
      <c r="D39186" s="305" t="s">
        <v>172</v>
      </c>
    </row>
    <row r="39187" spans="1:4" ht="14.5" customHeight="1" x14ac:dyDescent="0.35">
      <c r="A39187" s="1"/>
      <c r="B39187" s="306">
        <v>44528.207638977576</v>
      </c>
      <c r="C39187" s="304">
        <v>0.98051445494732736</v>
      </c>
      <c r="D39187" s="305" t="s">
        <v>172</v>
      </c>
    </row>
    <row r="39188" spans="1:4" ht="14.5" customHeight="1" x14ac:dyDescent="0.35">
      <c r="A39188" s="1"/>
      <c r="B39188" s="306">
        <v>44528.208333422022</v>
      </c>
      <c r="C39188" s="304">
        <v>0.92083996837827731</v>
      </c>
      <c r="D39188" s="305" t="s">
        <v>172</v>
      </c>
    </row>
    <row r="39189" spans="1:4" ht="14.5" customHeight="1" x14ac:dyDescent="0.35">
      <c r="A39189" s="1"/>
      <c r="B39189" s="306">
        <v>44528.209027866469</v>
      </c>
      <c r="C39189" s="304">
        <v>0.95727932453155518</v>
      </c>
      <c r="D39189" s="305" t="s">
        <v>172</v>
      </c>
    </row>
    <row r="39190" spans="1:4" ht="14.5" customHeight="1" x14ac:dyDescent="0.35">
      <c r="A39190" s="1"/>
      <c r="B39190" s="306">
        <v>44528.209722310916</v>
      </c>
      <c r="C39190" s="304">
        <v>0.94656255308174575</v>
      </c>
      <c r="D39190" s="305" t="s">
        <v>172</v>
      </c>
    </row>
    <row r="39191" spans="1:4" ht="14.5" customHeight="1" x14ac:dyDescent="0.35">
      <c r="A39191" s="1"/>
      <c r="B39191" s="306">
        <v>44528.210416755363</v>
      </c>
      <c r="C39191" s="304">
        <v>0.92131085491067399</v>
      </c>
      <c r="D39191" s="305" t="s">
        <v>172</v>
      </c>
    </row>
    <row r="39192" spans="1:4" ht="14.5" customHeight="1" x14ac:dyDescent="0.35">
      <c r="A39192" s="1"/>
      <c r="B39192" s="306">
        <v>44528.211111199809</v>
      </c>
      <c r="C39192" s="304">
        <v>0.87311229770751497</v>
      </c>
      <c r="D39192" s="305" t="s">
        <v>172</v>
      </c>
    </row>
    <row r="39193" spans="1:4" ht="14.5" customHeight="1" x14ac:dyDescent="0.35">
      <c r="A39193" s="1"/>
      <c r="B39193" s="306">
        <v>44528.211805644256</v>
      </c>
      <c r="C39193" s="304">
        <v>0.88382897257232196</v>
      </c>
      <c r="D39193" s="305" t="s">
        <v>172</v>
      </c>
    </row>
    <row r="39194" spans="1:4" ht="14.5" customHeight="1" x14ac:dyDescent="0.35">
      <c r="A39194" s="1"/>
      <c r="B39194" s="306">
        <v>44528.212500088703</v>
      </c>
      <c r="C39194" s="304">
        <v>0.8875075649213916</v>
      </c>
      <c r="D39194" s="305" t="s">
        <v>172</v>
      </c>
    </row>
    <row r="39195" spans="1:4" ht="14.5" customHeight="1" x14ac:dyDescent="0.35">
      <c r="A39195" s="1"/>
      <c r="B39195" s="306">
        <v>44528.213194533149</v>
      </c>
      <c r="C39195" s="304">
        <v>0.89479948250676289</v>
      </c>
      <c r="D39195" s="305" t="s">
        <v>172</v>
      </c>
    </row>
    <row r="39196" spans="1:4" ht="14.5" customHeight="1" x14ac:dyDescent="0.35">
      <c r="A39196" s="1"/>
      <c r="B39196" s="306">
        <v>44528.213888977596</v>
      </c>
      <c r="C39196" s="304">
        <v>0.84391267609539677</v>
      </c>
      <c r="D39196" s="305" t="s">
        <v>172</v>
      </c>
    </row>
    <row r="39197" spans="1:4" ht="14.5" customHeight="1" x14ac:dyDescent="0.35">
      <c r="A39197" s="1"/>
      <c r="B39197" s="306">
        <v>44528.214583422043</v>
      </c>
      <c r="C39197" s="304">
        <v>0.8430028118093712</v>
      </c>
      <c r="D39197" s="305" t="s">
        <v>172</v>
      </c>
    </row>
    <row r="39198" spans="1:4" ht="14.5" customHeight="1" x14ac:dyDescent="0.35">
      <c r="A39198" s="1"/>
      <c r="B39198" s="306">
        <v>44528.215277866489</v>
      </c>
      <c r="C39198" s="304">
        <v>0.82204572268010456</v>
      </c>
      <c r="D39198" s="305" t="s">
        <v>172</v>
      </c>
    </row>
    <row r="39199" spans="1:4" ht="14.5" customHeight="1" x14ac:dyDescent="0.35">
      <c r="A39199" s="1"/>
      <c r="B39199" s="306">
        <v>44528.215972310936</v>
      </c>
      <c r="C39199" s="304">
        <v>0.85672511081478053</v>
      </c>
      <c r="D39199" s="305" t="s">
        <v>172</v>
      </c>
    </row>
    <row r="39200" spans="1:4" ht="14.5" customHeight="1" x14ac:dyDescent="0.35">
      <c r="A39200" s="1"/>
      <c r="B39200" s="306">
        <v>44528.216666755383</v>
      </c>
      <c r="C39200" s="304">
        <v>0.8170274181558701</v>
      </c>
      <c r="D39200" s="305" t="s">
        <v>172</v>
      </c>
    </row>
    <row r="39201" spans="1:4" ht="14.5" customHeight="1" x14ac:dyDescent="0.35">
      <c r="A39201" s="1"/>
      <c r="B39201" s="306">
        <v>44528.21736119983</v>
      </c>
      <c r="C39201" s="304">
        <v>0.86339269830392973</v>
      </c>
      <c r="D39201" s="305" t="s">
        <v>172</v>
      </c>
    </row>
    <row r="39202" spans="1:4" ht="14.5" customHeight="1" x14ac:dyDescent="0.35">
      <c r="A39202" s="1"/>
      <c r="B39202" s="306">
        <v>44528.218055644276</v>
      </c>
      <c r="C39202" s="304">
        <v>0.79781417730161286</v>
      </c>
      <c r="D39202" s="305" t="s">
        <v>172</v>
      </c>
    </row>
    <row r="39203" spans="1:4" ht="14.5" customHeight="1" x14ac:dyDescent="0.35">
      <c r="A39203" s="1"/>
      <c r="B39203" s="306">
        <v>44528.218750088723</v>
      </c>
      <c r="C39203" s="304">
        <v>0.76896547407486648</v>
      </c>
      <c r="D39203" s="305" t="s">
        <v>172</v>
      </c>
    </row>
    <row r="39204" spans="1:4" ht="14.5" customHeight="1" x14ac:dyDescent="0.35">
      <c r="A39204" s="1"/>
      <c r="B39204" s="306">
        <v>44528.21944453317</v>
      </c>
      <c r="C39204" s="304">
        <v>0.79519028391177926</v>
      </c>
      <c r="D39204" s="305" t="s">
        <v>172</v>
      </c>
    </row>
    <row r="39205" spans="1:4" ht="14.5" customHeight="1" x14ac:dyDescent="0.35">
      <c r="A39205" s="1"/>
      <c r="B39205" s="306">
        <v>44528.220138977616</v>
      </c>
      <c r="C39205" s="304">
        <v>0.85379310026757294</v>
      </c>
      <c r="D39205" s="305" t="s">
        <v>172</v>
      </c>
    </row>
    <row r="39206" spans="1:4" ht="14.5" customHeight="1" x14ac:dyDescent="0.35">
      <c r="A39206" s="1"/>
      <c r="B39206" s="306">
        <v>44528.220833422063</v>
      </c>
      <c r="C39206" s="304">
        <v>0.84018497806176429</v>
      </c>
      <c r="D39206" s="305" t="s">
        <v>172</v>
      </c>
    </row>
    <row r="39207" spans="1:4" ht="14.5" customHeight="1" x14ac:dyDescent="0.35">
      <c r="A39207" s="1"/>
      <c r="B39207" s="306">
        <v>44528.22152786651</v>
      </c>
      <c r="C39207" s="304">
        <v>0.72966379082852961</v>
      </c>
      <c r="D39207" s="305" t="s">
        <v>172</v>
      </c>
    </row>
    <row r="39208" spans="1:4" ht="14.5" customHeight="1" x14ac:dyDescent="0.35">
      <c r="A39208" s="1"/>
      <c r="B39208" s="306">
        <v>44528.222222310957</v>
      </c>
      <c r="C39208" s="304">
        <v>0.78931787245431528</v>
      </c>
      <c r="D39208" s="305" t="s">
        <v>172</v>
      </c>
    </row>
    <row r="39209" spans="1:4" ht="14.5" customHeight="1" x14ac:dyDescent="0.35">
      <c r="A39209" s="1"/>
      <c r="B39209" s="306">
        <v>44528.222916755403</v>
      </c>
      <c r="C39209" s="304">
        <v>0.77999398248049756</v>
      </c>
      <c r="D39209" s="305" t="s">
        <v>172</v>
      </c>
    </row>
    <row r="39210" spans="1:4" ht="14.5" customHeight="1" x14ac:dyDescent="0.35">
      <c r="A39210" s="1"/>
      <c r="B39210" s="306">
        <v>44528.22361119985</v>
      </c>
      <c r="C39210" s="304">
        <v>0.78993878933688388</v>
      </c>
      <c r="D39210" s="305" t="s">
        <v>172</v>
      </c>
    </row>
    <row r="39211" spans="1:4" ht="14.5" customHeight="1" x14ac:dyDescent="0.35">
      <c r="A39211" s="1"/>
      <c r="B39211" s="306">
        <v>44528.224305644297</v>
      </c>
      <c r="C39211" s="304">
        <v>0.81791208754524025</v>
      </c>
      <c r="D39211" s="305" t="s">
        <v>172</v>
      </c>
    </row>
    <row r="39212" spans="1:4" ht="14.5" customHeight="1" x14ac:dyDescent="0.35">
      <c r="A39212" s="1"/>
      <c r="B39212" s="306">
        <v>44528.225000088743</v>
      </c>
      <c r="C39212" s="304">
        <v>0.78850804481900616</v>
      </c>
      <c r="D39212" s="305" t="s">
        <v>172</v>
      </c>
    </row>
    <row r="39213" spans="1:4" ht="14.5" customHeight="1" x14ac:dyDescent="0.35">
      <c r="A39213" s="1"/>
      <c r="B39213" s="306">
        <v>44528.22569453319</v>
      </c>
      <c r="C39213" s="304">
        <v>0.78598249285438826</v>
      </c>
      <c r="D39213" s="305" t="s">
        <v>172</v>
      </c>
    </row>
    <row r="39214" spans="1:4" ht="14.5" customHeight="1" x14ac:dyDescent="0.35">
      <c r="A39214" s="1"/>
      <c r="B39214" s="306">
        <v>44528.226388977637</v>
      </c>
      <c r="C39214" s="304">
        <v>0.751473581815435</v>
      </c>
      <c r="D39214" s="305" t="s">
        <v>172</v>
      </c>
    </row>
    <row r="39215" spans="1:4" ht="14.5" customHeight="1" x14ac:dyDescent="0.35">
      <c r="A39215" s="1"/>
      <c r="B39215" s="306">
        <v>44528.227083422084</v>
      </c>
      <c r="C39215" s="304">
        <v>0.73997325400849456</v>
      </c>
      <c r="D39215" s="305" t="s">
        <v>172</v>
      </c>
    </row>
    <row r="39216" spans="1:4" ht="14.5" customHeight="1" x14ac:dyDescent="0.35">
      <c r="A39216" s="1"/>
      <c r="B39216" s="306">
        <v>44528.22777786653</v>
      </c>
      <c r="C39216" s="304">
        <v>0.73628002810555704</v>
      </c>
      <c r="D39216" s="305" t="s">
        <v>172</v>
      </c>
    </row>
    <row r="39217" spans="1:4" ht="14.5" customHeight="1" x14ac:dyDescent="0.35">
      <c r="A39217" s="1"/>
      <c r="B39217" s="306">
        <v>44528.228472310977</v>
      </c>
      <c r="C39217" s="304">
        <v>0.7724555149983795</v>
      </c>
      <c r="D39217" s="305" t="s">
        <v>172</v>
      </c>
    </row>
    <row r="39218" spans="1:4" ht="14.5" customHeight="1" x14ac:dyDescent="0.35">
      <c r="A39218" s="1"/>
      <c r="B39218" s="306">
        <v>44528.229166755424</v>
      </c>
      <c r="C39218" s="304">
        <v>0.78117743808855566</v>
      </c>
      <c r="D39218" s="305" t="s">
        <v>172</v>
      </c>
    </row>
    <row r="39219" spans="1:4" ht="14.5" customHeight="1" x14ac:dyDescent="0.35">
      <c r="A39219" s="1"/>
      <c r="B39219" s="306">
        <v>44528.22986119987</v>
      </c>
      <c r="C39219" s="304">
        <v>0.71691351449687013</v>
      </c>
      <c r="D39219" s="305" t="s">
        <v>172</v>
      </c>
    </row>
    <row r="39220" spans="1:4" ht="14.5" customHeight="1" x14ac:dyDescent="0.35">
      <c r="A39220" s="1"/>
      <c r="B39220" s="306">
        <v>44528.230555644317</v>
      </c>
      <c r="C39220" s="304">
        <v>0.68481059978492642</v>
      </c>
      <c r="D39220" s="305" t="s">
        <v>172</v>
      </c>
    </row>
    <row r="39221" spans="1:4" ht="14.5" customHeight="1" x14ac:dyDescent="0.35">
      <c r="A39221" s="1"/>
      <c r="B39221" s="306">
        <v>44528.231250088764</v>
      </c>
      <c r="C39221" s="304">
        <v>0.74233485506285135</v>
      </c>
      <c r="D39221" s="305" t="s">
        <v>172</v>
      </c>
    </row>
    <row r="39222" spans="1:4" ht="14.5" customHeight="1" x14ac:dyDescent="0.35">
      <c r="A39222" s="1"/>
      <c r="B39222" s="306">
        <v>44528.23194453321</v>
      </c>
      <c r="C39222" s="304">
        <v>0.70497735251707738</v>
      </c>
      <c r="D39222" s="305" t="s">
        <v>172</v>
      </c>
    </row>
    <row r="39223" spans="1:4" ht="14.5" customHeight="1" x14ac:dyDescent="0.35">
      <c r="A39223" s="1"/>
      <c r="B39223" s="306">
        <v>44528.232638977657</v>
      </c>
      <c r="C39223" s="304">
        <v>0.68746733949781935</v>
      </c>
      <c r="D39223" s="305" t="s">
        <v>172</v>
      </c>
    </row>
    <row r="39224" spans="1:4" ht="14.5" customHeight="1" x14ac:dyDescent="0.35">
      <c r="A39224" s="1"/>
      <c r="B39224" s="306">
        <v>44528.233333422104</v>
      </c>
      <c r="C39224" s="304">
        <v>0.70143301713081507</v>
      </c>
      <c r="D39224" s="305" t="s">
        <v>172</v>
      </c>
    </row>
    <row r="39225" spans="1:4" ht="14.5" customHeight="1" x14ac:dyDescent="0.35">
      <c r="A39225" s="1"/>
      <c r="B39225" s="306">
        <v>44528.234027866551</v>
      </c>
      <c r="C39225" s="304">
        <v>0.70459473536419259</v>
      </c>
      <c r="D39225" s="305" t="s">
        <v>172</v>
      </c>
    </row>
    <row r="39226" spans="1:4" ht="14.5" customHeight="1" x14ac:dyDescent="0.35">
      <c r="A39226" s="1"/>
      <c r="B39226" s="306">
        <v>44528.234722310997</v>
      </c>
      <c r="C39226" s="304">
        <v>0.73821778685936201</v>
      </c>
      <c r="D39226" s="305" t="s">
        <v>172</v>
      </c>
    </row>
    <row r="39227" spans="1:4" ht="14.5" customHeight="1" x14ac:dyDescent="0.35">
      <c r="A39227" s="1"/>
      <c r="B39227" s="306">
        <v>44528.235416755444</v>
      </c>
      <c r="C39227" s="304">
        <v>0.69219343286552737</v>
      </c>
      <c r="D39227" s="305" t="s">
        <v>172</v>
      </c>
    </row>
    <row r="39228" spans="1:4" ht="14.5" customHeight="1" x14ac:dyDescent="0.35">
      <c r="A39228" s="1"/>
      <c r="B39228" s="306">
        <v>44528.236111199891</v>
      </c>
      <c r="C39228" s="304">
        <v>0.71552482499605508</v>
      </c>
      <c r="D39228" s="305" t="s">
        <v>172</v>
      </c>
    </row>
    <row r="39229" spans="1:4" ht="14.5" customHeight="1" x14ac:dyDescent="0.35">
      <c r="A39229" s="1"/>
      <c r="B39229" s="306">
        <v>44528.236805644337</v>
      </c>
      <c r="C39229" s="304">
        <v>0.67926372053921114</v>
      </c>
      <c r="D39229" s="305" t="s">
        <v>172</v>
      </c>
    </row>
    <row r="39230" spans="1:4" ht="14.5" customHeight="1" x14ac:dyDescent="0.35">
      <c r="A39230" s="1"/>
      <c r="B39230" s="306">
        <v>44528.237500088784</v>
      </c>
      <c r="C39230" s="304">
        <v>0.66412632923259785</v>
      </c>
      <c r="D39230" s="305" t="s">
        <v>172</v>
      </c>
    </row>
    <row r="39231" spans="1:4" ht="14.5" customHeight="1" x14ac:dyDescent="0.35">
      <c r="A39231" s="1"/>
      <c r="B39231" s="306">
        <v>44528.238194533231</v>
      </c>
      <c r="C39231" s="304">
        <v>0.69517727761215908</v>
      </c>
      <c r="D39231" s="305" t="s">
        <v>172</v>
      </c>
    </row>
    <row r="39232" spans="1:4" ht="14.5" customHeight="1" x14ac:dyDescent="0.35">
      <c r="A39232" s="1"/>
      <c r="B39232" s="306">
        <v>44528.238888977678</v>
      </c>
      <c r="C39232" s="304">
        <v>0.68723356743063657</v>
      </c>
      <c r="D39232" s="305" t="s">
        <v>172</v>
      </c>
    </row>
    <row r="39233" spans="1:4" ht="14.5" customHeight="1" x14ac:dyDescent="0.35">
      <c r="A39233" s="1"/>
      <c r="B39233" s="306">
        <v>44528.239583422124</v>
      </c>
      <c r="C39233" s="304">
        <v>0.69461004017331718</v>
      </c>
      <c r="D39233" s="305" t="s">
        <v>172</v>
      </c>
    </row>
    <row r="39234" spans="1:4" ht="14.5" customHeight="1" x14ac:dyDescent="0.35">
      <c r="A39234" s="1"/>
      <c r="B39234" s="306">
        <v>44528.240277866571</v>
      </c>
      <c r="C39234" s="304">
        <v>0.67935763452345177</v>
      </c>
      <c r="D39234" s="305" t="s">
        <v>172</v>
      </c>
    </row>
    <row r="39235" spans="1:4" ht="14.5" customHeight="1" x14ac:dyDescent="0.35">
      <c r="A39235" s="1"/>
      <c r="B39235" s="306">
        <v>44528.240972311018</v>
      </c>
      <c r="C39235" s="304">
        <v>0.67979371634892227</v>
      </c>
      <c r="D39235" s="305" t="s">
        <v>172</v>
      </c>
    </row>
    <row r="39236" spans="1:4" ht="14.5" customHeight="1" x14ac:dyDescent="0.35">
      <c r="A39236" s="1"/>
      <c r="B39236" s="306">
        <v>44528.241666755464</v>
      </c>
      <c r="C39236" s="304">
        <v>0.72432103433197881</v>
      </c>
      <c r="D39236" s="305" t="s">
        <v>172</v>
      </c>
    </row>
    <row r="39237" spans="1:4" ht="14.5" customHeight="1" x14ac:dyDescent="0.35">
      <c r="A39237" s="1"/>
      <c r="B39237" s="306">
        <v>44528.242361199911</v>
      </c>
      <c r="C39237" s="304">
        <v>0.73875216266569621</v>
      </c>
      <c r="D39237" s="305" t="s">
        <v>172</v>
      </c>
    </row>
    <row r="39238" spans="1:4" ht="14.5" customHeight="1" x14ac:dyDescent="0.35">
      <c r="A39238" s="1"/>
      <c r="B39238" s="306">
        <v>44528.243055644358</v>
      </c>
      <c r="C39238" s="304">
        <v>0.6364848366085577</v>
      </c>
      <c r="D39238" s="305" t="s">
        <v>172</v>
      </c>
    </row>
    <row r="39239" spans="1:4" ht="14.5" customHeight="1" x14ac:dyDescent="0.35">
      <c r="A39239" s="1"/>
      <c r="B39239" s="306">
        <v>44528.243750088805</v>
      </c>
      <c r="C39239" s="304">
        <v>0.69260420576812676</v>
      </c>
      <c r="D39239" s="305" t="s">
        <v>172</v>
      </c>
    </row>
    <row r="39240" spans="1:4" ht="14.5" customHeight="1" x14ac:dyDescent="0.35">
      <c r="A39240" s="1"/>
      <c r="B39240" s="306">
        <v>44528.244444533251</v>
      </c>
      <c r="C39240" s="304">
        <v>0.72300404477397628</v>
      </c>
      <c r="D39240" s="305" t="s">
        <v>172</v>
      </c>
    </row>
    <row r="39241" spans="1:4" ht="14.5" customHeight="1" x14ac:dyDescent="0.35">
      <c r="A39241" s="1"/>
      <c r="B39241" s="306">
        <v>44528.245138977698</v>
      </c>
      <c r="C39241" s="304">
        <v>0.71014187425592656</v>
      </c>
      <c r="D39241" s="305" t="s">
        <v>172</v>
      </c>
    </row>
    <row r="39242" spans="1:4" ht="14.5" customHeight="1" x14ac:dyDescent="0.35">
      <c r="A39242" s="1"/>
      <c r="B39242" s="306">
        <v>44528.245833422145</v>
      </c>
      <c r="C39242" s="304">
        <v>0.64994487402685386</v>
      </c>
      <c r="D39242" s="305" t="s">
        <v>172</v>
      </c>
    </row>
    <row r="39243" spans="1:4" ht="14.5" customHeight="1" x14ac:dyDescent="0.35">
      <c r="A39243" s="1"/>
      <c r="B39243" s="306">
        <v>44528.246527866591</v>
      </c>
      <c r="C39243" s="304">
        <v>0.72226784160343416</v>
      </c>
      <c r="D39243" s="305" t="s">
        <v>172</v>
      </c>
    </row>
    <row r="39244" spans="1:4" ht="14.5" customHeight="1" x14ac:dyDescent="0.35">
      <c r="A39244" s="1"/>
      <c r="B39244" s="306">
        <v>44528.247222311038</v>
      </c>
      <c r="C39244" s="304">
        <v>0.68616307034176316</v>
      </c>
      <c r="D39244" s="305" t="s">
        <v>172</v>
      </c>
    </row>
    <row r="39245" spans="1:4" ht="14.5" customHeight="1" x14ac:dyDescent="0.35">
      <c r="A39245" s="1"/>
      <c r="B39245" s="306">
        <v>44528.247916755485</v>
      </c>
      <c r="C39245" s="304">
        <v>0.6252933889637764</v>
      </c>
      <c r="D39245" s="305" t="s">
        <v>172</v>
      </c>
    </row>
    <row r="39246" spans="1:4" ht="14.5" customHeight="1" x14ac:dyDescent="0.35">
      <c r="A39246" s="1"/>
      <c r="B39246" s="306">
        <v>44528.248611199931</v>
      </c>
      <c r="C39246" s="304">
        <v>0.68772842560050174</v>
      </c>
      <c r="D39246" s="305" t="s">
        <v>172</v>
      </c>
    </row>
    <row r="39247" spans="1:4" ht="14.5" customHeight="1" x14ac:dyDescent="0.35">
      <c r="A39247" s="1"/>
      <c r="B39247" s="306">
        <v>44528.249305644378</v>
      </c>
      <c r="C39247" s="304">
        <v>0.64587790680367718</v>
      </c>
      <c r="D39247" s="305" t="s">
        <v>172</v>
      </c>
    </row>
    <row r="39248" spans="1:4" ht="14.5" customHeight="1" x14ac:dyDescent="0.35">
      <c r="A39248" s="1"/>
      <c r="B39248" s="306">
        <v>44528.250000088825</v>
      </c>
      <c r="C39248" s="304">
        <v>0.65089496915275047</v>
      </c>
      <c r="D39248" s="305" t="s">
        <v>172</v>
      </c>
    </row>
    <row r="39249" spans="1:4" ht="14.5" customHeight="1" x14ac:dyDescent="0.35">
      <c r="A39249" s="1"/>
      <c r="B39249" s="306">
        <v>44528.250694533272</v>
      </c>
      <c r="C39249" s="304">
        <v>0.68955883283739849</v>
      </c>
      <c r="D39249" s="305" t="s">
        <v>172</v>
      </c>
    </row>
    <row r="39250" spans="1:4" ht="14.5" customHeight="1" x14ac:dyDescent="0.35">
      <c r="A39250" s="1"/>
      <c r="B39250" s="306">
        <v>44528.251388977718</v>
      </c>
      <c r="C39250" s="304">
        <v>0.6506745336248666</v>
      </c>
      <c r="D39250" s="305" t="s">
        <v>172</v>
      </c>
    </row>
    <row r="39251" spans="1:4" ht="14.5" customHeight="1" x14ac:dyDescent="0.35">
      <c r="A39251" s="1"/>
      <c r="B39251" s="306">
        <v>44528.252083422165</v>
      </c>
      <c r="C39251" s="304">
        <v>0.67286351499885011</v>
      </c>
      <c r="D39251" s="305" t="s">
        <v>172</v>
      </c>
    </row>
    <row r="39252" spans="1:4" ht="14.5" customHeight="1" x14ac:dyDescent="0.35">
      <c r="A39252" s="1"/>
      <c r="B39252" s="306">
        <v>44528.252777866612</v>
      </c>
      <c r="C39252" s="304">
        <v>0.58820298568228579</v>
      </c>
      <c r="D39252" s="305" t="s">
        <v>172</v>
      </c>
    </row>
    <row r="39253" spans="1:4" ht="14.5" customHeight="1" x14ac:dyDescent="0.35">
      <c r="A39253" s="1"/>
      <c r="B39253" s="306">
        <v>44528.253472311058</v>
      </c>
      <c r="C39253" s="304">
        <v>0.68300828329309604</v>
      </c>
      <c r="D39253" s="305" t="s">
        <v>172</v>
      </c>
    </row>
    <row r="39254" spans="1:4" ht="14.5" customHeight="1" x14ac:dyDescent="0.35">
      <c r="A39254" s="1"/>
      <c r="B39254" s="306">
        <v>44528.254166755505</v>
      </c>
      <c r="C39254" s="304">
        <v>0.68575263397366748</v>
      </c>
      <c r="D39254" s="305" t="s">
        <v>172</v>
      </c>
    </row>
    <row r="39255" spans="1:4" ht="14.5" customHeight="1" x14ac:dyDescent="0.35">
      <c r="A39255" s="1"/>
      <c r="B39255" s="306">
        <v>44528.254861199952</v>
      </c>
      <c r="C39255" s="304">
        <v>0.69391330255850037</v>
      </c>
      <c r="D39255" s="305" t="s">
        <v>172</v>
      </c>
    </row>
    <row r="39256" spans="1:4" ht="14.5" customHeight="1" x14ac:dyDescent="0.35">
      <c r="A39256" s="1"/>
      <c r="B39256" s="306">
        <v>44528.255555644399</v>
      </c>
      <c r="C39256" s="304">
        <v>0.7060967498804227</v>
      </c>
      <c r="D39256" s="305" t="s">
        <v>172</v>
      </c>
    </row>
    <row r="39257" spans="1:4" ht="14.5" customHeight="1" x14ac:dyDescent="0.35">
      <c r="A39257" s="1"/>
      <c r="B39257" s="306">
        <v>44528.256250088845</v>
      </c>
      <c r="C39257" s="304">
        <v>0.61804954020073333</v>
      </c>
      <c r="D39257" s="305" t="s">
        <v>172</v>
      </c>
    </row>
    <row r="39258" spans="1:4" ht="14.5" customHeight="1" x14ac:dyDescent="0.35">
      <c r="A39258" s="1"/>
      <c r="B39258" s="306">
        <v>44528.256944533292</v>
      </c>
      <c r="C39258" s="304">
        <v>0.65475896831964442</v>
      </c>
      <c r="D39258" s="305" t="s">
        <v>172</v>
      </c>
    </row>
    <row r="39259" spans="1:4" ht="14.5" customHeight="1" x14ac:dyDescent="0.35">
      <c r="A39259" s="1"/>
      <c r="B39259" s="306">
        <v>44528.257638977739</v>
      </c>
      <c r="C39259" s="304">
        <v>0.60012336702499547</v>
      </c>
      <c r="D39259" s="305" t="s">
        <v>172</v>
      </c>
    </row>
    <row r="39260" spans="1:4" ht="14.5" customHeight="1" x14ac:dyDescent="0.35">
      <c r="A39260" s="1"/>
      <c r="B39260" s="306">
        <v>44528.258333422185</v>
      </c>
      <c r="C39260" s="304">
        <v>0.62433603849749486</v>
      </c>
      <c r="D39260" s="305" t="s">
        <v>172</v>
      </c>
    </row>
    <row r="39261" spans="1:4" ht="14.5" customHeight="1" x14ac:dyDescent="0.35">
      <c r="A39261" s="1"/>
      <c r="B39261" s="306">
        <v>44528.259027866632</v>
      </c>
      <c r="C39261" s="304">
        <v>0.64562388236089041</v>
      </c>
      <c r="D39261" s="305" t="s">
        <v>172</v>
      </c>
    </row>
    <row r="39262" spans="1:4" ht="14.5" customHeight="1" x14ac:dyDescent="0.35">
      <c r="A39262" s="1"/>
      <c r="B39262" s="306">
        <v>44528.259722311079</v>
      </c>
      <c r="C39262" s="304">
        <v>0.63776266234358447</v>
      </c>
      <c r="D39262" s="305" t="s">
        <v>172</v>
      </c>
    </row>
    <row r="39263" spans="1:4" ht="14.5" customHeight="1" x14ac:dyDescent="0.35">
      <c r="A39263" s="1"/>
      <c r="B39263" s="306">
        <v>44528.260416755526</v>
      </c>
      <c r="C39263" s="304">
        <v>0.64655180970369963</v>
      </c>
      <c r="D39263" s="305" t="s">
        <v>172</v>
      </c>
    </row>
    <row r="39264" spans="1:4" ht="14.5" customHeight="1" x14ac:dyDescent="0.35">
      <c r="A39264" s="1"/>
      <c r="B39264" s="306">
        <v>44528.261111199972</v>
      </c>
      <c r="C39264" s="304">
        <v>0.67797561696099062</v>
      </c>
      <c r="D39264" s="305" t="s">
        <v>172</v>
      </c>
    </row>
    <row r="39265" spans="1:4" ht="14.5" customHeight="1" x14ac:dyDescent="0.35">
      <c r="A39265" s="1"/>
      <c r="B39265" s="306">
        <v>44528.261805644419</v>
      </c>
      <c r="C39265" s="304">
        <v>0.60815761707848803</v>
      </c>
      <c r="D39265" s="305" t="s">
        <v>172</v>
      </c>
    </row>
    <row r="39266" spans="1:4" ht="14.5" customHeight="1" x14ac:dyDescent="0.35">
      <c r="A39266" s="1"/>
      <c r="B39266" s="306">
        <v>44528.262500088866</v>
      </c>
      <c r="C39266" s="304">
        <v>0.6656344903259499</v>
      </c>
      <c r="D39266" s="305" t="s">
        <v>172</v>
      </c>
    </row>
    <row r="39267" spans="1:4" ht="14.5" customHeight="1" x14ac:dyDescent="0.35">
      <c r="A39267" s="1"/>
      <c r="B39267" s="306">
        <v>44528.263194533312</v>
      </c>
      <c r="C39267" s="304">
        <v>0.64004991527976929</v>
      </c>
      <c r="D39267" s="305" t="s">
        <v>172</v>
      </c>
    </row>
    <row r="39268" spans="1:4" ht="14.5" customHeight="1" x14ac:dyDescent="0.35">
      <c r="A39268" s="1"/>
      <c r="B39268" s="306">
        <v>44528.263888977759</v>
      </c>
      <c r="C39268" s="304">
        <v>0.56090088954431394</v>
      </c>
      <c r="D39268" s="305" t="s">
        <v>172</v>
      </c>
    </row>
    <row r="39269" spans="1:4" ht="14.5" customHeight="1" x14ac:dyDescent="0.35">
      <c r="A39269" s="1"/>
      <c r="B39269" s="306">
        <v>44528.264583422206</v>
      </c>
      <c r="C39269" s="304">
        <v>0.51844857944549105</v>
      </c>
      <c r="D39269" s="305" t="s">
        <v>172</v>
      </c>
    </row>
    <row r="39270" spans="1:4" ht="14.5" customHeight="1" x14ac:dyDescent="0.35">
      <c r="A39270" s="1"/>
      <c r="B39270" s="306">
        <v>44528.265277866652</v>
      </c>
      <c r="C39270" s="304">
        <v>0.56827995005881649</v>
      </c>
      <c r="D39270" s="305" t="s">
        <v>172</v>
      </c>
    </row>
    <row r="39271" spans="1:4" ht="14.5" customHeight="1" x14ac:dyDescent="0.35">
      <c r="A39271" s="1"/>
      <c r="B39271" s="306">
        <v>44528.265972311099</v>
      </c>
      <c r="C39271" s="304">
        <v>0.59559918565693504</v>
      </c>
      <c r="D39271" s="305" t="s">
        <v>172</v>
      </c>
    </row>
    <row r="39272" spans="1:4" ht="14.5" customHeight="1" x14ac:dyDescent="0.35">
      <c r="A39272" s="1"/>
      <c r="B39272" s="306">
        <v>44528.266666755546</v>
      </c>
      <c r="C39272" s="304">
        <v>0.59902291527579721</v>
      </c>
      <c r="D39272" s="305" t="s">
        <v>172</v>
      </c>
    </row>
    <row r="39273" spans="1:4" ht="14.5" customHeight="1" x14ac:dyDescent="0.35">
      <c r="A39273" s="1"/>
      <c r="B39273" s="306">
        <v>44528.267361199993</v>
      </c>
      <c r="C39273" s="304">
        <v>0.56908760413184611</v>
      </c>
      <c r="D39273" s="305" t="s">
        <v>172</v>
      </c>
    </row>
    <row r="39274" spans="1:4" ht="14.5" customHeight="1" x14ac:dyDescent="0.35">
      <c r="A39274" s="1"/>
      <c r="B39274" s="306">
        <v>44528.268055644439</v>
      </c>
      <c r="C39274" s="304">
        <v>0.60310291847153319</v>
      </c>
      <c r="D39274" s="305" t="s">
        <v>172</v>
      </c>
    </row>
    <row r="39275" spans="1:4" ht="14.5" customHeight="1" x14ac:dyDescent="0.35">
      <c r="A39275" s="1"/>
      <c r="B39275" s="306">
        <v>44528.268750088886</v>
      </c>
      <c r="C39275" s="304">
        <v>0.54878528125433756</v>
      </c>
      <c r="D39275" s="305" t="s">
        <v>172</v>
      </c>
    </row>
    <row r="39276" spans="1:4" ht="14.5" customHeight="1" x14ac:dyDescent="0.35">
      <c r="A39276" s="1"/>
      <c r="B39276" s="306">
        <v>44528.269444533333</v>
      </c>
      <c r="C39276" s="304">
        <v>0.6081745669571319</v>
      </c>
      <c r="D39276" s="305" t="s">
        <v>172</v>
      </c>
    </row>
    <row r="39277" spans="1:4" ht="14.5" customHeight="1" x14ac:dyDescent="0.35">
      <c r="A39277" s="1"/>
      <c r="B39277" s="306">
        <v>44528.270138977779</v>
      </c>
      <c r="C39277" s="304">
        <v>0.54784096037756924</v>
      </c>
      <c r="D39277" s="305" t="s">
        <v>172</v>
      </c>
    </row>
    <row r="39278" spans="1:4" ht="14.5" customHeight="1" x14ac:dyDescent="0.35">
      <c r="A39278" s="1"/>
      <c r="B39278" s="306">
        <v>44528.270833422226</v>
      </c>
      <c r="C39278" s="304">
        <v>0.5001905287638162</v>
      </c>
      <c r="D39278" s="305" t="s">
        <v>172</v>
      </c>
    </row>
    <row r="39279" spans="1:4" ht="14.5" customHeight="1" x14ac:dyDescent="0.35">
      <c r="A39279" s="1"/>
      <c r="B39279" s="306">
        <v>44528.271527866673</v>
      </c>
      <c r="C39279" s="304">
        <v>0.5350066981603353</v>
      </c>
      <c r="D39279" s="305" t="s">
        <v>172</v>
      </c>
    </row>
    <row r="39280" spans="1:4" ht="14.5" customHeight="1" x14ac:dyDescent="0.35">
      <c r="A39280" s="1"/>
      <c r="B39280" s="306">
        <v>44528.27222231112</v>
      </c>
      <c r="C39280" s="304">
        <v>0.54353948803041774</v>
      </c>
      <c r="D39280" s="305" t="s">
        <v>172</v>
      </c>
    </row>
    <row r="39281" spans="1:4" ht="14.5" customHeight="1" x14ac:dyDescent="0.35">
      <c r="A39281" s="1"/>
      <c r="B39281" s="306">
        <v>44528.272916755566</v>
      </c>
      <c r="C39281" s="304">
        <v>0.55664517652666445</v>
      </c>
      <c r="D39281" s="305" t="s">
        <v>172</v>
      </c>
    </row>
    <row r="39282" spans="1:4" ht="14.5" customHeight="1" x14ac:dyDescent="0.35">
      <c r="A39282" s="1"/>
      <c r="B39282" s="306">
        <v>44528.273611200013</v>
      </c>
      <c r="C39282" s="304">
        <v>0.50251859307021129</v>
      </c>
      <c r="D39282" s="305" t="s">
        <v>172</v>
      </c>
    </row>
    <row r="39283" spans="1:4" ht="14.5" customHeight="1" x14ac:dyDescent="0.35">
      <c r="A39283" s="1"/>
      <c r="B39283" s="306">
        <v>44528.27430564446</v>
      </c>
      <c r="C39283" s="304">
        <v>0.52878454951443621</v>
      </c>
      <c r="D39283" s="305" t="s">
        <v>172</v>
      </c>
    </row>
    <row r="39284" spans="1:4" ht="14.5" customHeight="1" x14ac:dyDescent="0.35">
      <c r="A39284" s="1"/>
      <c r="B39284" s="306">
        <v>44528.275000088906</v>
      </c>
      <c r="C39284" s="304">
        <v>0.48763472052069118</v>
      </c>
      <c r="D39284" s="305" t="s">
        <v>172</v>
      </c>
    </row>
    <row r="39285" spans="1:4" ht="14.5" customHeight="1" x14ac:dyDescent="0.35">
      <c r="A39285" s="1"/>
      <c r="B39285" s="306">
        <v>44528.275694533353</v>
      </c>
      <c r="C39285" s="304">
        <v>0.48085348909345005</v>
      </c>
      <c r="D39285" s="305" t="s">
        <v>172</v>
      </c>
    </row>
    <row r="39286" spans="1:4" ht="14.5" customHeight="1" x14ac:dyDescent="0.35">
      <c r="A39286" s="1"/>
      <c r="B39286" s="306">
        <v>44528.2763889778</v>
      </c>
      <c r="C39286" s="304">
        <v>0.44834806289467605</v>
      </c>
      <c r="D39286" s="305" t="s">
        <v>172</v>
      </c>
    </row>
    <row r="39287" spans="1:4" ht="14.5" customHeight="1" x14ac:dyDescent="0.35">
      <c r="A39287" s="1"/>
      <c r="B39287" s="306">
        <v>44528.277083422247</v>
      </c>
      <c r="C39287" s="304">
        <v>0.47620712056941555</v>
      </c>
      <c r="D39287" s="305" t="s">
        <v>172</v>
      </c>
    </row>
    <row r="39288" spans="1:4" ht="14.5" customHeight="1" x14ac:dyDescent="0.35">
      <c r="A39288" s="1"/>
      <c r="B39288" s="306">
        <v>44528.277777866693</v>
      </c>
      <c r="C39288" s="304">
        <v>0.49143671695937885</v>
      </c>
      <c r="D39288" s="305" t="s">
        <v>172</v>
      </c>
    </row>
    <row r="39289" spans="1:4" ht="14.5" customHeight="1" x14ac:dyDescent="0.35">
      <c r="A39289" s="1"/>
      <c r="B39289" s="306">
        <v>44528.27847231114</v>
      </c>
      <c r="C39289" s="304">
        <v>0.48632281339315947</v>
      </c>
      <c r="D39289" s="305" t="s">
        <v>172</v>
      </c>
    </row>
    <row r="39290" spans="1:4" ht="14.5" customHeight="1" x14ac:dyDescent="0.35">
      <c r="A39290" s="1"/>
      <c r="B39290" s="306">
        <v>44528.279166755587</v>
      </c>
      <c r="C39290" s="304">
        <v>0.53362950839821222</v>
      </c>
      <c r="D39290" s="305" t="s">
        <v>172</v>
      </c>
    </row>
    <row r="39291" spans="1:4" ht="14.5" customHeight="1" x14ac:dyDescent="0.35">
      <c r="A39291" s="1"/>
      <c r="B39291" s="306">
        <v>44528.279861200033</v>
      </c>
      <c r="C39291" s="304">
        <v>0.49509554160552699</v>
      </c>
      <c r="D39291" s="305" t="s">
        <v>172</v>
      </c>
    </row>
    <row r="39292" spans="1:4" ht="14.5" customHeight="1" x14ac:dyDescent="0.35">
      <c r="A39292" s="1"/>
      <c r="B39292" s="306">
        <v>44528.28055564448</v>
      </c>
      <c r="C39292" s="304">
        <v>0.50305847965773864</v>
      </c>
      <c r="D39292" s="305" t="s">
        <v>172</v>
      </c>
    </row>
    <row r="39293" spans="1:4" ht="14.5" customHeight="1" x14ac:dyDescent="0.35">
      <c r="A39293" s="1"/>
      <c r="B39293" s="306">
        <v>44528.281250088927</v>
      </c>
      <c r="C39293" s="304">
        <v>0.49626588364184648</v>
      </c>
      <c r="D39293" s="305" t="s">
        <v>172</v>
      </c>
    </row>
    <row r="39294" spans="1:4" ht="14.5" customHeight="1" x14ac:dyDescent="0.35">
      <c r="A39294" s="1"/>
      <c r="B39294" s="306">
        <v>44528.281944533373</v>
      </c>
      <c r="C39294" s="304">
        <v>0.4959952675182876</v>
      </c>
      <c r="D39294" s="305" t="s">
        <v>172</v>
      </c>
    </row>
    <row r="39295" spans="1:4" ht="14.5" customHeight="1" x14ac:dyDescent="0.35">
      <c r="A39295" s="1"/>
      <c r="B39295" s="306">
        <v>44528.28263897782</v>
      </c>
      <c r="C39295" s="304">
        <v>0.48951437519408503</v>
      </c>
      <c r="D39295" s="305" t="s">
        <v>172</v>
      </c>
    </row>
    <row r="39296" spans="1:4" ht="14.5" customHeight="1" x14ac:dyDescent="0.35">
      <c r="A39296" s="1"/>
      <c r="B39296" s="306">
        <v>44528.283333422267</v>
      </c>
      <c r="C39296" s="304">
        <v>0.44838202242385705</v>
      </c>
      <c r="D39296" s="305" t="s">
        <v>172</v>
      </c>
    </row>
    <row r="39297" spans="1:4" ht="14.5" customHeight="1" x14ac:dyDescent="0.35">
      <c r="A39297" s="1"/>
      <c r="B39297" s="306">
        <v>44528.284027866714</v>
      </c>
      <c r="C39297" s="304">
        <v>0.44731651589634114</v>
      </c>
      <c r="D39297" s="305" t="s">
        <v>172</v>
      </c>
    </row>
    <row r="39298" spans="1:4" ht="14.5" customHeight="1" x14ac:dyDescent="0.35">
      <c r="A39298" s="1"/>
      <c r="B39298" s="306">
        <v>44528.28472231116</v>
      </c>
      <c r="C39298" s="304">
        <v>0.50441375193906124</v>
      </c>
      <c r="D39298" s="305" t="s">
        <v>172</v>
      </c>
    </row>
    <row r="39299" spans="1:4" ht="14.5" customHeight="1" x14ac:dyDescent="0.35">
      <c r="A39299" s="1"/>
      <c r="B39299" s="306">
        <v>44528.285416755607</v>
      </c>
      <c r="C39299" s="304">
        <v>0.47564501038683221</v>
      </c>
      <c r="D39299" s="305" t="s">
        <v>172</v>
      </c>
    </row>
    <row r="39300" spans="1:4" ht="14.5" customHeight="1" x14ac:dyDescent="0.35">
      <c r="A39300" s="1"/>
      <c r="B39300" s="306">
        <v>44528.286111200054</v>
      </c>
      <c r="C39300" s="304">
        <v>0.5140897935570744</v>
      </c>
      <c r="D39300" s="305" t="s">
        <v>172</v>
      </c>
    </row>
    <row r="39301" spans="1:4" ht="14.5" customHeight="1" x14ac:dyDescent="0.35">
      <c r="A39301" s="1"/>
      <c r="B39301" s="306">
        <v>44528.2868056445</v>
      </c>
      <c r="C39301" s="304">
        <v>0.52570439763640786</v>
      </c>
      <c r="D39301" s="305" t="s">
        <v>172</v>
      </c>
    </row>
    <row r="39302" spans="1:4" ht="14.5" customHeight="1" x14ac:dyDescent="0.35">
      <c r="A39302" s="1"/>
      <c r="B39302" s="306">
        <v>44528.287500088947</v>
      </c>
      <c r="C39302" s="304">
        <v>0.49470548077668658</v>
      </c>
      <c r="D39302" s="305" t="s">
        <v>172</v>
      </c>
    </row>
    <row r="39303" spans="1:4" ht="14.5" customHeight="1" x14ac:dyDescent="0.35">
      <c r="A39303" s="1"/>
      <c r="B39303" s="306">
        <v>44528.288194533394</v>
      </c>
      <c r="C39303" s="304">
        <v>0.44892283010382622</v>
      </c>
      <c r="D39303" s="305" t="s">
        <v>172</v>
      </c>
    </row>
    <row r="39304" spans="1:4" ht="14.5" customHeight="1" x14ac:dyDescent="0.35">
      <c r="A39304" s="1"/>
      <c r="B39304" s="306">
        <v>44528.288888977841</v>
      </c>
      <c r="C39304" s="304">
        <v>0.47569367456205025</v>
      </c>
      <c r="D39304" s="305" t="s">
        <v>172</v>
      </c>
    </row>
    <row r="39305" spans="1:4" ht="14.5" customHeight="1" x14ac:dyDescent="0.35">
      <c r="A39305" s="1"/>
      <c r="B39305" s="306">
        <v>44528.289583422287</v>
      </c>
      <c r="C39305" s="304">
        <v>0.54175356540857444</v>
      </c>
      <c r="D39305" s="305" t="s">
        <v>172</v>
      </c>
    </row>
    <row r="39306" spans="1:4" ht="14.5" customHeight="1" x14ac:dyDescent="0.35">
      <c r="A39306" s="1"/>
      <c r="B39306" s="306">
        <v>44528.290277866734</v>
      </c>
      <c r="C39306" s="304">
        <v>0.49176980824352085</v>
      </c>
      <c r="D39306" s="305" t="s">
        <v>172</v>
      </c>
    </row>
    <row r="39307" spans="1:4" ht="14.5" customHeight="1" x14ac:dyDescent="0.35">
      <c r="A39307" s="1"/>
      <c r="B39307" s="306">
        <v>44528.290972311181</v>
      </c>
      <c r="C39307" s="304">
        <v>0.50917415776742325</v>
      </c>
      <c r="D39307" s="305" t="s">
        <v>172</v>
      </c>
    </row>
    <row r="39308" spans="1:4" ht="14.5" customHeight="1" x14ac:dyDescent="0.35">
      <c r="A39308" s="1"/>
      <c r="B39308" s="306">
        <v>44528.291666755627</v>
      </c>
      <c r="C39308" s="304">
        <v>0.51469623304458312</v>
      </c>
      <c r="D39308" s="305" t="s">
        <v>172</v>
      </c>
    </row>
    <row r="39309" spans="1:4" ht="14.5" customHeight="1" x14ac:dyDescent="0.35">
      <c r="A39309" s="1"/>
      <c r="B39309" s="306">
        <v>44528.292361200074</v>
      </c>
      <c r="C39309" s="304">
        <v>0.5076892311494855</v>
      </c>
      <c r="D39309" s="305" t="s">
        <v>172</v>
      </c>
    </row>
    <row r="39310" spans="1:4" ht="14.5" customHeight="1" x14ac:dyDescent="0.35">
      <c r="A39310" s="1"/>
      <c r="B39310" s="306">
        <v>44528.293055644521</v>
      </c>
      <c r="C39310" s="304">
        <v>0.53610481408603239</v>
      </c>
      <c r="D39310" s="305" t="s">
        <v>172</v>
      </c>
    </row>
    <row r="39311" spans="1:4" ht="14.5" customHeight="1" x14ac:dyDescent="0.35">
      <c r="A39311" s="1"/>
      <c r="B39311" s="306">
        <v>44528.293750088967</v>
      </c>
      <c r="C39311" s="304">
        <v>0.55798030772313423</v>
      </c>
      <c r="D39311" s="305" t="s">
        <v>172</v>
      </c>
    </row>
    <row r="39312" spans="1:4" ht="14.5" customHeight="1" x14ac:dyDescent="0.35">
      <c r="A39312" s="1"/>
      <c r="B39312" s="306">
        <v>44528.294444533414</v>
      </c>
      <c r="C39312" s="304">
        <v>0.51385780271489234</v>
      </c>
      <c r="D39312" s="305" t="s">
        <v>172</v>
      </c>
    </row>
    <row r="39313" spans="1:4" ht="14.5" customHeight="1" x14ac:dyDescent="0.35">
      <c r="A39313" s="1"/>
      <c r="B39313" s="306">
        <v>44528.295138977861</v>
      </c>
      <c r="C39313" s="304">
        <v>0.53704438305677138</v>
      </c>
      <c r="D39313" s="305" t="s">
        <v>172</v>
      </c>
    </row>
    <row r="39314" spans="1:4" ht="14.5" customHeight="1" x14ac:dyDescent="0.35">
      <c r="A39314" s="1"/>
      <c r="B39314" s="306">
        <v>44528.295833422308</v>
      </c>
      <c r="C39314" s="304">
        <v>0.54874418998453323</v>
      </c>
      <c r="D39314" s="305" t="s">
        <v>172</v>
      </c>
    </row>
    <row r="39315" spans="1:4" ht="14.5" customHeight="1" x14ac:dyDescent="0.35">
      <c r="A39315" s="1"/>
      <c r="B39315" s="306">
        <v>44528.296527866754</v>
      </c>
      <c r="C39315" s="304">
        <v>0.57583768877083608</v>
      </c>
      <c r="D39315" s="305" t="s">
        <v>172</v>
      </c>
    </row>
    <row r="39316" spans="1:4" ht="14.5" customHeight="1" x14ac:dyDescent="0.35">
      <c r="A39316" s="1"/>
      <c r="B39316" s="306">
        <v>44528.297222311201</v>
      </c>
      <c r="C39316" s="304">
        <v>0.5460776788323225</v>
      </c>
      <c r="D39316" s="305" t="s">
        <v>172</v>
      </c>
    </row>
    <row r="39317" spans="1:4" ht="14.5" customHeight="1" x14ac:dyDescent="0.35">
      <c r="A39317" s="1"/>
      <c r="B39317" s="306">
        <v>44528.297916755648</v>
      </c>
      <c r="C39317" s="304">
        <v>0.56518984455160537</v>
      </c>
      <c r="D39317" s="305" t="s">
        <v>172</v>
      </c>
    </row>
    <row r="39318" spans="1:4" ht="14.5" customHeight="1" x14ac:dyDescent="0.35">
      <c r="A39318" s="1"/>
      <c r="B39318" s="306">
        <v>44528.298611200094</v>
      </c>
      <c r="C39318" s="304">
        <v>0.56474368308954581</v>
      </c>
      <c r="D39318" s="305" t="s">
        <v>172</v>
      </c>
    </row>
    <row r="39319" spans="1:4" ht="14.5" customHeight="1" x14ac:dyDescent="0.35">
      <c r="A39319" s="1"/>
      <c r="B39319" s="306">
        <v>44528.299305644541</v>
      </c>
      <c r="C39319" s="304">
        <v>0.64826238993256691</v>
      </c>
      <c r="D39319" s="305" t="s">
        <v>172</v>
      </c>
    </row>
    <row r="39320" spans="1:4" ht="14.5" customHeight="1" x14ac:dyDescent="0.35">
      <c r="A39320" s="1"/>
      <c r="B39320" s="306">
        <v>44528.300000088988</v>
      </c>
      <c r="C39320" s="304">
        <v>0.65370429913773476</v>
      </c>
      <c r="D39320" s="305" t="s">
        <v>172</v>
      </c>
    </row>
    <row r="39321" spans="1:4" ht="14.5" customHeight="1" x14ac:dyDescent="0.35">
      <c r="A39321" s="1"/>
      <c r="B39321" s="306">
        <v>44528.300694533435</v>
      </c>
      <c r="C39321" s="304">
        <v>0.67416444216320692</v>
      </c>
      <c r="D39321" s="305" t="s">
        <v>172</v>
      </c>
    </row>
    <row r="39322" spans="1:4" ht="14.5" customHeight="1" x14ac:dyDescent="0.35">
      <c r="A39322" s="1"/>
      <c r="B39322" s="306">
        <v>44528.301388977881</v>
      </c>
      <c r="C39322" s="304">
        <v>0.65274852989189946</v>
      </c>
      <c r="D39322" s="305" t="s">
        <v>172</v>
      </c>
    </row>
    <row r="39323" spans="1:4" ht="14.5" customHeight="1" x14ac:dyDescent="0.35">
      <c r="A39323" s="1"/>
      <c r="B39323" s="306">
        <v>44528.302083422328</v>
      </c>
      <c r="C39323" s="304">
        <v>0.73789654661591153</v>
      </c>
      <c r="D39323" s="305" t="s">
        <v>172</v>
      </c>
    </row>
    <row r="39324" spans="1:4" ht="14.5" customHeight="1" x14ac:dyDescent="0.35">
      <c r="A39324" s="1"/>
      <c r="B39324" s="306">
        <v>44528.302777866775</v>
      </c>
      <c r="C39324" s="304">
        <v>0.72870732782266712</v>
      </c>
      <c r="D39324" s="305" t="s">
        <v>172</v>
      </c>
    </row>
    <row r="39325" spans="1:4" ht="14.5" customHeight="1" x14ac:dyDescent="0.35">
      <c r="A39325" s="1"/>
      <c r="B39325" s="306">
        <v>44528.303472311221</v>
      </c>
      <c r="C39325" s="304">
        <v>0.77679070314209941</v>
      </c>
      <c r="D39325" s="305" t="s">
        <v>172</v>
      </c>
    </row>
    <row r="39326" spans="1:4" ht="14.5" customHeight="1" x14ac:dyDescent="0.35">
      <c r="A39326" s="1"/>
      <c r="B39326" s="306">
        <v>44528.304166755668</v>
      </c>
      <c r="C39326" s="304">
        <v>0.71293468240031266</v>
      </c>
      <c r="D39326" s="305" t="s">
        <v>172</v>
      </c>
    </row>
    <row r="39327" spans="1:4" ht="14.5" customHeight="1" x14ac:dyDescent="0.35">
      <c r="A39327" s="1"/>
      <c r="B39327" s="306">
        <v>44528.304861200115</v>
      </c>
      <c r="C39327" s="304">
        <v>0.7503952401292433</v>
      </c>
      <c r="D39327" s="305" t="s">
        <v>172</v>
      </c>
    </row>
    <row r="39328" spans="1:4" ht="14.5" customHeight="1" x14ac:dyDescent="0.35">
      <c r="A39328" s="1"/>
      <c r="B39328" s="306">
        <v>44528.305555644562</v>
      </c>
      <c r="C39328" s="304">
        <v>0.79730078799846826</v>
      </c>
      <c r="D39328" s="305" t="s">
        <v>172</v>
      </c>
    </row>
    <row r="39329" spans="1:4" ht="14.5" customHeight="1" x14ac:dyDescent="0.35">
      <c r="A39329" s="1"/>
      <c r="B39329" s="306">
        <v>44528.306250089008</v>
      </c>
      <c r="C39329" s="304">
        <v>0.81891278271359624</v>
      </c>
      <c r="D39329" s="305" t="s">
        <v>172</v>
      </c>
    </row>
    <row r="39330" spans="1:4" ht="14.5" customHeight="1" x14ac:dyDescent="0.35">
      <c r="A39330" s="1"/>
      <c r="B39330" s="306">
        <v>44528.306944533455</v>
      </c>
      <c r="C39330" s="304">
        <v>0.7904106481108405</v>
      </c>
      <c r="D39330" s="305" t="s">
        <v>172</v>
      </c>
    </row>
    <row r="39331" spans="1:4" ht="14.5" customHeight="1" x14ac:dyDescent="0.35">
      <c r="A39331" s="1"/>
      <c r="B39331" s="306">
        <v>44528.307638977902</v>
      </c>
      <c r="C39331" s="304">
        <v>0.83788769069142288</v>
      </c>
      <c r="D39331" s="305" t="s">
        <v>172</v>
      </c>
    </row>
    <row r="39332" spans="1:4" ht="14.5" customHeight="1" x14ac:dyDescent="0.35">
      <c r="A39332" s="1"/>
      <c r="B39332" s="306">
        <v>44528.308333422348</v>
      </c>
      <c r="C39332" s="304">
        <v>0.89398364376471973</v>
      </c>
      <c r="D39332" s="305" t="s">
        <v>172</v>
      </c>
    </row>
    <row r="39333" spans="1:4" ht="14.5" customHeight="1" x14ac:dyDescent="0.35">
      <c r="A39333" s="1"/>
      <c r="B39333" s="306">
        <v>44528.309027866795</v>
      </c>
      <c r="C39333" s="304">
        <v>0.91010217398770688</v>
      </c>
      <c r="D39333" s="305" t="s">
        <v>172</v>
      </c>
    </row>
    <row r="39334" spans="1:4" ht="14.5" customHeight="1" x14ac:dyDescent="0.35">
      <c r="A39334" s="1"/>
      <c r="B39334" s="306">
        <v>44528.309722311242</v>
      </c>
      <c r="C39334" s="304">
        <v>0.89263428045111748</v>
      </c>
      <c r="D39334" s="305" t="s">
        <v>172</v>
      </c>
    </row>
    <row r="39335" spans="1:4" ht="14.5" customHeight="1" x14ac:dyDescent="0.35">
      <c r="A39335" s="1"/>
      <c r="B39335" s="306">
        <v>44528.310416755688</v>
      </c>
      <c r="C39335" s="304">
        <v>0.91354652629667421</v>
      </c>
      <c r="D39335" s="305" t="s">
        <v>172</v>
      </c>
    </row>
    <row r="39336" spans="1:4" ht="14.5" customHeight="1" x14ac:dyDescent="0.35">
      <c r="A39336" s="1"/>
      <c r="B39336" s="306">
        <v>44528.311111200135</v>
      </c>
      <c r="C39336" s="304">
        <v>0.89575098342194603</v>
      </c>
      <c r="D39336" s="305" t="s">
        <v>172</v>
      </c>
    </row>
    <row r="39337" spans="1:4" ht="14.5" customHeight="1" x14ac:dyDescent="0.35">
      <c r="A39337" s="1"/>
      <c r="B39337" s="306">
        <v>44528.311805644582</v>
      </c>
      <c r="C39337" s="304">
        <v>0.96887859116469977</v>
      </c>
      <c r="D39337" s="305" t="s">
        <v>172</v>
      </c>
    </row>
    <row r="39338" spans="1:4" ht="14.5" customHeight="1" x14ac:dyDescent="0.35">
      <c r="A39338" s="1"/>
      <c r="B39338" s="306">
        <v>44528.312500089029</v>
      </c>
      <c r="C39338" s="304">
        <v>1.0369659513785336</v>
      </c>
      <c r="D39338" s="305" t="s">
        <v>172</v>
      </c>
    </row>
    <row r="39339" spans="1:4" ht="14.5" customHeight="1" x14ac:dyDescent="0.35">
      <c r="A39339" s="1"/>
      <c r="B39339" s="306">
        <v>44528.313194533475</v>
      </c>
      <c r="C39339" s="304">
        <v>1.0591590919902349</v>
      </c>
      <c r="D39339" s="305" t="s">
        <v>172</v>
      </c>
    </row>
    <row r="39340" spans="1:4" ht="14.5" customHeight="1" x14ac:dyDescent="0.35">
      <c r="A39340" s="1"/>
      <c r="B39340" s="306">
        <v>44528.313888977922</v>
      </c>
      <c r="C39340" s="304">
        <v>1.0851146861584917</v>
      </c>
      <c r="D39340" s="305" t="s">
        <v>172</v>
      </c>
    </row>
    <row r="39341" spans="1:4" ht="14.5" customHeight="1" x14ac:dyDescent="0.35">
      <c r="A39341" s="1"/>
      <c r="B39341" s="306">
        <v>44528.314583422369</v>
      </c>
      <c r="C39341" s="304">
        <v>1.1148531655718368</v>
      </c>
      <c r="D39341" s="305" t="s">
        <v>172</v>
      </c>
    </row>
    <row r="39342" spans="1:4" ht="14.5" customHeight="1" x14ac:dyDescent="0.35">
      <c r="A39342" s="1"/>
      <c r="B39342" s="306">
        <v>44528.315277866815</v>
      </c>
      <c r="C39342" s="304">
        <v>1.0267639602602989</v>
      </c>
      <c r="D39342" s="305" t="s">
        <v>172</v>
      </c>
    </row>
    <row r="39343" spans="1:4" ht="14.5" customHeight="1" x14ac:dyDescent="0.35">
      <c r="A39343" s="1"/>
      <c r="B39343" s="306">
        <v>44528.315972311262</v>
      </c>
      <c r="C39343" s="304">
        <v>1.1268064879949331</v>
      </c>
      <c r="D39343" s="305" t="s">
        <v>172</v>
      </c>
    </row>
    <row r="39344" spans="1:4" ht="14.5" customHeight="1" x14ac:dyDescent="0.35">
      <c r="A39344" s="1"/>
      <c r="B39344" s="306">
        <v>44528.316666755709</v>
      </c>
      <c r="C39344" s="304">
        <v>1.0920018567976817</v>
      </c>
      <c r="D39344" s="305" t="s">
        <v>172</v>
      </c>
    </row>
    <row r="39345" spans="1:4" ht="14.5" customHeight="1" x14ac:dyDescent="0.35">
      <c r="A39345" s="1"/>
      <c r="B39345" s="306">
        <v>44528.317361200156</v>
      </c>
      <c r="C39345" s="304">
        <v>1.1193428842851365</v>
      </c>
      <c r="D39345" s="305" t="s">
        <v>172</v>
      </c>
    </row>
    <row r="39346" spans="1:4" ht="14.5" customHeight="1" x14ac:dyDescent="0.35">
      <c r="A39346" s="1"/>
      <c r="B39346" s="306">
        <v>44528.318055644602</v>
      </c>
      <c r="C39346" s="304">
        <v>1.187836376137966</v>
      </c>
      <c r="D39346" s="305" t="s">
        <v>172</v>
      </c>
    </row>
    <row r="39347" spans="1:4" ht="14.5" customHeight="1" x14ac:dyDescent="0.35">
      <c r="A39347" s="1"/>
      <c r="B39347" s="306">
        <v>44528.318750089049</v>
      </c>
      <c r="C39347" s="304">
        <v>1.1989235758953176</v>
      </c>
      <c r="D39347" s="305" t="s">
        <v>172</v>
      </c>
    </row>
    <row r="39348" spans="1:4" ht="14.5" customHeight="1" x14ac:dyDescent="0.35">
      <c r="A39348" s="1"/>
      <c r="B39348" s="306">
        <v>44528.319444533496</v>
      </c>
      <c r="C39348" s="304">
        <v>1.1888847815996997</v>
      </c>
      <c r="D39348" s="305" t="s">
        <v>172</v>
      </c>
    </row>
    <row r="39349" spans="1:4" ht="14.5" customHeight="1" x14ac:dyDescent="0.35">
      <c r="A39349" s="1"/>
      <c r="B39349" s="306">
        <v>44528.320138977942</v>
      </c>
      <c r="C39349" s="304">
        <v>1.2309629786380658</v>
      </c>
      <c r="D39349" s="305" t="s">
        <v>172</v>
      </c>
    </row>
    <row r="39350" spans="1:4" ht="14.5" customHeight="1" x14ac:dyDescent="0.35">
      <c r="A39350" s="1"/>
      <c r="B39350" s="306">
        <v>44528.320833422389</v>
      </c>
      <c r="C39350" s="304">
        <v>1.1824396124507075</v>
      </c>
      <c r="D39350" s="305" t="s">
        <v>172</v>
      </c>
    </row>
    <row r="39351" spans="1:4" ht="14.5" customHeight="1" x14ac:dyDescent="0.35">
      <c r="A39351" s="1"/>
      <c r="B39351" s="306">
        <v>44528.321527866836</v>
      </c>
      <c r="C39351" s="304">
        <v>1.1558349586028878</v>
      </c>
      <c r="D39351" s="305" t="s">
        <v>172</v>
      </c>
    </row>
    <row r="39352" spans="1:4" ht="14.5" customHeight="1" x14ac:dyDescent="0.35">
      <c r="A39352" s="1"/>
      <c r="B39352" s="306">
        <v>44528.322222311283</v>
      </c>
      <c r="C39352" s="304">
        <v>1.2066853831934168</v>
      </c>
      <c r="D39352" s="305" t="s">
        <v>172</v>
      </c>
    </row>
    <row r="39353" spans="1:4" ht="14.5" customHeight="1" x14ac:dyDescent="0.35">
      <c r="A39353" s="1"/>
      <c r="B39353" s="306">
        <v>44528.322916755729</v>
      </c>
      <c r="C39353" s="304">
        <v>1.255475192802775</v>
      </c>
      <c r="D39353" s="305" t="s">
        <v>172</v>
      </c>
    </row>
    <row r="39354" spans="1:4" ht="14.5" customHeight="1" x14ac:dyDescent="0.35">
      <c r="A39354" s="1"/>
      <c r="B39354" s="306">
        <v>44528.323611200176</v>
      </c>
      <c r="C39354" s="304">
        <v>1.318192238103135</v>
      </c>
      <c r="D39354" s="305" t="s">
        <v>172</v>
      </c>
    </row>
    <row r="39355" spans="1:4" ht="14.5" customHeight="1" x14ac:dyDescent="0.35">
      <c r="A39355" s="1"/>
      <c r="B39355" s="306">
        <v>44528.324305644623</v>
      </c>
      <c r="C39355" s="304">
        <v>1.3336252854734387</v>
      </c>
      <c r="D39355" s="305" t="s">
        <v>172</v>
      </c>
    </row>
    <row r="39356" spans="1:4" ht="14.5" customHeight="1" x14ac:dyDescent="0.35">
      <c r="A39356" s="1"/>
      <c r="B39356" s="306">
        <v>44528.325000089069</v>
      </c>
      <c r="C39356" s="304">
        <v>1.3395118202223177</v>
      </c>
      <c r="D39356" s="305" t="s">
        <v>172</v>
      </c>
    </row>
    <row r="39357" spans="1:4" ht="14.5" customHeight="1" x14ac:dyDescent="0.35">
      <c r="A39357" s="1"/>
      <c r="B39357" s="306">
        <v>44528.325694533516</v>
      </c>
      <c r="C39357" s="304">
        <v>1.353926784232226</v>
      </c>
      <c r="D39357" s="305" t="s">
        <v>172</v>
      </c>
    </row>
    <row r="39358" spans="1:4" ht="14.5" customHeight="1" x14ac:dyDescent="0.35">
      <c r="A39358" s="1"/>
      <c r="B39358" s="306">
        <v>44528.326388977963</v>
      </c>
      <c r="C39358" s="304">
        <v>1.2768850115029939</v>
      </c>
      <c r="D39358" s="305" t="s">
        <v>172</v>
      </c>
    </row>
    <row r="39359" spans="1:4" ht="14.5" customHeight="1" x14ac:dyDescent="0.35">
      <c r="A39359" s="1"/>
      <c r="B39359" s="306">
        <v>44528.327083422409</v>
      </c>
      <c r="C39359" s="304">
        <v>1.3273201576024196</v>
      </c>
      <c r="D39359" s="305" t="s">
        <v>172</v>
      </c>
    </row>
    <row r="39360" spans="1:4" ht="14.5" customHeight="1" x14ac:dyDescent="0.35">
      <c r="A39360" s="1"/>
      <c r="B39360" s="306">
        <v>44528.327777866856</v>
      </c>
      <c r="C39360" s="304">
        <v>1.385123215180162</v>
      </c>
      <c r="D39360" s="305" t="s">
        <v>172</v>
      </c>
    </row>
    <row r="39361" spans="1:4" ht="14.5" customHeight="1" x14ac:dyDescent="0.35">
      <c r="A39361" s="1"/>
      <c r="B39361" s="306">
        <v>44528.328472311303</v>
      </c>
      <c r="C39361" s="304">
        <v>1.4096958846201233</v>
      </c>
      <c r="D39361" s="305" t="s">
        <v>172</v>
      </c>
    </row>
    <row r="39362" spans="1:4" ht="14.5" customHeight="1" x14ac:dyDescent="0.35">
      <c r="A39362" s="1"/>
      <c r="B39362" s="306">
        <v>44528.32916675575</v>
      </c>
      <c r="C39362" s="304">
        <v>1.4114919947276878</v>
      </c>
      <c r="D39362" s="305" t="s">
        <v>172</v>
      </c>
    </row>
    <row r="39363" spans="1:4" ht="14.5" customHeight="1" x14ac:dyDescent="0.35">
      <c r="A39363" s="1"/>
      <c r="B39363" s="306">
        <v>44528.329861200196</v>
      </c>
      <c r="C39363" s="304">
        <v>1.385989959507818</v>
      </c>
      <c r="D39363" s="305" t="s">
        <v>172</v>
      </c>
    </row>
    <row r="39364" spans="1:4" ht="14.5" customHeight="1" x14ac:dyDescent="0.35">
      <c r="A39364" s="1"/>
      <c r="B39364" s="306">
        <v>44528.330555644643</v>
      </c>
      <c r="C39364" s="304">
        <v>1.3702824947728611</v>
      </c>
      <c r="D39364" s="305" t="s">
        <v>172</v>
      </c>
    </row>
    <row r="39365" spans="1:4" ht="14.5" customHeight="1" x14ac:dyDescent="0.35">
      <c r="A39365" s="1"/>
      <c r="B39365" s="306">
        <v>44528.33125008909</v>
      </c>
      <c r="C39365" s="304">
        <v>1.3708945024976553</v>
      </c>
      <c r="D39365" s="305" t="s">
        <v>172</v>
      </c>
    </row>
    <row r="39366" spans="1:4" ht="14.5" customHeight="1" x14ac:dyDescent="0.35">
      <c r="A39366" s="1"/>
      <c r="B39366" s="306">
        <v>44528.331944533536</v>
      </c>
      <c r="C39366" s="304">
        <v>1.4406592781526342</v>
      </c>
      <c r="D39366" s="305" t="s">
        <v>172</v>
      </c>
    </row>
    <row r="39367" spans="1:4" ht="14.5" customHeight="1" x14ac:dyDescent="0.35">
      <c r="A39367" s="1"/>
      <c r="B39367" s="306">
        <v>44528.332638977983</v>
      </c>
      <c r="C39367" s="304">
        <v>1.3657630440499815</v>
      </c>
      <c r="D39367" s="305" t="s">
        <v>172</v>
      </c>
    </row>
    <row r="39368" spans="1:4" ht="14.5" customHeight="1" x14ac:dyDescent="0.35">
      <c r="A39368" s="1"/>
      <c r="B39368" s="306">
        <v>44528.33333342243</v>
      </c>
      <c r="C39368" s="304">
        <v>0.52916936138692561</v>
      </c>
      <c r="D39368" s="305" t="s">
        <v>172</v>
      </c>
    </row>
    <row r="39369" spans="1:4" ht="14.5" customHeight="1" x14ac:dyDescent="0.35">
      <c r="A39369" s="1"/>
      <c r="B39369" s="306">
        <v>44528.334027866877</v>
      </c>
      <c r="C39369" s="304">
        <v>1.4158391470645861</v>
      </c>
      <c r="D39369" s="305" t="s">
        <v>172</v>
      </c>
    </row>
    <row r="39370" spans="1:4" ht="14.5" customHeight="1" x14ac:dyDescent="0.35">
      <c r="A39370" s="1"/>
      <c r="B39370" s="306">
        <v>44528.334722311323</v>
      </c>
      <c r="C39370" s="304">
        <v>1.4874152522008444</v>
      </c>
      <c r="D39370" s="305" t="s">
        <v>172</v>
      </c>
    </row>
    <row r="39371" spans="1:4" ht="14.5" customHeight="1" x14ac:dyDescent="0.35">
      <c r="A39371" s="1"/>
      <c r="B39371" s="306">
        <v>44528.33541675577</v>
      </c>
      <c r="C39371" s="304">
        <v>1.5196280912921489</v>
      </c>
      <c r="D39371" s="305" t="s">
        <v>172</v>
      </c>
    </row>
    <row r="39372" spans="1:4" ht="14.5" customHeight="1" x14ac:dyDescent="0.35">
      <c r="A39372" s="1"/>
      <c r="B39372" s="306">
        <v>44528.336111200217</v>
      </c>
      <c r="C39372" s="304">
        <v>1.6015418979090705</v>
      </c>
      <c r="D39372" s="305" t="s">
        <v>172</v>
      </c>
    </row>
    <row r="39373" spans="1:4" ht="14.5" customHeight="1" x14ac:dyDescent="0.35">
      <c r="A39373" s="1"/>
      <c r="B39373" s="306">
        <v>44528.336805644663</v>
      </c>
      <c r="C39373" s="304">
        <v>1.6343761792281535</v>
      </c>
      <c r="D39373" s="305" t="s">
        <v>172</v>
      </c>
    </row>
    <row r="39374" spans="1:4" ht="14.5" customHeight="1" x14ac:dyDescent="0.35">
      <c r="A39374" s="1"/>
      <c r="B39374" s="306">
        <v>44528.33750008911</v>
      </c>
      <c r="C39374" s="304">
        <v>1.6088057678820709</v>
      </c>
      <c r="D39374" s="305" t="s">
        <v>172</v>
      </c>
    </row>
    <row r="39375" spans="1:4" ht="14.5" customHeight="1" x14ac:dyDescent="0.35">
      <c r="A39375" s="1"/>
      <c r="B39375" s="306">
        <v>44528.338194533557</v>
      </c>
      <c r="C39375" s="304">
        <v>1.6220813640440004</v>
      </c>
      <c r="D39375" s="305" t="s">
        <v>172</v>
      </c>
    </row>
    <row r="39376" spans="1:4" ht="14.5" customHeight="1" x14ac:dyDescent="0.35">
      <c r="A39376" s="1"/>
      <c r="B39376" s="306">
        <v>44528.338888978004</v>
      </c>
      <c r="C39376" s="304">
        <v>1.5838523550741228</v>
      </c>
      <c r="D39376" s="305" t="s">
        <v>172</v>
      </c>
    </row>
    <row r="39377" spans="1:4" ht="14.5" customHeight="1" x14ac:dyDescent="0.35">
      <c r="A39377" s="1"/>
      <c r="B39377" s="306">
        <v>44528.33958342245</v>
      </c>
      <c r="C39377" s="304">
        <v>1.5804928960689115</v>
      </c>
      <c r="D39377" s="305" t="s">
        <v>172</v>
      </c>
    </row>
    <row r="39378" spans="1:4" ht="14.5" customHeight="1" x14ac:dyDescent="0.35">
      <c r="A39378" s="1"/>
      <c r="B39378" s="306">
        <v>44528.340277866897</v>
      </c>
      <c r="C39378" s="304">
        <v>1.5826628617522753</v>
      </c>
      <c r="D39378" s="305" t="s">
        <v>172</v>
      </c>
    </row>
    <row r="39379" spans="1:4" ht="14.5" customHeight="1" x14ac:dyDescent="0.35">
      <c r="A39379" s="1"/>
      <c r="B39379" s="306">
        <v>44528.340972311344</v>
      </c>
      <c r="C39379" s="304">
        <v>1.5921571182070997</v>
      </c>
      <c r="D39379" s="305" t="s">
        <v>172</v>
      </c>
    </row>
    <row r="39380" spans="1:4" ht="14.5" customHeight="1" x14ac:dyDescent="0.35">
      <c r="A39380" s="1"/>
      <c r="B39380" s="306">
        <v>44528.34166675579</v>
      </c>
      <c r="C39380" s="304">
        <v>1.6374310992024221</v>
      </c>
      <c r="D39380" s="305" t="s">
        <v>172</v>
      </c>
    </row>
    <row r="39381" spans="1:4" ht="14.5" customHeight="1" x14ac:dyDescent="0.35">
      <c r="A39381" s="1"/>
      <c r="B39381" s="306">
        <v>44528.342361200237</v>
      </c>
      <c r="C39381" s="304">
        <v>1.7109408004172413</v>
      </c>
      <c r="D39381" s="305" t="s">
        <v>172</v>
      </c>
    </row>
    <row r="39382" spans="1:4" ht="14.5" customHeight="1" x14ac:dyDescent="0.35">
      <c r="A39382" s="1"/>
      <c r="B39382" s="306">
        <v>44528.343055644684</v>
      </c>
      <c r="C39382" s="304">
        <v>1.7814492881649737</v>
      </c>
      <c r="D39382" s="305" t="s">
        <v>172</v>
      </c>
    </row>
    <row r="39383" spans="1:4" ht="14.5" customHeight="1" x14ac:dyDescent="0.35">
      <c r="A39383" s="1"/>
      <c r="B39383" s="306">
        <v>44528.34375008913</v>
      </c>
      <c r="C39383" s="304">
        <v>1.8240611533210236</v>
      </c>
      <c r="D39383" s="305" t="s">
        <v>172</v>
      </c>
    </row>
    <row r="39384" spans="1:4" ht="14.5" customHeight="1" x14ac:dyDescent="0.35">
      <c r="A39384" s="1"/>
      <c r="B39384" s="306">
        <v>44528.344444533577</v>
      </c>
      <c r="C39384" s="304">
        <v>1.7710922547837071</v>
      </c>
      <c r="D39384" s="305" t="s">
        <v>172</v>
      </c>
    </row>
    <row r="39385" spans="1:4" ht="14.5" customHeight="1" x14ac:dyDescent="0.35">
      <c r="A39385" s="1"/>
      <c r="B39385" s="306">
        <v>44528.345138978024</v>
      </c>
      <c r="C39385" s="304">
        <v>1.8483597315513181</v>
      </c>
      <c r="D39385" s="305" t="s">
        <v>172</v>
      </c>
    </row>
    <row r="39386" spans="1:4" ht="14.5" customHeight="1" x14ac:dyDescent="0.35">
      <c r="A39386" s="1"/>
      <c r="B39386" s="306">
        <v>44528.345833422471</v>
      </c>
      <c r="C39386" s="304">
        <v>1.8725404056237798</v>
      </c>
      <c r="D39386" s="305" t="s">
        <v>172</v>
      </c>
    </row>
    <row r="39387" spans="1:4" ht="14.5" customHeight="1" x14ac:dyDescent="0.35">
      <c r="A39387" s="1"/>
      <c r="B39387" s="306">
        <v>44528.346527866917</v>
      </c>
      <c r="C39387" s="304">
        <v>1.8472481463298511</v>
      </c>
      <c r="D39387" s="305" t="s">
        <v>172</v>
      </c>
    </row>
    <row r="39388" spans="1:4" ht="14.5" customHeight="1" x14ac:dyDescent="0.35">
      <c r="A39388" s="1"/>
      <c r="B39388" s="306">
        <v>44528.347222311364</v>
      </c>
      <c r="C39388" s="304">
        <v>1.9433982489772765</v>
      </c>
      <c r="D39388" s="305" t="s">
        <v>172</v>
      </c>
    </row>
    <row r="39389" spans="1:4" ht="14.5" customHeight="1" x14ac:dyDescent="0.35">
      <c r="A39389" s="1"/>
      <c r="B39389" s="306">
        <v>44528.347916755811</v>
      </c>
      <c r="C39389" s="304">
        <v>2.0006198194110767</v>
      </c>
      <c r="D39389" s="305" t="s">
        <v>172</v>
      </c>
    </row>
    <row r="39390" spans="1:4" ht="14.5" customHeight="1" x14ac:dyDescent="0.35">
      <c r="A39390" s="1"/>
      <c r="B39390" s="306">
        <v>44528.348611200257</v>
      </c>
      <c r="C39390" s="304">
        <v>1.9309668109002207</v>
      </c>
      <c r="D39390" s="305" t="s">
        <v>172</v>
      </c>
    </row>
    <row r="39391" spans="1:4" ht="14.5" customHeight="1" x14ac:dyDescent="0.35">
      <c r="A39391" s="1"/>
      <c r="B39391" s="306">
        <v>44528.349305644704</v>
      </c>
      <c r="C39391" s="304">
        <v>1.8396238495217403</v>
      </c>
      <c r="D39391" s="305" t="s">
        <v>172</v>
      </c>
    </row>
    <row r="39392" spans="1:4" ht="14.5" customHeight="1" x14ac:dyDescent="0.35">
      <c r="A39392" s="1"/>
      <c r="B39392" s="306">
        <v>44528.350000089151</v>
      </c>
      <c r="C39392" s="304">
        <v>1.9793813999163528</v>
      </c>
      <c r="D39392" s="305" t="s">
        <v>172</v>
      </c>
    </row>
    <row r="39393" spans="1:4" ht="14.5" customHeight="1" x14ac:dyDescent="0.35">
      <c r="A39393" s="1"/>
      <c r="B39393" s="306">
        <v>44528.350694533598</v>
      </c>
      <c r="C39393" s="304">
        <v>1.9943373879917696</v>
      </c>
      <c r="D39393" s="305" t="s">
        <v>172</v>
      </c>
    </row>
    <row r="39394" spans="1:4" ht="14.5" customHeight="1" x14ac:dyDescent="0.35">
      <c r="A39394" s="1"/>
      <c r="B39394" s="306">
        <v>44528.351388978044</v>
      </c>
      <c r="C39394" s="304">
        <v>1.9694205662590927</v>
      </c>
      <c r="D39394" s="305" t="s">
        <v>172</v>
      </c>
    </row>
    <row r="39395" spans="1:4" ht="14.5" customHeight="1" x14ac:dyDescent="0.35">
      <c r="A39395" s="1"/>
      <c r="B39395" s="306">
        <v>44528.352083422491</v>
      </c>
      <c r="C39395" s="304">
        <v>1.9085517769760372</v>
      </c>
      <c r="D39395" s="305" t="s">
        <v>172</v>
      </c>
    </row>
    <row r="39396" spans="1:4" ht="14.5" customHeight="1" x14ac:dyDescent="0.35">
      <c r="A39396" s="1"/>
      <c r="B39396" s="306">
        <v>44528.352777866938</v>
      </c>
      <c r="C39396" s="304">
        <v>2.0284378331884607</v>
      </c>
      <c r="D39396" s="305" t="s">
        <v>172</v>
      </c>
    </row>
    <row r="39397" spans="1:4" ht="14.5" customHeight="1" x14ac:dyDescent="0.35">
      <c r="A39397" s="1"/>
      <c r="B39397" s="306">
        <v>44528.353472311384</v>
      </c>
      <c r="C39397" s="304">
        <v>2.0727717066203089</v>
      </c>
      <c r="D39397" s="305" t="s">
        <v>172</v>
      </c>
    </row>
    <row r="39398" spans="1:4" ht="14.5" customHeight="1" x14ac:dyDescent="0.35">
      <c r="A39398" s="1"/>
      <c r="B39398" s="306">
        <v>44528.354166755831</v>
      </c>
      <c r="C39398" s="304">
        <v>2.2010005168030449</v>
      </c>
      <c r="D39398" s="305" t="s">
        <v>172</v>
      </c>
    </row>
    <row r="39399" spans="1:4" ht="14.5" customHeight="1" x14ac:dyDescent="0.35">
      <c r="A39399" s="1"/>
      <c r="B39399" s="306">
        <v>44528.354861200278</v>
      </c>
      <c r="C39399" s="304">
        <v>2.0646218609621125</v>
      </c>
      <c r="D39399" s="305" t="s">
        <v>172</v>
      </c>
    </row>
    <row r="39400" spans="1:4" ht="14.5" customHeight="1" x14ac:dyDescent="0.35">
      <c r="A39400" s="1"/>
      <c r="B39400" s="306">
        <v>44528.355555644725</v>
      </c>
      <c r="C39400" s="304">
        <v>2.0855476645216791</v>
      </c>
      <c r="D39400" s="305" t="s">
        <v>172</v>
      </c>
    </row>
    <row r="39401" spans="1:4" ht="14.5" customHeight="1" x14ac:dyDescent="0.35">
      <c r="A39401" s="1"/>
      <c r="B39401" s="306">
        <v>44528.356250089171</v>
      </c>
      <c r="C39401" s="304">
        <v>2.1869154468114478</v>
      </c>
      <c r="D39401" s="305" t="s">
        <v>172</v>
      </c>
    </row>
    <row r="39402" spans="1:4" ht="14.5" customHeight="1" x14ac:dyDescent="0.35">
      <c r="A39402" s="1"/>
      <c r="B39402" s="306">
        <v>44528.356944533618</v>
      </c>
      <c r="C39402" s="304">
        <v>2.1587680123891912</v>
      </c>
      <c r="D39402" s="305" t="s">
        <v>172</v>
      </c>
    </row>
    <row r="39403" spans="1:4" ht="14.5" customHeight="1" x14ac:dyDescent="0.35">
      <c r="A39403" s="1"/>
      <c r="B39403" s="306">
        <v>44528.357638978065</v>
      </c>
      <c r="C39403" s="304">
        <v>2.0941893553533495</v>
      </c>
      <c r="D39403" s="305" t="s">
        <v>172</v>
      </c>
    </row>
    <row r="39404" spans="1:4" ht="14.5" customHeight="1" x14ac:dyDescent="0.35">
      <c r="A39404" s="1"/>
      <c r="B39404" s="306">
        <v>44528.358333422511</v>
      </c>
      <c r="C39404" s="304">
        <v>2.0834328186855298</v>
      </c>
      <c r="D39404" s="305" t="s">
        <v>172</v>
      </c>
    </row>
    <row r="39405" spans="1:4" ht="14.5" customHeight="1" x14ac:dyDescent="0.35">
      <c r="A39405" s="1"/>
      <c r="B39405" s="306">
        <v>44528.359027866958</v>
      </c>
      <c r="C39405" s="304">
        <v>2.1152165669040794</v>
      </c>
      <c r="D39405" s="305" t="s">
        <v>172</v>
      </c>
    </row>
    <row r="39406" spans="1:4" ht="14.5" customHeight="1" x14ac:dyDescent="0.35">
      <c r="A39406" s="1"/>
      <c r="B39406" s="306">
        <v>44528.359722311405</v>
      </c>
      <c r="C39406" s="304">
        <v>2.0296323634764728</v>
      </c>
      <c r="D39406" s="305" t="s">
        <v>172</v>
      </c>
    </row>
    <row r="39407" spans="1:4" ht="14.5" customHeight="1" x14ac:dyDescent="0.35">
      <c r="A39407" s="1"/>
      <c r="B39407" s="306">
        <v>44528.360416755851</v>
      </c>
      <c r="C39407" s="304">
        <v>2.0145272134593446</v>
      </c>
      <c r="D39407" s="305" t="s">
        <v>172</v>
      </c>
    </row>
    <row r="39408" spans="1:4" ht="14.5" customHeight="1" x14ac:dyDescent="0.35">
      <c r="A39408" s="1"/>
      <c r="B39408" s="306">
        <v>44528.361111200298</v>
      </c>
      <c r="C39408" s="304">
        <v>2.0614372065308997</v>
      </c>
      <c r="D39408" s="305" t="s">
        <v>172</v>
      </c>
    </row>
    <row r="39409" spans="1:5" ht="14.5" customHeight="1" x14ac:dyDescent="0.35">
      <c r="A39409" s="1"/>
      <c r="B39409" s="306">
        <v>44528.361805644745</v>
      </c>
      <c r="C39409" s="304">
        <v>1.9642338295476294</v>
      </c>
      <c r="D39409" s="305" t="s">
        <v>172</v>
      </c>
    </row>
    <row r="39410" spans="1:5" ht="14.5" customHeight="1" x14ac:dyDescent="0.35">
      <c r="A39410" s="1"/>
      <c r="B39410" s="306">
        <v>44528.362500089192</v>
      </c>
      <c r="C39410" s="304">
        <v>1.9929072870613709</v>
      </c>
      <c r="D39410" s="305" t="s">
        <v>172</v>
      </c>
    </row>
    <row r="39411" spans="1:5" ht="14.5" customHeight="1" x14ac:dyDescent="0.35">
      <c r="A39411" s="1"/>
      <c r="B39411" s="306">
        <v>44528.363194533638</v>
      </c>
      <c r="C39411" s="304">
        <v>1.8755953725170003</v>
      </c>
      <c r="D39411" s="305" t="s">
        <v>172</v>
      </c>
    </row>
    <row r="39412" spans="1:5" ht="14.5" customHeight="1" x14ac:dyDescent="0.35">
      <c r="A39412" s="1"/>
      <c r="B39412" s="306">
        <v>44528.363888978085</v>
      </c>
      <c r="C39412" s="304">
        <v>1.8830761039570159</v>
      </c>
      <c r="D39412" s="305" t="s">
        <v>172</v>
      </c>
      <c r="E39412" t="s">
        <v>187</v>
      </c>
    </row>
    <row r="39413" spans="1:5" ht="14.5" customHeight="1" x14ac:dyDescent="0.35">
      <c r="A39413" s="1"/>
      <c r="B39413" s="306">
        <v>44528.364583422532</v>
      </c>
      <c r="C39413" s="304">
        <v>1.8105405259833787</v>
      </c>
      <c r="D39413" s="305" t="s">
        <v>172</v>
      </c>
      <c r="E39413" t="s">
        <v>188</v>
      </c>
    </row>
    <row r="39414" spans="1:5" ht="14.5" customHeight="1" x14ac:dyDescent="0.35">
      <c r="A39414" s="1"/>
      <c r="B39414" s="306">
        <v>44528.365277866978</v>
      </c>
      <c r="C39414" s="304">
        <v>1.7835477703872433</v>
      </c>
      <c r="D39414" s="305" t="s">
        <v>172</v>
      </c>
    </row>
    <row r="39415" spans="1:5" ht="14.5" customHeight="1" x14ac:dyDescent="0.35">
      <c r="A39415" s="1"/>
      <c r="B39415" s="306">
        <v>44528.365972311425</v>
      </c>
      <c r="C39415" s="304">
        <v>1.7561475993231701</v>
      </c>
      <c r="D39415" s="305" t="s">
        <v>172</v>
      </c>
    </row>
    <row r="39416" spans="1:5" ht="14.5" customHeight="1" x14ac:dyDescent="0.35">
      <c r="A39416" s="1"/>
      <c r="B39416" s="306">
        <v>44528.366666755872</v>
      </c>
      <c r="C39416" s="304">
        <v>1.7900520568153904</v>
      </c>
      <c r="D39416" s="305" t="s">
        <v>172</v>
      </c>
    </row>
    <row r="39417" spans="1:5" ht="14.5" customHeight="1" x14ac:dyDescent="0.35">
      <c r="A39417" s="1"/>
      <c r="B39417" s="306">
        <v>44528.367361200319</v>
      </c>
      <c r="C39417" s="304">
        <v>1.7706967528485924</v>
      </c>
      <c r="D39417" s="305" t="s">
        <v>172</v>
      </c>
    </row>
    <row r="39418" spans="1:5" ht="14.5" customHeight="1" x14ac:dyDescent="0.35">
      <c r="A39418" s="1"/>
      <c r="B39418" s="306">
        <v>44528.368055644765</v>
      </c>
      <c r="C39418" s="304">
        <v>1.7536016567716615</v>
      </c>
      <c r="D39418" s="305" t="s">
        <v>172</v>
      </c>
    </row>
    <row r="39419" spans="1:5" ht="14.5" customHeight="1" x14ac:dyDescent="0.35">
      <c r="A39419" s="1"/>
      <c r="B39419" s="306">
        <v>44528.368750089212</v>
      </c>
      <c r="C39419" s="304">
        <v>1.8004838568456762</v>
      </c>
      <c r="D39419" s="305" t="s">
        <v>172</v>
      </c>
    </row>
    <row r="39420" spans="1:5" ht="14.5" customHeight="1" x14ac:dyDescent="0.35">
      <c r="A39420" s="1"/>
      <c r="B39420" s="306">
        <v>44528.369444533659</v>
      </c>
      <c r="C39420" s="304">
        <v>1.7180397396436395</v>
      </c>
      <c r="D39420" s="305" t="s">
        <v>172</v>
      </c>
    </row>
    <row r="39421" spans="1:5" ht="14.5" customHeight="1" x14ac:dyDescent="0.35">
      <c r="A39421" s="1"/>
      <c r="B39421" s="306">
        <v>44528.370138978105</v>
      </c>
      <c r="C39421" s="304">
        <v>1.6443211283486865</v>
      </c>
      <c r="D39421" s="305" t="s">
        <v>172</v>
      </c>
    </row>
    <row r="39422" spans="1:5" ht="14.5" customHeight="1" x14ac:dyDescent="0.35">
      <c r="A39422" s="1"/>
      <c r="B39422" s="306">
        <v>44528.370833422552</v>
      </c>
      <c r="C39422" s="304">
        <v>1.6565730902371192</v>
      </c>
      <c r="D39422" s="305" t="s">
        <v>172</v>
      </c>
    </row>
    <row r="39423" spans="1:5" ht="14.5" customHeight="1" x14ac:dyDescent="0.35">
      <c r="A39423" s="1"/>
      <c r="B39423" s="306">
        <v>44528.371527866999</v>
      </c>
      <c r="C39423" s="304">
        <v>1.6419746706503853</v>
      </c>
      <c r="D39423" s="305" t="s">
        <v>172</v>
      </c>
    </row>
    <row r="39424" spans="1:5" ht="14.5" customHeight="1" x14ac:dyDescent="0.35">
      <c r="A39424" s="1"/>
      <c r="B39424" s="306">
        <v>44528.372222311446</v>
      </c>
      <c r="C39424" s="304">
        <v>1.5892548246347966</v>
      </c>
      <c r="D39424" s="305" t="s">
        <v>172</v>
      </c>
    </row>
    <row r="39425" spans="1:4" ht="14.5" customHeight="1" x14ac:dyDescent="0.35">
      <c r="A39425" s="1"/>
      <c r="B39425" s="306">
        <v>44528.372916755892</v>
      </c>
      <c r="C39425" s="304">
        <v>1.5914603118726518</v>
      </c>
      <c r="D39425" s="305" t="s">
        <v>172</v>
      </c>
    </row>
    <row r="39426" spans="1:4" ht="14.5" customHeight="1" x14ac:dyDescent="0.35">
      <c r="A39426" s="1"/>
      <c r="B39426" s="306">
        <v>44528.373611200339</v>
      </c>
      <c r="C39426" s="304">
        <v>1.5175818198861331</v>
      </c>
      <c r="D39426" s="305" t="s">
        <v>172</v>
      </c>
    </row>
    <row r="39427" spans="1:4" ht="14.5" customHeight="1" x14ac:dyDescent="0.35">
      <c r="A39427" s="1"/>
      <c r="B39427" s="306">
        <v>44528.374305644786</v>
      </c>
      <c r="C39427" s="304">
        <v>1.485191010061347</v>
      </c>
      <c r="D39427" s="305" t="s">
        <v>172</v>
      </c>
    </row>
    <row r="39428" spans="1:4" ht="14.5" customHeight="1" x14ac:dyDescent="0.35">
      <c r="A39428" s="1"/>
      <c r="B39428" s="306">
        <v>44528.375000089232</v>
      </c>
      <c r="C39428" s="304">
        <v>1.5644411148726551</v>
      </c>
      <c r="D39428" s="305" t="s">
        <v>172</v>
      </c>
    </row>
    <row r="39429" spans="1:4" ht="14.5" customHeight="1" x14ac:dyDescent="0.35">
      <c r="A39429" s="1"/>
      <c r="B39429" s="306">
        <v>44528.375694533679</v>
      </c>
      <c r="C39429" s="304">
        <v>1.4262596677139905</v>
      </c>
      <c r="D39429" s="305" t="s">
        <v>172</v>
      </c>
    </row>
    <row r="39430" spans="1:4" ht="14.5" customHeight="1" x14ac:dyDescent="0.35">
      <c r="A39430" s="1"/>
      <c r="B39430" s="306">
        <v>44528.376388978126</v>
      </c>
      <c r="C39430" s="304">
        <v>1.3730582484917249</v>
      </c>
      <c r="D39430" s="305" t="s">
        <v>172</v>
      </c>
    </row>
    <row r="39431" spans="1:4" ht="14.5" customHeight="1" x14ac:dyDescent="0.35">
      <c r="A39431" s="1"/>
      <c r="B39431" s="306">
        <v>44528.377083422572</v>
      </c>
      <c r="C39431" s="304">
        <v>1.4716293860126826</v>
      </c>
      <c r="D39431" s="305" t="s">
        <v>172</v>
      </c>
    </row>
    <row r="39432" spans="1:4" ht="14.5" customHeight="1" x14ac:dyDescent="0.35">
      <c r="A39432" s="1"/>
      <c r="B39432" s="306">
        <v>44528.377777867019</v>
      </c>
      <c r="C39432" s="304">
        <v>1.3902191758237374</v>
      </c>
      <c r="D39432" s="305" t="s">
        <v>172</v>
      </c>
    </row>
    <row r="39433" spans="1:4" ht="14.5" customHeight="1" x14ac:dyDescent="0.35">
      <c r="A39433" s="1"/>
      <c r="B39433" s="306">
        <v>44528.378472311466</v>
      </c>
      <c r="C39433" s="304">
        <v>1.2175831863450184</v>
      </c>
      <c r="D39433" s="305" t="s">
        <v>172</v>
      </c>
    </row>
    <row r="39434" spans="1:4" ht="14.5" customHeight="1" x14ac:dyDescent="0.35">
      <c r="A39434" s="1"/>
      <c r="B39434" s="306">
        <v>44528.379166755913</v>
      </c>
      <c r="C39434" s="304">
        <v>1.2227678541737381</v>
      </c>
      <c r="D39434" s="305" t="s">
        <v>172</v>
      </c>
    </row>
    <row r="39435" spans="1:4" ht="14.5" customHeight="1" x14ac:dyDescent="0.35">
      <c r="A39435" s="1"/>
      <c r="B39435" s="306">
        <v>44528.379861200359</v>
      </c>
      <c r="C39435" s="304">
        <v>1.2798958896463772</v>
      </c>
      <c r="D39435" s="305" t="s">
        <v>172</v>
      </c>
    </row>
    <row r="39436" spans="1:4" ht="14.5" customHeight="1" x14ac:dyDescent="0.35">
      <c r="A39436" s="1"/>
      <c r="B39436" s="306">
        <v>44528.380555644806</v>
      </c>
      <c r="C39436" s="304">
        <v>1.2177632840545205</v>
      </c>
      <c r="D39436" s="305" t="s">
        <v>172</v>
      </c>
    </row>
    <row r="39437" spans="1:4" ht="14.5" customHeight="1" x14ac:dyDescent="0.35">
      <c r="A39437" s="1"/>
      <c r="B39437" s="306">
        <v>44528.381250089253</v>
      </c>
      <c r="C39437" s="304">
        <v>1.2516901745577647</v>
      </c>
      <c r="D39437" s="305" t="s">
        <v>172</v>
      </c>
    </row>
    <row r="39438" spans="1:4" ht="14.5" customHeight="1" x14ac:dyDescent="0.35">
      <c r="A39438" s="1"/>
      <c r="B39438" s="306">
        <v>44528.381944533699</v>
      </c>
      <c r="C39438" s="304">
        <v>1.2920520911256366</v>
      </c>
      <c r="D39438" s="305" t="s">
        <v>172</v>
      </c>
    </row>
    <row r="39439" spans="1:4" ht="14.5" customHeight="1" x14ac:dyDescent="0.35">
      <c r="A39439" s="1"/>
      <c r="B39439" s="306">
        <v>44528.382638978146</v>
      </c>
      <c r="C39439" s="304">
        <v>1.3348651671921592</v>
      </c>
      <c r="D39439" s="305" t="s">
        <v>172</v>
      </c>
    </row>
    <row r="39440" spans="1:4" ht="14.5" customHeight="1" x14ac:dyDescent="0.35">
      <c r="A39440" s="1"/>
      <c r="B39440" s="306">
        <v>44528.383333422593</v>
      </c>
      <c r="C39440" s="304">
        <v>1.4356801607717897</v>
      </c>
      <c r="D39440" s="305" t="s">
        <v>172</v>
      </c>
    </row>
    <row r="39441" spans="1:4" ht="14.5" customHeight="1" x14ac:dyDescent="0.35">
      <c r="A39441" s="1"/>
      <c r="B39441" s="306">
        <v>44528.38402786704</v>
      </c>
      <c r="C39441" s="304">
        <v>1.3595198098893888</v>
      </c>
      <c r="D39441" s="305" t="s">
        <v>172</v>
      </c>
    </row>
    <row r="39442" spans="1:4" ht="14.5" customHeight="1" x14ac:dyDescent="0.35">
      <c r="A39442" s="1"/>
      <c r="B39442" s="306">
        <v>44528.384722311486</v>
      </c>
      <c r="C39442" s="304">
        <v>1.2390954495602879</v>
      </c>
      <c r="D39442" s="305" t="s">
        <v>172</v>
      </c>
    </row>
    <row r="39443" spans="1:4" ht="14.5" customHeight="1" x14ac:dyDescent="0.35">
      <c r="A39443" s="1"/>
      <c r="B39443" s="306">
        <v>44528.385416755933</v>
      </c>
      <c r="C39443" s="304">
        <v>1.2546709201604547</v>
      </c>
      <c r="D39443" s="305" t="s">
        <v>172</v>
      </c>
    </row>
    <row r="39444" spans="1:4" ht="14.5" customHeight="1" x14ac:dyDescent="0.35">
      <c r="A39444" s="1"/>
      <c r="B39444" s="306">
        <v>44528.38611120038</v>
      </c>
      <c r="C39444" s="304">
        <v>1.175758057724579</v>
      </c>
      <c r="D39444" s="305" t="s">
        <v>172</v>
      </c>
    </row>
    <row r="39445" spans="1:4" ht="14.5" customHeight="1" x14ac:dyDescent="0.35">
      <c r="A39445" s="1"/>
      <c r="B39445" s="306">
        <v>44528.386805644826</v>
      </c>
      <c r="C39445" s="304">
        <v>1.1239047487713529</v>
      </c>
      <c r="D39445" s="305" t="s">
        <v>172</v>
      </c>
    </row>
    <row r="39446" spans="1:4" ht="14.5" customHeight="1" x14ac:dyDescent="0.35">
      <c r="A39446" s="1"/>
      <c r="B39446" s="306">
        <v>44528.387500089273</v>
      </c>
      <c r="C39446" s="304">
        <v>1.1185235553607831</v>
      </c>
      <c r="D39446" s="305" t="s">
        <v>172</v>
      </c>
    </row>
    <row r="39447" spans="1:4" ht="14.5" customHeight="1" x14ac:dyDescent="0.35">
      <c r="A39447" s="1"/>
      <c r="B39447" s="306">
        <v>44528.38819453372</v>
      </c>
      <c r="C39447" s="304">
        <v>1.1920172804496663</v>
      </c>
      <c r="D39447" s="305" t="s">
        <v>172</v>
      </c>
    </row>
    <row r="39448" spans="1:4" ht="14.5" customHeight="1" x14ac:dyDescent="0.35">
      <c r="A39448" s="1"/>
      <c r="B39448" s="306">
        <v>44528.388888978167</v>
      </c>
      <c r="C39448" s="304">
        <v>1.223030905629336</v>
      </c>
      <c r="D39448" s="305" t="s">
        <v>172</v>
      </c>
    </row>
    <row r="39449" spans="1:4" ht="14.5" customHeight="1" x14ac:dyDescent="0.35">
      <c r="A39449" s="1"/>
      <c r="B39449" s="306">
        <v>44528.389583422613</v>
      </c>
      <c r="C39449" s="304">
        <v>1.2072734115032593</v>
      </c>
      <c r="D39449" s="305" t="s">
        <v>172</v>
      </c>
    </row>
    <row r="39450" spans="1:4" ht="14.5" customHeight="1" x14ac:dyDescent="0.35">
      <c r="A39450" s="1"/>
      <c r="B39450" s="306">
        <v>44528.39027786706</v>
      </c>
      <c r="C39450" s="304">
        <v>1.1650991969248632</v>
      </c>
      <c r="D39450" s="305" t="s">
        <v>172</v>
      </c>
    </row>
    <row r="39451" spans="1:4" ht="14.5" customHeight="1" x14ac:dyDescent="0.35">
      <c r="A39451" s="1"/>
      <c r="B39451" s="306">
        <v>44528.390972311507</v>
      </c>
      <c r="C39451" s="304">
        <v>1.2288675641172631</v>
      </c>
      <c r="D39451" s="305" t="s">
        <v>172</v>
      </c>
    </row>
    <row r="39452" spans="1:4" ht="14.5" customHeight="1" x14ac:dyDescent="0.35">
      <c r="A39452" s="1"/>
      <c r="B39452" s="306">
        <v>44528.391666755953</v>
      </c>
      <c r="C39452" s="304">
        <v>1.1128054111118066</v>
      </c>
      <c r="D39452" s="305" t="s">
        <v>172</v>
      </c>
    </row>
    <row r="39453" spans="1:4" ht="14.5" customHeight="1" x14ac:dyDescent="0.35">
      <c r="A39453" s="1"/>
      <c r="B39453" s="306">
        <v>44528.3923612004</v>
      </c>
      <c r="C39453" s="304">
        <v>1.060504973692332</v>
      </c>
      <c r="D39453" s="305" t="s">
        <v>172</v>
      </c>
    </row>
    <row r="39454" spans="1:4" ht="14.5" customHeight="1" x14ac:dyDescent="0.35">
      <c r="A39454" s="1"/>
      <c r="B39454" s="306">
        <v>44528.393055644847</v>
      </c>
      <c r="C39454" s="304">
        <v>1.1451034774626048</v>
      </c>
      <c r="D39454" s="305" t="s">
        <v>172</v>
      </c>
    </row>
    <row r="39455" spans="1:4" ht="14.5" customHeight="1" x14ac:dyDescent="0.35">
      <c r="A39455" s="1"/>
      <c r="B39455" s="306">
        <v>44528.393750089293</v>
      </c>
      <c r="C39455" s="304">
        <v>1.1587142593406801</v>
      </c>
      <c r="D39455" s="305" t="s">
        <v>172</v>
      </c>
    </row>
    <row r="39456" spans="1:4" ht="14.5" customHeight="1" x14ac:dyDescent="0.35">
      <c r="A39456" s="1"/>
      <c r="B39456" s="306">
        <v>44528.39444453374</v>
      </c>
      <c r="C39456" s="304">
        <v>1.1005465658604558</v>
      </c>
      <c r="D39456" s="305" t="s">
        <v>172</v>
      </c>
    </row>
    <row r="39457" spans="1:4" ht="14.5" customHeight="1" x14ac:dyDescent="0.35">
      <c r="A39457" s="1"/>
      <c r="B39457" s="306">
        <v>44528.395138978187</v>
      </c>
      <c r="C39457" s="304">
        <v>1.0993520530640883</v>
      </c>
      <c r="D39457" s="305" t="s">
        <v>172</v>
      </c>
    </row>
    <row r="39458" spans="1:4" ht="14.5" customHeight="1" x14ac:dyDescent="0.35">
      <c r="A39458" s="1"/>
      <c r="B39458" s="306">
        <v>44528.395833422634</v>
      </c>
      <c r="C39458" s="304">
        <v>1.0461147838278217</v>
      </c>
      <c r="D39458" s="305" t="s">
        <v>172</v>
      </c>
    </row>
    <row r="39459" spans="1:4" ht="14.5" customHeight="1" x14ac:dyDescent="0.35">
      <c r="A39459" s="1"/>
      <c r="B39459" s="306">
        <v>44528.39652786708</v>
      </c>
      <c r="C39459" s="304">
        <v>1.1099326107282954</v>
      </c>
      <c r="D39459" s="305" t="s">
        <v>172</v>
      </c>
    </row>
    <row r="39460" spans="1:4" ht="14.5" customHeight="1" x14ac:dyDescent="0.35">
      <c r="A39460" s="1"/>
      <c r="B39460" s="306">
        <v>44528.397222311527</v>
      </c>
      <c r="C39460" s="304">
        <v>1.1403631486242376</v>
      </c>
      <c r="D39460" s="305" t="s">
        <v>172</v>
      </c>
    </row>
    <row r="39461" spans="1:4" ht="14.5" customHeight="1" x14ac:dyDescent="0.35">
      <c r="A39461" s="1"/>
      <c r="B39461" s="306">
        <v>44528.397916755974</v>
      </c>
      <c r="C39461" s="304">
        <v>1.1360486599248361</v>
      </c>
      <c r="D39461" s="305" t="s">
        <v>172</v>
      </c>
    </row>
    <row r="39462" spans="1:4" ht="14.5" customHeight="1" x14ac:dyDescent="0.35">
      <c r="A39462" s="1"/>
      <c r="B39462" s="306">
        <v>44528.39861120042</v>
      </c>
      <c r="C39462" s="304">
        <v>1.0314130733620004</v>
      </c>
      <c r="D39462" s="305" t="s">
        <v>172</v>
      </c>
    </row>
    <row r="39463" spans="1:4" ht="14.5" customHeight="1" x14ac:dyDescent="0.35">
      <c r="A39463" s="1"/>
      <c r="B39463" s="306">
        <v>44528.399305644867</v>
      </c>
      <c r="C39463" s="304">
        <v>1.086544412991528</v>
      </c>
      <c r="D39463" s="305" t="s">
        <v>172</v>
      </c>
    </row>
    <row r="39464" spans="1:4" ht="14.5" customHeight="1" x14ac:dyDescent="0.35">
      <c r="A39464" s="1"/>
      <c r="B39464" s="306">
        <v>44528.400000089314</v>
      </c>
      <c r="C39464" s="304">
        <v>1.0861522898334139</v>
      </c>
      <c r="D39464" s="305" t="s">
        <v>172</v>
      </c>
    </row>
    <row r="39465" spans="1:4" ht="14.5" customHeight="1" x14ac:dyDescent="0.35">
      <c r="A39465" s="1"/>
      <c r="B39465" s="306">
        <v>44528.400694533761</v>
      </c>
      <c r="C39465" s="304">
        <v>1.1144967482542294</v>
      </c>
      <c r="D39465" s="305" t="s">
        <v>172</v>
      </c>
    </row>
    <row r="39466" spans="1:4" ht="14.5" customHeight="1" x14ac:dyDescent="0.35">
      <c r="A39466" s="1"/>
      <c r="B39466" s="306">
        <v>44528.401388978207</v>
      </c>
      <c r="C39466" s="304">
        <v>1.0322065180364006</v>
      </c>
      <c r="D39466" s="305" t="s">
        <v>172</v>
      </c>
    </row>
    <row r="39467" spans="1:4" ht="14.5" customHeight="1" x14ac:dyDescent="0.35">
      <c r="A39467" s="1"/>
      <c r="B39467" s="306">
        <v>44528.402083422654</v>
      </c>
      <c r="C39467" s="304">
        <v>1.1033115420058341</v>
      </c>
      <c r="D39467" s="305" t="s">
        <v>172</v>
      </c>
    </row>
    <row r="39468" spans="1:4" ht="14.5" customHeight="1" x14ac:dyDescent="0.35">
      <c r="A39468" s="1"/>
      <c r="B39468" s="306">
        <v>44528.402777867101</v>
      </c>
      <c r="C39468" s="304">
        <v>1.1195578449738757</v>
      </c>
      <c r="D39468" s="305" t="s">
        <v>172</v>
      </c>
    </row>
    <row r="39469" spans="1:4" ht="14.5" customHeight="1" x14ac:dyDescent="0.35">
      <c r="A39469" s="1"/>
      <c r="B39469" s="306">
        <v>44528.403472311547</v>
      </c>
      <c r="C39469" s="304">
        <v>1.0866121759395051</v>
      </c>
      <c r="D39469" s="305" t="s">
        <v>172</v>
      </c>
    </row>
    <row r="39470" spans="1:4" ht="14.5" customHeight="1" x14ac:dyDescent="0.35">
      <c r="A39470" s="1"/>
      <c r="B39470" s="306">
        <v>44528.404166755994</v>
      </c>
      <c r="C39470" s="304">
        <v>1.1029011410011056</v>
      </c>
      <c r="D39470" s="305" t="s">
        <v>172</v>
      </c>
    </row>
    <row r="39471" spans="1:4" ht="14.5" customHeight="1" x14ac:dyDescent="0.35">
      <c r="A39471" s="1"/>
      <c r="B39471" s="306">
        <v>44528.404861200441</v>
      </c>
      <c r="C39471" s="304">
        <v>1.015462243556279</v>
      </c>
      <c r="D39471" s="305" t="s">
        <v>172</v>
      </c>
    </row>
    <row r="39472" spans="1:4" ht="14.5" customHeight="1" x14ac:dyDescent="0.35">
      <c r="A39472" s="1"/>
      <c r="B39472" s="306">
        <v>44528.405555644887</v>
      </c>
      <c r="C39472" s="304">
        <v>1.0715713487183924</v>
      </c>
      <c r="D39472" s="305" t="s">
        <v>172</v>
      </c>
    </row>
    <row r="39473" spans="1:4" ht="14.5" customHeight="1" x14ac:dyDescent="0.35">
      <c r="A39473" s="1"/>
      <c r="B39473" s="306">
        <v>44528.406250089334</v>
      </c>
      <c r="C39473" s="304">
        <v>1.0432975994091218</v>
      </c>
      <c r="D39473" s="305" t="s">
        <v>172</v>
      </c>
    </row>
    <row r="39474" spans="1:4" ht="14.5" customHeight="1" x14ac:dyDescent="0.35">
      <c r="A39474" s="1"/>
      <c r="B39474" s="306">
        <v>44528.406944533781</v>
      </c>
      <c r="C39474" s="304">
        <v>1.1559438379954068</v>
      </c>
      <c r="D39474" s="305" t="s">
        <v>172</v>
      </c>
    </row>
    <row r="39475" spans="1:4" ht="14.5" customHeight="1" x14ac:dyDescent="0.35">
      <c r="A39475" s="1"/>
      <c r="B39475" s="306">
        <v>44528.407638978228</v>
      </c>
      <c r="C39475" s="304">
        <v>1.0856361552515712</v>
      </c>
      <c r="D39475" s="305" t="s">
        <v>172</v>
      </c>
    </row>
    <row r="39476" spans="1:4" ht="14.5" customHeight="1" x14ac:dyDescent="0.35">
      <c r="A39476" s="1"/>
      <c r="B39476" s="306">
        <v>44528.408333422674</v>
      </c>
      <c r="C39476" s="304">
        <v>1.0314379995584508</v>
      </c>
      <c r="D39476" s="305" t="s">
        <v>172</v>
      </c>
    </row>
    <row r="39477" spans="1:4" ht="14.5" customHeight="1" x14ac:dyDescent="0.35">
      <c r="A39477" s="1"/>
      <c r="B39477" s="306">
        <v>44528.409027867121</v>
      </c>
      <c r="C39477" s="304">
        <v>1.0447112840487534</v>
      </c>
      <c r="D39477" s="305" t="s">
        <v>172</v>
      </c>
    </row>
    <row r="39478" spans="1:4" ht="14.5" customHeight="1" x14ac:dyDescent="0.35">
      <c r="A39478" s="1"/>
      <c r="B39478" s="306">
        <v>44528.409722311568</v>
      </c>
      <c r="C39478" s="304">
        <v>1.0498607576334205</v>
      </c>
      <c r="D39478" s="305" t="s">
        <v>172</v>
      </c>
    </row>
    <row r="39479" spans="1:4" ht="14.5" customHeight="1" x14ac:dyDescent="0.35">
      <c r="A39479" s="1"/>
      <c r="B39479" s="306">
        <v>44528.410416756014</v>
      </c>
      <c r="C39479" s="304">
        <v>0.99275851069613352</v>
      </c>
      <c r="D39479" s="305" t="s">
        <v>172</v>
      </c>
    </row>
    <row r="39480" spans="1:4" ht="14.5" customHeight="1" x14ac:dyDescent="0.35">
      <c r="A39480" s="1"/>
      <c r="B39480" s="306">
        <v>44528.411111200461</v>
      </c>
      <c r="C39480" s="304">
        <v>0.95669378168759067</v>
      </c>
      <c r="D39480" s="305" t="s">
        <v>172</v>
      </c>
    </row>
    <row r="39481" spans="1:4" ht="14.5" customHeight="1" x14ac:dyDescent="0.35">
      <c r="A39481" s="1"/>
      <c r="B39481" s="306">
        <v>44528.411805644908</v>
      </c>
      <c r="C39481" s="304">
        <v>1.0293082861648297</v>
      </c>
      <c r="D39481" s="305" t="s">
        <v>172</v>
      </c>
    </row>
    <row r="39482" spans="1:4" ht="14.5" customHeight="1" x14ac:dyDescent="0.35">
      <c r="A39482" s="1"/>
      <c r="B39482" s="306">
        <v>44528.412500089355</v>
      </c>
      <c r="C39482" s="304">
        <v>1.0391180778818883</v>
      </c>
      <c r="D39482" s="305" t="s">
        <v>172</v>
      </c>
    </row>
    <row r="39483" spans="1:4" ht="14.5" customHeight="1" x14ac:dyDescent="0.35">
      <c r="A39483" s="1"/>
      <c r="B39483" s="306">
        <v>44528.413194533801</v>
      </c>
      <c r="C39483" s="304">
        <v>1.0543360912821906</v>
      </c>
      <c r="D39483" s="305" t="s">
        <v>172</v>
      </c>
    </row>
    <row r="39484" spans="1:4" ht="14.5" customHeight="1" x14ac:dyDescent="0.35">
      <c r="A39484" s="1"/>
      <c r="B39484" s="306">
        <v>44528.413888978248</v>
      </c>
      <c r="C39484" s="304">
        <v>1.0546863982290233</v>
      </c>
      <c r="D39484" s="305" t="s">
        <v>172</v>
      </c>
    </row>
    <row r="39485" spans="1:4" ht="14.5" customHeight="1" x14ac:dyDescent="0.35">
      <c r="A39485" s="1"/>
      <c r="B39485" s="306">
        <v>44528.414583422695</v>
      </c>
      <c r="C39485" s="304">
        <v>1.1504803527055023</v>
      </c>
      <c r="D39485" s="305" t="s">
        <v>172</v>
      </c>
    </row>
    <row r="39486" spans="1:4" ht="14.5" customHeight="1" x14ac:dyDescent="0.35">
      <c r="A39486" s="1"/>
      <c r="B39486" s="306">
        <v>44528.415277867141</v>
      </c>
      <c r="C39486" s="304">
        <v>1.2084184323581515</v>
      </c>
      <c r="D39486" s="305" t="s">
        <v>172</v>
      </c>
    </row>
    <row r="39487" spans="1:4" ht="14.5" customHeight="1" x14ac:dyDescent="0.35">
      <c r="A39487" s="1"/>
      <c r="B39487" s="306">
        <v>44528.415972311588</v>
      </c>
      <c r="C39487" s="304">
        <v>1.1680734966408637</v>
      </c>
      <c r="D39487" s="305" t="s">
        <v>172</v>
      </c>
    </row>
    <row r="39488" spans="1:4" ht="14.5" customHeight="1" x14ac:dyDescent="0.35">
      <c r="A39488" s="1"/>
      <c r="B39488" s="306">
        <v>44528.416666756035</v>
      </c>
      <c r="C39488" s="304">
        <v>1.0963606216696158</v>
      </c>
      <c r="D39488" s="305" t="s">
        <v>172</v>
      </c>
    </row>
    <row r="39489" spans="1:4" ht="14.5" customHeight="1" x14ac:dyDescent="0.35">
      <c r="A39489" s="1"/>
      <c r="B39489" s="306">
        <v>44528.417361200482</v>
      </c>
      <c r="C39489" s="304">
        <v>1.0841124296242015</v>
      </c>
      <c r="D39489" s="305" t="s">
        <v>172</v>
      </c>
    </row>
    <row r="39490" spans="1:4" ht="14.5" customHeight="1" x14ac:dyDescent="0.35">
      <c r="A39490" s="1"/>
      <c r="B39490" s="306">
        <v>44528.418055644928</v>
      </c>
      <c r="C39490" s="304">
        <v>1.1724058391473895</v>
      </c>
      <c r="D39490" s="305" t="s">
        <v>172</v>
      </c>
    </row>
    <row r="39491" spans="1:4" ht="14.5" customHeight="1" x14ac:dyDescent="0.35">
      <c r="A39491" s="1"/>
      <c r="B39491" s="306">
        <v>44528.418750089375</v>
      </c>
      <c r="C39491" s="304">
        <v>1.0778278762174067</v>
      </c>
      <c r="D39491" s="305" t="s">
        <v>172</v>
      </c>
    </row>
    <row r="39492" spans="1:4" ht="14.5" customHeight="1" x14ac:dyDescent="0.35">
      <c r="A39492" s="1"/>
      <c r="B39492" s="306">
        <v>44528.419444533822</v>
      </c>
      <c r="C39492" s="304">
        <v>1.0542546323014297</v>
      </c>
      <c r="D39492" s="305" t="s">
        <v>172</v>
      </c>
    </row>
    <row r="39493" spans="1:4" ht="14.5" customHeight="1" x14ac:dyDescent="0.35">
      <c r="A39493" s="1"/>
      <c r="B39493" s="306">
        <v>44528.420138978268</v>
      </c>
      <c r="C39493" s="304">
        <v>0.98715073325180736</v>
      </c>
      <c r="D39493" s="305" t="s">
        <v>172</v>
      </c>
    </row>
    <row r="39494" spans="1:4" ht="14.5" customHeight="1" x14ac:dyDescent="0.35">
      <c r="A39494" s="1"/>
      <c r="B39494" s="306">
        <v>44528.420833422715</v>
      </c>
      <c r="C39494" s="304">
        <v>0.97476669088876711</v>
      </c>
      <c r="D39494" s="305" t="s">
        <v>172</v>
      </c>
    </row>
    <row r="39495" spans="1:4" ht="14.5" customHeight="1" x14ac:dyDescent="0.35">
      <c r="A39495" s="1"/>
      <c r="B39495" s="306">
        <v>44528.421527867162</v>
      </c>
      <c r="C39495" s="304">
        <v>0.9850720511308434</v>
      </c>
      <c r="D39495" s="305" t="s">
        <v>172</v>
      </c>
    </row>
    <row r="39496" spans="1:4" ht="14.5" customHeight="1" x14ac:dyDescent="0.35">
      <c r="A39496" s="1"/>
      <c r="B39496" s="306">
        <v>44528.422222311608</v>
      </c>
      <c r="C39496" s="304">
        <v>0.99643550771943412</v>
      </c>
      <c r="D39496" s="305" t="s">
        <v>172</v>
      </c>
    </row>
    <row r="39497" spans="1:4" ht="14.5" customHeight="1" x14ac:dyDescent="0.35">
      <c r="A39497" s="1"/>
      <c r="B39497" s="306">
        <v>44528.422916756055</v>
      </c>
      <c r="C39497" s="304">
        <v>0.97986207924835378</v>
      </c>
      <c r="D39497" s="305" t="s">
        <v>172</v>
      </c>
    </row>
    <row r="39498" spans="1:4" ht="14.5" customHeight="1" x14ac:dyDescent="0.35">
      <c r="A39498" s="1"/>
      <c r="B39498" s="306">
        <v>44528.423611200502</v>
      </c>
      <c r="C39498" s="304">
        <v>1.0677046190625181</v>
      </c>
      <c r="D39498" s="305" t="s">
        <v>172</v>
      </c>
    </row>
    <row r="39499" spans="1:4" ht="14.5" customHeight="1" x14ac:dyDescent="0.35">
      <c r="A39499" s="1"/>
      <c r="B39499" s="306">
        <v>44528.424305644949</v>
      </c>
      <c r="C39499" s="304">
        <v>1.1380032018804438</v>
      </c>
      <c r="D39499" s="305" t="s">
        <v>172</v>
      </c>
    </row>
    <row r="39500" spans="1:4" ht="14.5" customHeight="1" x14ac:dyDescent="0.35">
      <c r="A39500" s="1"/>
      <c r="B39500" s="306">
        <v>44528.425000089395</v>
      </c>
      <c r="C39500" s="304">
        <v>1.1398678800656248</v>
      </c>
      <c r="D39500" s="305" t="s">
        <v>172</v>
      </c>
    </row>
    <row r="39501" spans="1:4" ht="14.5" customHeight="1" x14ac:dyDescent="0.35">
      <c r="A39501" s="1"/>
      <c r="B39501" s="306">
        <v>44528.425694533842</v>
      </c>
      <c r="C39501" s="304">
        <v>1.0750813763903959</v>
      </c>
      <c r="D39501" s="305" t="s">
        <v>172</v>
      </c>
    </row>
    <row r="39502" spans="1:4" ht="14.5" customHeight="1" x14ac:dyDescent="0.35">
      <c r="A39502" s="1"/>
      <c r="B39502" s="306">
        <v>44528.426388978289</v>
      </c>
      <c r="C39502" s="304">
        <v>1.0059481021345316</v>
      </c>
      <c r="D39502" s="305" t="s">
        <v>172</v>
      </c>
    </row>
    <row r="39503" spans="1:4" ht="14.5" customHeight="1" x14ac:dyDescent="0.35">
      <c r="A39503" s="1"/>
      <c r="B39503" s="306">
        <v>44528.427083422735</v>
      </c>
      <c r="C39503" s="304">
        <v>1.0740322020470405</v>
      </c>
      <c r="D39503" s="305" t="s">
        <v>172</v>
      </c>
    </row>
    <row r="39504" spans="1:4" ht="14.5" customHeight="1" x14ac:dyDescent="0.35">
      <c r="A39504" s="1"/>
      <c r="B39504" s="306">
        <v>44528.427777867182</v>
      </c>
      <c r="C39504" s="304">
        <v>0.96469393630917089</v>
      </c>
      <c r="D39504" s="305" t="s">
        <v>172</v>
      </c>
    </row>
    <row r="39505" spans="1:4" ht="14.5" customHeight="1" x14ac:dyDescent="0.35">
      <c r="A39505" s="1"/>
      <c r="B39505" s="306">
        <v>44528.428472311629</v>
      </c>
      <c r="C39505" s="304">
        <v>1.0189587647423346</v>
      </c>
      <c r="D39505" s="305" t="s">
        <v>172</v>
      </c>
    </row>
    <row r="39506" spans="1:4" ht="14.5" customHeight="1" x14ac:dyDescent="0.35">
      <c r="A39506" s="1"/>
      <c r="B39506" s="306">
        <v>44528.429166756076</v>
      </c>
      <c r="C39506" s="304">
        <v>1.0650565157983996</v>
      </c>
      <c r="D39506" s="305" t="s">
        <v>172</v>
      </c>
    </row>
    <row r="39507" spans="1:4" ht="14.5" customHeight="1" x14ac:dyDescent="0.35">
      <c r="A39507" s="1"/>
      <c r="B39507" s="306">
        <v>44528.429861200522</v>
      </c>
      <c r="C39507" s="304">
        <v>1.0627683496212286</v>
      </c>
      <c r="D39507" s="305" t="s">
        <v>172</v>
      </c>
    </row>
    <row r="39508" spans="1:4" ht="14.5" customHeight="1" x14ac:dyDescent="0.35">
      <c r="A39508" s="1"/>
      <c r="B39508" s="306">
        <v>44528.430555644969</v>
      </c>
      <c r="C39508" s="304">
        <v>1.1314103440389165</v>
      </c>
      <c r="D39508" s="305" t="s">
        <v>172</v>
      </c>
    </row>
    <row r="39509" spans="1:4" ht="14.5" customHeight="1" x14ac:dyDescent="0.35">
      <c r="A39509" s="1"/>
      <c r="B39509" s="306">
        <v>44528.431250089416</v>
      </c>
      <c r="C39509" s="304">
        <v>1.077741596519733</v>
      </c>
      <c r="D39509" s="305" t="s">
        <v>172</v>
      </c>
    </row>
    <row r="39510" spans="1:4" ht="14.5" customHeight="1" x14ac:dyDescent="0.35">
      <c r="A39510" s="1"/>
      <c r="B39510" s="306">
        <v>44528.431944533862</v>
      </c>
      <c r="C39510" s="304">
        <v>1.0623815645435419</v>
      </c>
      <c r="D39510" s="305" t="s">
        <v>172</v>
      </c>
    </row>
    <row r="39511" spans="1:4" ht="14.5" customHeight="1" x14ac:dyDescent="0.35">
      <c r="A39511" s="1"/>
      <c r="B39511" s="306">
        <v>44528.432638978309</v>
      </c>
      <c r="C39511" s="304">
        <v>1.0809252222706769</v>
      </c>
      <c r="D39511" s="305" t="s">
        <v>172</v>
      </c>
    </row>
    <row r="39512" spans="1:4" ht="14.5" customHeight="1" x14ac:dyDescent="0.35">
      <c r="A39512" s="1"/>
      <c r="B39512" s="306">
        <v>44528.433333422756</v>
      </c>
      <c r="C39512" s="304">
        <v>1.1115153793162185</v>
      </c>
      <c r="D39512" s="305" t="s">
        <v>172</v>
      </c>
    </row>
    <row r="39513" spans="1:4" ht="14.5" customHeight="1" x14ac:dyDescent="0.35">
      <c r="A39513" s="1"/>
      <c r="B39513" s="306">
        <v>44528.434027867203</v>
      </c>
      <c r="C39513" s="304">
        <v>1.0863054408770494</v>
      </c>
      <c r="D39513" s="305" t="s">
        <v>172</v>
      </c>
    </row>
    <row r="39514" spans="1:4" ht="14.5" customHeight="1" x14ac:dyDescent="0.35">
      <c r="A39514" s="1"/>
      <c r="B39514" s="306">
        <v>44528.434722311649</v>
      </c>
      <c r="C39514" s="304">
        <v>1.0337868987486976</v>
      </c>
      <c r="D39514" s="305" t="s">
        <v>172</v>
      </c>
    </row>
    <row r="39515" spans="1:4" ht="14.5" customHeight="1" x14ac:dyDescent="0.35">
      <c r="A39515" s="1"/>
      <c r="B39515" s="306">
        <v>44528.435416756096</v>
      </c>
      <c r="C39515" s="304">
        <v>1.0583179204281199</v>
      </c>
      <c r="D39515" s="305" t="s">
        <v>172</v>
      </c>
    </row>
    <row r="39516" spans="1:4" ht="14.5" customHeight="1" x14ac:dyDescent="0.35">
      <c r="A39516" s="1"/>
      <c r="B39516" s="306">
        <v>44528.436111200543</v>
      </c>
      <c r="C39516" s="304">
        <v>1.0506258971665072</v>
      </c>
      <c r="D39516" s="305" t="s">
        <v>172</v>
      </c>
    </row>
    <row r="39517" spans="1:4" ht="14.5" customHeight="1" x14ac:dyDescent="0.35">
      <c r="A39517" s="1"/>
      <c r="B39517" s="306">
        <v>44528.436805644989</v>
      </c>
      <c r="C39517" s="304">
        <v>1.0683104906956487</v>
      </c>
      <c r="D39517" s="305" t="s">
        <v>172</v>
      </c>
    </row>
    <row r="39518" spans="1:4" ht="14.5" customHeight="1" x14ac:dyDescent="0.35">
      <c r="A39518" s="1"/>
      <c r="B39518" s="306">
        <v>44528.437500089436</v>
      </c>
      <c r="C39518" s="304">
        <v>1.1540855115529969</v>
      </c>
      <c r="D39518" s="305" t="s">
        <v>172</v>
      </c>
    </row>
    <row r="39519" spans="1:4" ht="14.5" customHeight="1" x14ac:dyDescent="0.35">
      <c r="A39519" s="1"/>
      <c r="B39519" s="306">
        <v>44528.438194533883</v>
      </c>
      <c r="C39519" s="304">
        <v>1.1521129771645369</v>
      </c>
      <c r="D39519" s="305" t="s">
        <v>172</v>
      </c>
    </row>
    <row r="39520" spans="1:4" ht="14.5" customHeight="1" x14ac:dyDescent="0.35">
      <c r="A39520" s="1"/>
      <c r="B39520" s="306">
        <v>44528.438888978329</v>
      </c>
      <c r="C39520" s="304">
        <v>1.1892633461863322</v>
      </c>
      <c r="D39520" s="305" t="s">
        <v>172</v>
      </c>
    </row>
    <row r="39521" spans="1:4" ht="14.5" customHeight="1" x14ac:dyDescent="0.35">
      <c r="A39521" s="1"/>
      <c r="B39521" s="306">
        <v>44528.439583422776</v>
      </c>
      <c r="C39521" s="304">
        <v>1.1372115961091671</v>
      </c>
      <c r="D39521" s="305" t="s">
        <v>172</v>
      </c>
    </row>
    <row r="39522" spans="1:4" ht="14.5" customHeight="1" x14ac:dyDescent="0.35">
      <c r="A39522" s="1"/>
      <c r="B39522" s="306">
        <v>44528.440277867223</v>
      </c>
      <c r="C39522" s="304">
        <v>1.1192393471176425</v>
      </c>
      <c r="D39522" s="305" t="s">
        <v>172</v>
      </c>
    </row>
    <row r="39523" spans="1:4" ht="14.5" customHeight="1" x14ac:dyDescent="0.35">
      <c r="A39523" s="1"/>
      <c r="B39523" s="306">
        <v>44528.44097231167</v>
      </c>
      <c r="C39523" s="304">
        <v>1.0939661258035207</v>
      </c>
      <c r="D39523" s="305" t="s">
        <v>172</v>
      </c>
    </row>
    <row r="39524" spans="1:4" ht="14.5" customHeight="1" x14ac:dyDescent="0.35">
      <c r="A39524" s="1"/>
      <c r="B39524" s="306">
        <v>44528.441666756116</v>
      </c>
      <c r="C39524" s="304">
        <v>1.2440260384704742</v>
      </c>
      <c r="D39524" s="305" t="s">
        <v>172</v>
      </c>
    </row>
    <row r="39525" spans="1:4" ht="14.5" customHeight="1" x14ac:dyDescent="0.35">
      <c r="A39525" s="1"/>
      <c r="B39525" s="306">
        <v>44528.442361200563</v>
      </c>
      <c r="C39525" s="304">
        <v>1.1562101366836335</v>
      </c>
      <c r="D39525" s="305" t="s">
        <v>172</v>
      </c>
    </row>
    <row r="39526" spans="1:4" ht="14.5" customHeight="1" x14ac:dyDescent="0.35">
      <c r="A39526" s="1"/>
      <c r="B39526" s="306">
        <v>44528.44305564501</v>
      </c>
      <c r="C39526" s="304">
        <v>1.1146441339143014</v>
      </c>
      <c r="D39526" s="305" t="s">
        <v>172</v>
      </c>
    </row>
    <row r="39527" spans="1:4" ht="14.5" customHeight="1" x14ac:dyDescent="0.35">
      <c r="A39527" s="1"/>
      <c r="B39527" s="306">
        <v>44528.443750089456</v>
      </c>
      <c r="C39527" s="304">
        <v>1.0307987079114809</v>
      </c>
      <c r="D39527" s="305" t="s">
        <v>172</v>
      </c>
    </row>
    <row r="39528" spans="1:4" ht="14.5" customHeight="1" x14ac:dyDescent="0.35">
      <c r="A39528" s="1"/>
      <c r="B39528" s="306">
        <v>44528.444444533903</v>
      </c>
      <c r="C39528" s="304">
        <v>1.102907099701891</v>
      </c>
      <c r="D39528" s="305" t="s">
        <v>172</v>
      </c>
    </row>
    <row r="39529" spans="1:4" ht="14.5" customHeight="1" x14ac:dyDescent="0.35">
      <c r="A39529" s="1"/>
      <c r="B39529" s="306">
        <v>44528.44513897835</v>
      </c>
      <c r="C39529" s="304">
        <v>1.1387508467265435</v>
      </c>
      <c r="D39529" s="305" t="s">
        <v>172</v>
      </c>
    </row>
    <row r="39530" spans="1:4" ht="14.5" customHeight="1" x14ac:dyDescent="0.35">
      <c r="A39530" s="1"/>
      <c r="B39530" s="306">
        <v>44528.445833422797</v>
      </c>
      <c r="C39530" s="304">
        <v>1.1212021157596004</v>
      </c>
      <c r="D39530" s="305" t="s">
        <v>172</v>
      </c>
    </row>
    <row r="39531" spans="1:4" ht="14.5" customHeight="1" x14ac:dyDescent="0.35">
      <c r="A39531" s="1"/>
      <c r="B39531" s="306">
        <v>44528.446527867243</v>
      </c>
      <c r="C39531" s="304">
        <v>1.0995591793340282</v>
      </c>
      <c r="D39531" s="305" t="s">
        <v>172</v>
      </c>
    </row>
    <row r="39532" spans="1:4" ht="14.5" customHeight="1" x14ac:dyDescent="0.35">
      <c r="A39532" s="1"/>
      <c r="B39532" s="306">
        <v>44528.44722231169</v>
      </c>
      <c r="C39532" s="304">
        <v>1.1736062814816555</v>
      </c>
      <c r="D39532" s="305" t="s">
        <v>172</v>
      </c>
    </row>
    <row r="39533" spans="1:4" ht="14.5" customHeight="1" x14ac:dyDescent="0.35">
      <c r="A39533" s="1"/>
      <c r="B39533" s="306">
        <v>44528.447916756137</v>
      </c>
      <c r="C39533" s="304">
        <v>1.0369115243115326</v>
      </c>
      <c r="D39533" s="305" t="s">
        <v>172</v>
      </c>
    </row>
    <row r="39534" spans="1:4" ht="14.5" customHeight="1" x14ac:dyDescent="0.35">
      <c r="A39534" s="1"/>
      <c r="B39534" s="306">
        <v>44528.448611200583</v>
      </c>
      <c r="C39534" s="304">
        <v>1.066470059310086</v>
      </c>
      <c r="D39534" s="305" t="s">
        <v>172</v>
      </c>
    </row>
    <row r="39535" spans="1:4" ht="14.5" customHeight="1" x14ac:dyDescent="0.35">
      <c r="A39535" s="1"/>
      <c r="B39535" s="306">
        <v>44528.44930564503</v>
      </c>
      <c r="C39535" s="304">
        <v>1.0679327992523819</v>
      </c>
      <c r="D39535" s="305" t="s">
        <v>172</v>
      </c>
    </row>
    <row r="39536" spans="1:4" ht="14.5" customHeight="1" x14ac:dyDescent="0.35">
      <c r="A39536" s="1"/>
      <c r="B39536" s="306">
        <v>44528.450000089477</v>
      </c>
      <c r="C39536" s="304">
        <v>1.0344642189642248</v>
      </c>
      <c r="D39536" s="305" t="s">
        <v>172</v>
      </c>
    </row>
    <row r="39537" spans="1:4" ht="14.5" customHeight="1" x14ac:dyDescent="0.35">
      <c r="A39537" s="1"/>
      <c r="B39537" s="306">
        <v>44528.450694533924</v>
      </c>
      <c r="C39537" s="304">
        <v>0.96758412682955475</v>
      </c>
      <c r="D39537" s="305" t="s">
        <v>172</v>
      </c>
    </row>
    <row r="39538" spans="1:4" ht="14.5" customHeight="1" x14ac:dyDescent="0.35">
      <c r="A39538" s="1"/>
      <c r="B39538" s="306">
        <v>44528.45138897837</v>
      </c>
      <c r="C39538" s="304">
        <v>0.98226222362739768</v>
      </c>
      <c r="D39538" s="305" t="s">
        <v>172</v>
      </c>
    </row>
    <row r="39539" spans="1:4" ht="14.5" customHeight="1" x14ac:dyDescent="0.35">
      <c r="A39539" s="1"/>
      <c r="B39539" s="306">
        <v>44528.452083422817</v>
      </c>
      <c r="C39539" s="304">
        <v>1.0078485478536854</v>
      </c>
      <c r="D39539" s="305" t="s">
        <v>172</v>
      </c>
    </row>
    <row r="39540" spans="1:4" ht="14.5" customHeight="1" x14ac:dyDescent="0.35">
      <c r="A39540" s="1"/>
      <c r="B39540" s="306">
        <v>44528.452777867264</v>
      </c>
      <c r="C39540" s="304">
        <v>1.0070752447450104</v>
      </c>
      <c r="D39540" s="305" t="s">
        <v>172</v>
      </c>
    </row>
    <row r="39541" spans="1:4" ht="14.5" customHeight="1" x14ac:dyDescent="0.35">
      <c r="A39541" s="1"/>
      <c r="B39541" s="306">
        <v>44528.45347231171</v>
      </c>
      <c r="C39541" s="304">
        <v>0.94600341741681104</v>
      </c>
      <c r="D39541" s="305" t="s">
        <v>172</v>
      </c>
    </row>
    <row r="39542" spans="1:4" ht="14.5" customHeight="1" x14ac:dyDescent="0.35">
      <c r="A39542" s="1"/>
      <c r="B39542" s="306">
        <v>44528.454166756157</v>
      </c>
      <c r="C39542" s="304">
        <v>0.96196995265827356</v>
      </c>
      <c r="D39542" s="305" t="s">
        <v>172</v>
      </c>
    </row>
    <row r="39543" spans="1:4" ht="14.5" customHeight="1" x14ac:dyDescent="0.35">
      <c r="A39543" s="1"/>
      <c r="B39543" s="306">
        <v>44528.454861200604</v>
      </c>
      <c r="C39543" s="304">
        <v>0.94720077313286311</v>
      </c>
      <c r="D39543" s="305" t="s">
        <v>172</v>
      </c>
    </row>
    <row r="39544" spans="1:4" ht="14.5" customHeight="1" x14ac:dyDescent="0.35">
      <c r="A39544" s="1"/>
      <c r="B39544" s="306">
        <v>44528.45555564505</v>
      </c>
      <c r="C39544" s="304">
        <v>1.0209644601068704</v>
      </c>
      <c r="D39544" s="305" t="s">
        <v>172</v>
      </c>
    </row>
    <row r="39545" spans="1:4" ht="14.5" customHeight="1" x14ac:dyDescent="0.35">
      <c r="A39545" s="1"/>
      <c r="B39545" s="306">
        <v>44528.456250089497</v>
      </c>
      <c r="C39545" s="304">
        <v>1.1068083804108029</v>
      </c>
      <c r="D39545" s="305" t="s">
        <v>172</v>
      </c>
    </row>
    <row r="39546" spans="1:4" ht="14.5" customHeight="1" x14ac:dyDescent="0.35">
      <c r="A39546" s="1"/>
      <c r="B39546" s="306">
        <v>44528.456944533944</v>
      </c>
      <c r="C39546" s="304">
        <v>1.1953017284565248</v>
      </c>
      <c r="D39546" s="305" t="s">
        <v>172</v>
      </c>
    </row>
    <row r="39547" spans="1:4" ht="14.5" customHeight="1" x14ac:dyDescent="0.35">
      <c r="A39547" s="1"/>
      <c r="B39547" s="306">
        <v>44528.457638978391</v>
      </c>
      <c r="C39547" s="304">
        <v>1.2573092061326558</v>
      </c>
      <c r="D39547" s="305" t="s">
        <v>172</v>
      </c>
    </row>
    <row r="39548" spans="1:4" ht="14.5" customHeight="1" x14ac:dyDescent="0.35">
      <c r="A39548" s="1"/>
      <c r="B39548" s="306">
        <v>44528.458333422837</v>
      </c>
      <c r="C39548" s="304">
        <v>1.3021374106346533</v>
      </c>
      <c r="D39548" s="305" t="s">
        <v>172</v>
      </c>
    </row>
    <row r="39549" spans="1:4" ht="14.5" customHeight="1" x14ac:dyDescent="0.35">
      <c r="A39549" s="1"/>
      <c r="B39549" s="306">
        <v>44528.459027867284</v>
      </c>
      <c r="C39549" s="304">
        <v>1.275795189856429</v>
      </c>
      <c r="D39549" s="305" t="s">
        <v>172</v>
      </c>
    </row>
    <row r="39550" spans="1:4" ht="14.5" customHeight="1" x14ac:dyDescent="0.35">
      <c r="A39550" s="1"/>
      <c r="B39550" s="306">
        <v>44528.459722311731</v>
      </c>
      <c r="C39550" s="304">
        <v>1.2628996416712652</v>
      </c>
      <c r="D39550" s="305" t="s">
        <v>172</v>
      </c>
    </row>
    <row r="39551" spans="1:4" ht="14.5" customHeight="1" x14ac:dyDescent="0.35">
      <c r="A39551" s="1"/>
      <c r="B39551" s="306">
        <v>44528.460416756177</v>
      </c>
      <c r="C39551" s="304">
        <v>1.3491372524278935</v>
      </c>
      <c r="D39551" s="305" t="s">
        <v>172</v>
      </c>
    </row>
    <row r="39552" spans="1:4" ht="14.5" customHeight="1" x14ac:dyDescent="0.35">
      <c r="A39552" s="1"/>
      <c r="B39552" s="306">
        <v>44528.461111200624</v>
      </c>
      <c r="C39552" s="304">
        <v>1.3477127237792652</v>
      </c>
      <c r="D39552" s="305" t="s">
        <v>172</v>
      </c>
    </row>
    <row r="39553" spans="1:4" ht="14.5" customHeight="1" x14ac:dyDescent="0.35">
      <c r="A39553" s="1"/>
      <c r="B39553" s="306">
        <v>44528.461805645071</v>
      </c>
      <c r="C39553" s="304">
        <v>1.4104997049790049</v>
      </c>
      <c r="D39553" s="305" t="s">
        <v>172</v>
      </c>
    </row>
    <row r="39554" spans="1:4" ht="14.5" customHeight="1" x14ac:dyDescent="0.35">
      <c r="A39554" s="1"/>
      <c r="B39554" s="306">
        <v>44528.462500089518</v>
      </c>
      <c r="C39554" s="304">
        <v>1.354707837908063</v>
      </c>
      <c r="D39554" s="305" t="s">
        <v>172</v>
      </c>
    </row>
    <row r="39555" spans="1:4" ht="14.5" customHeight="1" x14ac:dyDescent="0.35">
      <c r="A39555" s="1"/>
      <c r="B39555" s="306">
        <v>44528.463194533964</v>
      </c>
      <c r="C39555" s="304">
        <v>1.3458764008595607</v>
      </c>
      <c r="D39555" s="305" t="s">
        <v>172</v>
      </c>
    </row>
    <row r="39556" spans="1:4" ht="14.5" customHeight="1" x14ac:dyDescent="0.35">
      <c r="A39556" s="1"/>
      <c r="B39556" s="306">
        <v>44528.463888978411</v>
      </c>
      <c r="C39556" s="304">
        <v>1.3916424431492185</v>
      </c>
      <c r="D39556" s="305" t="s">
        <v>172</v>
      </c>
    </row>
    <row r="39557" spans="1:4" ht="14.5" customHeight="1" x14ac:dyDescent="0.35">
      <c r="A39557" s="1"/>
      <c r="B39557" s="306">
        <v>44528.464583422858</v>
      </c>
      <c r="C39557" s="304">
        <v>1.4277153200375021</v>
      </c>
      <c r="D39557" s="305" t="s">
        <v>172</v>
      </c>
    </row>
    <row r="39558" spans="1:4" ht="14.5" customHeight="1" x14ac:dyDescent="0.35">
      <c r="A39558" s="1"/>
      <c r="B39558" s="306">
        <v>44528.465277867304</v>
      </c>
      <c r="C39558" s="304">
        <v>1.4845591249012007</v>
      </c>
      <c r="D39558" s="305" t="s">
        <v>172</v>
      </c>
    </row>
    <row r="39559" spans="1:4" ht="14.5" customHeight="1" x14ac:dyDescent="0.35">
      <c r="A39559" s="1"/>
      <c r="B39559" s="306">
        <v>44528.465972311751</v>
      </c>
      <c r="C39559" s="304">
        <v>1.4444658450515211</v>
      </c>
      <c r="D39559" s="305" t="s">
        <v>172</v>
      </c>
    </row>
    <row r="39560" spans="1:4" ht="14.5" customHeight="1" x14ac:dyDescent="0.35">
      <c r="A39560" s="1"/>
      <c r="B39560" s="306">
        <v>44528.466666756198</v>
      </c>
      <c r="C39560" s="304">
        <v>1.4602780959237558</v>
      </c>
      <c r="D39560" s="305" t="s">
        <v>172</v>
      </c>
    </row>
    <row r="39561" spans="1:4" ht="14.5" customHeight="1" x14ac:dyDescent="0.35">
      <c r="A39561" s="1"/>
      <c r="B39561" s="306">
        <v>44528.467361200645</v>
      </c>
      <c r="C39561" s="304">
        <v>1.4036582429580144</v>
      </c>
      <c r="D39561" s="305" t="s">
        <v>172</v>
      </c>
    </row>
    <row r="39562" spans="1:4" ht="14.5" customHeight="1" x14ac:dyDescent="0.35">
      <c r="A39562" s="1"/>
      <c r="B39562" s="306">
        <v>44528.468055645091</v>
      </c>
      <c r="C39562" s="304">
        <v>1.489594192463422</v>
      </c>
      <c r="D39562" s="305" t="s">
        <v>172</v>
      </c>
    </row>
    <row r="39563" spans="1:4" ht="14.5" customHeight="1" x14ac:dyDescent="0.35">
      <c r="A39563" s="1"/>
      <c r="B39563" s="306">
        <v>44528.468750089538</v>
      </c>
      <c r="C39563" s="304">
        <v>1.5076018799144548</v>
      </c>
      <c r="D39563" s="305" t="s">
        <v>172</v>
      </c>
    </row>
    <row r="39564" spans="1:4" ht="14.5" customHeight="1" x14ac:dyDescent="0.35">
      <c r="A39564" s="1"/>
      <c r="B39564" s="306">
        <v>44528.469444533985</v>
      </c>
      <c r="C39564" s="304">
        <v>1.5409637810960704</v>
      </c>
      <c r="D39564" s="305" t="s">
        <v>172</v>
      </c>
    </row>
    <row r="39565" spans="1:4" ht="14.5" customHeight="1" x14ac:dyDescent="0.35">
      <c r="A39565" s="1"/>
      <c r="B39565" s="306">
        <v>44528.470138978431</v>
      </c>
      <c r="C39565" s="304">
        <v>1.5917046855784065</v>
      </c>
      <c r="D39565" s="305" t="s">
        <v>172</v>
      </c>
    </row>
    <row r="39566" spans="1:4" ht="14.5" customHeight="1" x14ac:dyDescent="0.35">
      <c r="A39566" s="1"/>
      <c r="B39566" s="306">
        <v>44528.470833422878</v>
      </c>
      <c r="C39566" s="304">
        <v>1.5515967033873796</v>
      </c>
      <c r="D39566" s="305" t="s">
        <v>172</v>
      </c>
    </row>
    <row r="39567" spans="1:4" ht="14.5" customHeight="1" x14ac:dyDescent="0.35">
      <c r="A39567" s="1"/>
      <c r="B39567" s="306">
        <v>44528.471527867325</v>
      </c>
      <c r="C39567" s="304">
        <v>1.4959228589032136</v>
      </c>
      <c r="D39567" s="305" t="s">
        <v>172</v>
      </c>
    </row>
    <row r="39568" spans="1:4" ht="14.5" customHeight="1" x14ac:dyDescent="0.35">
      <c r="A39568" s="1"/>
      <c r="B39568" s="306">
        <v>44528.472222311771</v>
      </c>
      <c r="C39568" s="304">
        <v>1.6320655417840801</v>
      </c>
      <c r="D39568" s="305" t="s">
        <v>172</v>
      </c>
    </row>
    <row r="39569" spans="1:4" ht="14.5" customHeight="1" x14ac:dyDescent="0.35">
      <c r="A39569" s="1"/>
      <c r="B39569" s="306">
        <v>44528.472916756218</v>
      </c>
      <c r="C39569" s="304">
        <v>1.6311676774129713</v>
      </c>
      <c r="D39569" s="305" t="s">
        <v>172</v>
      </c>
    </row>
    <row r="39570" spans="1:4" ht="14.5" customHeight="1" x14ac:dyDescent="0.35">
      <c r="A39570" s="1"/>
      <c r="B39570" s="306">
        <v>44528.473611200665</v>
      </c>
      <c r="C39570" s="304">
        <v>1.6774260173631168</v>
      </c>
      <c r="D39570" s="305" t="s">
        <v>172</v>
      </c>
    </row>
    <row r="39571" spans="1:4" ht="14.5" customHeight="1" x14ac:dyDescent="0.35">
      <c r="A39571" s="1"/>
      <c r="B39571" s="306">
        <v>44528.474305645112</v>
      </c>
      <c r="C39571" s="304">
        <v>1.6535798347082165</v>
      </c>
      <c r="D39571" s="305" t="s">
        <v>172</v>
      </c>
    </row>
    <row r="39572" spans="1:4" ht="14.5" customHeight="1" x14ac:dyDescent="0.35">
      <c r="A39572" s="1"/>
      <c r="B39572" s="306">
        <v>44528.475000089558</v>
      </c>
      <c r="C39572" s="304">
        <v>1.6456995223798003</v>
      </c>
      <c r="D39572" s="305" t="s">
        <v>172</v>
      </c>
    </row>
    <row r="39573" spans="1:4" ht="14.5" customHeight="1" x14ac:dyDescent="0.35">
      <c r="A39573" s="1"/>
      <c r="B39573" s="306">
        <v>44528.475694534005</v>
      </c>
      <c r="C39573" s="304">
        <v>1.5617671343912056</v>
      </c>
      <c r="D39573" s="305" t="s">
        <v>172</v>
      </c>
    </row>
    <row r="39574" spans="1:4" ht="14.5" customHeight="1" x14ac:dyDescent="0.35">
      <c r="A39574" s="1"/>
      <c r="B39574" s="306">
        <v>44528.476388978452</v>
      </c>
      <c r="C39574" s="304">
        <v>1.6552421477865209</v>
      </c>
      <c r="D39574" s="305" t="s">
        <v>172</v>
      </c>
    </row>
    <row r="39575" spans="1:4" ht="14.5" customHeight="1" x14ac:dyDescent="0.35">
      <c r="A39575" s="1"/>
      <c r="B39575" s="306">
        <v>44528.477083422898</v>
      </c>
      <c r="C39575" s="304">
        <v>1.6726042271085135</v>
      </c>
      <c r="D39575" s="305" t="s">
        <v>172</v>
      </c>
    </row>
    <row r="39576" spans="1:4" ht="14.5" customHeight="1" x14ac:dyDescent="0.35">
      <c r="A39576" s="1"/>
      <c r="B39576" s="306">
        <v>44528.477777867345</v>
      </c>
      <c r="C39576" s="304">
        <v>1.7570224292603294</v>
      </c>
      <c r="D39576" s="305" t="s">
        <v>172</v>
      </c>
    </row>
    <row r="39577" spans="1:4" ht="14.5" customHeight="1" x14ac:dyDescent="0.35">
      <c r="A39577" s="1"/>
      <c r="B39577" s="306">
        <v>44528.478472311792</v>
      </c>
      <c r="C39577" s="304">
        <v>1.8455650529931518</v>
      </c>
      <c r="D39577" s="305" t="s">
        <v>172</v>
      </c>
    </row>
    <row r="39578" spans="1:4" ht="14.5" customHeight="1" x14ac:dyDescent="0.35">
      <c r="A39578" s="1"/>
      <c r="B39578" s="306">
        <v>44528.479166756239</v>
      </c>
      <c r="C39578" s="304">
        <v>1.6971159600695198</v>
      </c>
      <c r="D39578" s="305" t="s">
        <v>172</v>
      </c>
    </row>
    <row r="39579" spans="1:4" ht="14.5" customHeight="1" x14ac:dyDescent="0.35">
      <c r="A39579" s="1"/>
      <c r="B39579" s="306">
        <v>44528.479861200685</v>
      </c>
      <c r="C39579" s="304">
        <v>1.7236049339111257</v>
      </c>
      <c r="D39579" s="305" t="s">
        <v>172</v>
      </c>
    </row>
    <row r="39580" spans="1:4" ht="14.5" customHeight="1" x14ac:dyDescent="0.35">
      <c r="A39580" s="1"/>
      <c r="B39580" s="306">
        <v>44528.480555645132</v>
      </c>
      <c r="C39580" s="304">
        <v>1.8323517212826119</v>
      </c>
      <c r="D39580" s="305" t="s">
        <v>172</v>
      </c>
    </row>
    <row r="39581" spans="1:4" ht="14.5" customHeight="1" x14ac:dyDescent="0.35">
      <c r="A39581" s="1"/>
      <c r="B39581" s="306">
        <v>44528.481250089579</v>
      </c>
      <c r="C39581" s="304">
        <v>1.7810914189911273</v>
      </c>
      <c r="D39581" s="305" t="s">
        <v>172</v>
      </c>
    </row>
    <row r="39582" spans="1:4" ht="14.5" customHeight="1" x14ac:dyDescent="0.35">
      <c r="A39582" s="1"/>
      <c r="B39582" s="306">
        <v>44528.481944534025</v>
      </c>
      <c r="C39582" s="304">
        <v>1.760308378065353</v>
      </c>
      <c r="D39582" s="305" t="s">
        <v>172</v>
      </c>
    </row>
    <row r="39583" spans="1:4" ht="14.5" customHeight="1" x14ac:dyDescent="0.35">
      <c r="A39583" s="1"/>
      <c r="B39583" s="306">
        <v>44528.482638978472</v>
      </c>
      <c r="C39583" s="304">
        <v>1.8062827501673382</v>
      </c>
      <c r="D39583" s="305" t="s">
        <v>172</v>
      </c>
    </row>
    <row r="39584" spans="1:4" ht="14.5" customHeight="1" x14ac:dyDescent="0.35">
      <c r="A39584" s="1"/>
      <c r="B39584" s="306">
        <v>44528.483333422919</v>
      </c>
      <c r="C39584" s="304">
        <v>1.7627777092426793</v>
      </c>
      <c r="D39584" s="305" t="s">
        <v>172</v>
      </c>
    </row>
    <row r="39585" spans="1:4" ht="14.5" customHeight="1" x14ac:dyDescent="0.35">
      <c r="A39585" s="1"/>
      <c r="B39585" s="306">
        <v>44528.484027867366</v>
      </c>
      <c r="C39585" s="304">
        <v>1.742345015789033</v>
      </c>
      <c r="D39585" s="305" t="s">
        <v>172</v>
      </c>
    </row>
    <row r="39586" spans="1:4" ht="14.5" customHeight="1" x14ac:dyDescent="0.35">
      <c r="A39586" s="1"/>
      <c r="B39586" s="306">
        <v>44528.484722311812</v>
      </c>
      <c r="C39586" s="304">
        <v>1.7837340416242113</v>
      </c>
      <c r="D39586" s="305" t="s">
        <v>172</v>
      </c>
    </row>
    <row r="39587" spans="1:4" ht="14.5" customHeight="1" x14ac:dyDescent="0.35">
      <c r="A39587" s="1"/>
      <c r="B39587" s="306">
        <v>44528.485416756259</v>
      </c>
      <c r="C39587" s="304">
        <v>1.7304711812356799</v>
      </c>
      <c r="D39587" s="305" t="s">
        <v>172</v>
      </c>
    </row>
    <row r="39588" spans="1:4" ht="14.5" customHeight="1" x14ac:dyDescent="0.35">
      <c r="A39588" s="1"/>
      <c r="B39588" s="306">
        <v>44528.486111200706</v>
      </c>
      <c r="C39588" s="304">
        <v>1.6722094419566322</v>
      </c>
      <c r="D39588" s="305" t="s">
        <v>172</v>
      </c>
    </row>
    <row r="39589" spans="1:4" ht="14.5" customHeight="1" x14ac:dyDescent="0.35">
      <c r="A39589" s="1"/>
      <c r="B39589" s="306">
        <v>44528.486805645152</v>
      </c>
      <c r="C39589" s="304">
        <v>1.8686409288412507</v>
      </c>
      <c r="D39589" s="305" t="s">
        <v>172</v>
      </c>
    </row>
    <row r="39590" spans="1:4" ht="14.5" customHeight="1" x14ac:dyDescent="0.35">
      <c r="A39590" s="1"/>
      <c r="B39590" s="306">
        <v>44528.487500089599</v>
      </c>
      <c r="C39590" s="304">
        <v>1.8642451606636921</v>
      </c>
      <c r="D39590" s="305" t="s">
        <v>172</v>
      </c>
    </row>
    <row r="39591" spans="1:4" ht="14.5" customHeight="1" x14ac:dyDescent="0.35">
      <c r="A39591" s="1"/>
      <c r="B39591" s="306">
        <v>44528.488194534046</v>
      </c>
      <c r="C39591" s="304">
        <v>1.7044252574251308</v>
      </c>
      <c r="D39591" s="305" t="s">
        <v>172</v>
      </c>
    </row>
    <row r="39592" spans="1:4" ht="14.5" customHeight="1" x14ac:dyDescent="0.35">
      <c r="A39592" s="1"/>
      <c r="B39592" s="306">
        <v>44528.488888978492</v>
      </c>
      <c r="C39592" s="304">
        <v>1.8083759623859501</v>
      </c>
      <c r="D39592" s="305" t="s">
        <v>172</v>
      </c>
    </row>
    <row r="39593" spans="1:4" ht="14.5" customHeight="1" x14ac:dyDescent="0.35">
      <c r="A39593" s="1"/>
      <c r="B39593" s="306">
        <v>44528.489583422939</v>
      </c>
      <c r="C39593" s="304">
        <v>1.9764762459286431</v>
      </c>
      <c r="D39593" s="305" t="s">
        <v>172</v>
      </c>
    </row>
    <row r="39594" spans="1:4" ht="14.5" customHeight="1" x14ac:dyDescent="0.35">
      <c r="A39594" s="1"/>
      <c r="B39594" s="306">
        <v>44528.490277867386</v>
      </c>
      <c r="C39594" s="304">
        <v>2.0184560393475293</v>
      </c>
      <c r="D39594" s="305" t="s">
        <v>172</v>
      </c>
    </row>
    <row r="39595" spans="1:4" ht="14.5" customHeight="1" x14ac:dyDescent="0.35">
      <c r="A39595" s="1"/>
      <c r="B39595" s="306">
        <v>44528.490972311833</v>
      </c>
      <c r="C39595" s="304">
        <v>1.9577968317395062</v>
      </c>
      <c r="D39595" s="305" t="s">
        <v>172</v>
      </c>
    </row>
    <row r="39596" spans="1:4" ht="14.5" customHeight="1" x14ac:dyDescent="0.35">
      <c r="A39596" s="1"/>
      <c r="B39596" s="306">
        <v>44528.491666756279</v>
      </c>
      <c r="C39596" s="304">
        <v>1.9266481276931093</v>
      </c>
      <c r="D39596" s="305" t="s">
        <v>172</v>
      </c>
    </row>
    <row r="39597" spans="1:4" ht="14.5" customHeight="1" x14ac:dyDescent="0.35">
      <c r="A39597" s="1"/>
      <c r="B39597" s="306">
        <v>44528.492361200726</v>
      </c>
      <c r="C39597" s="304">
        <v>1.9490442574226412</v>
      </c>
      <c r="D39597" s="305" t="s">
        <v>172</v>
      </c>
    </row>
    <row r="39598" spans="1:4" ht="14.5" customHeight="1" x14ac:dyDescent="0.35">
      <c r="A39598" s="1"/>
      <c r="B39598" s="306">
        <v>44528.493055645173</v>
      </c>
      <c r="C39598" s="304">
        <v>1.95724291676482</v>
      </c>
      <c r="D39598" s="305" t="s">
        <v>172</v>
      </c>
    </row>
    <row r="39599" spans="1:4" ht="14.5" customHeight="1" x14ac:dyDescent="0.35">
      <c r="A39599" s="1"/>
      <c r="B39599" s="306">
        <v>44528.493750089619</v>
      </c>
      <c r="C39599" s="304">
        <v>1.8544082629060237</v>
      </c>
      <c r="D39599" s="305" t="s">
        <v>172</v>
      </c>
    </row>
    <row r="39600" spans="1:4" ht="14.5" customHeight="1" x14ac:dyDescent="0.35">
      <c r="A39600" s="1"/>
      <c r="B39600" s="306">
        <v>44528.494444534066</v>
      </c>
      <c r="C39600" s="304">
        <v>1.7670360913545058</v>
      </c>
      <c r="D39600" s="305" t="s">
        <v>172</v>
      </c>
    </row>
    <row r="39601" spans="1:4" ht="14.5" customHeight="1" x14ac:dyDescent="0.35">
      <c r="A39601" s="1"/>
      <c r="B39601" s="306">
        <v>44528.495138978513</v>
      </c>
      <c r="C39601" s="304">
        <v>1.8377007764825672</v>
      </c>
      <c r="D39601" s="305" t="s">
        <v>172</v>
      </c>
    </row>
    <row r="39602" spans="1:4" ht="14.5" customHeight="1" x14ac:dyDescent="0.35">
      <c r="A39602" s="1"/>
      <c r="B39602" s="306">
        <v>44528.49583342296</v>
      </c>
      <c r="C39602" s="304">
        <v>1.8393717334432342</v>
      </c>
      <c r="D39602" s="305" t="s">
        <v>172</v>
      </c>
    </row>
    <row r="39603" spans="1:4" ht="14.5" customHeight="1" x14ac:dyDescent="0.35">
      <c r="A39603" s="1"/>
      <c r="B39603" s="306">
        <v>44528.496527867406</v>
      </c>
      <c r="C39603" s="304">
        <v>1.6679614614583747</v>
      </c>
      <c r="D39603" s="305" t="s">
        <v>172</v>
      </c>
    </row>
    <row r="39604" spans="1:4" ht="14.5" customHeight="1" x14ac:dyDescent="0.35">
      <c r="A39604" s="1"/>
      <c r="B39604" s="306">
        <v>44528.497222311853</v>
      </c>
      <c r="C39604" s="304">
        <v>1.7420080420141857</v>
      </c>
      <c r="D39604" s="305" t="s">
        <v>172</v>
      </c>
    </row>
    <row r="39605" spans="1:4" ht="14.5" customHeight="1" x14ac:dyDescent="0.35">
      <c r="A39605" s="1"/>
      <c r="B39605" s="306">
        <v>44528.4979167563</v>
      </c>
      <c r="C39605" s="304">
        <v>1.7119424643896612</v>
      </c>
      <c r="D39605" s="305" t="s">
        <v>172</v>
      </c>
    </row>
    <row r="39606" spans="1:4" ht="14.5" customHeight="1" x14ac:dyDescent="0.35">
      <c r="A39606" s="1"/>
      <c r="B39606" s="306">
        <v>44528.498611200746</v>
      </c>
      <c r="C39606" s="304">
        <v>1.7735385325238289</v>
      </c>
      <c r="D39606" s="305" t="s">
        <v>172</v>
      </c>
    </row>
    <row r="39607" spans="1:4" ht="14.5" customHeight="1" x14ac:dyDescent="0.35">
      <c r="A39607" s="1"/>
      <c r="B39607" s="306">
        <v>44528.499305645193</v>
      </c>
      <c r="C39607" s="304">
        <v>1.7394237713783696</v>
      </c>
      <c r="D39607" s="305" t="s">
        <v>172</v>
      </c>
    </row>
    <row r="39608" spans="1:4" ht="14.5" customHeight="1" x14ac:dyDescent="0.35">
      <c r="A39608" s="1"/>
      <c r="B39608" s="306">
        <v>44528.50000008964</v>
      </c>
      <c r="C39608" s="304">
        <v>0.49752066098899567</v>
      </c>
      <c r="D39608" s="305" t="s">
        <v>170</v>
      </c>
    </row>
    <row r="39609" spans="1:4" ht="14.5" customHeight="1" x14ac:dyDescent="0.35">
      <c r="A39609" s="1"/>
      <c r="B39609" s="306">
        <v>44528.500694534087</v>
      </c>
      <c r="C39609" s="304">
        <v>1.5018946637336132</v>
      </c>
      <c r="D39609" s="305" t="s">
        <v>172</v>
      </c>
    </row>
    <row r="39610" spans="1:4" ht="14.5" customHeight="1" x14ac:dyDescent="0.35">
      <c r="A39610" s="1"/>
      <c r="B39610" s="306">
        <v>44528.501388978533</v>
      </c>
      <c r="C39610" s="304">
        <v>1.6271962337764914</v>
      </c>
      <c r="D39610" s="305" t="s">
        <v>172</v>
      </c>
    </row>
    <row r="39611" spans="1:4" ht="14.5" customHeight="1" x14ac:dyDescent="0.35">
      <c r="A39611" s="1"/>
      <c r="B39611" s="306">
        <v>44528.50208342298</v>
      </c>
      <c r="C39611" s="304">
        <v>1.6771831169247586</v>
      </c>
      <c r="D39611" s="305" t="s">
        <v>172</v>
      </c>
    </row>
    <row r="39612" spans="1:4" ht="14.5" customHeight="1" x14ac:dyDescent="0.35">
      <c r="A39612" s="1"/>
      <c r="B39612" s="306">
        <v>44528.502777867427</v>
      </c>
      <c r="C39612" s="304">
        <v>1.6470188802972794</v>
      </c>
      <c r="D39612" s="305" t="s">
        <v>172</v>
      </c>
    </row>
    <row r="39613" spans="1:4" ht="14.5" customHeight="1" x14ac:dyDescent="0.35">
      <c r="A39613" s="1"/>
      <c r="B39613" s="306">
        <v>44528.503472311873</v>
      </c>
      <c r="C39613" s="304">
        <v>1.5508861573736794</v>
      </c>
      <c r="D39613" s="305" t="s">
        <v>172</v>
      </c>
    </row>
    <row r="39614" spans="1:4" ht="14.5" customHeight="1" x14ac:dyDescent="0.35">
      <c r="A39614" s="1"/>
      <c r="B39614" s="306">
        <v>44528.50416675632</v>
      </c>
      <c r="C39614" s="304">
        <v>1.6353111689014743</v>
      </c>
      <c r="D39614" s="305" t="s">
        <v>172</v>
      </c>
    </row>
    <row r="39615" spans="1:4" ht="14.5" customHeight="1" x14ac:dyDescent="0.35">
      <c r="A39615" s="1"/>
      <c r="B39615" s="306">
        <v>44528.504861200767</v>
      </c>
      <c r="C39615" s="304">
        <v>1.6093216977211038</v>
      </c>
      <c r="D39615" s="305" t="s">
        <v>172</v>
      </c>
    </row>
    <row r="39616" spans="1:4" ht="14.5" customHeight="1" x14ac:dyDescent="0.35">
      <c r="A39616" s="1"/>
      <c r="B39616" s="306">
        <v>44528.505555645213</v>
      </c>
      <c r="C39616" s="304">
        <v>1.6601540738961982</v>
      </c>
      <c r="D39616" s="305" t="s">
        <v>172</v>
      </c>
    </row>
    <row r="39617" spans="1:4" ht="14.5" customHeight="1" x14ac:dyDescent="0.35">
      <c r="A39617" s="1"/>
      <c r="B39617" s="306">
        <v>44528.50625008966</v>
      </c>
      <c r="C39617" s="304">
        <v>1.6631347170122353</v>
      </c>
      <c r="D39617" s="305" t="s">
        <v>172</v>
      </c>
    </row>
    <row r="39618" spans="1:4" ht="14.5" customHeight="1" x14ac:dyDescent="0.35">
      <c r="A39618" s="1"/>
      <c r="B39618" s="306">
        <v>44528.506944534107</v>
      </c>
      <c r="C39618" s="304">
        <v>1.6928805409588676</v>
      </c>
      <c r="D39618" s="305" t="s">
        <v>172</v>
      </c>
    </row>
    <row r="39619" spans="1:4" ht="14.5" customHeight="1" x14ac:dyDescent="0.35">
      <c r="A39619" s="1"/>
      <c r="B39619" s="306">
        <v>44528.507638978554</v>
      </c>
      <c r="C39619" s="304">
        <v>1.572824749684878</v>
      </c>
      <c r="D39619" s="305" t="s">
        <v>172</v>
      </c>
    </row>
    <row r="39620" spans="1:4" ht="14.5" customHeight="1" x14ac:dyDescent="0.35">
      <c r="A39620" s="1"/>
      <c r="B39620" s="306">
        <v>44528.508333423</v>
      </c>
      <c r="C39620" s="304">
        <v>1.5895556125210228</v>
      </c>
      <c r="D39620" s="305" t="s">
        <v>172</v>
      </c>
    </row>
    <row r="39621" spans="1:4" ht="14.5" customHeight="1" x14ac:dyDescent="0.35">
      <c r="A39621" s="1"/>
      <c r="B39621" s="306">
        <v>44528.509027867447</v>
      </c>
      <c r="C39621" s="304">
        <v>1.5818941569072194</v>
      </c>
      <c r="D39621" s="305" t="s">
        <v>172</v>
      </c>
    </row>
    <row r="39622" spans="1:4" ht="14.5" customHeight="1" x14ac:dyDescent="0.35">
      <c r="A39622" s="1"/>
      <c r="B39622" s="306">
        <v>44528.509722311894</v>
      </c>
      <c r="C39622" s="304">
        <v>1.6254828876151501</v>
      </c>
      <c r="D39622" s="305" t="s">
        <v>172</v>
      </c>
    </row>
    <row r="39623" spans="1:4" ht="14.5" customHeight="1" x14ac:dyDescent="0.35">
      <c r="A39623" s="1"/>
      <c r="B39623" s="306">
        <v>44528.51041675634</v>
      </c>
      <c r="C39623" s="304">
        <v>1.607464188814447</v>
      </c>
      <c r="D39623" s="305" t="s">
        <v>172</v>
      </c>
    </row>
    <row r="39624" spans="1:4" ht="14.5" customHeight="1" x14ac:dyDescent="0.35">
      <c r="A39624" s="1"/>
      <c r="B39624" s="306">
        <v>44528.511111200787</v>
      </c>
      <c r="C39624" s="304">
        <v>1.6084439290917545</v>
      </c>
      <c r="D39624" s="305" t="s">
        <v>172</v>
      </c>
    </row>
    <row r="39625" spans="1:4" ht="14.5" customHeight="1" x14ac:dyDescent="0.35">
      <c r="A39625" s="1"/>
      <c r="B39625" s="306">
        <v>44528.511805645234</v>
      </c>
      <c r="C39625" s="304">
        <v>1.4846644949239514</v>
      </c>
      <c r="D39625" s="305" t="s">
        <v>172</v>
      </c>
    </row>
    <row r="39626" spans="1:4" ht="14.5" customHeight="1" x14ac:dyDescent="0.35">
      <c r="A39626" s="1"/>
      <c r="B39626" s="306">
        <v>44528.512500089681</v>
      </c>
      <c r="C39626" s="304">
        <v>1.5132653321684908</v>
      </c>
      <c r="D39626" s="305" t="s">
        <v>172</v>
      </c>
    </row>
    <row r="39627" spans="1:4" ht="14.5" customHeight="1" x14ac:dyDescent="0.35">
      <c r="A39627" s="1"/>
      <c r="B39627" s="306">
        <v>44528.513194534127</v>
      </c>
      <c r="C39627" s="304">
        <v>1.4970442271547049</v>
      </c>
      <c r="D39627" s="305" t="s">
        <v>172</v>
      </c>
    </row>
    <row r="39628" spans="1:4" ht="14.5" customHeight="1" x14ac:dyDescent="0.35">
      <c r="A39628" s="1"/>
      <c r="B39628" s="306">
        <v>44528.513888978574</v>
      </c>
      <c r="C39628" s="304">
        <v>1.5185824560859449</v>
      </c>
      <c r="D39628" s="305" t="s">
        <v>172</v>
      </c>
    </row>
    <row r="39629" spans="1:4" ht="14.5" customHeight="1" x14ac:dyDescent="0.35">
      <c r="A39629" s="1"/>
      <c r="B39629" s="306">
        <v>44528.514583423021</v>
      </c>
      <c r="C39629" s="304">
        <v>1.5566720930702407</v>
      </c>
      <c r="D39629" s="305" t="s">
        <v>172</v>
      </c>
    </row>
    <row r="39630" spans="1:4" ht="14.5" customHeight="1" x14ac:dyDescent="0.35">
      <c r="A39630" s="1"/>
      <c r="B39630" s="306">
        <v>44528.515277867467</v>
      </c>
      <c r="C39630" s="304">
        <v>1.5359186881543185</v>
      </c>
      <c r="D39630" s="305" t="s">
        <v>172</v>
      </c>
    </row>
    <row r="39631" spans="1:4" ht="14.5" customHeight="1" x14ac:dyDescent="0.35">
      <c r="A39631" s="1"/>
      <c r="B39631" s="306">
        <v>44528.515972311914</v>
      </c>
      <c r="C39631" s="304">
        <v>1.5367977254287932</v>
      </c>
      <c r="D39631" s="305" t="s">
        <v>172</v>
      </c>
    </row>
    <row r="39632" spans="1:4" ht="14.5" customHeight="1" x14ac:dyDescent="0.35">
      <c r="A39632" s="1"/>
      <c r="B39632" s="306">
        <v>44528.516666756361</v>
      </c>
      <c r="C39632" s="304">
        <v>1.6353616363708474</v>
      </c>
      <c r="D39632" s="305" t="s">
        <v>172</v>
      </c>
    </row>
    <row r="39633" spans="1:4" ht="14.5" customHeight="1" x14ac:dyDescent="0.35">
      <c r="A39633" s="1"/>
      <c r="B39633" s="306">
        <v>44528.517361200807</v>
      </c>
      <c r="C39633" s="304">
        <v>1.5414376996159567</v>
      </c>
      <c r="D39633" s="305" t="s">
        <v>172</v>
      </c>
    </row>
    <row r="39634" spans="1:4" ht="14.5" customHeight="1" x14ac:dyDescent="0.35">
      <c r="A39634" s="1"/>
      <c r="B39634" s="306">
        <v>44528.518055645254</v>
      </c>
      <c r="C39634" s="304">
        <v>1.6142742263852901</v>
      </c>
      <c r="D39634" s="305" t="s">
        <v>172</v>
      </c>
    </row>
    <row r="39635" spans="1:4" ht="14.5" customHeight="1" x14ac:dyDescent="0.35">
      <c r="A39635" s="1"/>
      <c r="B39635" s="306">
        <v>44528.518750089701</v>
      </c>
      <c r="C39635" s="304">
        <v>1.6550769182476264</v>
      </c>
      <c r="D39635" s="305" t="s">
        <v>172</v>
      </c>
    </row>
    <row r="39636" spans="1:4" ht="14.5" customHeight="1" x14ac:dyDescent="0.35">
      <c r="A39636" s="1"/>
      <c r="B39636" s="306">
        <v>44528.519444534148</v>
      </c>
      <c r="C39636" s="304">
        <v>1.5354272555638393</v>
      </c>
      <c r="D39636" s="305" t="s">
        <v>172</v>
      </c>
    </row>
    <row r="39637" spans="1:4" ht="14.5" customHeight="1" x14ac:dyDescent="0.35">
      <c r="A39637" s="1"/>
      <c r="B39637" s="306">
        <v>44528.520138978594</v>
      </c>
      <c r="C39637" s="304">
        <v>1.5797383523021986</v>
      </c>
      <c r="D39637" s="305" t="s">
        <v>172</v>
      </c>
    </row>
    <row r="39638" spans="1:4" ht="14.5" customHeight="1" x14ac:dyDescent="0.35">
      <c r="A39638" s="1"/>
      <c r="B39638" s="306">
        <v>44528.520833423041</v>
      </c>
      <c r="C39638" s="304">
        <v>1.5186409905587426</v>
      </c>
      <c r="D39638" s="305" t="s">
        <v>172</v>
      </c>
    </row>
    <row r="39639" spans="1:4" ht="14.5" customHeight="1" x14ac:dyDescent="0.35">
      <c r="A39639" s="1"/>
      <c r="B39639" s="306">
        <v>44528.521527867488</v>
      </c>
      <c r="C39639" s="304">
        <v>1.6534894158040516</v>
      </c>
      <c r="D39639" s="305" t="s">
        <v>172</v>
      </c>
    </row>
    <row r="39640" spans="1:4" ht="14.5" customHeight="1" x14ac:dyDescent="0.35">
      <c r="A39640" s="1"/>
      <c r="B39640" s="306">
        <v>44528.522222311934</v>
      </c>
      <c r="C39640" s="304">
        <v>1.6013384288420638</v>
      </c>
      <c r="D39640" s="305" t="s">
        <v>172</v>
      </c>
    </row>
    <row r="39641" spans="1:4" ht="14.5" customHeight="1" x14ac:dyDescent="0.35">
      <c r="A39641" s="1"/>
      <c r="B39641" s="306">
        <v>44528.522916756381</v>
      </c>
      <c r="C39641" s="304">
        <v>1.559537623378219</v>
      </c>
      <c r="D39641" s="305" t="s">
        <v>172</v>
      </c>
    </row>
    <row r="39642" spans="1:4" ht="14.5" customHeight="1" x14ac:dyDescent="0.35">
      <c r="A39642" s="1"/>
      <c r="B39642" s="306">
        <v>44528.523611200828</v>
      </c>
      <c r="C39642" s="304">
        <v>1.5873640861599596</v>
      </c>
      <c r="D39642" s="305" t="s">
        <v>172</v>
      </c>
    </row>
    <row r="39643" spans="1:4" ht="14.5" customHeight="1" x14ac:dyDescent="0.35">
      <c r="A39643" s="1"/>
      <c r="B39643" s="306">
        <v>44528.524305645275</v>
      </c>
      <c r="C39643" s="304">
        <v>1.5718709640078183</v>
      </c>
      <c r="D39643" s="305" t="s">
        <v>172</v>
      </c>
    </row>
    <row r="39644" spans="1:4" ht="14.5" customHeight="1" x14ac:dyDescent="0.35">
      <c r="A39644" s="1"/>
      <c r="B39644" s="306">
        <v>44528.525000089721</v>
      </c>
      <c r="C39644" s="304">
        <v>1.5764909508064799</v>
      </c>
      <c r="D39644" s="305" t="s">
        <v>172</v>
      </c>
    </row>
    <row r="39645" spans="1:4" ht="14.5" customHeight="1" x14ac:dyDescent="0.35">
      <c r="A39645" s="1"/>
      <c r="B39645" s="306">
        <v>44528.525694534168</v>
      </c>
      <c r="C39645" s="304">
        <v>1.5560302329347906</v>
      </c>
      <c r="D39645" s="305" t="s">
        <v>172</v>
      </c>
    </row>
    <row r="39646" spans="1:4" ht="14.5" customHeight="1" x14ac:dyDescent="0.35">
      <c r="A39646" s="1"/>
      <c r="B39646" s="306">
        <v>44528.526388978615</v>
      </c>
      <c r="C39646" s="304">
        <v>1.5518140960769111</v>
      </c>
      <c r="D39646" s="305" t="s">
        <v>172</v>
      </c>
    </row>
    <row r="39647" spans="1:4" ht="14.5" customHeight="1" x14ac:dyDescent="0.35">
      <c r="A39647" s="1"/>
      <c r="B39647" s="306">
        <v>44528.527083423061</v>
      </c>
      <c r="C39647" s="304">
        <v>1.5381401223482498</v>
      </c>
      <c r="D39647" s="305" t="s">
        <v>172</v>
      </c>
    </row>
    <row r="39648" spans="1:4" ht="14.5" customHeight="1" x14ac:dyDescent="0.35">
      <c r="A39648" s="1"/>
      <c r="B39648" s="306">
        <v>44528.527777867508</v>
      </c>
      <c r="C39648" s="304">
        <v>1.5205350625100436</v>
      </c>
      <c r="D39648" s="305" t="s">
        <v>172</v>
      </c>
    </row>
    <row r="39649" spans="1:4" ht="14.5" customHeight="1" x14ac:dyDescent="0.35">
      <c r="A39649" s="1"/>
      <c r="B39649" s="306">
        <v>44528.528472311955</v>
      </c>
      <c r="C39649" s="304">
        <v>1.5255627755278813</v>
      </c>
      <c r="D39649" s="305" t="s">
        <v>172</v>
      </c>
    </row>
    <row r="39650" spans="1:4" ht="14.5" customHeight="1" x14ac:dyDescent="0.35">
      <c r="A39650" s="1"/>
      <c r="B39650" s="306">
        <v>44528.529166756402</v>
      </c>
      <c r="C39650" s="304">
        <v>1.5342261317239112</v>
      </c>
      <c r="D39650" s="305" t="s">
        <v>172</v>
      </c>
    </row>
    <row r="39651" spans="1:4" ht="14.5" customHeight="1" x14ac:dyDescent="0.35">
      <c r="A39651" s="1"/>
      <c r="B39651" s="306">
        <v>44528.529861200848</v>
      </c>
      <c r="C39651" s="304">
        <v>1.5780272924396437</v>
      </c>
      <c r="D39651" s="305" t="s">
        <v>172</v>
      </c>
    </row>
    <row r="39652" spans="1:4" ht="14.5" customHeight="1" x14ac:dyDescent="0.35">
      <c r="A39652" s="1"/>
      <c r="B39652" s="306">
        <v>44528.530555645295</v>
      </c>
      <c r="C39652" s="304">
        <v>1.5025222714918831</v>
      </c>
      <c r="D39652" s="305" t="s">
        <v>172</v>
      </c>
    </row>
    <row r="39653" spans="1:4" ht="14.5" customHeight="1" x14ac:dyDescent="0.35">
      <c r="A39653" s="1"/>
      <c r="B39653" s="306">
        <v>44528.531250089742</v>
      </c>
      <c r="C39653" s="304">
        <v>1.5393076375213544</v>
      </c>
      <c r="D39653" s="305" t="s">
        <v>172</v>
      </c>
    </row>
    <row r="39654" spans="1:4" ht="14.5" customHeight="1" x14ac:dyDescent="0.35">
      <c r="A39654" s="1"/>
      <c r="B39654" s="306">
        <v>44528.531944534188</v>
      </c>
      <c r="C39654" s="304">
        <v>1.5116998029461077</v>
      </c>
      <c r="D39654" s="305" t="s">
        <v>172</v>
      </c>
    </row>
    <row r="39655" spans="1:4" ht="14.5" customHeight="1" x14ac:dyDescent="0.35">
      <c r="A39655" s="1"/>
      <c r="B39655" s="306">
        <v>44528.532638978635</v>
      </c>
      <c r="C39655" s="304">
        <v>1.4565973013183793</v>
      </c>
      <c r="D39655" s="305" t="s">
        <v>172</v>
      </c>
    </row>
    <row r="39656" spans="1:4" ht="14.5" customHeight="1" x14ac:dyDescent="0.35">
      <c r="A39656" s="1"/>
      <c r="B39656" s="306">
        <v>44528.533333423082</v>
      </c>
      <c r="C39656" s="304">
        <v>1.4599426124305561</v>
      </c>
      <c r="D39656" s="305" t="s">
        <v>172</v>
      </c>
    </row>
    <row r="39657" spans="1:4" ht="14.5" customHeight="1" x14ac:dyDescent="0.35">
      <c r="A39657" s="1"/>
      <c r="B39657" s="306">
        <v>44528.534027867528</v>
      </c>
      <c r="C39657" s="304">
        <v>1.4949024517996501</v>
      </c>
      <c r="D39657" s="305" t="s">
        <v>172</v>
      </c>
    </row>
    <row r="39658" spans="1:4" ht="14.5" customHeight="1" x14ac:dyDescent="0.35">
      <c r="A39658" s="1"/>
      <c r="B39658" s="306">
        <v>44528.534722311975</v>
      </c>
      <c r="C39658" s="304">
        <v>1.407286392837644</v>
      </c>
      <c r="D39658" s="305" t="s">
        <v>172</v>
      </c>
    </row>
    <row r="39659" spans="1:4" ht="14.5" customHeight="1" x14ac:dyDescent="0.35">
      <c r="A39659" s="1"/>
      <c r="B39659" s="306">
        <v>44528.535416756422</v>
      </c>
      <c r="C39659" s="304">
        <v>1.4116469564392597</v>
      </c>
      <c r="D39659" s="305" t="s">
        <v>172</v>
      </c>
    </row>
    <row r="39660" spans="1:4" ht="14.5" customHeight="1" x14ac:dyDescent="0.35">
      <c r="A39660" s="1"/>
      <c r="B39660" s="306">
        <v>44528.536111200869</v>
      </c>
      <c r="C39660" s="304">
        <v>1.4095151066144049</v>
      </c>
      <c r="D39660" s="305" t="s">
        <v>172</v>
      </c>
    </row>
    <row r="39661" spans="1:4" ht="14.5" customHeight="1" x14ac:dyDescent="0.35">
      <c r="A39661" s="1"/>
      <c r="B39661" s="306">
        <v>44528.536805645315</v>
      </c>
      <c r="C39661" s="304">
        <v>1.3869454373355741</v>
      </c>
      <c r="D39661" s="305" t="s">
        <v>172</v>
      </c>
    </row>
    <row r="39662" spans="1:4" ht="14.5" customHeight="1" x14ac:dyDescent="0.35">
      <c r="A39662" s="1"/>
      <c r="B39662" s="306">
        <v>44528.537500089762</v>
      </c>
      <c r="C39662" s="304">
        <v>1.5073301910534005</v>
      </c>
      <c r="D39662" s="305" t="s">
        <v>172</v>
      </c>
    </row>
    <row r="39663" spans="1:4" ht="14.5" customHeight="1" x14ac:dyDescent="0.35">
      <c r="A39663" s="1"/>
      <c r="B39663" s="306">
        <v>44528.538194534209</v>
      </c>
      <c r="C39663" s="304">
        <v>1.4579151607275889</v>
      </c>
      <c r="D39663" s="305" t="s">
        <v>172</v>
      </c>
    </row>
    <row r="39664" spans="1:4" ht="14.5" customHeight="1" x14ac:dyDescent="0.35">
      <c r="A39664" s="1"/>
      <c r="B39664" s="306">
        <v>44528.538888978655</v>
      </c>
      <c r="C39664" s="304">
        <v>1.4214277179168675</v>
      </c>
      <c r="D39664" s="305" t="s">
        <v>172</v>
      </c>
    </row>
    <row r="39665" spans="1:4" ht="14.5" customHeight="1" x14ac:dyDescent="0.35">
      <c r="A39665" s="1"/>
      <c r="B39665" s="306">
        <v>44528.539583423102</v>
      </c>
      <c r="C39665" s="304">
        <v>1.4111822337930788</v>
      </c>
      <c r="D39665" s="305" t="s">
        <v>172</v>
      </c>
    </row>
    <row r="39666" spans="1:4" ht="14.5" customHeight="1" x14ac:dyDescent="0.35">
      <c r="A39666" s="1"/>
      <c r="B39666" s="306">
        <v>44528.540277867549</v>
      </c>
      <c r="C39666" s="304">
        <v>1.3980426440461087</v>
      </c>
      <c r="D39666" s="305" t="s">
        <v>172</v>
      </c>
    </row>
    <row r="39667" spans="1:4" ht="14.5" customHeight="1" x14ac:dyDescent="0.35">
      <c r="A39667" s="1"/>
      <c r="B39667" s="306">
        <v>44528.540972311996</v>
      </c>
      <c r="C39667" s="304">
        <v>1.3781257821871804</v>
      </c>
      <c r="D39667" s="305" t="s">
        <v>172</v>
      </c>
    </row>
    <row r="39668" spans="1:4" ht="14.5" customHeight="1" x14ac:dyDescent="0.35">
      <c r="A39668" s="1"/>
      <c r="B39668" s="306">
        <v>44528.541666756442</v>
      </c>
      <c r="C39668" s="304">
        <v>1.4815701828008363</v>
      </c>
      <c r="D39668" s="305" t="s">
        <v>172</v>
      </c>
    </row>
    <row r="39669" spans="1:4" ht="14.5" customHeight="1" x14ac:dyDescent="0.35">
      <c r="A39669" s="1"/>
      <c r="B39669" s="306">
        <v>44528.542361200889</v>
      </c>
      <c r="C39669" s="304">
        <v>1.457743309874483</v>
      </c>
      <c r="D39669" s="305" t="s">
        <v>172</v>
      </c>
    </row>
    <row r="39670" spans="1:4" ht="14.5" customHeight="1" x14ac:dyDescent="0.35">
      <c r="A39670" s="1"/>
      <c r="B39670" s="306">
        <v>44528.543055645336</v>
      </c>
      <c r="C39670" s="304">
        <v>1.4704079553524025</v>
      </c>
      <c r="D39670" s="305" t="s">
        <v>172</v>
      </c>
    </row>
    <row r="39671" spans="1:4" ht="14.5" customHeight="1" x14ac:dyDescent="0.35">
      <c r="A39671" s="1"/>
      <c r="B39671" s="306">
        <v>44528.543750089782</v>
      </c>
      <c r="C39671" s="304">
        <v>1.4663593261597574</v>
      </c>
      <c r="D39671" s="305" t="s">
        <v>172</v>
      </c>
    </row>
    <row r="39672" spans="1:4" ht="14.5" customHeight="1" x14ac:dyDescent="0.35">
      <c r="A39672" s="1"/>
      <c r="B39672" s="306">
        <v>44528.544444534229</v>
      </c>
      <c r="C39672" s="304">
        <v>1.4820487590077696</v>
      </c>
      <c r="D39672" s="305" t="s">
        <v>172</v>
      </c>
    </row>
    <row r="39673" spans="1:4" ht="14.5" customHeight="1" x14ac:dyDescent="0.35">
      <c r="A39673" s="1"/>
      <c r="B39673" s="306">
        <v>44528.545138978676</v>
      </c>
      <c r="C39673" s="304">
        <v>1.5810585421624637</v>
      </c>
      <c r="D39673" s="305" t="s">
        <v>172</v>
      </c>
    </row>
    <row r="39674" spans="1:4" ht="14.5" customHeight="1" x14ac:dyDescent="0.35">
      <c r="A39674" s="1"/>
      <c r="B39674" s="306">
        <v>44528.545833423123</v>
      </c>
      <c r="C39674" s="304">
        <v>1.5451688624178739</v>
      </c>
      <c r="D39674" s="305" t="s">
        <v>172</v>
      </c>
    </row>
    <row r="39675" spans="1:4" ht="14.5" customHeight="1" x14ac:dyDescent="0.35">
      <c r="A39675" s="1"/>
      <c r="B39675" s="306">
        <v>44528.546527867569</v>
      </c>
      <c r="C39675" s="304">
        <v>1.4895803931140412</v>
      </c>
      <c r="D39675" s="305" t="s">
        <v>172</v>
      </c>
    </row>
    <row r="39676" spans="1:4" ht="14.5" customHeight="1" x14ac:dyDescent="0.35">
      <c r="A39676" s="1"/>
      <c r="B39676" s="306">
        <v>44528.547222312016</v>
      </c>
      <c r="C39676" s="304">
        <v>1.5088818208834103</v>
      </c>
      <c r="D39676" s="305" t="s">
        <v>172</v>
      </c>
    </row>
    <row r="39677" spans="1:4" ht="14.5" customHeight="1" x14ac:dyDescent="0.35">
      <c r="A39677" s="1"/>
      <c r="B39677" s="306">
        <v>44528.547916756463</v>
      </c>
      <c r="C39677" s="304">
        <v>1.3619918117786558</v>
      </c>
      <c r="D39677" s="305" t="s">
        <v>172</v>
      </c>
    </row>
    <row r="39678" spans="1:4" ht="14.5" customHeight="1" x14ac:dyDescent="0.35">
      <c r="A39678" s="1"/>
      <c r="B39678" s="306">
        <v>44528.548611200909</v>
      </c>
      <c r="C39678" s="304">
        <v>1.5487179543534391</v>
      </c>
      <c r="D39678" s="305" t="s">
        <v>172</v>
      </c>
    </row>
    <row r="39679" spans="1:4" ht="14.5" customHeight="1" x14ac:dyDescent="0.35">
      <c r="A39679" s="1"/>
      <c r="B39679" s="306">
        <v>44528.549305645356</v>
      </c>
      <c r="C39679" s="304">
        <v>1.453341264849223</v>
      </c>
      <c r="D39679" s="305" t="s">
        <v>172</v>
      </c>
    </row>
    <row r="39680" spans="1:4" ht="14.5" customHeight="1" x14ac:dyDescent="0.35">
      <c r="A39680" s="1"/>
      <c r="B39680" s="306">
        <v>44528.550000089803</v>
      </c>
      <c r="C39680" s="304">
        <v>1.4807334272109378</v>
      </c>
      <c r="D39680" s="305" t="s">
        <v>172</v>
      </c>
    </row>
    <row r="39681" spans="1:4" ht="14.5" customHeight="1" x14ac:dyDescent="0.35">
      <c r="A39681" s="1"/>
      <c r="B39681" s="306">
        <v>44528.550694534249</v>
      </c>
      <c r="C39681" s="304">
        <v>1.4546038771512637</v>
      </c>
      <c r="D39681" s="305" t="s">
        <v>172</v>
      </c>
    </row>
    <row r="39682" spans="1:4" ht="14.5" customHeight="1" x14ac:dyDescent="0.35">
      <c r="A39682" s="1"/>
      <c r="B39682" s="306">
        <v>44528.551388978696</v>
      </c>
      <c r="C39682" s="304">
        <v>1.4992229649498161</v>
      </c>
      <c r="D39682" s="305" t="s">
        <v>172</v>
      </c>
    </row>
    <row r="39683" spans="1:4" ht="14.5" customHeight="1" x14ac:dyDescent="0.35">
      <c r="A39683" s="1"/>
      <c r="B39683" s="306">
        <v>44528.552083423143</v>
      </c>
      <c r="C39683" s="304">
        <v>1.4296213413990093</v>
      </c>
      <c r="D39683" s="305" t="s">
        <v>172</v>
      </c>
    </row>
    <row r="39684" spans="1:4" ht="14.5" customHeight="1" x14ac:dyDescent="0.35">
      <c r="A39684" s="1"/>
      <c r="B39684" s="306">
        <v>44528.55277786759</v>
      </c>
      <c r="C39684" s="304">
        <v>1.4781899791454027</v>
      </c>
      <c r="D39684" s="305" t="s">
        <v>172</v>
      </c>
    </row>
    <row r="39685" spans="1:4" ht="14.5" customHeight="1" x14ac:dyDescent="0.35">
      <c r="A39685" s="1"/>
      <c r="B39685" s="306">
        <v>44528.553472312036</v>
      </c>
      <c r="C39685" s="304">
        <v>1.3989582304777286</v>
      </c>
      <c r="D39685" s="305" t="s">
        <v>172</v>
      </c>
    </row>
    <row r="39686" spans="1:4" ht="14.5" customHeight="1" x14ac:dyDescent="0.35">
      <c r="A39686" s="1"/>
      <c r="B39686" s="306">
        <v>44528.554166756483</v>
      </c>
      <c r="C39686" s="304">
        <v>1.4182497072006905</v>
      </c>
      <c r="D39686" s="305" t="s">
        <v>172</v>
      </c>
    </row>
    <row r="39687" spans="1:4" ht="14.5" customHeight="1" x14ac:dyDescent="0.35">
      <c r="A39687" s="1"/>
      <c r="B39687" s="306">
        <v>44528.55486120093</v>
      </c>
      <c r="C39687" s="304">
        <v>1.3744016913790802</v>
      </c>
      <c r="D39687" s="305" t="s">
        <v>172</v>
      </c>
    </row>
    <row r="39688" spans="1:4" ht="14.5" customHeight="1" x14ac:dyDescent="0.35">
      <c r="A39688" s="1"/>
      <c r="B39688" s="306">
        <v>44528.555555645376</v>
      </c>
      <c r="C39688" s="304">
        <v>1.4269585808387091</v>
      </c>
      <c r="D39688" s="305" t="s">
        <v>172</v>
      </c>
    </row>
    <row r="39689" spans="1:4" ht="14.5" customHeight="1" x14ac:dyDescent="0.35">
      <c r="A39689" s="1"/>
      <c r="B39689" s="306">
        <v>44528.556250089823</v>
      </c>
      <c r="C39689" s="304">
        <v>1.3759384872866274</v>
      </c>
      <c r="D39689" s="305" t="s">
        <v>172</v>
      </c>
    </row>
    <row r="39690" spans="1:4" ht="14.5" customHeight="1" x14ac:dyDescent="0.35">
      <c r="A39690" s="1"/>
      <c r="B39690" s="306">
        <v>44528.55694453427</v>
      </c>
      <c r="C39690" s="304">
        <v>1.414146991437307</v>
      </c>
      <c r="D39690" s="305" t="s">
        <v>172</v>
      </c>
    </row>
    <row r="39691" spans="1:4" ht="14.5" customHeight="1" x14ac:dyDescent="0.35">
      <c r="A39691" s="1"/>
      <c r="B39691" s="306">
        <v>44528.557638978717</v>
      </c>
      <c r="C39691" s="304">
        <v>1.4828527496037773</v>
      </c>
      <c r="D39691" s="305" t="s">
        <v>172</v>
      </c>
    </row>
    <row r="39692" spans="1:4" ht="14.5" customHeight="1" x14ac:dyDescent="0.35">
      <c r="A39692" s="1"/>
      <c r="B39692" s="306">
        <v>44528.558333423163</v>
      </c>
      <c r="C39692" s="304">
        <v>1.5320501983058117</v>
      </c>
      <c r="D39692" s="305" t="s">
        <v>172</v>
      </c>
    </row>
    <row r="39693" spans="1:4" ht="14.5" customHeight="1" x14ac:dyDescent="0.35">
      <c r="A39693" s="1"/>
      <c r="B39693" s="306">
        <v>44528.55902786761</v>
      </c>
      <c r="C39693" s="304">
        <v>1.5120386188392938</v>
      </c>
      <c r="D39693" s="305" t="s">
        <v>172</v>
      </c>
    </row>
    <row r="39694" spans="1:4" ht="14.5" customHeight="1" x14ac:dyDescent="0.35">
      <c r="A39694" s="1"/>
      <c r="B39694" s="306">
        <v>44528.559722312057</v>
      </c>
      <c r="C39694" s="304">
        <v>1.4213794211561435</v>
      </c>
      <c r="D39694" s="305" t="s">
        <v>172</v>
      </c>
    </row>
    <row r="39695" spans="1:4" ht="14.5" customHeight="1" x14ac:dyDescent="0.35">
      <c r="A39695" s="1"/>
      <c r="B39695" s="306">
        <v>44528.560416756503</v>
      </c>
      <c r="C39695" s="304">
        <v>1.3563678293506201</v>
      </c>
      <c r="D39695" s="305" t="s">
        <v>172</v>
      </c>
    </row>
    <row r="39696" spans="1:4" ht="14.5" customHeight="1" x14ac:dyDescent="0.35">
      <c r="A39696" s="1"/>
      <c r="B39696" s="306">
        <v>44528.56111120095</v>
      </c>
      <c r="C39696" s="304">
        <v>1.4079563179870396</v>
      </c>
      <c r="D39696" s="305" t="s">
        <v>172</v>
      </c>
    </row>
    <row r="39697" spans="1:4" ht="14.5" customHeight="1" x14ac:dyDescent="0.35">
      <c r="A39697" s="1"/>
      <c r="B39697" s="306">
        <v>44528.561805645397</v>
      </c>
      <c r="C39697" s="304">
        <v>1.3140152329608099</v>
      </c>
      <c r="D39697" s="305" t="s">
        <v>172</v>
      </c>
    </row>
    <row r="39698" spans="1:4" ht="14.5" customHeight="1" x14ac:dyDescent="0.35">
      <c r="A39698" s="1"/>
      <c r="B39698" s="306">
        <v>44528.562500089844</v>
      </c>
      <c r="C39698" s="304">
        <v>1.3399215671754368</v>
      </c>
      <c r="D39698" s="305" t="s">
        <v>172</v>
      </c>
    </row>
    <row r="39699" spans="1:4" ht="14.5" customHeight="1" x14ac:dyDescent="0.35">
      <c r="A39699" s="1"/>
      <c r="B39699" s="306">
        <v>44528.56319453429</v>
      </c>
      <c r="C39699" s="304">
        <v>1.285061504336348</v>
      </c>
      <c r="D39699" s="305" t="s">
        <v>172</v>
      </c>
    </row>
    <row r="39700" spans="1:4" ht="14.5" customHeight="1" x14ac:dyDescent="0.35">
      <c r="A39700" s="1"/>
      <c r="B39700" s="306">
        <v>44528.563888978737</v>
      </c>
      <c r="C39700" s="304">
        <v>1.3608240950788362</v>
      </c>
      <c r="D39700" s="305" t="s">
        <v>172</v>
      </c>
    </row>
    <row r="39701" spans="1:4" ht="14.5" customHeight="1" x14ac:dyDescent="0.35">
      <c r="A39701" s="1"/>
      <c r="B39701" s="306">
        <v>44528.564583423184</v>
      </c>
      <c r="C39701" s="304">
        <v>1.3055747512515155</v>
      </c>
      <c r="D39701" s="305" t="s">
        <v>172</v>
      </c>
    </row>
    <row r="39702" spans="1:4" ht="14.5" customHeight="1" x14ac:dyDescent="0.35">
      <c r="A39702" s="1"/>
      <c r="B39702" s="306">
        <v>44528.56527786763</v>
      </c>
      <c r="C39702" s="304">
        <v>1.3545058687729883</v>
      </c>
      <c r="D39702" s="305" t="s">
        <v>172</v>
      </c>
    </row>
    <row r="39703" spans="1:4" ht="14.5" customHeight="1" x14ac:dyDescent="0.35">
      <c r="A39703" s="1"/>
      <c r="B39703" s="306">
        <v>44528.565972312077</v>
      </c>
      <c r="C39703" s="304">
        <v>1.3102558717542403</v>
      </c>
      <c r="D39703" s="305" t="s">
        <v>172</v>
      </c>
    </row>
    <row r="39704" spans="1:4" ht="14.5" customHeight="1" x14ac:dyDescent="0.35">
      <c r="A39704" s="1"/>
      <c r="B39704" s="306">
        <v>44528.566666756524</v>
      </c>
      <c r="C39704" s="304">
        <v>1.3764019677095347</v>
      </c>
      <c r="D39704" s="305" t="s">
        <v>172</v>
      </c>
    </row>
    <row r="39705" spans="1:4" ht="14.5" customHeight="1" x14ac:dyDescent="0.35">
      <c r="A39705" s="1"/>
      <c r="B39705" s="306">
        <v>44528.56736120097</v>
      </c>
      <c r="C39705" s="304">
        <v>1.4705664322718197</v>
      </c>
      <c r="D39705" s="305" t="s">
        <v>172</v>
      </c>
    </row>
    <row r="39706" spans="1:4" ht="14.5" customHeight="1" x14ac:dyDescent="0.35">
      <c r="A39706" s="1"/>
      <c r="B39706" s="306">
        <v>44528.568055645417</v>
      </c>
      <c r="C39706" s="304">
        <v>1.3930910810961299</v>
      </c>
      <c r="D39706" s="305" t="s">
        <v>172</v>
      </c>
    </row>
    <row r="39707" spans="1:4" ht="14.5" customHeight="1" x14ac:dyDescent="0.35">
      <c r="A39707" s="1"/>
      <c r="B39707" s="306">
        <v>44528.568750089864</v>
      </c>
      <c r="C39707" s="304">
        <v>1.3969089266772849</v>
      </c>
      <c r="D39707" s="305" t="s">
        <v>172</v>
      </c>
    </row>
    <row r="39708" spans="1:4" ht="14.5" customHeight="1" x14ac:dyDescent="0.35">
      <c r="A39708" s="1"/>
      <c r="B39708" s="306">
        <v>44528.569444534311</v>
      </c>
      <c r="C39708" s="304">
        <v>1.534926784305541</v>
      </c>
      <c r="D39708" s="305" t="s">
        <v>172</v>
      </c>
    </row>
    <row r="39709" spans="1:4" ht="14.5" customHeight="1" x14ac:dyDescent="0.35">
      <c r="A39709" s="1"/>
      <c r="B39709" s="306">
        <v>44528.570138978757</v>
      </c>
      <c r="C39709" s="304">
        <v>1.4932936075194145</v>
      </c>
      <c r="D39709" s="305" t="s">
        <v>172</v>
      </c>
    </row>
    <row r="39710" spans="1:4" ht="14.5" customHeight="1" x14ac:dyDescent="0.35">
      <c r="A39710" s="1"/>
      <c r="B39710" s="306">
        <v>44528.570833423204</v>
      </c>
      <c r="C39710" s="304">
        <v>1.5743973572766663</v>
      </c>
      <c r="D39710" s="305" t="s">
        <v>172</v>
      </c>
    </row>
    <row r="39711" spans="1:4" ht="14.5" customHeight="1" x14ac:dyDescent="0.35">
      <c r="A39711" s="1"/>
      <c r="B39711" s="306">
        <v>44528.571527867651</v>
      </c>
      <c r="C39711" s="304">
        <v>1.5889103283206472</v>
      </c>
      <c r="D39711" s="305" t="s">
        <v>172</v>
      </c>
    </row>
    <row r="39712" spans="1:4" ht="14.5" customHeight="1" x14ac:dyDescent="0.35">
      <c r="A39712" s="1"/>
      <c r="B39712" s="306">
        <v>44528.572222312097</v>
      </c>
      <c r="C39712" s="304">
        <v>1.670558016359549</v>
      </c>
      <c r="D39712" s="305" t="s">
        <v>172</v>
      </c>
    </row>
    <row r="39713" spans="1:4" ht="14.5" customHeight="1" x14ac:dyDescent="0.35">
      <c r="A39713" s="1"/>
      <c r="B39713" s="306">
        <v>44528.572916756544</v>
      </c>
      <c r="C39713" s="304">
        <v>1.5226181457870249</v>
      </c>
      <c r="D39713" s="305" t="s">
        <v>172</v>
      </c>
    </row>
    <row r="39714" spans="1:4" ht="14.5" customHeight="1" x14ac:dyDescent="0.35">
      <c r="A39714" s="1"/>
      <c r="B39714" s="306">
        <v>44528.573611200991</v>
      </c>
      <c r="C39714" s="304">
        <v>1.5132193012548365</v>
      </c>
      <c r="D39714" s="305" t="s">
        <v>172</v>
      </c>
    </row>
    <row r="39715" spans="1:4" ht="14.5" customHeight="1" x14ac:dyDescent="0.35">
      <c r="A39715" s="1"/>
      <c r="B39715" s="306">
        <v>44528.574305645438</v>
      </c>
      <c r="C39715" s="304">
        <v>1.4014343176374799</v>
      </c>
      <c r="D39715" s="305" t="s">
        <v>172</v>
      </c>
    </row>
    <row r="39716" spans="1:4" ht="14.5" customHeight="1" x14ac:dyDescent="0.35">
      <c r="A39716" s="1"/>
      <c r="B39716" s="306">
        <v>44528.575000089884</v>
      </c>
      <c r="C39716" s="304">
        <v>1.535653464879033</v>
      </c>
      <c r="D39716" s="305" t="s">
        <v>172</v>
      </c>
    </row>
    <row r="39717" spans="1:4" ht="14.5" customHeight="1" x14ac:dyDescent="0.35">
      <c r="A39717" s="1"/>
      <c r="B39717" s="306">
        <v>44528.575694534331</v>
      </c>
      <c r="C39717" s="304">
        <v>1.4987820821940963</v>
      </c>
      <c r="D39717" s="305" t="s">
        <v>172</v>
      </c>
    </row>
    <row r="39718" spans="1:4" ht="14.5" customHeight="1" x14ac:dyDescent="0.35">
      <c r="A39718" s="1"/>
      <c r="B39718" s="306">
        <v>44528.576388978778</v>
      </c>
      <c r="C39718" s="304">
        <v>1.4347541250409146</v>
      </c>
      <c r="D39718" s="305" t="s">
        <v>172</v>
      </c>
    </row>
    <row r="39719" spans="1:4" ht="14.5" customHeight="1" x14ac:dyDescent="0.35">
      <c r="A39719" s="1"/>
      <c r="B39719" s="306">
        <v>44528.577083423224</v>
      </c>
      <c r="C39719" s="304">
        <v>1.4479793024992431</v>
      </c>
      <c r="D39719" s="305" t="s">
        <v>172</v>
      </c>
    </row>
    <row r="39720" spans="1:4" ht="14.5" customHeight="1" x14ac:dyDescent="0.35">
      <c r="A39720" s="1"/>
      <c r="B39720" s="306">
        <v>44528.577777867671</v>
      </c>
      <c r="C39720" s="304">
        <v>1.5322365132456677</v>
      </c>
      <c r="D39720" s="305" t="s">
        <v>172</v>
      </c>
    </row>
    <row r="39721" spans="1:4" ht="14.5" customHeight="1" x14ac:dyDescent="0.35">
      <c r="A39721" s="1"/>
      <c r="B39721" s="306">
        <v>44528.578472312118</v>
      </c>
      <c r="C39721" s="304">
        <v>1.4179951291969095</v>
      </c>
      <c r="D39721" s="305" t="s">
        <v>172</v>
      </c>
    </row>
    <row r="39722" spans="1:4" ht="14.5" customHeight="1" x14ac:dyDescent="0.35">
      <c r="A39722" s="1"/>
      <c r="B39722" s="306">
        <v>44528.579166756565</v>
      </c>
      <c r="C39722" s="304">
        <v>1.4087235285497628</v>
      </c>
      <c r="D39722" s="305" t="s">
        <v>172</v>
      </c>
    </row>
    <row r="39723" spans="1:4" ht="14.5" customHeight="1" x14ac:dyDescent="0.35">
      <c r="A39723" s="1"/>
      <c r="B39723" s="306">
        <v>44528.579861201011</v>
      </c>
      <c r="C39723" s="304">
        <v>1.4587830077722781</v>
      </c>
      <c r="D39723" s="305" t="s">
        <v>172</v>
      </c>
    </row>
    <row r="39724" spans="1:4" ht="14.5" customHeight="1" x14ac:dyDescent="0.35">
      <c r="A39724" s="1"/>
      <c r="B39724" s="306">
        <v>44528.580555645458</v>
      </c>
      <c r="C39724" s="304">
        <v>1.4130375454788009</v>
      </c>
      <c r="D39724" s="305" t="s">
        <v>172</v>
      </c>
    </row>
    <row r="39725" spans="1:4" ht="14.5" customHeight="1" x14ac:dyDescent="0.35">
      <c r="A39725" s="1"/>
      <c r="B39725" s="306">
        <v>44528.581250089905</v>
      </c>
      <c r="C39725" s="304">
        <v>1.3326411638476807</v>
      </c>
      <c r="D39725" s="305" t="s">
        <v>172</v>
      </c>
    </row>
    <row r="39726" spans="1:4" ht="14.5" customHeight="1" x14ac:dyDescent="0.35">
      <c r="A39726" s="1"/>
      <c r="B39726" s="306">
        <v>44528.581944534351</v>
      </c>
      <c r="C39726" s="304">
        <v>1.4305261442599961</v>
      </c>
      <c r="D39726" s="305" t="s">
        <v>172</v>
      </c>
    </row>
    <row r="39727" spans="1:4" ht="14.5" customHeight="1" x14ac:dyDescent="0.35">
      <c r="A39727" s="1"/>
      <c r="B39727" s="306">
        <v>44528.582638978798</v>
      </c>
      <c r="C39727" s="304">
        <v>1.499201099808215</v>
      </c>
      <c r="D39727" s="305" t="s">
        <v>172</v>
      </c>
    </row>
    <row r="39728" spans="1:4" ht="14.5" customHeight="1" x14ac:dyDescent="0.35">
      <c r="A39728" s="1"/>
      <c r="B39728" s="306">
        <v>44528.583333423245</v>
      </c>
      <c r="C39728" s="304">
        <v>1.3456100851925537</v>
      </c>
      <c r="D39728" s="305" t="s">
        <v>172</v>
      </c>
    </row>
    <row r="39729" spans="1:4" ht="14.5" customHeight="1" x14ac:dyDescent="0.35">
      <c r="A39729" s="1"/>
      <c r="B39729" s="306">
        <v>44528.584027867691</v>
      </c>
      <c r="C39729" s="304">
        <v>1.3714399438838882</v>
      </c>
      <c r="D39729" s="305" t="s">
        <v>172</v>
      </c>
    </row>
    <row r="39730" spans="1:4" ht="14.5" customHeight="1" x14ac:dyDescent="0.35">
      <c r="A39730" s="1"/>
      <c r="B39730" s="306">
        <v>44528.584722312138</v>
      </c>
      <c r="C39730" s="304">
        <v>1.4268989883392957</v>
      </c>
      <c r="D39730" s="305" t="s">
        <v>172</v>
      </c>
    </row>
    <row r="39731" spans="1:4" ht="14.5" customHeight="1" x14ac:dyDescent="0.35">
      <c r="A39731" s="1"/>
      <c r="B39731" s="306">
        <v>44528.585416756585</v>
      </c>
      <c r="C39731" s="304">
        <v>1.3412938251127646</v>
      </c>
      <c r="D39731" s="305" t="s">
        <v>172</v>
      </c>
    </row>
    <row r="39732" spans="1:4" ht="14.5" customHeight="1" x14ac:dyDescent="0.35">
      <c r="A39732" s="1"/>
      <c r="B39732" s="306">
        <v>44528.586111201032</v>
      </c>
      <c r="C39732" s="304">
        <v>1.3879233497619075</v>
      </c>
      <c r="D39732" s="305" t="s">
        <v>172</v>
      </c>
    </row>
    <row r="39733" spans="1:4" ht="14.5" customHeight="1" x14ac:dyDescent="0.35">
      <c r="A39733" s="1"/>
      <c r="B39733" s="306">
        <v>44528.586805645478</v>
      </c>
      <c r="C39733" s="304">
        <v>1.3863354800743763</v>
      </c>
      <c r="D39733" s="305" t="s">
        <v>172</v>
      </c>
    </row>
    <row r="39734" spans="1:4" ht="14.5" customHeight="1" x14ac:dyDescent="0.35">
      <c r="A39734" s="1"/>
      <c r="B39734" s="306">
        <v>44528.587500089925</v>
      </c>
      <c r="C39734" s="304">
        <v>1.3491829052508364</v>
      </c>
      <c r="D39734" s="305" t="s">
        <v>172</v>
      </c>
    </row>
    <row r="39735" spans="1:4" ht="14.5" customHeight="1" x14ac:dyDescent="0.35">
      <c r="A39735" s="1"/>
      <c r="B39735" s="306">
        <v>44528.588194534372</v>
      </c>
      <c r="C39735" s="304">
        <v>1.4637117202614718</v>
      </c>
      <c r="D39735" s="305" t="s">
        <v>172</v>
      </c>
    </row>
    <row r="39736" spans="1:4" ht="14.5" customHeight="1" x14ac:dyDescent="0.35">
      <c r="A39736" s="1"/>
      <c r="B39736" s="306">
        <v>44528.588888978818</v>
      </c>
      <c r="C39736" s="304">
        <v>1.5044095521313465</v>
      </c>
      <c r="D39736" s="305" t="s">
        <v>172</v>
      </c>
    </row>
    <row r="39737" spans="1:4" ht="14.5" customHeight="1" x14ac:dyDescent="0.35">
      <c r="A39737" s="1"/>
      <c r="B39737" s="306">
        <v>44528.589583423265</v>
      </c>
      <c r="C39737" s="304">
        <v>1.40326002904294</v>
      </c>
      <c r="D39737" s="305" t="s">
        <v>172</v>
      </c>
    </row>
    <row r="39738" spans="1:4" ht="14.5" customHeight="1" x14ac:dyDescent="0.35">
      <c r="A39738" s="1"/>
      <c r="B39738" s="306">
        <v>44528.590277867712</v>
      </c>
      <c r="C39738" s="304">
        <v>1.4200021218149534</v>
      </c>
      <c r="D39738" s="305" t="s">
        <v>172</v>
      </c>
    </row>
    <row r="39739" spans="1:4" ht="14.5" customHeight="1" x14ac:dyDescent="0.35">
      <c r="A39739" s="1"/>
      <c r="B39739" s="306">
        <v>44528.590972312159</v>
      </c>
      <c r="C39739" s="304">
        <v>1.3531633809253436</v>
      </c>
      <c r="D39739" s="305" t="s">
        <v>172</v>
      </c>
    </row>
    <row r="39740" spans="1:4" ht="14.5" customHeight="1" x14ac:dyDescent="0.35">
      <c r="A39740" s="1"/>
      <c r="B39740" s="306">
        <v>44528.591666756605</v>
      </c>
      <c r="C39740" s="304">
        <v>1.348343790077221</v>
      </c>
      <c r="D39740" s="305" t="s">
        <v>172</v>
      </c>
    </row>
    <row r="39741" spans="1:4" ht="14.5" customHeight="1" x14ac:dyDescent="0.35">
      <c r="A39741" s="1"/>
      <c r="B39741" s="306">
        <v>44528.592361201052</v>
      </c>
      <c r="C39741" s="304">
        <v>1.3994990051824667</v>
      </c>
      <c r="D39741" s="305" t="s">
        <v>172</v>
      </c>
    </row>
    <row r="39742" spans="1:4" ht="14.5" customHeight="1" x14ac:dyDescent="0.35">
      <c r="A39742" s="1"/>
      <c r="B39742" s="306">
        <v>44528.593055645499</v>
      </c>
      <c r="C39742" s="304">
        <v>1.4147075182449649</v>
      </c>
      <c r="D39742" s="305" t="s">
        <v>172</v>
      </c>
    </row>
    <row r="39743" spans="1:4" ht="14.5" customHeight="1" x14ac:dyDescent="0.35">
      <c r="A39743" s="1"/>
      <c r="B39743" s="306">
        <v>44528.593750089945</v>
      </c>
      <c r="C39743" s="304">
        <v>1.4490755479335349</v>
      </c>
      <c r="D39743" s="305" t="s">
        <v>172</v>
      </c>
    </row>
    <row r="39744" spans="1:4" ht="14.5" customHeight="1" x14ac:dyDescent="0.35">
      <c r="A39744" s="1"/>
      <c r="B39744" s="306">
        <v>44528.594444534392</v>
      </c>
      <c r="C39744" s="304">
        <v>1.5101560814990687</v>
      </c>
      <c r="D39744" s="305" t="s">
        <v>172</v>
      </c>
    </row>
    <row r="39745" spans="1:4" ht="14.5" customHeight="1" x14ac:dyDescent="0.35">
      <c r="A39745" s="1"/>
      <c r="B39745" s="306">
        <v>44528.595138978839</v>
      </c>
      <c r="C39745" s="304">
        <v>1.5533738740006509</v>
      </c>
      <c r="D39745" s="305" t="s">
        <v>172</v>
      </c>
    </row>
    <row r="39746" spans="1:4" ht="14.5" customHeight="1" x14ac:dyDescent="0.35">
      <c r="A39746" s="1"/>
      <c r="B39746" s="306">
        <v>44528.595833423286</v>
      </c>
      <c r="C39746" s="304">
        <v>1.4108057456706775</v>
      </c>
      <c r="D39746" s="305" t="s">
        <v>172</v>
      </c>
    </row>
    <row r="39747" spans="1:4" ht="14.5" customHeight="1" x14ac:dyDescent="0.35">
      <c r="A39747" s="1"/>
      <c r="B39747" s="306">
        <v>44528.596527867732</v>
      </c>
      <c r="C39747" s="304">
        <v>1.4192907879280634</v>
      </c>
      <c r="D39747" s="305" t="s">
        <v>172</v>
      </c>
    </row>
    <row r="39748" spans="1:4" ht="14.5" customHeight="1" x14ac:dyDescent="0.35">
      <c r="A39748" s="1"/>
      <c r="B39748" s="306">
        <v>44528.597222312179</v>
      </c>
      <c r="C39748" s="304">
        <v>1.4711140283942465</v>
      </c>
      <c r="D39748" s="305" t="s">
        <v>172</v>
      </c>
    </row>
    <row r="39749" spans="1:4" ht="14.5" customHeight="1" x14ac:dyDescent="0.35">
      <c r="A39749" s="1"/>
      <c r="B39749" s="306">
        <v>44528.597916756626</v>
      </c>
      <c r="C39749" s="304">
        <v>1.4628551102897291</v>
      </c>
      <c r="D39749" s="305" t="s">
        <v>172</v>
      </c>
    </row>
    <row r="39750" spans="1:4" ht="14.5" customHeight="1" x14ac:dyDescent="0.35">
      <c r="A39750" s="1"/>
      <c r="B39750" s="306">
        <v>44528.598611201072</v>
      </c>
      <c r="C39750" s="304">
        <v>1.3937391689184249</v>
      </c>
      <c r="D39750" s="305" t="s">
        <v>172</v>
      </c>
    </row>
    <row r="39751" spans="1:4" ht="14.5" customHeight="1" x14ac:dyDescent="0.35">
      <c r="A39751" s="1"/>
      <c r="B39751" s="306">
        <v>44528.599305645519</v>
      </c>
      <c r="C39751" s="304">
        <v>1.4429851078628113</v>
      </c>
      <c r="D39751" s="305" t="s">
        <v>172</v>
      </c>
    </row>
    <row r="39752" spans="1:4" ht="14.5" customHeight="1" x14ac:dyDescent="0.35">
      <c r="A39752" s="1"/>
      <c r="B39752" s="306">
        <v>44528.600000089966</v>
      </c>
      <c r="C39752" s="304">
        <v>1.3709903443049067</v>
      </c>
      <c r="D39752" s="305" t="s">
        <v>172</v>
      </c>
    </row>
    <row r="39753" spans="1:4" ht="14.5" customHeight="1" x14ac:dyDescent="0.35">
      <c r="A39753" s="1"/>
      <c r="B39753" s="306">
        <v>44528.600694534412</v>
      </c>
      <c r="C39753" s="304">
        <v>1.415268497168563</v>
      </c>
      <c r="D39753" s="305" t="s">
        <v>172</v>
      </c>
    </row>
    <row r="39754" spans="1:4" ht="14.5" customHeight="1" x14ac:dyDescent="0.35">
      <c r="A39754" s="1"/>
      <c r="B39754" s="306">
        <v>44528.601388978859</v>
      </c>
      <c r="C39754" s="304">
        <v>1.4165603122405022</v>
      </c>
      <c r="D39754" s="305" t="s">
        <v>172</v>
      </c>
    </row>
    <row r="39755" spans="1:4" ht="14.5" customHeight="1" x14ac:dyDescent="0.35">
      <c r="A39755" s="1"/>
      <c r="B39755" s="306">
        <v>44528.602083423306</v>
      </c>
      <c r="C39755" s="304">
        <v>1.3782320051340018</v>
      </c>
      <c r="D39755" s="305" t="s">
        <v>172</v>
      </c>
    </row>
    <row r="39756" spans="1:4" ht="14.5" customHeight="1" x14ac:dyDescent="0.35">
      <c r="A39756" s="1"/>
      <c r="B39756" s="306">
        <v>44528.602777867753</v>
      </c>
      <c r="C39756" s="304">
        <v>1.273352932038506</v>
      </c>
      <c r="D39756" s="305" t="s">
        <v>172</v>
      </c>
    </row>
    <row r="39757" spans="1:4" ht="14.5" customHeight="1" x14ac:dyDescent="0.35">
      <c r="A39757" s="1"/>
      <c r="B39757" s="306">
        <v>44528.603472312199</v>
      </c>
      <c r="C39757" s="304">
        <v>1.3492211076156309</v>
      </c>
      <c r="D39757" s="305" t="s">
        <v>172</v>
      </c>
    </row>
    <row r="39758" spans="1:4" ht="14.5" customHeight="1" x14ac:dyDescent="0.35">
      <c r="A39758" s="1"/>
      <c r="B39758" s="306">
        <v>44528.604166756646</v>
      </c>
      <c r="C39758" s="304">
        <v>1.3690331321674725</v>
      </c>
      <c r="D39758" s="305" t="s">
        <v>172</v>
      </c>
    </row>
    <row r="39759" spans="1:4" ht="14.5" customHeight="1" x14ac:dyDescent="0.35">
      <c r="A39759" s="1"/>
      <c r="B39759" s="306">
        <v>44528.604861201093</v>
      </c>
      <c r="C39759" s="304">
        <v>1.362796344289624</v>
      </c>
      <c r="D39759" s="305" t="s">
        <v>172</v>
      </c>
    </row>
    <row r="39760" spans="1:4" ht="14.5" customHeight="1" x14ac:dyDescent="0.35">
      <c r="A39760" s="1"/>
      <c r="B39760" s="306">
        <v>44528.605555645539</v>
      </c>
      <c r="C39760" s="304">
        <v>1.2676358180334319</v>
      </c>
      <c r="D39760" s="305" t="s">
        <v>172</v>
      </c>
    </row>
    <row r="39761" spans="1:4" ht="14.5" customHeight="1" x14ac:dyDescent="0.35">
      <c r="A39761" s="1"/>
      <c r="B39761" s="306">
        <v>44528.606250089986</v>
      </c>
      <c r="C39761" s="304">
        <v>1.3792433582221748</v>
      </c>
      <c r="D39761" s="305" t="s">
        <v>172</v>
      </c>
    </row>
    <row r="39762" spans="1:4" ht="14.5" customHeight="1" x14ac:dyDescent="0.35">
      <c r="A39762" s="1"/>
      <c r="B39762" s="306">
        <v>44528.606944534433</v>
      </c>
      <c r="C39762" s="304">
        <v>1.2775087972741554</v>
      </c>
      <c r="D39762" s="305" t="s">
        <v>172</v>
      </c>
    </row>
    <row r="39763" spans="1:4" ht="14.5" customHeight="1" x14ac:dyDescent="0.35">
      <c r="A39763" s="1"/>
      <c r="B39763" s="306">
        <v>44528.60763897888</v>
      </c>
      <c r="C39763" s="304">
        <v>1.3686235601560233</v>
      </c>
      <c r="D39763" s="305" t="s">
        <v>172</v>
      </c>
    </row>
    <row r="39764" spans="1:4" ht="14.5" customHeight="1" x14ac:dyDescent="0.35">
      <c r="A39764" s="1"/>
      <c r="B39764" s="306">
        <v>44528.608333423326</v>
      </c>
      <c r="C39764" s="304">
        <v>1.3336027271198874</v>
      </c>
      <c r="D39764" s="305" t="s">
        <v>172</v>
      </c>
    </row>
    <row r="39765" spans="1:4" ht="14.5" customHeight="1" x14ac:dyDescent="0.35">
      <c r="A39765" s="1"/>
      <c r="B39765" s="306">
        <v>44528.609027867773</v>
      </c>
      <c r="C39765" s="304">
        <v>1.3229671247512973</v>
      </c>
      <c r="D39765" s="305" t="s">
        <v>172</v>
      </c>
    </row>
    <row r="39766" spans="1:4" ht="14.5" customHeight="1" x14ac:dyDescent="0.35">
      <c r="A39766" s="1"/>
      <c r="B39766" s="306">
        <v>44528.60972231222</v>
      </c>
      <c r="C39766" s="304">
        <v>1.3487907234254333</v>
      </c>
      <c r="D39766" s="305" t="s">
        <v>172</v>
      </c>
    </row>
    <row r="39767" spans="1:4" ht="14.5" customHeight="1" x14ac:dyDescent="0.35">
      <c r="A39767" s="1"/>
      <c r="B39767" s="306">
        <v>44528.610416756666</v>
      </c>
      <c r="C39767" s="304">
        <v>1.2793130900836938</v>
      </c>
      <c r="D39767" s="305" t="s">
        <v>172</v>
      </c>
    </row>
    <row r="39768" spans="1:4" ht="14.5" customHeight="1" x14ac:dyDescent="0.35">
      <c r="A39768" s="1"/>
      <c r="B39768" s="306">
        <v>44528.611111201113</v>
      </c>
      <c r="C39768" s="304">
        <v>1.3735970751228099</v>
      </c>
      <c r="D39768" s="305" t="s">
        <v>172</v>
      </c>
    </row>
    <row r="39769" spans="1:4" ht="14.5" customHeight="1" x14ac:dyDescent="0.35">
      <c r="A39769" s="1"/>
      <c r="B39769" s="306">
        <v>44528.61180564556</v>
      </c>
      <c r="C39769" s="304">
        <v>1.3336799819451093</v>
      </c>
      <c r="D39769" s="305" t="s">
        <v>172</v>
      </c>
    </row>
    <row r="39770" spans="1:4" ht="14.5" customHeight="1" x14ac:dyDescent="0.35">
      <c r="A39770" s="1"/>
      <c r="B39770" s="306">
        <v>44528.612500090007</v>
      </c>
      <c r="C39770" s="304">
        <v>1.3556472525761516</v>
      </c>
      <c r="D39770" s="305" t="s">
        <v>172</v>
      </c>
    </row>
    <row r="39771" spans="1:4" ht="14.5" customHeight="1" x14ac:dyDescent="0.35">
      <c r="A39771" s="1"/>
      <c r="B39771" s="306">
        <v>44528.613194534453</v>
      </c>
      <c r="C39771" s="304">
        <v>1.3273303822854057</v>
      </c>
      <c r="D39771" s="305" t="s">
        <v>172</v>
      </c>
    </row>
    <row r="39772" spans="1:4" ht="14.5" customHeight="1" x14ac:dyDescent="0.35">
      <c r="A39772" s="1"/>
      <c r="B39772" s="306">
        <v>44528.6138889789</v>
      </c>
      <c r="C39772" s="304">
        <v>1.3617749431398201</v>
      </c>
      <c r="D39772" s="305" t="s">
        <v>172</v>
      </c>
    </row>
    <row r="39773" spans="1:4" ht="14.5" customHeight="1" x14ac:dyDescent="0.35">
      <c r="A39773" s="1"/>
      <c r="B39773" s="306">
        <v>44528.614583423347</v>
      </c>
      <c r="C39773" s="304">
        <v>1.4534086509612281</v>
      </c>
      <c r="D39773" s="305" t="s">
        <v>172</v>
      </c>
    </row>
    <row r="39774" spans="1:4" ht="14.5" customHeight="1" x14ac:dyDescent="0.35">
      <c r="A39774" s="1"/>
      <c r="B39774" s="306">
        <v>44528.615277867793</v>
      </c>
      <c r="C39774" s="304">
        <v>1.4966727451198494</v>
      </c>
      <c r="D39774" s="305" t="s">
        <v>172</v>
      </c>
    </row>
    <row r="39775" spans="1:4" ht="14.5" customHeight="1" x14ac:dyDescent="0.35">
      <c r="A39775" s="1"/>
      <c r="B39775" s="306">
        <v>44528.61597231224</v>
      </c>
      <c r="C39775" s="304">
        <v>1.495646289043816</v>
      </c>
      <c r="D39775" s="305" t="s">
        <v>172</v>
      </c>
    </row>
    <row r="39776" spans="1:4" ht="14.5" customHeight="1" x14ac:dyDescent="0.35">
      <c r="A39776" s="1"/>
      <c r="B39776" s="306">
        <v>44528.616666756687</v>
      </c>
      <c r="C39776" s="304">
        <v>1.5033352399256426</v>
      </c>
      <c r="D39776" s="305" t="s">
        <v>172</v>
      </c>
    </row>
    <row r="39777" spans="1:4" ht="14.5" customHeight="1" x14ac:dyDescent="0.35">
      <c r="A39777" s="1"/>
      <c r="B39777" s="306">
        <v>44528.617361201133</v>
      </c>
      <c r="C39777" s="304">
        <v>1.60191405639974</v>
      </c>
      <c r="D39777" s="305" t="s">
        <v>172</v>
      </c>
    </row>
    <row r="39778" spans="1:4" ht="14.5" customHeight="1" x14ac:dyDescent="0.35">
      <c r="A39778" s="1"/>
      <c r="B39778" s="306">
        <v>44528.61805564558</v>
      </c>
      <c r="C39778" s="304">
        <v>1.5417142675290052</v>
      </c>
      <c r="D39778" s="305" t="s">
        <v>172</v>
      </c>
    </row>
    <row r="39779" spans="1:4" ht="14.5" customHeight="1" x14ac:dyDescent="0.35">
      <c r="A39779" s="1"/>
      <c r="B39779" s="306">
        <v>44528.618750090027</v>
      </c>
      <c r="C39779" s="304">
        <v>1.5731743625985777</v>
      </c>
      <c r="D39779" s="305" t="s">
        <v>172</v>
      </c>
    </row>
    <row r="39780" spans="1:4" ht="14.5" customHeight="1" x14ac:dyDescent="0.35">
      <c r="A39780" s="1"/>
      <c r="B39780" s="306">
        <v>44528.619444534474</v>
      </c>
      <c r="C39780" s="304">
        <v>1.5192629838243192</v>
      </c>
      <c r="D39780" s="305" t="s">
        <v>172</v>
      </c>
    </row>
    <row r="39781" spans="1:4" ht="14.5" customHeight="1" x14ac:dyDescent="0.35">
      <c r="A39781" s="1"/>
      <c r="B39781" s="306">
        <v>44528.62013897892</v>
      </c>
      <c r="C39781" s="304">
        <v>1.5347296669709674</v>
      </c>
      <c r="D39781" s="305" t="s">
        <v>172</v>
      </c>
    </row>
    <row r="39782" spans="1:4" ht="14.5" customHeight="1" x14ac:dyDescent="0.35">
      <c r="A39782" s="1"/>
      <c r="B39782" s="306">
        <v>44528.620833423367</v>
      </c>
      <c r="C39782" s="304">
        <v>1.5591996040449885</v>
      </c>
      <c r="D39782" s="305" t="s">
        <v>172</v>
      </c>
    </row>
    <row r="39783" spans="1:4" ht="14.5" customHeight="1" x14ac:dyDescent="0.35">
      <c r="A39783" s="1"/>
      <c r="B39783" s="306">
        <v>44528.621527867814</v>
      </c>
      <c r="C39783" s="304">
        <v>1.4995754961831456</v>
      </c>
      <c r="D39783" s="305" t="s">
        <v>172</v>
      </c>
    </row>
    <row r="39784" spans="1:4" ht="14.5" customHeight="1" x14ac:dyDescent="0.35">
      <c r="A39784" s="1"/>
      <c r="B39784" s="306">
        <v>44528.62222231226</v>
      </c>
      <c r="C39784" s="304">
        <v>1.5057616810965253</v>
      </c>
      <c r="D39784" s="305" t="s">
        <v>172</v>
      </c>
    </row>
    <row r="39785" spans="1:4" ht="14.5" customHeight="1" x14ac:dyDescent="0.35">
      <c r="A39785" s="1"/>
      <c r="B39785" s="306">
        <v>44528.622916756707</v>
      </c>
      <c r="C39785" s="304">
        <v>1.5550201806397732</v>
      </c>
      <c r="D39785" s="305" t="s">
        <v>172</v>
      </c>
    </row>
    <row r="39786" spans="1:4" ht="14.5" customHeight="1" x14ac:dyDescent="0.35">
      <c r="A39786" s="1"/>
      <c r="B39786" s="306">
        <v>44528.623611201154</v>
      </c>
      <c r="C39786" s="304">
        <v>1.6029582108544067</v>
      </c>
      <c r="D39786" s="305" t="s">
        <v>172</v>
      </c>
    </row>
    <row r="39787" spans="1:4" ht="14.5" customHeight="1" x14ac:dyDescent="0.35">
      <c r="A39787" s="1"/>
      <c r="B39787" s="306">
        <v>44528.624305645601</v>
      </c>
      <c r="C39787" s="304">
        <v>1.5387445173137166</v>
      </c>
      <c r="D39787" s="305" t="s">
        <v>172</v>
      </c>
    </row>
    <row r="39788" spans="1:4" ht="14.5" customHeight="1" x14ac:dyDescent="0.35">
      <c r="A39788" s="1"/>
      <c r="B39788" s="306">
        <v>44528.625000090047</v>
      </c>
      <c r="C39788" s="304">
        <v>1.5387615117448452</v>
      </c>
      <c r="D39788" s="305" t="s">
        <v>172</v>
      </c>
    </row>
    <row r="39789" spans="1:4" ht="14.5" customHeight="1" x14ac:dyDescent="0.35">
      <c r="A39789" s="1"/>
      <c r="B39789" s="306">
        <v>44528.625694534494</v>
      </c>
      <c r="C39789" s="304">
        <v>1.4250279044891008</v>
      </c>
      <c r="D39789" s="305" t="s">
        <v>172</v>
      </c>
    </row>
    <row r="39790" spans="1:4" ht="14.5" customHeight="1" x14ac:dyDescent="0.35">
      <c r="A39790" s="1"/>
      <c r="B39790" s="306">
        <v>44528.626388978941</v>
      </c>
      <c r="C39790" s="304">
        <v>1.5029446420588404</v>
      </c>
      <c r="D39790" s="305" t="s">
        <v>172</v>
      </c>
    </row>
    <row r="39791" spans="1:4" ht="14.5" customHeight="1" x14ac:dyDescent="0.35">
      <c r="A39791" s="1"/>
      <c r="B39791" s="306">
        <v>44528.627083423387</v>
      </c>
      <c r="C39791" s="304">
        <v>1.4398127224805952</v>
      </c>
      <c r="D39791" s="305" t="s">
        <v>172</v>
      </c>
    </row>
    <row r="39792" spans="1:4" ht="14.5" customHeight="1" x14ac:dyDescent="0.35">
      <c r="A39792" s="1"/>
      <c r="B39792" s="306">
        <v>44528.627777867834</v>
      </c>
      <c r="C39792" s="304">
        <v>1.4356384774316515</v>
      </c>
      <c r="D39792" s="305" t="s">
        <v>172</v>
      </c>
    </row>
    <row r="39793" spans="1:4" ht="14.5" customHeight="1" x14ac:dyDescent="0.35">
      <c r="A39793" s="1"/>
      <c r="B39793" s="306">
        <v>44528.628472312281</v>
      </c>
      <c r="C39793" s="304">
        <v>1.3341662676479851</v>
      </c>
      <c r="D39793" s="305" t="s">
        <v>172</v>
      </c>
    </row>
    <row r="39794" spans="1:4" ht="14.5" customHeight="1" x14ac:dyDescent="0.35">
      <c r="A39794" s="1"/>
      <c r="B39794" s="306">
        <v>44528.629166756727</v>
      </c>
      <c r="C39794" s="304">
        <v>1.4272371610588077</v>
      </c>
      <c r="D39794" s="305" t="s">
        <v>172</v>
      </c>
    </row>
    <row r="39795" spans="1:4" ht="14.5" customHeight="1" x14ac:dyDescent="0.35">
      <c r="A39795" s="1"/>
      <c r="B39795" s="306">
        <v>44528.629861201174</v>
      </c>
      <c r="C39795" s="304">
        <v>1.4373666662664619</v>
      </c>
      <c r="D39795" s="305" t="s">
        <v>172</v>
      </c>
    </row>
    <row r="39796" spans="1:4" ht="14.5" customHeight="1" x14ac:dyDescent="0.35">
      <c r="A39796" s="1"/>
      <c r="B39796" s="306">
        <v>44528.630555645621</v>
      </c>
      <c r="C39796" s="304">
        <v>1.3786697651988713</v>
      </c>
      <c r="D39796" s="305" t="s">
        <v>172</v>
      </c>
    </row>
    <row r="39797" spans="1:4" ht="14.5" customHeight="1" x14ac:dyDescent="0.35">
      <c r="A39797" s="1"/>
      <c r="B39797" s="306">
        <v>44528.631250090068</v>
      </c>
      <c r="C39797" s="304">
        <v>1.3590640963423539</v>
      </c>
      <c r="D39797" s="305" t="s">
        <v>172</v>
      </c>
    </row>
    <row r="39798" spans="1:4" ht="14.5" customHeight="1" x14ac:dyDescent="0.35">
      <c r="A39798" s="1"/>
      <c r="B39798" s="306">
        <v>44528.631944534514</v>
      </c>
      <c r="C39798" s="304">
        <v>1.4117790604408886</v>
      </c>
      <c r="D39798" s="305" t="s">
        <v>172</v>
      </c>
    </row>
    <row r="39799" spans="1:4" ht="14.5" customHeight="1" x14ac:dyDescent="0.35">
      <c r="A39799" s="1"/>
      <c r="B39799" s="306">
        <v>44528.632638978961</v>
      </c>
      <c r="C39799" s="304">
        <v>1.3492631473533645</v>
      </c>
      <c r="D39799" s="305" t="s">
        <v>172</v>
      </c>
    </row>
    <row r="39800" spans="1:4" ht="14.5" customHeight="1" x14ac:dyDescent="0.35">
      <c r="A39800" s="1"/>
      <c r="B39800" s="306">
        <v>44528.633333423408</v>
      </c>
      <c r="C39800" s="304">
        <v>1.3452277970110118</v>
      </c>
      <c r="D39800" s="305" t="s">
        <v>172</v>
      </c>
    </row>
    <row r="39801" spans="1:4" ht="14.5" customHeight="1" x14ac:dyDescent="0.35">
      <c r="A39801" s="1"/>
      <c r="B39801" s="306">
        <v>44528.634027867854</v>
      </c>
      <c r="C39801" s="304">
        <v>1.3998018710363795</v>
      </c>
      <c r="D39801" s="305" t="s">
        <v>172</v>
      </c>
    </row>
    <row r="39802" spans="1:4" ht="14.5" customHeight="1" x14ac:dyDescent="0.35">
      <c r="A39802" s="1"/>
      <c r="B39802" s="306">
        <v>44528.634722312301</v>
      </c>
      <c r="C39802" s="304">
        <v>1.3487266330223369</v>
      </c>
      <c r="D39802" s="305" t="s">
        <v>172</v>
      </c>
    </row>
    <row r="39803" spans="1:4" ht="14.5" customHeight="1" x14ac:dyDescent="0.35">
      <c r="A39803" s="1"/>
      <c r="B39803" s="306">
        <v>44528.635416756748</v>
      </c>
      <c r="C39803" s="304">
        <v>1.3582611833727849</v>
      </c>
      <c r="D39803" s="305" t="s">
        <v>172</v>
      </c>
    </row>
    <row r="39804" spans="1:4" ht="14.5" customHeight="1" x14ac:dyDescent="0.35">
      <c r="A39804" s="1"/>
      <c r="B39804" s="306">
        <v>44528.636111201195</v>
      </c>
      <c r="C39804" s="304">
        <v>1.3420223133141613</v>
      </c>
      <c r="D39804" s="305" t="s">
        <v>172</v>
      </c>
    </row>
    <row r="39805" spans="1:4" ht="14.5" customHeight="1" x14ac:dyDescent="0.35">
      <c r="A39805" s="1"/>
      <c r="B39805" s="306">
        <v>44528.636805645641</v>
      </c>
      <c r="C39805" s="304">
        <v>1.2925985604074717</v>
      </c>
      <c r="D39805" s="305" t="s">
        <v>172</v>
      </c>
    </row>
    <row r="39806" spans="1:4" ht="14.5" customHeight="1" x14ac:dyDescent="0.35">
      <c r="A39806" s="1"/>
      <c r="B39806" s="306">
        <v>44528.637500090088</v>
      </c>
      <c r="C39806" s="304">
        <v>1.3432922006899994</v>
      </c>
      <c r="D39806" s="305" t="s">
        <v>172</v>
      </c>
    </row>
    <row r="39807" spans="1:4" ht="14.5" customHeight="1" x14ac:dyDescent="0.35">
      <c r="A39807" s="1"/>
      <c r="B39807" s="306">
        <v>44528.638194534535</v>
      </c>
      <c r="C39807" s="304">
        <v>1.3985689524791269</v>
      </c>
      <c r="D39807" s="305" t="s">
        <v>172</v>
      </c>
    </row>
    <row r="39808" spans="1:4" ht="14.5" customHeight="1" x14ac:dyDescent="0.35">
      <c r="A39808" s="1"/>
      <c r="B39808" s="306">
        <v>44528.638888978981</v>
      </c>
      <c r="C39808" s="304">
        <v>1.2583702338480787</v>
      </c>
      <c r="D39808" s="305" t="s">
        <v>172</v>
      </c>
    </row>
    <row r="39809" spans="1:4" ht="14.5" customHeight="1" x14ac:dyDescent="0.35">
      <c r="A39809" s="1"/>
      <c r="B39809" s="306">
        <v>44528.639583423428</v>
      </c>
      <c r="C39809" s="304">
        <v>1.2967793996403087</v>
      </c>
      <c r="D39809" s="305" t="s">
        <v>172</v>
      </c>
    </row>
    <row r="39810" spans="1:4" ht="14.5" customHeight="1" x14ac:dyDescent="0.35">
      <c r="A39810" s="1"/>
      <c r="B39810" s="306">
        <v>44528.640277867875</v>
      </c>
      <c r="C39810" s="304">
        <v>1.2638392704196122</v>
      </c>
      <c r="D39810" s="305" t="s">
        <v>172</v>
      </c>
    </row>
    <row r="39811" spans="1:4" ht="14.5" customHeight="1" x14ac:dyDescent="0.35">
      <c r="A39811" s="1"/>
      <c r="B39811" s="306">
        <v>44528.640972312322</v>
      </c>
      <c r="C39811" s="304">
        <v>1.3325094279841627</v>
      </c>
      <c r="D39811" s="305" t="s">
        <v>172</v>
      </c>
    </row>
    <row r="39812" spans="1:4" ht="14.5" customHeight="1" x14ac:dyDescent="0.35">
      <c r="A39812" s="1"/>
      <c r="B39812" s="306">
        <v>44528.641666756768</v>
      </c>
      <c r="C39812" s="304">
        <v>1.2659013663178484</v>
      </c>
      <c r="D39812" s="305" t="s">
        <v>172</v>
      </c>
    </row>
    <row r="39813" spans="1:4" ht="14.5" customHeight="1" x14ac:dyDescent="0.35">
      <c r="A39813" s="1"/>
      <c r="B39813" s="306">
        <v>44528.642361201215</v>
      </c>
      <c r="C39813" s="304">
        <v>1.3143814407690722</v>
      </c>
      <c r="D39813" s="305" t="s">
        <v>172</v>
      </c>
    </row>
    <row r="39814" spans="1:4" ht="14.5" customHeight="1" x14ac:dyDescent="0.35">
      <c r="A39814" s="1"/>
      <c r="B39814" s="306">
        <v>44528.643055645662</v>
      </c>
      <c r="C39814" s="304">
        <v>1.3029790919639406</v>
      </c>
      <c r="D39814" s="305" t="s">
        <v>172</v>
      </c>
    </row>
    <row r="39815" spans="1:4" ht="14.5" customHeight="1" x14ac:dyDescent="0.35">
      <c r="A39815" s="1"/>
      <c r="B39815" s="306">
        <v>44528.643750090108</v>
      </c>
      <c r="C39815" s="304">
        <v>1.3471375940280268</v>
      </c>
      <c r="D39815" s="305" t="s">
        <v>172</v>
      </c>
    </row>
    <row r="39816" spans="1:4" ht="14.5" customHeight="1" x14ac:dyDescent="0.35">
      <c r="A39816" s="1"/>
      <c r="B39816" s="306">
        <v>44528.644444534555</v>
      </c>
      <c r="C39816" s="304">
        <v>1.3834842629372663</v>
      </c>
      <c r="D39816" s="305" t="s">
        <v>172</v>
      </c>
    </row>
    <row r="39817" spans="1:4" ht="14.5" customHeight="1" x14ac:dyDescent="0.35">
      <c r="A39817" s="1"/>
      <c r="B39817" s="306">
        <v>44528.645138979002</v>
      </c>
      <c r="C39817" s="304">
        <v>1.3881638082204215</v>
      </c>
      <c r="D39817" s="305" t="s">
        <v>172</v>
      </c>
    </row>
    <row r="39818" spans="1:4" ht="14.5" customHeight="1" x14ac:dyDescent="0.35">
      <c r="A39818" s="1"/>
      <c r="B39818" s="306">
        <v>44528.645833423448</v>
      </c>
      <c r="C39818" s="304">
        <v>1.3672067309330791</v>
      </c>
      <c r="D39818" s="305" t="s">
        <v>172</v>
      </c>
    </row>
    <row r="39819" spans="1:4" ht="14.5" customHeight="1" x14ac:dyDescent="0.35">
      <c r="A39819" s="1"/>
      <c r="B39819" s="306">
        <v>44528.646527867895</v>
      </c>
      <c r="C39819" s="304">
        <v>1.4100510086525901</v>
      </c>
      <c r="D39819" s="305" t="s">
        <v>172</v>
      </c>
    </row>
    <row r="39820" spans="1:4" ht="14.5" customHeight="1" x14ac:dyDescent="0.35">
      <c r="A39820" s="1"/>
      <c r="B39820" s="306">
        <v>44528.647222312342</v>
      </c>
      <c r="C39820" s="304">
        <v>1.5061021917234938</v>
      </c>
      <c r="D39820" s="305" t="s">
        <v>172</v>
      </c>
    </row>
    <row r="39821" spans="1:4" ht="14.5" customHeight="1" x14ac:dyDescent="0.35">
      <c r="A39821" s="1"/>
      <c r="B39821" s="306">
        <v>44528.647916756789</v>
      </c>
      <c r="C39821" s="304">
        <v>1.3719305491271674</v>
      </c>
      <c r="D39821" s="305" t="s">
        <v>172</v>
      </c>
    </row>
    <row r="39822" spans="1:4" ht="14.5" customHeight="1" x14ac:dyDescent="0.35">
      <c r="A39822" s="1"/>
      <c r="B39822" s="306">
        <v>44528.648611201235</v>
      </c>
      <c r="C39822" s="304">
        <v>1.3400233704708928</v>
      </c>
      <c r="D39822" s="305" t="s">
        <v>172</v>
      </c>
    </row>
    <row r="39823" spans="1:4" ht="14.5" customHeight="1" x14ac:dyDescent="0.35">
      <c r="A39823" s="1"/>
      <c r="B39823" s="306">
        <v>44528.649305645682</v>
      </c>
      <c r="C39823" s="304">
        <v>1.3556222211087212</v>
      </c>
      <c r="D39823" s="305" t="s">
        <v>172</v>
      </c>
    </row>
    <row r="39824" spans="1:4" ht="14.5" customHeight="1" x14ac:dyDescent="0.35">
      <c r="A39824" s="1"/>
      <c r="B39824" s="306">
        <v>44528.650000090129</v>
      </c>
      <c r="C39824" s="304">
        <v>1.3295418085215716</v>
      </c>
      <c r="D39824" s="305" t="s">
        <v>172</v>
      </c>
    </row>
    <row r="39825" spans="1:4" ht="14.5" customHeight="1" x14ac:dyDescent="0.35">
      <c r="A39825" s="1"/>
      <c r="B39825" s="306">
        <v>44528.650694534575</v>
      </c>
      <c r="C39825" s="304">
        <v>1.3623389292145476</v>
      </c>
      <c r="D39825" s="305" t="s">
        <v>172</v>
      </c>
    </row>
    <row r="39826" spans="1:4" ht="14.5" customHeight="1" x14ac:dyDescent="0.35">
      <c r="A39826" s="1"/>
      <c r="B39826" s="306">
        <v>44528.651388979022</v>
      </c>
      <c r="C39826" s="304">
        <v>1.331569602074463</v>
      </c>
      <c r="D39826" s="305" t="s">
        <v>172</v>
      </c>
    </row>
    <row r="39827" spans="1:4" ht="14.5" customHeight="1" x14ac:dyDescent="0.35">
      <c r="A39827" s="1"/>
      <c r="B39827" s="306">
        <v>44528.652083423469</v>
      </c>
      <c r="C39827" s="304">
        <v>1.3225267389153184</v>
      </c>
      <c r="D39827" s="305" t="s">
        <v>172</v>
      </c>
    </row>
    <row r="39828" spans="1:4" ht="14.5" customHeight="1" x14ac:dyDescent="0.35">
      <c r="A39828" s="1"/>
      <c r="B39828" s="306">
        <v>44528.652777867916</v>
      </c>
      <c r="C39828" s="304">
        <v>1.3528124229552911</v>
      </c>
      <c r="D39828" s="305" t="s">
        <v>172</v>
      </c>
    </row>
    <row r="39829" spans="1:4" ht="14.5" customHeight="1" x14ac:dyDescent="0.35">
      <c r="A39829" s="1"/>
      <c r="B39829" s="306">
        <v>44528.653472312362</v>
      </c>
      <c r="C39829" s="304">
        <v>1.4490277238014035</v>
      </c>
      <c r="D39829" s="305" t="s">
        <v>172</v>
      </c>
    </row>
    <row r="39830" spans="1:4" ht="14.5" customHeight="1" x14ac:dyDescent="0.35">
      <c r="A39830" s="1"/>
      <c r="B39830" s="306">
        <v>44528.654166756809</v>
      </c>
      <c r="C39830" s="304">
        <v>1.3915434109005218</v>
      </c>
      <c r="D39830" s="305" t="s">
        <v>172</v>
      </c>
    </row>
    <row r="39831" spans="1:4" ht="14.5" customHeight="1" x14ac:dyDescent="0.35">
      <c r="A39831" s="1"/>
      <c r="B39831" s="306">
        <v>44528.654861201256</v>
      </c>
      <c r="C39831" s="304">
        <v>1.3051730638798593</v>
      </c>
      <c r="D39831" s="305" t="s">
        <v>172</v>
      </c>
    </row>
    <row r="39832" spans="1:4" ht="14.5" customHeight="1" x14ac:dyDescent="0.35">
      <c r="A39832" s="1"/>
      <c r="B39832" s="306">
        <v>44528.655555645702</v>
      </c>
      <c r="C39832" s="304">
        <v>1.3166684258777726</v>
      </c>
      <c r="D39832" s="305" t="s">
        <v>172</v>
      </c>
    </row>
    <row r="39833" spans="1:4" ht="14.5" customHeight="1" x14ac:dyDescent="0.35">
      <c r="A39833" s="1"/>
      <c r="B39833" s="306">
        <v>44528.656250090149</v>
      </c>
      <c r="C39833" s="304">
        <v>1.2686385974064858</v>
      </c>
      <c r="D39833" s="305" t="s">
        <v>172</v>
      </c>
    </row>
    <row r="39834" spans="1:4" ht="14.5" customHeight="1" x14ac:dyDescent="0.35">
      <c r="A39834" s="1"/>
      <c r="B39834" s="306">
        <v>44528.656944534596</v>
      </c>
      <c r="C39834" s="304">
        <v>1.2333578388823601</v>
      </c>
      <c r="D39834" s="305" t="s">
        <v>172</v>
      </c>
    </row>
    <row r="39835" spans="1:4" ht="14.5" customHeight="1" x14ac:dyDescent="0.35">
      <c r="A39835" s="1"/>
      <c r="B39835" s="306">
        <v>44528.657638979043</v>
      </c>
      <c r="C39835" s="304">
        <v>1.2202580646203083</v>
      </c>
      <c r="D39835" s="305" t="s">
        <v>172</v>
      </c>
    </row>
    <row r="39836" spans="1:4" ht="14.5" customHeight="1" x14ac:dyDescent="0.35">
      <c r="A39836" s="1"/>
      <c r="B39836" s="306">
        <v>44528.658333423489</v>
      </c>
      <c r="C39836" s="304">
        <v>1.2003126578863581</v>
      </c>
      <c r="D39836" s="305" t="s">
        <v>172</v>
      </c>
    </row>
    <row r="39837" spans="1:4" ht="14.5" customHeight="1" x14ac:dyDescent="0.35">
      <c r="A39837" s="1"/>
      <c r="B39837" s="306">
        <v>44528.659027867936</v>
      </c>
      <c r="C39837" s="304">
        <v>1.2398847770631618</v>
      </c>
      <c r="D39837" s="305" t="s">
        <v>172</v>
      </c>
    </row>
    <row r="39838" spans="1:4" ht="14.5" customHeight="1" x14ac:dyDescent="0.35">
      <c r="A39838" s="1"/>
      <c r="B39838" s="306">
        <v>44528.659722312383</v>
      </c>
      <c r="C39838" s="304">
        <v>1.1992862187820112</v>
      </c>
      <c r="D39838" s="305" t="s">
        <v>172</v>
      </c>
    </row>
    <row r="39839" spans="1:4" ht="14.5" customHeight="1" x14ac:dyDescent="0.35">
      <c r="A39839" s="1"/>
      <c r="B39839" s="306">
        <v>44528.660416756829</v>
      </c>
      <c r="C39839" s="304">
        <v>1.126890030276066</v>
      </c>
      <c r="D39839" s="305" t="s">
        <v>172</v>
      </c>
    </row>
    <row r="39840" spans="1:4" ht="14.5" customHeight="1" x14ac:dyDescent="0.35">
      <c r="A39840" s="1"/>
      <c r="B39840" s="306">
        <v>44528.661111201276</v>
      </c>
      <c r="C39840" s="304">
        <v>1.123299532756755</v>
      </c>
      <c r="D39840" s="305" t="s">
        <v>172</v>
      </c>
    </row>
    <row r="39841" spans="1:4" ht="14.5" customHeight="1" x14ac:dyDescent="0.35">
      <c r="A39841" s="1"/>
      <c r="B39841" s="306">
        <v>44528.661805645723</v>
      </c>
      <c r="C39841" s="304">
        <v>1.1440759007412755</v>
      </c>
      <c r="D39841" s="305" t="s">
        <v>172</v>
      </c>
    </row>
    <row r="39842" spans="1:4" ht="14.5" customHeight="1" x14ac:dyDescent="0.35">
      <c r="A39842" s="1"/>
      <c r="B39842" s="306">
        <v>44528.662500090169</v>
      </c>
      <c r="C39842" s="304">
        <v>1.1677287985706546</v>
      </c>
      <c r="D39842" s="305" t="s">
        <v>172</v>
      </c>
    </row>
    <row r="39843" spans="1:4" ht="14.5" customHeight="1" x14ac:dyDescent="0.35">
      <c r="A39843" s="1"/>
      <c r="B39843" s="306">
        <v>44528.663194534616</v>
      </c>
      <c r="C39843" s="304">
        <v>1.1513161760284067</v>
      </c>
      <c r="D39843" s="305" t="s">
        <v>172</v>
      </c>
    </row>
    <row r="39844" spans="1:4" ht="14.5" customHeight="1" x14ac:dyDescent="0.35">
      <c r="A39844" s="1"/>
      <c r="B39844" s="306">
        <v>44528.663888979063</v>
      </c>
      <c r="C39844" s="304">
        <v>1.200627216718567</v>
      </c>
      <c r="D39844" s="305" t="s">
        <v>172</v>
      </c>
    </row>
    <row r="39845" spans="1:4" ht="14.5" customHeight="1" x14ac:dyDescent="0.35">
      <c r="A39845" s="1"/>
      <c r="B39845" s="306">
        <v>44528.66458342351</v>
      </c>
      <c r="C39845" s="304">
        <v>1.0934673106029853</v>
      </c>
      <c r="D39845" s="305" t="s">
        <v>172</v>
      </c>
    </row>
    <row r="39846" spans="1:4" ht="14.5" customHeight="1" x14ac:dyDescent="0.35">
      <c r="A39846" s="1"/>
      <c r="B39846" s="306">
        <v>44528.665277867956</v>
      </c>
      <c r="C39846" s="304">
        <v>1.1353517324390243</v>
      </c>
      <c r="D39846" s="305" t="s">
        <v>172</v>
      </c>
    </row>
    <row r="39847" spans="1:4" ht="14.5" customHeight="1" x14ac:dyDescent="0.35">
      <c r="A39847" s="1"/>
      <c r="B39847" s="306">
        <v>44528.665972312403</v>
      </c>
      <c r="C39847" s="304">
        <v>1.1765057947822395</v>
      </c>
      <c r="D39847" s="305" t="s">
        <v>172</v>
      </c>
    </row>
    <row r="39848" spans="1:4" ht="14.5" customHeight="1" x14ac:dyDescent="0.35">
      <c r="A39848" s="1"/>
      <c r="B39848" s="306">
        <v>44528.66666675685</v>
      </c>
      <c r="C39848" s="304">
        <v>0.3750616560547087</v>
      </c>
      <c r="D39848" s="305" t="s">
        <v>170</v>
      </c>
    </row>
    <row r="39849" spans="1:4" ht="14.5" customHeight="1" x14ac:dyDescent="0.35">
      <c r="A39849" s="1"/>
      <c r="B39849" s="306">
        <v>44528.667361201296</v>
      </c>
      <c r="C39849" s="304">
        <v>1.0477109769401673</v>
      </c>
      <c r="D39849" s="305" t="s">
        <v>172</v>
      </c>
    </row>
    <row r="39850" spans="1:4" ht="14.5" customHeight="1" x14ac:dyDescent="0.35">
      <c r="A39850" s="1"/>
      <c r="B39850" s="306">
        <v>44528.668055645743</v>
      </c>
      <c r="C39850" s="304">
        <v>1.1220325522947556</v>
      </c>
      <c r="D39850" s="305" t="s">
        <v>172</v>
      </c>
    </row>
    <row r="39851" spans="1:4" ht="14.5" customHeight="1" x14ac:dyDescent="0.35">
      <c r="A39851" s="1"/>
      <c r="B39851" s="306">
        <v>44528.66875009019</v>
      </c>
      <c r="C39851" s="304">
        <v>1.0991269148425544</v>
      </c>
      <c r="D39851" s="305" t="s">
        <v>172</v>
      </c>
    </row>
    <row r="39852" spans="1:4" ht="14.5" customHeight="1" x14ac:dyDescent="0.35">
      <c r="A39852" s="1"/>
      <c r="B39852" s="306">
        <v>44528.669444534637</v>
      </c>
      <c r="C39852" s="304">
        <v>1.0977944910694382</v>
      </c>
      <c r="D39852" s="305" t="s">
        <v>172</v>
      </c>
    </row>
    <row r="39853" spans="1:4" ht="14.5" customHeight="1" x14ac:dyDescent="0.35">
      <c r="A39853" s="1"/>
      <c r="B39853" s="306">
        <v>44528.670138979083</v>
      </c>
      <c r="C39853" s="304">
        <v>1.1320274484131005</v>
      </c>
      <c r="D39853" s="305" t="s">
        <v>172</v>
      </c>
    </row>
    <row r="39854" spans="1:4" ht="14.5" customHeight="1" x14ac:dyDescent="0.35">
      <c r="A39854" s="1"/>
      <c r="B39854" s="306">
        <v>44528.67083342353</v>
      </c>
      <c r="C39854" s="304">
        <v>1.1211143500304994</v>
      </c>
      <c r="D39854" s="305" t="s">
        <v>172</v>
      </c>
    </row>
    <row r="39855" spans="1:4" ht="14.5" customHeight="1" x14ac:dyDescent="0.35">
      <c r="A39855" s="1"/>
      <c r="B39855" s="306">
        <v>44528.671527867977</v>
      </c>
      <c r="C39855" s="304">
        <v>1.1317842239729847</v>
      </c>
      <c r="D39855" s="305" t="s">
        <v>172</v>
      </c>
    </row>
    <row r="39856" spans="1:4" ht="14.5" customHeight="1" x14ac:dyDescent="0.35">
      <c r="A39856" s="1"/>
      <c r="B39856" s="306">
        <v>44528.672222312423</v>
      </c>
      <c r="C39856" s="304">
        <v>1.0500145632417115</v>
      </c>
      <c r="D39856" s="305" t="s">
        <v>172</v>
      </c>
    </row>
    <row r="39857" spans="1:4" ht="14.5" customHeight="1" x14ac:dyDescent="0.35">
      <c r="A39857" s="1"/>
      <c r="B39857" s="306">
        <v>44528.67291675687</v>
      </c>
      <c r="C39857" s="304">
        <v>1.1412800435866908</v>
      </c>
      <c r="D39857" s="305" t="s">
        <v>172</v>
      </c>
    </row>
    <row r="39858" spans="1:4" ht="14.5" customHeight="1" x14ac:dyDescent="0.35">
      <c r="A39858" s="1"/>
      <c r="B39858" s="306">
        <v>44528.673611201317</v>
      </c>
      <c r="C39858" s="304">
        <v>1.0162157347491303</v>
      </c>
      <c r="D39858" s="305" t="s">
        <v>172</v>
      </c>
    </row>
    <row r="39859" spans="1:4" ht="14.5" customHeight="1" x14ac:dyDescent="0.35">
      <c r="A39859" s="1"/>
      <c r="B39859" s="306">
        <v>44528.674305645764</v>
      </c>
      <c r="C39859" s="304">
        <v>1.0719760856671201</v>
      </c>
      <c r="D39859" s="305" t="s">
        <v>172</v>
      </c>
    </row>
    <row r="39860" spans="1:4" ht="14.5" customHeight="1" x14ac:dyDescent="0.35">
      <c r="A39860" s="1"/>
      <c r="B39860" s="306">
        <v>44528.67500009021</v>
      </c>
      <c r="C39860" s="304">
        <v>1.0919501929075826</v>
      </c>
      <c r="D39860" s="305" t="s">
        <v>172</v>
      </c>
    </row>
    <row r="39861" spans="1:4" ht="14.5" customHeight="1" x14ac:dyDescent="0.35">
      <c r="A39861" s="1"/>
      <c r="B39861" s="306">
        <v>44528.675694534657</v>
      </c>
      <c r="C39861" s="304">
        <v>1.1288023181259632</v>
      </c>
      <c r="D39861" s="305" t="s">
        <v>172</v>
      </c>
    </row>
    <row r="39862" spans="1:4" ht="14.5" customHeight="1" x14ac:dyDescent="0.35">
      <c r="A39862" s="1"/>
      <c r="B39862" s="306">
        <v>44528.676388979104</v>
      </c>
      <c r="C39862" s="304">
        <v>1.1729229654360096</v>
      </c>
      <c r="D39862" s="305" t="s">
        <v>172</v>
      </c>
    </row>
    <row r="39863" spans="1:4" ht="14.5" customHeight="1" x14ac:dyDescent="0.35">
      <c r="A39863" s="1"/>
      <c r="B39863" s="306">
        <v>44528.67708342355</v>
      </c>
      <c r="C39863" s="304">
        <v>1.149808582021554</v>
      </c>
      <c r="D39863" s="305" t="s">
        <v>172</v>
      </c>
    </row>
    <row r="39864" spans="1:4" ht="14.5" customHeight="1" x14ac:dyDescent="0.35">
      <c r="A39864" s="1"/>
      <c r="B39864" s="306">
        <v>44528.677777867997</v>
      </c>
      <c r="C39864" s="304">
        <v>1.2013006811054463</v>
      </c>
      <c r="D39864" s="305" t="s">
        <v>172</v>
      </c>
    </row>
    <row r="39865" spans="1:4" ht="14.5" customHeight="1" x14ac:dyDescent="0.35">
      <c r="A39865" s="1"/>
      <c r="B39865" s="306">
        <v>44528.678472312444</v>
      </c>
      <c r="C39865" s="304">
        <v>1.256419304725811</v>
      </c>
      <c r="D39865" s="305" t="s">
        <v>172</v>
      </c>
    </row>
    <row r="39866" spans="1:4" ht="14.5" customHeight="1" x14ac:dyDescent="0.35">
      <c r="A39866" s="1"/>
      <c r="B39866" s="306">
        <v>44528.67916675689</v>
      </c>
      <c r="C39866" s="304">
        <v>1.1835833839866003</v>
      </c>
      <c r="D39866" s="305" t="s">
        <v>172</v>
      </c>
    </row>
    <row r="39867" spans="1:4" ht="14.5" customHeight="1" x14ac:dyDescent="0.35">
      <c r="A39867" s="1"/>
      <c r="B39867" s="306">
        <v>44528.679861201337</v>
      </c>
      <c r="C39867" s="304">
        <v>1.2472691025434566</v>
      </c>
      <c r="D39867" s="305" t="s">
        <v>172</v>
      </c>
    </row>
    <row r="39868" spans="1:4" ht="14.5" customHeight="1" x14ac:dyDescent="0.35">
      <c r="A39868" s="1"/>
      <c r="B39868" s="306">
        <v>44528.680555645784</v>
      </c>
      <c r="C39868" s="304">
        <v>1.1763613379836897</v>
      </c>
      <c r="D39868" s="305" t="s">
        <v>172</v>
      </c>
    </row>
    <row r="39869" spans="1:4" ht="14.5" customHeight="1" x14ac:dyDescent="0.35">
      <c r="A39869" s="1"/>
      <c r="B39869" s="306">
        <v>44528.681250090231</v>
      </c>
      <c r="C39869" s="304">
        <v>1.155122587284374</v>
      </c>
      <c r="D39869" s="305" t="s">
        <v>172</v>
      </c>
    </row>
    <row r="39870" spans="1:4" ht="14.5" customHeight="1" x14ac:dyDescent="0.35">
      <c r="A39870" s="1"/>
      <c r="B39870" s="306">
        <v>44528.681944534677</v>
      </c>
      <c r="C39870" s="304">
        <v>1.1315957534413126</v>
      </c>
      <c r="D39870" s="305" t="s">
        <v>172</v>
      </c>
    </row>
    <row r="39871" spans="1:4" ht="14.5" customHeight="1" x14ac:dyDescent="0.35">
      <c r="A39871" s="1"/>
      <c r="B39871" s="306">
        <v>44528.682638979124</v>
      </c>
      <c r="C39871" s="304">
        <v>1.133479405399703</v>
      </c>
      <c r="D39871" s="305" t="s">
        <v>172</v>
      </c>
    </row>
    <row r="39872" spans="1:4" ht="14.5" customHeight="1" x14ac:dyDescent="0.35">
      <c r="A39872" s="1"/>
      <c r="B39872" s="306">
        <v>44528.683333423571</v>
      </c>
      <c r="C39872" s="304">
        <v>1.1401733420607343</v>
      </c>
      <c r="D39872" s="305" t="s">
        <v>172</v>
      </c>
    </row>
    <row r="39873" spans="1:4" ht="14.5" customHeight="1" x14ac:dyDescent="0.35">
      <c r="A39873" s="1"/>
      <c r="B39873" s="306">
        <v>44528.684027868017</v>
      </c>
      <c r="C39873" s="304">
        <v>1.1091629864529144</v>
      </c>
      <c r="D39873" s="305" t="s">
        <v>172</v>
      </c>
    </row>
    <row r="39874" spans="1:4" ht="14.5" customHeight="1" x14ac:dyDescent="0.35">
      <c r="A39874" s="1"/>
      <c r="B39874" s="306">
        <v>44528.684722312464</v>
      </c>
      <c r="C39874" s="304">
        <v>1.0969015637432069</v>
      </c>
      <c r="D39874" s="305" t="s">
        <v>172</v>
      </c>
    </row>
    <row r="39875" spans="1:4" ht="14.5" customHeight="1" x14ac:dyDescent="0.35">
      <c r="A39875" s="1"/>
      <c r="B39875" s="306">
        <v>44528.685416756911</v>
      </c>
      <c r="C39875" s="304">
        <v>1.155649735059463</v>
      </c>
      <c r="D39875" s="305" t="s">
        <v>172</v>
      </c>
    </row>
    <row r="39876" spans="1:4" ht="14.5" customHeight="1" x14ac:dyDescent="0.35">
      <c r="A39876" s="1"/>
      <c r="B39876" s="306">
        <v>44528.686111201358</v>
      </c>
      <c r="C39876" s="304">
        <v>1.111644949434291</v>
      </c>
      <c r="D39876" s="305" t="s">
        <v>172</v>
      </c>
    </row>
    <row r="39877" spans="1:4" ht="14.5" customHeight="1" x14ac:dyDescent="0.35">
      <c r="A39877" s="1"/>
      <c r="B39877" s="306">
        <v>44528.686805645804</v>
      </c>
      <c r="C39877" s="304">
        <v>1.1623772438188704</v>
      </c>
      <c r="D39877" s="305" t="s">
        <v>172</v>
      </c>
    </row>
    <row r="39878" spans="1:4" ht="14.5" customHeight="1" x14ac:dyDescent="0.35">
      <c r="A39878" s="1"/>
      <c r="B39878" s="306">
        <v>44528.687500090251</v>
      </c>
      <c r="C39878" s="304">
        <v>1.0583503091055415</v>
      </c>
      <c r="D39878" s="305" t="s">
        <v>172</v>
      </c>
    </row>
    <row r="39879" spans="1:4" ht="14.5" customHeight="1" x14ac:dyDescent="0.35">
      <c r="A39879" s="1"/>
      <c r="B39879" s="306">
        <v>44528.688194534698</v>
      </c>
      <c r="C39879" s="304">
        <v>1.1122847589644758</v>
      </c>
      <c r="D39879" s="305" t="s">
        <v>172</v>
      </c>
    </row>
    <row r="39880" spans="1:4" ht="14.5" customHeight="1" x14ac:dyDescent="0.35">
      <c r="A39880" s="1"/>
      <c r="B39880" s="306">
        <v>44528.688888979144</v>
      </c>
      <c r="C39880" s="304">
        <v>1.0733846669063496</v>
      </c>
      <c r="D39880" s="305" t="s">
        <v>172</v>
      </c>
    </row>
    <row r="39881" spans="1:4" ht="14.5" customHeight="1" x14ac:dyDescent="0.35">
      <c r="A39881" s="1"/>
      <c r="B39881" s="306">
        <v>44528.689583423591</v>
      </c>
      <c r="C39881" s="304">
        <v>1.1322004526555247</v>
      </c>
      <c r="D39881" s="305" t="s">
        <v>172</v>
      </c>
    </row>
    <row r="39882" spans="1:4" ht="14.5" customHeight="1" x14ac:dyDescent="0.35">
      <c r="A39882" s="1"/>
      <c r="B39882" s="306">
        <v>44528.690277868038</v>
      </c>
      <c r="C39882" s="304">
        <v>1.1231133652375622</v>
      </c>
      <c r="D39882" s="305" t="s">
        <v>172</v>
      </c>
    </row>
    <row r="39883" spans="1:4" ht="14.5" customHeight="1" x14ac:dyDescent="0.35">
      <c r="A39883" s="1"/>
      <c r="B39883" s="306">
        <v>44528.690972312485</v>
      </c>
      <c r="C39883" s="304">
        <v>1.0461449587780711</v>
      </c>
      <c r="D39883" s="305" t="s">
        <v>172</v>
      </c>
    </row>
    <row r="39884" spans="1:4" ht="14.5" customHeight="1" x14ac:dyDescent="0.35">
      <c r="A39884" s="1"/>
      <c r="B39884" s="306">
        <v>44528.691666756931</v>
      </c>
      <c r="C39884" s="304">
        <v>1.0844832214198201</v>
      </c>
      <c r="D39884" s="305" t="s">
        <v>172</v>
      </c>
    </row>
    <row r="39885" spans="1:4" ht="14.5" customHeight="1" x14ac:dyDescent="0.35">
      <c r="A39885" s="1"/>
      <c r="B39885" s="306">
        <v>44528.692361201378</v>
      </c>
      <c r="C39885" s="304">
        <v>1.0886598928312499</v>
      </c>
      <c r="D39885" s="305" t="s">
        <v>172</v>
      </c>
    </row>
    <row r="39886" spans="1:4" ht="14.5" customHeight="1" x14ac:dyDescent="0.35">
      <c r="A39886" s="1"/>
      <c r="B39886" s="306">
        <v>44528.693055645825</v>
      </c>
      <c r="C39886" s="304">
        <v>0.98742123819720296</v>
      </c>
      <c r="D39886" s="305" t="s">
        <v>172</v>
      </c>
    </row>
    <row r="39887" spans="1:4" ht="14.5" customHeight="1" x14ac:dyDescent="0.35">
      <c r="A39887" s="1"/>
      <c r="B39887" s="306">
        <v>44528.693750090271</v>
      </c>
      <c r="C39887" s="304">
        <v>1.0476866739398247</v>
      </c>
      <c r="D39887" s="305" t="s">
        <v>172</v>
      </c>
    </row>
    <row r="39888" spans="1:4" ht="14.5" customHeight="1" x14ac:dyDescent="0.35">
      <c r="A39888" s="1"/>
      <c r="B39888" s="306">
        <v>44528.694444534718</v>
      </c>
      <c r="C39888" s="304">
        <v>1.0586921703953218</v>
      </c>
      <c r="D39888" s="305" t="s">
        <v>172</v>
      </c>
    </row>
    <row r="39889" spans="1:4" ht="14.5" customHeight="1" x14ac:dyDescent="0.35">
      <c r="A39889" s="1"/>
      <c r="B39889" s="306">
        <v>44528.695138979165</v>
      </c>
      <c r="C39889" s="304">
        <v>1.0077595692192214</v>
      </c>
      <c r="D39889" s="305" t="s">
        <v>172</v>
      </c>
    </row>
    <row r="39890" spans="1:4" ht="14.5" customHeight="1" x14ac:dyDescent="0.35">
      <c r="A39890" s="1"/>
      <c r="B39890" s="306">
        <v>44528.695833423611</v>
      </c>
      <c r="C39890" s="304">
        <v>1.0008632670370086</v>
      </c>
      <c r="D39890" s="305" t="s">
        <v>172</v>
      </c>
    </row>
    <row r="39891" spans="1:4" ht="14.5" customHeight="1" x14ac:dyDescent="0.35">
      <c r="A39891" s="1"/>
      <c r="B39891" s="306">
        <v>44528.696527868058</v>
      </c>
      <c r="C39891" s="304">
        <v>1.0597740891617529</v>
      </c>
      <c r="D39891" s="305" t="s">
        <v>172</v>
      </c>
    </row>
    <row r="39892" spans="1:4" ht="14.5" customHeight="1" x14ac:dyDescent="0.35">
      <c r="A39892" s="1"/>
      <c r="B39892" s="306">
        <v>44528.697222312505</v>
      </c>
      <c r="C39892" s="304">
        <v>1.0467516468267908</v>
      </c>
      <c r="D39892" s="305" t="s">
        <v>172</v>
      </c>
    </row>
    <row r="39893" spans="1:4" ht="14.5" customHeight="1" x14ac:dyDescent="0.35">
      <c r="A39893" s="1"/>
      <c r="B39893" s="306">
        <v>44528.697916756952</v>
      </c>
      <c r="C39893" s="304">
        <v>0.97797018992290152</v>
      </c>
      <c r="D39893" s="305" t="s">
        <v>172</v>
      </c>
    </row>
    <row r="39894" spans="1:4" ht="14.5" customHeight="1" x14ac:dyDescent="0.35">
      <c r="A39894" s="1"/>
      <c r="B39894" s="306">
        <v>44528.698611201398</v>
      </c>
      <c r="C39894" s="304">
        <v>0.99039077305230117</v>
      </c>
      <c r="D39894" s="305" t="s">
        <v>172</v>
      </c>
    </row>
    <row r="39895" spans="1:4" ht="14.5" customHeight="1" x14ac:dyDescent="0.35">
      <c r="A39895" s="1"/>
      <c r="B39895" s="306">
        <v>44528.699305645845</v>
      </c>
      <c r="C39895" s="304">
        <v>0.98197362404886612</v>
      </c>
      <c r="D39895" s="305" t="s">
        <v>172</v>
      </c>
    </row>
    <row r="39896" spans="1:4" ht="14.5" customHeight="1" x14ac:dyDescent="0.35">
      <c r="A39896" s="1"/>
      <c r="B39896" s="306">
        <v>44528.700000090292</v>
      </c>
      <c r="C39896" s="304">
        <v>1.0380096543450539</v>
      </c>
      <c r="D39896" s="305" t="s">
        <v>172</v>
      </c>
    </row>
    <row r="39897" spans="1:4" ht="14.5" customHeight="1" x14ac:dyDescent="0.35">
      <c r="A39897" s="1"/>
      <c r="B39897" s="306">
        <v>44528.700694534738</v>
      </c>
      <c r="C39897" s="304">
        <v>0.93024563867220422</v>
      </c>
      <c r="D39897" s="305" t="s">
        <v>172</v>
      </c>
    </row>
    <row r="39898" spans="1:4" ht="14.5" customHeight="1" x14ac:dyDescent="0.35">
      <c r="A39898" s="1"/>
      <c r="B39898" s="306">
        <v>44528.701388979185</v>
      </c>
      <c r="C39898" s="304">
        <v>0.97461837272773366</v>
      </c>
      <c r="D39898" s="305" t="s">
        <v>172</v>
      </c>
    </row>
    <row r="39899" spans="1:4" ht="14.5" customHeight="1" x14ac:dyDescent="0.35">
      <c r="A39899" s="1"/>
      <c r="B39899" s="306">
        <v>44528.702083423632</v>
      </c>
      <c r="C39899" s="304">
        <v>0.96100101247890657</v>
      </c>
      <c r="D39899" s="305" t="s">
        <v>172</v>
      </c>
    </row>
    <row r="39900" spans="1:4" ht="14.5" customHeight="1" x14ac:dyDescent="0.35">
      <c r="A39900" s="1"/>
      <c r="B39900" s="306">
        <v>44528.702777868079</v>
      </c>
      <c r="C39900" s="304">
        <v>0.9355812061186346</v>
      </c>
      <c r="D39900" s="305" t="s">
        <v>172</v>
      </c>
    </row>
    <row r="39901" spans="1:4" ht="14.5" customHeight="1" x14ac:dyDescent="0.35">
      <c r="A39901" s="1"/>
      <c r="B39901" s="306">
        <v>44528.703472312525</v>
      </c>
      <c r="C39901" s="304">
        <v>0.92500558126254573</v>
      </c>
      <c r="D39901" s="305" t="s">
        <v>172</v>
      </c>
    </row>
    <row r="39902" spans="1:4" ht="14.5" customHeight="1" x14ac:dyDescent="0.35">
      <c r="A39902" s="1"/>
      <c r="B39902" s="306">
        <v>44528.704166756972</v>
      </c>
      <c r="C39902" s="304">
        <v>0.83896496771788709</v>
      </c>
      <c r="D39902" s="305" t="s">
        <v>172</v>
      </c>
    </row>
    <row r="39903" spans="1:4" ht="14.5" customHeight="1" x14ac:dyDescent="0.35">
      <c r="A39903" s="1"/>
      <c r="B39903" s="306">
        <v>44528.704861201419</v>
      </c>
      <c r="C39903" s="304">
        <v>0.99884691302553008</v>
      </c>
      <c r="D39903" s="305" t="s">
        <v>172</v>
      </c>
    </row>
    <row r="39904" spans="1:4" ht="14.5" customHeight="1" x14ac:dyDescent="0.35">
      <c r="A39904" s="1"/>
      <c r="B39904" s="306">
        <v>44528.705555645865</v>
      </c>
      <c r="C39904" s="304">
        <v>1.0567640535098084</v>
      </c>
      <c r="D39904" s="305" t="s">
        <v>172</v>
      </c>
    </row>
    <row r="39905" spans="1:4" ht="14.5" customHeight="1" x14ac:dyDescent="0.35">
      <c r="A39905" s="1"/>
      <c r="B39905" s="306">
        <v>44528.706250090312</v>
      </c>
      <c r="C39905" s="304">
        <v>0.9374081488581093</v>
      </c>
      <c r="D39905" s="305" t="s">
        <v>172</v>
      </c>
    </row>
    <row r="39906" spans="1:4" ht="14.5" customHeight="1" x14ac:dyDescent="0.35">
      <c r="A39906" s="1"/>
      <c r="B39906" s="306">
        <v>44528.706944534759</v>
      </c>
      <c r="C39906" s="304">
        <v>0.97270086351551677</v>
      </c>
      <c r="D39906" s="305" t="s">
        <v>172</v>
      </c>
    </row>
    <row r="39907" spans="1:4" ht="14.5" customHeight="1" x14ac:dyDescent="0.35">
      <c r="A39907" s="1"/>
      <c r="B39907" s="306">
        <v>44528.707638979206</v>
      </c>
      <c r="C39907" s="304">
        <v>0.96682238968605816</v>
      </c>
      <c r="D39907" s="305" t="s">
        <v>172</v>
      </c>
    </row>
    <row r="39908" spans="1:4" ht="14.5" customHeight="1" x14ac:dyDescent="0.35">
      <c r="A39908" s="1"/>
      <c r="B39908" s="306">
        <v>44528.708333423652</v>
      </c>
      <c r="C39908" s="304">
        <v>0.88923866427515652</v>
      </c>
      <c r="D39908" s="305" t="s">
        <v>172</v>
      </c>
    </row>
    <row r="39909" spans="1:4" ht="14.5" customHeight="1" x14ac:dyDescent="0.35">
      <c r="A39909" s="1"/>
      <c r="B39909" s="306">
        <v>44528.709027868099</v>
      </c>
      <c r="C39909" s="304">
        <v>0.8630299068193078</v>
      </c>
      <c r="D39909" s="305" t="s">
        <v>172</v>
      </c>
    </row>
    <row r="39910" spans="1:4" ht="14.5" customHeight="1" x14ac:dyDescent="0.35">
      <c r="A39910" s="1"/>
      <c r="B39910" s="306">
        <v>44528.709722312546</v>
      </c>
      <c r="C39910" s="304">
        <v>0.98985389241897792</v>
      </c>
      <c r="D39910" s="305" t="s">
        <v>172</v>
      </c>
    </row>
    <row r="39911" spans="1:4" ht="14.5" customHeight="1" x14ac:dyDescent="0.35">
      <c r="A39911" s="1"/>
      <c r="B39911" s="306">
        <v>44528.710416756992</v>
      </c>
      <c r="C39911" s="304">
        <v>0.99184600122328748</v>
      </c>
      <c r="D39911" s="305" t="s">
        <v>172</v>
      </c>
    </row>
    <row r="39912" spans="1:4" ht="14.5" customHeight="1" x14ac:dyDescent="0.35">
      <c r="A39912" s="1"/>
      <c r="B39912" s="306">
        <v>44528.711111201439</v>
      </c>
      <c r="C39912" s="304">
        <v>0.98977881910492826</v>
      </c>
      <c r="D39912" s="305" t="s">
        <v>172</v>
      </c>
    </row>
    <row r="39913" spans="1:4" ht="14.5" customHeight="1" x14ac:dyDescent="0.35">
      <c r="A39913" s="1"/>
      <c r="B39913" s="306">
        <v>44528.711805645886</v>
      </c>
      <c r="C39913" s="304">
        <v>1.0258918245306026</v>
      </c>
      <c r="D39913" s="305" t="s">
        <v>172</v>
      </c>
    </row>
    <row r="39914" spans="1:4" ht="14.5" customHeight="1" x14ac:dyDescent="0.35">
      <c r="A39914" s="1"/>
      <c r="B39914" s="306">
        <v>44528.712500090332</v>
      </c>
      <c r="C39914" s="304">
        <v>1.0552037822194202</v>
      </c>
      <c r="D39914" s="305" t="s">
        <v>172</v>
      </c>
    </row>
    <row r="39915" spans="1:4" ht="14.5" customHeight="1" x14ac:dyDescent="0.35">
      <c r="A39915" s="1"/>
      <c r="B39915" s="306">
        <v>44528.713194534779</v>
      </c>
      <c r="C39915" s="304">
        <v>1.0745075425412021</v>
      </c>
      <c r="D39915" s="305" t="s">
        <v>172</v>
      </c>
    </row>
    <row r="39916" spans="1:4" ht="14.5" customHeight="1" x14ac:dyDescent="0.35">
      <c r="A39916" s="1"/>
      <c r="B39916" s="306">
        <v>44528.713888979226</v>
      </c>
      <c r="C39916" s="304">
        <v>1.0655146082676461</v>
      </c>
      <c r="D39916" s="305" t="s">
        <v>172</v>
      </c>
    </row>
    <row r="39917" spans="1:4" ht="14.5" customHeight="1" x14ac:dyDescent="0.35">
      <c r="A39917" s="1"/>
      <c r="B39917" s="306">
        <v>44528.714583423673</v>
      </c>
      <c r="C39917" s="304">
        <v>1.1188629933692331</v>
      </c>
      <c r="D39917" s="305" t="s">
        <v>172</v>
      </c>
    </row>
    <row r="39918" spans="1:4" ht="14.5" customHeight="1" x14ac:dyDescent="0.35">
      <c r="A39918" s="1"/>
      <c r="B39918" s="306">
        <v>44528.715277868119</v>
      </c>
      <c r="C39918" s="304">
        <v>1.1032347543005017</v>
      </c>
      <c r="D39918" s="305" t="s">
        <v>172</v>
      </c>
    </row>
    <row r="39919" spans="1:4" ht="14.5" customHeight="1" x14ac:dyDescent="0.35">
      <c r="A39919" s="1"/>
      <c r="B39919" s="306">
        <v>44528.715972312566</v>
      </c>
      <c r="C39919" s="304">
        <v>1.1505439473480996</v>
      </c>
      <c r="D39919" s="305" t="s">
        <v>172</v>
      </c>
    </row>
    <row r="39920" spans="1:4" ht="14.5" customHeight="1" x14ac:dyDescent="0.35">
      <c r="A39920" s="1"/>
      <c r="B39920" s="306">
        <v>44528.716666757013</v>
      </c>
      <c r="C39920" s="304">
        <v>1.125635858449338</v>
      </c>
      <c r="D39920" s="305" t="s">
        <v>172</v>
      </c>
    </row>
    <row r="39921" spans="1:4" ht="14.5" customHeight="1" x14ac:dyDescent="0.35">
      <c r="A39921" s="1"/>
      <c r="B39921" s="306">
        <v>44528.717361201459</v>
      </c>
      <c r="C39921" s="304">
        <v>1.1236704207837951</v>
      </c>
      <c r="D39921" s="305" t="s">
        <v>172</v>
      </c>
    </row>
    <row r="39922" spans="1:4" ht="14.5" customHeight="1" x14ac:dyDescent="0.35">
      <c r="A39922" s="1"/>
      <c r="B39922" s="306">
        <v>44528.718055645906</v>
      </c>
      <c r="C39922" s="304">
        <v>1.0835409574244599</v>
      </c>
      <c r="D39922" s="305" t="s">
        <v>172</v>
      </c>
    </row>
    <row r="39923" spans="1:4" ht="14.5" customHeight="1" x14ac:dyDescent="0.35">
      <c r="A39923" s="1"/>
      <c r="B39923" s="306">
        <v>44528.718750090353</v>
      </c>
      <c r="C39923" s="304">
        <v>1.074989186857177</v>
      </c>
      <c r="D39923" s="305" t="s">
        <v>172</v>
      </c>
    </row>
    <row r="39924" spans="1:4" ht="14.5" customHeight="1" x14ac:dyDescent="0.35">
      <c r="A39924" s="1"/>
      <c r="B39924" s="306">
        <v>44528.7194445348</v>
      </c>
      <c r="C39924" s="304">
        <v>1.0938711637623784</v>
      </c>
      <c r="D39924" s="305" t="s">
        <v>172</v>
      </c>
    </row>
    <row r="39925" spans="1:4" ht="14.5" customHeight="1" x14ac:dyDescent="0.35">
      <c r="A39925" s="1"/>
      <c r="B39925" s="306">
        <v>44528.720138979246</v>
      </c>
      <c r="C39925" s="304">
        <v>1.0947240124257709</v>
      </c>
      <c r="D39925" s="305" t="s">
        <v>172</v>
      </c>
    </row>
    <row r="39926" spans="1:4" ht="14.5" customHeight="1" x14ac:dyDescent="0.35">
      <c r="A39926" s="1"/>
      <c r="B39926" s="306">
        <v>44528.720833423693</v>
      </c>
      <c r="C39926" s="304">
        <v>1.051350319912308</v>
      </c>
      <c r="D39926" s="305" t="s">
        <v>172</v>
      </c>
    </row>
    <row r="39927" spans="1:4" ht="14.5" customHeight="1" x14ac:dyDescent="0.35">
      <c r="A39927" s="1"/>
      <c r="B39927" s="306">
        <v>44528.72152786814</v>
      </c>
      <c r="C39927" s="304">
        <v>1.031985445181878</v>
      </c>
      <c r="D39927" s="305" t="s">
        <v>172</v>
      </c>
    </row>
    <row r="39928" spans="1:4" ht="14.5" customHeight="1" x14ac:dyDescent="0.35">
      <c r="A39928" s="1"/>
      <c r="B39928" s="306">
        <v>44528.722222312586</v>
      </c>
      <c r="C39928" s="304">
        <v>1.0147182601878739</v>
      </c>
      <c r="D39928" s="305" t="s">
        <v>172</v>
      </c>
    </row>
    <row r="39929" spans="1:4" ht="14.5" customHeight="1" x14ac:dyDescent="0.35">
      <c r="A39929" s="1"/>
      <c r="B39929" s="306">
        <v>44528.722916757033</v>
      </c>
      <c r="C39929" s="304">
        <v>0.98047835292830621</v>
      </c>
      <c r="D39929" s="305" t="s">
        <v>172</v>
      </c>
    </row>
    <row r="39930" spans="1:4" ht="14.5" customHeight="1" x14ac:dyDescent="0.35">
      <c r="A39930" s="1"/>
      <c r="B39930" s="306">
        <v>44528.72361120148</v>
      </c>
      <c r="C39930" s="304">
        <v>0.96912183588295497</v>
      </c>
      <c r="D39930" s="305" t="s">
        <v>172</v>
      </c>
    </row>
    <row r="39931" spans="1:4" ht="14.5" customHeight="1" x14ac:dyDescent="0.35">
      <c r="A39931" s="1"/>
      <c r="B39931" s="306">
        <v>44528.724305645927</v>
      </c>
      <c r="C39931" s="304">
        <v>1.026376417256688</v>
      </c>
      <c r="D39931" s="305" t="s">
        <v>172</v>
      </c>
    </row>
    <row r="39932" spans="1:4" ht="14.5" customHeight="1" x14ac:dyDescent="0.35">
      <c r="A39932" s="1"/>
      <c r="B39932" s="306">
        <v>44528.725000090373</v>
      </c>
      <c r="C39932" s="304">
        <v>1.0083287819982312</v>
      </c>
      <c r="D39932" s="305" t="s">
        <v>172</v>
      </c>
    </row>
    <row r="39933" spans="1:4" ht="14.5" customHeight="1" x14ac:dyDescent="0.35">
      <c r="A39933" s="1"/>
      <c r="B39933" s="306">
        <v>44528.72569453482</v>
      </c>
      <c r="C39933" s="304">
        <v>0.97680085429165042</v>
      </c>
      <c r="D39933" s="305" t="s">
        <v>172</v>
      </c>
    </row>
    <row r="39934" spans="1:4" ht="14.5" customHeight="1" x14ac:dyDescent="0.35">
      <c r="A39934" s="1"/>
      <c r="B39934" s="306">
        <v>44528.726388979267</v>
      </c>
      <c r="C39934" s="304">
        <v>1.0032588481943094</v>
      </c>
      <c r="D39934" s="305" t="s">
        <v>172</v>
      </c>
    </row>
    <row r="39935" spans="1:4" ht="14.5" customHeight="1" x14ac:dyDescent="0.35">
      <c r="A39935" s="1"/>
      <c r="B39935" s="306">
        <v>44528.727083423713</v>
      </c>
      <c r="C39935" s="304">
        <v>0.97976961803275719</v>
      </c>
      <c r="D39935" s="305" t="s">
        <v>172</v>
      </c>
    </row>
    <row r="39936" spans="1:4" ht="14.5" customHeight="1" x14ac:dyDescent="0.35">
      <c r="A39936" s="1"/>
      <c r="B39936" s="306">
        <v>44528.72777786816</v>
      </c>
      <c r="C39936" s="304">
        <v>0.98414727171536165</v>
      </c>
      <c r="D39936" s="305" t="s">
        <v>172</v>
      </c>
    </row>
    <row r="39937" spans="1:4" ht="14.5" customHeight="1" x14ac:dyDescent="0.35">
      <c r="A39937" s="1"/>
      <c r="B39937" s="306">
        <v>44528.728472312607</v>
      </c>
      <c r="C39937" s="304">
        <v>0.96906939347294008</v>
      </c>
      <c r="D39937" s="305" t="s">
        <v>172</v>
      </c>
    </row>
    <row r="39938" spans="1:4" ht="14.5" customHeight="1" x14ac:dyDescent="0.35">
      <c r="A39938" s="1"/>
      <c r="B39938" s="306">
        <v>44528.729166757053</v>
      </c>
      <c r="C39938" s="304">
        <v>0.91046092051037708</v>
      </c>
      <c r="D39938" s="305" t="s">
        <v>172</v>
      </c>
    </row>
    <row r="39939" spans="1:4" ht="14.5" customHeight="1" x14ac:dyDescent="0.35">
      <c r="A39939" s="1"/>
      <c r="B39939" s="306">
        <v>44528.7298612015</v>
      </c>
      <c r="C39939" s="304">
        <v>0.9667523884193846</v>
      </c>
      <c r="D39939" s="305" t="s">
        <v>172</v>
      </c>
    </row>
    <row r="39940" spans="1:4" ht="14.5" customHeight="1" x14ac:dyDescent="0.35">
      <c r="A39940" s="1"/>
      <c r="B39940" s="306">
        <v>44528.730555645947</v>
      </c>
      <c r="C39940" s="304">
        <v>0.86774133015048094</v>
      </c>
      <c r="D39940" s="305" t="s">
        <v>172</v>
      </c>
    </row>
    <row r="39941" spans="1:4" ht="14.5" customHeight="1" x14ac:dyDescent="0.35">
      <c r="A39941" s="1"/>
      <c r="B39941" s="306">
        <v>44528.731250090394</v>
      </c>
      <c r="C39941" s="304">
        <v>0.93441453397390428</v>
      </c>
      <c r="D39941" s="305" t="s">
        <v>172</v>
      </c>
    </row>
    <row r="39942" spans="1:4" ht="14.5" customHeight="1" x14ac:dyDescent="0.35">
      <c r="A39942" s="1"/>
      <c r="B39942" s="306">
        <v>44528.73194453484</v>
      </c>
      <c r="C39942" s="304">
        <v>0.79749569336878878</v>
      </c>
      <c r="D39942" s="305" t="s">
        <v>172</v>
      </c>
    </row>
    <row r="39943" spans="1:4" ht="14.5" customHeight="1" x14ac:dyDescent="0.35">
      <c r="A39943" s="1"/>
      <c r="B39943" s="306">
        <v>44528.732638979287</v>
      </c>
      <c r="C39943" s="304">
        <v>0.81126184059042616</v>
      </c>
      <c r="D39943" s="305" t="s">
        <v>172</v>
      </c>
    </row>
    <row r="39944" spans="1:4" ht="14.5" customHeight="1" x14ac:dyDescent="0.35">
      <c r="A39944" s="1"/>
      <c r="B39944" s="306">
        <v>44528.733333423734</v>
      </c>
      <c r="C39944" s="304">
        <v>0.79319920483976603</v>
      </c>
      <c r="D39944" s="305" t="s">
        <v>172</v>
      </c>
    </row>
    <row r="39945" spans="1:4" ht="14.5" customHeight="1" x14ac:dyDescent="0.35">
      <c r="A39945" s="1"/>
      <c r="B39945" s="306">
        <v>44528.73402786818</v>
      </c>
      <c r="C39945" s="304">
        <v>0.80402075930517947</v>
      </c>
      <c r="D39945" s="305" t="s">
        <v>172</v>
      </c>
    </row>
    <row r="39946" spans="1:4" ht="14.5" customHeight="1" x14ac:dyDescent="0.35">
      <c r="A39946" s="1"/>
      <c r="B39946" s="306">
        <v>44528.734722312627</v>
      </c>
      <c r="C39946" s="304">
        <v>0.89739663722114826</v>
      </c>
      <c r="D39946" s="305" t="s">
        <v>172</v>
      </c>
    </row>
    <row r="39947" spans="1:4" ht="14.5" customHeight="1" x14ac:dyDescent="0.35">
      <c r="A39947" s="1"/>
      <c r="B39947" s="306">
        <v>44528.735416757074</v>
      </c>
      <c r="C39947" s="304">
        <v>0.85917443722840592</v>
      </c>
      <c r="D39947" s="305" t="s">
        <v>172</v>
      </c>
    </row>
    <row r="39948" spans="1:4" ht="14.5" customHeight="1" x14ac:dyDescent="0.35">
      <c r="A39948" s="1"/>
      <c r="B39948" s="306">
        <v>44528.736111201521</v>
      </c>
      <c r="C39948" s="304">
        <v>0.80097564015292544</v>
      </c>
      <c r="D39948" s="305" t="s">
        <v>172</v>
      </c>
    </row>
    <row r="39949" spans="1:4" ht="14.5" customHeight="1" x14ac:dyDescent="0.35">
      <c r="A39949" s="1"/>
      <c r="B39949" s="306">
        <v>44528.736805645967</v>
      </c>
      <c r="C39949" s="304">
        <v>0.87976687909261575</v>
      </c>
      <c r="D39949" s="305" t="s">
        <v>172</v>
      </c>
    </row>
    <row r="39950" spans="1:4" ht="14.5" customHeight="1" x14ac:dyDescent="0.35">
      <c r="A39950" s="1"/>
      <c r="B39950" s="306">
        <v>44528.737500090414</v>
      </c>
      <c r="C39950" s="304">
        <v>0.79413955011647586</v>
      </c>
      <c r="D39950" s="305" t="s">
        <v>172</v>
      </c>
    </row>
    <row r="39951" spans="1:4" ht="14.5" customHeight="1" x14ac:dyDescent="0.35">
      <c r="A39951" s="1"/>
      <c r="B39951" s="306">
        <v>44528.738194534861</v>
      </c>
      <c r="C39951" s="304">
        <v>0.75197708740549085</v>
      </c>
      <c r="D39951" s="305" t="s">
        <v>172</v>
      </c>
    </row>
    <row r="39952" spans="1:4" ht="14.5" customHeight="1" x14ac:dyDescent="0.35">
      <c r="A39952" s="1"/>
      <c r="B39952" s="306">
        <v>44528.738888979307</v>
      </c>
      <c r="C39952" s="304">
        <v>0.79019112716996465</v>
      </c>
      <c r="D39952" s="305" t="s">
        <v>172</v>
      </c>
    </row>
    <row r="39953" spans="1:4" ht="14.5" customHeight="1" x14ac:dyDescent="0.35">
      <c r="A39953" s="1"/>
      <c r="B39953" s="306">
        <v>44528.739583423754</v>
      </c>
      <c r="C39953" s="304">
        <v>0.79200866043017115</v>
      </c>
      <c r="D39953" s="305" t="s">
        <v>172</v>
      </c>
    </row>
    <row r="39954" spans="1:4" ht="14.5" customHeight="1" x14ac:dyDescent="0.35">
      <c r="A39954" s="1"/>
      <c r="B39954" s="306">
        <v>44528.740277868201</v>
      </c>
      <c r="C39954" s="304">
        <v>0.77277293596683494</v>
      </c>
      <c r="D39954" s="305" t="s">
        <v>172</v>
      </c>
    </row>
    <row r="39955" spans="1:4" ht="14.5" customHeight="1" x14ac:dyDescent="0.35">
      <c r="A39955" s="1"/>
      <c r="B39955" s="306">
        <v>44528.740972312648</v>
      </c>
      <c r="C39955" s="304">
        <v>0.77862742969834164</v>
      </c>
      <c r="D39955" s="305" t="s">
        <v>172</v>
      </c>
    </row>
    <row r="39956" spans="1:4" ht="14.5" customHeight="1" x14ac:dyDescent="0.35">
      <c r="A39956" s="1"/>
      <c r="B39956" s="306">
        <v>44528.741666757094</v>
      </c>
      <c r="C39956" s="304">
        <v>0.82623635607596957</v>
      </c>
      <c r="D39956" s="305" t="s">
        <v>172</v>
      </c>
    </row>
    <row r="39957" spans="1:4" ht="14.5" customHeight="1" x14ac:dyDescent="0.35">
      <c r="A39957" s="1"/>
      <c r="B39957" s="306">
        <v>44528.742361201541</v>
      </c>
      <c r="C39957" s="304">
        <v>0.78071031319705075</v>
      </c>
      <c r="D39957" s="305" t="s">
        <v>172</v>
      </c>
    </row>
    <row r="39958" spans="1:4" ht="14.5" customHeight="1" x14ac:dyDescent="0.35">
      <c r="A39958" s="1"/>
      <c r="B39958" s="306">
        <v>44528.743055645988</v>
      </c>
      <c r="C39958" s="304">
        <v>0.76343703661089724</v>
      </c>
      <c r="D39958" s="305" t="s">
        <v>172</v>
      </c>
    </row>
    <row r="39959" spans="1:4" ht="14.5" customHeight="1" x14ac:dyDescent="0.35">
      <c r="A39959" s="1"/>
      <c r="B39959" s="306">
        <v>44528.743750090434</v>
      </c>
      <c r="C39959" s="304">
        <v>0.81316491398186674</v>
      </c>
      <c r="D39959" s="305" t="s">
        <v>172</v>
      </c>
    </row>
    <row r="39960" spans="1:4" ht="14.5" customHeight="1" x14ac:dyDescent="0.35">
      <c r="A39960" s="1"/>
      <c r="B39960" s="306">
        <v>44528.744444534881</v>
      </c>
      <c r="C39960" s="304">
        <v>0.78028274195191138</v>
      </c>
      <c r="D39960" s="305" t="s">
        <v>172</v>
      </c>
    </row>
    <row r="39961" spans="1:4" ht="14.5" customHeight="1" x14ac:dyDescent="0.35">
      <c r="A39961" s="1"/>
      <c r="B39961" s="306">
        <v>44528.745138979328</v>
      </c>
      <c r="C39961" s="304">
        <v>0.77713848825612031</v>
      </c>
      <c r="D39961" s="305" t="s">
        <v>172</v>
      </c>
    </row>
    <row r="39962" spans="1:4" ht="14.5" customHeight="1" x14ac:dyDescent="0.35">
      <c r="A39962" s="1"/>
      <c r="B39962" s="306">
        <v>44528.745833423774</v>
      </c>
      <c r="C39962" s="304">
        <v>0.74376372560121429</v>
      </c>
      <c r="D39962" s="305" t="s">
        <v>172</v>
      </c>
    </row>
    <row r="39963" spans="1:4" ht="14.5" customHeight="1" x14ac:dyDescent="0.35">
      <c r="A39963" s="1"/>
      <c r="B39963" s="306">
        <v>44528.746527868221</v>
      </c>
      <c r="C39963" s="304">
        <v>0.76054156187735011</v>
      </c>
      <c r="D39963" s="305" t="s">
        <v>172</v>
      </c>
    </row>
    <row r="39964" spans="1:4" ht="14.5" customHeight="1" x14ac:dyDescent="0.35">
      <c r="A39964" s="1"/>
      <c r="B39964" s="306">
        <v>44528.747222312668</v>
      </c>
      <c r="C39964" s="304">
        <v>0.78606667495635818</v>
      </c>
      <c r="D39964" s="305" t="s">
        <v>172</v>
      </c>
    </row>
    <row r="39965" spans="1:4" ht="14.5" customHeight="1" x14ac:dyDescent="0.35">
      <c r="A39965" s="1"/>
      <c r="B39965" s="306">
        <v>44528.747916757115</v>
      </c>
      <c r="C39965" s="304">
        <v>0.77377956625532529</v>
      </c>
      <c r="D39965" s="305" t="s">
        <v>172</v>
      </c>
    </row>
    <row r="39966" spans="1:4" ht="14.5" customHeight="1" x14ac:dyDescent="0.35">
      <c r="A39966" s="1"/>
      <c r="B39966" s="306">
        <v>44528.748611201561</v>
      </c>
      <c r="C39966" s="304">
        <v>0.78160161699706809</v>
      </c>
      <c r="D39966" s="305" t="s">
        <v>172</v>
      </c>
    </row>
    <row r="39967" spans="1:4" ht="14.5" customHeight="1" x14ac:dyDescent="0.35">
      <c r="A39967" s="1"/>
      <c r="B39967" s="306">
        <v>44528.749305646008</v>
      </c>
      <c r="C39967" s="304">
        <v>0.75335909225032083</v>
      </c>
      <c r="D39967" s="305" t="s">
        <v>172</v>
      </c>
    </row>
    <row r="39968" spans="1:4" ht="14.5" customHeight="1" x14ac:dyDescent="0.35">
      <c r="A39968" s="1"/>
      <c r="B39968" s="306">
        <v>44528.750000090455</v>
      </c>
      <c r="C39968" s="304">
        <v>0.82429435203715307</v>
      </c>
      <c r="D39968" s="305" t="s">
        <v>172</v>
      </c>
    </row>
    <row r="39969" spans="1:4" ht="14.5" customHeight="1" x14ac:dyDescent="0.35">
      <c r="A39969" s="1"/>
      <c r="B39969" s="306">
        <v>44528.750694534901</v>
      </c>
      <c r="C39969" s="304">
        <v>0.76436252340208743</v>
      </c>
      <c r="D39969" s="305" t="s">
        <v>172</v>
      </c>
    </row>
    <row r="39970" spans="1:4" ht="14.5" customHeight="1" x14ac:dyDescent="0.35">
      <c r="A39970" s="1"/>
      <c r="B39970" s="306">
        <v>44528.751388979348</v>
      </c>
      <c r="C39970" s="304">
        <v>0.87588382275826004</v>
      </c>
      <c r="D39970" s="305" t="s">
        <v>172</v>
      </c>
    </row>
    <row r="39971" spans="1:4" ht="14.5" customHeight="1" x14ac:dyDescent="0.35">
      <c r="A39971" s="1"/>
      <c r="B39971" s="306">
        <v>44528.752083423795</v>
      </c>
      <c r="C39971" s="304">
        <v>0.90449261817714921</v>
      </c>
      <c r="D39971" s="305" t="s">
        <v>172</v>
      </c>
    </row>
    <row r="39972" spans="1:4" ht="14.5" customHeight="1" x14ac:dyDescent="0.35">
      <c r="A39972" s="1"/>
      <c r="B39972" s="306">
        <v>44528.752777868242</v>
      </c>
      <c r="C39972" s="304">
        <v>0.82978909112098331</v>
      </c>
      <c r="D39972" s="305" t="s">
        <v>172</v>
      </c>
    </row>
    <row r="39973" spans="1:4" ht="14.5" customHeight="1" x14ac:dyDescent="0.35">
      <c r="A39973" s="1"/>
      <c r="B39973" s="306">
        <v>44528.753472312688</v>
      </c>
      <c r="C39973" s="304">
        <v>0.88392213245097084</v>
      </c>
      <c r="D39973" s="305" t="s">
        <v>172</v>
      </c>
    </row>
    <row r="39974" spans="1:4" ht="14.5" customHeight="1" x14ac:dyDescent="0.35">
      <c r="A39974" s="1"/>
      <c r="B39974" s="306">
        <v>44528.754166757135</v>
      </c>
      <c r="C39974" s="304">
        <v>0.88353950551681915</v>
      </c>
      <c r="D39974" s="305" t="s">
        <v>172</v>
      </c>
    </row>
    <row r="39975" spans="1:4" ht="14.5" customHeight="1" x14ac:dyDescent="0.35">
      <c r="A39975" s="1"/>
      <c r="B39975" s="306">
        <v>44528.754861201582</v>
      </c>
      <c r="C39975" s="304">
        <v>0.85567170397553127</v>
      </c>
      <c r="D39975" s="305" t="s">
        <v>172</v>
      </c>
    </row>
    <row r="39976" spans="1:4" ht="14.5" customHeight="1" x14ac:dyDescent="0.35">
      <c r="A39976" s="1"/>
      <c r="B39976" s="306">
        <v>44528.755555646028</v>
      </c>
      <c r="C39976" s="304">
        <v>0.92882218325527599</v>
      </c>
      <c r="D39976" s="305" t="s">
        <v>172</v>
      </c>
    </row>
    <row r="39977" spans="1:4" ht="14.5" customHeight="1" x14ac:dyDescent="0.35">
      <c r="A39977" s="1"/>
      <c r="B39977" s="306">
        <v>44528.756250090475</v>
      </c>
      <c r="C39977" s="304">
        <v>0.87220924144785383</v>
      </c>
      <c r="D39977" s="305" t="s">
        <v>172</v>
      </c>
    </row>
    <row r="39978" spans="1:4" ht="14.5" customHeight="1" x14ac:dyDescent="0.35">
      <c r="A39978" s="1"/>
      <c r="B39978" s="306">
        <v>44528.756944534922</v>
      </c>
      <c r="C39978" s="304">
        <v>0.91610457917316424</v>
      </c>
      <c r="D39978" s="305" t="s">
        <v>172</v>
      </c>
    </row>
    <row r="39979" spans="1:4" ht="14.5" customHeight="1" x14ac:dyDescent="0.35">
      <c r="A39979" s="1"/>
      <c r="B39979" s="306">
        <v>44528.757638979368</v>
      </c>
      <c r="C39979" s="304">
        <v>0.90732582066739265</v>
      </c>
      <c r="D39979" s="305" t="s">
        <v>172</v>
      </c>
    </row>
    <row r="39980" spans="1:4" ht="14.5" customHeight="1" x14ac:dyDescent="0.35">
      <c r="A39980" s="1"/>
      <c r="B39980" s="306">
        <v>44528.758333423815</v>
      </c>
      <c r="C39980" s="304">
        <v>0.90511621495170402</v>
      </c>
      <c r="D39980" s="305" t="s">
        <v>172</v>
      </c>
    </row>
    <row r="39981" spans="1:4" ht="14.5" customHeight="1" x14ac:dyDescent="0.35">
      <c r="A39981" s="1"/>
      <c r="B39981" s="306">
        <v>44528.759027868262</v>
      </c>
      <c r="C39981" s="304">
        <v>0.85331979353213683</v>
      </c>
      <c r="D39981" s="305" t="s">
        <v>172</v>
      </c>
    </row>
    <row r="39982" spans="1:4" ht="14.5" customHeight="1" x14ac:dyDescent="0.35">
      <c r="A39982" s="1"/>
      <c r="B39982" s="306">
        <v>44528.759722312709</v>
      </c>
      <c r="C39982" s="304">
        <v>0.98918571534923105</v>
      </c>
      <c r="D39982" s="305" t="s">
        <v>172</v>
      </c>
    </row>
    <row r="39983" spans="1:4" ht="14.5" customHeight="1" x14ac:dyDescent="0.35">
      <c r="A39983" s="1"/>
      <c r="B39983" s="306">
        <v>44528.760416757155</v>
      </c>
      <c r="C39983" s="304">
        <v>0.86522346764092317</v>
      </c>
      <c r="D39983" s="305" t="s">
        <v>172</v>
      </c>
    </row>
    <row r="39984" spans="1:4" ht="14.5" customHeight="1" x14ac:dyDescent="0.35">
      <c r="A39984" s="1"/>
      <c r="B39984" s="306">
        <v>44528.761111201602</v>
      </c>
      <c r="C39984" s="304">
        <v>0.91184917104110352</v>
      </c>
      <c r="D39984" s="305" t="s">
        <v>172</v>
      </c>
    </row>
    <row r="39985" spans="1:4" ht="14.5" customHeight="1" x14ac:dyDescent="0.35">
      <c r="A39985" s="1"/>
      <c r="B39985" s="306">
        <v>44528.761805646049</v>
      </c>
      <c r="C39985" s="304">
        <v>0.86097916818738063</v>
      </c>
      <c r="D39985" s="305" t="s">
        <v>172</v>
      </c>
    </row>
    <row r="39986" spans="1:4" ht="14.5" customHeight="1" x14ac:dyDescent="0.35">
      <c r="A39986" s="1"/>
      <c r="B39986" s="306">
        <v>44528.762500090495</v>
      </c>
      <c r="C39986" s="304">
        <v>0.84527065421292114</v>
      </c>
      <c r="D39986" s="305" t="s">
        <v>172</v>
      </c>
    </row>
    <row r="39987" spans="1:4" ht="14.5" customHeight="1" x14ac:dyDescent="0.35">
      <c r="A39987" s="1"/>
      <c r="B39987" s="306">
        <v>44528.763194534942</v>
      </c>
      <c r="C39987" s="304">
        <v>0.82637730913702401</v>
      </c>
      <c r="D39987" s="305" t="s">
        <v>172</v>
      </c>
    </row>
    <row r="39988" spans="1:4" ht="14.5" customHeight="1" x14ac:dyDescent="0.35">
      <c r="A39988" s="1"/>
      <c r="B39988" s="306">
        <v>44528.763888979389</v>
      </c>
      <c r="C39988" s="304">
        <v>0.84792619119543811</v>
      </c>
      <c r="D39988" s="305" t="s">
        <v>172</v>
      </c>
    </row>
    <row r="39989" spans="1:4" ht="14.5" customHeight="1" x14ac:dyDescent="0.35">
      <c r="A39989" s="1"/>
      <c r="B39989" s="306">
        <v>44528.764583423836</v>
      </c>
      <c r="C39989" s="304">
        <v>0.88961036444185693</v>
      </c>
      <c r="D39989" s="305" t="s">
        <v>172</v>
      </c>
    </row>
    <row r="39990" spans="1:4" ht="14.5" customHeight="1" x14ac:dyDescent="0.35">
      <c r="A39990" s="1"/>
      <c r="B39990" s="306">
        <v>44528.765277868282</v>
      </c>
      <c r="C39990" s="304">
        <v>0.83851674432383638</v>
      </c>
      <c r="D39990" s="305" t="s">
        <v>172</v>
      </c>
    </row>
    <row r="39991" spans="1:4" ht="14.5" customHeight="1" x14ac:dyDescent="0.35">
      <c r="A39991" s="1"/>
      <c r="B39991" s="306">
        <v>44528.765972312729</v>
      </c>
      <c r="C39991" s="304">
        <v>0.86877924050083188</v>
      </c>
      <c r="D39991" s="305" t="s">
        <v>172</v>
      </c>
    </row>
    <row r="39992" spans="1:4" ht="14.5" customHeight="1" x14ac:dyDescent="0.35">
      <c r="A39992" s="1"/>
      <c r="B39992" s="306">
        <v>44528.766666757176</v>
      </c>
      <c r="C39992" s="304">
        <v>0.97641297433304619</v>
      </c>
      <c r="D39992" s="305" t="s">
        <v>172</v>
      </c>
    </row>
    <row r="39993" spans="1:4" ht="14.5" customHeight="1" x14ac:dyDescent="0.35">
      <c r="A39993" s="1"/>
      <c r="B39993" s="306">
        <v>44528.767361201622</v>
      </c>
      <c r="C39993" s="304">
        <v>0.92883573582706347</v>
      </c>
      <c r="D39993" s="305" t="s">
        <v>172</v>
      </c>
    </row>
    <row r="39994" spans="1:4" ht="14.5" customHeight="1" x14ac:dyDescent="0.35">
      <c r="A39994" s="1"/>
      <c r="B39994" s="306">
        <v>44528.768055646069</v>
      </c>
      <c r="C39994" s="304">
        <v>0.96188499304407737</v>
      </c>
      <c r="D39994" s="305" t="s">
        <v>172</v>
      </c>
    </row>
    <row r="39995" spans="1:4" ht="14.5" customHeight="1" x14ac:dyDescent="0.35">
      <c r="A39995" s="1"/>
      <c r="B39995" s="306">
        <v>44528.768750090516</v>
      </c>
      <c r="C39995" s="304">
        <v>0.91243483859070695</v>
      </c>
      <c r="D39995" s="305" t="s">
        <v>172</v>
      </c>
    </row>
    <row r="39996" spans="1:4" ht="14.5" customHeight="1" x14ac:dyDescent="0.35">
      <c r="A39996" s="1"/>
      <c r="B39996" s="306">
        <v>44528.769444534963</v>
      </c>
      <c r="C39996" s="304">
        <v>0.91032976941278321</v>
      </c>
      <c r="D39996" s="305" t="s">
        <v>172</v>
      </c>
    </row>
    <row r="39997" spans="1:4" ht="14.5" customHeight="1" x14ac:dyDescent="0.35">
      <c r="A39997" s="1"/>
      <c r="B39997" s="306">
        <v>44528.770138979409</v>
      </c>
      <c r="C39997" s="304">
        <v>0.80459048065580041</v>
      </c>
      <c r="D39997" s="305" t="s">
        <v>172</v>
      </c>
    </row>
    <row r="39998" spans="1:4" ht="14.5" customHeight="1" x14ac:dyDescent="0.35">
      <c r="A39998" s="1"/>
      <c r="B39998" s="306">
        <v>44528.770833423856</v>
      </c>
      <c r="C39998" s="304">
        <v>0.82295508675160822</v>
      </c>
      <c r="D39998" s="305" t="s">
        <v>172</v>
      </c>
    </row>
    <row r="39999" spans="1:4" ht="14.5" customHeight="1" x14ac:dyDescent="0.35">
      <c r="A39999" s="1"/>
      <c r="B39999" s="306">
        <v>44528.771527868303</v>
      </c>
      <c r="C39999" s="304">
        <v>0.76615561036245106</v>
      </c>
      <c r="D39999" s="305" t="s">
        <v>172</v>
      </c>
    </row>
    <row r="40000" spans="1:4" ht="14.5" customHeight="1" x14ac:dyDescent="0.35">
      <c r="A40000" s="1"/>
      <c r="B40000" s="306">
        <v>44528.772222312749</v>
      </c>
      <c r="C40000" s="304">
        <v>0.76143128046132913</v>
      </c>
      <c r="D40000" s="305" t="s">
        <v>172</v>
      </c>
    </row>
    <row r="40001" spans="1:4" ht="14.5" customHeight="1" x14ac:dyDescent="0.35">
      <c r="A40001" s="1"/>
      <c r="B40001" s="306">
        <v>44528.772916757196</v>
      </c>
      <c r="C40001" s="304">
        <v>0.79114568077311564</v>
      </c>
      <c r="D40001" s="305" t="s">
        <v>172</v>
      </c>
    </row>
    <row r="40002" spans="1:4" ht="14.5" customHeight="1" x14ac:dyDescent="0.35">
      <c r="A40002" s="1"/>
      <c r="B40002" s="306">
        <v>44528.773611201643</v>
      </c>
      <c r="C40002" s="304">
        <v>0.83745982805242725</v>
      </c>
      <c r="D40002" s="305" t="s">
        <v>172</v>
      </c>
    </row>
    <row r="40003" spans="1:4" ht="14.5" customHeight="1" x14ac:dyDescent="0.35">
      <c r="A40003" s="1"/>
      <c r="B40003" s="306">
        <v>44528.774305646089</v>
      </c>
      <c r="C40003" s="304">
        <v>0.74971506285825551</v>
      </c>
      <c r="D40003" s="305" t="s">
        <v>172</v>
      </c>
    </row>
    <row r="40004" spans="1:4" ht="14.5" customHeight="1" x14ac:dyDescent="0.35">
      <c r="A40004" s="1"/>
      <c r="B40004" s="306">
        <v>44528.775000090536</v>
      </c>
      <c r="C40004" s="304">
        <v>0.76828733215576606</v>
      </c>
      <c r="D40004" s="305" t="s">
        <v>172</v>
      </c>
    </row>
    <row r="40005" spans="1:4" ht="14.5" customHeight="1" x14ac:dyDescent="0.35">
      <c r="A40005" s="1"/>
      <c r="B40005" s="306">
        <v>44528.775694534983</v>
      </c>
      <c r="C40005" s="304">
        <v>0.79557510430361922</v>
      </c>
      <c r="D40005" s="305" t="s">
        <v>172</v>
      </c>
    </row>
    <row r="40006" spans="1:4" ht="14.5" customHeight="1" x14ac:dyDescent="0.35">
      <c r="A40006" s="1"/>
      <c r="B40006" s="306">
        <v>44528.77638897943</v>
      </c>
      <c r="C40006" s="304">
        <v>0.80318708433357344</v>
      </c>
      <c r="D40006" s="305" t="s">
        <v>172</v>
      </c>
    </row>
    <row r="40007" spans="1:4" ht="14.5" customHeight="1" x14ac:dyDescent="0.35">
      <c r="A40007" s="1"/>
      <c r="B40007" s="306">
        <v>44528.777083423876</v>
      </c>
      <c r="C40007" s="304">
        <v>0.85148847395903426</v>
      </c>
      <c r="D40007" s="305" t="s">
        <v>172</v>
      </c>
    </row>
    <row r="40008" spans="1:4" ht="14.5" customHeight="1" x14ac:dyDescent="0.35">
      <c r="A40008" s="1"/>
      <c r="B40008" s="306">
        <v>44528.777777868323</v>
      </c>
      <c r="C40008" s="304">
        <v>0.9386099014611925</v>
      </c>
      <c r="D40008" s="305" t="s">
        <v>172</v>
      </c>
    </row>
    <row r="40009" spans="1:4" ht="14.5" customHeight="1" x14ac:dyDescent="0.35">
      <c r="A40009" s="1"/>
      <c r="B40009" s="306">
        <v>44528.77847231277</v>
      </c>
      <c r="C40009" s="304">
        <v>0.74397643956641935</v>
      </c>
      <c r="D40009" s="305" t="s">
        <v>172</v>
      </c>
    </row>
    <row r="40010" spans="1:4" ht="14.5" customHeight="1" x14ac:dyDescent="0.35">
      <c r="A40010" s="1"/>
      <c r="B40010" s="306">
        <v>44528.779166757216</v>
      </c>
      <c r="C40010" s="304">
        <v>0.75562117572856857</v>
      </c>
      <c r="D40010" s="305" t="s">
        <v>172</v>
      </c>
    </row>
    <row r="40011" spans="1:4" ht="14.5" customHeight="1" x14ac:dyDescent="0.35">
      <c r="A40011" s="1"/>
      <c r="B40011" s="306">
        <v>44528.779861201663</v>
      </c>
      <c r="C40011" s="304">
        <v>0.70899880648939873</v>
      </c>
      <c r="D40011" s="305" t="s">
        <v>172</v>
      </c>
    </row>
    <row r="40012" spans="1:4" ht="14.5" customHeight="1" x14ac:dyDescent="0.35">
      <c r="A40012" s="1"/>
      <c r="B40012" s="306">
        <v>44528.78055564611</v>
      </c>
      <c r="C40012" s="304">
        <v>0.77729538592405634</v>
      </c>
      <c r="D40012" s="305" t="s">
        <v>172</v>
      </c>
    </row>
    <row r="40013" spans="1:4" ht="14.5" customHeight="1" x14ac:dyDescent="0.35">
      <c r="A40013" s="1"/>
      <c r="B40013" s="306">
        <v>44528.781250090557</v>
      </c>
      <c r="C40013" s="304">
        <v>0.74380783955542329</v>
      </c>
      <c r="D40013" s="305" t="s">
        <v>172</v>
      </c>
    </row>
    <row r="40014" spans="1:4" ht="14.5" customHeight="1" x14ac:dyDescent="0.35">
      <c r="A40014" s="1"/>
      <c r="B40014" s="306">
        <v>44528.781944535003</v>
      </c>
      <c r="C40014" s="304">
        <v>0.75256299613198885</v>
      </c>
      <c r="D40014" s="305" t="s">
        <v>172</v>
      </c>
    </row>
    <row r="40015" spans="1:4" ht="14.5" customHeight="1" x14ac:dyDescent="0.35">
      <c r="A40015" s="1"/>
      <c r="B40015" s="306">
        <v>44528.78263897945</v>
      </c>
      <c r="C40015" s="304">
        <v>0.78460613409527769</v>
      </c>
      <c r="D40015" s="305" t="s">
        <v>172</v>
      </c>
    </row>
    <row r="40016" spans="1:4" ht="14.5" customHeight="1" x14ac:dyDescent="0.35">
      <c r="A40016" s="1"/>
      <c r="B40016" s="306">
        <v>44528.783333423897</v>
      </c>
      <c r="C40016" s="304">
        <v>0.75693518036835783</v>
      </c>
      <c r="D40016" s="305" t="s">
        <v>172</v>
      </c>
    </row>
    <row r="40017" spans="1:4" ht="14.5" customHeight="1" x14ac:dyDescent="0.35">
      <c r="A40017" s="1"/>
      <c r="B40017" s="306">
        <v>44528.784027868343</v>
      </c>
      <c r="C40017" s="304">
        <v>0.72303451178013345</v>
      </c>
      <c r="D40017" s="305" t="s">
        <v>172</v>
      </c>
    </row>
    <row r="40018" spans="1:4" ht="14.5" customHeight="1" x14ac:dyDescent="0.35">
      <c r="A40018" s="1"/>
      <c r="B40018" s="306">
        <v>44528.78472231279</v>
      </c>
      <c r="C40018" s="304">
        <v>0.73751919553408996</v>
      </c>
      <c r="D40018" s="305" t="s">
        <v>172</v>
      </c>
    </row>
    <row r="40019" spans="1:4" ht="14.5" customHeight="1" x14ac:dyDescent="0.35">
      <c r="A40019" s="1"/>
      <c r="B40019" s="306">
        <v>44528.785416757237</v>
      </c>
      <c r="C40019" s="304">
        <v>0.67182864469456638</v>
      </c>
      <c r="D40019" s="305" t="s">
        <v>172</v>
      </c>
    </row>
    <row r="40020" spans="1:4" ht="14.5" customHeight="1" x14ac:dyDescent="0.35">
      <c r="A40020" s="1"/>
      <c r="B40020" s="306">
        <v>44528.786111201684</v>
      </c>
      <c r="C40020" s="304">
        <v>0.76445752082460483</v>
      </c>
      <c r="D40020" s="305" t="s">
        <v>172</v>
      </c>
    </row>
    <row r="40021" spans="1:4" ht="14.5" customHeight="1" x14ac:dyDescent="0.35">
      <c r="A40021" s="1"/>
      <c r="B40021" s="306">
        <v>44528.78680564613</v>
      </c>
      <c r="C40021" s="304">
        <v>0.69132855707757701</v>
      </c>
      <c r="D40021" s="305" t="s">
        <v>172</v>
      </c>
    </row>
    <row r="40022" spans="1:4" ht="14.5" customHeight="1" x14ac:dyDescent="0.35">
      <c r="A40022" s="1"/>
      <c r="B40022" s="306">
        <v>44528.787500090577</v>
      </c>
      <c r="C40022" s="304">
        <v>0.73623385030914501</v>
      </c>
      <c r="D40022" s="305" t="s">
        <v>172</v>
      </c>
    </row>
    <row r="40023" spans="1:4" ht="14.5" customHeight="1" x14ac:dyDescent="0.35">
      <c r="A40023" s="1"/>
      <c r="B40023" s="306">
        <v>44528.788194535024</v>
      </c>
      <c r="C40023" s="304">
        <v>0.66446187412717939</v>
      </c>
      <c r="D40023" s="305" t="s">
        <v>172</v>
      </c>
    </row>
    <row r="40024" spans="1:4" ht="14.5" customHeight="1" x14ac:dyDescent="0.35">
      <c r="A40024" s="1"/>
      <c r="B40024" s="306">
        <v>44528.78888897947</v>
      </c>
      <c r="C40024" s="304">
        <v>0.65039780616170906</v>
      </c>
      <c r="D40024" s="305" t="s">
        <v>172</v>
      </c>
    </row>
    <row r="40025" spans="1:4" ht="14.5" customHeight="1" x14ac:dyDescent="0.35">
      <c r="A40025" s="1"/>
      <c r="B40025" s="306">
        <v>44528.789583423917</v>
      </c>
      <c r="C40025" s="304">
        <v>0.67757866960988999</v>
      </c>
      <c r="D40025" s="305" t="s">
        <v>172</v>
      </c>
    </row>
    <row r="40026" spans="1:4" ht="14.5" customHeight="1" x14ac:dyDescent="0.35">
      <c r="A40026" s="1"/>
      <c r="B40026" s="306">
        <v>44528.790277868364</v>
      </c>
      <c r="C40026" s="304">
        <v>0.6481613733637156</v>
      </c>
      <c r="D40026" s="305" t="s">
        <v>172</v>
      </c>
    </row>
    <row r="40027" spans="1:4" ht="14.5" customHeight="1" x14ac:dyDescent="0.35">
      <c r="A40027" s="1"/>
      <c r="B40027" s="306">
        <v>44528.79097231281</v>
      </c>
      <c r="C40027" s="304">
        <v>0.69728669457981596</v>
      </c>
      <c r="D40027" s="305" t="s">
        <v>172</v>
      </c>
    </row>
    <row r="40028" spans="1:4" ht="14.5" customHeight="1" x14ac:dyDescent="0.35">
      <c r="A40028" s="1"/>
      <c r="B40028" s="306">
        <v>44528.791666757257</v>
      </c>
      <c r="C40028" s="304">
        <v>0.65260337190447903</v>
      </c>
      <c r="D40028" s="305" t="s">
        <v>172</v>
      </c>
    </row>
    <row r="40029" spans="1:4" ht="14.5" customHeight="1" x14ac:dyDescent="0.35">
      <c r="A40029" s="1"/>
      <c r="B40029" s="306">
        <v>44528.792361201704</v>
      </c>
      <c r="C40029" s="304">
        <v>0.65931301783008778</v>
      </c>
      <c r="D40029" s="305" t="s">
        <v>172</v>
      </c>
    </row>
    <row r="40030" spans="1:4" ht="14.5" customHeight="1" x14ac:dyDescent="0.35">
      <c r="A40030" s="1"/>
      <c r="B40030" s="306">
        <v>44528.793055646151</v>
      </c>
      <c r="C40030" s="304">
        <v>0.63064153826647573</v>
      </c>
      <c r="D40030" s="305" t="s">
        <v>172</v>
      </c>
    </row>
    <row r="40031" spans="1:4" ht="14.5" customHeight="1" x14ac:dyDescent="0.35">
      <c r="A40031" s="1"/>
      <c r="B40031" s="306">
        <v>44528.793750090597</v>
      </c>
      <c r="C40031" s="304">
        <v>0.6733403945325942</v>
      </c>
      <c r="D40031" s="305" t="s">
        <v>172</v>
      </c>
    </row>
    <row r="40032" spans="1:4" ht="14.5" customHeight="1" x14ac:dyDescent="0.35">
      <c r="A40032" s="1"/>
      <c r="B40032" s="306">
        <v>44528.794444535044</v>
      </c>
      <c r="C40032" s="304">
        <v>0.63614512977437698</v>
      </c>
      <c r="D40032" s="305" t="s">
        <v>172</v>
      </c>
    </row>
    <row r="40033" spans="1:4" ht="14.5" customHeight="1" x14ac:dyDescent="0.35">
      <c r="A40033" s="1"/>
      <c r="B40033" s="306">
        <v>44528.795138979491</v>
      </c>
      <c r="C40033" s="304">
        <v>0.6273570655816002</v>
      </c>
      <c r="D40033" s="305" t="s">
        <v>172</v>
      </c>
    </row>
    <row r="40034" spans="1:4" ht="14.5" customHeight="1" x14ac:dyDescent="0.35">
      <c r="A40034" s="1"/>
      <c r="B40034" s="306">
        <v>44528.795833423937</v>
      </c>
      <c r="C40034" s="304">
        <v>0.67830558150987297</v>
      </c>
      <c r="D40034" s="305" t="s">
        <v>172</v>
      </c>
    </row>
    <row r="40035" spans="1:4" ht="14.5" customHeight="1" x14ac:dyDescent="0.35">
      <c r="A40035" s="1"/>
      <c r="B40035" s="306">
        <v>44528.796527868384</v>
      </c>
      <c r="C40035" s="304">
        <v>0.68142161077521446</v>
      </c>
      <c r="D40035" s="305" t="s">
        <v>172</v>
      </c>
    </row>
    <row r="40036" spans="1:4" ht="14.5" customHeight="1" x14ac:dyDescent="0.35">
      <c r="A40036" s="1"/>
      <c r="B40036" s="306">
        <v>44528.797222312831</v>
      </c>
      <c r="C40036" s="304">
        <v>0.58111300061191284</v>
      </c>
      <c r="D40036" s="305" t="s">
        <v>172</v>
      </c>
    </row>
    <row r="40037" spans="1:4" ht="14.5" customHeight="1" x14ac:dyDescent="0.35">
      <c r="A40037" s="1"/>
      <c r="B40037" s="306">
        <v>44528.797916757278</v>
      </c>
      <c r="C40037" s="304">
        <v>0.69309301067017559</v>
      </c>
      <c r="D40037" s="305" t="s">
        <v>172</v>
      </c>
    </row>
    <row r="40038" spans="1:4" ht="14.5" customHeight="1" x14ac:dyDescent="0.35">
      <c r="A40038" s="1"/>
      <c r="B40038" s="306">
        <v>44528.798611201724</v>
      </c>
      <c r="C40038" s="304">
        <v>0.66024742156350835</v>
      </c>
      <c r="D40038" s="305" t="s">
        <v>172</v>
      </c>
    </row>
    <row r="40039" spans="1:4" ht="14.5" customHeight="1" x14ac:dyDescent="0.35">
      <c r="A40039" s="1"/>
      <c r="B40039" s="306">
        <v>44528.799305646171</v>
      </c>
      <c r="C40039" s="304">
        <v>0.57001051266876557</v>
      </c>
      <c r="D40039" s="305" t="s">
        <v>172</v>
      </c>
    </row>
    <row r="40040" spans="1:4" ht="14.5" customHeight="1" x14ac:dyDescent="0.35">
      <c r="A40040" s="1"/>
      <c r="B40040" s="306">
        <v>44528.800000090618</v>
      </c>
      <c r="C40040" s="304">
        <v>0.59608054714960113</v>
      </c>
      <c r="D40040" s="305" t="s">
        <v>172</v>
      </c>
    </row>
    <row r="40041" spans="1:4" ht="14.5" customHeight="1" x14ac:dyDescent="0.35">
      <c r="A40041" s="1"/>
      <c r="B40041" s="306">
        <v>44528.800694535064</v>
      </c>
      <c r="C40041" s="304">
        <v>0.6553981864644205</v>
      </c>
      <c r="D40041" s="305" t="s">
        <v>172</v>
      </c>
    </row>
    <row r="40042" spans="1:4" ht="14.5" customHeight="1" x14ac:dyDescent="0.35">
      <c r="A40042" s="1"/>
      <c r="B40042" s="306">
        <v>44528.801388979511</v>
      </c>
      <c r="C40042" s="304">
        <v>0.63815861818244835</v>
      </c>
      <c r="D40042" s="305" t="s">
        <v>172</v>
      </c>
    </row>
    <row r="40043" spans="1:4" ht="14.5" customHeight="1" x14ac:dyDescent="0.35">
      <c r="A40043" s="1"/>
      <c r="B40043" s="306">
        <v>44528.802083423958</v>
      </c>
      <c r="C40043" s="304">
        <v>0.56974709514567323</v>
      </c>
      <c r="D40043" s="305" t="s">
        <v>172</v>
      </c>
    </row>
    <row r="40044" spans="1:4" ht="14.5" customHeight="1" x14ac:dyDescent="0.35">
      <c r="A40044" s="1"/>
      <c r="B40044" s="306">
        <v>44528.802777868405</v>
      </c>
      <c r="C40044" s="304">
        <v>0.5492494799258566</v>
      </c>
      <c r="D40044" s="305" t="s">
        <v>172</v>
      </c>
    </row>
    <row r="40045" spans="1:4" ht="14.5" customHeight="1" x14ac:dyDescent="0.35">
      <c r="A40045" s="1"/>
      <c r="B40045" s="306">
        <v>44528.803472312851</v>
      </c>
      <c r="C40045" s="304">
        <v>0.5696285104608857</v>
      </c>
      <c r="D40045" s="305" t="s">
        <v>172</v>
      </c>
    </row>
    <row r="40046" spans="1:4" ht="14.5" customHeight="1" x14ac:dyDescent="0.35">
      <c r="A40046" s="1"/>
      <c r="B40046" s="306">
        <v>44528.804166757298</v>
      </c>
      <c r="C40046" s="304">
        <v>0.6615041617769748</v>
      </c>
      <c r="D40046" s="305" t="s">
        <v>172</v>
      </c>
    </row>
    <row r="40047" spans="1:4" ht="14.5" customHeight="1" x14ac:dyDescent="0.35">
      <c r="A40047" s="1"/>
      <c r="B40047" s="306">
        <v>44528.804861201745</v>
      </c>
      <c r="C40047" s="304">
        <v>0.55816812560193896</v>
      </c>
      <c r="D40047" s="305" t="s">
        <v>172</v>
      </c>
    </row>
    <row r="40048" spans="1:4" ht="14.5" customHeight="1" x14ac:dyDescent="0.35">
      <c r="A40048" s="1"/>
      <c r="B40048" s="306">
        <v>44528.805555646191</v>
      </c>
      <c r="C40048" s="304">
        <v>0.56499027298414151</v>
      </c>
      <c r="D40048" s="305" t="s">
        <v>172</v>
      </c>
    </row>
    <row r="40049" spans="1:4" ht="14.5" customHeight="1" x14ac:dyDescent="0.35">
      <c r="A40049" s="1"/>
      <c r="B40049" s="306">
        <v>44528.806250090638</v>
      </c>
      <c r="C40049" s="304">
        <v>0.6323303106715078</v>
      </c>
      <c r="D40049" s="305" t="s">
        <v>172</v>
      </c>
    </row>
    <row r="40050" spans="1:4" ht="14.5" customHeight="1" x14ac:dyDescent="0.35">
      <c r="A40050" s="1"/>
      <c r="B40050" s="306">
        <v>44528.806944535085</v>
      </c>
      <c r="C40050" s="304">
        <v>0.5594499243996931</v>
      </c>
      <c r="D40050" s="305" t="s">
        <v>172</v>
      </c>
    </row>
    <row r="40051" spans="1:4" ht="14.5" customHeight="1" x14ac:dyDescent="0.35">
      <c r="A40051" s="1"/>
      <c r="B40051" s="306">
        <v>44528.807638979531</v>
      </c>
      <c r="C40051" s="304">
        <v>0.49719669676445238</v>
      </c>
      <c r="D40051" s="305" t="s">
        <v>172</v>
      </c>
    </row>
    <row r="40052" spans="1:4" ht="14.5" customHeight="1" x14ac:dyDescent="0.35">
      <c r="A40052" s="1"/>
      <c r="B40052" s="306">
        <v>44528.808333423978</v>
      </c>
      <c r="C40052" s="304">
        <v>0.60894452366725693</v>
      </c>
      <c r="D40052" s="305" t="s">
        <v>172</v>
      </c>
    </row>
    <row r="40053" spans="1:4" ht="14.5" customHeight="1" x14ac:dyDescent="0.35">
      <c r="A40053" s="1"/>
      <c r="B40053" s="306">
        <v>44528.809027868425</v>
      </c>
      <c r="C40053" s="304">
        <v>0.61644906317445325</v>
      </c>
      <c r="D40053" s="305" t="s">
        <v>172</v>
      </c>
    </row>
    <row r="40054" spans="1:4" ht="14.5" customHeight="1" x14ac:dyDescent="0.35">
      <c r="A40054" s="1"/>
      <c r="B40054" s="306">
        <v>44528.809722312872</v>
      </c>
      <c r="C40054" s="304">
        <v>0.57780205935838846</v>
      </c>
      <c r="D40054" s="305" t="s">
        <v>172</v>
      </c>
    </row>
    <row r="40055" spans="1:4" ht="14.5" customHeight="1" x14ac:dyDescent="0.35">
      <c r="A40055" s="1"/>
      <c r="B40055" s="306">
        <v>44528.810416757318</v>
      </c>
      <c r="C40055" s="304">
        <v>0.57494096391255878</v>
      </c>
      <c r="D40055" s="305" t="s">
        <v>172</v>
      </c>
    </row>
    <row r="40056" spans="1:4" ht="14.5" customHeight="1" x14ac:dyDescent="0.35">
      <c r="A40056" s="1"/>
      <c r="B40056" s="306">
        <v>44528.811111201765</v>
      </c>
      <c r="C40056" s="304">
        <v>0.49991940934820983</v>
      </c>
      <c r="D40056" s="305" t="s">
        <v>172</v>
      </c>
    </row>
    <row r="40057" spans="1:4" ht="14.5" customHeight="1" x14ac:dyDescent="0.35">
      <c r="A40057" s="1"/>
      <c r="B40057" s="306">
        <v>44528.811805646212</v>
      </c>
      <c r="C40057" s="304">
        <v>0.42561967604797246</v>
      </c>
      <c r="D40057" s="305" t="s">
        <v>172</v>
      </c>
    </row>
    <row r="40058" spans="1:4" ht="14.5" customHeight="1" x14ac:dyDescent="0.35">
      <c r="A40058" s="1"/>
      <c r="B40058" s="306">
        <v>44528.812500090658</v>
      </c>
      <c r="C40058" s="304">
        <v>0.50127553517825918</v>
      </c>
      <c r="D40058" s="305" t="s">
        <v>172</v>
      </c>
    </row>
    <row r="40059" spans="1:4" ht="14.5" customHeight="1" x14ac:dyDescent="0.35">
      <c r="A40059" s="1"/>
      <c r="B40059" s="306">
        <v>44528.813194535105</v>
      </c>
      <c r="C40059" s="304">
        <v>0.46173048731767874</v>
      </c>
      <c r="D40059" s="305" t="s">
        <v>172</v>
      </c>
    </row>
    <row r="40060" spans="1:4" ht="14.5" customHeight="1" x14ac:dyDescent="0.35">
      <c r="A40060" s="1"/>
      <c r="B40060" s="306">
        <v>44528.813888979552</v>
      </c>
      <c r="C40060" s="304">
        <v>0.45540035263056777</v>
      </c>
      <c r="D40060" s="305" t="s">
        <v>172</v>
      </c>
    </row>
    <row r="40061" spans="1:4" ht="14.5" customHeight="1" x14ac:dyDescent="0.35">
      <c r="A40061" s="1"/>
      <c r="B40061" s="306">
        <v>44528.814583423999</v>
      </c>
      <c r="C40061" s="304">
        <v>0.43385091292220751</v>
      </c>
      <c r="D40061" s="305" t="s">
        <v>172</v>
      </c>
    </row>
    <row r="40062" spans="1:4" ht="14.5" customHeight="1" x14ac:dyDescent="0.35">
      <c r="A40062" s="1"/>
      <c r="B40062" s="306">
        <v>44528.815277868445</v>
      </c>
      <c r="C40062" s="304">
        <v>0.44638238113475381</v>
      </c>
      <c r="D40062" s="305" t="s">
        <v>172</v>
      </c>
    </row>
    <row r="40063" spans="1:4" ht="14.5" customHeight="1" x14ac:dyDescent="0.35">
      <c r="A40063" s="1"/>
      <c r="B40063" s="306">
        <v>44528.815972312892</v>
      </c>
      <c r="C40063" s="304">
        <v>0.41435272072922091</v>
      </c>
      <c r="D40063" s="305" t="s">
        <v>172</v>
      </c>
    </row>
    <row r="40064" spans="1:4" ht="14.5" customHeight="1" x14ac:dyDescent="0.35">
      <c r="A40064" s="1"/>
      <c r="B40064" s="306">
        <v>44528.816666757339</v>
      </c>
      <c r="C40064" s="304">
        <v>0.43169585522725051</v>
      </c>
      <c r="D40064" s="305" t="s">
        <v>172</v>
      </c>
    </row>
    <row r="40065" spans="1:4" ht="14.5" customHeight="1" x14ac:dyDescent="0.35">
      <c r="A40065" s="1"/>
      <c r="B40065" s="306">
        <v>44528.817361201785</v>
      </c>
      <c r="C40065" s="304">
        <v>0.37488533027559851</v>
      </c>
      <c r="D40065" s="305" t="s">
        <v>172</v>
      </c>
    </row>
    <row r="40066" spans="1:4" ht="14.5" customHeight="1" x14ac:dyDescent="0.35">
      <c r="A40066" s="1"/>
      <c r="B40066" s="306">
        <v>44528.818055646232</v>
      </c>
      <c r="C40066" s="304">
        <v>0.3620586905088809</v>
      </c>
      <c r="D40066" s="305" t="s">
        <v>172</v>
      </c>
    </row>
    <row r="40067" spans="1:4" ht="14.5" customHeight="1" x14ac:dyDescent="0.35">
      <c r="A40067" s="1"/>
      <c r="B40067" s="306">
        <v>44528.818750090679</v>
      </c>
      <c r="C40067" s="304">
        <v>0.41919660887294108</v>
      </c>
      <c r="D40067" s="305" t="s">
        <v>172</v>
      </c>
    </row>
    <row r="40068" spans="1:4" ht="14.5" customHeight="1" x14ac:dyDescent="0.35">
      <c r="A40068" s="1"/>
      <c r="B40068" s="306">
        <v>44528.819444535126</v>
      </c>
      <c r="C40068" s="304">
        <v>0.40292073029916842</v>
      </c>
      <c r="D40068" s="305" t="s">
        <v>172</v>
      </c>
    </row>
    <row r="40069" spans="1:4" ht="14.5" customHeight="1" x14ac:dyDescent="0.35">
      <c r="A40069" s="1"/>
      <c r="B40069" s="306">
        <v>44528.820138979572</v>
      </c>
      <c r="C40069" s="304">
        <v>0.36266226171713545</v>
      </c>
      <c r="D40069" s="305" t="s">
        <v>172</v>
      </c>
    </row>
    <row r="40070" spans="1:4" ht="14.5" customHeight="1" x14ac:dyDescent="0.35">
      <c r="A40070" s="1"/>
      <c r="B40070" s="306">
        <v>44528.820833424019</v>
      </c>
      <c r="C40070" s="304">
        <v>0.38482234668887638</v>
      </c>
      <c r="D40070" s="305" t="s">
        <v>172</v>
      </c>
    </row>
    <row r="40071" spans="1:4" ht="14.5" customHeight="1" x14ac:dyDescent="0.35">
      <c r="A40071" s="1"/>
      <c r="B40071" s="306">
        <v>44528.821527868466</v>
      </c>
      <c r="C40071" s="304">
        <v>0.37467766881842784</v>
      </c>
      <c r="D40071" s="305" t="s">
        <v>172</v>
      </c>
    </row>
    <row r="40072" spans="1:4" ht="14.5" customHeight="1" x14ac:dyDescent="0.35">
      <c r="A40072" s="1"/>
      <c r="B40072" s="306">
        <v>44528.822222312912</v>
      </c>
      <c r="C40072" s="304">
        <v>0.47316514107393837</v>
      </c>
      <c r="D40072" s="305" t="s">
        <v>172</v>
      </c>
    </row>
    <row r="40073" spans="1:4" ht="14.5" customHeight="1" x14ac:dyDescent="0.35">
      <c r="A40073" s="1"/>
      <c r="B40073" s="306">
        <v>44528.822916757359</v>
      </c>
      <c r="C40073" s="304">
        <v>0.45960869524066461</v>
      </c>
      <c r="D40073" s="305" t="s">
        <v>172</v>
      </c>
    </row>
    <row r="40074" spans="1:4" ht="14.5" customHeight="1" x14ac:dyDescent="0.35">
      <c r="A40074" s="1"/>
      <c r="B40074" s="306">
        <v>44528.823611201806</v>
      </c>
      <c r="C40074" s="304">
        <v>0.45638136915204086</v>
      </c>
      <c r="D40074" s="305" t="s">
        <v>172</v>
      </c>
    </row>
    <row r="40075" spans="1:4" ht="14.5" customHeight="1" x14ac:dyDescent="0.35">
      <c r="A40075" s="1"/>
      <c r="B40075" s="306">
        <v>44528.824305646252</v>
      </c>
      <c r="C40075" s="304">
        <v>0.47796668056289493</v>
      </c>
      <c r="D40075" s="305" t="s">
        <v>172</v>
      </c>
    </row>
    <row r="40076" spans="1:4" ht="14.5" customHeight="1" x14ac:dyDescent="0.35">
      <c r="A40076" s="1"/>
      <c r="B40076" s="306">
        <v>44528.825000090699</v>
      </c>
      <c r="C40076" s="304">
        <v>0.46211334698746215</v>
      </c>
      <c r="D40076" s="305" t="s">
        <v>172</v>
      </c>
    </row>
    <row r="40077" spans="1:4" ht="14.5" customHeight="1" x14ac:dyDescent="0.35">
      <c r="A40077" s="1"/>
      <c r="B40077" s="306">
        <v>44528.825694535146</v>
      </c>
      <c r="C40077" s="304">
        <v>0.44740997219396378</v>
      </c>
      <c r="D40077" s="305" t="s">
        <v>172</v>
      </c>
    </row>
    <row r="40078" spans="1:4" ht="14.5" customHeight="1" x14ac:dyDescent="0.35">
      <c r="A40078" s="1"/>
      <c r="B40078" s="306">
        <v>44528.826388979593</v>
      </c>
      <c r="C40078" s="304">
        <v>0.44731943123515522</v>
      </c>
      <c r="D40078" s="305" t="s">
        <v>172</v>
      </c>
    </row>
    <row r="40079" spans="1:4" ht="14.5" customHeight="1" x14ac:dyDescent="0.35">
      <c r="A40079" s="1"/>
      <c r="B40079" s="306">
        <v>44528.827083424039</v>
      </c>
      <c r="C40079" s="304">
        <v>0.41520777232496281</v>
      </c>
      <c r="D40079" s="305" t="s">
        <v>172</v>
      </c>
    </row>
    <row r="40080" spans="1:4" ht="14.5" customHeight="1" x14ac:dyDescent="0.35">
      <c r="A40080" s="1"/>
      <c r="B40080" s="306">
        <v>44528.827777868486</v>
      </c>
      <c r="C40080" s="304">
        <v>0.40821115239935657</v>
      </c>
      <c r="D40080" s="305" t="s">
        <v>172</v>
      </c>
    </row>
    <row r="40081" spans="1:4" ht="14.5" customHeight="1" x14ac:dyDescent="0.35">
      <c r="A40081" s="1"/>
      <c r="B40081" s="306">
        <v>44528.828472312933</v>
      </c>
      <c r="C40081" s="304">
        <v>0.44478079977585971</v>
      </c>
      <c r="D40081" s="305" t="s">
        <v>172</v>
      </c>
    </row>
    <row r="40082" spans="1:4" ht="14.5" customHeight="1" x14ac:dyDescent="0.35">
      <c r="A40082" s="1"/>
      <c r="B40082" s="306">
        <v>44528.829166757379</v>
      </c>
      <c r="C40082" s="304">
        <v>0.42714962845057014</v>
      </c>
      <c r="D40082" s="305" t="s">
        <v>172</v>
      </c>
    </row>
    <row r="40083" spans="1:4" ht="14.5" customHeight="1" x14ac:dyDescent="0.35">
      <c r="A40083" s="1"/>
      <c r="B40083" s="306">
        <v>44528.829861201826</v>
      </c>
      <c r="C40083" s="304">
        <v>0.40899779657726565</v>
      </c>
      <c r="D40083" s="305" t="s">
        <v>172</v>
      </c>
    </row>
    <row r="40084" spans="1:4" ht="14.5" customHeight="1" x14ac:dyDescent="0.35">
      <c r="A40084" s="1"/>
      <c r="B40084" s="306">
        <v>44528.830555646273</v>
      </c>
      <c r="C40084" s="304">
        <v>0.38879792844697175</v>
      </c>
      <c r="D40084" s="305" t="s">
        <v>172</v>
      </c>
    </row>
    <row r="40085" spans="1:4" ht="14.5" customHeight="1" x14ac:dyDescent="0.35">
      <c r="A40085" s="1"/>
      <c r="B40085" s="306">
        <v>44528.83125009072</v>
      </c>
      <c r="C40085" s="304">
        <v>0.37708138080967424</v>
      </c>
      <c r="D40085" s="305" t="s">
        <v>172</v>
      </c>
    </row>
    <row r="40086" spans="1:4" ht="14.5" customHeight="1" x14ac:dyDescent="0.35">
      <c r="A40086" s="1"/>
      <c r="B40086" s="306">
        <v>44528.831944535166</v>
      </c>
      <c r="C40086" s="304">
        <v>0.38913844407197756</v>
      </c>
      <c r="D40086" s="305" t="s">
        <v>172</v>
      </c>
    </row>
    <row r="40087" spans="1:4" ht="14.5" customHeight="1" x14ac:dyDescent="0.35">
      <c r="A40087" s="1"/>
      <c r="B40087" s="306">
        <v>44528.832638979613</v>
      </c>
      <c r="C40087" s="304">
        <v>0.38723800794444591</v>
      </c>
      <c r="D40087" s="305" t="s">
        <v>172</v>
      </c>
    </row>
    <row r="40088" spans="1:4" ht="14.5" customHeight="1" x14ac:dyDescent="0.35">
      <c r="A40088" s="1"/>
      <c r="B40088" s="306">
        <v>44528.83333342406</v>
      </c>
      <c r="C40088" s="304">
        <v>2.6813900545835167E-2</v>
      </c>
      <c r="D40088" s="305" t="s">
        <v>170</v>
      </c>
    </row>
    <row r="40089" spans="1:4" ht="14.5" customHeight="1" x14ac:dyDescent="0.35">
      <c r="A40089" s="1"/>
      <c r="B40089" s="306">
        <v>44528.834027868506</v>
      </c>
      <c r="C40089" s="304">
        <v>0.30807330126647986</v>
      </c>
      <c r="D40089" s="305" t="s">
        <v>172</v>
      </c>
    </row>
    <row r="40090" spans="1:4" ht="14.5" customHeight="1" x14ac:dyDescent="0.35">
      <c r="A40090" s="1"/>
      <c r="B40090" s="306">
        <v>44528.834722312953</v>
      </c>
      <c r="C40090" s="304">
        <v>0.37353304148073219</v>
      </c>
      <c r="D40090" s="305" t="s">
        <v>172</v>
      </c>
    </row>
    <row r="40091" spans="1:4" ht="14.5" customHeight="1" x14ac:dyDescent="0.35">
      <c r="A40091" s="1"/>
      <c r="B40091" s="306">
        <v>44528.8354167574</v>
      </c>
      <c r="C40091" s="304">
        <v>0.32716852716500094</v>
      </c>
      <c r="D40091" s="305" t="s">
        <v>172</v>
      </c>
    </row>
    <row r="40092" spans="1:4" ht="14.5" customHeight="1" x14ac:dyDescent="0.35">
      <c r="A40092" s="1"/>
      <c r="B40092" s="306">
        <v>44528.836111201847</v>
      </c>
      <c r="C40092" s="304">
        <v>0.37753196312120657</v>
      </c>
      <c r="D40092" s="305" t="s">
        <v>172</v>
      </c>
    </row>
    <row r="40093" spans="1:4" ht="14.5" customHeight="1" x14ac:dyDescent="0.35">
      <c r="A40093" s="1"/>
      <c r="B40093" s="306">
        <v>44528.836805646293</v>
      </c>
      <c r="C40093" s="304">
        <v>0.32141121887731666</v>
      </c>
      <c r="D40093" s="305" t="s">
        <v>172</v>
      </c>
    </row>
    <row r="40094" spans="1:4" ht="14.5" customHeight="1" x14ac:dyDescent="0.35">
      <c r="A40094" s="1"/>
      <c r="B40094" s="306">
        <v>44528.83750009074</v>
      </c>
      <c r="C40094" s="304">
        <v>0.3196223203523611</v>
      </c>
      <c r="D40094" s="305" t="s">
        <v>172</v>
      </c>
    </row>
    <row r="40095" spans="1:4" ht="14.5" customHeight="1" x14ac:dyDescent="0.35">
      <c r="A40095" s="1"/>
      <c r="B40095" s="306">
        <v>44528.838194535187</v>
      </c>
      <c r="C40095" s="304">
        <v>0.33194136773972788</v>
      </c>
      <c r="D40095" s="305" t="s">
        <v>172</v>
      </c>
    </row>
    <row r="40096" spans="1:4" ht="14.5" customHeight="1" x14ac:dyDescent="0.35">
      <c r="A40096" s="1"/>
      <c r="B40096" s="306">
        <v>44528.838888979633</v>
      </c>
      <c r="C40096" s="304">
        <v>0.25490142281860245</v>
      </c>
      <c r="D40096" s="305" t="s">
        <v>172</v>
      </c>
    </row>
    <row r="40097" spans="1:4" ht="14.5" customHeight="1" x14ac:dyDescent="0.35">
      <c r="A40097" s="1"/>
      <c r="B40097" s="306">
        <v>44528.83958342408</v>
      </c>
      <c r="C40097" s="304">
        <v>0.22816777330314533</v>
      </c>
      <c r="D40097" s="305" t="s">
        <v>172</v>
      </c>
    </row>
    <row r="40098" spans="1:4" ht="14.5" customHeight="1" x14ac:dyDescent="0.35">
      <c r="A40098" s="1"/>
      <c r="B40098" s="306">
        <v>44528.840277868527</v>
      </c>
      <c r="C40098" s="304">
        <v>0.29380195926417702</v>
      </c>
      <c r="D40098" s="305" t="s">
        <v>172</v>
      </c>
    </row>
    <row r="40099" spans="1:4" ht="14.5" customHeight="1" x14ac:dyDescent="0.35">
      <c r="A40099" s="1"/>
      <c r="B40099" s="306">
        <v>44528.840972312973</v>
      </c>
      <c r="C40099" s="304">
        <v>0.32333122717324536</v>
      </c>
      <c r="D40099" s="305" t="s">
        <v>172</v>
      </c>
    </row>
    <row r="40100" spans="1:4" ht="14.5" customHeight="1" x14ac:dyDescent="0.35">
      <c r="A40100" s="1"/>
      <c r="B40100" s="306">
        <v>44528.84166675742</v>
      </c>
      <c r="C40100" s="304">
        <v>0.34360091625555167</v>
      </c>
      <c r="D40100" s="305" t="s">
        <v>172</v>
      </c>
    </row>
    <row r="40101" spans="1:4" ht="14.5" customHeight="1" x14ac:dyDescent="0.35">
      <c r="A40101" s="1"/>
      <c r="B40101" s="306">
        <v>44528.842361201867</v>
      </c>
      <c r="C40101" s="304">
        <v>0.33063000425657568</v>
      </c>
      <c r="D40101" s="305" t="s">
        <v>172</v>
      </c>
    </row>
    <row r="40102" spans="1:4" ht="14.5" customHeight="1" x14ac:dyDescent="0.35">
      <c r="A40102" s="1"/>
      <c r="B40102" s="306">
        <v>44528.843055646314</v>
      </c>
      <c r="C40102" s="304">
        <v>0.31677908385202802</v>
      </c>
      <c r="D40102" s="305" t="s">
        <v>172</v>
      </c>
    </row>
    <row r="40103" spans="1:4" ht="14.5" customHeight="1" x14ac:dyDescent="0.35">
      <c r="A40103" s="1"/>
      <c r="B40103" s="306">
        <v>44528.84375009076</v>
      </c>
      <c r="C40103" s="304">
        <v>0.30355593343044046</v>
      </c>
      <c r="D40103" s="305" t="s">
        <v>172</v>
      </c>
    </row>
    <row r="40104" spans="1:4" ht="14.5" customHeight="1" x14ac:dyDescent="0.35">
      <c r="A40104" s="1"/>
      <c r="B40104" s="306">
        <v>44528.844444535207</v>
      </c>
      <c r="C40104" s="304">
        <v>0.23021321898498476</v>
      </c>
      <c r="D40104" s="305" t="s">
        <v>172</v>
      </c>
    </row>
    <row r="40105" spans="1:4" ht="14.5" customHeight="1" x14ac:dyDescent="0.35">
      <c r="A40105" s="1"/>
      <c r="B40105" s="306">
        <v>44528.845138979654</v>
      </c>
      <c r="C40105" s="304">
        <v>0.1846209685210321</v>
      </c>
      <c r="D40105" s="305" t="s">
        <v>172</v>
      </c>
    </row>
    <row r="40106" spans="1:4" ht="14.5" customHeight="1" x14ac:dyDescent="0.35">
      <c r="A40106" s="1"/>
      <c r="B40106" s="306">
        <v>44528.8458334241</v>
      </c>
      <c r="C40106" s="304">
        <v>0.23573082494331174</v>
      </c>
      <c r="D40106" s="305" t="s">
        <v>172</v>
      </c>
    </row>
    <row r="40107" spans="1:4" ht="14.5" customHeight="1" x14ac:dyDescent="0.35">
      <c r="A40107" s="1"/>
      <c r="B40107" s="306">
        <v>44528.846527868547</v>
      </c>
      <c r="C40107" s="304">
        <v>0.16947344150100133</v>
      </c>
      <c r="D40107" s="305" t="s">
        <v>172</v>
      </c>
    </row>
    <row r="40108" spans="1:4" ht="14.5" customHeight="1" x14ac:dyDescent="0.35">
      <c r="A40108" s="1"/>
      <c r="B40108" s="306">
        <v>44528.847222312994</v>
      </c>
      <c r="C40108" s="304">
        <v>0.22130471947290667</v>
      </c>
      <c r="D40108" s="305" t="s">
        <v>172</v>
      </c>
    </row>
    <row r="40109" spans="1:4" ht="14.5" customHeight="1" x14ac:dyDescent="0.35">
      <c r="A40109" s="1"/>
      <c r="B40109" s="306">
        <v>44528.847916757441</v>
      </c>
      <c r="C40109" s="304">
        <v>0.22643534409911201</v>
      </c>
      <c r="D40109" s="305" t="s">
        <v>172</v>
      </c>
    </row>
    <row r="40110" spans="1:4" ht="14.5" customHeight="1" x14ac:dyDescent="0.35">
      <c r="A40110" s="1"/>
      <c r="B40110" s="306">
        <v>44528.848611201887</v>
      </c>
      <c r="C40110" s="304">
        <v>0.19173254642261478</v>
      </c>
      <c r="D40110" s="305" t="s">
        <v>172</v>
      </c>
    </row>
    <row r="40111" spans="1:4" ht="14.5" customHeight="1" x14ac:dyDescent="0.35">
      <c r="A40111" s="1"/>
      <c r="B40111" s="306">
        <v>44528.849305646334</v>
      </c>
      <c r="C40111" s="304">
        <v>0.12703160796692525</v>
      </c>
      <c r="D40111" s="305" t="s">
        <v>172</v>
      </c>
    </row>
    <row r="40112" spans="1:4" ht="14.5" customHeight="1" x14ac:dyDescent="0.35">
      <c r="A40112" s="1"/>
      <c r="B40112" s="306">
        <v>44528.850000090781</v>
      </c>
      <c r="C40112" s="304">
        <v>0.18900064328837138</v>
      </c>
      <c r="D40112" s="305" t="s">
        <v>172</v>
      </c>
    </row>
    <row r="40113" spans="1:4" ht="14.5" customHeight="1" x14ac:dyDescent="0.35">
      <c r="A40113" s="1"/>
      <c r="B40113" s="306">
        <v>44528.850694535227</v>
      </c>
      <c r="C40113" s="304">
        <v>0.15515798868780925</v>
      </c>
      <c r="D40113" s="305" t="s">
        <v>172</v>
      </c>
    </row>
    <row r="40114" spans="1:4" ht="14.5" customHeight="1" x14ac:dyDescent="0.35">
      <c r="A40114" s="1"/>
      <c r="B40114" s="306">
        <v>44528.851388979674</v>
      </c>
      <c r="C40114" s="304">
        <v>0.2186849191950993</v>
      </c>
      <c r="D40114" s="305" t="s">
        <v>172</v>
      </c>
    </row>
    <row r="40115" spans="1:4" ht="14.5" customHeight="1" x14ac:dyDescent="0.35">
      <c r="A40115" s="1"/>
      <c r="B40115" s="306">
        <v>44528.852083424121</v>
      </c>
      <c r="C40115" s="304">
        <v>0.10455948142143066</v>
      </c>
      <c r="D40115" s="305" t="s">
        <v>172</v>
      </c>
    </row>
    <row r="40116" spans="1:4" ht="14.5" customHeight="1" x14ac:dyDescent="0.35">
      <c r="A40116" s="1"/>
      <c r="B40116" s="306">
        <v>44528.852777868568</v>
      </c>
      <c r="C40116" s="304">
        <v>0.12379069226691779</v>
      </c>
      <c r="D40116" s="305" t="s">
        <v>172</v>
      </c>
    </row>
    <row r="40117" spans="1:4" ht="14.5" customHeight="1" x14ac:dyDescent="0.35">
      <c r="A40117" s="1"/>
      <c r="B40117" s="306">
        <v>44528.853472313014</v>
      </c>
      <c r="C40117" s="304">
        <v>0.17574952921786463</v>
      </c>
      <c r="D40117" s="305" t="s">
        <v>172</v>
      </c>
    </row>
    <row r="40118" spans="1:4" ht="14.5" customHeight="1" x14ac:dyDescent="0.35">
      <c r="A40118" s="1"/>
      <c r="B40118" s="306">
        <v>44528.854166757461</v>
      </c>
      <c r="C40118" s="304">
        <v>0.10559004181206243</v>
      </c>
      <c r="D40118" s="305" t="s">
        <v>172</v>
      </c>
    </row>
    <row r="40119" spans="1:4" ht="14.5" customHeight="1" x14ac:dyDescent="0.35">
      <c r="A40119" s="1"/>
      <c r="B40119" s="306">
        <v>44528.854861201908</v>
      </c>
      <c r="C40119" s="304">
        <v>0.1374245932789942</v>
      </c>
      <c r="D40119" s="305" t="s">
        <v>172</v>
      </c>
    </row>
    <row r="40120" spans="1:4" ht="14.5" customHeight="1" x14ac:dyDescent="0.35">
      <c r="A40120" s="1"/>
      <c r="B40120" s="306">
        <v>44528.855555646354</v>
      </c>
      <c r="C40120" s="304">
        <v>0.14809151570343601</v>
      </c>
      <c r="D40120" s="305" t="s">
        <v>172</v>
      </c>
    </row>
    <row r="40121" spans="1:4" ht="14.5" customHeight="1" x14ac:dyDescent="0.35">
      <c r="A40121" s="1"/>
      <c r="B40121" s="306">
        <v>44528.856250090801</v>
      </c>
      <c r="C40121" s="304">
        <v>0.11676565836726999</v>
      </c>
      <c r="D40121" s="305" t="s">
        <v>172</v>
      </c>
    </row>
    <row r="40122" spans="1:4" ht="14.5" customHeight="1" x14ac:dyDescent="0.35">
      <c r="A40122" s="1"/>
      <c r="B40122" s="306">
        <v>44528.856944535248</v>
      </c>
      <c r="C40122" s="304">
        <v>0.16396796464900945</v>
      </c>
      <c r="D40122" s="305" t="s">
        <v>172</v>
      </c>
    </row>
    <row r="40123" spans="1:4" ht="14.5" customHeight="1" x14ac:dyDescent="0.35">
      <c r="A40123" s="1"/>
      <c r="B40123" s="306">
        <v>44528.857638979694</v>
      </c>
      <c r="C40123" s="304">
        <v>0.12604217097641596</v>
      </c>
      <c r="D40123" s="305" t="s">
        <v>172</v>
      </c>
    </row>
    <row r="40124" spans="1:4" ht="14.5" customHeight="1" x14ac:dyDescent="0.35">
      <c r="A40124" s="1"/>
      <c r="B40124" s="306">
        <v>44528.858333424141</v>
      </c>
      <c r="C40124" s="304">
        <v>8.2528538411399191E-2</v>
      </c>
      <c r="D40124" s="305" t="s">
        <v>172</v>
      </c>
    </row>
    <row r="40125" spans="1:4" ht="14.5" customHeight="1" x14ac:dyDescent="0.35">
      <c r="A40125" s="1"/>
      <c r="B40125" s="306">
        <v>44528.859027868588</v>
      </c>
      <c r="C40125" s="304">
        <v>0.10384649335443706</v>
      </c>
      <c r="D40125" s="305" t="s">
        <v>172</v>
      </c>
    </row>
    <row r="40126" spans="1:4" ht="14.5" customHeight="1" x14ac:dyDescent="0.35">
      <c r="A40126" s="1"/>
      <c r="B40126" s="306">
        <v>44528.859722313035</v>
      </c>
      <c r="C40126" s="304">
        <v>8.5321676038044345E-2</v>
      </c>
      <c r="D40126" s="305" t="s">
        <v>172</v>
      </c>
    </row>
    <row r="40127" spans="1:4" ht="14.5" customHeight="1" x14ac:dyDescent="0.35">
      <c r="A40127" s="1"/>
      <c r="B40127" s="306">
        <v>44528.860416757481</v>
      </c>
      <c r="C40127" s="304">
        <v>7.5805728803298209E-2</v>
      </c>
      <c r="D40127" s="305" t="s">
        <v>172</v>
      </c>
    </row>
    <row r="40128" spans="1:4" ht="14.5" customHeight="1" x14ac:dyDescent="0.35">
      <c r="A40128" s="1"/>
      <c r="B40128" s="306">
        <v>44528.861111201928</v>
      </c>
      <c r="C40128" s="304">
        <v>0.16455402133227229</v>
      </c>
      <c r="D40128" s="305" t="s">
        <v>172</v>
      </c>
    </row>
    <row r="40129" spans="1:4" ht="14.5" customHeight="1" x14ac:dyDescent="0.35">
      <c r="A40129" s="1"/>
      <c r="B40129" s="306">
        <v>44528.861805646375</v>
      </c>
      <c r="C40129" s="304">
        <v>0.15729371615532273</v>
      </c>
      <c r="D40129" s="305" t="s">
        <v>172</v>
      </c>
    </row>
    <row r="40130" spans="1:4" ht="14.5" customHeight="1" x14ac:dyDescent="0.35">
      <c r="A40130" s="1"/>
      <c r="B40130" s="306">
        <v>44528.862500090821</v>
      </c>
      <c r="C40130" s="304">
        <v>8.7819128541603203E-2</v>
      </c>
      <c r="D40130" s="305" t="s">
        <v>172</v>
      </c>
    </row>
    <row r="40131" spans="1:4" ht="14.5" customHeight="1" x14ac:dyDescent="0.35">
      <c r="A40131" s="1"/>
      <c r="B40131" s="306">
        <v>44528.863194535268</v>
      </c>
      <c r="C40131" s="304">
        <v>9.329009446469172E-2</v>
      </c>
      <c r="D40131" s="305" t="s">
        <v>172</v>
      </c>
    </row>
    <row r="40132" spans="1:4" ht="14.5" customHeight="1" x14ac:dyDescent="0.35">
      <c r="A40132" s="1"/>
      <c r="B40132" s="306">
        <v>44528.863888979715</v>
      </c>
      <c r="C40132" s="304">
        <v>9.6370764462524974E-2</v>
      </c>
      <c r="D40132" s="305" t="s">
        <v>172</v>
      </c>
    </row>
    <row r="40133" spans="1:4" ht="14.5" customHeight="1" x14ac:dyDescent="0.35">
      <c r="A40133" s="1"/>
      <c r="B40133" s="306">
        <v>44528.864583424162</v>
      </c>
      <c r="C40133" s="304">
        <v>0.13936448036435348</v>
      </c>
      <c r="D40133" s="305" t="s">
        <v>172</v>
      </c>
    </row>
    <row r="40134" spans="1:4" ht="14.5" customHeight="1" x14ac:dyDescent="0.35">
      <c r="A40134" s="1"/>
      <c r="B40134" s="306">
        <v>44528.865277868608</v>
      </c>
      <c r="C40134" s="304">
        <v>8.4807968913874751E-2</v>
      </c>
      <c r="D40134" s="305" t="s">
        <v>172</v>
      </c>
    </row>
    <row r="40135" spans="1:4" ht="14.5" customHeight="1" x14ac:dyDescent="0.35">
      <c r="A40135" s="1"/>
      <c r="B40135" s="306">
        <v>44528.865972313055</v>
      </c>
      <c r="C40135" s="304">
        <v>0.13282343730603921</v>
      </c>
      <c r="D40135" s="305" t="s">
        <v>172</v>
      </c>
    </row>
    <row r="40136" spans="1:4" ht="14.5" customHeight="1" x14ac:dyDescent="0.35">
      <c r="A40136" s="1"/>
      <c r="B40136" s="306">
        <v>44528.866666757502</v>
      </c>
      <c r="C40136" s="304">
        <v>9.1879602076157127E-2</v>
      </c>
      <c r="D40136" s="305" t="s">
        <v>172</v>
      </c>
    </row>
    <row r="40137" spans="1:4" ht="14.5" customHeight="1" x14ac:dyDescent="0.35">
      <c r="A40137" s="1"/>
      <c r="B40137" s="306">
        <v>44528.867361201948</v>
      </c>
      <c r="C40137" s="304">
        <v>0.12888841735910622</v>
      </c>
      <c r="D40137" s="305" t="s">
        <v>172</v>
      </c>
    </row>
    <row r="40138" spans="1:4" ht="14.5" customHeight="1" x14ac:dyDescent="0.35">
      <c r="A40138" s="1"/>
      <c r="B40138" s="306">
        <v>44528.868055646395</v>
      </c>
      <c r="C40138" s="304">
        <v>0.13641077023736065</v>
      </c>
      <c r="D40138" s="305" t="s">
        <v>172</v>
      </c>
    </row>
    <row r="40139" spans="1:4" ht="14.5" customHeight="1" x14ac:dyDescent="0.35">
      <c r="A40139" s="1"/>
      <c r="B40139" s="306">
        <v>44528.868750090842</v>
      </c>
      <c r="C40139" s="304">
        <v>0.14168286618168319</v>
      </c>
      <c r="D40139" s="305" t="s">
        <v>172</v>
      </c>
    </row>
    <row r="40140" spans="1:4" ht="14.5" customHeight="1" x14ac:dyDescent="0.35">
      <c r="A40140" s="1"/>
      <c r="B40140" s="306">
        <v>44528.869444535288</v>
      </c>
      <c r="C40140" s="304">
        <v>0.12717958983408456</v>
      </c>
      <c r="D40140" s="305" t="s">
        <v>172</v>
      </c>
    </row>
    <row r="40141" spans="1:4" ht="14.5" customHeight="1" x14ac:dyDescent="0.35">
      <c r="A40141" s="1"/>
      <c r="B40141" s="306">
        <v>44528.870138979735</v>
      </c>
      <c r="C40141" s="304">
        <v>8.8702984348340883E-2</v>
      </c>
      <c r="D40141" s="305" t="s">
        <v>172</v>
      </c>
    </row>
    <row r="40142" spans="1:4" ht="14.5" customHeight="1" x14ac:dyDescent="0.35">
      <c r="A40142" s="1"/>
      <c r="B40142" s="306">
        <v>44528.870833424182</v>
      </c>
      <c r="C40142" s="304">
        <v>5.2968908793819242E-2</v>
      </c>
      <c r="D40142" s="305" t="s">
        <v>172</v>
      </c>
    </row>
    <row r="40143" spans="1:4" ht="14.5" customHeight="1" x14ac:dyDescent="0.35">
      <c r="A40143" s="1"/>
      <c r="B40143" s="306">
        <v>44528.871527868629</v>
      </c>
      <c r="C40143" s="304">
        <v>0.14005106797428274</v>
      </c>
      <c r="D40143" s="305" t="s">
        <v>172</v>
      </c>
    </row>
    <row r="40144" spans="1:4" ht="14.5" customHeight="1" x14ac:dyDescent="0.35">
      <c r="A40144" s="1"/>
      <c r="B40144" s="306">
        <v>44528.872222313075</v>
      </c>
      <c r="C40144" s="304">
        <v>9.4082412915084512E-2</v>
      </c>
      <c r="D40144" s="305" t="s">
        <v>172</v>
      </c>
    </row>
    <row r="40145" spans="1:4" ht="14.5" customHeight="1" x14ac:dyDescent="0.35">
      <c r="A40145" s="1"/>
      <c r="B40145" s="306">
        <v>44528.872916757522</v>
      </c>
      <c r="C40145" s="304">
        <v>9.1154894454067895E-2</v>
      </c>
      <c r="D40145" s="305" t="s">
        <v>172</v>
      </c>
    </row>
    <row r="40146" spans="1:4" ht="14.5" customHeight="1" x14ac:dyDescent="0.35">
      <c r="A40146" s="1"/>
      <c r="B40146" s="306">
        <v>44528.873611201969</v>
      </c>
      <c r="C40146" s="304">
        <v>0.13837658330191213</v>
      </c>
      <c r="D40146" s="305" t="s">
        <v>172</v>
      </c>
    </row>
    <row r="40147" spans="1:4" ht="14.5" customHeight="1" x14ac:dyDescent="0.35">
      <c r="A40147" s="1"/>
      <c r="B40147" s="306">
        <v>44528.874305646415</v>
      </c>
      <c r="C40147" s="304">
        <v>0.11144036937260655</v>
      </c>
      <c r="D40147" s="305" t="s">
        <v>172</v>
      </c>
    </row>
    <row r="40148" spans="1:4" ht="14.5" customHeight="1" x14ac:dyDescent="0.35">
      <c r="A40148" s="1"/>
      <c r="B40148" s="306">
        <v>44528.875000090862</v>
      </c>
      <c r="C40148" s="304">
        <v>0.10696289208229928</v>
      </c>
      <c r="D40148" s="305" t="s">
        <v>172</v>
      </c>
    </row>
    <row r="40149" spans="1:4" ht="14.5" customHeight="1" x14ac:dyDescent="0.35">
      <c r="A40149" s="1"/>
      <c r="B40149" s="306">
        <v>44528.875694535309</v>
      </c>
      <c r="C40149" s="304">
        <v>9.9522844780464456E-2</v>
      </c>
      <c r="D40149" s="305" t="s">
        <v>172</v>
      </c>
    </row>
    <row r="40150" spans="1:4" ht="14.5" customHeight="1" x14ac:dyDescent="0.35">
      <c r="A40150" s="1"/>
      <c r="B40150" s="306">
        <v>44528.876388979756</v>
      </c>
      <c r="C40150" s="304">
        <v>0.11220528660167399</v>
      </c>
      <c r="D40150" s="305" t="s">
        <v>172</v>
      </c>
    </row>
    <row r="40151" spans="1:4" ht="14.5" customHeight="1" x14ac:dyDescent="0.35">
      <c r="A40151" s="1"/>
      <c r="B40151" s="306">
        <v>44528.877083424202</v>
      </c>
      <c r="C40151" s="304">
        <v>0.13065877563373457</v>
      </c>
      <c r="D40151" s="305" t="s">
        <v>172</v>
      </c>
    </row>
    <row r="40152" spans="1:4" ht="14.5" customHeight="1" x14ac:dyDescent="0.35">
      <c r="A40152" s="1"/>
      <c r="B40152" s="306">
        <v>44528.877777868649</v>
      </c>
      <c r="C40152" s="304">
        <v>0.10358013039737367</v>
      </c>
      <c r="D40152" s="305" t="s">
        <v>172</v>
      </c>
    </row>
    <row r="40153" spans="1:4" ht="14.5" customHeight="1" x14ac:dyDescent="0.35">
      <c r="A40153" s="1"/>
      <c r="B40153" s="306">
        <v>44528.878472313096</v>
      </c>
      <c r="C40153" s="304">
        <v>0.15214692462711052</v>
      </c>
      <c r="D40153" s="305" t="s">
        <v>172</v>
      </c>
    </row>
    <row r="40154" spans="1:4" ht="14.5" customHeight="1" x14ac:dyDescent="0.35">
      <c r="A40154" s="1"/>
      <c r="B40154" s="306">
        <v>44528.879166757542</v>
      </c>
      <c r="C40154" s="304">
        <v>0.12210878658788715</v>
      </c>
      <c r="D40154" s="305" t="s">
        <v>172</v>
      </c>
    </row>
    <row r="40155" spans="1:4" ht="14.5" customHeight="1" x14ac:dyDescent="0.35">
      <c r="A40155" s="1"/>
      <c r="B40155" s="306">
        <v>44528.879861201989</v>
      </c>
      <c r="C40155" s="304">
        <v>9.4664333850262974E-2</v>
      </c>
      <c r="D40155" s="305" t="s">
        <v>172</v>
      </c>
    </row>
    <row r="40156" spans="1:4" ht="14.5" customHeight="1" x14ac:dyDescent="0.35">
      <c r="A40156" s="1"/>
      <c r="B40156" s="306">
        <v>44528.880555646436</v>
      </c>
      <c r="C40156" s="304">
        <v>0.1253942824448662</v>
      </c>
      <c r="D40156" s="305" t="s">
        <v>172</v>
      </c>
    </row>
    <row r="40157" spans="1:4" ht="14.5" customHeight="1" x14ac:dyDescent="0.35">
      <c r="A40157" s="1"/>
      <c r="B40157" s="306">
        <v>44528.881250090883</v>
      </c>
      <c r="C40157" s="304">
        <v>0.13698081313598701</v>
      </c>
      <c r="D40157" s="305" t="s">
        <v>172</v>
      </c>
    </row>
    <row r="40158" spans="1:4" ht="14.5" customHeight="1" x14ac:dyDescent="0.35">
      <c r="A40158" s="1"/>
      <c r="B40158" s="306">
        <v>44528.881944535329</v>
      </c>
      <c r="C40158" s="304">
        <v>0.23340519227112963</v>
      </c>
      <c r="D40158" s="305" t="s">
        <v>172</v>
      </c>
    </row>
    <row r="40159" spans="1:4" ht="14.5" customHeight="1" x14ac:dyDescent="0.35">
      <c r="A40159" s="1"/>
      <c r="B40159" s="306">
        <v>44528.882638979776</v>
      </c>
      <c r="C40159" s="304">
        <v>0.24210905590067947</v>
      </c>
      <c r="D40159" s="305" t="s">
        <v>172</v>
      </c>
    </row>
    <row r="40160" spans="1:4" ht="14.5" customHeight="1" x14ac:dyDescent="0.35">
      <c r="A40160" s="1"/>
      <c r="B40160" s="306">
        <v>44528.883333424223</v>
      </c>
      <c r="C40160" s="304">
        <v>0.31020897193875496</v>
      </c>
      <c r="D40160" s="305" t="s">
        <v>172</v>
      </c>
    </row>
    <row r="40161" spans="1:4" ht="14.5" customHeight="1" x14ac:dyDescent="0.35">
      <c r="A40161" s="1"/>
      <c r="B40161" s="306">
        <v>44528.884027868669</v>
      </c>
      <c r="C40161" s="304">
        <v>0.26093566163990545</v>
      </c>
      <c r="D40161" s="305" t="s">
        <v>172</v>
      </c>
    </row>
    <row r="40162" spans="1:4" ht="14.5" customHeight="1" x14ac:dyDescent="0.35">
      <c r="A40162" s="1"/>
      <c r="B40162" s="306">
        <v>44528.884722313116</v>
      </c>
      <c r="C40162" s="304">
        <v>0.11081563562542367</v>
      </c>
      <c r="D40162" s="305" t="s">
        <v>172</v>
      </c>
    </row>
    <row r="40163" spans="1:4" ht="14.5" customHeight="1" x14ac:dyDescent="0.35">
      <c r="A40163" s="1"/>
      <c r="B40163" s="306">
        <v>44528.885416757563</v>
      </c>
      <c r="C40163" s="304">
        <v>0.12230757974590839</v>
      </c>
      <c r="D40163" s="305" t="s">
        <v>172</v>
      </c>
    </row>
    <row r="40164" spans="1:4" ht="14.5" customHeight="1" x14ac:dyDescent="0.35">
      <c r="A40164" s="1"/>
      <c r="B40164" s="306">
        <v>44528.886111202009</v>
      </c>
      <c r="C40164" s="304">
        <v>0.1015833161528614</v>
      </c>
      <c r="D40164" s="305" t="s">
        <v>172</v>
      </c>
    </row>
    <row r="40165" spans="1:4" ht="14.5" customHeight="1" x14ac:dyDescent="0.35">
      <c r="A40165" s="1"/>
      <c r="B40165" s="306">
        <v>44528.886805646456</v>
      </c>
      <c r="C40165" s="304">
        <v>0.13392720338500036</v>
      </c>
      <c r="D40165" s="305" t="s">
        <v>172</v>
      </c>
    </row>
    <row r="40166" spans="1:4" ht="14.5" customHeight="1" x14ac:dyDescent="0.35">
      <c r="A40166" s="1"/>
      <c r="B40166" s="306">
        <v>44528.887500090903</v>
      </c>
      <c r="C40166" s="304">
        <v>0.12053364437695109</v>
      </c>
      <c r="D40166" s="305" t="s">
        <v>172</v>
      </c>
    </row>
    <row r="40167" spans="1:4" ht="14.5" customHeight="1" x14ac:dyDescent="0.35">
      <c r="A40167" s="1"/>
      <c r="B40167" s="306">
        <v>44528.88819453535</v>
      </c>
      <c r="C40167" s="304">
        <v>0.19640199662771921</v>
      </c>
      <c r="D40167" s="305" t="s">
        <v>172</v>
      </c>
    </row>
    <row r="40168" spans="1:4" ht="14.5" customHeight="1" x14ac:dyDescent="0.35">
      <c r="A40168" s="1"/>
      <c r="B40168" s="306">
        <v>44528.888888979796</v>
      </c>
      <c r="C40168" s="304">
        <v>0.25557258845637987</v>
      </c>
      <c r="D40168" s="305" t="s">
        <v>172</v>
      </c>
    </row>
    <row r="40169" spans="1:4" ht="14.5" customHeight="1" x14ac:dyDescent="0.35">
      <c r="A40169" s="1"/>
      <c r="B40169" s="306">
        <v>44528.889583424243</v>
      </c>
      <c r="C40169" s="304">
        <v>0.24614779650795146</v>
      </c>
      <c r="D40169" s="305" t="s">
        <v>172</v>
      </c>
    </row>
    <row r="40170" spans="1:4" ht="14.5" customHeight="1" x14ac:dyDescent="0.35">
      <c r="A40170" s="1"/>
      <c r="B40170" s="306">
        <v>44528.89027786869</v>
      </c>
      <c r="C40170" s="304">
        <v>0.30473801339160977</v>
      </c>
      <c r="D40170" s="305" t="s">
        <v>172</v>
      </c>
    </row>
    <row r="40171" spans="1:4" ht="14.5" customHeight="1" x14ac:dyDescent="0.35">
      <c r="A40171" s="1"/>
      <c r="B40171" s="306">
        <v>44528.890972313136</v>
      </c>
      <c r="C40171" s="304">
        <v>0.2500470759433483</v>
      </c>
      <c r="D40171" s="305" t="s">
        <v>172</v>
      </c>
    </row>
    <row r="40172" spans="1:4" ht="14.5" customHeight="1" x14ac:dyDescent="0.35">
      <c r="A40172" s="1"/>
      <c r="B40172" s="306">
        <v>44528.891666757583</v>
      </c>
      <c r="C40172" s="304">
        <v>0.28394127554583976</v>
      </c>
      <c r="D40172" s="305" t="s">
        <v>172</v>
      </c>
    </row>
    <row r="40173" spans="1:4" ht="14.5" customHeight="1" x14ac:dyDescent="0.35">
      <c r="A40173" s="1"/>
      <c r="B40173" s="306">
        <v>44528.89236120203</v>
      </c>
      <c r="C40173" s="304">
        <v>0.26025017586659183</v>
      </c>
      <c r="D40173" s="305" t="s">
        <v>172</v>
      </c>
    </row>
    <row r="40174" spans="1:4" ht="14.5" customHeight="1" x14ac:dyDescent="0.35">
      <c r="A40174" s="1"/>
      <c r="B40174" s="306">
        <v>44528.893055646477</v>
      </c>
      <c r="C40174" s="304">
        <v>0.26098064090250167</v>
      </c>
      <c r="D40174" s="305" t="s">
        <v>172</v>
      </c>
    </row>
    <row r="40175" spans="1:4" ht="14.5" customHeight="1" x14ac:dyDescent="0.35">
      <c r="A40175" s="1"/>
      <c r="B40175" s="306">
        <v>44528.893750090923</v>
      </c>
      <c r="C40175" s="304">
        <v>0.28153753415035682</v>
      </c>
      <c r="D40175" s="305" t="s">
        <v>172</v>
      </c>
    </row>
    <row r="40176" spans="1:4" ht="14.5" customHeight="1" x14ac:dyDescent="0.35">
      <c r="A40176" s="1"/>
      <c r="B40176" s="306">
        <v>44528.89444453537</v>
      </c>
      <c r="C40176" s="304">
        <v>0.29444633327899888</v>
      </c>
      <c r="D40176" s="305" t="s">
        <v>172</v>
      </c>
    </row>
    <row r="40177" spans="1:4" ht="14.5" customHeight="1" x14ac:dyDescent="0.35">
      <c r="A40177" s="1"/>
      <c r="B40177" s="306">
        <v>44528.895138979817</v>
      </c>
      <c r="C40177" s="304">
        <v>0.23228581642573165</v>
      </c>
      <c r="D40177" s="305" t="s">
        <v>172</v>
      </c>
    </row>
    <row r="40178" spans="1:4" ht="14.5" customHeight="1" x14ac:dyDescent="0.35">
      <c r="A40178" s="1"/>
      <c r="B40178" s="306">
        <v>44528.895833424263</v>
      </c>
      <c r="C40178" s="304">
        <v>0.29206067313731787</v>
      </c>
      <c r="D40178" s="305" t="s">
        <v>172</v>
      </c>
    </row>
    <row r="40179" spans="1:4" ht="14.5" customHeight="1" x14ac:dyDescent="0.35">
      <c r="A40179" s="1"/>
      <c r="B40179" s="306">
        <v>44528.89652786871</v>
      </c>
      <c r="C40179" s="304">
        <v>0.22455565746651399</v>
      </c>
      <c r="D40179" s="305" t="s">
        <v>172</v>
      </c>
    </row>
    <row r="40180" spans="1:4" ht="14.5" customHeight="1" x14ac:dyDescent="0.35">
      <c r="A40180" s="1"/>
      <c r="B40180" s="306">
        <v>44528.897222313157</v>
      </c>
      <c r="C40180" s="304">
        <v>0.21596905310886239</v>
      </c>
      <c r="D40180" s="305" t="s">
        <v>172</v>
      </c>
    </row>
    <row r="40181" spans="1:4" ht="14.5" customHeight="1" x14ac:dyDescent="0.35">
      <c r="A40181" s="1"/>
      <c r="B40181" s="306">
        <v>44528.897916757604</v>
      </c>
      <c r="C40181" s="304">
        <v>0.18380089714491987</v>
      </c>
      <c r="D40181" s="305" t="s">
        <v>172</v>
      </c>
    </row>
    <row r="40182" spans="1:4" ht="14.5" customHeight="1" x14ac:dyDescent="0.35">
      <c r="A40182" s="1"/>
      <c r="B40182" s="306">
        <v>44528.89861120205</v>
      </c>
      <c r="C40182" s="304">
        <v>0.1944180613269206</v>
      </c>
      <c r="D40182" s="305" t="s">
        <v>172</v>
      </c>
    </row>
    <row r="40183" spans="1:4" ht="14.5" customHeight="1" x14ac:dyDescent="0.35">
      <c r="A40183" s="1"/>
      <c r="B40183" s="306">
        <v>44528.899305646497</v>
      </c>
      <c r="C40183" s="304">
        <v>0.1812390658613367</v>
      </c>
      <c r="D40183" s="305" t="s">
        <v>172</v>
      </c>
    </row>
    <row r="40184" spans="1:4" ht="14.5" customHeight="1" x14ac:dyDescent="0.35">
      <c r="A40184" s="1"/>
      <c r="B40184" s="306">
        <v>44528.900000090944</v>
      </c>
      <c r="C40184" s="304">
        <v>0.19693886931281668</v>
      </c>
      <c r="D40184" s="305" t="s">
        <v>172</v>
      </c>
    </row>
    <row r="40185" spans="1:4" ht="14.5" customHeight="1" x14ac:dyDescent="0.35">
      <c r="A40185" s="1"/>
      <c r="B40185" s="306">
        <v>44528.90069453539</v>
      </c>
      <c r="C40185" s="304">
        <v>0.21567223722180037</v>
      </c>
      <c r="D40185" s="305" t="s">
        <v>172</v>
      </c>
    </row>
    <row r="40186" spans="1:4" ht="14.5" customHeight="1" x14ac:dyDescent="0.35">
      <c r="A40186" s="1"/>
      <c r="B40186" s="306">
        <v>44528.901388979837</v>
      </c>
      <c r="C40186" s="304">
        <v>0.19945185613263069</v>
      </c>
      <c r="D40186" s="305" t="s">
        <v>172</v>
      </c>
    </row>
    <row r="40187" spans="1:4" ht="14.5" customHeight="1" x14ac:dyDescent="0.35">
      <c r="A40187" s="1"/>
      <c r="B40187" s="306">
        <v>44528.902083424284</v>
      </c>
      <c r="C40187" s="304">
        <v>0.18567446727083733</v>
      </c>
      <c r="D40187" s="305" t="s">
        <v>172</v>
      </c>
    </row>
    <row r="40188" spans="1:4" ht="14.5" customHeight="1" x14ac:dyDescent="0.35">
      <c r="A40188" s="1"/>
      <c r="B40188" s="306">
        <v>44528.90277786873</v>
      </c>
      <c r="C40188" s="304">
        <v>0.15888138246740102</v>
      </c>
      <c r="D40188" s="305" t="s">
        <v>172</v>
      </c>
    </row>
    <row r="40189" spans="1:4" ht="14.5" customHeight="1" x14ac:dyDescent="0.35">
      <c r="A40189" s="1"/>
      <c r="B40189" s="306">
        <v>44528.903472313177</v>
      </c>
      <c r="C40189" s="304">
        <v>0.23709767693217146</v>
      </c>
      <c r="D40189" s="305" t="s">
        <v>172</v>
      </c>
    </row>
    <row r="40190" spans="1:4" ht="14.5" customHeight="1" x14ac:dyDescent="0.35">
      <c r="A40190" s="1"/>
      <c r="B40190" s="306">
        <v>44528.904166757624</v>
      </c>
      <c r="C40190" s="304">
        <v>0.22646672173879476</v>
      </c>
      <c r="D40190" s="305" t="s">
        <v>172</v>
      </c>
    </row>
    <row r="40191" spans="1:4" ht="14.5" customHeight="1" x14ac:dyDescent="0.35">
      <c r="A40191" s="1"/>
      <c r="B40191" s="306">
        <v>44528.904861202071</v>
      </c>
      <c r="C40191" s="304">
        <v>0.16600764738832369</v>
      </c>
      <c r="D40191" s="305" t="s">
        <v>172</v>
      </c>
    </row>
    <row r="40192" spans="1:4" ht="14.5" customHeight="1" x14ac:dyDescent="0.35">
      <c r="A40192" s="1"/>
      <c r="B40192" s="306">
        <v>44528.905555646517</v>
      </c>
      <c r="C40192" s="304">
        <v>0.24219849370198668</v>
      </c>
      <c r="D40192" s="305" t="s">
        <v>172</v>
      </c>
    </row>
    <row r="40193" spans="1:4" ht="14.5" customHeight="1" x14ac:dyDescent="0.35">
      <c r="A40193" s="1"/>
      <c r="B40193" s="306">
        <v>44528.906250090964</v>
      </c>
      <c r="C40193" s="304">
        <v>0.17559222480305531</v>
      </c>
      <c r="D40193" s="305" t="s">
        <v>172</v>
      </c>
    </row>
    <row r="40194" spans="1:4" ht="14.5" customHeight="1" x14ac:dyDescent="0.35">
      <c r="A40194" s="1"/>
      <c r="B40194" s="306">
        <v>44528.906944535411</v>
      </c>
      <c r="C40194" s="304">
        <v>0.16146990677172349</v>
      </c>
      <c r="D40194" s="305" t="s">
        <v>172</v>
      </c>
    </row>
    <row r="40195" spans="1:4" ht="14.5" customHeight="1" x14ac:dyDescent="0.35">
      <c r="A40195" s="1"/>
      <c r="B40195" s="306">
        <v>44528.907638979857</v>
      </c>
      <c r="C40195" s="304">
        <v>0.25512117070322043</v>
      </c>
      <c r="D40195" s="305" t="s">
        <v>172</v>
      </c>
    </row>
    <row r="40196" spans="1:4" ht="14.5" customHeight="1" x14ac:dyDescent="0.35">
      <c r="A40196" s="1"/>
      <c r="B40196" s="306">
        <v>44528.908333424304</v>
      </c>
      <c r="C40196" s="304">
        <v>0.18888121538633793</v>
      </c>
      <c r="D40196" s="305" t="s">
        <v>172</v>
      </c>
    </row>
    <row r="40197" spans="1:4" ht="14.5" customHeight="1" x14ac:dyDescent="0.35">
      <c r="A40197" s="1"/>
      <c r="B40197" s="306">
        <v>44528.909027868751</v>
      </c>
      <c r="C40197" s="304">
        <v>0.26420019668985334</v>
      </c>
      <c r="D40197" s="305" t="s">
        <v>172</v>
      </c>
    </row>
    <row r="40198" spans="1:4" ht="14.5" customHeight="1" x14ac:dyDescent="0.35">
      <c r="A40198" s="1"/>
      <c r="B40198" s="306">
        <v>44528.909722313198</v>
      </c>
      <c r="C40198" s="304">
        <v>0.29400030344443923</v>
      </c>
      <c r="D40198" s="305" t="s">
        <v>172</v>
      </c>
    </row>
    <row r="40199" spans="1:4" ht="14.5" customHeight="1" x14ac:dyDescent="0.35">
      <c r="A40199" s="1"/>
      <c r="B40199" s="306">
        <v>44528.910416757644</v>
      </c>
      <c r="C40199" s="304">
        <v>0.32592713265864098</v>
      </c>
      <c r="D40199" s="305" t="s">
        <v>172</v>
      </c>
    </row>
    <row r="40200" spans="1:4" ht="14.5" customHeight="1" x14ac:dyDescent="0.35">
      <c r="A40200" s="1"/>
      <c r="B40200" s="306">
        <v>44528.911111202091</v>
      </c>
      <c r="C40200" s="304">
        <v>0.3691334415949617</v>
      </c>
      <c r="D40200" s="305" t="s">
        <v>172</v>
      </c>
    </row>
    <row r="40201" spans="1:4" ht="14.5" customHeight="1" x14ac:dyDescent="0.35">
      <c r="A40201" s="1"/>
      <c r="B40201" s="306">
        <v>44528.911805646538</v>
      </c>
      <c r="C40201" s="304">
        <v>0.39484017934410076</v>
      </c>
      <c r="D40201" s="305" t="s">
        <v>172</v>
      </c>
    </row>
    <row r="40202" spans="1:4" ht="14.5" customHeight="1" x14ac:dyDescent="0.35">
      <c r="A40202" s="1"/>
      <c r="B40202" s="306">
        <v>44528.912500090984</v>
      </c>
      <c r="C40202" s="304">
        <v>0.37846781889656994</v>
      </c>
      <c r="D40202" s="305" t="s">
        <v>172</v>
      </c>
    </row>
    <row r="40203" spans="1:4" ht="14.5" customHeight="1" x14ac:dyDescent="0.35">
      <c r="A40203" s="1"/>
      <c r="B40203" s="306">
        <v>44528.913194535431</v>
      </c>
      <c r="C40203" s="304">
        <v>0.25550861397708408</v>
      </c>
      <c r="D40203" s="305" t="s">
        <v>172</v>
      </c>
    </row>
    <row r="40204" spans="1:4" ht="14.5" customHeight="1" x14ac:dyDescent="0.35">
      <c r="A40204" s="1"/>
      <c r="B40204" s="306">
        <v>44528.913888979878</v>
      </c>
      <c r="C40204" s="304">
        <v>0.26005450613817327</v>
      </c>
      <c r="D40204" s="305" t="s">
        <v>172</v>
      </c>
    </row>
    <row r="40205" spans="1:4" ht="14.5" customHeight="1" x14ac:dyDescent="0.35">
      <c r="A40205" s="1"/>
      <c r="B40205" s="306">
        <v>44528.914583424325</v>
      </c>
      <c r="C40205" s="304">
        <v>0.25530012656230006</v>
      </c>
      <c r="D40205" s="305" t="s">
        <v>172</v>
      </c>
    </row>
    <row r="40206" spans="1:4" ht="14.5" customHeight="1" x14ac:dyDescent="0.35">
      <c r="A40206" s="1"/>
      <c r="B40206" s="306">
        <v>44528.915277868771</v>
      </c>
      <c r="C40206" s="304">
        <v>0.30780161336248663</v>
      </c>
      <c r="D40206" s="305" t="s">
        <v>172</v>
      </c>
    </row>
    <row r="40207" spans="1:4" ht="14.5" customHeight="1" x14ac:dyDescent="0.35">
      <c r="A40207" s="1"/>
      <c r="B40207" s="306">
        <v>44528.915972313218</v>
      </c>
      <c r="C40207" s="304">
        <v>0.27319382404745435</v>
      </c>
      <c r="D40207" s="305" t="s">
        <v>172</v>
      </c>
    </row>
    <row r="40208" spans="1:4" ht="14.5" customHeight="1" x14ac:dyDescent="0.35">
      <c r="A40208" s="1"/>
      <c r="B40208" s="306">
        <v>44528.916666757665</v>
      </c>
      <c r="C40208" s="304">
        <v>0.23850183833983465</v>
      </c>
      <c r="D40208" s="305" t="s">
        <v>172</v>
      </c>
    </row>
    <row r="40209" spans="1:4" ht="14.5" customHeight="1" x14ac:dyDescent="0.35">
      <c r="A40209" s="1"/>
      <c r="B40209" s="306">
        <v>44528.917361202111</v>
      </c>
      <c r="C40209" s="304">
        <v>0.29237205078761691</v>
      </c>
      <c r="D40209" s="305" t="s">
        <v>172</v>
      </c>
    </row>
    <row r="40210" spans="1:4" ht="14.5" customHeight="1" x14ac:dyDescent="0.35">
      <c r="A40210" s="1"/>
      <c r="B40210" s="306">
        <v>44528.918055646558</v>
      </c>
      <c r="C40210" s="304">
        <v>0.29769026153505063</v>
      </c>
      <c r="D40210" s="305" t="s">
        <v>172</v>
      </c>
    </row>
    <row r="40211" spans="1:4" ht="14.5" customHeight="1" x14ac:dyDescent="0.35">
      <c r="A40211" s="1"/>
      <c r="B40211" s="306">
        <v>44528.918750091005</v>
      </c>
      <c r="C40211" s="304">
        <v>0.29014101644206675</v>
      </c>
      <c r="D40211" s="305" t="s">
        <v>172</v>
      </c>
    </row>
    <row r="40212" spans="1:4" ht="14.5" customHeight="1" x14ac:dyDescent="0.35">
      <c r="A40212" s="1"/>
      <c r="B40212" s="306">
        <v>44528.919444535451</v>
      </c>
      <c r="C40212" s="304">
        <v>0.2856077636316513</v>
      </c>
      <c r="D40212" s="305" t="s">
        <v>172</v>
      </c>
    </row>
    <row r="40213" spans="1:4" ht="14.5" customHeight="1" x14ac:dyDescent="0.35">
      <c r="A40213" s="1"/>
      <c r="B40213" s="306">
        <v>44528.920138979898</v>
      </c>
      <c r="C40213" s="304">
        <v>0.30525033389215728</v>
      </c>
      <c r="D40213" s="305" t="s">
        <v>172</v>
      </c>
    </row>
    <row r="40214" spans="1:4" ht="14.5" customHeight="1" x14ac:dyDescent="0.35">
      <c r="A40214" s="1"/>
      <c r="B40214" s="306">
        <v>44528.920833424345</v>
      </c>
      <c r="C40214" s="304">
        <v>0.32469127635422412</v>
      </c>
      <c r="D40214" s="305" t="s">
        <v>172</v>
      </c>
    </row>
    <row r="40215" spans="1:4" ht="14.5" customHeight="1" x14ac:dyDescent="0.35">
      <c r="A40215" s="1"/>
      <c r="B40215" s="306">
        <v>44528.921527868792</v>
      </c>
      <c r="C40215" s="304">
        <v>0.38876202968816265</v>
      </c>
      <c r="D40215" s="305" t="s">
        <v>172</v>
      </c>
    </row>
    <row r="40216" spans="1:4" ht="14.5" customHeight="1" x14ac:dyDescent="0.35">
      <c r="A40216" s="1"/>
      <c r="B40216" s="306">
        <v>44528.922222313238</v>
      </c>
      <c r="C40216" s="304">
        <v>0.4057907388015034</v>
      </c>
      <c r="D40216" s="305" t="s">
        <v>172</v>
      </c>
    </row>
    <row r="40217" spans="1:4" ht="14.5" customHeight="1" x14ac:dyDescent="0.35">
      <c r="A40217" s="1"/>
      <c r="B40217" s="306">
        <v>44528.922916757685</v>
      </c>
      <c r="C40217" s="304">
        <v>0.3653086375862889</v>
      </c>
      <c r="D40217" s="305" t="s">
        <v>172</v>
      </c>
    </row>
    <row r="40218" spans="1:4" ht="14.5" customHeight="1" x14ac:dyDescent="0.35">
      <c r="A40218" s="1"/>
      <c r="B40218" s="306">
        <v>44528.923611202132</v>
      </c>
      <c r="C40218" s="304">
        <v>0.47037920513606274</v>
      </c>
      <c r="D40218" s="305" t="s">
        <v>172</v>
      </c>
    </row>
    <row r="40219" spans="1:4" ht="14.5" customHeight="1" x14ac:dyDescent="0.35">
      <c r="A40219" s="1"/>
      <c r="B40219" s="306">
        <v>44528.924305646578</v>
      </c>
      <c r="C40219" s="304">
        <v>0.49976193146412695</v>
      </c>
      <c r="D40219" s="305" t="s">
        <v>172</v>
      </c>
    </row>
    <row r="40220" spans="1:4" ht="14.5" customHeight="1" x14ac:dyDescent="0.35">
      <c r="A40220" s="1"/>
      <c r="B40220" s="306">
        <v>44528.925000091025</v>
      </c>
      <c r="C40220" s="304">
        <v>0.47015602560222758</v>
      </c>
      <c r="D40220" s="305" t="s">
        <v>172</v>
      </c>
    </row>
    <row r="40221" spans="1:4" ht="14.5" customHeight="1" x14ac:dyDescent="0.35">
      <c r="A40221" s="1"/>
      <c r="B40221" s="306">
        <v>44528.925694535472</v>
      </c>
      <c r="C40221" s="304">
        <v>0.33372983988271393</v>
      </c>
      <c r="D40221" s="305" t="s">
        <v>172</v>
      </c>
    </row>
    <row r="40222" spans="1:4" ht="14.5" customHeight="1" x14ac:dyDescent="0.35">
      <c r="A40222" s="1"/>
      <c r="B40222" s="306">
        <v>44528.926388979919</v>
      </c>
      <c r="C40222" s="304">
        <v>0.31150692171161914</v>
      </c>
      <c r="D40222" s="305" t="s">
        <v>172</v>
      </c>
    </row>
    <row r="40223" spans="1:4" ht="14.5" customHeight="1" x14ac:dyDescent="0.35">
      <c r="A40223" s="1"/>
      <c r="B40223" s="306">
        <v>44528.927083424365</v>
      </c>
      <c r="C40223" s="304">
        <v>0.3353038288020192</v>
      </c>
      <c r="D40223" s="305" t="s">
        <v>172</v>
      </c>
    </row>
    <row r="40224" spans="1:4" ht="14.5" customHeight="1" x14ac:dyDescent="0.35">
      <c r="A40224" s="1"/>
      <c r="B40224" s="306">
        <v>44528.927777868812</v>
      </c>
      <c r="C40224" s="304">
        <v>0.36159640393889275</v>
      </c>
      <c r="D40224" s="305" t="s">
        <v>172</v>
      </c>
    </row>
    <row r="40225" spans="1:4" ht="14.5" customHeight="1" x14ac:dyDescent="0.35">
      <c r="A40225" s="1"/>
      <c r="B40225" s="306">
        <v>44528.928472313259</v>
      </c>
      <c r="C40225" s="304">
        <v>0.33095104858742463</v>
      </c>
      <c r="D40225" s="305" t="s">
        <v>172</v>
      </c>
    </row>
    <row r="40226" spans="1:4" ht="14.5" customHeight="1" x14ac:dyDescent="0.35">
      <c r="A40226" s="1"/>
      <c r="B40226" s="306">
        <v>44528.929166757705</v>
      </c>
      <c r="C40226" s="304">
        <v>0.41170930280119744</v>
      </c>
      <c r="D40226" s="305" t="s">
        <v>172</v>
      </c>
    </row>
    <row r="40227" spans="1:4" ht="14.5" customHeight="1" x14ac:dyDescent="0.35">
      <c r="A40227" s="1"/>
      <c r="B40227" s="306">
        <v>44528.929861202152</v>
      </c>
      <c r="C40227" s="304">
        <v>0.35630707760149866</v>
      </c>
      <c r="D40227" s="305" t="s">
        <v>172</v>
      </c>
    </row>
    <row r="40228" spans="1:4" ht="14.5" customHeight="1" x14ac:dyDescent="0.35">
      <c r="A40228" s="1"/>
      <c r="B40228" s="306">
        <v>44528.930555646599</v>
      </c>
      <c r="C40228" s="304">
        <v>0.35043184366822971</v>
      </c>
      <c r="D40228" s="305" t="s">
        <v>172</v>
      </c>
    </row>
    <row r="40229" spans="1:4" ht="14.5" customHeight="1" x14ac:dyDescent="0.35">
      <c r="A40229" s="1"/>
      <c r="B40229" s="306">
        <v>44528.931250091046</v>
      </c>
      <c r="C40229" s="304">
        <v>0.38111403318913895</v>
      </c>
      <c r="D40229" s="305" t="s">
        <v>172</v>
      </c>
    </row>
    <row r="40230" spans="1:4" ht="14.5" customHeight="1" x14ac:dyDescent="0.35">
      <c r="A40230" s="1"/>
      <c r="B40230" s="306">
        <v>44528.931944535492</v>
      </c>
      <c r="C40230" s="304">
        <v>0.41552542619726107</v>
      </c>
      <c r="D40230" s="305" t="s">
        <v>172</v>
      </c>
    </row>
    <row r="40231" spans="1:4" ht="14.5" customHeight="1" x14ac:dyDescent="0.35">
      <c r="A40231" s="1"/>
      <c r="B40231" s="306">
        <v>44528.932638979939</v>
      </c>
      <c r="C40231" s="304">
        <v>0.35497337404928353</v>
      </c>
      <c r="D40231" s="305" t="s">
        <v>172</v>
      </c>
    </row>
    <row r="40232" spans="1:4" ht="14.5" customHeight="1" x14ac:dyDescent="0.35">
      <c r="A40232" s="1"/>
      <c r="B40232" s="306">
        <v>44528.933333424386</v>
      </c>
      <c r="C40232" s="304">
        <v>0.35513319319531245</v>
      </c>
      <c r="D40232" s="305" t="s">
        <v>172</v>
      </c>
    </row>
    <row r="40233" spans="1:4" ht="14.5" customHeight="1" x14ac:dyDescent="0.35">
      <c r="A40233" s="1"/>
      <c r="B40233" s="306">
        <v>44528.934027868832</v>
      </c>
      <c r="C40233" s="304">
        <v>0.41829193133586767</v>
      </c>
      <c r="D40233" s="305" t="s">
        <v>172</v>
      </c>
    </row>
    <row r="40234" spans="1:4" ht="14.5" customHeight="1" x14ac:dyDescent="0.35">
      <c r="A40234" s="1"/>
      <c r="B40234" s="306">
        <v>44528.934722313279</v>
      </c>
      <c r="C40234" s="304">
        <v>0.38524917998699187</v>
      </c>
      <c r="D40234" s="305" t="s">
        <v>172</v>
      </c>
    </row>
    <row r="40235" spans="1:4" ht="14.5" customHeight="1" x14ac:dyDescent="0.35">
      <c r="A40235" s="1"/>
      <c r="B40235" s="306">
        <v>44528.935416757726</v>
      </c>
      <c r="C40235" s="304">
        <v>0.41137730245439647</v>
      </c>
      <c r="D40235" s="305" t="s">
        <v>172</v>
      </c>
    </row>
    <row r="40236" spans="1:4" ht="14.5" customHeight="1" x14ac:dyDescent="0.35">
      <c r="A40236" s="1"/>
      <c r="B40236" s="306">
        <v>44528.936111202172</v>
      </c>
      <c r="C40236" s="304">
        <v>0.43021713484801388</v>
      </c>
      <c r="D40236" s="305" t="s">
        <v>172</v>
      </c>
    </row>
    <row r="40237" spans="1:4" ht="14.5" customHeight="1" x14ac:dyDescent="0.35">
      <c r="A40237" s="1"/>
      <c r="B40237" s="306">
        <v>44528.936805646619</v>
      </c>
      <c r="C40237" s="304">
        <v>0.39854286344616413</v>
      </c>
      <c r="D40237" s="305" t="s">
        <v>172</v>
      </c>
    </row>
    <row r="40238" spans="1:4" ht="14.5" customHeight="1" x14ac:dyDescent="0.35">
      <c r="A40238" s="1"/>
      <c r="B40238" s="306">
        <v>44528.937500091066</v>
      </c>
      <c r="C40238" s="304">
        <v>0.43437292314871834</v>
      </c>
      <c r="D40238" s="305" t="s">
        <v>172</v>
      </c>
    </row>
    <row r="40239" spans="1:4" ht="14.5" customHeight="1" x14ac:dyDescent="0.35">
      <c r="A40239" s="1"/>
      <c r="B40239" s="306">
        <v>44528.938194535513</v>
      </c>
      <c r="C40239" s="304">
        <v>0.42441352897458273</v>
      </c>
      <c r="D40239" s="305" t="s">
        <v>172</v>
      </c>
    </row>
    <row r="40240" spans="1:4" ht="14.5" customHeight="1" x14ac:dyDescent="0.35">
      <c r="A40240" s="1"/>
      <c r="B40240" s="306">
        <v>44528.938888979959</v>
      </c>
      <c r="C40240" s="304">
        <v>0.4401414128737694</v>
      </c>
      <c r="D40240" s="305" t="s">
        <v>172</v>
      </c>
    </row>
    <row r="40241" spans="1:4" ht="14.5" customHeight="1" x14ac:dyDescent="0.35">
      <c r="A40241" s="1"/>
      <c r="B40241" s="306">
        <v>44528.939583424406</v>
      </c>
      <c r="C40241" s="304">
        <v>0.45995462713278051</v>
      </c>
      <c r="D40241" s="305" t="s">
        <v>172</v>
      </c>
    </row>
    <row r="40242" spans="1:4" ht="14.5" customHeight="1" x14ac:dyDescent="0.35">
      <c r="A40242" s="1"/>
      <c r="B40242" s="306">
        <v>44528.940277868853</v>
      </c>
      <c r="C40242" s="304">
        <v>0.5100649630013625</v>
      </c>
      <c r="D40242" s="305" t="s">
        <v>172</v>
      </c>
    </row>
    <row r="40243" spans="1:4" ht="14.5" customHeight="1" x14ac:dyDescent="0.35">
      <c r="A40243" s="1"/>
      <c r="B40243" s="306">
        <v>44528.940972313299</v>
      </c>
      <c r="C40243" s="304">
        <v>0.55513782643823406</v>
      </c>
      <c r="D40243" s="305" t="s">
        <v>172</v>
      </c>
    </row>
    <row r="40244" spans="1:4" ht="14.5" customHeight="1" x14ac:dyDescent="0.35">
      <c r="A40244" s="1"/>
      <c r="B40244" s="306">
        <v>44528.941666757746</v>
      </c>
      <c r="C40244" s="304">
        <v>0.58741835247589436</v>
      </c>
      <c r="D40244" s="305" t="s">
        <v>172</v>
      </c>
    </row>
    <row r="40245" spans="1:4" ht="14.5" customHeight="1" x14ac:dyDescent="0.35">
      <c r="A40245" s="1"/>
      <c r="B40245" s="306">
        <v>44528.942361202193</v>
      </c>
      <c r="C40245" s="304">
        <v>0.59473649464750145</v>
      </c>
      <c r="D40245" s="305" t="s">
        <v>172</v>
      </c>
    </row>
    <row r="40246" spans="1:4" ht="14.5" customHeight="1" x14ac:dyDescent="0.35">
      <c r="A40246" s="1"/>
      <c r="B40246" s="306">
        <v>44528.94305564664</v>
      </c>
      <c r="C40246" s="304">
        <v>0.64011517124090456</v>
      </c>
      <c r="D40246" s="305" t="s">
        <v>172</v>
      </c>
    </row>
    <row r="40247" spans="1:4" ht="14.5" customHeight="1" x14ac:dyDescent="0.35">
      <c r="A40247" s="1"/>
      <c r="B40247" s="306">
        <v>44528.943750091086</v>
      </c>
      <c r="C40247" s="304">
        <v>0.57462508454676331</v>
      </c>
      <c r="D40247" s="305" t="s">
        <v>172</v>
      </c>
    </row>
    <row r="40248" spans="1:4" ht="14.5" customHeight="1" x14ac:dyDescent="0.35">
      <c r="A40248" s="1"/>
      <c r="B40248" s="306">
        <v>44528.944444535533</v>
      </c>
      <c r="C40248" s="304">
        <v>0.64113763089747711</v>
      </c>
      <c r="D40248" s="305" t="s">
        <v>172</v>
      </c>
    </row>
    <row r="40249" spans="1:4" ht="14.5" customHeight="1" x14ac:dyDescent="0.35">
      <c r="A40249" s="1"/>
      <c r="B40249" s="306">
        <v>44528.94513897998</v>
      </c>
      <c r="C40249" s="304">
        <v>0.61510172308499023</v>
      </c>
      <c r="D40249" s="305" t="s">
        <v>172</v>
      </c>
    </row>
    <row r="40250" spans="1:4" ht="14.5" customHeight="1" x14ac:dyDescent="0.35">
      <c r="A40250" s="1"/>
      <c r="B40250" s="306">
        <v>44528.945833424426</v>
      </c>
      <c r="C40250" s="304">
        <v>0.56965625957697441</v>
      </c>
      <c r="D40250" s="305" t="s">
        <v>172</v>
      </c>
    </row>
    <row r="40251" spans="1:4" ht="14.5" customHeight="1" x14ac:dyDescent="0.35">
      <c r="A40251" s="1"/>
      <c r="B40251" s="306">
        <v>44528.946527868873</v>
      </c>
      <c r="C40251" s="304">
        <v>0.5618514058214108</v>
      </c>
      <c r="D40251" s="305" t="s">
        <v>172</v>
      </c>
    </row>
    <row r="40252" spans="1:4" ht="14.5" customHeight="1" x14ac:dyDescent="0.35">
      <c r="A40252" s="1"/>
      <c r="B40252" s="306">
        <v>44528.94722231332</v>
      </c>
      <c r="C40252" s="304">
        <v>0.55154296170415662</v>
      </c>
      <c r="D40252" s="305" t="s">
        <v>172</v>
      </c>
    </row>
    <row r="40253" spans="1:4" ht="14.5" customHeight="1" x14ac:dyDescent="0.35">
      <c r="A40253" s="1"/>
      <c r="B40253" s="306">
        <v>44528.947916757767</v>
      </c>
      <c r="C40253" s="304">
        <v>0.5420564529718831</v>
      </c>
      <c r="D40253" s="305" t="s">
        <v>172</v>
      </c>
    </row>
    <row r="40254" spans="1:4" ht="14.5" customHeight="1" x14ac:dyDescent="0.35">
      <c r="A40254" s="1"/>
      <c r="B40254" s="306">
        <v>44528.948611202213</v>
      </c>
      <c r="C40254" s="304">
        <v>0.57295758381187623</v>
      </c>
      <c r="D40254" s="305" t="s">
        <v>172</v>
      </c>
    </row>
    <row r="40255" spans="1:4" ht="14.5" customHeight="1" x14ac:dyDescent="0.35">
      <c r="A40255" s="1"/>
      <c r="B40255" s="306">
        <v>44528.94930564666</v>
      </c>
      <c r="C40255" s="304">
        <v>0.49363787844764978</v>
      </c>
      <c r="D40255" s="305" t="s">
        <v>172</v>
      </c>
    </row>
    <row r="40256" spans="1:4" ht="14.5" customHeight="1" x14ac:dyDescent="0.35">
      <c r="A40256" s="1"/>
      <c r="B40256" s="306">
        <v>44528.950000091107</v>
      </c>
      <c r="C40256" s="304">
        <v>0.57824150274567121</v>
      </c>
      <c r="D40256" s="305" t="s">
        <v>172</v>
      </c>
    </row>
    <row r="40257" spans="1:4" ht="14.5" customHeight="1" x14ac:dyDescent="0.35">
      <c r="A40257" s="1"/>
      <c r="B40257" s="306">
        <v>44528.950694535553</v>
      </c>
      <c r="C40257" s="304">
        <v>0.62564292796748</v>
      </c>
      <c r="D40257" s="305" t="s">
        <v>172</v>
      </c>
    </row>
    <row r="40258" spans="1:4" ht="14.5" customHeight="1" x14ac:dyDescent="0.35">
      <c r="A40258" s="1"/>
      <c r="B40258" s="306">
        <v>44528.95138898</v>
      </c>
      <c r="C40258" s="304">
        <v>0.64563585437220661</v>
      </c>
      <c r="D40258" s="305" t="s">
        <v>172</v>
      </c>
    </row>
    <row r="40259" spans="1:4" ht="14.5" customHeight="1" x14ac:dyDescent="0.35">
      <c r="A40259" s="1"/>
      <c r="B40259" s="306">
        <v>44528.952083424447</v>
      </c>
      <c r="C40259" s="304">
        <v>0.55373916766196396</v>
      </c>
      <c r="D40259" s="305" t="s">
        <v>172</v>
      </c>
    </row>
    <row r="40260" spans="1:4" ht="14.5" customHeight="1" x14ac:dyDescent="0.35">
      <c r="A40260" s="1"/>
      <c r="B40260" s="306">
        <v>44528.952777868893</v>
      </c>
      <c r="C40260" s="304">
        <v>0.63622914824494126</v>
      </c>
      <c r="D40260" s="305" t="s">
        <v>172</v>
      </c>
    </row>
    <row r="40261" spans="1:4" ht="14.5" customHeight="1" x14ac:dyDescent="0.35">
      <c r="A40261" s="1"/>
      <c r="B40261" s="306">
        <v>44528.95347231334</v>
      </c>
      <c r="C40261" s="304">
        <v>0.58980634252214559</v>
      </c>
      <c r="D40261" s="305" t="s">
        <v>172</v>
      </c>
    </row>
    <row r="40262" spans="1:4" ht="14.5" customHeight="1" x14ac:dyDescent="0.35">
      <c r="A40262" s="1"/>
      <c r="B40262" s="306">
        <v>44528.954166757787</v>
      </c>
      <c r="C40262" s="304">
        <v>0.64220997177447614</v>
      </c>
      <c r="D40262" s="305" t="s">
        <v>172</v>
      </c>
    </row>
    <row r="40263" spans="1:4" ht="14.5" customHeight="1" x14ac:dyDescent="0.35">
      <c r="A40263" s="1"/>
      <c r="B40263" s="306">
        <v>44528.954861202234</v>
      </c>
      <c r="C40263" s="304">
        <v>0.59508834276415046</v>
      </c>
      <c r="D40263" s="305" t="s">
        <v>172</v>
      </c>
    </row>
    <row r="40264" spans="1:4" ht="14.5" customHeight="1" x14ac:dyDescent="0.35">
      <c r="A40264" s="1"/>
      <c r="B40264" s="306">
        <v>44528.95555564668</v>
      </c>
      <c r="C40264" s="304">
        <v>0.61693104877255489</v>
      </c>
      <c r="D40264" s="305" t="s">
        <v>172</v>
      </c>
    </row>
    <row r="40265" spans="1:4" ht="14.5" customHeight="1" x14ac:dyDescent="0.35">
      <c r="A40265" s="1"/>
      <c r="B40265" s="306">
        <v>44528.956250091127</v>
      </c>
      <c r="C40265" s="304">
        <v>0.59876681949584354</v>
      </c>
      <c r="D40265" s="305" t="s">
        <v>172</v>
      </c>
    </row>
    <row r="40266" spans="1:4" ht="14.5" customHeight="1" x14ac:dyDescent="0.35">
      <c r="A40266" s="1"/>
      <c r="B40266" s="306">
        <v>44528.956944535574</v>
      </c>
      <c r="C40266" s="304">
        <v>0.62696891098845908</v>
      </c>
      <c r="D40266" s="305" t="s">
        <v>172</v>
      </c>
    </row>
    <row r="40267" spans="1:4" ht="14.5" customHeight="1" x14ac:dyDescent="0.35">
      <c r="A40267" s="1"/>
      <c r="B40267" s="306">
        <v>44528.95763898002</v>
      </c>
      <c r="C40267" s="304">
        <v>0.63990973684315877</v>
      </c>
      <c r="D40267" s="305" t="s">
        <v>172</v>
      </c>
    </row>
    <row r="40268" spans="1:4" ht="14.5" customHeight="1" x14ac:dyDescent="0.35">
      <c r="A40268" s="1"/>
      <c r="B40268" s="306">
        <v>44528.958333424467</v>
      </c>
      <c r="C40268" s="304">
        <v>0.65804698680149154</v>
      </c>
      <c r="D40268" s="305" t="s">
        <v>172</v>
      </c>
    </row>
    <row r="40269" spans="1:4" ht="14.5" customHeight="1" x14ac:dyDescent="0.35">
      <c r="A40269" s="1"/>
      <c r="B40269" s="306">
        <v>44528.959027868914</v>
      </c>
      <c r="C40269" s="304">
        <v>0.63152184763566765</v>
      </c>
      <c r="D40269" s="305" t="s">
        <v>172</v>
      </c>
    </row>
    <row r="40270" spans="1:4" ht="14.5" customHeight="1" x14ac:dyDescent="0.35">
      <c r="A40270" s="1"/>
      <c r="B40270" s="306">
        <v>44528.959722313361</v>
      </c>
      <c r="C40270" s="304">
        <v>0.65904441809179848</v>
      </c>
      <c r="D40270" s="305" t="s">
        <v>172</v>
      </c>
    </row>
    <row r="40271" spans="1:4" ht="14.5" customHeight="1" x14ac:dyDescent="0.35">
      <c r="A40271" s="1"/>
      <c r="B40271" s="306">
        <v>44528.960416757807</v>
      </c>
      <c r="C40271" s="304">
        <v>0.69502598170850738</v>
      </c>
      <c r="D40271" s="305" t="s">
        <v>172</v>
      </c>
    </row>
    <row r="40272" spans="1:4" ht="14.5" customHeight="1" x14ac:dyDescent="0.35">
      <c r="A40272" s="1"/>
      <c r="B40272" s="306">
        <v>44528.961111202254</v>
      </c>
      <c r="C40272" s="304">
        <v>0.6498161161473035</v>
      </c>
      <c r="D40272" s="305" t="s">
        <v>172</v>
      </c>
    </row>
    <row r="40273" spans="1:4" ht="14.5" customHeight="1" x14ac:dyDescent="0.35">
      <c r="A40273" s="1"/>
      <c r="B40273" s="306">
        <v>44528.961805646701</v>
      </c>
      <c r="C40273" s="304">
        <v>0.67244664712488889</v>
      </c>
      <c r="D40273" s="305" t="s">
        <v>172</v>
      </c>
    </row>
    <row r="40274" spans="1:4" ht="14.5" customHeight="1" x14ac:dyDescent="0.35">
      <c r="A40274" s="1"/>
      <c r="B40274" s="306">
        <v>44528.962500091147</v>
      </c>
      <c r="C40274" s="304">
        <v>0.66056093483639411</v>
      </c>
      <c r="D40274" s="305" t="s">
        <v>172</v>
      </c>
    </row>
    <row r="40275" spans="1:4" ht="14.5" customHeight="1" x14ac:dyDescent="0.35">
      <c r="A40275" s="1"/>
      <c r="B40275" s="306">
        <v>44528.963194535594</v>
      </c>
      <c r="C40275" s="304">
        <v>0.69452144446828845</v>
      </c>
      <c r="D40275" s="305" t="s">
        <v>172</v>
      </c>
    </row>
    <row r="40276" spans="1:4" ht="14.5" customHeight="1" x14ac:dyDescent="0.35">
      <c r="A40276" s="1"/>
      <c r="B40276" s="306">
        <v>44528.963888980041</v>
      </c>
      <c r="C40276" s="304">
        <v>0.68125341439542053</v>
      </c>
      <c r="D40276" s="305" t="s">
        <v>172</v>
      </c>
    </row>
    <row r="40277" spans="1:4" ht="14.5" customHeight="1" x14ac:dyDescent="0.35">
      <c r="A40277" s="1"/>
      <c r="B40277" s="306">
        <v>44528.964583424488</v>
      </c>
      <c r="C40277" s="304">
        <v>0.67405584157798637</v>
      </c>
      <c r="D40277" s="305" t="s">
        <v>172</v>
      </c>
    </row>
    <row r="40278" spans="1:4" ht="14.5" customHeight="1" x14ac:dyDescent="0.35">
      <c r="A40278" s="1"/>
      <c r="B40278" s="306">
        <v>44528.965277868934</v>
      </c>
      <c r="C40278" s="304">
        <v>0.70886055548653526</v>
      </c>
      <c r="D40278" s="305" t="s">
        <v>172</v>
      </c>
    </row>
    <row r="40279" spans="1:4" ht="14.5" customHeight="1" x14ac:dyDescent="0.35">
      <c r="A40279" s="1"/>
      <c r="B40279" s="306">
        <v>44528.965972313381</v>
      </c>
      <c r="C40279" s="304">
        <v>0.72334831911963804</v>
      </c>
      <c r="D40279" s="305" t="s">
        <v>172</v>
      </c>
    </row>
    <row r="40280" spans="1:4" ht="14.5" customHeight="1" x14ac:dyDescent="0.35">
      <c r="A40280" s="1"/>
      <c r="B40280" s="306">
        <v>44528.966666757828</v>
      </c>
      <c r="C40280" s="304">
        <v>0.71697147621404533</v>
      </c>
      <c r="D40280" s="305" t="s">
        <v>172</v>
      </c>
    </row>
    <row r="40281" spans="1:4" ht="14.5" customHeight="1" x14ac:dyDescent="0.35">
      <c r="A40281" s="1"/>
      <c r="B40281" s="306">
        <v>44528.967361202274</v>
      </c>
      <c r="C40281" s="304">
        <v>0.69496748140736597</v>
      </c>
      <c r="D40281" s="305" t="s">
        <v>172</v>
      </c>
    </row>
    <row r="40282" spans="1:4" ht="14.5" customHeight="1" x14ac:dyDescent="0.35">
      <c r="A40282" s="1"/>
      <c r="B40282" s="306">
        <v>44528.968055646721</v>
      </c>
      <c r="C40282" s="304">
        <v>0.77542283654438504</v>
      </c>
      <c r="D40282" s="305" t="s">
        <v>172</v>
      </c>
    </row>
    <row r="40283" spans="1:4" ht="14.5" customHeight="1" x14ac:dyDescent="0.35">
      <c r="A40283" s="1"/>
      <c r="B40283" s="306">
        <v>44528.968750091168</v>
      </c>
      <c r="C40283" s="304">
        <v>0.73646380701611636</v>
      </c>
      <c r="D40283" s="305" t="s">
        <v>172</v>
      </c>
    </row>
    <row r="40284" spans="1:4" ht="14.5" customHeight="1" x14ac:dyDescent="0.35">
      <c r="A40284" s="1"/>
      <c r="B40284" s="306">
        <v>44528.969444535614</v>
      </c>
      <c r="C40284" s="304">
        <v>0.77802325074917467</v>
      </c>
      <c r="D40284" s="305" t="s">
        <v>172</v>
      </c>
    </row>
    <row r="40285" spans="1:4" ht="14.5" customHeight="1" x14ac:dyDescent="0.35">
      <c r="A40285" s="1"/>
      <c r="B40285" s="306">
        <v>44528.970138980061</v>
      </c>
      <c r="C40285" s="304">
        <v>0.74888965359811366</v>
      </c>
      <c r="D40285" s="305" t="s">
        <v>172</v>
      </c>
    </row>
    <row r="40286" spans="1:4" ht="14.5" customHeight="1" x14ac:dyDescent="0.35">
      <c r="A40286" s="1"/>
      <c r="B40286" s="306">
        <v>44528.970833424508</v>
      </c>
      <c r="C40286" s="304">
        <v>0.72429794054078234</v>
      </c>
      <c r="D40286" s="305" t="s">
        <v>172</v>
      </c>
    </row>
    <row r="40287" spans="1:4" ht="14.5" customHeight="1" x14ac:dyDescent="0.35">
      <c r="A40287" s="1"/>
      <c r="B40287" s="306">
        <v>44528.971527868955</v>
      </c>
      <c r="C40287" s="304">
        <v>0.7148805127138379</v>
      </c>
      <c r="D40287" s="305" t="s">
        <v>172</v>
      </c>
    </row>
    <row r="40288" spans="1:4" ht="14.5" customHeight="1" x14ac:dyDescent="0.35">
      <c r="A40288" s="1"/>
      <c r="B40288" s="306">
        <v>44528.972222313401</v>
      </c>
      <c r="C40288" s="304">
        <v>0.72136486443608494</v>
      </c>
      <c r="D40288" s="305" t="s">
        <v>172</v>
      </c>
    </row>
    <row r="40289" spans="1:4" ht="14.5" customHeight="1" x14ac:dyDescent="0.35">
      <c r="A40289" s="1"/>
      <c r="B40289" s="306">
        <v>44528.972916757848</v>
      </c>
      <c r="C40289" s="304">
        <v>0.76364226506872612</v>
      </c>
      <c r="D40289" s="305" t="s">
        <v>172</v>
      </c>
    </row>
    <row r="40290" spans="1:4" ht="14.5" customHeight="1" x14ac:dyDescent="0.35">
      <c r="A40290" s="1"/>
      <c r="B40290" s="306">
        <v>44528.973611202295</v>
      </c>
      <c r="C40290" s="304">
        <v>0.73661787544139468</v>
      </c>
      <c r="D40290" s="305" t="s">
        <v>172</v>
      </c>
    </row>
    <row r="40291" spans="1:4" ht="14.5" customHeight="1" x14ac:dyDescent="0.35">
      <c r="A40291" s="1"/>
      <c r="B40291" s="306">
        <v>44528.974305646741</v>
      </c>
      <c r="C40291" s="304">
        <v>0.77716855858852796</v>
      </c>
      <c r="D40291" s="305" t="s">
        <v>172</v>
      </c>
    </row>
    <row r="40292" spans="1:4" ht="14.5" customHeight="1" x14ac:dyDescent="0.35">
      <c r="A40292" s="1"/>
      <c r="B40292" s="306">
        <v>44528.975000091188</v>
      </c>
      <c r="C40292" s="304">
        <v>0.7832164676838147</v>
      </c>
      <c r="D40292" s="305" t="s">
        <v>172</v>
      </c>
    </row>
    <row r="40293" spans="1:4" ht="14.5" customHeight="1" x14ac:dyDescent="0.35">
      <c r="A40293" s="1"/>
      <c r="B40293" s="306">
        <v>44528.975694535635</v>
      </c>
      <c r="C40293" s="304">
        <v>0.75337520388469181</v>
      </c>
      <c r="D40293" s="305" t="s">
        <v>172</v>
      </c>
    </row>
    <row r="40294" spans="1:4" ht="14.5" customHeight="1" x14ac:dyDescent="0.35">
      <c r="A40294" s="1"/>
      <c r="B40294" s="306">
        <v>44528.976388980082</v>
      </c>
      <c r="C40294" s="304">
        <v>0.77303323008939817</v>
      </c>
      <c r="D40294" s="305" t="s">
        <v>172</v>
      </c>
    </row>
    <row r="40295" spans="1:4" ht="14.5" customHeight="1" x14ac:dyDescent="0.35">
      <c r="A40295" s="1"/>
      <c r="B40295" s="306">
        <v>44528.977083424528</v>
      </c>
      <c r="C40295" s="304">
        <v>0.7533942335833369</v>
      </c>
      <c r="D40295" s="305" t="s">
        <v>172</v>
      </c>
    </row>
    <row r="40296" spans="1:4" ht="14.5" customHeight="1" x14ac:dyDescent="0.35">
      <c r="A40296" s="1"/>
      <c r="B40296" s="306">
        <v>44528.977777868975</v>
      </c>
      <c r="C40296" s="304">
        <v>0.85708128969417885</v>
      </c>
      <c r="D40296" s="305" t="s">
        <v>172</v>
      </c>
    </row>
    <row r="40297" spans="1:4" ht="14.5" customHeight="1" x14ac:dyDescent="0.35">
      <c r="A40297" s="1"/>
      <c r="B40297" s="306">
        <v>44528.978472313422</v>
      </c>
      <c r="C40297" s="304">
        <v>0.82096200918579898</v>
      </c>
      <c r="D40297" s="305" t="s">
        <v>172</v>
      </c>
    </row>
    <row r="40298" spans="1:4" ht="14.5" customHeight="1" x14ac:dyDescent="0.35">
      <c r="A40298" s="1"/>
      <c r="B40298" s="306">
        <v>44528.979166757868</v>
      </c>
      <c r="C40298" s="304">
        <v>0.80445272742460172</v>
      </c>
      <c r="D40298" s="305" t="s">
        <v>172</v>
      </c>
    </row>
    <row r="40299" spans="1:4" ht="14.5" customHeight="1" x14ac:dyDescent="0.35">
      <c r="A40299" s="1"/>
      <c r="B40299" s="306">
        <v>44528.979861202315</v>
      </c>
      <c r="C40299" s="304">
        <v>0.8443456898501609</v>
      </c>
      <c r="D40299" s="305" t="s">
        <v>172</v>
      </c>
    </row>
    <row r="40300" spans="1:4" ht="14.5" customHeight="1" x14ac:dyDescent="0.35">
      <c r="A40300" s="1"/>
      <c r="B40300" s="306">
        <v>44528.980555646762</v>
      </c>
      <c r="C40300" s="304">
        <v>0.81727062612869006</v>
      </c>
      <c r="D40300" s="305" t="s">
        <v>172</v>
      </c>
    </row>
    <row r="40301" spans="1:4" ht="14.5" customHeight="1" x14ac:dyDescent="0.35">
      <c r="A40301" s="1"/>
      <c r="B40301" s="306">
        <v>44528.981250091208</v>
      </c>
      <c r="C40301" s="304">
        <v>0.83324721872171115</v>
      </c>
      <c r="D40301" s="305" t="s">
        <v>172</v>
      </c>
    </row>
    <row r="40302" spans="1:4" ht="14.5" customHeight="1" x14ac:dyDescent="0.35">
      <c r="A40302" s="1"/>
      <c r="B40302" s="306">
        <v>44528.981944535655</v>
      </c>
      <c r="C40302" s="304">
        <v>0.81533251227046999</v>
      </c>
      <c r="D40302" s="305" t="s">
        <v>172</v>
      </c>
    </row>
    <row r="40303" spans="1:4" ht="14.5" customHeight="1" x14ac:dyDescent="0.35">
      <c r="A40303" s="1"/>
      <c r="B40303" s="306">
        <v>44528.982638980102</v>
      </c>
      <c r="C40303" s="304">
        <v>0.88482486285101913</v>
      </c>
      <c r="D40303" s="305" t="s">
        <v>172</v>
      </c>
    </row>
    <row r="40304" spans="1:4" ht="14.5" customHeight="1" x14ac:dyDescent="0.35">
      <c r="A40304" s="1"/>
      <c r="B40304" s="306">
        <v>44528.983333424549</v>
      </c>
      <c r="C40304" s="304">
        <v>0.88691853723188008</v>
      </c>
      <c r="D40304" s="305" t="s">
        <v>172</v>
      </c>
    </row>
    <row r="40305" spans="1:4" ht="14.5" customHeight="1" x14ac:dyDescent="0.35">
      <c r="A40305" s="1"/>
      <c r="B40305" s="306">
        <v>44528.984027868995</v>
      </c>
      <c r="C40305" s="304">
        <v>0.81263384044492948</v>
      </c>
      <c r="D40305" s="305" t="s">
        <v>172</v>
      </c>
    </row>
    <row r="40306" spans="1:4" ht="14.5" customHeight="1" x14ac:dyDescent="0.35">
      <c r="A40306" s="1"/>
      <c r="B40306" s="306">
        <v>44528.984722313442</v>
      </c>
      <c r="C40306" s="304">
        <v>0.81200191049865678</v>
      </c>
      <c r="D40306" s="305" t="s">
        <v>172</v>
      </c>
    </row>
    <row r="40307" spans="1:4" ht="14.5" customHeight="1" x14ac:dyDescent="0.35">
      <c r="A40307" s="1"/>
      <c r="B40307" s="306">
        <v>44528.985416757889</v>
      </c>
      <c r="C40307" s="304">
        <v>0.87586490522577753</v>
      </c>
      <c r="D40307" s="305" t="s">
        <v>172</v>
      </c>
    </row>
    <row r="40308" spans="1:4" ht="14.5" customHeight="1" x14ac:dyDescent="0.35">
      <c r="A40308" s="1"/>
      <c r="B40308" s="306">
        <v>44528.986111202335</v>
      </c>
      <c r="C40308" s="304">
        <v>0.81534278424454287</v>
      </c>
      <c r="D40308" s="305" t="s">
        <v>172</v>
      </c>
    </row>
    <row r="40309" spans="1:4" ht="14.5" customHeight="1" x14ac:dyDescent="0.35">
      <c r="A40309" s="1"/>
      <c r="B40309" s="306">
        <v>44528.986805646782</v>
      </c>
      <c r="C40309" s="304">
        <v>0.86989327459389942</v>
      </c>
      <c r="D40309" s="305" t="s">
        <v>172</v>
      </c>
    </row>
    <row r="40310" spans="1:4" ht="14.5" customHeight="1" x14ac:dyDescent="0.35">
      <c r="A40310" s="1"/>
      <c r="B40310" s="306">
        <v>44528.987500091229</v>
      </c>
      <c r="C40310" s="304">
        <v>0.87078592138022937</v>
      </c>
      <c r="D40310" s="305" t="s">
        <v>172</v>
      </c>
    </row>
    <row r="40311" spans="1:4" ht="14.5" customHeight="1" x14ac:dyDescent="0.35">
      <c r="A40311" s="1"/>
      <c r="B40311" s="306">
        <v>44528.988194535676</v>
      </c>
      <c r="C40311" s="304">
        <v>0.85840269069619046</v>
      </c>
      <c r="D40311" s="305" t="s">
        <v>172</v>
      </c>
    </row>
    <row r="40312" spans="1:4" ht="14.5" customHeight="1" x14ac:dyDescent="0.35">
      <c r="A40312" s="1"/>
      <c r="B40312" s="306">
        <v>44528.988888980122</v>
      </c>
      <c r="C40312" s="304">
        <v>0.87702425810093698</v>
      </c>
      <c r="D40312" s="305" t="s">
        <v>172</v>
      </c>
    </row>
    <row r="40313" spans="1:4" ht="14.5" customHeight="1" x14ac:dyDescent="0.35">
      <c r="A40313" s="1"/>
      <c r="B40313" s="306">
        <v>44528.989583424569</v>
      </c>
      <c r="C40313" s="304">
        <v>0.84160463421976606</v>
      </c>
      <c r="D40313" s="305" t="s">
        <v>172</v>
      </c>
    </row>
    <row r="40314" spans="1:4" ht="14.5" customHeight="1" x14ac:dyDescent="0.35">
      <c r="A40314" s="1"/>
      <c r="B40314" s="306">
        <v>44528.990277869016</v>
      </c>
      <c r="C40314" s="304">
        <v>0.82151426239433933</v>
      </c>
      <c r="D40314" s="305" t="s">
        <v>172</v>
      </c>
    </row>
    <row r="40315" spans="1:4" ht="14.5" customHeight="1" x14ac:dyDescent="0.35">
      <c r="A40315" s="1"/>
      <c r="B40315" s="306">
        <v>44528.990972313462</v>
      </c>
      <c r="C40315" s="304">
        <v>0.78437186661649316</v>
      </c>
      <c r="D40315" s="305" t="s">
        <v>172</v>
      </c>
    </row>
    <row r="40316" spans="1:4" ht="14.5" customHeight="1" x14ac:dyDescent="0.35">
      <c r="A40316" s="1"/>
      <c r="B40316" s="306">
        <v>44528.991666757909</v>
      </c>
      <c r="C40316" s="304">
        <v>0.86622370294159434</v>
      </c>
      <c r="D40316" s="305" t="s">
        <v>172</v>
      </c>
    </row>
    <row r="40317" spans="1:4" ht="14.5" customHeight="1" x14ac:dyDescent="0.35">
      <c r="A40317" s="1"/>
      <c r="B40317" s="306">
        <v>44528.992361202356</v>
      </c>
      <c r="C40317" s="304">
        <v>0.8326763016955131</v>
      </c>
      <c r="D40317" s="305" t="s">
        <v>172</v>
      </c>
    </row>
    <row r="40318" spans="1:4" ht="14.5" customHeight="1" x14ac:dyDescent="0.35">
      <c r="A40318" s="1"/>
      <c r="B40318" s="306">
        <v>44528.993055646803</v>
      </c>
      <c r="C40318" s="304">
        <v>0.90095045575289989</v>
      </c>
      <c r="D40318" s="305" t="s">
        <v>172</v>
      </c>
    </row>
    <row r="40319" spans="1:4" ht="14.5" customHeight="1" x14ac:dyDescent="0.35">
      <c r="A40319" s="1"/>
      <c r="B40319" s="306">
        <v>44528.993750091249</v>
      </c>
      <c r="C40319" s="304">
        <v>0.86862010960491409</v>
      </c>
      <c r="D40319" s="305" t="s">
        <v>172</v>
      </c>
    </row>
    <row r="40320" spans="1:4" ht="14.5" customHeight="1" x14ac:dyDescent="0.35">
      <c r="A40320" s="1"/>
      <c r="B40320" s="306">
        <v>44528.994444535696</v>
      </c>
      <c r="C40320" s="304">
        <v>0.86655877777908852</v>
      </c>
      <c r="D40320" s="305" t="s">
        <v>172</v>
      </c>
    </row>
    <row r="40321" spans="1:4" ht="14.5" customHeight="1" x14ac:dyDescent="0.35">
      <c r="A40321" s="1"/>
      <c r="B40321" s="306">
        <v>44528.995138980143</v>
      </c>
      <c r="C40321" s="304">
        <v>0.76623516857180218</v>
      </c>
      <c r="D40321" s="305" t="s">
        <v>172</v>
      </c>
    </row>
    <row r="40322" spans="1:4" ht="14.5" customHeight="1" x14ac:dyDescent="0.35">
      <c r="A40322" s="1"/>
      <c r="B40322" s="306">
        <v>44528.995833424589</v>
      </c>
      <c r="C40322" s="304">
        <v>0.82464542240704763</v>
      </c>
      <c r="D40322" s="305" t="s">
        <v>172</v>
      </c>
    </row>
    <row r="40323" spans="1:4" ht="14.5" customHeight="1" x14ac:dyDescent="0.35">
      <c r="A40323" s="1"/>
      <c r="B40323" s="306">
        <v>44528.996527869036</v>
      </c>
      <c r="C40323" s="304">
        <v>0.81323237717952002</v>
      </c>
      <c r="D40323" s="305" t="s">
        <v>172</v>
      </c>
    </row>
    <row r="40324" spans="1:4" ht="14.5" customHeight="1" x14ac:dyDescent="0.35">
      <c r="A40324" s="1"/>
      <c r="B40324" s="306">
        <v>44528.997222313483</v>
      </c>
      <c r="C40324" s="304">
        <v>0.7741176131596148</v>
      </c>
      <c r="D40324" s="305" t="s">
        <v>172</v>
      </c>
    </row>
    <row r="40325" spans="1:4" ht="14.5" customHeight="1" x14ac:dyDescent="0.35">
      <c r="A40325" s="1"/>
      <c r="B40325" s="306">
        <v>44528.997916757929</v>
      </c>
      <c r="C40325" s="304">
        <v>0.77239384588853377</v>
      </c>
      <c r="D40325" s="305" t="s">
        <v>172</v>
      </c>
    </row>
    <row r="40326" spans="1:4" ht="14.5" customHeight="1" x14ac:dyDescent="0.35">
      <c r="A40326" s="1"/>
      <c r="B40326" s="306">
        <v>44528.998611202376</v>
      </c>
      <c r="C40326" s="304">
        <v>0.79682687849272038</v>
      </c>
      <c r="D40326" s="305" t="s">
        <v>172</v>
      </c>
    </row>
    <row r="40327" spans="1:4" ht="14.5" customHeight="1" x14ac:dyDescent="0.35">
      <c r="A40327" s="1"/>
      <c r="B40327" s="306">
        <v>44528.999305646823</v>
      </c>
      <c r="C40327" s="304">
        <v>0.84091137445623942</v>
      </c>
      <c r="D40327" s="305" t="s">
        <v>172</v>
      </c>
    </row>
    <row r="40328" spans="1:4" x14ac:dyDescent="0.35">
      <c r="B40328" s="306">
        <v>44529.00000009127</v>
      </c>
      <c r="C40328" s="304">
        <v>0.11884053059161109</v>
      </c>
      <c r="D40328" s="305" t="s">
        <v>170</v>
      </c>
    </row>
    <row r="40329" spans="1:4" x14ac:dyDescent="0.35">
      <c r="B40329" s="306">
        <v>44529.000694535716</v>
      </c>
      <c r="C40329" s="304">
        <v>0.70247866047320717</v>
      </c>
      <c r="D40329" s="305" t="s">
        <v>172</v>
      </c>
    </row>
    <row r="40330" spans="1:4" x14ac:dyDescent="0.35">
      <c r="B40330" s="306">
        <v>44529.001388980163</v>
      </c>
      <c r="C40330" s="304">
        <v>0.76973441957597966</v>
      </c>
      <c r="D40330" s="305" t="s">
        <v>172</v>
      </c>
    </row>
    <row r="40331" spans="1:4" x14ac:dyDescent="0.35">
      <c r="B40331" s="306">
        <v>44529.00208342461</v>
      </c>
      <c r="C40331" s="304">
        <v>0.73181544324397696</v>
      </c>
      <c r="D40331" s="305" t="s">
        <v>172</v>
      </c>
    </row>
    <row r="40332" spans="1:4" x14ac:dyDescent="0.35">
      <c r="B40332" s="306">
        <v>44529.002777869056</v>
      </c>
      <c r="C40332" s="304">
        <v>0.71680118228481049</v>
      </c>
      <c r="D40332" s="305" t="s">
        <v>172</v>
      </c>
    </row>
    <row r="40333" spans="1:4" x14ac:dyDescent="0.35">
      <c r="B40333" s="306">
        <v>44529.003472313503</v>
      </c>
      <c r="C40333" s="304">
        <v>0.72639551143705228</v>
      </c>
      <c r="D40333" s="305" t="s">
        <v>172</v>
      </c>
    </row>
    <row r="40334" spans="1:4" x14ac:dyDescent="0.35">
      <c r="B40334" s="306">
        <v>44529.00416675795</v>
      </c>
      <c r="C40334" s="304">
        <v>0.68288834555132782</v>
      </c>
      <c r="D40334" s="305" t="s">
        <v>172</v>
      </c>
    </row>
    <row r="40335" spans="1:4" x14ac:dyDescent="0.35">
      <c r="B40335" s="306">
        <v>44529.004861202397</v>
      </c>
      <c r="C40335" s="304">
        <v>0.75739782971747138</v>
      </c>
      <c r="D40335" s="305" t="s">
        <v>172</v>
      </c>
    </row>
    <row r="40336" spans="1:4" x14ac:dyDescent="0.35">
      <c r="B40336" s="306">
        <v>44529.005555646843</v>
      </c>
      <c r="C40336" s="304">
        <v>0.73732769943004917</v>
      </c>
      <c r="D40336" s="305" t="s">
        <v>172</v>
      </c>
    </row>
    <row r="40337" spans="2:4" x14ac:dyDescent="0.35">
      <c r="B40337" s="306">
        <v>44529.00625009129</v>
      </c>
      <c r="C40337" s="304">
        <v>0.65772093844110102</v>
      </c>
      <c r="D40337" s="305" t="s">
        <v>172</v>
      </c>
    </row>
    <row r="40338" spans="2:4" x14ac:dyDescent="0.35">
      <c r="B40338" s="306">
        <v>44529.006944535737</v>
      </c>
      <c r="C40338" s="304">
        <v>0.64238560558818181</v>
      </c>
      <c r="D40338" s="305" t="s">
        <v>172</v>
      </c>
    </row>
    <row r="40339" spans="2:4" x14ac:dyDescent="0.35">
      <c r="B40339" s="306">
        <v>44529.007638980183</v>
      </c>
      <c r="C40339" s="304">
        <v>0.67575456573031256</v>
      </c>
      <c r="D40339" s="305" t="s">
        <v>172</v>
      </c>
    </row>
    <row r="40340" spans="2:4" x14ac:dyDescent="0.35">
      <c r="B40340" s="306">
        <v>44529.00833342463</v>
      </c>
      <c r="C40340" s="304">
        <v>0.62296683027683075</v>
      </c>
      <c r="D40340" s="305" t="s">
        <v>172</v>
      </c>
    </row>
    <row r="40341" spans="2:4" x14ac:dyDescent="0.35">
      <c r="B40341" s="306">
        <v>44529.009027869077</v>
      </c>
      <c r="C40341" s="304">
        <v>0.61039597595336093</v>
      </c>
      <c r="D40341" s="305" t="s">
        <v>172</v>
      </c>
    </row>
    <row r="40342" spans="2:4" x14ac:dyDescent="0.35">
      <c r="B40342" s="306">
        <v>44529.009722313524</v>
      </c>
      <c r="C40342" s="304">
        <v>0.68336860433979985</v>
      </c>
      <c r="D40342" s="305" t="s">
        <v>172</v>
      </c>
    </row>
    <row r="40343" spans="2:4" x14ac:dyDescent="0.35">
      <c r="B40343" s="306">
        <v>44529.01041675797</v>
      </c>
      <c r="C40343" s="304">
        <v>0.59666858585878801</v>
      </c>
      <c r="D40343" s="305" t="s">
        <v>172</v>
      </c>
    </row>
    <row r="40344" spans="2:4" x14ac:dyDescent="0.35">
      <c r="B40344" s="306">
        <v>44529.011111202417</v>
      </c>
      <c r="C40344" s="304">
        <v>0.57022833744461721</v>
      </c>
      <c r="D40344" s="305" t="s">
        <v>172</v>
      </c>
    </row>
    <row r="40345" spans="2:4" x14ac:dyDescent="0.35">
      <c r="B40345" s="306">
        <v>44529.011805646864</v>
      </c>
      <c r="C40345" s="304">
        <v>0.58798439354141008</v>
      </c>
      <c r="D40345" s="305" t="s">
        <v>172</v>
      </c>
    </row>
    <row r="40346" spans="2:4" x14ac:dyDescent="0.35">
      <c r="B40346" s="306">
        <v>44529.01250009131</v>
      </c>
      <c r="C40346" s="304">
        <v>0.62437860989703042</v>
      </c>
      <c r="D40346" s="305" t="s">
        <v>172</v>
      </c>
    </row>
    <row r="40347" spans="2:4" x14ac:dyDescent="0.35">
      <c r="B40347" s="306">
        <v>44529.013194535757</v>
      </c>
      <c r="C40347" s="304">
        <v>0.56236953768905851</v>
      </c>
      <c r="D40347" s="305" t="s">
        <v>172</v>
      </c>
    </row>
    <row r="40348" spans="2:4" x14ac:dyDescent="0.35">
      <c r="B40348" s="306">
        <v>44529.013888980204</v>
      </c>
      <c r="C40348" s="304">
        <v>0.555658393987566</v>
      </c>
      <c r="D40348" s="305" t="s">
        <v>172</v>
      </c>
    </row>
    <row r="40349" spans="2:4" x14ac:dyDescent="0.35">
      <c r="B40349" s="306">
        <v>44529.01458342465</v>
      </c>
      <c r="C40349" s="304">
        <v>0.53565327443150934</v>
      </c>
      <c r="D40349" s="305" t="s">
        <v>172</v>
      </c>
    </row>
    <row r="40350" spans="2:4" x14ac:dyDescent="0.35">
      <c r="B40350" s="306">
        <v>44529.015277869097</v>
      </c>
      <c r="C40350" s="304">
        <v>0.53044441935502007</v>
      </c>
      <c r="D40350" s="305" t="s">
        <v>172</v>
      </c>
    </row>
    <row r="40351" spans="2:4" x14ac:dyDescent="0.35">
      <c r="B40351" s="306">
        <v>44529.015972313544</v>
      </c>
      <c r="C40351" s="304">
        <v>0.51117273101141714</v>
      </c>
      <c r="D40351" s="305" t="s">
        <v>172</v>
      </c>
    </row>
    <row r="40352" spans="2:4" x14ac:dyDescent="0.35">
      <c r="B40352" s="306">
        <v>44529.016666757991</v>
      </c>
      <c r="C40352" s="304">
        <v>0.57294622005701967</v>
      </c>
      <c r="D40352" s="305" t="s">
        <v>172</v>
      </c>
    </row>
    <row r="40353" spans="2:4" x14ac:dyDescent="0.35">
      <c r="B40353" s="306">
        <v>44529.017361202437</v>
      </c>
      <c r="C40353" s="304">
        <v>0.49955374808499375</v>
      </c>
      <c r="D40353" s="305" t="s">
        <v>172</v>
      </c>
    </row>
    <row r="40354" spans="2:4" x14ac:dyDescent="0.35">
      <c r="B40354" s="306">
        <v>44529.018055646884</v>
      </c>
      <c r="C40354" s="304">
        <v>0.55250286382130676</v>
      </c>
      <c r="D40354" s="305" t="s">
        <v>172</v>
      </c>
    </row>
    <row r="40355" spans="2:4" x14ac:dyDescent="0.35">
      <c r="B40355" s="306">
        <v>44529.018750091331</v>
      </c>
      <c r="C40355" s="304">
        <v>0.51394314788418949</v>
      </c>
      <c r="D40355" s="305" t="s">
        <v>172</v>
      </c>
    </row>
    <row r="40356" spans="2:4" x14ac:dyDescent="0.35">
      <c r="B40356" s="306">
        <v>44529.019444535777</v>
      </c>
      <c r="C40356" s="304">
        <v>0.58176644285073664</v>
      </c>
      <c r="D40356" s="305" t="s">
        <v>172</v>
      </c>
    </row>
    <row r="40357" spans="2:4" x14ac:dyDescent="0.35">
      <c r="B40357" s="306">
        <v>44529.020138980224</v>
      </c>
      <c r="C40357" s="304">
        <v>0.57718838295786556</v>
      </c>
      <c r="D40357" s="305" t="s">
        <v>172</v>
      </c>
    </row>
    <row r="40358" spans="2:4" x14ac:dyDescent="0.35">
      <c r="B40358" s="306">
        <v>44529.020833424671</v>
      </c>
      <c r="C40358" s="304">
        <v>0.5095782404742446</v>
      </c>
      <c r="D40358" s="305" t="s">
        <v>172</v>
      </c>
    </row>
    <row r="40359" spans="2:4" x14ac:dyDescent="0.35">
      <c r="B40359" s="306">
        <v>44529.021527869118</v>
      </c>
      <c r="C40359" s="304">
        <v>0.49966130773203382</v>
      </c>
      <c r="D40359" s="305" t="s">
        <v>172</v>
      </c>
    </row>
    <row r="40360" spans="2:4" x14ac:dyDescent="0.35">
      <c r="B40360" s="306">
        <v>44529.022222313564</v>
      </c>
      <c r="C40360" s="304">
        <v>0.47284778765697411</v>
      </c>
      <c r="D40360" s="305" t="s">
        <v>172</v>
      </c>
    </row>
    <row r="40361" spans="2:4" x14ac:dyDescent="0.35">
      <c r="B40361" s="306">
        <v>44529.022916758011</v>
      </c>
      <c r="C40361" s="304">
        <v>0.46041489108999184</v>
      </c>
      <c r="D40361" s="305" t="s">
        <v>172</v>
      </c>
    </row>
    <row r="40362" spans="2:4" x14ac:dyDescent="0.35">
      <c r="B40362" s="306">
        <v>44529.023611202458</v>
      </c>
      <c r="C40362" s="304">
        <v>0.50606411333089152</v>
      </c>
      <c r="D40362" s="305" t="s">
        <v>172</v>
      </c>
    </row>
    <row r="40363" spans="2:4" x14ac:dyDescent="0.35">
      <c r="B40363" s="306">
        <v>44529.024305646904</v>
      </c>
      <c r="C40363" s="304">
        <v>0.49121021673078452</v>
      </c>
      <c r="D40363" s="305" t="s">
        <v>172</v>
      </c>
    </row>
    <row r="40364" spans="2:4" x14ac:dyDescent="0.35">
      <c r="B40364" s="306">
        <v>44529.025000091351</v>
      </c>
      <c r="C40364" s="304">
        <v>0.50173830628039773</v>
      </c>
      <c r="D40364" s="305" t="s">
        <v>172</v>
      </c>
    </row>
    <row r="40365" spans="2:4" x14ac:dyDescent="0.35">
      <c r="B40365" s="306">
        <v>44529.025694535798</v>
      </c>
      <c r="C40365" s="304">
        <v>0.44501860370213159</v>
      </c>
      <c r="D40365" s="305" t="s">
        <v>172</v>
      </c>
    </row>
    <row r="40366" spans="2:4" x14ac:dyDescent="0.35">
      <c r="B40366" s="306">
        <v>44529.026388980245</v>
      </c>
      <c r="C40366" s="304">
        <v>0.55709575045305726</v>
      </c>
      <c r="D40366" s="305" t="s">
        <v>172</v>
      </c>
    </row>
    <row r="40367" spans="2:4" x14ac:dyDescent="0.35">
      <c r="B40367" s="306">
        <v>44529.027083424691</v>
      </c>
      <c r="C40367" s="304">
        <v>0.46421492079146748</v>
      </c>
      <c r="D40367" s="305" t="s">
        <v>172</v>
      </c>
    </row>
    <row r="40368" spans="2:4" x14ac:dyDescent="0.35">
      <c r="B40368" s="306">
        <v>44529.027777869138</v>
      </c>
      <c r="C40368" s="304">
        <v>0.47510857588416305</v>
      </c>
      <c r="D40368" s="305" t="s">
        <v>172</v>
      </c>
    </row>
    <row r="40369" spans="2:4" x14ac:dyDescent="0.35">
      <c r="B40369" s="306">
        <v>44529.028472313585</v>
      </c>
      <c r="C40369" s="304">
        <v>0.52702290716842981</v>
      </c>
      <c r="D40369" s="305" t="s">
        <v>172</v>
      </c>
    </row>
    <row r="40370" spans="2:4" x14ac:dyDescent="0.35">
      <c r="B40370" s="306">
        <v>44529.029166758031</v>
      </c>
      <c r="C40370" s="304">
        <v>0.43667172773821222</v>
      </c>
      <c r="D40370" s="305" t="s">
        <v>172</v>
      </c>
    </row>
    <row r="40371" spans="2:4" x14ac:dyDescent="0.35">
      <c r="B40371" s="306">
        <v>44529.029861202478</v>
      </c>
      <c r="C40371" s="304">
        <v>0.46729556719474202</v>
      </c>
      <c r="D40371" s="305" t="s">
        <v>172</v>
      </c>
    </row>
    <row r="40372" spans="2:4" x14ac:dyDescent="0.35">
      <c r="B40372" s="306">
        <v>44529.030555646925</v>
      </c>
      <c r="C40372" s="304">
        <v>0.43909821257396592</v>
      </c>
      <c r="D40372" s="305" t="s">
        <v>172</v>
      </c>
    </row>
    <row r="40373" spans="2:4" x14ac:dyDescent="0.35">
      <c r="B40373" s="306">
        <v>44529.031250091371</v>
      </c>
      <c r="C40373" s="304">
        <v>0.49806316139947737</v>
      </c>
      <c r="D40373" s="305" t="s">
        <v>172</v>
      </c>
    </row>
    <row r="40374" spans="2:4" x14ac:dyDescent="0.35">
      <c r="B40374" s="306">
        <v>44529.031944535818</v>
      </c>
      <c r="C40374" s="304">
        <v>0.42770519744432628</v>
      </c>
      <c r="D40374" s="305" t="s">
        <v>172</v>
      </c>
    </row>
    <row r="40375" spans="2:4" x14ac:dyDescent="0.35">
      <c r="B40375" s="306">
        <v>44529.032638980265</v>
      </c>
      <c r="C40375" s="304">
        <v>0.43111061895500219</v>
      </c>
      <c r="D40375" s="305" t="s">
        <v>172</v>
      </c>
    </row>
    <row r="40376" spans="2:4" x14ac:dyDescent="0.35">
      <c r="B40376" s="306">
        <v>44529.033333424712</v>
      </c>
      <c r="C40376" s="304">
        <v>0.46893134048411106</v>
      </c>
      <c r="D40376" s="305" t="s">
        <v>172</v>
      </c>
    </row>
    <row r="40377" spans="2:4" x14ac:dyDescent="0.35">
      <c r="B40377" s="306">
        <v>44529.034027869158</v>
      </c>
      <c r="C40377" s="304">
        <v>0.43949874058259109</v>
      </c>
      <c r="D40377" s="305" t="s">
        <v>172</v>
      </c>
    </row>
    <row r="40378" spans="2:4" x14ac:dyDescent="0.35">
      <c r="B40378" s="306">
        <v>44529.034722313605</v>
      </c>
      <c r="C40378" s="304">
        <v>0.44201142763110207</v>
      </c>
      <c r="D40378" s="305" t="s">
        <v>172</v>
      </c>
    </row>
    <row r="40379" spans="2:4" x14ac:dyDescent="0.35">
      <c r="B40379" s="306">
        <v>44529.035416758052</v>
      </c>
      <c r="C40379" s="304">
        <v>0.46384384015315544</v>
      </c>
      <c r="D40379" s="305" t="s">
        <v>172</v>
      </c>
    </row>
    <row r="40380" spans="2:4" x14ac:dyDescent="0.35">
      <c r="B40380" s="306">
        <v>44529.036111202498</v>
      </c>
      <c r="C40380" s="304">
        <v>0.47002024701087064</v>
      </c>
      <c r="D40380" s="305" t="s">
        <v>172</v>
      </c>
    </row>
    <row r="40381" spans="2:4" x14ac:dyDescent="0.35">
      <c r="B40381" s="306">
        <v>44529.036805646945</v>
      </c>
      <c r="C40381" s="304">
        <v>0.39301617325327243</v>
      </c>
      <c r="D40381" s="305" t="s">
        <v>172</v>
      </c>
    </row>
    <row r="40382" spans="2:4" x14ac:dyDescent="0.35">
      <c r="B40382" s="306">
        <v>44529.037500091392</v>
      </c>
      <c r="C40382" s="304">
        <v>0.41829462168649723</v>
      </c>
      <c r="D40382" s="305" t="s">
        <v>172</v>
      </c>
    </row>
    <row r="40383" spans="2:4" x14ac:dyDescent="0.35">
      <c r="B40383" s="306">
        <v>44529.038194535839</v>
      </c>
      <c r="C40383" s="304">
        <v>0.45858100098121213</v>
      </c>
      <c r="D40383" s="305" t="s">
        <v>172</v>
      </c>
    </row>
    <row r="40384" spans="2:4" x14ac:dyDescent="0.35">
      <c r="B40384" s="306">
        <v>44529.038888980285</v>
      </c>
      <c r="C40384" s="304">
        <v>0.48027581749144399</v>
      </c>
      <c r="D40384" s="305" t="s">
        <v>172</v>
      </c>
    </row>
    <row r="40385" spans="2:4" x14ac:dyDescent="0.35">
      <c r="B40385" s="306">
        <v>44529.039583424732</v>
      </c>
      <c r="C40385" s="304">
        <v>0.42280897100724057</v>
      </c>
      <c r="D40385" s="305" t="s">
        <v>172</v>
      </c>
    </row>
    <row r="40386" spans="2:4" x14ac:dyDescent="0.35">
      <c r="B40386" s="306">
        <v>44529.040277869179</v>
      </c>
      <c r="C40386" s="304">
        <v>0.47682309303866838</v>
      </c>
      <c r="D40386" s="305" t="s">
        <v>172</v>
      </c>
    </row>
    <row r="40387" spans="2:4" x14ac:dyDescent="0.35">
      <c r="B40387" s="306">
        <v>44529.040972313625</v>
      </c>
      <c r="C40387" s="304">
        <v>0.50121698967031991</v>
      </c>
      <c r="D40387" s="305" t="s">
        <v>172</v>
      </c>
    </row>
    <row r="40388" spans="2:4" x14ac:dyDescent="0.35">
      <c r="B40388" s="306">
        <v>44529.041666758072</v>
      </c>
      <c r="C40388" s="304">
        <v>0.50467127414503921</v>
      </c>
      <c r="D40388" s="305" t="s">
        <v>172</v>
      </c>
    </row>
    <row r="40389" spans="2:4" x14ac:dyDescent="0.35">
      <c r="B40389" s="306">
        <v>44529.042361202519</v>
      </c>
      <c r="C40389" s="304">
        <v>0.56502643815450326</v>
      </c>
      <c r="D40389" s="305" t="s">
        <v>172</v>
      </c>
    </row>
    <row r="40390" spans="2:4" x14ac:dyDescent="0.35">
      <c r="B40390" s="306">
        <v>44529.043055646966</v>
      </c>
      <c r="C40390" s="304">
        <v>0.47485622695403434</v>
      </c>
      <c r="D40390" s="305" t="s">
        <v>172</v>
      </c>
    </row>
    <row r="40391" spans="2:4" x14ac:dyDescent="0.35">
      <c r="B40391" s="306">
        <v>44529.043750091412</v>
      </c>
      <c r="C40391" s="304">
        <v>0.40125158405559586</v>
      </c>
      <c r="D40391" s="305" t="s">
        <v>172</v>
      </c>
    </row>
    <row r="40392" spans="2:4" x14ac:dyDescent="0.35">
      <c r="B40392" s="306">
        <v>44529.044444535859</v>
      </c>
      <c r="C40392" s="304">
        <v>0.42860524677525974</v>
      </c>
      <c r="D40392" s="305" t="s">
        <v>172</v>
      </c>
    </row>
    <row r="40393" spans="2:4" x14ac:dyDescent="0.35">
      <c r="B40393" s="306">
        <v>44529.045138980306</v>
      </c>
      <c r="C40393" s="304">
        <v>0.44408459178976045</v>
      </c>
      <c r="D40393" s="305" t="s">
        <v>172</v>
      </c>
    </row>
    <row r="40394" spans="2:4" x14ac:dyDescent="0.35">
      <c r="B40394" s="306">
        <v>44529.045833424752</v>
      </c>
      <c r="C40394" s="304">
        <v>0.43140268637841167</v>
      </c>
      <c r="D40394" s="305" t="s">
        <v>172</v>
      </c>
    </row>
    <row r="40395" spans="2:4" x14ac:dyDescent="0.35">
      <c r="B40395" s="306">
        <v>44529.046527869199</v>
      </c>
      <c r="C40395" s="304">
        <v>0.39505431368822125</v>
      </c>
      <c r="D40395" s="305" t="s">
        <v>172</v>
      </c>
    </row>
    <row r="40396" spans="2:4" x14ac:dyDescent="0.35">
      <c r="B40396" s="306">
        <v>44529.047222313646</v>
      </c>
      <c r="C40396" s="304">
        <v>0.43650998196638585</v>
      </c>
      <c r="D40396" s="305" t="s">
        <v>172</v>
      </c>
    </row>
    <row r="40397" spans="2:4" x14ac:dyDescent="0.35">
      <c r="B40397" s="306">
        <v>44529.047916758092</v>
      </c>
      <c r="C40397" s="304">
        <v>0.4116223971390961</v>
      </c>
      <c r="D40397" s="305" t="s">
        <v>172</v>
      </c>
    </row>
    <row r="40398" spans="2:4" x14ac:dyDescent="0.35">
      <c r="B40398" s="306">
        <v>44529.048611202539</v>
      </c>
      <c r="C40398" s="304">
        <v>0.40547894754636216</v>
      </c>
      <c r="D40398" s="305" t="s">
        <v>172</v>
      </c>
    </row>
    <row r="40399" spans="2:4" x14ac:dyDescent="0.35">
      <c r="B40399" s="306">
        <v>44529.049305646986</v>
      </c>
      <c r="C40399" s="304">
        <v>0.39062672379938401</v>
      </c>
      <c r="D40399" s="305" t="s">
        <v>172</v>
      </c>
    </row>
    <row r="40400" spans="2:4" x14ac:dyDescent="0.35">
      <c r="B40400" s="306">
        <v>44529.050000091433</v>
      </c>
      <c r="C40400" s="304">
        <v>0.4001558539400018</v>
      </c>
      <c r="D40400" s="305" t="s">
        <v>172</v>
      </c>
    </row>
    <row r="40401" spans="2:4" x14ac:dyDescent="0.35">
      <c r="B40401" s="306">
        <v>44529.050694535879</v>
      </c>
      <c r="C40401" s="304">
        <v>0.40776529351581609</v>
      </c>
      <c r="D40401" s="305" t="s">
        <v>172</v>
      </c>
    </row>
    <row r="40402" spans="2:4" x14ac:dyDescent="0.35">
      <c r="B40402" s="306">
        <v>44529.051388980326</v>
      </c>
      <c r="C40402" s="304">
        <v>0.42261940416628929</v>
      </c>
      <c r="D40402" s="305" t="s">
        <v>172</v>
      </c>
    </row>
    <row r="40403" spans="2:4" x14ac:dyDescent="0.35">
      <c r="B40403" s="306">
        <v>44529.052083424773</v>
      </c>
      <c r="C40403" s="304">
        <v>0.40600028783883318</v>
      </c>
      <c r="D40403" s="305" t="s">
        <v>172</v>
      </c>
    </row>
    <row r="40404" spans="2:4" x14ac:dyDescent="0.35">
      <c r="B40404" s="306">
        <v>44529.052777869219</v>
      </c>
      <c r="C40404" s="304">
        <v>0.37322055349407796</v>
      </c>
      <c r="D40404" s="305" t="s">
        <v>172</v>
      </c>
    </row>
    <row r="40405" spans="2:4" x14ac:dyDescent="0.35">
      <c r="B40405" s="306">
        <v>44529.053472313666</v>
      </c>
      <c r="C40405" s="304">
        <v>0.40003200860628568</v>
      </c>
      <c r="D40405" s="305" t="s">
        <v>172</v>
      </c>
    </row>
    <row r="40406" spans="2:4" x14ac:dyDescent="0.35">
      <c r="B40406" s="306">
        <v>44529.054166758113</v>
      </c>
      <c r="C40406" s="304">
        <v>0.38393760117875597</v>
      </c>
      <c r="D40406" s="305" t="s">
        <v>172</v>
      </c>
    </row>
    <row r="40407" spans="2:4" x14ac:dyDescent="0.35">
      <c r="B40407" s="306">
        <v>44529.05486120256</v>
      </c>
      <c r="C40407" s="304">
        <v>0.39659292171788063</v>
      </c>
      <c r="D40407" s="305" t="s">
        <v>172</v>
      </c>
    </row>
    <row r="40408" spans="2:4" x14ac:dyDescent="0.35">
      <c r="B40408" s="306">
        <v>44529.055555647006</v>
      </c>
      <c r="C40408" s="304">
        <v>0.42039893699960279</v>
      </c>
      <c r="D40408" s="305" t="s">
        <v>172</v>
      </c>
    </row>
    <row r="40409" spans="2:4" x14ac:dyDescent="0.35">
      <c r="B40409" s="306">
        <v>44529.056250091453</v>
      </c>
      <c r="C40409" s="304">
        <v>0.36787613644149436</v>
      </c>
      <c r="D40409" s="305" t="s">
        <v>172</v>
      </c>
    </row>
    <row r="40410" spans="2:4" x14ac:dyDescent="0.35">
      <c r="B40410" s="306">
        <v>44529.0569445359</v>
      </c>
      <c r="C40410" s="304">
        <v>0.37319410241962031</v>
      </c>
      <c r="D40410" s="305" t="s">
        <v>172</v>
      </c>
    </row>
    <row r="40411" spans="2:4" x14ac:dyDescent="0.35">
      <c r="B40411" s="306">
        <v>44529.057638980346</v>
      </c>
      <c r="C40411" s="304">
        <v>0.4403344213113693</v>
      </c>
      <c r="D40411" s="305" t="s">
        <v>172</v>
      </c>
    </row>
    <row r="40412" spans="2:4" x14ac:dyDescent="0.35">
      <c r="B40412" s="306">
        <v>44529.058333424793</v>
      </c>
      <c r="C40412" s="304">
        <v>0.37751573037251851</v>
      </c>
      <c r="D40412" s="305" t="s">
        <v>172</v>
      </c>
    </row>
    <row r="40413" spans="2:4" x14ac:dyDescent="0.35">
      <c r="B40413" s="306">
        <v>44529.05902786924</v>
      </c>
      <c r="C40413" s="304">
        <v>0.42754169775501699</v>
      </c>
      <c r="D40413" s="305" t="s">
        <v>172</v>
      </c>
    </row>
    <row r="40414" spans="2:4" x14ac:dyDescent="0.35">
      <c r="B40414" s="306">
        <v>44529.059722313687</v>
      </c>
      <c r="C40414" s="304">
        <v>0.40976511520354203</v>
      </c>
      <c r="D40414" s="305" t="s">
        <v>172</v>
      </c>
    </row>
    <row r="40415" spans="2:4" x14ac:dyDescent="0.35">
      <c r="B40415" s="306">
        <v>44529.060416758133</v>
      </c>
      <c r="C40415" s="304">
        <v>0.4244042463081617</v>
      </c>
      <c r="D40415" s="305" t="s">
        <v>172</v>
      </c>
    </row>
    <row r="40416" spans="2:4" x14ac:dyDescent="0.35">
      <c r="B40416" s="306">
        <v>44529.06111120258</v>
      </c>
      <c r="C40416" s="304">
        <v>0.37639344038325362</v>
      </c>
      <c r="D40416" s="305" t="s">
        <v>172</v>
      </c>
    </row>
    <row r="40417" spans="2:4" x14ac:dyDescent="0.35">
      <c r="B40417" s="306">
        <v>44529.061805647027</v>
      </c>
      <c r="C40417" s="304">
        <v>0.44290425073765316</v>
      </c>
      <c r="D40417" s="305" t="s">
        <v>172</v>
      </c>
    </row>
    <row r="40418" spans="2:4" x14ac:dyDescent="0.35">
      <c r="B40418" s="306">
        <v>44529.062500091473</v>
      </c>
      <c r="C40418" s="304">
        <v>0.38532808470990859</v>
      </c>
      <c r="D40418" s="305" t="s">
        <v>172</v>
      </c>
    </row>
    <row r="40419" spans="2:4" x14ac:dyDescent="0.35">
      <c r="B40419" s="306">
        <v>44529.06319453592</v>
      </c>
      <c r="C40419" s="304">
        <v>0.36531148654861073</v>
      </c>
      <c r="D40419" s="305" t="s">
        <v>172</v>
      </c>
    </row>
    <row r="40420" spans="2:4" x14ac:dyDescent="0.35">
      <c r="B40420" s="306">
        <v>44529.063888980367</v>
      </c>
      <c r="C40420" s="304">
        <v>0.40953742066770549</v>
      </c>
      <c r="D40420" s="305" t="s">
        <v>172</v>
      </c>
    </row>
    <row r="40421" spans="2:4" x14ac:dyDescent="0.35">
      <c r="B40421" s="306">
        <v>44529.064583424813</v>
      </c>
      <c r="C40421" s="304">
        <v>0.43464078876489415</v>
      </c>
      <c r="D40421" s="305" t="s">
        <v>172</v>
      </c>
    </row>
    <row r="40422" spans="2:4" x14ac:dyDescent="0.35">
      <c r="B40422" s="306">
        <v>44529.06527786926</v>
      </c>
      <c r="C40422" s="304">
        <v>0.45994246949806744</v>
      </c>
      <c r="D40422" s="305" t="s">
        <v>172</v>
      </c>
    </row>
    <row r="40423" spans="2:4" x14ac:dyDescent="0.35">
      <c r="B40423" s="306">
        <v>44529.065972313707</v>
      </c>
      <c r="C40423" s="304">
        <v>0.42821156658452914</v>
      </c>
      <c r="D40423" s="305" t="s">
        <v>172</v>
      </c>
    </row>
    <row r="40424" spans="2:4" x14ac:dyDescent="0.35">
      <c r="B40424" s="306">
        <v>44529.066666758154</v>
      </c>
      <c r="C40424" s="304">
        <v>0.43257508607621276</v>
      </c>
      <c r="D40424" s="305" t="s">
        <v>172</v>
      </c>
    </row>
    <row r="40425" spans="2:4" x14ac:dyDescent="0.35">
      <c r="B40425" s="306">
        <v>44529.0673612026</v>
      </c>
      <c r="C40425" s="304">
        <v>0.49783323611876162</v>
      </c>
      <c r="D40425" s="305" t="s">
        <v>172</v>
      </c>
    </row>
    <row r="40426" spans="2:4" x14ac:dyDescent="0.35">
      <c r="B40426" s="306">
        <v>44529.068055647047</v>
      </c>
      <c r="C40426" s="304">
        <v>0.45844713290456035</v>
      </c>
      <c r="D40426" s="305" t="s">
        <v>172</v>
      </c>
    </row>
    <row r="40427" spans="2:4" x14ac:dyDescent="0.35">
      <c r="B40427" s="306">
        <v>44529.068750091494</v>
      </c>
      <c r="C40427" s="304">
        <v>0.42457202781830955</v>
      </c>
      <c r="D40427" s="305" t="s">
        <v>172</v>
      </c>
    </row>
    <row r="40428" spans="2:4" x14ac:dyDescent="0.35">
      <c r="B40428" s="306">
        <v>44529.06944453594</v>
      </c>
      <c r="C40428" s="304">
        <v>0.44281074700969231</v>
      </c>
      <c r="D40428" s="305" t="s">
        <v>172</v>
      </c>
    </row>
    <row r="40429" spans="2:4" x14ac:dyDescent="0.35">
      <c r="B40429" s="306">
        <v>44529.070138980387</v>
      </c>
      <c r="C40429" s="304">
        <v>0.43683340468075282</v>
      </c>
      <c r="D40429" s="305" t="s">
        <v>172</v>
      </c>
    </row>
    <row r="40430" spans="2:4" x14ac:dyDescent="0.35">
      <c r="B40430" s="306">
        <v>44529.070833424834</v>
      </c>
      <c r="C40430" s="304">
        <v>0.39309431116331933</v>
      </c>
      <c r="D40430" s="305" t="s">
        <v>172</v>
      </c>
    </row>
    <row r="40431" spans="2:4" x14ac:dyDescent="0.35">
      <c r="B40431" s="306">
        <v>44529.071527869281</v>
      </c>
      <c r="C40431" s="304">
        <v>0.47726204468835931</v>
      </c>
      <c r="D40431" s="305" t="s">
        <v>172</v>
      </c>
    </row>
    <row r="40432" spans="2:4" x14ac:dyDescent="0.35">
      <c r="B40432" s="306">
        <v>44529.072222313727</v>
      </c>
      <c r="C40432" s="304">
        <v>0.43237955411071499</v>
      </c>
      <c r="D40432" s="305" t="s">
        <v>172</v>
      </c>
    </row>
    <row r="40433" spans="2:4" x14ac:dyDescent="0.35">
      <c r="B40433" s="306">
        <v>44529.072916758174</v>
      </c>
      <c r="C40433" s="304">
        <v>0.44224559370862454</v>
      </c>
      <c r="D40433" s="305" t="s">
        <v>172</v>
      </c>
    </row>
    <row r="40434" spans="2:4" x14ac:dyDescent="0.35">
      <c r="B40434" s="306">
        <v>44529.073611202621</v>
      </c>
      <c r="C40434" s="304">
        <v>0.43643098635748173</v>
      </c>
      <c r="D40434" s="305" t="s">
        <v>172</v>
      </c>
    </row>
    <row r="40435" spans="2:4" x14ac:dyDescent="0.35">
      <c r="B40435" s="306">
        <v>44529.074305647067</v>
      </c>
      <c r="C40435" s="304">
        <v>0.45105667781184217</v>
      </c>
      <c r="D40435" s="305" t="s">
        <v>172</v>
      </c>
    </row>
    <row r="40436" spans="2:4" x14ac:dyDescent="0.35">
      <c r="B40436" s="306">
        <v>44529.075000091514</v>
      </c>
      <c r="C40436" s="304">
        <v>0.43629903178589302</v>
      </c>
      <c r="D40436" s="305" t="s">
        <v>172</v>
      </c>
    </row>
    <row r="40437" spans="2:4" x14ac:dyDescent="0.35">
      <c r="B40437" s="306">
        <v>44529.075694535961</v>
      </c>
      <c r="C40437" s="304">
        <v>0.49315218279207329</v>
      </c>
      <c r="D40437" s="305" t="s">
        <v>172</v>
      </c>
    </row>
    <row r="40438" spans="2:4" x14ac:dyDescent="0.35">
      <c r="B40438" s="306">
        <v>44529.076388980408</v>
      </c>
      <c r="C40438" s="304">
        <v>0.45530178307581082</v>
      </c>
      <c r="D40438" s="305" t="s">
        <v>172</v>
      </c>
    </row>
    <row r="40439" spans="2:4" x14ac:dyDescent="0.35">
      <c r="B40439" s="306">
        <v>44529.077083424854</v>
      </c>
      <c r="C40439" s="304">
        <v>0.46625949735092337</v>
      </c>
      <c r="D40439" s="305" t="s">
        <v>172</v>
      </c>
    </row>
    <row r="40440" spans="2:4" x14ac:dyDescent="0.35">
      <c r="B40440" s="306">
        <v>44529.077777869301</v>
      </c>
      <c r="C40440" s="304">
        <v>0.50532542884999809</v>
      </c>
      <c r="D40440" s="305" t="s">
        <v>172</v>
      </c>
    </row>
    <row r="40441" spans="2:4" x14ac:dyDescent="0.35">
      <c r="B40441" s="306">
        <v>44529.078472313748</v>
      </c>
      <c r="C40441" s="304">
        <v>0.48836743790719389</v>
      </c>
      <c r="D40441" s="305" t="s">
        <v>172</v>
      </c>
    </row>
    <row r="40442" spans="2:4" x14ac:dyDescent="0.35">
      <c r="B40442" s="306">
        <v>44529.079166758194</v>
      </c>
      <c r="C40442" s="304">
        <v>0.46053213738044479</v>
      </c>
      <c r="D40442" s="305" t="s">
        <v>172</v>
      </c>
    </row>
    <row r="40443" spans="2:4" x14ac:dyDescent="0.35">
      <c r="B40443" s="306">
        <v>44529.079861202641</v>
      </c>
      <c r="C40443" s="304">
        <v>0.45537500096318884</v>
      </c>
      <c r="D40443" s="305" t="s">
        <v>172</v>
      </c>
    </row>
    <row r="40444" spans="2:4" x14ac:dyDescent="0.35">
      <c r="B40444" s="306">
        <v>44529.080555647088</v>
      </c>
      <c r="C40444" s="304">
        <v>0.53706821479718203</v>
      </c>
      <c r="D40444" s="305" t="s">
        <v>172</v>
      </c>
    </row>
    <row r="40445" spans="2:4" x14ac:dyDescent="0.35">
      <c r="B40445" s="306">
        <v>44529.081250091534</v>
      </c>
      <c r="C40445" s="304">
        <v>0.56335582036323706</v>
      </c>
      <c r="D40445" s="305" t="s">
        <v>172</v>
      </c>
    </row>
    <row r="40446" spans="2:4" x14ac:dyDescent="0.35">
      <c r="B40446" s="306">
        <v>44529.081944535981</v>
      </c>
      <c r="C40446" s="304">
        <v>0.53453363432405843</v>
      </c>
      <c r="D40446" s="305" t="s">
        <v>172</v>
      </c>
    </row>
    <row r="40447" spans="2:4" x14ac:dyDescent="0.35">
      <c r="B40447" s="306">
        <v>44529.082638980428</v>
      </c>
      <c r="C40447" s="304">
        <v>0.48191031888951935</v>
      </c>
      <c r="D40447" s="305" t="s">
        <v>172</v>
      </c>
    </row>
    <row r="40448" spans="2:4" x14ac:dyDescent="0.35">
      <c r="B40448" s="306">
        <v>44529.083333424875</v>
      </c>
      <c r="C40448" s="304">
        <v>0.51268536418483568</v>
      </c>
      <c r="D40448" s="305" t="s">
        <v>172</v>
      </c>
    </row>
    <row r="40449" spans="2:4" x14ac:dyDescent="0.35">
      <c r="B40449" s="306">
        <v>44529.084027869321</v>
      </c>
      <c r="C40449" s="304">
        <v>0.55580317335594975</v>
      </c>
      <c r="D40449" s="305" t="s">
        <v>172</v>
      </c>
    </row>
    <row r="40450" spans="2:4" x14ac:dyDescent="0.35">
      <c r="B40450" s="306">
        <v>44529.084722313768</v>
      </c>
      <c r="C40450" s="304">
        <v>0.54364927324750167</v>
      </c>
      <c r="D40450" s="305" t="s">
        <v>172</v>
      </c>
    </row>
    <row r="40451" spans="2:4" x14ac:dyDescent="0.35">
      <c r="B40451" s="306">
        <v>44529.085416758215</v>
      </c>
      <c r="C40451" s="304">
        <v>0.54179526217030793</v>
      </c>
      <c r="D40451" s="305" t="s">
        <v>172</v>
      </c>
    </row>
    <row r="40452" spans="2:4" x14ac:dyDescent="0.35">
      <c r="B40452" s="306">
        <v>44529.086111202661</v>
      </c>
      <c r="C40452" s="304">
        <v>0.49516177948911111</v>
      </c>
      <c r="D40452" s="305" t="s">
        <v>172</v>
      </c>
    </row>
    <row r="40453" spans="2:4" x14ac:dyDescent="0.35">
      <c r="B40453" s="306">
        <v>44529.086805647108</v>
      </c>
      <c r="C40453" s="304">
        <v>0.56366726331628647</v>
      </c>
      <c r="D40453" s="305" t="s">
        <v>172</v>
      </c>
    </row>
    <row r="40454" spans="2:4" x14ac:dyDescent="0.35">
      <c r="B40454" s="306">
        <v>44529.087500091555</v>
      </c>
      <c r="C40454" s="304">
        <v>0.57540717862520974</v>
      </c>
      <c r="D40454" s="305" t="s">
        <v>172</v>
      </c>
    </row>
    <row r="40455" spans="2:4" x14ac:dyDescent="0.35">
      <c r="B40455" s="306">
        <v>44529.088194536002</v>
      </c>
      <c r="C40455" s="304">
        <v>0.50778006830223599</v>
      </c>
      <c r="D40455" s="305" t="s">
        <v>172</v>
      </c>
    </row>
    <row r="40456" spans="2:4" x14ac:dyDescent="0.35">
      <c r="B40456" s="306">
        <v>44529.088888980448</v>
      </c>
      <c r="C40456" s="304">
        <v>0.55795007787783102</v>
      </c>
      <c r="D40456" s="305" t="s">
        <v>172</v>
      </c>
    </row>
    <row r="40457" spans="2:4" x14ac:dyDescent="0.35">
      <c r="B40457" s="306">
        <v>44529.089583424895</v>
      </c>
      <c r="C40457" s="304">
        <v>0.53297865792495336</v>
      </c>
      <c r="D40457" s="305" t="s">
        <v>172</v>
      </c>
    </row>
    <row r="40458" spans="2:4" x14ac:dyDescent="0.35">
      <c r="B40458" s="306">
        <v>44529.090277869342</v>
      </c>
      <c r="C40458" s="304">
        <v>0.53922414730526114</v>
      </c>
      <c r="D40458" s="305" t="s">
        <v>172</v>
      </c>
    </row>
    <row r="40459" spans="2:4" x14ac:dyDescent="0.35">
      <c r="B40459" s="306">
        <v>44529.090972313788</v>
      </c>
      <c r="C40459" s="304">
        <v>0.54756994326119945</v>
      </c>
      <c r="D40459" s="305" t="s">
        <v>172</v>
      </c>
    </row>
    <row r="40460" spans="2:4" x14ac:dyDescent="0.35">
      <c r="B40460" s="306">
        <v>44529.091666758235</v>
      </c>
      <c r="C40460" s="304">
        <v>0.59391905059455896</v>
      </c>
      <c r="D40460" s="305" t="s">
        <v>172</v>
      </c>
    </row>
    <row r="40461" spans="2:4" x14ac:dyDescent="0.35">
      <c r="B40461" s="306">
        <v>44529.092361202682</v>
      </c>
      <c r="C40461" s="304">
        <v>0.56896676608206087</v>
      </c>
      <c r="D40461" s="305" t="s">
        <v>172</v>
      </c>
    </row>
    <row r="40462" spans="2:4" x14ac:dyDescent="0.35">
      <c r="B40462" s="306">
        <v>44529.093055647128</v>
      </c>
      <c r="C40462" s="304">
        <v>0.54409330907965336</v>
      </c>
      <c r="D40462" s="305" t="s">
        <v>172</v>
      </c>
    </row>
    <row r="40463" spans="2:4" x14ac:dyDescent="0.35">
      <c r="B40463" s="306">
        <v>44529.093750091575</v>
      </c>
      <c r="C40463" s="304">
        <v>0.52818207384674076</v>
      </c>
      <c r="D40463" s="305" t="s">
        <v>172</v>
      </c>
    </row>
    <row r="40464" spans="2:4" x14ac:dyDescent="0.35">
      <c r="B40464" s="306">
        <v>44529.094444536022</v>
      </c>
      <c r="C40464" s="304">
        <v>0.57166689955508143</v>
      </c>
      <c r="D40464" s="305" t="s">
        <v>172</v>
      </c>
    </row>
    <row r="40465" spans="2:4" x14ac:dyDescent="0.35">
      <c r="B40465" s="306">
        <v>44529.095138980469</v>
      </c>
      <c r="C40465" s="304">
        <v>0.51406151035298531</v>
      </c>
      <c r="D40465" s="305" t="s">
        <v>172</v>
      </c>
    </row>
    <row r="40466" spans="2:4" x14ac:dyDescent="0.35">
      <c r="B40466" s="306">
        <v>44529.095833424915</v>
      </c>
      <c r="C40466" s="304">
        <v>0.55138469145822455</v>
      </c>
      <c r="D40466" s="305" t="s">
        <v>172</v>
      </c>
    </row>
    <row r="40467" spans="2:4" x14ac:dyDescent="0.35">
      <c r="B40467" s="306">
        <v>44529.096527869362</v>
      </c>
      <c r="C40467" s="304">
        <v>0.56383061760655739</v>
      </c>
      <c r="D40467" s="305" t="s">
        <v>172</v>
      </c>
    </row>
    <row r="40468" spans="2:4" x14ac:dyDescent="0.35">
      <c r="B40468" s="306">
        <v>44529.097222313809</v>
      </c>
      <c r="C40468" s="304">
        <v>0.5483884387360376</v>
      </c>
      <c r="D40468" s="305" t="s">
        <v>172</v>
      </c>
    </row>
    <row r="40469" spans="2:4" x14ac:dyDescent="0.35">
      <c r="B40469" s="306">
        <v>44529.097916758255</v>
      </c>
      <c r="C40469" s="304">
        <v>0.57697300560964015</v>
      </c>
      <c r="D40469" s="305" t="s">
        <v>172</v>
      </c>
    </row>
    <row r="40470" spans="2:4" x14ac:dyDescent="0.35">
      <c r="B40470" s="306">
        <v>44529.098611202702</v>
      </c>
      <c r="C40470" s="304">
        <v>0.5726066299681406</v>
      </c>
      <c r="D40470" s="305" t="s">
        <v>172</v>
      </c>
    </row>
    <row r="40471" spans="2:4" x14ac:dyDescent="0.35">
      <c r="B40471" s="306">
        <v>44529.099305647149</v>
      </c>
      <c r="C40471" s="304">
        <v>0.5453516968687836</v>
      </c>
      <c r="D40471" s="305" t="s">
        <v>172</v>
      </c>
    </row>
    <row r="40472" spans="2:4" x14ac:dyDescent="0.35">
      <c r="B40472" s="306">
        <v>44529.100000091596</v>
      </c>
      <c r="C40472" s="304">
        <v>0.53386416784924218</v>
      </c>
      <c r="D40472" s="305" t="s">
        <v>172</v>
      </c>
    </row>
    <row r="40473" spans="2:4" x14ac:dyDescent="0.35">
      <c r="B40473" s="306">
        <v>44529.100694536042</v>
      </c>
      <c r="C40473" s="304">
        <v>0.59150604775641114</v>
      </c>
      <c r="D40473" s="305" t="s">
        <v>172</v>
      </c>
    </row>
    <row r="40474" spans="2:4" x14ac:dyDescent="0.35">
      <c r="B40474" s="306">
        <v>44529.101388980489</v>
      </c>
      <c r="C40474" s="304">
        <v>0.50155303116825967</v>
      </c>
      <c r="D40474" s="305" t="s">
        <v>172</v>
      </c>
    </row>
    <row r="40475" spans="2:4" x14ac:dyDescent="0.35">
      <c r="B40475" s="306">
        <v>44529.102083424936</v>
      </c>
      <c r="C40475" s="304">
        <v>0.57431403991146601</v>
      </c>
      <c r="D40475" s="305" t="s">
        <v>172</v>
      </c>
    </row>
    <row r="40476" spans="2:4" x14ac:dyDescent="0.35">
      <c r="B40476" s="306">
        <v>44529.102777869382</v>
      </c>
      <c r="C40476" s="304">
        <v>0.54112782496425404</v>
      </c>
      <c r="D40476" s="305" t="s">
        <v>172</v>
      </c>
    </row>
    <row r="40477" spans="2:4" x14ac:dyDescent="0.35">
      <c r="B40477" s="306">
        <v>44529.103472313829</v>
      </c>
      <c r="C40477" s="304">
        <v>0.57276900853139523</v>
      </c>
      <c r="D40477" s="305" t="s">
        <v>172</v>
      </c>
    </row>
    <row r="40478" spans="2:4" x14ac:dyDescent="0.35">
      <c r="B40478" s="306">
        <v>44529.104166758276</v>
      </c>
      <c r="C40478" s="304">
        <v>0.55772170866960857</v>
      </c>
      <c r="D40478" s="305" t="s">
        <v>172</v>
      </c>
    </row>
    <row r="40479" spans="2:4" x14ac:dyDescent="0.35">
      <c r="B40479" s="306">
        <v>44529.104861202723</v>
      </c>
      <c r="C40479" s="304">
        <v>0.54144445922332429</v>
      </c>
      <c r="D40479" s="305" t="s">
        <v>172</v>
      </c>
    </row>
    <row r="40480" spans="2:4" x14ac:dyDescent="0.35">
      <c r="B40480" s="306">
        <v>44529.105555647169</v>
      </c>
      <c r="C40480" s="304">
        <v>0.55198099537865342</v>
      </c>
      <c r="D40480" s="305" t="s">
        <v>172</v>
      </c>
    </row>
    <row r="40481" spans="2:4" x14ac:dyDescent="0.35">
      <c r="B40481" s="306">
        <v>44529.106250091616</v>
      </c>
      <c r="C40481" s="304">
        <v>0.57250200459032685</v>
      </c>
      <c r="D40481" s="305" t="s">
        <v>172</v>
      </c>
    </row>
    <row r="40482" spans="2:4" x14ac:dyDescent="0.35">
      <c r="B40482" s="306">
        <v>44529.106944536063</v>
      </c>
      <c r="C40482" s="304">
        <v>0.58293631575173399</v>
      </c>
      <c r="D40482" s="305" t="s">
        <v>172</v>
      </c>
    </row>
    <row r="40483" spans="2:4" x14ac:dyDescent="0.35">
      <c r="B40483" s="306">
        <v>44529.107638980509</v>
      </c>
      <c r="C40483" s="304">
        <v>0.54479970395598987</v>
      </c>
      <c r="D40483" s="305" t="s">
        <v>172</v>
      </c>
    </row>
    <row r="40484" spans="2:4" x14ac:dyDescent="0.35">
      <c r="B40484" s="306">
        <v>44529.108333424956</v>
      </c>
      <c r="C40484" s="304">
        <v>0.55316139471300019</v>
      </c>
      <c r="D40484" s="305" t="s">
        <v>172</v>
      </c>
    </row>
    <row r="40485" spans="2:4" x14ac:dyDescent="0.35">
      <c r="B40485" s="306">
        <v>44529.109027869403</v>
      </c>
      <c r="C40485" s="304">
        <v>0.53749723554319639</v>
      </c>
      <c r="D40485" s="305" t="s">
        <v>172</v>
      </c>
    </row>
    <row r="40486" spans="2:4" x14ac:dyDescent="0.35">
      <c r="B40486" s="306">
        <v>44529.109722313849</v>
      </c>
      <c r="C40486" s="304">
        <v>0.47050902866928179</v>
      </c>
      <c r="D40486" s="305" t="s">
        <v>172</v>
      </c>
    </row>
    <row r="40487" spans="2:4" x14ac:dyDescent="0.35">
      <c r="B40487" s="306">
        <v>44529.110416758296</v>
      </c>
      <c r="C40487" s="304">
        <v>0.52402158866813509</v>
      </c>
      <c r="D40487" s="305" t="s">
        <v>172</v>
      </c>
    </row>
    <row r="40488" spans="2:4" x14ac:dyDescent="0.35">
      <c r="B40488" s="306">
        <v>44529.111111202743</v>
      </c>
      <c r="C40488" s="304">
        <v>0.53099268468310279</v>
      </c>
      <c r="D40488" s="305" t="s">
        <v>172</v>
      </c>
    </row>
    <row r="40489" spans="2:4" x14ac:dyDescent="0.35">
      <c r="B40489" s="306">
        <v>44529.11180564719</v>
      </c>
      <c r="C40489" s="304">
        <v>0.51979829651869902</v>
      </c>
      <c r="D40489" s="305" t="s">
        <v>172</v>
      </c>
    </row>
    <row r="40490" spans="2:4" x14ac:dyDescent="0.35">
      <c r="B40490" s="306">
        <v>44529.112500091636</v>
      </c>
      <c r="C40490" s="304">
        <v>0.52998039928170326</v>
      </c>
      <c r="D40490" s="305" t="s">
        <v>172</v>
      </c>
    </row>
    <row r="40491" spans="2:4" x14ac:dyDescent="0.35">
      <c r="B40491" s="306">
        <v>44529.113194536083</v>
      </c>
      <c r="C40491" s="304">
        <v>0.4717025622379879</v>
      </c>
      <c r="D40491" s="305" t="s">
        <v>172</v>
      </c>
    </row>
    <row r="40492" spans="2:4" x14ac:dyDescent="0.35">
      <c r="B40492" s="306">
        <v>44529.11388898053</v>
      </c>
      <c r="C40492" s="304">
        <v>0.53432889986725063</v>
      </c>
      <c r="D40492" s="305" t="s">
        <v>172</v>
      </c>
    </row>
    <row r="40493" spans="2:4" x14ac:dyDescent="0.35">
      <c r="B40493" s="306">
        <v>44529.114583424976</v>
      </c>
      <c r="C40493" s="304">
        <v>0.46667558785296326</v>
      </c>
      <c r="D40493" s="305" t="s">
        <v>172</v>
      </c>
    </row>
    <row r="40494" spans="2:4" x14ac:dyDescent="0.35">
      <c r="B40494" s="306">
        <v>44529.115277869423</v>
      </c>
      <c r="C40494" s="304">
        <v>0.47952541658166109</v>
      </c>
      <c r="D40494" s="305" t="s">
        <v>172</v>
      </c>
    </row>
    <row r="40495" spans="2:4" x14ac:dyDescent="0.35">
      <c r="B40495" s="306">
        <v>44529.11597231387</v>
      </c>
      <c r="C40495" s="304">
        <v>0.492035490796358</v>
      </c>
      <c r="D40495" s="305" t="s">
        <v>172</v>
      </c>
    </row>
    <row r="40496" spans="2:4" x14ac:dyDescent="0.35">
      <c r="B40496" s="306">
        <v>44529.116666758317</v>
      </c>
      <c r="C40496" s="304">
        <v>0.42308485975887983</v>
      </c>
      <c r="D40496" s="305" t="s">
        <v>172</v>
      </c>
    </row>
    <row r="40497" spans="2:4" x14ac:dyDescent="0.35">
      <c r="B40497" s="306">
        <v>44529.117361202763</v>
      </c>
      <c r="C40497" s="304">
        <v>0.47570415455029436</v>
      </c>
      <c r="D40497" s="305" t="s">
        <v>172</v>
      </c>
    </row>
    <row r="40498" spans="2:4" x14ac:dyDescent="0.35">
      <c r="B40498" s="306">
        <v>44529.11805564721</v>
      </c>
      <c r="C40498" s="304">
        <v>0.47459147398694768</v>
      </c>
      <c r="D40498" s="305" t="s">
        <v>172</v>
      </c>
    </row>
    <row r="40499" spans="2:4" x14ac:dyDescent="0.35">
      <c r="B40499" s="306">
        <v>44529.118750091657</v>
      </c>
      <c r="C40499" s="304">
        <v>0.46884245815005365</v>
      </c>
      <c r="D40499" s="305" t="s">
        <v>172</v>
      </c>
    </row>
    <row r="40500" spans="2:4" x14ac:dyDescent="0.35">
      <c r="B40500" s="306">
        <v>44529.119444536103</v>
      </c>
      <c r="C40500" s="304">
        <v>0.43085990543907732</v>
      </c>
      <c r="D40500" s="305" t="s">
        <v>172</v>
      </c>
    </row>
    <row r="40501" spans="2:4" x14ac:dyDescent="0.35">
      <c r="B40501" s="306">
        <v>44529.12013898055</v>
      </c>
      <c r="C40501" s="304">
        <v>0.48790973100943424</v>
      </c>
      <c r="D40501" s="305" t="s">
        <v>172</v>
      </c>
    </row>
    <row r="40502" spans="2:4" x14ac:dyDescent="0.35">
      <c r="B40502" s="306">
        <v>44529.120833424997</v>
      </c>
      <c r="C40502" s="304">
        <v>0.44632628965246113</v>
      </c>
      <c r="D40502" s="305" t="s">
        <v>172</v>
      </c>
    </row>
    <row r="40503" spans="2:4" x14ac:dyDescent="0.35">
      <c r="B40503" s="306">
        <v>44529.121527869444</v>
      </c>
      <c r="C40503" s="304">
        <v>0.45153752019050442</v>
      </c>
      <c r="D40503" s="305" t="s">
        <v>172</v>
      </c>
    </row>
    <row r="40504" spans="2:4" x14ac:dyDescent="0.35">
      <c r="B40504" s="306">
        <v>44529.12222231389</v>
      </c>
      <c r="C40504" s="304">
        <v>0.47747252015633423</v>
      </c>
      <c r="D40504" s="305" t="s">
        <v>172</v>
      </c>
    </row>
    <row r="40505" spans="2:4" x14ac:dyDescent="0.35">
      <c r="B40505" s="306">
        <v>44529.122916758337</v>
      </c>
      <c r="C40505" s="304">
        <v>0.45874591557925065</v>
      </c>
      <c r="D40505" s="305" t="s">
        <v>172</v>
      </c>
    </row>
    <row r="40506" spans="2:4" x14ac:dyDescent="0.35">
      <c r="B40506" s="306">
        <v>44529.123611202784</v>
      </c>
      <c r="C40506" s="304">
        <v>0.41452327033609132</v>
      </c>
      <c r="D40506" s="305" t="s">
        <v>172</v>
      </c>
    </row>
    <row r="40507" spans="2:4" x14ac:dyDescent="0.35">
      <c r="B40507" s="306">
        <v>44529.12430564723</v>
      </c>
      <c r="C40507" s="304">
        <v>0.47433333715283271</v>
      </c>
      <c r="D40507" s="305" t="s">
        <v>172</v>
      </c>
    </row>
    <row r="40508" spans="2:4" x14ac:dyDescent="0.35">
      <c r="B40508" s="306">
        <v>44529.125000091677</v>
      </c>
      <c r="C40508" s="304">
        <v>0.4112963408374829</v>
      </c>
      <c r="D40508" s="305" t="s">
        <v>172</v>
      </c>
    </row>
    <row r="40509" spans="2:4" x14ac:dyDescent="0.35">
      <c r="B40509" s="306">
        <v>44529.125694536124</v>
      </c>
      <c r="C40509" s="304">
        <v>0.42310954479059243</v>
      </c>
      <c r="D40509" s="305" t="s">
        <v>172</v>
      </c>
    </row>
    <row r="40510" spans="2:4" x14ac:dyDescent="0.35">
      <c r="B40510" s="306">
        <v>44529.12638898057</v>
      </c>
      <c r="C40510" s="304">
        <v>0.41399595261233724</v>
      </c>
      <c r="D40510" s="305" t="s">
        <v>172</v>
      </c>
    </row>
    <row r="40511" spans="2:4" x14ac:dyDescent="0.35">
      <c r="B40511" s="306">
        <v>44529.127083425017</v>
      </c>
      <c r="C40511" s="304">
        <v>0.39724210564624324</v>
      </c>
      <c r="D40511" s="305" t="s">
        <v>172</v>
      </c>
    </row>
    <row r="40512" spans="2:4" x14ac:dyDescent="0.35">
      <c r="B40512" s="306">
        <v>44529.127777869464</v>
      </c>
      <c r="C40512" s="304">
        <v>0.46589812004713166</v>
      </c>
      <c r="D40512" s="305" t="s">
        <v>172</v>
      </c>
    </row>
    <row r="40513" spans="2:4" x14ac:dyDescent="0.35">
      <c r="B40513" s="306">
        <v>44529.128472313911</v>
      </c>
      <c r="C40513" s="304">
        <v>0.40432091268691389</v>
      </c>
      <c r="D40513" s="305" t="s">
        <v>172</v>
      </c>
    </row>
    <row r="40514" spans="2:4" x14ac:dyDescent="0.35">
      <c r="B40514" s="306">
        <v>44529.129166758357</v>
      </c>
      <c r="C40514" s="304">
        <v>0.40886393455693903</v>
      </c>
      <c r="D40514" s="305" t="s">
        <v>172</v>
      </c>
    </row>
    <row r="40515" spans="2:4" x14ac:dyDescent="0.35">
      <c r="B40515" s="306">
        <v>44529.129861202804</v>
      </c>
      <c r="C40515" s="304">
        <v>0.4266094399068</v>
      </c>
      <c r="D40515" s="305" t="s">
        <v>172</v>
      </c>
    </row>
    <row r="40516" spans="2:4" x14ac:dyDescent="0.35">
      <c r="B40516" s="306">
        <v>44529.130555647251</v>
      </c>
      <c r="C40516" s="304">
        <v>0.44572599772066801</v>
      </c>
      <c r="D40516" s="305" t="s">
        <v>172</v>
      </c>
    </row>
    <row r="40517" spans="2:4" x14ac:dyDescent="0.35">
      <c r="B40517" s="306">
        <v>44529.131250091697</v>
      </c>
      <c r="C40517" s="304">
        <v>0.47544837283076047</v>
      </c>
      <c r="D40517" s="305" t="s">
        <v>172</v>
      </c>
    </row>
    <row r="40518" spans="2:4" x14ac:dyDescent="0.35">
      <c r="B40518" s="306">
        <v>44529.131944536144</v>
      </c>
      <c r="C40518" s="304">
        <v>0.51435929675723557</v>
      </c>
      <c r="D40518" s="305" t="s">
        <v>172</v>
      </c>
    </row>
    <row r="40519" spans="2:4" x14ac:dyDescent="0.35">
      <c r="B40519" s="306">
        <v>44529.132638980591</v>
      </c>
      <c r="C40519" s="304">
        <v>0.48709680048984105</v>
      </c>
      <c r="D40519" s="305" t="s">
        <v>172</v>
      </c>
    </row>
    <row r="40520" spans="2:4" x14ac:dyDescent="0.35">
      <c r="B40520" s="306">
        <v>44529.133333425038</v>
      </c>
      <c r="C40520" s="304">
        <v>0.52736108368032242</v>
      </c>
      <c r="D40520" s="305" t="s">
        <v>172</v>
      </c>
    </row>
    <row r="40521" spans="2:4" x14ac:dyDescent="0.35">
      <c r="B40521" s="306">
        <v>44529.134027869484</v>
      </c>
      <c r="C40521" s="304">
        <v>0.46659243646657461</v>
      </c>
      <c r="D40521" s="305" t="s">
        <v>172</v>
      </c>
    </row>
    <row r="40522" spans="2:4" x14ac:dyDescent="0.35">
      <c r="B40522" s="306">
        <v>44529.134722313931</v>
      </c>
      <c r="C40522" s="304">
        <v>0.47521121606490246</v>
      </c>
      <c r="D40522" s="305" t="s">
        <v>172</v>
      </c>
    </row>
    <row r="40523" spans="2:4" x14ac:dyDescent="0.35">
      <c r="B40523" s="306">
        <v>44529.135416758378</v>
      </c>
      <c r="C40523" s="304">
        <v>0.39023611613786974</v>
      </c>
      <c r="D40523" s="305" t="s">
        <v>172</v>
      </c>
    </row>
    <row r="40524" spans="2:4" x14ac:dyDescent="0.35">
      <c r="B40524" s="306">
        <v>44529.136111202824</v>
      </c>
      <c r="C40524" s="304">
        <v>0.38392570399410031</v>
      </c>
      <c r="D40524" s="305" t="s">
        <v>172</v>
      </c>
    </row>
    <row r="40525" spans="2:4" x14ac:dyDescent="0.35">
      <c r="B40525" s="306">
        <v>44529.136805647271</v>
      </c>
      <c r="C40525" s="304">
        <v>0.40482912363513607</v>
      </c>
      <c r="D40525" s="305" t="s">
        <v>172</v>
      </c>
    </row>
    <row r="40526" spans="2:4" x14ac:dyDescent="0.35">
      <c r="B40526" s="306">
        <v>44529.137500091718</v>
      </c>
      <c r="C40526" s="304">
        <v>0.37247519331643464</v>
      </c>
      <c r="D40526" s="305" t="s">
        <v>172</v>
      </c>
    </row>
    <row r="40527" spans="2:4" x14ac:dyDescent="0.35">
      <c r="B40527" s="306">
        <v>44529.138194536165</v>
      </c>
      <c r="C40527" s="304">
        <v>0.43313507342706242</v>
      </c>
      <c r="D40527" s="305" t="s">
        <v>172</v>
      </c>
    </row>
    <row r="40528" spans="2:4" x14ac:dyDescent="0.35">
      <c r="B40528" s="306">
        <v>44529.138888980611</v>
      </c>
      <c r="C40528" s="304">
        <v>0.37213238515578267</v>
      </c>
      <c r="D40528" s="305" t="s">
        <v>172</v>
      </c>
    </row>
    <row r="40529" spans="2:4" x14ac:dyDescent="0.35">
      <c r="B40529" s="306">
        <v>44529.139583425058</v>
      </c>
      <c r="C40529" s="304">
        <v>0.3933557011250135</v>
      </c>
      <c r="D40529" s="305" t="s">
        <v>172</v>
      </c>
    </row>
    <row r="40530" spans="2:4" x14ac:dyDescent="0.35">
      <c r="B40530" s="306">
        <v>44529.140277869505</v>
      </c>
      <c r="C40530" s="304">
        <v>0.40965966444903945</v>
      </c>
      <c r="D40530" s="305" t="s">
        <v>172</v>
      </c>
    </row>
    <row r="40531" spans="2:4" x14ac:dyDescent="0.35">
      <c r="B40531" s="306">
        <v>44529.140972313951</v>
      </c>
      <c r="C40531" s="304">
        <v>0.40104717253231381</v>
      </c>
      <c r="D40531" s="305" t="s">
        <v>172</v>
      </c>
    </row>
    <row r="40532" spans="2:4" x14ac:dyDescent="0.35">
      <c r="B40532" s="306">
        <v>44529.141666758398</v>
      </c>
      <c r="C40532" s="304">
        <v>0.36944783811995874</v>
      </c>
      <c r="D40532" s="305" t="s">
        <v>172</v>
      </c>
    </row>
    <row r="40533" spans="2:4" x14ac:dyDescent="0.35">
      <c r="B40533" s="306">
        <v>44529.142361202845</v>
      </c>
      <c r="C40533" s="304">
        <v>0.39629433310201423</v>
      </c>
      <c r="D40533" s="305" t="s">
        <v>172</v>
      </c>
    </row>
    <row r="40534" spans="2:4" x14ac:dyDescent="0.35">
      <c r="B40534" s="306">
        <v>44529.143055647291</v>
      </c>
      <c r="C40534" s="304">
        <v>0.42241955173522</v>
      </c>
      <c r="D40534" s="305" t="s">
        <v>172</v>
      </c>
    </row>
    <row r="40535" spans="2:4" x14ac:dyDescent="0.35">
      <c r="B40535" s="306">
        <v>44529.143750091738</v>
      </c>
      <c r="C40535" s="304">
        <v>0.34063201553162797</v>
      </c>
      <c r="D40535" s="305" t="s">
        <v>172</v>
      </c>
    </row>
    <row r="40536" spans="2:4" x14ac:dyDescent="0.35">
      <c r="B40536" s="306">
        <v>44529.144444536185</v>
      </c>
      <c r="C40536" s="304">
        <v>0.35386169050101063</v>
      </c>
      <c r="D40536" s="305" t="s">
        <v>172</v>
      </c>
    </row>
    <row r="40537" spans="2:4" x14ac:dyDescent="0.35">
      <c r="B40537" s="306">
        <v>44529.145138980632</v>
      </c>
      <c r="C40537" s="304">
        <v>0.38725496572412038</v>
      </c>
      <c r="D40537" s="305" t="s">
        <v>172</v>
      </c>
    </row>
    <row r="40538" spans="2:4" x14ac:dyDescent="0.35">
      <c r="B40538" s="306">
        <v>44529.145833425078</v>
      </c>
      <c r="C40538" s="304">
        <v>0.35162020620188439</v>
      </c>
      <c r="D40538" s="305" t="s">
        <v>172</v>
      </c>
    </row>
    <row r="40539" spans="2:4" x14ac:dyDescent="0.35">
      <c r="B40539" s="306">
        <v>44529.146527869525</v>
      </c>
      <c r="C40539" s="304">
        <v>0.38219643208673609</v>
      </c>
      <c r="D40539" s="305" t="s">
        <v>172</v>
      </c>
    </row>
    <row r="40540" spans="2:4" x14ac:dyDescent="0.35">
      <c r="B40540" s="306">
        <v>44529.147222313972</v>
      </c>
      <c r="C40540" s="304">
        <v>0.3502167819599587</v>
      </c>
      <c r="D40540" s="305" t="s">
        <v>172</v>
      </c>
    </row>
    <row r="40541" spans="2:4" x14ac:dyDescent="0.35">
      <c r="B40541" s="306">
        <v>44529.147916758418</v>
      </c>
      <c r="C40541" s="304">
        <v>0.37382625709403022</v>
      </c>
      <c r="D40541" s="305" t="s">
        <v>172</v>
      </c>
    </row>
    <row r="40542" spans="2:4" x14ac:dyDescent="0.35">
      <c r="B40542" s="306">
        <v>44529.148611202865</v>
      </c>
      <c r="C40542" s="304">
        <v>0.32662858611408108</v>
      </c>
      <c r="D40542" s="305" t="s">
        <v>172</v>
      </c>
    </row>
    <row r="40543" spans="2:4" x14ac:dyDescent="0.35">
      <c r="B40543" s="306">
        <v>44529.149305647312</v>
      </c>
      <c r="C40543" s="304">
        <v>0.36936347476009057</v>
      </c>
      <c r="D40543" s="305" t="s">
        <v>172</v>
      </c>
    </row>
    <row r="40544" spans="2:4" x14ac:dyDescent="0.35">
      <c r="B40544" s="306">
        <v>44529.150000091759</v>
      </c>
      <c r="C40544" s="304">
        <v>0.42322312316573518</v>
      </c>
      <c r="D40544" s="305" t="s">
        <v>172</v>
      </c>
    </row>
    <row r="40545" spans="2:4" x14ac:dyDescent="0.35">
      <c r="B40545" s="306">
        <v>44529.150694536205</v>
      </c>
      <c r="C40545" s="304">
        <v>0.40361546707857393</v>
      </c>
      <c r="D40545" s="305" t="s">
        <v>172</v>
      </c>
    </row>
    <row r="40546" spans="2:4" x14ac:dyDescent="0.35">
      <c r="B40546" s="306">
        <v>44529.151388980652</v>
      </c>
      <c r="C40546" s="304">
        <v>0.38626917541841976</v>
      </c>
      <c r="D40546" s="305" t="s">
        <v>172</v>
      </c>
    </row>
    <row r="40547" spans="2:4" x14ac:dyDescent="0.35">
      <c r="B40547" s="306">
        <v>44529.152083425099</v>
      </c>
      <c r="C40547" s="304">
        <v>0.31887470039470522</v>
      </c>
      <c r="D40547" s="305" t="s">
        <v>172</v>
      </c>
    </row>
    <row r="40548" spans="2:4" x14ac:dyDescent="0.35">
      <c r="B40548" s="306">
        <v>44529.152777869545</v>
      </c>
      <c r="C40548" s="304">
        <v>0.37750503804751739</v>
      </c>
      <c r="D40548" s="305" t="s">
        <v>172</v>
      </c>
    </row>
    <row r="40549" spans="2:4" x14ac:dyDescent="0.35">
      <c r="B40549" s="306">
        <v>44529.153472313992</v>
      </c>
      <c r="C40549" s="304">
        <v>0.35385932924985658</v>
      </c>
      <c r="D40549" s="305" t="s">
        <v>172</v>
      </c>
    </row>
    <row r="40550" spans="2:4" x14ac:dyDescent="0.35">
      <c r="B40550" s="306">
        <v>44529.154166758439</v>
      </c>
      <c r="C40550" s="304">
        <v>0.32344670355911753</v>
      </c>
      <c r="D40550" s="305" t="s">
        <v>172</v>
      </c>
    </row>
    <row r="40551" spans="2:4" x14ac:dyDescent="0.35">
      <c r="B40551" s="306">
        <v>44529.154861202886</v>
      </c>
      <c r="C40551" s="304">
        <v>0.3377848890006741</v>
      </c>
      <c r="D40551" s="305" t="s">
        <v>172</v>
      </c>
    </row>
    <row r="40552" spans="2:4" x14ac:dyDescent="0.35">
      <c r="B40552" s="306">
        <v>44529.155555647332</v>
      </c>
      <c r="C40552" s="304">
        <v>0.36539467046410817</v>
      </c>
      <c r="D40552" s="305" t="s">
        <v>172</v>
      </c>
    </row>
    <row r="40553" spans="2:4" x14ac:dyDescent="0.35">
      <c r="B40553" s="306">
        <v>44529.156250091779</v>
      </c>
      <c r="C40553" s="304">
        <v>0.37001907452528637</v>
      </c>
      <c r="D40553" s="305" t="s">
        <v>172</v>
      </c>
    </row>
    <row r="40554" spans="2:4" x14ac:dyDescent="0.35">
      <c r="B40554" s="306">
        <v>44529.156944536226</v>
      </c>
      <c r="C40554" s="304">
        <v>0.30219960176176147</v>
      </c>
      <c r="D40554" s="305" t="s">
        <v>172</v>
      </c>
    </row>
    <row r="40555" spans="2:4" x14ac:dyDescent="0.35">
      <c r="B40555" s="306">
        <v>44529.157638980672</v>
      </c>
      <c r="C40555" s="304">
        <v>0.36667421429950386</v>
      </c>
      <c r="D40555" s="305" t="s">
        <v>172</v>
      </c>
    </row>
    <row r="40556" spans="2:4" x14ac:dyDescent="0.35">
      <c r="B40556" s="306">
        <v>44529.158333425119</v>
      </c>
      <c r="C40556" s="304">
        <v>0.35739802992708669</v>
      </c>
      <c r="D40556" s="305" t="s">
        <v>172</v>
      </c>
    </row>
    <row r="40557" spans="2:4" x14ac:dyDescent="0.35">
      <c r="B40557" s="306">
        <v>44529.159027869566</v>
      </c>
      <c r="C40557" s="304">
        <v>0.37805598319876782</v>
      </c>
      <c r="D40557" s="305" t="s">
        <v>172</v>
      </c>
    </row>
    <row r="40558" spans="2:4" x14ac:dyDescent="0.35">
      <c r="B40558" s="306">
        <v>44529.159722314012</v>
      </c>
      <c r="C40558" s="304">
        <v>0.35419825305449798</v>
      </c>
      <c r="D40558" s="305" t="s">
        <v>172</v>
      </c>
    </row>
    <row r="40559" spans="2:4" x14ac:dyDescent="0.35">
      <c r="B40559" s="306">
        <v>44529.160416758459</v>
      </c>
      <c r="C40559" s="304">
        <v>0.33043980400589135</v>
      </c>
      <c r="D40559" s="305" t="s">
        <v>172</v>
      </c>
    </row>
    <row r="40560" spans="2:4" x14ac:dyDescent="0.35">
      <c r="B40560" s="306">
        <v>44529.161111202906</v>
      </c>
      <c r="C40560" s="304">
        <v>0.37159000876078302</v>
      </c>
      <c r="D40560" s="305" t="s">
        <v>172</v>
      </c>
    </row>
    <row r="40561" spans="2:4" x14ac:dyDescent="0.35">
      <c r="B40561" s="306">
        <v>44529.161805647353</v>
      </c>
      <c r="C40561" s="304">
        <v>0.26206335332711511</v>
      </c>
      <c r="D40561" s="305" t="s">
        <v>172</v>
      </c>
    </row>
    <row r="40562" spans="2:4" x14ac:dyDescent="0.35">
      <c r="B40562" s="306">
        <v>44529.162500091799</v>
      </c>
      <c r="C40562" s="304">
        <v>0.31808051462927928</v>
      </c>
      <c r="D40562" s="305" t="s">
        <v>172</v>
      </c>
    </row>
    <row r="40563" spans="2:4" x14ac:dyDescent="0.35">
      <c r="B40563" s="306">
        <v>44529.163194536246</v>
      </c>
      <c r="C40563" s="304">
        <v>0.33060940963678148</v>
      </c>
      <c r="D40563" s="305" t="s">
        <v>172</v>
      </c>
    </row>
    <row r="40564" spans="2:4" x14ac:dyDescent="0.35">
      <c r="B40564" s="306">
        <v>44529.163888980693</v>
      </c>
      <c r="C40564" s="304">
        <v>0.3227515398448304</v>
      </c>
      <c r="D40564" s="305" t="s">
        <v>172</v>
      </c>
    </row>
    <row r="40565" spans="2:4" x14ac:dyDescent="0.35">
      <c r="B40565" s="306">
        <v>44529.164583425139</v>
      </c>
      <c r="C40565" s="304">
        <v>0.34547630083907277</v>
      </c>
      <c r="D40565" s="305" t="s">
        <v>172</v>
      </c>
    </row>
    <row r="40566" spans="2:4" x14ac:dyDescent="0.35">
      <c r="B40566" s="306">
        <v>44529.165277869586</v>
      </c>
      <c r="C40566" s="304">
        <v>0.29829103987667621</v>
      </c>
      <c r="D40566" s="305" t="s">
        <v>172</v>
      </c>
    </row>
    <row r="40567" spans="2:4" x14ac:dyDescent="0.35">
      <c r="B40567" s="306">
        <v>44529.165972314033</v>
      </c>
      <c r="C40567" s="304">
        <v>0.2935612090846007</v>
      </c>
      <c r="D40567" s="305" t="s">
        <v>172</v>
      </c>
    </row>
    <row r="40568" spans="2:4" x14ac:dyDescent="0.35">
      <c r="B40568" s="306">
        <v>44529.16666675848</v>
      </c>
      <c r="C40568" s="304">
        <v>0.21129185424300279</v>
      </c>
      <c r="D40568" s="305" t="s">
        <v>170</v>
      </c>
    </row>
    <row r="40569" spans="2:4" x14ac:dyDescent="0.35">
      <c r="B40569" s="306">
        <v>44529.167361202926</v>
      </c>
      <c r="C40569" s="304">
        <v>0.30253067019384616</v>
      </c>
      <c r="D40569" s="305" t="s">
        <v>172</v>
      </c>
    </row>
    <row r="40570" spans="2:4" x14ac:dyDescent="0.35">
      <c r="B40570" s="306">
        <v>44529.168055647373</v>
      </c>
      <c r="C40570" s="304">
        <v>0.31746287783086397</v>
      </c>
      <c r="D40570" s="305" t="s">
        <v>172</v>
      </c>
    </row>
    <row r="40571" spans="2:4" x14ac:dyDescent="0.35">
      <c r="B40571" s="306">
        <v>44529.16875009182</v>
      </c>
      <c r="C40571" s="304">
        <v>0.34081340438345553</v>
      </c>
      <c r="D40571" s="305" t="s">
        <v>172</v>
      </c>
    </row>
    <row r="40572" spans="2:4" x14ac:dyDescent="0.35">
      <c r="B40572" s="306">
        <v>44529.169444536266</v>
      </c>
      <c r="C40572" s="304">
        <v>0.31652057034340636</v>
      </c>
      <c r="D40572" s="305" t="s">
        <v>172</v>
      </c>
    </row>
    <row r="40573" spans="2:4" x14ac:dyDescent="0.35">
      <c r="B40573" s="306">
        <v>44529.170138980713</v>
      </c>
      <c r="C40573" s="304">
        <v>0.3494915428093312</v>
      </c>
      <c r="D40573" s="305" t="s">
        <v>172</v>
      </c>
    </row>
    <row r="40574" spans="2:4" x14ac:dyDescent="0.35">
      <c r="B40574" s="306">
        <v>44529.17083342516</v>
      </c>
      <c r="C40574" s="304">
        <v>0.32804106309522468</v>
      </c>
      <c r="D40574" s="305" t="s">
        <v>172</v>
      </c>
    </row>
    <row r="40575" spans="2:4" x14ac:dyDescent="0.35">
      <c r="B40575" s="306">
        <v>44529.171527869607</v>
      </c>
      <c r="C40575" s="304">
        <v>0.35685824011249373</v>
      </c>
      <c r="D40575" s="305" t="s">
        <v>172</v>
      </c>
    </row>
    <row r="40576" spans="2:4" x14ac:dyDescent="0.35">
      <c r="B40576" s="306">
        <v>44529.172222314053</v>
      </c>
      <c r="C40576" s="304">
        <v>0.340509337657871</v>
      </c>
      <c r="D40576" s="305" t="s">
        <v>172</v>
      </c>
    </row>
    <row r="40577" spans="2:4" x14ac:dyDescent="0.35">
      <c r="B40577" s="306">
        <v>44529.1729167585</v>
      </c>
      <c r="C40577" s="304">
        <v>0.27875787824820386</v>
      </c>
      <c r="D40577" s="305" t="s">
        <v>172</v>
      </c>
    </row>
    <row r="40578" spans="2:4" x14ac:dyDescent="0.35">
      <c r="B40578" s="306">
        <v>44529.173611202947</v>
      </c>
      <c r="C40578" s="304">
        <v>0.31272604534712323</v>
      </c>
      <c r="D40578" s="305" t="s">
        <v>172</v>
      </c>
    </row>
    <row r="40579" spans="2:4" x14ac:dyDescent="0.35">
      <c r="B40579" s="306">
        <v>44529.174305647393</v>
      </c>
      <c r="C40579" s="304">
        <v>0.33448196294978821</v>
      </c>
      <c r="D40579" s="305" t="s">
        <v>172</v>
      </c>
    </row>
    <row r="40580" spans="2:4" x14ac:dyDescent="0.35">
      <c r="B40580" s="306">
        <v>44529.17500009184</v>
      </c>
      <c r="C40580" s="304">
        <v>0.27481068132107489</v>
      </c>
      <c r="D40580" s="305" t="s">
        <v>172</v>
      </c>
    </row>
    <row r="40581" spans="2:4" x14ac:dyDescent="0.35">
      <c r="B40581" s="306">
        <v>44529.175694536287</v>
      </c>
      <c r="C40581" s="304">
        <v>0.30716083851351261</v>
      </c>
      <c r="D40581" s="305" t="s">
        <v>172</v>
      </c>
    </row>
    <row r="40582" spans="2:4" x14ac:dyDescent="0.35">
      <c r="B40582" s="306">
        <v>44529.176388980733</v>
      </c>
      <c r="C40582" s="304">
        <v>0.28641402651019232</v>
      </c>
      <c r="D40582" s="305" t="s">
        <v>172</v>
      </c>
    </row>
    <row r="40583" spans="2:4" x14ac:dyDescent="0.35">
      <c r="B40583" s="306">
        <v>44529.17708342518</v>
      </c>
      <c r="C40583" s="304">
        <v>0.34987812432712723</v>
      </c>
      <c r="D40583" s="305" t="s">
        <v>172</v>
      </c>
    </row>
    <row r="40584" spans="2:4" x14ac:dyDescent="0.35">
      <c r="B40584" s="306">
        <v>44529.177777869627</v>
      </c>
      <c r="C40584" s="304">
        <v>0.31898044590995295</v>
      </c>
      <c r="D40584" s="305" t="s">
        <v>172</v>
      </c>
    </row>
    <row r="40585" spans="2:4" x14ac:dyDescent="0.35">
      <c r="B40585" s="306">
        <v>44529.178472314074</v>
      </c>
      <c r="C40585" s="304">
        <v>0.33486268289661891</v>
      </c>
      <c r="D40585" s="305" t="s">
        <v>172</v>
      </c>
    </row>
    <row r="40586" spans="2:4" x14ac:dyDescent="0.35">
      <c r="B40586" s="306">
        <v>44529.17916675852</v>
      </c>
      <c r="C40586" s="304">
        <v>0.27586210364564373</v>
      </c>
      <c r="D40586" s="305" t="s">
        <v>172</v>
      </c>
    </row>
    <row r="40587" spans="2:4" x14ac:dyDescent="0.35">
      <c r="B40587" s="306">
        <v>44529.179861202967</v>
      </c>
      <c r="C40587" s="304">
        <v>0.33539425795406713</v>
      </c>
      <c r="D40587" s="305" t="s">
        <v>172</v>
      </c>
    </row>
    <row r="40588" spans="2:4" x14ac:dyDescent="0.35">
      <c r="B40588" s="306">
        <v>44529.180555647414</v>
      </c>
      <c r="C40588" s="304">
        <v>0.31552839491775253</v>
      </c>
      <c r="D40588" s="305" t="s">
        <v>172</v>
      </c>
    </row>
    <row r="40589" spans="2:4" x14ac:dyDescent="0.35">
      <c r="B40589" s="306">
        <v>44529.18125009186</v>
      </c>
      <c r="C40589" s="304">
        <v>0.34503115527683498</v>
      </c>
      <c r="D40589" s="305" t="s">
        <v>172</v>
      </c>
    </row>
    <row r="40590" spans="2:4" x14ac:dyDescent="0.35">
      <c r="B40590" s="306">
        <v>44529.181944536307</v>
      </c>
      <c r="C40590" s="304">
        <v>0.34117646851724809</v>
      </c>
      <c r="D40590" s="305" t="s">
        <v>172</v>
      </c>
    </row>
    <row r="40591" spans="2:4" x14ac:dyDescent="0.35">
      <c r="B40591" s="306">
        <v>44529.182638980754</v>
      </c>
      <c r="C40591" s="304">
        <v>0.30975884928041825</v>
      </c>
      <c r="D40591" s="305" t="s">
        <v>172</v>
      </c>
    </row>
    <row r="40592" spans="2:4" x14ac:dyDescent="0.35">
      <c r="B40592" s="306">
        <v>44529.183333425201</v>
      </c>
      <c r="C40592" s="304">
        <v>0.30013234325357796</v>
      </c>
      <c r="D40592" s="305" t="s">
        <v>172</v>
      </c>
    </row>
    <row r="40593" spans="2:4" x14ac:dyDescent="0.35">
      <c r="B40593" s="306">
        <v>44529.184027869647</v>
      </c>
      <c r="C40593" s="304">
        <v>0.31530020390412877</v>
      </c>
      <c r="D40593" s="305" t="s">
        <v>172</v>
      </c>
    </row>
    <row r="40594" spans="2:4" x14ac:dyDescent="0.35">
      <c r="B40594" s="306">
        <v>44529.184722314094</v>
      </c>
      <c r="C40594" s="304">
        <v>0.33854214415520495</v>
      </c>
      <c r="D40594" s="305" t="s">
        <v>172</v>
      </c>
    </row>
    <row r="40595" spans="2:4" x14ac:dyDescent="0.35">
      <c r="B40595" s="306">
        <v>44529.185416758541</v>
      </c>
      <c r="C40595" s="304">
        <v>0.29354007845652935</v>
      </c>
      <c r="D40595" s="305" t="s">
        <v>172</v>
      </c>
    </row>
    <row r="40596" spans="2:4" x14ac:dyDescent="0.35">
      <c r="B40596" s="306">
        <v>44529.186111202987</v>
      </c>
      <c r="C40596" s="304">
        <v>0.31865383911438888</v>
      </c>
      <c r="D40596" s="305" t="s">
        <v>172</v>
      </c>
    </row>
    <row r="40597" spans="2:4" x14ac:dyDescent="0.35">
      <c r="B40597" s="306">
        <v>44529.186805647434</v>
      </c>
      <c r="C40597" s="304">
        <v>0.31977137540373707</v>
      </c>
      <c r="D40597" s="305" t="s">
        <v>172</v>
      </c>
    </row>
    <row r="40598" spans="2:4" x14ac:dyDescent="0.35">
      <c r="B40598" s="306">
        <v>44529.187500091881</v>
      </c>
      <c r="C40598" s="304">
        <v>0.32987678601657533</v>
      </c>
      <c r="D40598" s="305" t="s">
        <v>172</v>
      </c>
    </row>
    <row r="40599" spans="2:4" x14ac:dyDescent="0.35">
      <c r="B40599" s="306">
        <v>44529.188194536328</v>
      </c>
      <c r="C40599" s="304">
        <v>0.316160744570819</v>
      </c>
      <c r="D40599" s="305" t="s">
        <v>172</v>
      </c>
    </row>
    <row r="40600" spans="2:4" x14ac:dyDescent="0.35">
      <c r="B40600" s="306">
        <v>44529.188888980774</v>
      </c>
      <c r="C40600" s="304">
        <v>0.32553880093422172</v>
      </c>
      <c r="D40600" s="305" t="s">
        <v>172</v>
      </c>
    </row>
    <row r="40601" spans="2:4" x14ac:dyDescent="0.35">
      <c r="B40601" s="306">
        <v>44529.189583425221</v>
      </c>
      <c r="C40601" s="304">
        <v>0.29834095319708165</v>
      </c>
      <c r="D40601" s="305" t="s">
        <v>172</v>
      </c>
    </row>
    <row r="40602" spans="2:4" x14ac:dyDescent="0.35">
      <c r="B40602" s="306">
        <v>44529.190277869668</v>
      </c>
      <c r="C40602" s="304">
        <v>0.30710839348100005</v>
      </c>
      <c r="D40602" s="305" t="s">
        <v>172</v>
      </c>
    </row>
    <row r="40603" spans="2:4" x14ac:dyDescent="0.35">
      <c r="B40603" s="306">
        <v>44529.190972314114</v>
      </c>
      <c r="C40603" s="304">
        <v>0.33505865906736287</v>
      </c>
      <c r="D40603" s="305" t="s">
        <v>172</v>
      </c>
    </row>
    <row r="40604" spans="2:4" x14ac:dyDescent="0.35">
      <c r="B40604" s="306">
        <v>44529.191666758561</v>
      </c>
      <c r="C40604" s="304">
        <v>0.32724011675760872</v>
      </c>
      <c r="D40604" s="305" t="s">
        <v>172</v>
      </c>
    </row>
    <row r="40605" spans="2:4" x14ac:dyDescent="0.35">
      <c r="B40605" s="306">
        <v>44529.192361203008</v>
      </c>
      <c r="C40605" s="304">
        <v>0.38401828081011141</v>
      </c>
      <c r="D40605" s="305" t="s">
        <v>172</v>
      </c>
    </row>
    <row r="40606" spans="2:4" x14ac:dyDescent="0.35">
      <c r="B40606" s="306">
        <v>44529.193055647454</v>
      </c>
      <c r="C40606" s="304">
        <v>0.29903881016446882</v>
      </c>
      <c r="D40606" s="305" t="s">
        <v>172</v>
      </c>
    </row>
    <row r="40607" spans="2:4" x14ac:dyDescent="0.35">
      <c r="B40607" s="306">
        <v>44529.193750091901</v>
      </c>
      <c r="C40607" s="304">
        <v>0.31973340469849065</v>
      </c>
      <c r="D40607" s="305" t="s">
        <v>172</v>
      </c>
    </row>
    <row r="40608" spans="2:4" x14ac:dyDescent="0.35">
      <c r="B40608" s="306">
        <v>44529.194444536348</v>
      </c>
      <c r="C40608" s="304">
        <v>0.28355407340495731</v>
      </c>
      <c r="D40608" s="305" t="s">
        <v>172</v>
      </c>
    </row>
    <row r="40609" spans="2:4" x14ac:dyDescent="0.35">
      <c r="B40609" s="306">
        <v>44529.195138980795</v>
      </c>
      <c r="C40609" s="304">
        <v>0.32254443688828666</v>
      </c>
      <c r="D40609" s="305" t="s">
        <v>172</v>
      </c>
    </row>
    <row r="40610" spans="2:4" x14ac:dyDescent="0.35">
      <c r="B40610" s="306">
        <v>44529.195833425241</v>
      </c>
      <c r="C40610" s="304">
        <v>0.31970644903734258</v>
      </c>
      <c r="D40610" s="305" t="s">
        <v>172</v>
      </c>
    </row>
    <row r="40611" spans="2:4" x14ac:dyDescent="0.35">
      <c r="B40611" s="306">
        <v>44529.196527869688</v>
      </c>
      <c r="C40611" s="304">
        <v>0.30226414432127058</v>
      </c>
      <c r="D40611" s="305" t="s">
        <v>172</v>
      </c>
    </row>
    <row r="40612" spans="2:4" x14ac:dyDescent="0.35">
      <c r="B40612" s="306">
        <v>44529.197222314135</v>
      </c>
      <c r="C40612" s="304">
        <v>0.28777384991293126</v>
      </c>
      <c r="D40612" s="305" t="s">
        <v>172</v>
      </c>
    </row>
    <row r="40613" spans="2:4" x14ac:dyDescent="0.35">
      <c r="B40613" s="306">
        <v>44529.197916758581</v>
      </c>
      <c r="C40613" s="304">
        <v>0.32221444346741918</v>
      </c>
      <c r="D40613" s="305" t="s">
        <v>172</v>
      </c>
    </row>
    <row r="40614" spans="2:4" x14ac:dyDescent="0.35">
      <c r="B40614" s="306">
        <v>44529.198611203028</v>
      </c>
      <c r="C40614" s="304">
        <v>0.32308338882706572</v>
      </c>
      <c r="D40614" s="305" t="s">
        <v>172</v>
      </c>
    </row>
    <row r="40615" spans="2:4" x14ac:dyDescent="0.35">
      <c r="B40615" s="306">
        <v>44529.199305647475</v>
      </c>
      <c r="C40615" s="304">
        <v>0.29007158120754561</v>
      </c>
      <c r="D40615" s="305" t="s">
        <v>172</v>
      </c>
    </row>
    <row r="40616" spans="2:4" x14ac:dyDescent="0.35">
      <c r="B40616" s="306">
        <v>44529.200000091922</v>
      </c>
      <c r="C40616" s="304">
        <v>0.31890355306313722</v>
      </c>
      <c r="D40616" s="305" t="s">
        <v>172</v>
      </c>
    </row>
    <row r="40617" spans="2:4" x14ac:dyDescent="0.35">
      <c r="B40617" s="306">
        <v>44529.200694536368</v>
      </c>
      <c r="C40617" s="304">
        <v>0.30738356661707561</v>
      </c>
      <c r="D40617" s="305" t="s">
        <v>172</v>
      </c>
    </row>
    <row r="40618" spans="2:4" x14ac:dyDescent="0.35">
      <c r="B40618" s="306">
        <v>44529.201388980815</v>
      </c>
      <c r="C40618" s="304">
        <v>0.31568444104110921</v>
      </c>
      <c r="D40618" s="305" t="s">
        <v>172</v>
      </c>
    </row>
    <row r="40619" spans="2:4" x14ac:dyDescent="0.35">
      <c r="B40619" s="306">
        <v>44529.202083425262</v>
      </c>
      <c r="C40619" s="304">
        <v>0.27694325761109817</v>
      </c>
      <c r="D40619" s="305" t="s">
        <v>172</v>
      </c>
    </row>
    <row r="40620" spans="2:4" x14ac:dyDescent="0.35">
      <c r="B40620" s="306">
        <v>44529.202777869708</v>
      </c>
      <c r="C40620" s="304">
        <v>0.28900731599390689</v>
      </c>
      <c r="D40620" s="305" t="s">
        <v>172</v>
      </c>
    </row>
    <row r="40621" spans="2:4" x14ac:dyDescent="0.35">
      <c r="B40621" s="306">
        <v>44529.203472314155</v>
      </c>
      <c r="C40621" s="304">
        <v>0.25354387103085779</v>
      </c>
      <c r="D40621" s="305" t="s">
        <v>172</v>
      </c>
    </row>
    <row r="40622" spans="2:4" x14ac:dyDescent="0.35">
      <c r="B40622" s="306">
        <v>44529.204166758602</v>
      </c>
      <c r="C40622" s="304">
        <v>0.24703562113378819</v>
      </c>
      <c r="D40622" s="305" t="s">
        <v>172</v>
      </c>
    </row>
    <row r="40623" spans="2:4" x14ac:dyDescent="0.35">
      <c r="B40623" s="306">
        <v>44529.204861203048</v>
      </c>
      <c r="C40623" s="304">
        <v>0.22902448597413544</v>
      </c>
      <c r="D40623" s="305" t="s">
        <v>172</v>
      </c>
    </row>
    <row r="40624" spans="2:4" x14ac:dyDescent="0.35">
      <c r="B40624" s="306">
        <v>44529.205555647495</v>
      </c>
      <c r="C40624" s="304">
        <v>0.2734927755444308</v>
      </c>
      <c r="D40624" s="305" t="s">
        <v>172</v>
      </c>
    </row>
    <row r="40625" spans="2:4" x14ac:dyDescent="0.35">
      <c r="B40625" s="306">
        <v>44529.206250091942</v>
      </c>
      <c r="C40625" s="304">
        <v>0.26299326780087234</v>
      </c>
      <c r="D40625" s="305" t="s">
        <v>172</v>
      </c>
    </row>
    <row r="40626" spans="2:4" x14ac:dyDescent="0.35">
      <c r="B40626" s="306">
        <v>44529.206944536389</v>
      </c>
      <c r="C40626" s="304">
        <v>0.26600008669726471</v>
      </c>
      <c r="D40626" s="305" t="s">
        <v>172</v>
      </c>
    </row>
    <row r="40627" spans="2:4" x14ac:dyDescent="0.35">
      <c r="B40627" s="306">
        <v>44529.207638980835</v>
      </c>
      <c r="C40627" s="304">
        <v>0.29349969238861984</v>
      </c>
      <c r="D40627" s="305" t="s">
        <v>172</v>
      </c>
    </row>
    <row r="40628" spans="2:4" x14ac:dyDescent="0.35">
      <c r="B40628" s="306">
        <v>44529.208333425282</v>
      </c>
      <c r="C40628" s="304">
        <v>0.27243025606288335</v>
      </c>
      <c r="D40628" s="305" t="s">
        <v>172</v>
      </c>
    </row>
    <row r="40629" spans="2:4" x14ac:dyDescent="0.35">
      <c r="B40629" s="306">
        <v>44529.209027869729</v>
      </c>
      <c r="C40629" s="304">
        <v>0.35061046782160094</v>
      </c>
      <c r="D40629" s="305" t="s">
        <v>172</v>
      </c>
    </row>
    <row r="40630" spans="2:4" x14ac:dyDescent="0.35">
      <c r="B40630" s="306">
        <v>44529.209722314175</v>
      </c>
      <c r="C40630" s="304">
        <v>0.27979740014682952</v>
      </c>
      <c r="D40630" s="305" t="s">
        <v>172</v>
      </c>
    </row>
    <row r="40631" spans="2:4" x14ac:dyDescent="0.35">
      <c r="B40631" s="306">
        <v>44529.210416758622</v>
      </c>
      <c r="C40631" s="304">
        <v>0.23971652376385463</v>
      </c>
      <c r="D40631" s="305" t="s">
        <v>172</v>
      </c>
    </row>
    <row r="40632" spans="2:4" x14ac:dyDescent="0.35">
      <c r="B40632" s="306">
        <v>44529.211111203069</v>
      </c>
      <c r="C40632" s="304">
        <v>0.30113904517920675</v>
      </c>
      <c r="D40632" s="305" t="s">
        <v>172</v>
      </c>
    </row>
    <row r="40633" spans="2:4" x14ac:dyDescent="0.35">
      <c r="B40633" s="306">
        <v>44529.211805647516</v>
      </c>
      <c r="C40633" s="304">
        <v>0.26261648654417513</v>
      </c>
      <c r="D40633" s="305" t="s">
        <v>172</v>
      </c>
    </row>
    <row r="40634" spans="2:4" x14ac:dyDescent="0.35">
      <c r="B40634" s="306">
        <v>44529.212500091962</v>
      </c>
      <c r="C40634" s="304">
        <v>0.29260657604866841</v>
      </c>
      <c r="D40634" s="305" t="s">
        <v>172</v>
      </c>
    </row>
    <row r="40635" spans="2:4" x14ac:dyDescent="0.35">
      <c r="B40635" s="306">
        <v>44529.213194536409</v>
      </c>
      <c r="C40635" s="304">
        <v>0.31479515699153732</v>
      </c>
      <c r="D40635" s="305" t="s">
        <v>172</v>
      </c>
    </row>
    <row r="40636" spans="2:4" x14ac:dyDescent="0.35">
      <c r="B40636" s="306">
        <v>44529.213888980856</v>
      </c>
      <c r="C40636" s="304">
        <v>0.30994512529808466</v>
      </c>
      <c r="D40636" s="305" t="s">
        <v>172</v>
      </c>
    </row>
    <row r="40637" spans="2:4" x14ac:dyDescent="0.35">
      <c r="B40637" s="306">
        <v>44529.214583425302</v>
      </c>
      <c r="C40637" s="304">
        <v>0.26910848887146133</v>
      </c>
      <c r="D40637" s="305" t="s">
        <v>172</v>
      </c>
    </row>
    <row r="40638" spans="2:4" x14ac:dyDescent="0.35">
      <c r="B40638" s="306">
        <v>44529.215277869749</v>
      </c>
      <c r="C40638" s="304">
        <v>0.25916828709969197</v>
      </c>
      <c r="D40638" s="305" t="s">
        <v>172</v>
      </c>
    </row>
    <row r="40639" spans="2:4" x14ac:dyDescent="0.35">
      <c r="B40639" s="306">
        <v>44529.215972314196</v>
      </c>
      <c r="C40639" s="304">
        <v>0.28035846328627184</v>
      </c>
      <c r="D40639" s="305" t="s">
        <v>172</v>
      </c>
    </row>
    <row r="40640" spans="2:4" x14ac:dyDescent="0.35">
      <c r="B40640" s="306">
        <v>44529.216666758643</v>
      </c>
      <c r="C40640" s="304">
        <v>0.24839912953875681</v>
      </c>
      <c r="D40640" s="305" t="s">
        <v>172</v>
      </c>
    </row>
    <row r="40641" spans="2:4" x14ac:dyDescent="0.35">
      <c r="B40641" s="306">
        <v>44529.217361203089</v>
      </c>
      <c r="C40641" s="304">
        <v>0.32867777153714994</v>
      </c>
      <c r="D40641" s="305" t="s">
        <v>172</v>
      </c>
    </row>
    <row r="40642" spans="2:4" x14ac:dyDescent="0.35">
      <c r="B40642" s="306">
        <v>44529.218055647536</v>
      </c>
      <c r="C40642" s="304">
        <v>0.34535980295137658</v>
      </c>
      <c r="D40642" s="305" t="s">
        <v>172</v>
      </c>
    </row>
    <row r="40643" spans="2:4" x14ac:dyDescent="0.35">
      <c r="B40643" s="306">
        <v>44529.218750091983</v>
      </c>
      <c r="C40643" s="304">
        <v>0.22721946481988198</v>
      </c>
      <c r="D40643" s="305" t="s">
        <v>172</v>
      </c>
    </row>
    <row r="40644" spans="2:4" x14ac:dyDescent="0.35">
      <c r="B40644" s="306">
        <v>44529.219444536429</v>
      </c>
      <c r="C40644" s="304">
        <v>0.26199893571726229</v>
      </c>
      <c r="D40644" s="305" t="s">
        <v>172</v>
      </c>
    </row>
    <row r="40645" spans="2:4" x14ac:dyDescent="0.35">
      <c r="B40645" s="306">
        <v>44529.220138980876</v>
      </c>
      <c r="C40645" s="304">
        <v>0.27269815780709905</v>
      </c>
      <c r="D40645" s="305" t="s">
        <v>172</v>
      </c>
    </row>
    <row r="40646" spans="2:4" x14ac:dyDescent="0.35">
      <c r="B40646" s="306">
        <v>44529.220833425323</v>
      </c>
      <c r="C40646" s="304">
        <v>0.25644851278138958</v>
      </c>
      <c r="D40646" s="305" t="s">
        <v>172</v>
      </c>
    </row>
    <row r="40647" spans="2:4" x14ac:dyDescent="0.35">
      <c r="B40647" s="306">
        <v>44529.221527869769</v>
      </c>
      <c r="C40647" s="304">
        <v>0.28305584675854334</v>
      </c>
      <c r="D40647" s="305" t="s">
        <v>172</v>
      </c>
    </row>
    <row r="40648" spans="2:4" x14ac:dyDescent="0.35">
      <c r="B40648" s="306">
        <v>44529.222222314216</v>
      </c>
      <c r="C40648" s="304">
        <v>0.28007684723967635</v>
      </c>
      <c r="D40648" s="305" t="s">
        <v>172</v>
      </c>
    </row>
    <row r="40649" spans="2:4" x14ac:dyDescent="0.35">
      <c r="B40649" s="306">
        <v>44529.222916758663</v>
      </c>
      <c r="C40649" s="304">
        <v>0.28891300748825111</v>
      </c>
      <c r="D40649" s="305" t="s">
        <v>172</v>
      </c>
    </row>
    <row r="40650" spans="2:4" x14ac:dyDescent="0.35">
      <c r="B40650" s="306">
        <v>44529.22361120311</v>
      </c>
      <c r="C40650" s="304">
        <v>0.27771826267774791</v>
      </c>
      <c r="D40650" s="305" t="s">
        <v>172</v>
      </c>
    </row>
    <row r="40651" spans="2:4" x14ac:dyDescent="0.35">
      <c r="B40651" s="306">
        <v>44529.224305647556</v>
      </c>
      <c r="C40651" s="304">
        <v>0.28566336612044929</v>
      </c>
      <c r="D40651" s="305" t="s">
        <v>172</v>
      </c>
    </row>
    <row r="40652" spans="2:4" x14ac:dyDescent="0.35">
      <c r="B40652" s="306">
        <v>44529.225000092003</v>
      </c>
      <c r="C40652" s="304">
        <v>0.21621567040310766</v>
      </c>
      <c r="D40652" s="305" t="s">
        <v>172</v>
      </c>
    </row>
    <row r="40653" spans="2:4" x14ac:dyDescent="0.35">
      <c r="B40653" s="306">
        <v>44529.22569453645</v>
      </c>
      <c r="C40653" s="304">
        <v>0.292370694901183</v>
      </c>
      <c r="D40653" s="305" t="s">
        <v>172</v>
      </c>
    </row>
    <row r="40654" spans="2:4" x14ac:dyDescent="0.35">
      <c r="B40654" s="306">
        <v>44529.226388980896</v>
      </c>
      <c r="C40654" s="304">
        <v>0.25011323624939907</v>
      </c>
      <c r="D40654" s="305" t="s">
        <v>172</v>
      </c>
    </row>
    <row r="40655" spans="2:4" x14ac:dyDescent="0.35">
      <c r="B40655" s="306">
        <v>44529.227083425343</v>
      </c>
      <c r="C40655" s="304">
        <v>0.28658634440459235</v>
      </c>
      <c r="D40655" s="305" t="s">
        <v>172</v>
      </c>
    </row>
    <row r="40656" spans="2:4" x14ac:dyDescent="0.35">
      <c r="B40656" s="306">
        <v>44529.22777786979</v>
      </c>
      <c r="C40656" s="304">
        <v>0.24451912402497936</v>
      </c>
      <c r="D40656" s="305" t="s">
        <v>172</v>
      </c>
    </row>
    <row r="40657" spans="2:4" x14ac:dyDescent="0.35">
      <c r="B40657" s="306">
        <v>44529.228472314237</v>
      </c>
      <c r="C40657" s="304">
        <v>0.29978705394059946</v>
      </c>
      <c r="D40657" s="305" t="s">
        <v>172</v>
      </c>
    </row>
    <row r="40658" spans="2:4" x14ac:dyDescent="0.35">
      <c r="B40658" s="306">
        <v>44529.229166758683</v>
      </c>
      <c r="C40658" s="304">
        <v>0.26971560961465002</v>
      </c>
      <c r="D40658" s="305" t="s">
        <v>172</v>
      </c>
    </row>
    <row r="40659" spans="2:4" x14ac:dyDescent="0.35">
      <c r="B40659" s="306">
        <v>44529.22986120313</v>
      </c>
      <c r="C40659" s="304">
        <v>0.34964256224820928</v>
      </c>
      <c r="D40659" s="305" t="s">
        <v>172</v>
      </c>
    </row>
    <row r="40660" spans="2:4" x14ac:dyDescent="0.35">
      <c r="B40660" s="306">
        <v>44529.230555647577</v>
      </c>
      <c r="C40660" s="304">
        <v>0.28959797231406509</v>
      </c>
      <c r="D40660" s="305" t="s">
        <v>172</v>
      </c>
    </row>
    <row r="40661" spans="2:4" x14ac:dyDescent="0.35">
      <c r="B40661" s="306">
        <v>44529.231250092023</v>
      </c>
      <c r="C40661" s="304">
        <v>0.23751692355208434</v>
      </c>
      <c r="D40661" s="305" t="s">
        <v>172</v>
      </c>
    </row>
    <row r="40662" spans="2:4" x14ac:dyDescent="0.35">
      <c r="B40662" s="306">
        <v>44529.23194453647</v>
      </c>
      <c r="C40662" s="304">
        <v>0.26669180211808147</v>
      </c>
      <c r="D40662" s="305" t="s">
        <v>172</v>
      </c>
    </row>
    <row r="40663" spans="2:4" x14ac:dyDescent="0.35">
      <c r="B40663" s="306">
        <v>44529.232638980917</v>
      </c>
      <c r="C40663" s="304">
        <v>0.3289665824571178</v>
      </c>
      <c r="D40663" s="305" t="s">
        <v>172</v>
      </c>
    </row>
    <row r="40664" spans="2:4" x14ac:dyDescent="0.35">
      <c r="B40664" s="306">
        <v>44529.233333425364</v>
      </c>
      <c r="C40664" s="304">
        <v>0.23452415707964366</v>
      </c>
      <c r="D40664" s="305" t="s">
        <v>172</v>
      </c>
    </row>
    <row r="40665" spans="2:4" x14ac:dyDescent="0.35">
      <c r="B40665" s="306">
        <v>44529.23402786981</v>
      </c>
      <c r="C40665" s="304">
        <v>0.31192760551254345</v>
      </c>
      <c r="D40665" s="305" t="s">
        <v>172</v>
      </c>
    </row>
    <row r="40666" spans="2:4" x14ac:dyDescent="0.35">
      <c r="B40666" s="306">
        <v>44529.234722314257</v>
      </c>
      <c r="C40666" s="304">
        <v>0.29082399748082632</v>
      </c>
      <c r="D40666" s="305" t="s">
        <v>172</v>
      </c>
    </row>
    <row r="40667" spans="2:4" x14ac:dyDescent="0.35">
      <c r="B40667" s="306">
        <v>44529.235416758704</v>
      </c>
      <c r="C40667" s="304">
        <v>0.28231223054087118</v>
      </c>
      <c r="D40667" s="305" t="s">
        <v>172</v>
      </c>
    </row>
    <row r="40668" spans="2:4" x14ac:dyDescent="0.35">
      <c r="B40668" s="306">
        <v>44529.23611120315</v>
      </c>
      <c r="C40668" s="304">
        <v>0.24648383521098366</v>
      </c>
      <c r="D40668" s="305" t="s">
        <v>172</v>
      </c>
    </row>
    <row r="40669" spans="2:4" x14ac:dyDescent="0.35">
      <c r="B40669" s="306">
        <v>44529.236805647597</v>
      </c>
      <c r="C40669" s="304">
        <v>0.31143587966871566</v>
      </c>
      <c r="D40669" s="305" t="s">
        <v>172</v>
      </c>
    </row>
    <row r="40670" spans="2:4" x14ac:dyDescent="0.35">
      <c r="B40670" s="306">
        <v>44529.237500092044</v>
      </c>
      <c r="C40670" s="304">
        <v>0.22306724264753938</v>
      </c>
      <c r="D40670" s="305" t="s">
        <v>172</v>
      </c>
    </row>
    <row r="40671" spans="2:4" x14ac:dyDescent="0.35">
      <c r="B40671" s="306">
        <v>44529.23819453649</v>
      </c>
      <c r="C40671" s="304">
        <v>0.29344753438078136</v>
      </c>
      <c r="D40671" s="305" t="s">
        <v>172</v>
      </c>
    </row>
    <row r="40672" spans="2:4" x14ac:dyDescent="0.35">
      <c r="B40672" s="306">
        <v>44529.238888980937</v>
      </c>
      <c r="C40672" s="304">
        <v>0.24054029131087493</v>
      </c>
      <c r="D40672" s="305" t="s">
        <v>172</v>
      </c>
    </row>
    <row r="40673" spans="2:4" x14ac:dyDescent="0.35">
      <c r="B40673" s="306">
        <v>44529.239583425384</v>
      </c>
      <c r="C40673" s="304">
        <v>0.24259042472146272</v>
      </c>
      <c r="D40673" s="305" t="s">
        <v>172</v>
      </c>
    </row>
    <row r="40674" spans="2:4" x14ac:dyDescent="0.35">
      <c r="B40674" s="306">
        <v>44529.240277869831</v>
      </c>
      <c r="C40674" s="304">
        <v>0.27113362183957485</v>
      </c>
      <c r="D40674" s="305" t="s">
        <v>172</v>
      </c>
    </row>
    <row r="40675" spans="2:4" x14ac:dyDescent="0.35">
      <c r="B40675" s="306">
        <v>44529.240972314277</v>
      </c>
      <c r="C40675" s="304">
        <v>0.23315672900729018</v>
      </c>
      <c r="D40675" s="305" t="s">
        <v>172</v>
      </c>
    </row>
    <row r="40676" spans="2:4" x14ac:dyDescent="0.35">
      <c r="B40676" s="306">
        <v>44529.241666758724</v>
      </c>
      <c r="C40676" s="304">
        <v>0.24157252533829401</v>
      </c>
      <c r="D40676" s="305" t="s">
        <v>172</v>
      </c>
    </row>
    <row r="40677" spans="2:4" x14ac:dyDescent="0.35">
      <c r="B40677" s="306">
        <v>44529.242361203171</v>
      </c>
      <c r="C40677" s="304">
        <v>0.27897656142740745</v>
      </c>
      <c r="D40677" s="305" t="s">
        <v>172</v>
      </c>
    </row>
    <row r="40678" spans="2:4" x14ac:dyDescent="0.35">
      <c r="B40678" s="306">
        <v>44529.243055647617</v>
      </c>
      <c r="C40678" s="304">
        <v>0.30210033444163853</v>
      </c>
      <c r="D40678" s="305" t="s">
        <v>172</v>
      </c>
    </row>
    <row r="40679" spans="2:4" x14ac:dyDescent="0.35">
      <c r="B40679" s="306">
        <v>44529.243750092064</v>
      </c>
      <c r="C40679" s="304">
        <v>0.34044005815573353</v>
      </c>
      <c r="D40679" s="305" t="s">
        <v>172</v>
      </c>
    </row>
    <row r="40680" spans="2:4" x14ac:dyDescent="0.35">
      <c r="B40680" s="306">
        <v>44529.244444536511</v>
      </c>
      <c r="C40680" s="304">
        <v>0.2399826470451141</v>
      </c>
      <c r="D40680" s="305" t="s">
        <v>172</v>
      </c>
    </row>
    <row r="40681" spans="2:4" x14ac:dyDescent="0.35">
      <c r="B40681" s="306">
        <v>44529.245138980958</v>
      </c>
      <c r="C40681" s="304">
        <v>0.41155915246332975</v>
      </c>
      <c r="D40681" s="305" t="s">
        <v>172</v>
      </c>
    </row>
    <row r="40682" spans="2:4" x14ac:dyDescent="0.35">
      <c r="B40682" s="306">
        <v>44529.245833425404</v>
      </c>
      <c r="C40682" s="304">
        <v>0.32048462769586572</v>
      </c>
      <c r="D40682" s="305" t="s">
        <v>172</v>
      </c>
    </row>
    <row r="40683" spans="2:4" x14ac:dyDescent="0.35">
      <c r="B40683" s="306">
        <v>44529.246527869851</v>
      </c>
      <c r="C40683" s="304">
        <v>0.27335699311118639</v>
      </c>
      <c r="D40683" s="305" t="s">
        <v>172</v>
      </c>
    </row>
    <row r="40684" spans="2:4" x14ac:dyDescent="0.35">
      <c r="B40684" s="306">
        <v>44529.247222314298</v>
      </c>
      <c r="C40684" s="304">
        <v>0.28066382026321057</v>
      </c>
      <c r="D40684" s="305" t="s">
        <v>172</v>
      </c>
    </row>
    <row r="40685" spans="2:4" x14ac:dyDescent="0.35">
      <c r="B40685" s="306">
        <v>44529.247916758744</v>
      </c>
      <c r="C40685" s="304">
        <v>0.29088916021880018</v>
      </c>
      <c r="D40685" s="305" t="s">
        <v>172</v>
      </c>
    </row>
    <row r="40686" spans="2:4" x14ac:dyDescent="0.35">
      <c r="B40686" s="306">
        <v>44529.248611203191</v>
      </c>
      <c r="C40686" s="304">
        <v>0.2684717884586007</v>
      </c>
      <c r="D40686" s="305" t="s">
        <v>172</v>
      </c>
    </row>
    <row r="40687" spans="2:4" x14ac:dyDescent="0.35">
      <c r="B40687" s="306">
        <v>44529.249305647638</v>
      </c>
      <c r="C40687" s="304">
        <v>0.31314181152987053</v>
      </c>
      <c r="D40687" s="305" t="s">
        <v>172</v>
      </c>
    </row>
    <row r="40688" spans="2:4" x14ac:dyDescent="0.35">
      <c r="B40688" s="306">
        <v>44529.250000092085</v>
      </c>
      <c r="C40688" s="304">
        <v>0.32568103525730596</v>
      </c>
      <c r="D40688" s="305" t="s">
        <v>172</v>
      </c>
    </row>
    <row r="40689" spans="2:4" x14ac:dyDescent="0.35">
      <c r="B40689" s="306">
        <v>44529.250694536531</v>
      </c>
      <c r="C40689" s="304">
        <v>0.28265015867524806</v>
      </c>
      <c r="D40689" s="305" t="s">
        <v>172</v>
      </c>
    </row>
    <row r="40690" spans="2:4" x14ac:dyDescent="0.35">
      <c r="B40690" s="306">
        <v>44529.251388980978</v>
      </c>
      <c r="C40690" s="304">
        <v>0.30174586538056852</v>
      </c>
      <c r="D40690" s="305" t="s">
        <v>172</v>
      </c>
    </row>
    <row r="40691" spans="2:4" x14ac:dyDescent="0.35">
      <c r="B40691" s="306">
        <v>44529.252083425425</v>
      </c>
      <c r="C40691" s="304">
        <v>0.29296667802785425</v>
      </c>
      <c r="D40691" s="305" t="s">
        <v>172</v>
      </c>
    </row>
    <row r="40692" spans="2:4" x14ac:dyDescent="0.35">
      <c r="B40692" s="306">
        <v>44529.252777869871</v>
      </c>
      <c r="C40692" s="304">
        <v>0.27500137628724891</v>
      </c>
      <c r="D40692" s="305" t="s">
        <v>172</v>
      </c>
    </row>
    <row r="40693" spans="2:4" x14ac:dyDescent="0.35">
      <c r="B40693" s="306">
        <v>44529.253472314318</v>
      </c>
      <c r="C40693" s="304">
        <v>0.30970802394325198</v>
      </c>
      <c r="D40693" s="305" t="s">
        <v>172</v>
      </c>
    </row>
    <row r="40694" spans="2:4" x14ac:dyDescent="0.35">
      <c r="B40694" s="306">
        <v>44529.254166758765</v>
      </c>
      <c r="C40694" s="304">
        <v>0.29003365249855051</v>
      </c>
      <c r="D40694" s="305" t="s">
        <v>172</v>
      </c>
    </row>
    <row r="40695" spans="2:4" x14ac:dyDescent="0.35">
      <c r="B40695" s="306">
        <v>44529.254861203211</v>
      </c>
      <c r="C40695" s="304">
        <v>0.33582555223996075</v>
      </c>
      <c r="D40695" s="305" t="s">
        <v>172</v>
      </c>
    </row>
    <row r="40696" spans="2:4" x14ac:dyDescent="0.35">
      <c r="B40696" s="306">
        <v>44529.255555647658</v>
      </c>
      <c r="C40696" s="304">
        <v>0.2664605400702082</v>
      </c>
      <c r="D40696" s="305" t="s">
        <v>172</v>
      </c>
    </row>
    <row r="40697" spans="2:4" x14ac:dyDescent="0.35">
      <c r="B40697" s="306">
        <v>44529.256250092105</v>
      </c>
      <c r="C40697" s="304">
        <v>0.30470046268158818</v>
      </c>
      <c r="D40697" s="305" t="s">
        <v>172</v>
      </c>
    </row>
    <row r="40698" spans="2:4" x14ac:dyDescent="0.35">
      <c r="B40698" s="306">
        <v>44529.256944536552</v>
      </c>
      <c r="C40698" s="304">
        <v>0.2964338178157353</v>
      </c>
      <c r="D40698" s="305" t="s">
        <v>172</v>
      </c>
    </row>
    <row r="40699" spans="2:4" x14ac:dyDescent="0.35">
      <c r="B40699" s="306">
        <v>44529.257638980998</v>
      </c>
      <c r="C40699" s="304">
        <v>0.29474966922589374</v>
      </c>
      <c r="D40699" s="305" t="s">
        <v>172</v>
      </c>
    </row>
    <row r="40700" spans="2:4" x14ac:dyDescent="0.35">
      <c r="B40700" s="306">
        <v>44529.258333425445</v>
      </c>
      <c r="C40700" s="304">
        <v>0.26352141415736696</v>
      </c>
      <c r="D40700" s="305" t="s">
        <v>172</v>
      </c>
    </row>
    <row r="40701" spans="2:4" x14ac:dyDescent="0.35">
      <c r="B40701" s="306">
        <v>44529.259027869892</v>
      </c>
      <c r="C40701" s="304">
        <v>0.28113155599060824</v>
      </c>
      <c r="D40701" s="305" t="s">
        <v>172</v>
      </c>
    </row>
    <row r="40702" spans="2:4" x14ac:dyDescent="0.35">
      <c r="B40702" s="306">
        <v>44529.259722314338</v>
      </c>
      <c r="C40702" s="304">
        <v>0.30988472369269099</v>
      </c>
      <c r="D40702" s="305" t="s">
        <v>172</v>
      </c>
    </row>
    <row r="40703" spans="2:4" x14ac:dyDescent="0.35">
      <c r="B40703" s="306">
        <v>44529.260416758785</v>
      </c>
      <c r="C40703" s="304">
        <v>0.28988677200610863</v>
      </c>
      <c r="D40703" s="305" t="s">
        <v>172</v>
      </c>
    </row>
    <row r="40704" spans="2:4" x14ac:dyDescent="0.35">
      <c r="B40704" s="306">
        <v>44529.261111203232</v>
      </c>
      <c r="C40704" s="304">
        <v>0.26662960140289821</v>
      </c>
      <c r="D40704" s="305" t="s">
        <v>172</v>
      </c>
    </row>
    <row r="40705" spans="2:4" x14ac:dyDescent="0.35">
      <c r="B40705" s="306">
        <v>44529.261805647679</v>
      </c>
      <c r="C40705" s="304">
        <v>0.29190491790227496</v>
      </c>
      <c r="D40705" s="305" t="s">
        <v>172</v>
      </c>
    </row>
    <row r="40706" spans="2:4" x14ac:dyDescent="0.35">
      <c r="B40706" s="306">
        <v>44529.262500092125</v>
      </c>
      <c r="C40706" s="304">
        <v>0.29765315594680336</v>
      </c>
      <c r="D40706" s="305" t="s">
        <v>172</v>
      </c>
    </row>
    <row r="40707" spans="2:4" x14ac:dyDescent="0.35">
      <c r="B40707" s="306">
        <v>44529.263194536572</v>
      </c>
      <c r="C40707" s="304">
        <v>0.27239331914388459</v>
      </c>
      <c r="D40707" s="305" t="s">
        <v>172</v>
      </c>
    </row>
    <row r="40708" spans="2:4" x14ac:dyDescent="0.35">
      <c r="B40708" s="306">
        <v>44529.263888981019</v>
      </c>
      <c r="C40708" s="304">
        <v>0.28713043344005201</v>
      </c>
      <c r="D40708" s="305" t="s">
        <v>172</v>
      </c>
    </row>
    <row r="40709" spans="2:4" x14ac:dyDescent="0.35">
      <c r="B40709" s="306">
        <v>44529.264583425465</v>
      </c>
      <c r="C40709" s="304">
        <v>0.29062793091082617</v>
      </c>
      <c r="D40709" s="305" t="s">
        <v>172</v>
      </c>
    </row>
    <row r="40710" spans="2:4" x14ac:dyDescent="0.35">
      <c r="B40710" s="306">
        <v>44529.265277869912</v>
      </c>
      <c r="C40710" s="304">
        <v>0.285522147098906</v>
      </c>
      <c r="D40710" s="305" t="s">
        <v>172</v>
      </c>
    </row>
    <row r="40711" spans="2:4" x14ac:dyDescent="0.35">
      <c r="B40711" s="306">
        <v>44529.265972314359</v>
      </c>
      <c r="C40711" s="304">
        <v>0.25404952508667217</v>
      </c>
      <c r="D40711" s="305" t="s">
        <v>172</v>
      </c>
    </row>
    <row r="40712" spans="2:4" x14ac:dyDescent="0.35">
      <c r="B40712" s="306">
        <v>44529.266666758806</v>
      </c>
      <c r="C40712" s="304">
        <v>0.31349659739826163</v>
      </c>
      <c r="D40712" s="305" t="s">
        <v>172</v>
      </c>
    </row>
    <row r="40713" spans="2:4" x14ac:dyDescent="0.35">
      <c r="B40713" s="306">
        <v>44529.267361203252</v>
      </c>
      <c r="C40713" s="304">
        <v>0.31197226189309124</v>
      </c>
      <c r="D40713" s="305" t="s">
        <v>172</v>
      </c>
    </row>
    <row r="40714" spans="2:4" x14ac:dyDescent="0.35">
      <c r="B40714" s="306">
        <v>44529.268055647699</v>
      </c>
      <c r="C40714" s="304">
        <v>0.30827645387198571</v>
      </c>
      <c r="D40714" s="305" t="s">
        <v>172</v>
      </c>
    </row>
    <row r="40715" spans="2:4" x14ac:dyDescent="0.35">
      <c r="B40715" s="306">
        <v>44529.268750092146</v>
      </c>
      <c r="C40715" s="304">
        <v>0.33977548982281103</v>
      </c>
      <c r="D40715" s="305" t="s">
        <v>172</v>
      </c>
    </row>
    <row r="40716" spans="2:4" x14ac:dyDescent="0.35">
      <c r="B40716" s="306">
        <v>44529.269444536592</v>
      </c>
      <c r="C40716" s="304">
        <v>0.2612646073946962</v>
      </c>
      <c r="D40716" s="305" t="s">
        <v>172</v>
      </c>
    </row>
    <row r="40717" spans="2:4" x14ac:dyDescent="0.35">
      <c r="B40717" s="306">
        <v>44529.270138981039</v>
      </c>
      <c r="C40717" s="304">
        <v>0.27363746331211586</v>
      </c>
      <c r="D40717" s="305" t="s">
        <v>172</v>
      </c>
    </row>
    <row r="40718" spans="2:4" x14ac:dyDescent="0.35">
      <c r="B40718" s="306">
        <v>44529.270833425486</v>
      </c>
      <c r="C40718" s="304">
        <v>0.28172501437108316</v>
      </c>
      <c r="D40718" s="305" t="s">
        <v>172</v>
      </c>
    </row>
    <row r="40719" spans="2:4" x14ac:dyDescent="0.35">
      <c r="B40719" s="306">
        <v>44529.271527869932</v>
      </c>
      <c r="C40719" s="304">
        <v>0.31737160006056608</v>
      </c>
      <c r="D40719" s="305" t="s">
        <v>172</v>
      </c>
    </row>
    <row r="40720" spans="2:4" x14ac:dyDescent="0.35">
      <c r="B40720" s="306">
        <v>44529.272222314379</v>
      </c>
      <c r="C40720" s="304">
        <v>0.30480284144132386</v>
      </c>
      <c r="D40720" s="305" t="s">
        <v>172</v>
      </c>
    </row>
    <row r="40721" spans="2:4" x14ac:dyDescent="0.35">
      <c r="B40721" s="306">
        <v>44529.272916758826</v>
      </c>
      <c r="C40721" s="304">
        <v>0.27977416776217673</v>
      </c>
      <c r="D40721" s="305" t="s">
        <v>172</v>
      </c>
    </row>
    <row r="40722" spans="2:4" x14ac:dyDescent="0.35">
      <c r="B40722" s="306">
        <v>44529.273611203273</v>
      </c>
      <c r="C40722" s="304">
        <v>0.31509791461267012</v>
      </c>
      <c r="D40722" s="305" t="s">
        <v>172</v>
      </c>
    </row>
    <row r="40723" spans="2:4" x14ac:dyDescent="0.35">
      <c r="B40723" s="306">
        <v>44529.274305647719</v>
      </c>
      <c r="C40723" s="304">
        <v>0.26937365766883281</v>
      </c>
      <c r="D40723" s="305" t="s">
        <v>172</v>
      </c>
    </row>
    <row r="40724" spans="2:4" x14ac:dyDescent="0.35">
      <c r="B40724" s="306">
        <v>44529.275000092166</v>
      </c>
      <c r="C40724" s="304">
        <v>0.32169425326070872</v>
      </c>
      <c r="D40724" s="305" t="s">
        <v>172</v>
      </c>
    </row>
    <row r="40725" spans="2:4" x14ac:dyDescent="0.35">
      <c r="B40725" s="306">
        <v>44529.275694536613</v>
      </c>
      <c r="C40725" s="304">
        <v>0.2841351624139255</v>
      </c>
      <c r="D40725" s="305" t="s">
        <v>172</v>
      </c>
    </row>
    <row r="40726" spans="2:4" x14ac:dyDescent="0.35">
      <c r="B40726" s="306">
        <v>44529.276388981059</v>
      </c>
      <c r="C40726" s="304">
        <v>0.27558879325568647</v>
      </c>
      <c r="D40726" s="305" t="s">
        <v>172</v>
      </c>
    </row>
    <row r="40727" spans="2:4" x14ac:dyDescent="0.35">
      <c r="B40727" s="306">
        <v>44529.277083425506</v>
      </c>
      <c r="C40727" s="304">
        <v>0.27803598731288731</v>
      </c>
      <c r="D40727" s="305" t="s">
        <v>172</v>
      </c>
    </row>
    <row r="40728" spans="2:4" x14ac:dyDescent="0.35">
      <c r="B40728" s="306">
        <v>44529.277777869953</v>
      </c>
      <c r="C40728" s="304">
        <v>0.27094737751100789</v>
      </c>
      <c r="D40728" s="305" t="s">
        <v>172</v>
      </c>
    </row>
    <row r="40729" spans="2:4" x14ac:dyDescent="0.35">
      <c r="B40729" s="306">
        <v>44529.2784723144</v>
      </c>
      <c r="C40729" s="304">
        <v>0.29021594436926534</v>
      </c>
      <c r="D40729" s="305" t="s">
        <v>172</v>
      </c>
    </row>
    <row r="40730" spans="2:4" x14ac:dyDescent="0.35">
      <c r="B40730" s="306">
        <v>44529.279166758846</v>
      </c>
      <c r="C40730" s="304">
        <v>0.3342717777581129</v>
      </c>
      <c r="D40730" s="305" t="s">
        <v>172</v>
      </c>
    </row>
    <row r="40731" spans="2:4" x14ac:dyDescent="0.35">
      <c r="B40731" s="306">
        <v>44529.279861203293</v>
      </c>
      <c r="C40731" s="304">
        <v>0.2801566939474166</v>
      </c>
      <c r="D40731" s="305" t="s">
        <v>172</v>
      </c>
    </row>
    <row r="40732" spans="2:4" x14ac:dyDescent="0.35">
      <c r="B40732" s="306">
        <v>44529.28055564774</v>
      </c>
      <c r="C40732" s="304">
        <v>0.2955893233299321</v>
      </c>
      <c r="D40732" s="305" t="s">
        <v>172</v>
      </c>
    </row>
    <row r="40733" spans="2:4" x14ac:dyDescent="0.35">
      <c r="B40733" s="306">
        <v>44529.281250092186</v>
      </c>
      <c r="C40733" s="304">
        <v>0.33767190077621007</v>
      </c>
      <c r="D40733" s="305" t="s">
        <v>172</v>
      </c>
    </row>
    <row r="40734" spans="2:4" x14ac:dyDescent="0.35">
      <c r="B40734" s="306">
        <v>44529.281944536633</v>
      </c>
      <c r="C40734" s="304">
        <v>0.27658111500622906</v>
      </c>
      <c r="D40734" s="305" t="s">
        <v>172</v>
      </c>
    </row>
    <row r="40735" spans="2:4" x14ac:dyDescent="0.35">
      <c r="B40735" s="306">
        <v>44529.28263898108</v>
      </c>
      <c r="C40735" s="304">
        <v>0.26575869896981508</v>
      </c>
      <c r="D40735" s="305" t="s">
        <v>172</v>
      </c>
    </row>
    <row r="40736" spans="2:4" x14ac:dyDescent="0.35">
      <c r="B40736" s="306">
        <v>44529.283333425527</v>
      </c>
      <c r="C40736" s="304">
        <v>0.27541464200033566</v>
      </c>
      <c r="D40736" s="305" t="s">
        <v>172</v>
      </c>
    </row>
    <row r="40737" spans="2:4" x14ac:dyDescent="0.35">
      <c r="B40737" s="306">
        <v>44529.284027869973</v>
      </c>
      <c r="C40737" s="304">
        <v>0.32834726034567818</v>
      </c>
      <c r="D40737" s="305" t="s">
        <v>172</v>
      </c>
    </row>
    <row r="40738" spans="2:4" x14ac:dyDescent="0.35">
      <c r="B40738" s="306">
        <v>44529.28472231442</v>
      </c>
      <c r="C40738" s="304">
        <v>0.25370583854325257</v>
      </c>
      <c r="D40738" s="305" t="s">
        <v>172</v>
      </c>
    </row>
    <row r="40739" spans="2:4" x14ac:dyDescent="0.35">
      <c r="B40739" s="306">
        <v>44529.285416758867</v>
      </c>
      <c r="C40739" s="304">
        <v>0.28885354787089457</v>
      </c>
      <c r="D40739" s="305" t="s">
        <v>172</v>
      </c>
    </row>
    <row r="40740" spans="2:4" x14ac:dyDescent="0.35">
      <c r="B40740" s="306">
        <v>44529.286111203313</v>
      </c>
      <c r="C40740" s="304">
        <v>0.26443735860454276</v>
      </c>
      <c r="D40740" s="305" t="s">
        <v>172</v>
      </c>
    </row>
    <row r="40741" spans="2:4" x14ac:dyDescent="0.35">
      <c r="B40741" s="306">
        <v>44529.28680564776</v>
      </c>
      <c r="C40741" s="304">
        <v>0.33120993186548731</v>
      </c>
      <c r="D40741" s="305" t="s">
        <v>172</v>
      </c>
    </row>
    <row r="40742" spans="2:4" x14ac:dyDescent="0.35">
      <c r="B40742" s="306">
        <v>44529.287500092207</v>
      </c>
      <c r="C40742" s="304">
        <v>0.24395712562454719</v>
      </c>
      <c r="D40742" s="305" t="s">
        <v>172</v>
      </c>
    </row>
    <row r="40743" spans="2:4" x14ac:dyDescent="0.35">
      <c r="B40743" s="306">
        <v>44529.288194536653</v>
      </c>
      <c r="C40743" s="304">
        <v>0.26091468900679804</v>
      </c>
      <c r="D40743" s="305" t="s">
        <v>172</v>
      </c>
    </row>
    <row r="40744" spans="2:4" x14ac:dyDescent="0.35">
      <c r="B40744" s="306">
        <v>44529.2888889811</v>
      </c>
      <c r="C40744" s="304">
        <v>0.25726125254620152</v>
      </c>
      <c r="D40744" s="305" t="s">
        <v>172</v>
      </c>
    </row>
    <row r="40745" spans="2:4" x14ac:dyDescent="0.35">
      <c r="B40745" s="306">
        <v>44529.289583425547</v>
      </c>
      <c r="C40745" s="304">
        <v>0.31191286277668645</v>
      </c>
      <c r="D40745" s="305" t="s">
        <v>172</v>
      </c>
    </row>
    <row r="40746" spans="2:4" x14ac:dyDescent="0.35">
      <c r="B40746" s="306">
        <v>44529.290277869994</v>
      </c>
      <c r="C40746" s="304">
        <v>0.31429397426627476</v>
      </c>
      <c r="D40746" s="305" t="s">
        <v>172</v>
      </c>
    </row>
    <row r="40747" spans="2:4" x14ac:dyDescent="0.35">
      <c r="B40747" s="306">
        <v>44529.29097231444</v>
      </c>
      <c r="C40747" s="304">
        <v>0.31331458707779042</v>
      </c>
      <c r="D40747" s="305" t="s">
        <v>172</v>
      </c>
    </row>
    <row r="40748" spans="2:4" x14ac:dyDescent="0.35">
      <c r="B40748" s="306">
        <v>44529.291666758887</v>
      </c>
      <c r="C40748" s="304">
        <v>0.3392220057027468</v>
      </c>
      <c r="D40748" s="305" t="s">
        <v>172</v>
      </c>
    </row>
    <row r="40749" spans="2:4" x14ac:dyDescent="0.35">
      <c r="B40749" s="306">
        <v>44529.292361203334</v>
      </c>
      <c r="C40749" s="304">
        <v>0.28160062575764944</v>
      </c>
      <c r="D40749" s="305" t="s">
        <v>172</v>
      </c>
    </row>
    <row r="40750" spans="2:4" x14ac:dyDescent="0.35">
      <c r="B40750" s="306">
        <v>44529.29305564778</v>
      </c>
      <c r="C40750" s="304">
        <v>0.26767431573262002</v>
      </c>
      <c r="D40750" s="305" t="s">
        <v>172</v>
      </c>
    </row>
    <row r="40751" spans="2:4" x14ac:dyDescent="0.35">
      <c r="B40751" s="306">
        <v>44529.293750092227</v>
      </c>
      <c r="C40751" s="304">
        <v>0.37210902726786421</v>
      </c>
      <c r="D40751" s="305" t="s">
        <v>172</v>
      </c>
    </row>
    <row r="40752" spans="2:4" x14ac:dyDescent="0.35">
      <c r="B40752" s="306">
        <v>44529.294444536674</v>
      </c>
      <c r="C40752" s="304">
        <v>0.28945820379500825</v>
      </c>
      <c r="D40752" s="305" t="s">
        <v>172</v>
      </c>
    </row>
    <row r="40753" spans="2:4" x14ac:dyDescent="0.35">
      <c r="B40753" s="306">
        <v>44529.295138981121</v>
      </c>
      <c r="C40753" s="304">
        <v>0.28008189578995368</v>
      </c>
      <c r="D40753" s="305" t="s">
        <v>172</v>
      </c>
    </row>
    <row r="40754" spans="2:4" x14ac:dyDescent="0.35">
      <c r="B40754" s="306">
        <v>44529.295833425567</v>
      </c>
      <c r="C40754" s="304">
        <v>0.36072178167711777</v>
      </c>
      <c r="D40754" s="305" t="s">
        <v>172</v>
      </c>
    </row>
    <row r="40755" spans="2:4" x14ac:dyDescent="0.35">
      <c r="B40755" s="306">
        <v>44529.296527870014</v>
      </c>
      <c r="C40755" s="304">
        <v>0.36798033748145825</v>
      </c>
      <c r="D40755" s="305" t="s">
        <v>172</v>
      </c>
    </row>
    <row r="40756" spans="2:4" x14ac:dyDescent="0.35">
      <c r="B40756" s="306">
        <v>44529.297222314461</v>
      </c>
      <c r="C40756" s="304">
        <v>0.38270443321168085</v>
      </c>
      <c r="D40756" s="305" t="s">
        <v>172</v>
      </c>
    </row>
    <row r="40757" spans="2:4" x14ac:dyDescent="0.35">
      <c r="B40757" s="306">
        <v>44529.297916758907</v>
      </c>
      <c r="C40757" s="304">
        <v>0.32855185767736356</v>
      </c>
      <c r="D40757" s="305" t="s">
        <v>172</v>
      </c>
    </row>
    <row r="40758" spans="2:4" x14ac:dyDescent="0.35">
      <c r="B40758" s="306">
        <v>44529.298611203354</v>
      </c>
      <c r="C40758" s="304">
        <v>0.41109349290424385</v>
      </c>
      <c r="D40758" s="305" t="s">
        <v>172</v>
      </c>
    </row>
    <row r="40759" spans="2:4" x14ac:dyDescent="0.35">
      <c r="B40759" s="306">
        <v>44529.299305647801</v>
      </c>
      <c r="C40759" s="304">
        <v>0.32462609063216707</v>
      </c>
      <c r="D40759" s="305" t="s">
        <v>172</v>
      </c>
    </row>
    <row r="40760" spans="2:4" x14ac:dyDescent="0.35">
      <c r="B40760" s="306">
        <v>44529.300000092248</v>
      </c>
      <c r="C40760" s="304">
        <v>0.41008517553703616</v>
      </c>
      <c r="D40760" s="305" t="s">
        <v>172</v>
      </c>
    </row>
    <row r="40761" spans="2:4" x14ac:dyDescent="0.35">
      <c r="B40761" s="306">
        <v>44529.300694536694</v>
      </c>
      <c r="C40761" s="304">
        <v>0.51960773475378419</v>
      </c>
      <c r="D40761" s="305" t="s">
        <v>172</v>
      </c>
    </row>
    <row r="40762" spans="2:4" x14ac:dyDescent="0.35">
      <c r="B40762" s="306">
        <v>44529.301388981141</v>
      </c>
      <c r="C40762" s="304">
        <v>0.49695992571790459</v>
      </c>
      <c r="D40762" s="305" t="s">
        <v>172</v>
      </c>
    </row>
    <row r="40763" spans="2:4" x14ac:dyDescent="0.35">
      <c r="B40763" s="306">
        <v>44529.302083425588</v>
      </c>
      <c r="C40763" s="304">
        <v>0.46845511315671806</v>
      </c>
      <c r="D40763" s="305" t="s">
        <v>172</v>
      </c>
    </row>
    <row r="40764" spans="2:4" x14ac:dyDescent="0.35">
      <c r="B40764" s="306">
        <v>44529.302777870034</v>
      </c>
      <c r="C40764" s="304">
        <v>0.43980548381277912</v>
      </c>
      <c r="D40764" s="305" t="s">
        <v>172</v>
      </c>
    </row>
    <row r="40765" spans="2:4" x14ac:dyDescent="0.35">
      <c r="B40765" s="306">
        <v>44529.303472314481</v>
      </c>
      <c r="C40765" s="304">
        <v>0.48905062294931362</v>
      </c>
      <c r="D40765" s="305" t="s">
        <v>172</v>
      </c>
    </row>
    <row r="40766" spans="2:4" x14ac:dyDescent="0.35">
      <c r="B40766" s="306">
        <v>44529.304166758928</v>
      </c>
      <c r="C40766" s="304">
        <v>0.47517298033211169</v>
      </c>
      <c r="D40766" s="305" t="s">
        <v>172</v>
      </c>
    </row>
    <row r="40767" spans="2:4" x14ac:dyDescent="0.35">
      <c r="B40767" s="306">
        <v>44529.304861203374</v>
      </c>
      <c r="C40767" s="304">
        <v>0.50098984559923943</v>
      </c>
      <c r="D40767" s="305" t="s">
        <v>172</v>
      </c>
    </row>
    <row r="40768" spans="2:4" x14ac:dyDescent="0.35">
      <c r="B40768" s="306">
        <v>44529.305555647821</v>
      </c>
      <c r="C40768" s="304">
        <v>0.5215100578926164</v>
      </c>
      <c r="D40768" s="305" t="s">
        <v>172</v>
      </c>
    </row>
    <row r="40769" spans="2:4" x14ac:dyDescent="0.35">
      <c r="B40769" s="306">
        <v>44529.306250092268</v>
      </c>
      <c r="C40769" s="304">
        <v>0.55072255361228595</v>
      </c>
      <c r="D40769" s="305" t="s">
        <v>172</v>
      </c>
    </row>
    <row r="40770" spans="2:4" x14ac:dyDescent="0.35">
      <c r="B40770" s="306">
        <v>44529.306944536715</v>
      </c>
      <c r="C40770" s="304">
        <v>0.59587928267113355</v>
      </c>
      <c r="D40770" s="305" t="s">
        <v>172</v>
      </c>
    </row>
    <row r="40771" spans="2:4" x14ac:dyDescent="0.35">
      <c r="B40771" s="306">
        <v>44529.307638981161</v>
      </c>
      <c r="C40771" s="304">
        <v>0.59370509126723237</v>
      </c>
      <c r="D40771" s="305" t="s">
        <v>172</v>
      </c>
    </row>
    <row r="40772" spans="2:4" x14ac:dyDescent="0.35">
      <c r="B40772" s="306">
        <v>44529.308333425608</v>
      </c>
      <c r="C40772" s="304">
        <v>0.64779763958855863</v>
      </c>
      <c r="D40772" s="305" t="s">
        <v>172</v>
      </c>
    </row>
    <row r="40773" spans="2:4" x14ac:dyDescent="0.35">
      <c r="B40773" s="306">
        <v>44529.309027870055</v>
      </c>
      <c r="C40773" s="304">
        <v>0.64231258203775121</v>
      </c>
      <c r="D40773" s="305" t="s">
        <v>172</v>
      </c>
    </row>
    <row r="40774" spans="2:4" x14ac:dyDescent="0.35">
      <c r="B40774" s="306">
        <v>44529.309722314501</v>
      </c>
      <c r="C40774" s="304">
        <v>0.64275104512901937</v>
      </c>
      <c r="D40774" s="305" t="s">
        <v>172</v>
      </c>
    </row>
    <row r="40775" spans="2:4" x14ac:dyDescent="0.35">
      <c r="B40775" s="306">
        <v>44529.310416758948</v>
      </c>
      <c r="C40775" s="304">
        <v>0.64887038817966336</v>
      </c>
      <c r="D40775" s="305" t="s">
        <v>172</v>
      </c>
    </row>
    <row r="40776" spans="2:4" x14ac:dyDescent="0.35">
      <c r="B40776" s="306">
        <v>44529.311111203395</v>
      </c>
      <c r="C40776" s="304">
        <v>0.69291389643634227</v>
      </c>
      <c r="D40776" s="305" t="s">
        <v>172</v>
      </c>
    </row>
    <row r="40777" spans="2:4" x14ac:dyDescent="0.35">
      <c r="B40777" s="306">
        <v>44529.311805647842</v>
      </c>
      <c r="C40777" s="304">
        <v>0.70729066658847539</v>
      </c>
      <c r="D40777" s="305" t="s">
        <v>172</v>
      </c>
    </row>
    <row r="40778" spans="2:4" x14ac:dyDescent="0.35">
      <c r="B40778" s="306">
        <v>44529.312500092288</v>
      </c>
      <c r="C40778" s="304">
        <v>0.76260380176499898</v>
      </c>
      <c r="D40778" s="305" t="s">
        <v>172</v>
      </c>
    </row>
    <row r="40779" spans="2:4" x14ac:dyDescent="0.35">
      <c r="B40779" s="306">
        <v>44529.313194536735</v>
      </c>
      <c r="C40779" s="304">
        <v>0.78257333725086942</v>
      </c>
      <c r="D40779" s="305" t="s">
        <v>172</v>
      </c>
    </row>
    <row r="40780" spans="2:4" x14ac:dyDescent="0.35">
      <c r="B40780" s="306">
        <v>44529.313888981182</v>
      </c>
      <c r="C40780" s="304">
        <v>0.90558527408817702</v>
      </c>
      <c r="D40780" s="305" t="s">
        <v>172</v>
      </c>
    </row>
    <row r="40781" spans="2:4" x14ac:dyDescent="0.35">
      <c r="B40781" s="306">
        <v>44529.314583425628</v>
      </c>
      <c r="C40781" s="304">
        <v>0.81505996966673899</v>
      </c>
      <c r="D40781" s="305" t="s">
        <v>172</v>
      </c>
    </row>
    <row r="40782" spans="2:4" x14ac:dyDescent="0.35">
      <c r="B40782" s="306">
        <v>44529.315277870075</v>
      </c>
      <c r="C40782" s="304">
        <v>0.80055875887204209</v>
      </c>
      <c r="D40782" s="305" t="s">
        <v>172</v>
      </c>
    </row>
    <row r="40783" spans="2:4" x14ac:dyDescent="0.35">
      <c r="B40783" s="306">
        <v>44529.315972314522</v>
      </c>
      <c r="C40783" s="304">
        <v>0.89870249521700318</v>
      </c>
      <c r="D40783" s="305" t="s">
        <v>172</v>
      </c>
    </row>
    <row r="40784" spans="2:4" x14ac:dyDescent="0.35">
      <c r="B40784" s="306">
        <v>44529.316666758968</v>
      </c>
      <c r="C40784" s="304">
        <v>0.82783117238177506</v>
      </c>
      <c r="D40784" s="305" t="s">
        <v>172</v>
      </c>
    </row>
    <row r="40785" spans="2:4" x14ac:dyDescent="0.35">
      <c r="B40785" s="306">
        <v>44529.317361203415</v>
      </c>
      <c r="C40785" s="304">
        <v>0.86559324410748861</v>
      </c>
      <c r="D40785" s="305" t="s">
        <v>172</v>
      </c>
    </row>
    <row r="40786" spans="2:4" x14ac:dyDescent="0.35">
      <c r="B40786" s="306">
        <v>44529.318055647862</v>
      </c>
      <c r="C40786" s="304">
        <v>0.89468024493859655</v>
      </c>
      <c r="D40786" s="305" t="s">
        <v>172</v>
      </c>
    </row>
    <row r="40787" spans="2:4" x14ac:dyDescent="0.35">
      <c r="B40787" s="306">
        <v>44529.318750092309</v>
      </c>
      <c r="C40787" s="304">
        <v>0.8519254945228264</v>
      </c>
      <c r="D40787" s="305" t="s">
        <v>172</v>
      </c>
    </row>
    <row r="40788" spans="2:4" x14ac:dyDescent="0.35">
      <c r="B40788" s="306">
        <v>44529.319444536755</v>
      </c>
      <c r="C40788" s="304">
        <v>0.89761810962578847</v>
      </c>
      <c r="D40788" s="305" t="s">
        <v>172</v>
      </c>
    </row>
    <row r="40789" spans="2:4" x14ac:dyDescent="0.35">
      <c r="B40789" s="306">
        <v>44529.320138981202</v>
      </c>
      <c r="C40789" s="304">
        <v>0.88326548583657616</v>
      </c>
      <c r="D40789" s="305" t="s">
        <v>172</v>
      </c>
    </row>
    <row r="40790" spans="2:4" x14ac:dyDescent="0.35">
      <c r="B40790" s="306">
        <v>44529.320833425649</v>
      </c>
      <c r="C40790" s="304">
        <v>0.95421591402446215</v>
      </c>
      <c r="D40790" s="305" t="s">
        <v>172</v>
      </c>
    </row>
    <row r="40791" spans="2:4" x14ac:dyDescent="0.35">
      <c r="B40791" s="306">
        <v>44529.321527870095</v>
      </c>
      <c r="C40791" s="304">
        <v>1.0230281260581251</v>
      </c>
      <c r="D40791" s="305" t="s">
        <v>172</v>
      </c>
    </row>
    <row r="40792" spans="2:4" x14ac:dyDescent="0.35">
      <c r="B40792" s="306">
        <v>44529.322222314542</v>
      </c>
      <c r="C40792" s="304">
        <v>1.0245811650740506</v>
      </c>
      <c r="D40792" s="305" t="s">
        <v>172</v>
      </c>
    </row>
    <row r="40793" spans="2:4" x14ac:dyDescent="0.35">
      <c r="B40793" s="306">
        <v>44529.322916758989</v>
      </c>
      <c r="C40793" s="304">
        <v>1.0628763730529802</v>
      </c>
      <c r="D40793" s="305" t="s">
        <v>172</v>
      </c>
    </row>
    <row r="40794" spans="2:4" x14ac:dyDescent="0.35">
      <c r="B40794" s="306">
        <v>44529.323611203436</v>
      </c>
      <c r="C40794" s="304">
        <v>1.0286836431541209</v>
      </c>
      <c r="D40794" s="305" t="s">
        <v>172</v>
      </c>
    </row>
    <row r="40795" spans="2:4" x14ac:dyDescent="0.35">
      <c r="B40795" s="306">
        <v>44529.324305647882</v>
      </c>
      <c r="C40795" s="304">
        <v>1.1030787715314849</v>
      </c>
      <c r="D40795" s="305" t="s">
        <v>172</v>
      </c>
    </row>
    <row r="40796" spans="2:4" x14ac:dyDescent="0.35">
      <c r="B40796" s="306">
        <v>44529.325000092329</v>
      </c>
      <c r="C40796" s="304">
        <v>1.0930661230551777</v>
      </c>
      <c r="D40796" s="305" t="s">
        <v>172</v>
      </c>
    </row>
    <row r="40797" spans="2:4" x14ac:dyDescent="0.35">
      <c r="B40797" s="306">
        <v>44529.325694536776</v>
      </c>
      <c r="C40797" s="304">
        <v>1.0674781214009272</v>
      </c>
      <c r="D40797" s="305" t="s">
        <v>172</v>
      </c>
    </row>
    <row r="40798" spans="2:4" x14ac:dyDescent="0.35">
      <c r="B40798" s="306">
        <v>44529.326388981222</v>
      </c>
      <c r="C40798" s="304">
        <v>1.1881259097334502</v>
      </c>
      <c r="D40798" s="305" t="s">
        <v>172</v>
      </c>
    </row>
    <row r="40799" spans="2:4" x14ac:dyDescent="0.35">
      <c r="B40799" s="306">
        <v>44529.327083425669</v>
      </c>
      <c r="C40799" s="304">
        <v>1.1826732373507791</v>
      </c>
      <c r="D40799" s="305" t="s">
        <v>172</v>
      </c>
    </row>
    <row r="40800" spans="2:4" x14ac:dyDescent="0.35">
      <c r="B40800" s="306">
        <v>44529.327777870116</v>
      </c>
      <c r="C40800" s="304">
        <v>1.2148982234248251</v>
      </c>
      <c r="D40800" s="305" t="s">
        <v>172</v>
      </c>
    </row>
    <row r="40801" spans="2:4" x14ac:dyDescent="0.35">
      <c r="B40801" s="306">
        <v>44529.328472314563</v>
      </c>
      <c r="C40801" s="304">
        <v>1.20533620469699</v>
      </c>
      <c r="D40801" s="305" t="s">
        <v>172</v>
      </c>
    </row>
    <row r="40802" spans="2:4" x14ac:dyDescent="0.35">
      <c r="B40802" s="306">
        <v>44529.329166759009</v>
      </c>
      <c r="C40802" s="304">
        <v>1.2175508517403311</v>
      </c>
      <c r="D40802" s="305" t="s">
        <v>172</v>
      </c>
    </row>
    <row r="40803" spans="2:4" x14ac:dyDescent="0.35">
      <c r="B40803" s="306">
        <v>44529.329861203456</v>
      </c>
      <c r="C40803" s="304">
        <v>1.3045608580427748</v>
      </c>
      <c r="D40803" s="305" t="s">
        <v>172</v>
      </c>
    </row>
    <row r="40804" spans="2:4" x14ac:dyDescent="0.35">
      <c r="B40804" s="306">
        <v>44529.330555647903</v>
      </c>
      <c r="C40804" s="304">
        <v>1.3362268440891056</v>
      </c>
      <c r="D40804" s="305" t="s">
        <v>172</v>
      </c>
    </row>
    <row r="40805" spans="2:4" x14ac:dyDescent="0.35">
      <c r="B40805" s="306">
        <v>44529.331250092349</v>
      </c>
      <c r="C40805" s="304">
        <v>1.38552100662176</v>
      </c>
      <c r="D40805" s="305" t="s">
        <v>172</v>
      </c>
    </row>
    <row r="40806" spans="2:4" x14ac:dyDescent="0.35">
      <c r="B40806" s="306">
        <v>44529.331944536796</v>
      </c>
      <c r="C40806" s="304">
        <v>1.4013554471057432</v>
      </c>
      <c r="D40806" s="305" t="s">
        <v>172</v>
      </c>
    </row>
    <row r="40807" spans="2:4" x14ac:dyDescent="0.35">
      <c r="B40807" s="306">
        <v>44529.332638981243</v>
      </c>
      <c r="C40807" s="304">
        <v>1.3763812729351532</v>
      </c>
      <c r="D40807" s="305" t="s">
        <v>172</v>
      </c>
    </row>
    <row r="40808" spans="2:4" x14ac:dyDescent="0.35">
      <c r="B40808" s="306">
        <v>44529.333333425689</v>
      </c>
      <c r="C40808" s="304">
        <v>0.47782686448984651</v>
      </c>
      <c r="D40808" s="305" t="s">
        <v>170</v>
      </c>
    </row>
    <row r="40809" spans="2:4" x14ac:dyDescent="0.35">
      <c r="B40809" s="306">
        <v>44529.334027870136</v>
      </c>
      <c r="C40809" s="304">
        <v>1.3619915502907436</v>
      </c>
      <c r="D40809" s="305" t="s">
        <v>172</v>
      </c>
    </row>
    <row r="40810" spans="2:4" x14ac:dyDescent="0.35">
      <c r="B40810" s="306">
        <v>44529.334722314583</v>
      </c>
      <c r="C40810" s="304">
        <v>1.5353562669869765</v>
      </c>
      <c r="D40810" s="305" t="s">
        <v>172</v>
      </c>
    </row>
    <row r="40811" spans="2:4" x14ac:dyDescent="0.35">
      <c r="B40811" s="306">
        <v>44529.33541675903</v>
      </c>
      <c r="C40811" s="304">
        <v>1.4869535227990127</v>
      </c>
      <c r="D40811" s="305" t="s">
        <v>172</v>
      </c>
    </row>
    <row r="40812" spans="2:4" x14ac:dyDescent="0.35">
      <c r="B40812" s="306">
        <v>44529.336111203476</v>
      </c>
      <c r="C40812" s="304">
        <v>1.5083588817045286</v>
      </c>
      <c r="D40812" s="305" t="s">
        <v>172</v>
      </c>
    </row>
    <row r="40813" spans="2:4" x14ac:dyDescent="0.35">
      <c r="B40813" s="306">
        <v>44529.336805647923</v>
      </c>
      <c r="C40813" s="304">
        <v>1.5259411786707158</v>
      </c>
      <c r="D40813" s="305" t="s">
        <v>172</v>
      </c>
    </row>
    <row r="40814" spans="2:4" x14ac:dyDescent="0.35">
      <c r="B40814" s="306">
        <v>44529.33750009237</v>
      </c>
      <c r="C40814" s="304">
        <v>1.5544118403738443</v>
      </c>
      <c r="D40814" s="305" t="s">
        <v>172</v>
      </c>
    </row>
    <row r="40815" spans="2:4" x14ac:dyDescent="0.35">
      <c r="B40815" s="306">
        <v>44529.338194536816</v>
      </c>
      <c r="C40815" s="304">
        <v>1.5718215125925781</v>
      </c>
      <c r="D40815" s="305" t="s">
        <v>172</v>
      </c>
    </row>
    <row r="40816" spans="2:4" x14ac:dyDescent="0.35">
      <c r="B40816" s="306">
        <v>44529.338888981263</v>
      </c>
      <c r="C40816" s="304">
        <v>1.5123220426340898</v>
      </c>
      <c r="D40816" s="305" t="s">
        <v>172</v>
      </c>
    </row>
    <row r="40817" spans="2:4" x14ac:dyDescent="0.35">
      <c r="B40817" s="306">
        <v>44529.33958342571</v>
      </c>
      <c r="C40817" s="304">
        <v>1.6174394288403466</v>
      </c>
      <c r="D40817" s="305" t="s">
        <v>172</v>
      </c>
    </row>
    <row r="40818" spans="2:4" x14ac:dyDescent="0.35">
      <c r="B40818" s="306">
        <v>44529.340277870157</v>
      </c>
      <c r="C40818" s="304">
        <v>1.6733885087388141</v>
      </c>
      <c r="D40818" s="305" t="s">
        <v>172</v>
      </c>
    </row>
    <row r="40819" spans="2:4" x14ac:dyDescent="0.35">
      <c r="B40819" s="306">
        <v>44529.340972314603</v>
      </c>
      <c r="C40819" s="304">
        <v>1.7298358462833372</v>
      </c>
      <c r="D40819" s="305" t="s">
        <v>172</v>
      </c>
    </row>
    <row r="40820" spans="2:4" x14ac:dyDescent="0.35">
      <c r="B40820" s="306">
        <v>44529.34166675905</v>
      </c>
      <c r="C40820" s="304">
        <v>1.719072626203221</v>
      </c>
      <c r="D40820" s="305" t="s">
        <v>172</v>
      </c>
    </row>
    <row r="40821" spans="2:4" x14ac:dyDescent="0.35">
      <c r="B40821" s="306">
        <v>44529.342361203497</v>
      </c>
      <c r="C40821" s="304">
        <v>1.7553007484219658</v>
      </c>
      <c r="D40821" s="305" t="s">
        <v>172</v>
      </c>
    </row>
    <row r="40822" spans="2:4" x14ac:dyDescent="0.35">
      <c r="B40822" s="306">
        <v>44529.343055647943</v>
      </c>
      <c r="C40822" s="304">
        <v>1.793243745064198</v>
      </c>
      <c r="D40822" s="305" t="s">
        <v>172</v>
      </c>
    </row>
    <row r="40823" spans="2:4" x14ac:dyDescent="0.35">
      <c r="B40823" s="306">
        <v>44529.34375009239</v>
      </c>
      <c r="C40823" s="304">
        <v>1.8052269102171219</v>
      </c>
      <c r="D40823" s="305" t="s">
        <v>172</v>
      </c>
    </row>
    <row r="40824" spans="2:4" x14ac:dyDescent="0.35">
      <c r="B40824" s="306">
        <v>44529.344444536837</v>
      </c>
      <c r="C40824" s="304">
        <v>1.9524429079562349</v>
      </c>
      <c r="D40824" s="305" t="s">
        <v>172</v>
      </c>
    </row>
    <row r="40825" spans="2:4" x14ac:dyDescent="0.35">
      <c r="B40825" s="306">
        <v>44529.345138981284</v>
      </c>
      <c r="C40825" s="304">
        <v>1.9709396219826885</v>
      </c>
      <c r="D40825" s="305" t="s">
        <v>172</v>
      </c>
    </row>
    <row r="40826" spans="2:4" x14ac:dyDescent="0.35">
      <c r="B40826" s="306">
        <v>44529.34583342573</v>
      </c>
      <c r="C40826" s="304">
        <v>2.1012280821586802</v>
      </c>
      <c r="D40826" s="305" t="s">
        <v>172</v>
      </c>
    </row>
    <row r="40827" spans="2:4" x14ac:dyDescent="0.35">
      <c r="B40827" s="306">
        <v>44529.346527870177</v>
      </c>
      <c r="C40827" s="304">
        <v>2.1504146686139092</v>
      </c>
      <c r="D40827" s="305" t="s">
        <v>172</v>
      </c>
    </row>
    <row r="40828" spans="2:4" x14ac:dyDescent="0.35">
      <c r="B40828" s="306">
        <v>44529.347222314624</v>
      </c>
      <c r="C40828" s="304">
        <v>2.0590950668003645</v>
      </c>
      <c r="D40828" s="305" t="s">
        <v>172</v>
      </c>
    </row>
    <row r="40829" spans="2:4" x14ac:dyDescent="0.35">
      <c r="B40829" s="306">
        <v>44529.34791675907</v>
      </c>
      <c r="C40829" s="304">
        <v>2.1706734799886664</v>
      </c>
      <c r="D40829" s="305" t="s">
        <v>172</v>
      </c>
    </row>
    <row r="40830" spans="2:4" x14ac:dyDescent="0.35">
      <c r="B40830" s="306">
        <v>44529.348611203517</v>
      </c>
      <c r="C40830" s="304">
        <v>2.1423607099665483</v>
      </c>
      <c r="D40830" s="305" t="s">
        <v>172</v>
      </c>
    </row>
    <row r="40831" spans="2:4" x14ac:dyDescent="0.35">
      <c r="B40831" s="306">
        <v>44529.349305647964</v>
      </c>
      <c r="C40831" s="304">
        <v>2.1975106153331581</v>
      </c>
      <c r="D40831" s="305" t="s">
        <v>172</v>
      </c>
    </row>
    <row r="40832" spans="2:4" x14ac:dyDescent="0.35">
      <c r="B40832" s="306">
        <v>44529.35000009241</v>
      </c>
      <c r="C40832" s="304">
        <v>2.1757439852493312</v>
      </c>
      <c r="D40832" s="305" t="s">
        <v>172</v>
      </c>
    </row>
    <row r="40833" spans="2:4" x14ac:dyDescent="0.35">
      <c r="B40833" s="306">
        <v>44529.350694536857</v>
      </c>
      <c r="C40833" s="304">
        <v>2.1545192611403765</v>
      </c>
      <c r="D40833" s="305" t="s">
        <v>172</v>
      </c>
    </row>
    <row r="40834" spans="2:4" x14ac:dyDescent="0.35">
      <c r="B40834" s="306">
        <v>44529.351388981304</v>
      </c>
      <c r="C40834" s="304">
        <v>2.1749517636572517</v>
      </c>
      <c r="D40834" s="305" t="s">
        <v>172</v>
      </c>
    </row>
    <row r="40835" spans="2:4" x14ac:dyDescent="0.35">
      <c r="B40835" s="306">
        <v>44529.352083425751</v>
      </c>
      <c r="C40835" s="304">
        <v>2.0763021497089844</v>
      </c>
      <c r="D40835" s="305" t="s">
        <v>172</v>
      </c>
    </row>
    <row r="40836" spans="2:4" x14ac:dyDescent="0.35">
      <c r="B40836" s="306">
        <v>44529.352777870197</v>
      </c>
      <c r="C40836" s="304">
        <v>2.1044015035229675</v>
      </c>
      <c r="D40836" s="305" t="s">
        <v>172</v>
      </c>
    </row>
    <row r="40837" spans="2:4" x14ac:dyDescent="0.35">
      <c r="B40837" s="306">
        <v>44529.353472314644</v>
      </c>
      <c r="C40837" s="304">
        <v>2.2187425520067334</v>
      </c>
      <c r="D40837" s="305" t="s">
        <v>172</v>
      </c>
    </row>
    <row r="40838" spans="2:4" x14ac:dyDescent="0.35">
      <c r="B40838" s="306">
        <v>44529.354166759091</v>
      </c>
      <c r="C40838" s="304">
        <v>2.0943004401512249</v>
      </c>
      <c r="D40838" s="305" t="s">
        <v>172</v>
      </c>
    </row>
    <row r="40839" spans="2:4" x14ac:dyDescent="0.35">
      <c r="B40839" s="306">
        <v>44529.354861203537</v>
      </c>
      <c r="C40839" s="304">
        <v>2.2207890224929239</v>
      </c>
      <c r="D40839" s="305" t="s">
        <v>172</v>
      </c>
    </row>
    <row r="40840" spans="2:4" x14ac:dyDescent="0.35">
      <c r="B40840" s="306">
        <v>44529.355555647984</v>
      </c>
      <c r="C40840" s="304">
        <v>2.2564801796766307</v>
      </c>
      <c r="D40840" s="305" t="s">
        <v>172</v>
      </c>
    </row>
    <row r="40841" spans="2:4" x14ac:dyDescent="0.35">
      <c r="B40841" s="306">
        <v>44529.356250092431</v>
      </c>
      <c r="C40841" s="304">
        <v>2.2778193402269</v>
      </c>
      <c r="D40841" s="305" t="s">
        <v>172</v>
      </c>
    </row>
    <row r="40842" spans="2:4" x14ac:dyDescent="0.35">
      <c r="B40842" s="306">
        <v>44529.356944536878</v>
      </c>
      <c r="C40842" s="304">
        <v>2.307437493900458</v>
      </c>
      <c r="D40842" s="305" t="s">
        <v>172</v>
      </c>
    </row>
    <row r="40843" spans="2:4" x14ac:dyDescent="0.35">
      <c r="B40843" s="306">
        <v>44529.357638981324</v>
      </c>
      <c r="C40843" s="304">
        <v>2.2947252124072595</v>
      </c>
      <c r="D40843" s="305" t="s">
        <v>172</v>
      </c>
    </row>
    <row r="40844" spans="2:4" x14ac:dyDescent="0.35">
      <c r="B40844" s="306">
        <v>44529.358333425771</v>
      </c>
      <c r="C40844" s="304">
        <v>2.1607193625886185</v>
      </c>
      <c r="D40844" s="305" t="s">
        <v>172</v>
      </c>
    </row>
    <row r="40845" spans="2:4" x14ac:dyDescent="0.35">
      <c r="B40845" s="306">
        <v>44529.359027870218</v>
      </c>
      <c r="C40845" s="304">
        <v>2.1437322209162328</v>
      </c>
      <c r="D40845" s="305" t="s">
        <v>172</v>
      </c>
    </row>
    <row r="40846" spans="2:4" x14ac:dyDescent="0.35">
      <c r="B40846" s="306">
        <v>44529.359722314664</v>
      </c>
      <c r="C40846" s="304">
        <v>2.1540749621815243</v>
      </c>
      <c r="D40846" s="305" t="s">
        <v>172</v>
      </c>
    </row>
    <row r="40847" spans="2:4" x14ac:dyDescent="0.35">
      <c r="B40847" s="306">
        <v>44529.360416759111</v>
      </c>
      <c r="C40847" s="304">
        <v>2.0721759506586142</v>
      </c>
      <c r="D40847" s="305" t="s">
        <v>172</v>
      </c>
    </row>
    <row r="40848" spans="2:4" x14ac:dyDescent="0.35">
      <c r="B40848" s="306">
        <v>44529.361111203558</v>
      </c>
      <c r="C40848" s="304">
        <v>2.0764888177385727</v>
      </c>
      <c r="D40848" s="305" t="s">
        <v>172</v>
      </c>
    </row>
    <row r="40849" spans="2:4" x14ac:dyDescent="0.35">
      <c r="B40849" s="306">
        <v>44529.361805648005</v>
      </c>
      <c r="C40849" s="304">
        <v>2.1253800602319339</v>
      </c>
      <c r="D40849" s="305" t="s">
        <v>172</v>
      </c>
    </row>
    <row r="40850" spans="2:4" x14ac:dyDescent="0.35">
      <c r="B40850" s="306">
        <v>44529.362500092451</v>
      </c>
      <c r="C40850" s="304">
        <v>2.2447157290162676</v>
      </c>
      <c r="D40850" s="305" t="s">
        <v>172</v>
      </c>
    </row>
    <row r="40851" spans="2:4" x14ac:dyDescent="0.35">
      <c r="B40851" s="306">
        <v>44529.363194536898</v>
      </c>
      <c r="C40851" s="304">
        <v>2.2813284134060572</v>
      </c>
      <c r="D40851" s="305" t="s">
        <v>172</v>
      </c>
    </row>
    <row r="40852" spans="2:4" x14ac:dyDescent="0.35">
      <c r="B40852" s="306">
        <v>44529.363888981345</v>
      </c>
      <c r="C40852" s="304">
        <v>2.1034920439136235</v>
      </c>
      <c r="D40852" s="305" t="s">
        <v>172</v>
      </c>
    </row>
    <row r="40853" spans="2:4" x14ac:dyDescent="0.35">
      <c r="B40853" s="306">
        <v>44529.364583425791</v>
      </c>
      <c r="C40853" s="304">
        <v>2.1007250225559497</v>
      </c>
      <c r="D40853" s="305" t="s">
        <v>172</v>
      </c>
    </row>
    <row r="40854" spans="2:4" x14ac:dyDescent="0.35">
      <c r="B40854" s="306">
        <v>44529.365277870238</v>
      </c>
      <c r="C40854" s="304">
        <v>2.3054275166199658</v>
      </c>
      <c r="D40854" s="305" t="s">
        <v>172</v>
      </c>
    </row>
    <row r="40855" spans="2:4" x14ac:dyDescent="0.35">
      <c r="B40855" s="306">
        <v>44529.365972314685</v>
      </c>
      <c r="C40855" s="304">
        <v>2.1798193260120269</v>
      </c>
      <c r="D40855" s="305" t="s">
        <v>172</v>
      </c>
    </row>
    <row r="40856" spans="2:4" x14ac:dyDescent="0.35">
      <c r="B40856" s="306">
        <v>44529.366666759131</v>
      </c>
      <c r="C40856" s="304">
        <v>1.9863258636702086</v>
      </c>
      <c r="D40856" s="305" t="s">
        <v>172</v>
      </c>
    </row>
    <row r="40857" spans="2:4" x14ac:dyDescent="0.35">
      <c r="B40857" s="306">
        <v>44529.367361203578</v>
      </c>
      <c r="C40857" s="304">
        <v>2.0994319312672207</v>
      </c>
      <c r="D40857" s="305" t="s">
        <v>172</v>
      </c>
    </row>
    <row r="40858" spans="2:4" x14ac:dyDescent="0.35">
      <c r="B40858" s="306">
        <v>44529.368055648025</v>
      </c>
      <c r="C40858" s="304">
        <v>2.0941624726178514</v>
      </c>
      <c r="D40858" s="305" t="s">
        <v>172</v>
      </c>
    </row>
    <row r="40859" spans="2:4" x14ac:dyDescent="0.35">
      <c r="B40859" s="306">
        <v>44529.368750092472</v>
      </c>
      <c r="C40859" s="304">
        <v>2.1243120986420156</v>
      </c>
      <c r="D40859" s="305" t="s">
        <v>172</v>
      </c>
    </row>
    <row r="40860" spans="2:4" x14ac:dyDescent="0.35">
      <c r="B40860" s="306">
        <v>44529.369444536918</v>
      </c>
      <c r="C40860" s="304">
        <v>2.1513994231834657</v>
      </c>
      <c r="D40860" s="305" t="s">
        <v>172</v>
      </c>
    </row>
    <row r="40861" spans="2:4" x14ac:dyDescent="0.35">
      <c r="B40861" s="306">
        <v>44529.370138981365</v>
      </c>
      <c r="C40861" s="304">
        <v>2.0908653299651632</v>
      </c>
      <c r="D40861" s="305" t="s">
        <v>172</v>
      </c>
    </row>
    <row r="40862" spans="2:4" x14ac:dyDescent="0.35">
      <c r="B40862" s="306">
        <v>44529.370833425812</v>
      </c>
      <c r="C40862" s="304">
        <v>2.0975422254613174</v>
      </c>
      <c r="D40862" s="305" t="s">
        <v>172</v>
      </c>
    </row>
    <row r="40863" spans="2:4" x14ac:dyDescent="0.35">
      <c r="B40863" s="306">
        <v>44529.371527870258</v>
      </c>
      <c r="C40863" s="304">
        <v>1.9641714224118914</v>
      </c>
      <c r="D40863" s="305" t="s">
        <v>172</v>
      </c>
    </row>
    <row r="40864" spans="2:4" x14ac:dyDescent="0.35">
      <c r="B40864" s="306">
        <v>44529.372222314705</v>
      </c>
      <c r="C40864" s="304">
        <v>1.9580809790362157</v>
      </c>
      <c r="D40864" s="305" t="s">
        <v>172</v>
      </c>
    </row>
    <row r="40865" spans="2:4" x14ac:dyDescent="0.35">
      <c r="B40865" s="306">
        <v>44529.372916759152</v>
      </c>
      <c r="C40865" s="304">
        <v>2.0053350451952912</v>
      </c>
      <c r="D40865" s="305" t="s">
        <v>172</v>
      </c>
    </row>
    <row r="40866" spans="2:4" x14ac:dyDescent="0.35">
      <c r="B40866" s="306">
        <v>44529.373611203599</v>
      </c>
      <c r="C40866" s="304">
        <v>1.8875000876304209</v>
      </c>
      <c r="D40866" s="305" t="s">
        <v>172</v>
      </c>
    </row>
    <row r="40867" spans="2:4" x14ac:dyDescent="0.35">
      <c r="B40867" s="306">
        <v>44529.374305648045</v>
      </c>
      <c r="C40867" s="304">
        <v>1.9202149456978077</v>
      </c>
      <c r="D40867" s="305" t="s">
        <v>172</v>
      </c>
    </row>
    <row r="40868" spans="2:4" x14ac:dyDescent="0.35">
      <c r="B40868" s="306">
        <v>44529.375000092492</v>
      </c>
      <c r="C40868" s="304">
        <v>1.969276434724937</v>
      </c>
      <c r="D40868" s="305" t="s">
        <v>172</v>
      </c>
    </row>
    <row r="40869" spans="2:4" x14ac:dyDescent="0.35">
      <c r="B40869" s="306">
        <v>44529.375694536939</v>
      </c>
      <c r="C40869" s="304">
        <v>1.9711589948218413</v>
      </c>
      <c r="D40869" s="305" t="s">
        <v>172</v>
      </c>
    </row>
    <row r="40870" spans="2:4" x14ac:dyDescent="0.35">
      <c r="B40870" s="306">
        <v>44529.376388981385</v>
      </c>
      <c r="C40870" s="304">
        <v>1.8688245097165539</v>
      </c>
      <c r="D40870" s="305" t="s">
        <v>172</v>
      </c>
    </row>
    <row r="40871" spans="2:4" x14ac:dyDescent="0.35">
      <c r="B40871" s="306">
        <v>44529.377083425832</v>
      </c>
      <c r="C40871" s="304">
        <v>1.8298503725559081</v>
      </c>
      <c r="D40871" s="305" t="s">
        <v>172</v>
      </c>
    </row>
    <row r="40872" spans="2:4" x14ac:dyDescent="0.35">
      <c r="B40872" s="306">
        <v>44529.377777870279</v>
      </c>
      <c r="C40872" s="304">
        <v>1.9356092764227166</v>
      </c>
      <c r="D40872" s="305" t="s">
        <v>172</v>
      </c>
    </row>
    <row r="40873" spans="2:4" x14ac:dyDescent="0.35">
      <c r="B40873" s="306">
        <v>44529.378472314726</v>
      </c>
      <c r="C40873" s="304">
        <v>1.8689772043088548</v>
      </c>
      <c r="D40873" s="305" t="s">
        <v>172</v>
      </c>
    </row>
    <row r="40874" spans="2:4" x14ac:dyDescent="0.35">
      <c r="B40874" s="306">
        <v>44529.379166759172</v>
      </c>
      <c r="C40874" s="304">
        <v>1.8224707724339775</v>
      </c>
      <c r="D40874" s="305" t="s">
        <v>172</v>
      </c>
    </row>
    <row r="40875" spans="2:4" x14ac:dyDescent="0.35">
      <c r="B40875" s="306">
        <v>44529.379861203619</v>
      </c>
      <c r="C40875" s="304">
        <v>1.8476996080792256</v>
      </c>
      <c r="D40875" s="305" t="s">
        <v>172</v>
      </c>
    </row>
    <row r="40876" spans="2:4" x14ac:dyDescent="0.35">
      <c r="B40876" s="306">
        <v>44529.380555648066</v>
      </c>
      <c r="C40876" s="304">
        <v>1.9335517838781622</v>
      </c>
      <c r="D40876" s="305" t="s">
        <v>172</v>
      </c>
    </row>
    <row r="40877" spans="2:4" x14ac:dyDescent="0.35">
      <c r="B40877" s="306">
        <v>44529.381250092512</v>
      </c>
      <c r="C40877" s="304">
        <v>1.9525603032086414</v>
      </c>
      <c r="D40877" s="305" t="s">
        <v>172</v>
      </c>
    </row>
    <row r="40878" spans="2:4" x14ac:dyDescent="0.35">
      <c r="B40878" s="306">
        <v>44529.381944536959</v>
      </c>
      <c r="C40878" s="304">
        <v>2.0007906663153943</v>
      </c>
      <c r="D40878" s="305" t="s">
        <v>172</v>
      </c>
    </row>
    <row r="40879" spans="2:4" x14ac:dyDescent="0.35">
      <c r="B40879" s="306">
        <v>44529.382638981406</v>
      </c>
      <c r="C40879" s="304">
        <v>1.9367331436789148</v>
      </c>
      <c r="D40879" s="305" t="s">
        <v>172</v>
      </c>
    </row>
    <row r="40880" spans="2:4" x14ac:dyDescent="0.35">
      <c r="B40880" s="306">
        <v>44529.383333425852</v>
      </c>
      <c r="C40880" s="304">
        <v>1.957746505405521</v>
      </c>
      <c r="D40880" s="305" t="s">
        <v>172</v>
      </c>
    </row>
    <row r="40881" spans="2:4" x14ac:dyDescent="0.35">
      <c r="B40881" s="306">
        <v>44529.384027870299</v>
      </c>
      <c r="C40881" s="304">
        <v>2.0037594065999049</v>
      </c>
      <c r="D40881" s="305" t="s">
        <v>172</v>
      </c>
    </row>
    <row r="40882" spans="2:4" x14ac:dyDescent="0.35">
      <c r="B40882" s="306">
        <v>44529.384722314746</v>
      </c>
      <c r="C40882" s="304">
        <v>1.9445465160121482</v>
      </c>
      <c r="D40882" s="305" t="s">
        <v>172</v>
      </c>
    </row>
    <row r="40883" spans="2:4" x14ac:dyDescent="0.35">
      <c r="B40883" s="306">
        <v>44529.385416759193</v>
      </c>
      <c r="C40883" s="304">
        <v>1.926090230604556</v>
      </c>
      <c r="D40883" s="305" t="s">
        <v>172</v>
      </c>
    </row>
    <row r="40884" spans="2:4" x14ac:dyDescent="0.35">
      <c r="B40884" s="306">
        <v>44529.386111203639</v>
      </c>
      <c r="C40884" s="304">
        <v>1.8746375711702663</v>
      </c>
      <c r="D40884" s="305" t="s">
        <v>172</v>
      </c>
    </row>
    <row r="40885" spans="2:4" x14ac:dyDescent="0.35">
      <c r="B40885" s="306">
        <v>44529.386805648086</v>
      </c>
      <c r="C40885" s="304">
        <v>1.9098010505345884</v>
      </c>
      <c r="D40885" s="305" t="s">
        <v>172</v>
      </c>
    </row>
    <row r="40886" spans="2:4" x14ac:dyDescent="0.35">
      <c r="B40886" s="306">
        <v>44529.387500092533</v>
      </c>
      <c r="C40886" s="304">
        <v>1.8807704692638556</v>
      </c>
      <c r="D40886" s="305" t="s">
        <v>172</v>
      </c>
    </row>
    <row r="40887" spans="2:4" x14ac:dyDescent="0.35">
      <c r="B40887" s="306">
        <v>44529.388194536979</v>
      </c>
      <c r="C40887" s="304">
        <v>1.8947648907487746</v>
      </c>
      <c r="D40887" s="305" t="s">
        <v>172</v>
      </c>
    </row>
    <row r="40888" spans="2:4" x14ac:dyDescent="0.35">
      <c r="B40888" s="306">
        <v>44529.388888981426</v>
      </c>
      <c r="C40888" s="304">
        <v>1.8263402755219431</v>
      </c>
      <c r="D40888" s="305" t="s">
        <v>172</v>
      </c>
    </row>
    <row r="40889" spans="2:4" x14ac:dyDescent="0.35">
      <c r="B40889" s="306">
        <v>44529.389583425873</v>
      </c>
      <c r="C40889" s="304">
        <v>1.7059240719182223</v>
      </c>
      <c r="D40889" s="305" t="s">
        <v>172</v>
      </c>
    </row>
    <row r="40890" spans="2:4" x14ac:dyDescent="0.35">
      <c r="B40890" s="306">
        <v>44529.39027787032</v>
      </c>
      <c r="C40890" s="304">
        <v>1.8242417842389842</v>
      </c>
      <c r="D40890" s="305" t="s">
        <v>172</v>
      </c>
    </row>
    <row r="40891" spans="2:4" x14ac:dyDescent="0.35">
      <c r="B40891" s="306">
        <v>44529.390972314766</v>
      </c>
      <c r="C40891" s="304">
        <v>1.825411065302857</v>
      </c>
      <c r="D40891" s="305" t="s">
        <v>172</v>
      </c>
    </row>
    <row r="40892" spans="2:4" x14ac:dyDescent="0.35">
      <c r="B40892" s="306">
        <v>44529.391666759213</v>
      </c>
      <c r="C40892" s="304">
        <v>1.7470901854154364</v>
      </c>
      <c r="D40892" s="305" t="s">
        <v>172</v>
      </c>
    </row>
    <row r="40893" spans="2:4" x14ac:dyDescent="0.35">
      <c r="B40893" s="306">
        <v>44529.39236120366</v>
      </c>
      <c r="C40893" s="304">
        <v>1.8031416632797723</v>
      </c>
      <c r="D40893" s="305" t="s">
        <v>172</v>
      </c>
    </row>
    <row r="40894" spans="2:4" x14ac:dyDescent="0.35">
      <c r="B40894" s="306">
        <v>44529.393055648106</v>
      </c>
      <c r="C40894" s="304">
        <v>1.7563558863495321</v>
      </c>
      <c r="D40894" s="305" t="s">
        <v>172</v>
      </c>
    </row>
    <row r="40895" spans="2:4" x14ac:dyDescent="0.35">
      <c r="B40895" s="306">
        <v>44529.393750092553</v>
      </c>
      <c r="C40895" s="304">
        <v>1.7677646480495848</v>
      </c>
      <c r="D40895" s="305" t="s">
        <v>172</v>
      </c>
    </row>
    <row r="40896" spans="2:4" x14ac:dyDescent="0.35">
      <c r="B40896" s="306">
        <v>44529.394444537</v>
      </c>
      <c r="C40896" s="304">
        <v>1.7362284823827698</v>
      </c>
      <c r="D40896" s="305" t="s">
        <v>172</v>
      </c>
    </row>
    <row r="40897" spans="2:4" x14ac:dyDescent="0.35">
      <c r="B40897" s="306">
        <v>44529.395138981447</v>
      </c>
      <c r="C40897" s="304">
        <v>1.7343237430650333</v>
      </c>
      <c r="D40897" s="305" t="s">
        <v>172</v>
      </c>
    </row>
    <row r="40898" spans="2:4" x14ac:dyDescent="0.35">
      <c r="B40898" s="306">
        <v>44529.395833425893</v>
      </c>
      <c r="C40898" s="304">
        <v>1.7258120440516602</v>
      </c>
      <c r="D40898" s="305" t="s">
        <v>172</v>
      </c>
    </row>
    <row r="40899" spans="2:4" x14ac:dyDescent="0.35">
      <c r="B40899" s="306">
        <v>44529.39652787034</v>
      </c>
      <c r="C40899" s="304">
        <v>1.7235234191752775</v>
      </c>
      <c r="D40899" s="305" t="s">
        <v>172</v>
      </c>
    </row>
    <row r="40900" spans="2:4" x14ac:dyDescent="0.35">
      <c r="B40900" s="306">
        <v>44529.397222314787</v>
      </c>
      <c r="C40900" s="304">
        <v>1.7353703650638637</v>
      </c>
      <c r="D40900" s="305" t="s">
        <v>172</v>
      </c>
    </row>
    <row r="40901" spans="2:4" x14ac:dyDescent="0.35">
      <c r="B40901" s="306">
        <v>44529.397916759233</v>
      </c>
      <c r="C40901" s="304">
        <v>1.6011023415070667</v>
      </c>
      <c r="D40901" s="305" t="s">
        <v>172</v>
      </c>
    </row>
    <row r="40902" spans="2:4" x14ac:dyDescent="0.35">
      <c r="B40902" s="306">
        <v>44529.39861120368</v>
      </c>
      <c r="C40902" s="304">
        <v>1.6109503845689082</v>
      </c>
      <c r="D40902" s="305" t="s">
        <v>172</v>
      </c>
    </row>
    <row r="40903" spans="2:4" x14ac:dyDescent="0.35">
      <c r="B40903" s="306">
        <v>44529.399305648127</v>
      </c>
      <c r="C40903" s="304">
        <v>1.6048229769262738</v>
      </c>
      <c r="D40903" s="305" t="s">
        <v>172</v>
      </c>
    </row>
    <row r="40904" spans="2:4" x14ac:dyDescent="0.35">
      <c r="B40904" s="306">
        <v>44529.400000092573</v>
      </c>
      <c r="C40904" s="304">
        <v>1.6287841272057753</v>
      </c>
      <c r="D40904" s="305" t="s">
        <v>172</v>
      </c>
    </row>
    <row r="40905" spans="2:4" x14ac:dyDescent="0.35">
      <c r="B40905" s="306">
        <v>44529.40069453702</v>
      </c>
      <c r="C40905" s="304">
        <v>1.5790871114824161</v>
      </c>
      <c r="D40905" s="305" t="s">
        <v>172</v>
      </c>
    </row>
    <row r="40906" spans="2:4" x14ac:dyDescent="0.35">
      <c r="B40906" s="306">
        <v>44529.401388981467</v>
      </c>
      <c r="C40906" s="304">
        <v>1.5735228617425794</v>
      </c>
      <c r="D40906" s="305" t="s">
        <v>172</v>
      </c>
    </row>
    <row r="40907" spans="2:4" x14ac:dyDescent="0.35">
      <c r="B40907" s="306">
        <v>44529.402083425914</v>
      </c>
      <c r="C40907" s="304">
        <v>1.5969292028203199</v>
      </c>
      <c r="D40907" s="305" t="s">
        <v>172</v>
      </c>
    </row>
    <row r="40908" spans="2:4" x14ac:dyDescent="0.35">
      <c r="B40908" s="306">
        <v>44529.40277787036</v>
      </c>
      <c r="C40908" s="304">
        <v>1.5517552759988271</v>
      </c>
      <c r="D40908" s="305" t="s">
        <v>172</v>
      </c>
    </row>
    <row r="40909" spans="2:4" x14ac:dyDescent="0.35">
      <c r="B40909" s="306">
        <v>44529.403472314807</v>
      </c>
      <c r="C40909" s="304">
        <v>1.5482375045154186</v>
      </c>
      <c r="D40909" s="305" t="s">
        <v>172</v>
      </c>
    </row>
    <row r="40910" spans="2:4" x14ac:dyDescent="0.35">
      <c r="B40910" s="306">
        <v>44529.404166759254</v>
      </c>
      <c r="C40910" s="304">
        <v>1.6016518713246721</v>
      </c>
      <c r="D40910" s="305" t="s">
        <v>172</v>
      </c>
    </row>
    <row r="40911" spans="2:4" x14ac:dyDescent="0.35">
      <c r="B40911" s="306">
        <v>44529.4048612037</v>
      </c>
      <c r="C40911" s="304">
        <v>1.5305686824074656</v>
      </c>
      <c r="D40911" s="305" t="s">
        <v>172</v>
      </c>
    </row>
    <row r="40912" spans="2:4" x14ac:dyDescent="0.35">
      <c r="B40912" s="306">
        <v>44529.405555648147</v>
      </c>
      <c r="C40912" s="304">
        <v>1.5442099823640698</v>
      </c>
      <c r="D40912" s="305" t="s">
        <v>172</v>
      </c>
    </row>
    <row r="40913" spans="2:4" x14ac:dyDescent="0.35">
      <c r="B40913" s="306">
        <v>44529.406250092594</v>
      </c>
      <c r="C40913" s="304">
        <v>1.6061240750905805</v>
      </c>
      <c r="D40913" s="305" t="s">
        <v>172</v>
      </c>
    </row>
    <row r="40914" spans="2:4" x14ac:dyDescent="0.35">
      <c r="B40914" s="306">
        <v>44529.406944537041</v>
      </c>
      <c r="C40914" s="304">
        <v>1.6882041545795801</v>
      </c>
      <c r="D40914" s="305" t="s">
        <v>172</v>
      </c>
    </row>
    <row r="40915" spans="2:4" x14ac:dyDescent="0.35">
      <c r="B40915" s="306">
        <v>44529.407638981487</v>
      </c>
      <c r="C40915" s="304">
        <v>1.6888691157730742</v>
      </c>
      <c r="D40915" s="305" t="s">
        <v>172</v>
      </c>
    </row>
    <row r="40916" spans="2:4" x14ac:dyDescent="0.35">
      <c r="B40916" s="306">
        <v>44529.408333425934</v>
      </c>
      <c r="C40916" s="304">
        <v>1.6337662458075404</v>
      </c>
      <c r="D40916" s="305" t="s">
        <v>172</v>
      </c>
    </row>
    <row r="40917" spans="2:4" x14ac:dyDescent="0.35">
      <c r="B40917" s="306">
        <v>44529.409027870381</v>
      </c>
      <c r="C40917" s="304">
        <v>1.7818739818122897</v>
      </c>
      <c r="D40917" s="305" t="s">
        <v>172</v>
      </c>
    </row>
    <row r="40918" spans="2:4" x14ac:dyDescent="0.35">
      <c r="B40918" s="306">
        <v>44529.409722314827</v>
      </c>
      <c r="C40918" s="304">
        <v>1.7727776240414339</v>
      </c>
      <c r="D40918" s="305" t="s">
        <v>172</v>
      </c>
    </row>
    <row r="40919" spans="2:4" x14ac:dyDescent="0.35">
      <c r="B40919" s="306">
        <v>44529.410416759274</v>
      </c>
      <c r="C40919" s="304">
        <v>1.6971930174210381</v>
      </c>
      <c r="D40919" s="305" t="s">
        <v>172</v>
      </c>
    </row>
    <row r="40920" spans="2:4" x14ac:dyDescent="0.35">
      <c r="B40920" s="306">
        <v>44529.411111203721</v>
      </c>
      <c r="C40920" s="304">
        <v>1.6229451632520067</v>
      </c>
      <c r="D40920" s="305" t="s">
        <v>172</v>
      </c>
    </row>
    <row r="40921" spans="2:4" x14ac:dyDescent="0.35">
      <c r="B40921" s="306">
        <v>44529.411805648168</v>
      </c>
      <c r="C40921" s="304">
        <v>1.5958893044002858</v>
      </c>
      <c r="D40921" s="305" t="s">
        <v>172</v>
      </c>
    </row>
    <row r="40922" spans="2:4" x14ac:dyDescent="0.35">
      <c r="B40922" s="306">
        <v>44529.412500092614</v>
      </c>
      <c r="C40922" s="304">
        <v>1.5893684015417724</v>
      </c>
      <c r="D40922" s="305" t="s">
        <v>172</v>
      </c>
    </row>
    <row r="40923" spans="2:4" x14ac:dyDescent="0.35">
      <c r="B40923" s="306">
        <v>44529.413194537061</v>
      </c>
      <c r="C40923" s="304">
        <v>1.5296533679693918</v>
      </c>
      <c r="D40923" s="305" t="s">
        <v>172</v>
      </c>
    </row>
    <row r="40924" spans="2:4" x14ac:dyDescent="0.35">
      <c r="B40924" s="306">
        <v>44529.413888981508</v>
      </c>
      <c r="C40924" s="304">
        <v>1.6057490694477261</v>
      </c>
      <c r="D40924" s="305" t="s">
        <v>172</v>
      </c>
    </row>
    <row r="40925" spans="2:4" x14ac:dyDescent="0.35">
      <c r="B40925" s="306">
        <v>44529.414583425954</v>
      </c>
      <c r="C40925" s="304">
        <v>1.7806472454341322</v>
      </c>
      <c r="D40925" s="305" t="s">
        <v>172</v>
      </c>
    </row>
    <row r="40926" spans="2:4" x14ac:dyDescent="0.35">
      <c r="B40926" s="306">
        <v>44529.415277870401</v>
      </c>
      <c r="C40926" s="304">
        <v>1.6732997658798316</v>
      </c>
      <c r="D40926" s="305" t="s">
        <v>172</v>
      </c>
    </row>
    <row r="40927" spans="2:4" x14ac:dyDescent="0.35">
      <c r="B40927" s="306">
        <v>44529.415972314848</v>
      </c>
      <c r="C40927" s="304">
        <v>1.6389732331265501</v>
      </c>
      <c r="D40927" s="305" t="s">
        <v>172</v>
      </c>
    </row>
    <row r="40928" spans="2:4" x14ac:dyDescent="0.35">
      <c r="B40928" s="306">
        <v>44529.416666759294</v>
      </c>
      <c r="C40928" s="304">
        <v>1.7913866056420376</v>
      </c>
      <c r="D40928" s="305" t="s">
        <v>172</v>
      </c>
    </row>
    <row r="40929" spans="2:4" x14ac:dyDescent="0.35">
      <c r="B40929" s="306">
        <v>44529.417361203741</v>
      </c>
      <c r="C40929" s="304">
        <v>1.7313590416032336</v>
      </c>
      <c r="D40929" s="305" t="s">
        <v>172</v>
      </c>
    </row>
    <row r="40930" spans="2:4" x14ac:dyDescent="0.35">
      <c r="B40930" s="306">
        <v>44529.418055648188</v>
      </c>
      <c r="C40930" s="304">
        <v>1.6527225496114017</v>
      </c>
      <c r="D40930" s="305" t="s">
        <v>172</v>
      </c>
    </row>
    <row r="40931" spans="2:4" x14ac:dyDescent="0.35">
      <c r="B40931" s="306">
        <v>44529.418750092635</v>
      </c>
      <c r="C40931" s="304">
        <v>1.5791338196911966</v>
      </c>
      <c r="D40931" s="305" t="s">
        <v>172</v>
      </c>
    </row>
    <row r="40932" spans="2:4" x14ac:dyDescent="0.35">
      <c r="B40932" s="306">
        <v>44529.419444537081</v>
      </c>
      <c r="C40932" s="304">
        <v>1.5537668652451733</v>
      </c>
      <c r="D40932" s="305" t="s">
        <v>172</v>
      </c>
    </row>
    <row r="40933" spans="2:4" x14ac:dyDescent="0.35">
      <c r="B40933" s="306">
        <v>44529.420138981528</v>
      </c>
      <c r="C40933" s="304">
        <v>1.5803087533213935</v>
      </c>
      <c r="D40933" s="305" t="s">
        <v>172</v>
      </c>
    </row>
    <row r="40934" spans="2:4" x14ac:dyDescent="0.35">
      <c r="B40934" s="306">
        <v>44529.420833425975</v>
      </c>
      <c r="C40934" s="304">
        <v>1.5763608639662077</v>
      </c>
      <c r="D40934" s="305" t="s">
        <v>172</v>
      </c>
    </row>
    <row r="40935" spans="2:4" x14ac:dyDescent="0.35">
      <c r="B40935" s="306">
        <v>44529.421527870421</v>
      </c>
      <c r="C40935" s="304">
        <v>1.5994969288044862</v>
      </c>
      <c r="D40935" s="305" t="s">
        <v>172</v>
      </c>
    </row>
    <row r="40936" spans="2:4" x14ac:dyDescent="0.35">
      <c r="B40936" s="306">
        <v>44529.422222314868</v>
      </c>
      <c r="C40936" s="304">
        <v>1.5394567817313751</v>
      </c>
      <c r="D40936" s="305" t="s">
        <v>172</v>
      </c>
    </row>
    <row r="40937" spans="2:4" x14ac:dyDescent="0.35">
      <c r="B40937" s="306">
        <v>44529.422916759315</v>
      </c>
      <c r="C40937" s="304">
        <v>1.5583679150947622</v>
      </c>
      <c r="D40937" s="305" t="s">
        <v>172</v>
      </c>
    </row>
    <row r="40938" spans="2:4" x14ac:dyDescent="0.35">
      <c r="B40938" s="306">
        <v>44529.423611203762</v>
      </c>
      <c r="C40938" s="304">
        <v>1.4970781552421006</v>
      </c>
      <c r="D40938" s="305" t="s">
        <v>172</v>
      </c>
    </row>
    <row r="40939" spans="2:4" x14ac:dyDescent="0.35">
      <c r="B40939" s="306">
        <v>44529.424305648208</v>
      </c>
      <c r="C40939" s="304">
        <v>1.6666642519431965</v>
      </c>
      <c r="D40939" s="305" t="s">
        <v>172</v>
      </c>
    </row>
    <row r="40940" spans="2:4" x14ac:dyDescent="0.35">
      <c r="B40940" s="306">
        <v>44529.425000092655</v>
      </c>
      <c r="C40940" s="304">
        <v>1.5787910842006871</v>
      </c>
      <c r="D40940" s="305" t="s">
        <v>172</v>
      </c>
    </row>
    <row r="40941" spans="2:4" x14ac:dyDescent="0.35">
      <c r="B40941" s="306">
        <v>44529.425694537102</v>
      </c>
      <c r="C40941" s="304">
        <v>1.5116580476120969</v>
      </c>
      <c r="D40941" s="305" t="s">
        <v>172</v>
      </c>
    </row>
    <row r="40942" spans="2:4" x14ac:dyDescent="0.35">
      <c r="B40942" s="306">
        <v>44529.426388981548</v>
      </c>
      <c r="C40942" s="304">
        <v>1.7021541053261899</v>
      </c>
      <c r="D40942" s="305" t="s">
        <v>172</v>
      </c>
    </row>
    <row r="40943" spans="2:4" x14ac:dyDescent="0.35">
      <c r="B40943" s="306">
        <v>44529.427083425995</v>
      </c>
      <c r="C40943" s="304">
        <v>1.6639914261892652</v>
      </c>
      <c r="D40943" s="305" t="s">
        <v>172</v>
      </c>
    </row>
    <row r="40944" spans="2:4" x14ac:dyDescent="0.35">
      <c r="B40944" s="306">
        <v>44529.427777870442</v>
      </c>
      <c r="C40944" s="304">
        <v>1.4917801500125885</v>
      </c>
      <c r="D40944" s="305" t="s">
        <v>172</v>
      </c>
    </row>
    <row r="40945" spans="2:4" x14ac:dyDescent="0.35">
      <c r="B40945" s="306">
        <v>44529.428472314888</v>
      </c>
      <c r="C40945" s="304">
        <v>1.5306520061596529</v>
      </c>
      <c r="D40945" s="305" t="s">
        <v>172</v>
      </c>
    </row>
    <row r="40946" spans="2:4" x14ac:dyDescent="0.35">
      <c r="B40946" s="306">
        <v>44529.429166759335</v>
      </c>
      <c r="C40946" s="304">
        <v>1.4948425436683466</v>
      </c>
      <c r="D40946" s="305" t="s">
        <v>172</v>
      </c>
    </row>
    <row r="40947" spans="2:4" x14ac:dyDescent="0.35">
      <c r="B40947" s="306">
        <v>44529.429861203782</v>
      </c>
      <c r="C40947" s="304">
        <v>1.5595861458374809</v>
      </c>
      <c r="D40947" s="305" t="s">
        <v>172</v>
      </c>
    </row>
    <row r="40948" spans="2:4" x14ac:dyDescent="0.35">
      <c r="B40948" s="306">
        <v>44529.430555648229</v>
      </c>
      <c r="C40948" s="304">
        <v>1.6792798068449579</v>
      </c>
      <c r="D40948" s="305" t="s">
        <v>172</v>
      </c>
    </row>
    <row r="40949" spans="2:4" x14ac:dyDescent="0.35">
      <c r="B40949" s="306">
        <v>44529.431250092675</v>
      </c>
      <c r="C40949" s="304">
        <v>1.6368604004215741</v>
      </c>
      <c r="D40949" s="305" t="s">
        <v>172</v>
      </c>
    </row>
    <row r="40950" spans="2:4" x14ac:dyDescent="0.35">
      <c r="B40950" s="306">
        <v>44529.431944537122</v>
      </c>
      <c r="C40950" s="304">
        <v>1.6200003194777917</v>
      </c>
      <c r="D40950" s="305" t="s">
        <v>172</v>
      </c>
    </row>
    <row r="40951" spans="2:4" x14ac:dyDescent="0.35">
      <c r="B40951" s="306">
        <v>44529.432638981569</v>
      </c>
      <c r="C40951" s="304">
        <v>1.4644144815725062</v>
      </c>
      <c r="D40951" s="305" t="s">
        <v>172</v>
      </c>
    </row>
    <row r="40952" spans="2:4" x14ac:dyDescent="0.35">
      <c r="B40952" s="306">
        <v>44529.433333426015</v>
      </c>
      <c r="C40952" s="304">
        <v>1.4837670291633307</v>
      </c>
      <c r="D40952" s="305" t="s">
        <v>172</v>
      </c>
    </row>
    <row r="40953" spans="2:4" x14ac:dyDescent="0.35">
      <c r="B40953" s="306">
        <v>44529.434027870462</v>
      </c>
      <c r="C40953" s="304">
        <v>1.5336976511583391</v>
      </c>
      <c r="D40953" s="305" t="s">
        <v>172</v>
      </c>
    </row>
    <row r="40954" spans="2:4" x14ac:dyDescent="0.35">
      <c r="B40954" s="306">
        <v>44529.434722314909</v>
      </c>
      <c r="C40954" s="304">
        <v>1.710719642504652</v>
      </c>
      <c r="D40954" s="305" t="s">
        <v>172</v>
      </c>
    </row>
    <row r="40955" spans="2:4" x14ac:dyDescent="0.35">
      <c r="B40955" s="306">
        <v>44529.435416759356</v>
      </c>
      <c r="C40955" s="304">
        <v>1.5602398625436762</v>
      </c>
      <c r="D40955" s="305" t="s">
        <v>172</v>
      </c>
    </row>
    <row r="40956" spans="2:4" x14ac:dyDescent="0.35">
      <c r="B40956" s="306">
        <v>44529.436111203802</v>
      </c>
      <c r="C40956" s="304">
        <v>1.6465807534921624</v>
      </c>
      <c r="D40956" s="305" t="s">
        <v>172</v>
      </c>
    </row>
    <row r="40957" spans="2:4" x14ac:dyDescent="0.35">
      <c r="B40957" s="306">
        <v>44529.436805648249</v>
      </c>
      <c r="C40957" s="304">
        <v>1.7774646393205331</v>
      </c>
      <c r="D40957" s="305" t="s">
        <v>172</v>
      </c>
    </row>
    <row r="40958" spans="2:4" x14ac:dyDescent="0.35">
      <c r="B40958" s="306">
        <v>44529.437500092696</v>
      </c>
      <c r="C40958" s="304">
        <v>1.6262121142923813</v>
      </c>
      <c r="D40958" s="305" t="s">
        <v>172</v>
      </c>
    </row>
    <row r="40959" spans="2:4" x14ac:dyDescent="0.35">
      <c r="B40959" s="306">
        <v>44529.438194537142</v>
      </c>
      <c r="C40959" s="304">
        <v>1.6901273725316666</v>
      </c>
      <c r="D40959" s="305" t="s">
        <v>172</v>
      </c>
    </row>
    <row r="40960" spans="2:4" x14ac:dyDescent="0.35">
      <c r="B40960" s="306">
        <v>44529.438888981589</v>
      </c>
      <c r="C40960" s="304">
        <v>1.6843185342018843</v>
      </c>
      <c r="D40960" s="305" t="s">
        <v>172</v>
      </c>
    </row>
    <row r="40961" spans="2:4" x14ac:dyDescent="0.35">
      <c r="B40961" s="306">
        <v>44529.439583426036</v>
      </c>
      <c r="C40961" s="304">
        <v>1.5097432297373112</v>
      </c>
      <c r="D40961" s="305" t="s">
        <v>172</v>
      </c>
    </row>
    <row r="40962" spans="2:4" x14ac:dyDescent="0.35">
      <c r="B40962" s="306">
        <v>44529.440277870483</v>
      </c>
      <c r="C40962" s="304">
        <v>1.5523784359512016</v>
      </c>
      <c r="D40962" s="305" t="s">
        <v>172</v>
      </c>
    </row>
    <row r="40963" spans="2:4" x14ac:dyDescent="0.35">
      <c r="B40963" s="306">
        <v>44529.440972314929</v>
      </c>
      <c r="C40963" s="304">
        <v>1.4301195282879537</v>
      </c>
      <c r="D40963" s="305" t="s">
        <v>172</v>
      </c>
    </row>
    <row r="40964" spans="2:4" x14ac:dyDescent="0.35">
      <c r="B40964" s="306">
        <v>44529.441666759376</v>
      </c>
      <c r="C40964" s="304">
        <v>1.5331408853206085</v>
      </c>
      <c r="D40964" s="305" t="s">
        <v>172</v>
      </c>
    </row>
    <row r="40965" spans="2:4" x14ac:dyDescent="0.35">
      <c r="B40965" s="306">
        <v>44529.442361203823</v>
      </c>
      <c r="C40965" s="304">
        <v>1.5227282181294868</v>
      </c>
      <c r="D40965" s="305" t="s">
        <v>172</v>
      </c>
    </row>
    <row r="40966" spans="2:4" x14ac:dyDescent="0.35">
      <c r="B40966" s="306">
        <v>44529.443055648269</v>
      </c>
      <c r="C40966" s="304">
        <v>1.5459555625760306</v>
      </c>
      <c r="D40966" s="305" t="s">
        <v>172</v>
      </c>
    </row>
    <row r="40967" spans="2:4" x14ac:dyDescent="0.35">
      <c r="B40967" s="306">
        <v>44529.443750092716</v>
      </c>
      <c r="C40967" s="304">
        <v>1.4720933078746989</v>
      </c>
      <c r="D40967" s="305" t="s">
        <v>172</v>
      </c>
    </row>
    <row r="40968" spans="2:4" x14ac:dyDescent="0.35">
      <c r="B40968" s="306">
        <v>44529.444444537163</v>
      </c>
      <c r="C40968" s="304">
        <v>1.3045014023210872</v>
      </c>
      <c r="D40968" s="305" t="s">
        <v>172</v>
      </c>
    </row>
    <row r="40969" spans="2:4" x14ac:dyDescent="0.35">
      <c r="B40969" s="306">
        <v>44529.445138981609</v>
      </c>
      <c r="C40969" s="304">
        <v>1.4219225832426068</v>
      </c>
      <c r="D40969" s="305" t="s">
        <v>172</v>
      </c>
    </row>
    <row r="40970" spans="2:4" x14ac:dyDescent="0.35">
      <c r="B40970" s="306">
        <v>44529.445833426056</v>
      </c>
      <c r="C40970" s="304">
        <v>1.2985240694031139</v>
      </c>
      <c r="D40970" s="305" t="s">
        <v>172</v>
      </c>
    </row>
    <row r="40971" spans="2:4" x14ac:dyDescent="0.35">
      <c r="B40971" s="306">
        <v>44529.446527870503</v>
      </c>
      <c r="C40971" s="304">
        <v>1.4271867150375328</v>
      </c>
      <c r="D40971" s="305" t="s">
        <v>172</v>
      </c>
    </row>
    <row r="40972" spans="2:4" x14ac:dyDescent="0.35">
      <c r="B40972" s="306">
        <v>44529.44722231495</v>
      </c>
      <c r="C40972" s="304">
        <v>1.4725221915080813</v>
      </c>
      <c r="D40972" s="305" t="s">
        <v>172</v>
      </c>
    </row>
    <row r="40973" spans="2:4" x14ac:dyDescent="0.35">
      <c r="B40973" s="306">
        <v>44529.447916759396</v>
      </c>
      <c r="C40973" s="304">
        <v>1.6002382455136588</v>
      </c>
      <c r="D40973" s="305" t="s">
        <v>172</v>
      </c>
    </row>
    <row r="40974" spans="2:4" x14ac:dyDescent="0.35">
      <c r="B40974" s="306">
        <v>44529.448611203843</v>
      </c>
      <c r="C40974" s="304">
        <v>1.6048135913226966</v>
      </c>
      <c r="D40974" s="305" t="s">
        <v>172</v>
      </c>
    </row>
    <row r="40975" spans="2:4" x14ac:dyDescent="0.35">
      <c r="B40975" s="306">
        <v>44529.44930564829</v>
      </c>
      <c r="C40975" s="304">
        <v>1.6056677880316177</v>
      </c>
      <c r="D40975" s="305" t="s">
        <v>172</v>
      </c>
    </row>
    <row r="40976" spans="2:4" x14ac:dyDescent="0.35">
      <c r="B40976" s="306">
        <v>44529.450000092736</v>
      </c>
      <c r="C40976" s="304">
        <v>1.6386685304452839</v>
      </c>
      <c r="D40976" s="305" t="s">
        <v>172</v>
      </c>
    </row>
    <row r="40977" spans="2:4" x14ac:dyDescent="0.35">
      <c r="B40977" s="306">
        <v>44529.450694537183</v>
      </c>
      <c r="C40977" s="304">
        <v>1.598526051381244</v>
      </c>
      <c r="D40977" s="305" t="s">
        <v>172</v>
      </c>
    </row>
    <row r="40978" spans="2:4" x14ac:dyDescent="0.35">
      <c r="B40978" s="306">
        <v>44529.45138898163</v>
      </c>
      <c r="C40978" s="304">
        <v>1.5535970950319704</v>
      </c>
      <c r="D40978" s="305" t="s">
        <v>172</v>
      </c>
    </row>
    <row r="40979" spans="2:4" x14ac:dyDescent="0.35">
      <c r="B40979" s="306">
        <v>44529.452083426077</v>
      </c>
      <c r="C40979" s="304">
        <v>1.4452812289642074</v>
      </c>
      <c r="D40979" s="305" t="s">
        <v>172</v>
      </c>
    </row>
    <row r="40980" spans="2:4" x14ac:dyDescent="0.35">
      <c r="B40980" s="306">
        <v>44529.452777870523</v>
      </c>
      <c r="C40980" s="304">
        <v>1.4575698832561708</v>
      </c>
      <c r="D40980" s="305" t="s">
        <v>172</v>
      </c>
    </row>
    <row r="40981" spans="2:4" x14ac:dyDescent="0.35">
      <c r="B40981" s="306">
        <v>44529.45347231497</v>
      </c>
      <c r="C40981" s="304">
        <v>1.4961960305471924</v>
      </c>
      <c r="D40981" s="305" t="s">
        <v>172</v>
      </c>
    </row>
    <row r="40982" spans="2:4" x14ac:dyDescent="0.35">
      <c r="B40982" s="306">
        <v>44529.454166759417</v>
      </c>
      <c r="C40982" s="304">
        <v>1.5286285970638953</v>
      </c>
      <c r="D40982" s="305" t="s">
        <v>172</v>
      </c>
    </row>
    <row r="40983" spans="2:4" x14ac:dyDescent="0.35">
      <c r="B40983" s="306">
        <v>44529.454861203863</v>
      </c>
      <c r="C40983" s="304">
        <v>1.5013506152671956</v>
      </c>
      <c r="D40983" s="305" t="s">
        <v>172</v>
      </c>
    </row>
    <row r="40984" spans="2:4" x14ac:dyDescent="0.35">
      <c r="B40984" s="306">
        <v>44529.45555564831</v>
      </c>
      <c r="C40984" s="304">
        <v>1.5278966452574727</v>
      </c>
      <c r="D40984" s="305" t="s">
        <v>172</v>
      </c>
    </row>
    <row r="40985" spans="2:4" x14ac:dyDescent="0.35">
      <c r="B40985" s="306">
        <v>44529.456250092757</v>
      </c>
      <c r="C40985" s="304">
        <v>1.4952065696117642</v>
      </c>
      <c r="D40985" s="305" t="s">
        <v>172</v>
      </c>
    </row>
    <row r="40986" spans="2:4" x14ac:dyDescent="0.35">
      <c r="B40986" s="306">
        <v>44529.456944537204</v>
      </c>
      <c r="C40986" s="304">
        <v>1.5388837368242094</v>
      </c>
      <c r="D40986" s="305" t="s">
        <v>172</v>
      </c>
    </row>
    <row r="40987" spans="2:4" x14ac:dyDescent="0.35">
      <c r="B40987" s="306">
        <v>44529.45763898165</v>
      </c>
      <c r="C40987" s="304">
        <v>1.5327822929092993</v>
      </c>
      <c r="D40987" s="305" t="s">
        <v>172</v>
      </c>
    </row>
    <row r="40988" spans="2:4" x14ac:dyDescent="0.35">
      <c r="B40988" s="306">
        <v>44529.458333426097</v>
      </c>
      <c r="C40988" s="304">
        <v>1.4361278759844329</v>
      </c>
      <c r="D40988" s="305" t="s">
        <v>172</v>
      </c>
    </row>
    <row r="40989" spans="2:4" x14ac:dyDescent="0.35">
      <c r="B40989" s="306">
        <v>44529.459027870544</v>
      </c>
      <c r="C40989" s="304">
        <v>1.5483073981081057</v>
      </c>
      <c r="D40989" s="305" t="s">
        <v>172</v>
      </c>
    </row>
    <row r="40990" spans="2:4" x14ac:dyDescent="0.35">
      <c r="B40990" s="306">
        <v>44529.45972231499</v>
      </c>
      <c r="C40990" s="304">
        <v>1.5959985838873156</v>
      </c>
      <c r="D40990" s="305" t="s">
        <v>172</v>
      </c>
    </row>
    <row r="40991" spans="2:4" x14ac:dyDescent="0.35">
      <c r="B40991" s="306">
        <v>44529.460416759437</v>
      </c>
      <c r="C40991" s="304">
        <v>1.5722880854089454</v>
      </c>
      <c r="D40991" s="305" t="s">
        <v>172</v>
      </c>
    </row>
    <row r="40992" spans="2:4" x14ac:dyDescent="0.35">
      <c r="B40992" s="306">
        <v>44529.461111203884</v>
      </c>
      <c r="C40992" s="304">
        <v>1.5656582698946295</v>
      </c>
      <c r="D40992" s="305" t="s">
        <v>172</v>
      </c>
    </row>
    <row r="40993" spans="2:4" x14ac:dyDescent="0.35">
      <c r="B40993" s="306">
        <v>44529.46180564833</v>
      </c>
      <c r="C40993" s="304">
        <v>1.689148784413798</v>
      </c>
      <c r="D40993" s="305" t="s">
        <v>172</v>
      </c>
    </row>
    <row r="40994" spans="2:4" x14ac:dyDescent="0.35">
      <c r="B40994" s="306">
        <v>44529.462500092777</v>
      </c>
      <c r="C40994" s="304">
        <v>1.6757759891513464</v>
      </c>
      <c r="D40994" s="305" t="s">
        <v>172</v>
      </c>
    </row>
    <row r="40995" spans="2:4" x14ac:dyDescent="0.35">
      <c r="B40995" s="306">
        <v>44529.463194537224</v>
      </c>
      <c r="C40995" s="304">
        <v>1.6439930295739031</v>
      </c>
      <c r="D40995" s="305" t="s">
        <v>172</v>
      </c>
    </row>
    <row r="40996" spans="2:4" x14ac:dyDescent="0.35">
      <c r="B40996" s="306">
        <v>44529.463888981671</v>
      </c>
      <c r="C40996" s="304">
        <v>1.6874443049663872</v>
      </c>
      <c r="D40996" s="305" t="s">
        <v>172</v>
      </c>
    </row>
    <row r="40997" spans="2:4" x14ac:dyDescent="0.35">
      <c r="B40997" s="306">
        <v>44529.464583426117</v>
      </c>
      <c r="C40997" s="304">
        <v>1.6577470341593046</v>
      </c>
      <c r="D40997" s="305" t="s">
        <v>172</v>
      </c>
    </row>
    <row r="40998" spans="2:4" x14ac:dyDescent="0.35">
      <c r="B40998" s="306">
        <v>44529.465277870564</v>
      </c>
      <c r="C40998" s="304">
        <v>1.6021528975839223</v>
      </c>
      <c r="D40998" s="305" t="s">
        <v>172</v>
      </c>
    </row>
    <row r="40999" spans="2:4" x14ac:dyDescent="0.35">
      <c r="B40999" s="306">
        <v>44529.465972315011</v>
      </c>
      <c r="C40999" s="304">
        <v>1.6209968275017066</v>
      </c>
      <c r="D40999" s="305" t="s">
        <v>172</v>
      </c>
    </row>
    <row r="41000" spans="2:4" x14ac:dyDescent="0.35">
      <c r="B41000" s="306">
        <v>44529.466666759457</v>
      </c>
      <c r="C41000" s="304">
        <v>1.6788602218310795</v>
      </c>
      <c r="D41000" s="305" t="s">
        <v>172</v>
      </c>
    </row>
    <row r="41001" spans="2:4" x14ac:dyDescent="0.35">
      <c r="B41001" s="306">
        <v>44529.467361203904</v>
      </c>
      <c r="C41001" s="304">
        <v>1.567497737926169</v>
      </c>
      <c r="D41001" s="305" t="s">
        <v>172</v>
      </c>
    </row>
    <row r="41002" spans="2:4" x14ac:dyDescent="0.35">
      <c r="B41002" s="306">
        <v>44529.468055648351</v>
      </c>
      <c r="C41002" s="304">
        <v>1.6339966674102471</v>
      </c>
      <c r="D41002" s="305" t="s">
        <v>172</v>
      </c>
    </row>
    <row r="41003" spans="2:4" x14ac:dyDescent="0.35">
      <c r="B41003" s="306">
        <v>44529.468750092798</v>
      </c>
      <c r="C41003" s="304">
        <v>1.6543374711793148</v>
      </c>
      <c r="D41003" s="305" t="s">
        <v>172</v>
      </c>
    </row>
    <row r="41004" spans="2:4" x14ac:dyDescent="0.35">
      <c r="B41004" s="306">
        <v>44529.469444537244</v>
      </c>
      <c r="C41004" s="304">
        <v>1.6823456592663812</v>
      </c>
      <c r="D41004" s="305" t="s">
        <v>172</v>
      </c>
    </row>
    <row r="41005" spans="2:4" x14ac:dyDescent="0.35">
      <c r="B41005" s="306">
        <v>44529.470138981691</v>
      </c>
      <c r="C41005" s="304">
        <v>1.6766993096134684</v>
      </c>
      <c r="D41005" s="305" t="s">
        <v>172</v>
      </c>
    </row>
    <row r="41006" spans="2:4" x14ac:dyDescent="0.35">
      <c r="B41006" s="306">
        <v>44529.470833426138</v>
      </c>
      <c r="C41006" s="304">
        <v>1.6859056105890582</v>
      </c>
      <c r="D41006" s="305" t="s">
        <v>172</v>
      </c>
    </row>
    <row r="41007" spans="2:4" x14ac:dyDescent="0.35">
      <c r="B41007" s="306">
        <v>44529.471527870584</v>
      </c>
      <c r="C41007" s="304">
        <v>1.6975369040340107</v>
      </c>
      <c r="D41007" s="305" t="s">
        <v>172</v>
      </c>
    </row>
    <row r="41008" spans="2:4" x14ac:dyDescent="0.35">
      <c r="B41008" s="306">
        <v>44529.472222315031</v>
      </c>
      <c r="C41008" s="304">
        <v>1.7544273218140005</v>
      </c>
      <c r="D41008" s="305" t="s">
        <v>172</v>
      </c>
    </row>
    <row r="41009" spans="2:4" x14ac:dyDescent="0.35">
      <c r="B41009" s="306">
        <v>44529.472916759478</v>
      </c>
      <c r="C41009" s="304">
        <v>1.737263145858257</v>
      </c>
      <c r="D41009" s="305" t="s">
        <v>172</v>
      </c>
    </row>
    <row r="41010" spans="2:4" x14ac:dyDescent="0.35">
      <c r="B41010" s="306">
        <v>44529.473611203925</v>
      </c>
      <c r="C41010" s="304">
        <v>1.7958120967530704</v>
      </c>
      <c r="D41010" s="305" t="s">
        <v>172</v>
      </c>
    </row>
    <row r="41011" spans="2:4" x14ac:dyDescent="0.35">
      <c r="B41011" s="306">
        <v>44529.474305648371</v>
      </c>
      <c r="C41011" s="304">
        <v>1.7647308436969373</v>
      </c>
      <c r="D41011" s="305" t="s">
        <v>172</v>
      </c>
    </row>
    <row r="41012" spans="2:4" x14ac:dyDescent="0.35">
      <c r="B41012" s="306">
        <v>44529.475000092818</v>
      </c>
      <c r="C41012" s="304">
        <v>1.7276987728039481</v>
      </c>
      <c r="D41012" s="305" t="s">
        <v>172</v>
      </c>
    </row>
    <row r="41013" spans="2:4" x14ac:dyDescent="0.35">
      <c r="B41013" s="306">
        <v>44529.475694537265</v>
      </c>
      <c r="C41013" s="304">
        <v>1.7911995266299832</v>
      </c>
      <c r="D41013" s="305" t="s">
        <v>172</v>
      </c>
    </row>
    <row r="41014" spans="2:4" x14ac:dyDescent="0.35">
      <c r="B41014" s="306">
        <v>44529.476388981711</v>
      </c>
      <c r="C41014" s="304">
        <v>1.7027431522782233</v>
      </c>
      <c r="D41014" s="305" t="s">
        <v>172</v>
      </c>
    </row>
    <row r="41015" spans="2:4" x14ac:dyDescent="0.35">
      <c r="B41015" s="306">
        <v>44529.477083426158</v>
      </c>
      <c r="C41015" s="304">
        <v>1.7079106719284027</v>
      </c>
      <c r="D41015" s="305" t="s">
        <v>172</v>
      </c>
    </row>
    <row r="41016" spans="2:4" x14ac:dyDescent="0.35">
      <c r="B41016" s="306">
        <v>44529.477777870605</v>
      </c>
      <c r="C41016" s="304">
        <v>1.6965045365926925</v>
      </c>
      <c r="D41016" s="305" t="s">
        <v>172</v>
      </c>
    </row>
    <row r="41017" spans="2:4" x14ac:dyDescent="0.35">
      <c r="B41017" s="306">
        <v>44529.478472315051</v>
      </c>
      <c r="C41017" s="304">
        <v>1.6669429847854189</v>
      </c>
      <c r="D41017" s="305" t="s">
        <v>172</v>
      </c>
    </row>
    <row r="41018" spans="2:4" x14ac:dyDescent="0.35">
      <c r="B41018" s="306">
        <v>44529.479166759498</v>
      </c>
      <c r="C41018" s="304">
        <v>1.7469295809152148</v>
      </c>
      <c r="D41018" s="305" t="s">
        <v>172</v>
      </c>
    </row>
    <row r="41019" spans="2:4" x14ac:dyDescent="0.35">
      <c r="B41019" s="306">
        <v>44529.479861203945</v>
      </c>
      <c r="C41019" s="304">
        <v>1.8095445909263315</v>
      </c>
      <c r="D41019" s="305" t="s">
        <v>172</v>
      </c>
    </row>
    <row r="41020" spans="2:4" x14ac:dyDescent="0.35">
      <c r="B41020" s="306">
        <v>44529.480555648392</v>
      </c>
      <c r="C41020" s="304">
        <v>1.8084473546720499</v>
      </c>
      <c r="D41020" s="305" t="s">
        <v>172</v>
      </c>
    </row>
    <row r="41021" spans="2:4" x14ac:dyDescent="0.35">
      <c r="B41021" s="306">
        <v>44529.481250092838</v>
      </c>
      <c r="C41021" s="304">
        <v>1.7891712086107874</v>
      </c>
      <c r="D41021" s="305" t="s">
        <v>172</v>
      </c>
    </row>
    <row r="41022" spans="2:4" x14ac:dyDescent="0.35">
      <c r="B41022" s="306">
        <v>44529.481944537285</v>
      </c>
      <c r="C41022" s="304">
        <v>1.7333911363309502</v>
      </c>
      <c r="D41022" s="305" t="s">
        <v>172</v>
      </c>
    </row>
    <row r="41023" spans="2:4" x14ac:dyDescent="0.35">
      <c r="B41023" s="306">
        <v>44529.482638981732</v>
      </c>
      <c r="C41023" s="304">
        <v>1.8027992731838216</v>
      </c>
      <c r="D41023" s="305" t="s">
        <v>172</v>
      </c>
    </row>
    <row r="41024" spans="2:4" x14ac:dyDescent="0.35">
      <c r="B41024" s="306">
        <v>44529.483333426178</v>
      </c>
      <c r="C41024" s="304">
        <v>1.7095372982888268</v>
      </c>
      <c r="D41024" s="305" t="s">
        <v>172</v>
      </c>
    </row>
    <row r="41025" spans="2:4" x14ac:dyDescent="0.35">
      <c r="B41025" s="306">
        <v>44529.484027870625</v>
      </c>
      <c r="C41025" s="304">
        <v>1.6215283411841179</v>
      </c>
      <c r="D41025" s="305" t="s">
        <v>172</v>
      </c>
    </row>
    <row r="41026" spans="2:4" x14ac:dyDescent="0.35">
      <c r="B41026" s="306">
        <v>44529.484722315072</v>
      </c>
      <c r="C41026" s="304">
        <v>1.4811353397769078</v>
      </c>
      <c r="D41026" s="305" t="s">
        <v>172</v>
      </c>
    </row>
    <row r="41027" spans="2:4" x14ac:dyDescent="0.35">
      <c r="B41027" s="306">
        <v>44529.485416759519</v>
      </c>
      <c r="C41027" s="304">
        <v>1.5739491479900607</v>
      </c>
      <c r="D41027" s="305" t="s">
        <v>172</v>
      </c>
    </row>
    <row r="41028" spans="2:4" x14ac:dyDescent="0.35">
      <c r="B41028" s="306">
        <v>44529.486111203965</v>
      </c>
      <c r="C41028" s="304">
        <v>1.536486374729672</v>
      </c>
      <c r="D41028" s="305" t="s">
        <v>172</v>
      </c>
    </row>
    <row r="41029" spans="2:4" x14ac:dyDescent="0.35">
      <c r="B41029" s="306">
        <v>44529.486805648412</v>
      </c>
      <c r="C41029" s="304">
        <v>1.5673451115517916</v>
      </c>
      <c r="D41029" s="305" t="s">
        <v>172</v>
      </c>
    </row>
    <row r="41030" spans="2:4" x14ac:dyDescent="0.35">
      <c r="B41030" s="306">
        <v>44529.487500092859</v>
      </c>
      <c r="C41030" s="304">
        <v>1.3584086300945879</v>
      </c>
      <c r="D41030" s="305" t="s">
        <v>172</v>
      </c>
    </row>
    <row r="41031" spans="2:4" x14ac:dyDescent="0.35">
      <c r="B41031" s="306">
        <v>44529.488194537305</v>
      </c>
      <c r="C41031" s="304">
        <v>1.3374836997133874</v>
      </c>
      <c r="D41031" s="305" t="s">
        <v>172</v>
      </c>
    </row>
    <row r="41032" spans="2:4" x14ac:dyDescent="0.35">
      <c r="B41032" s="306">
        <v>44529.488888981752</v>
      </c>
      <c r="C41032" s="304">
        <v>1.5602945080165227</v>
      </c>
      <c r="D41032" s="305" t="s">
        <v>172</v>
      </c>
    </row>
    <row r="41033" spans="2:4" x14ac:dyDescent="0.35">
      <c r="B41033" s="306">
        <v>44529.489583426199</v>
      </c>
      <c r="C41033" s="304">
        <v>1.6143489942131661</v>
      </c>
      <c r="D41033" s="305" t="s">
        <v>172</v>
      </c>
    </row>
    <row r="41034" spans="2:4" x14ac:dyDescent="0.35">
      <c r="B41034" s="306">
        <v>44529.490277870646</v>
      </c>
      <c r="C41034" s="304">
        <v>1.5379003514737026</v>
      </c>
      <c r="D41034" s="305" t="s">
        <v>172</v>
      </c>
    </row>
    <row r="41035" spans="2:4" x14ac:dyDescent="0.35">
      <c r="B41035" s="306">
        <v>44529.490972315092</v>
      </c>
      <c r="C41035" s="304">
        <v>1.4520120861666024</v>
      </c>
      <c r="D41035" s="305" t="s">
        <v>172</v>
      </c>
    </row>
    <row r="41036" spans="2:4" x14ac:dyDescent="0.35">
      <c r="B41036" s="306">
        <v>44529.491666759539</v>
      </c>
      <c r="C41036" s="304">
        <v>1.646113228566052</v>
      </c>
      <c r="D41036" s="305" t="s">
        <v>172</v>
      </c>
    </row>
    <row r="41037" spans="2:4" x14ac:dyDescent="0.35">
      <c r="B41037" s="306">
        <v>44529.492361203986</v>
      </c>
      <c r="C41037" s="304">
        <v>1.5736259349687316</v>
      </c>
      <c r="D41037" s="305" t="s">
        <v>172</v>
      </c>
    </row>
    <row r="41038" spans="2:4" x14ac:dyDescent="0.35">
      <c r="B41038" s="306">
        <v>44529.493055648432</v>
      </c>
      <c r="C41038" s="304">
        <v>1.6103464403720864</v>
      </c>
      <c r="D41038" s="305" t="s">
        <v>172</v>
      </c>
    </row>
    <row r="41039" spans="2:4" x14ac:dyDescent="0.35">
      <c r="B41039" s="306">
        <v>44529.493750092879</v>
      </c>
      <c r="C41039" s="304">
        <v>1.6813998967916026</v>
      </c>
      <c r="D41039" s="305" t="s">
        <v>172</v>
      </c>
    </row>
    <row r="41040" spans="2:4" x14ac:dyDescent="0.35">
      <c r="B41040" s="306">
        <v>44529.494444537326</v>
      </c>
      <c r="C41040" s="304">
        <v>1.7484229391069674</v>
      </c>
      <c r="D41040" s="305" t="s">
        <v>172</v>
      </c>
    </row>
    <row r="41041" spans="2:4" x14ac:dyDescent="0.35">
      <c r="B41041" s="306">
        <v>44529.495138981772</v>
      </c>
      <c r="C41041" s="304">
        <v>1.7119727033983509</v>
      </c>
      <c r="D41041" s="305" t="s">
        <v>172</v>
      </c>
    </row>
    <row r="41042" spans="2:4" x14ac:dyDescent="0.35">
      <c r="B41042" s="306">
        <v>44529.495833426219</v>
      </c>
      <c r="C41042" s="304">
        <v>1.4904821263415216</v>
      </c>
      <c r="D41042" s="305" t="s">
        <v>172</v>
      </c>
    </row>
    <row r="41043" spans="2:4" x14ac:dyDescent="0.35">
      <c r="B41043" s="306">
        <v>44529.496527870666</v>
      </c>
      <c r="C41043" s="304">
        <v>1.5275166991566949</v>
      </c>
      <c r="D41043" s="305" t="s">
        <v>172</v>
      </c>
    </row>
    <row r="41044" spans="2:4" x14ac:dyDescent="0.35">
      <c r="B41044" s="306">
        <v>44529.497222315113</v>
      </c>
      <c r="C41044" s="304">
        <v>1.6408469594571216</v>
      </c>
      <c r="D41044" s="305" t="s">
        <v>172</v>
      </c>
    </row>
    <row r="41045" spans="2:4" x14ac:dyDescent="0.35">
      <c r="B41045" s="306">
        <v>44529.497916759559</v>
      </c>
      <c r="C41045" s="304">
        <v>1.8030025415190418</v>
      </c>
      <c r="D41045" s="305" t="s">
        <v>172</v>
      </c>
    </row>
    <row r="41046" spans="2:4" x14ac:dyDescent="0.35">
      <c r="B41046" s="306">
        <v>44529.498611204006</v>
      </c>
      <c r="C41046" s="304">
        <v>1.8343736953795693</v>
      </c>
      <c r="D41046" s="305" t="s">
        <v>172</v>
      </c>
    </row>
    <row r="41047" spans="2:4" x14ac:dyDescent="0.35">
      <c r="B41047" s="306">
        <v>44529.499305648453</v>
      </c>
      <c r="C41047" s="304">
        <v>1.724434743046974</v>
      </c>
      <c r="D41047" s="305" t="s">
        <v>172</v>
      </c>
    </row>
    <row r="41048" spans="2:4" x14ac:dyDescent="0.35">
      <c r="B41048" s="306">
        <v>44529.500000092899</v>
      </c>
      <c r="C41048" s="304">
        <v>0.64220292371422449</v>
      </c>
      <c r="D41048" s="305" t="s">
        <v>170</v>
      </c>
    </row>
    <row r="41049" spans="2:4" x14ac:dyDescent="0.35">
      <c r="B41049" s="306">
        <v>44529.500694537346</v>
      </c>
      <c r="C41049" s="304">
        <v>1.5926260361993627</v>
      </c>
      <c r="D41049" s="305" t="s">
        <v>172</v>
      </c>
    </row>
    <row r="41050" spans="2:4" x14ac:dyDescent="0.35">
      <c r="B41050" s="306">
        <v>44529.501388981793</v>
      </c>
      <c r="C41050" s="304">
        <v>1.7291024903461221</v>
      </c>
      <c r="D41050" s="305" t="s">
        <v>172</v>
      </c>
    </row>
    <row r="41051" spans="2:4" x14ac:dyDescent="0.35">
      <c r="B41051" s="306">
        <v>44529.50208342624</v>
      </c>
      <c r="C41051" s="304">
        <v>1.653861291144858</v>
      </c>
      <c r="D41051" s="305" t="s">
        <v>172</v>
      </c>
    </row>
    <row r="41052" spans="2:4" x14ac:dyDescent="0.35">
      <c r="B41052" s="306">
        <v>44529.502777870686</v>
      </c>
      <c r="C41052" s="304">
        <v>1.7623949889382251</v>
      </c>
      <c r="D41052" s="305" t="s">
        <v>172</v>
      </c>
    </row>
    <row r="41053" spans="2:4" x14ac:dyDescent="0.35">
      <c r="B41053" s="306">
        <v>44529.503472315133</v>
      </c>
      <c r="C41053" s="304">
        <v>1.6618732278463237</v>
      </c>
      <c r="D41053" s="305" t="s">
        <v>172</v>
      </c>
    </row>
    <row r="41054" spans="2:4" x14ac:dyDescent="0.35">
      <c r="B41054" s="306">
        <v>44529.50416675958</v>
      </c>
      <c r="C41054" s="304">
        <v>1.6996126268573184</v>
      </c>
      <c r="D41054" s="305" t="s">
        <v>172</v>
      </c>
    </row>
    <row r="41055" spans="2:4" x14ac:dyDescent="0.35">
      <c r="B41055" s="306">
        <v>44529.504861204026</v>
      </c>
      <c r="C41055" s="304">
        <v>1.7051836849963971</v>
      </c>
      <c r="D41055" s="305" t="s">
        <v>172</v>
      </c>
    </row>
    <row r="41056" spans="2:4" x14ac:dyDescent="0.35">
      <c r="B41056" s="306">
        <v>44529.505555648473</v>
      </c>
      <c r="C41056" s="304">
        <v>1.6928900574537693</v>
      </c>
      <c r="D41056" s="305" t="s">
        <v>172</v>
      </c>
    </row>
    <row r="41057" spans="2:4" x14ac:dyDescent="0.35">
      <c r="B41057" s="306">
        <v>44529.50625009292</v>
      </c>
      <c r="C41057" s="304">
        <v>1.5037381443646154</v>
      </c>
      <c r="D41057" s="305" t="s">
        <v>172</v>
      </c>
    </row>
    <row r="41058" spans="2:4" x14ac:dyDescent="0.35">
      <c r="B41058" s="306">
        <v>44529.506944537367</v>
      </c>
      <c r="C41058" s="304">
        <v>1.716805414215681</v>
      </c>
      <c r="D41058" s="305" t="s">
        <v>172</v>
      </c>
    </row>
    <row r="41059" spans="2:4" x14ac:dyDescent="0.35">
      <c r="B41059" s="306">
        <v>44529.507638981813</v>
      </c>
      <c r="C41059" s="304">
        <v>1.689118803662859</v>
      </c>
      <c r="D41059" s="305" t="s">
        <v>172</v>
      </c>
    </row>
    <row r="41060" spans="2:4" x14ac:dyDescent="0.35">
      <c r="B41060" s="306">
        <v>44529.50833342626</v>
      </c>
      <c r="C41060" s="304">
        <v>1.7201605753116989</v>
      </c>
      <c r="D41060" s="305" t="s">
        <v>172</v>
      </c>
    </row>
    <row r="41061" spans="2:4" x14ac:dyDescent="0.35">
      <c r="B41061" s="306">
        <v>44529.509027870707</v>
      </c>
      <c r="C41061" s="304">
        <v>1.6153364059195154</v>
      </c>
      <c r="D41061" s="305" t="s">
        <v>172</v>
      </c>
    </row>
    <row r="41062" spans="2:4" x14ac:dyDescent="0.35">
      <c r="B41062" s="306">
        <v>44529.509722315153</v>
      </c>
      <c r="C41062" s="304">
        <v>1.6257580787251451</v>
      </c>
      <c r="D41062" s="305" t="s">
        <v>172</v>
      </c>
    </row>
    <row r="41063" spans="2:4" x14ac:dyDescent="0.35">
      <c r="B41063" s="306">
        <v>44529.5104167596</v>
      </c>
      <c r="C41063" s="304">
        <v>1.5163130179864917</v>
      </c>
      <c r="D41063" s="305" t="s">
        <v>172</v>
      </c>
    </row>
    <row r="41064" spans="2:4" x14ac:dyDescent="0.35">
      <c r="B41064" s="306">
        <v>44529.511111204047</v>
      </c>
      <c r="C41064" s="304">
        <v>1.6405185816654315</v>
      </c>
      <c r="D41064" s="305" t="s">
        <v>172</v>
      </c>
    </row>
    <row r="41065" spans="2:4" x14ac:dyDescent="0.35">
      <c r="B41065" s="306">
        <v>44529.511805648493</v>
      </c>
      <c r="C41065" s="304">
        <v>1.6710367896443736</v>
      </c>
      <c r="D41065" s="305" t="s">
        <v>172</v>
      </c>
    </row>
    <row r="41066" spans="2:4" x14ac:dyDescent="0.35">
      <c r="B41066" s="306">
        <v>44529.51250009294</v>
      </c>
      <c r="C41066" s="304">
        <v>1.6253695058900728</v>
      </c>
      <c r="D41066" s="305" t="s">
        <v>172</v>
      </c>
    </row>
    <row r="41067" spans="2:4" x14ac:dyDescent="0.35">
      <c r="B41067" s="306">
        <v>44529.513194537387</v>
      </c>
      <c r="C41067" s="304">
        <v>1.5912305973584202</v>
      </c>
      <c r="D41067" s="305" t="s">
        <v>172</v>
      </c>
    </row>
    <row r="41068" spans="2:4" x14ac:dyDescent="0.35">
      <c r="B41068" s="306">
        <v>44529.513888981834</v>
      </c>
      <c r="C41068" s="304">
        <v>1.5553845671478483</v>
      </c>
      <c r="D41068" s="305" t="s">
        <v>172</v>
      </c>
    </row>
    <row r="41069" spans="2:4" x14ac:dyDescent="0.35">
      <c r="B41069" s="306">
        <v>44529.51458342628</v>
      </c>
      <c r="C41069" s="304">
        <v>1.5274888032790235</v>
      </c>
      <c r="D41069" s="305" t="s">
        <v>172</v>
      </c>
    </row>
    <row r="41070" spans="2:4" x14ac:dyDescent="0.35">
      <c r="B41070" s="306">
        <v>44529.515277870727</v>
      </c>
      <c r="C41070" s="304">
        <v>1.5480560472249636</v>
      </c>
      <c r="D41070" s="305" t="s">
        <v>172</v>
      </c>
    </row>
    <row r="41071" spans="2:4" x14ac:dyDescent="0.35">
      <c r="B41071" s="306">
        <v>44529.515972315174</v>
      </c>
      <c r="C41071" s="304">
        <v>1.5517682131222197</v>
      </c>
      <c r="D41071" s="305" t="s">
        <v>172</v>
      </c>
    </row>
    <row r="41072" spans="2:4" x14ac:dyDescent="0.35">
      <c r="B41072" s="306">
        <v>44529.51666675962</v>
      </c>
      <c r="C41072" s="304">
        <v>1.4946110672101591</v>
      </c>
      <c r="D41072" s="305" t="s">
        <v>172</v>
      </c>
    </row>
    <row r="41073" spans="2:4" x14ac:dyDescent="0.35">
      <c r="B41073" s="306">
        <v>44529.517361204067</v>
      </c>
      <c r="C41073" s="304">
        <v>1.4565147551007007</v>
      </c>
      <c r="D41073" s="305" t="s">
        <v>172</v>
      </c>
    </row>
    <row r="41074" spans="2:4" x14ac:dyDescent="0.35">
      <c r="B41074" s="306">
        <v>44529.518055648514</v>
      </c>
      <c r="C41074" s="304">
        <v>1.5707879900811046</v>
      </c>
      <c r="D41074" s="305" t="s">
        <v>172</v>
      </c>
    </row>
    <row r="41075" spans="2:4" x14ac:dyDescent="0.35">
      <c r="B41075" s="306">
        <v>44529.518750092961</v>
      </c>
      <c r="C41075" s="304">
        <v>1.3967706118967422</v>
      </c>
      <c r="D41075" s="305" t="s">
        <v>172</v>
      </c>
    </row>
    <row r="41076" spans="2:4" x14ac:dyDescent="0.35">
      <c r="B41076" s="306">
        <v>44529.519444537407</v>
      </c>
      <c r="C41076" s="304">
        <v>1.4389869158309012</v>
      </c>
      <c r="D41076" s="305" t="s">
        <v>172</v>
      </c>
    </row>
    <row r="41077" spans="2:4" x14ac:dyDescent="0.35">
      <c r="B41077" s="306">
        <v>44529.520138981854</v>
      </c>
      <c r="C41077" s="304">
        <v>1.5279041412102137</v>
      </c>
      <c r="D41077" s="305" t="s">
        <v>172</v>
      </c>
    </row>
    <row r="41078" spans="2:4" x14ac:dyDescent="0.35">
      <c r="B41078" s="306">
        <v>44529.520833426301</v>
      </c>
      <c r="C41078" s="304">
        <v>1.5180014519343483</v>
      </c>
      <c r="D41078" s="305" t="s">
        <v>172</v>
      </c>
    </row>
    <row r="41079" spans="2:4" x14ac:dyDescent="0.35">
      <c r="B41079" s="306">
        <v>44529.521527870747</v>
      </c>
      <c r="C41079" s="304">
        <v>1.3891520179601988</v>
      </c>
      <c r="D41079" s="305" t="s">
        <v>172</v>
      </c>
    </row>
    <row r="41080" spans="2:4" x14ac:dyDescent="0.35">
      <c r="B41080" s="306">
        <v>44529.522222315194</v>
      </c>
      <c r="C41080" s="304">
        <v>1.4961795835585994</v>
      </c>
      <c r="D41080" s="305" t="s">
        <v>172</v>
      </c>
    </row>
    <row r="41081" spans="2:4" x14ac:dyDescent="0.35">
      <c r="B41081" s="306">
        <v>44529.522916759641</v>
      </c>
      <c r="C41081" s="304">
        <v>1.5246825909727098</v>
      </c>
      <c r="D41081" s="305" t="s">
        <v>172</v>
      </c>
    </row>
    <row r="41082" spans="2:4" x14ac:dyDescent="0.35">
      <c r="B41082" s="306">
        <v>44529.523611204088</v>
      </c>
      <c r="C41082" s="304">
        <v>1.6167115314516802</v>
      </c>
      <c r="D41082" s="305" t="s">
        <v>172</v>
      </c>
    </row>
    <row r="41083" spans="2:4" x14ac:dyDescent="0.35">
      <c r="B41083" s="306">
        <v>44529.524305648534</v>
      </c>
      <c r="C41083" s="304">
        <v>1.5710553712817878</v>
      </c>
      <c r="D41083" s="305" t="s">
        <v>172</v>
      </c>
    </row>
    <row r="41084" spans="2:4" x14ac:dyDescent="0.35">
      <c r="B41084" s="306">
        <v>44529.525000092981</v>
      </c>
      <c r="C41084" s="304">
        <v>1.5664089625364188</v>
      </c>
      <c r="D41084" s="305" t="s">
        <v>172</v>
      </c>
    </row>
    <row r="41085" spans="2:4" x14ac:dyDescent="0.35">
      <c r="B41085" s="306">
        <v>44529.525694537428</v>
      </c>
      <c r="C41085" s="304">
        <v>1.6045123161229033</v>
      </c>
      <c r="D41085" s="305" t="s">
        <v>172</v>
      </c>
    </row>
    <row r="41086" spans="2:4" x14ac:dyDescent="0.35">
      <c r="B41086" s="306">
        <v>44529.526388981874</v>
      </c>
      <c r="C41086" s="304">
        <v>1.6832336582471423</v>
      </c>
      <c r="D41086" s="305" t="s">
        <v>172</v>
      </c>
    </row>
    <row r="41087" spans="2:4" x14ac:dyDescent="0.35">
      <c r="B41087" s="306">
        <v>44529.527083426321</v>
      </c>
      <c r="C41087" s="304">
        <v>1.7109464209485548</v>
      </c>
      <c r="D41087" s="305" t="s">
        <v>172</v>
      </c>
    </row>
    <row r="41088" spans="2:4" x14ac:dyDescent="0.35">
      <c r="B41088" s="306">
        <v>44529.527777870768</v>
      </c>
      <c r="C41088" s="304">
        <v>1.6479482753573393</v>
      </c>
      <c r="D41088" s="305" t="s">
        <v>172</v>
      </c>
    </row>
    <row r="41089" spans="2:4" x14ac:dyDescent="0.35">
      <c r="B41089" s="306">
        <v>44529.528472315214</v>
      </c>
      <c r="C41089" s="304">
        <v>1.6183407752723724</v>
      </c>
      <c r="D41089" s="305" t="s">
        <v>172</v>
      </c>
    </row>
    <row r="41090" spans="2:4" x14ac:dyDescent="0.35">
      <c r="B41090" s="306">
        <v>44529.529166759661</v>
      </c>
      <c r="C41090" s="304">
        <v>1.5925362759672377</v>
      </c>
      <c r="D41090" s="305" t="s">
        <v>172</v>
      </c>
    </row>
    <row r="41091" spans="2:4" x14ac:dyDescent="0.35">
      <c r="B41091" s="306">
        <v>44529.529861204108</v>
      </c>
      <c r="C41091" s="304">
        <v>1.6169191355928585</v>
      </c>
      <c r="D41091" s="305" t="s">
        <v>172</v>
      </c>
    </row>
    <row r="41092" spans="2:4" x14ac:dyDescent="0.35">
      <c r="B41092" s="306">
        <v>44529.530555648555</v>
      </c>
      <c r="C41092" s="304">
        <v>1.6036763474519831</v>
      </c>
      <c r="D41092" s="305" t="s">
        <v>172</v>
      </c>
    </row>
    <row r="41093" spans="2:4" x14ac:dyDescent="0.35">
      <c r="B41093" s="306">
        <v>44529.531250093001</v>
      </c>
      <c r="C41093" s="304">
        <v>1.6347556966558234</v>
      </c>
      <c r="D41093" s="305" t="s">
        <v>172</v>
      </c>
    </row>
    <row r="41094" spans="2:4" x14ac:dyDescent="0.35">
      <c r="B41094" s="306">
        <v>44529.531944537448</v>
      </c>
      <c r="C41094" s="304">
        <v>1.6253422378916487</v>
      </c>
      <c r="D41094" s="305" t="s">
        <v>172</v>
      </c>
    </row>
    <row r="41095" spans="2:4" x14ac:dyDescent="0.35">
      <c r="B41095" s="306">
        <v>44529.532638981895</v>
      </c>
      <c r="C41095" s="304">
        <v>1.5455248686725098</v>
      </c>
      <c r="D41095" s="305" t="s">
        <v>172</v>
      </c>
    </row>
    <row r="41096" spans="2:4" x14ac:dyDescent="0.35">
      <c r="B41096" s="306">
        <v>44529.533333426341</v>
      </c>
      <c r="C41096" s="304">
        <v>1.6061667060491649</v>
      </c>
      <c r="D41096" s="305" t="s">
        <v>172</v>
      </c>
    </row>
    <row r="41097" spans="2:4" x14ac:dyDescent="0.35">
      <c r="B41097" s="306">
        <v>44529.534027870788</v>
      </c>
      <c r="C41097" s="304">
        <v>1.60166896201578</v>
      </c>
      <c r="D41097" s="305" t="s">
        <v>172</v>
      </c>
    </row>
    <row r="41098" spans="2:4" x14ac:dyDescent="0.35">
      <c r="B41098" s="306">
        <v>44529.534722315235</v>
      </c>
      <c r="C41098" s="304">
        <v>1.564339143273052</v>
      </c>
      <c r="D41098" s="305" t="s">
        <v>172</v>
      </c>
    </row>
    <row r="41099" spans="2:4" x14ac:dyDescent="0.35">
      <c r="B41099" s="306">
        <v>44529.535416759682</v>
      </c>
      <c r="C41099" s="304">
        <v>1.494551277072848</v>
      </c>
      <c r="D41099" s="305" t="s">
        <v>172</v>
      </c>
    </row>
    <row r="41100" spans="2:4" x14ac:dyDescent="0.35">
      <c r="B41100" s="306">
        <v>44529.536111204128</v>
      </c>
      <c r="C41100" s="304">
        <v>1.6699221671008369</v>
      </c>
      <c r="D41100" s="305" t="s">
        <v>172</v>
      </c>
    </row>
    <row r="41101" spans="2:4" x14ac:dyDescent="0.35">
      <c r="B41101" s="306">
        <v>44529.536805648575</v>
      </c>
      <c r="C41101" s="304">
        <v>1.5809418573119425</v>
      </c>
      <c r="D41101" s="305" t="s">
        <v>172</v>
      </c>
    </row>
    <row r="41102" spans="2:4" x14ac:dyDescent="0.35">
      <c r="B41102" s="306">
        <v>44529.537500093022</v>
      </c>
      <c r="C41102" s="304">
        <v>1.4952412051869033</v>
      </c>
      <c r="D41102" s="305" t="s">
        <v>172</v>
      </c>
    </row>
    <row r="41103" spans="2:4" x14ac:dyDescent="0.35">
      <c r="B41103" s="306">
        <v>44529.538194537468</v>
      </c>
      <c r="C41103" s="304">
        <v>1.4895916007444612</v>
      </c>
      <c r="D41103" s="305" t="s">
        <v>172</v>
      </c>
    </row>
    <row r="41104" spans="2:4" x14ac:dyDescent="0.35">
      <c r="B41104" s="306">
        <v>44529.538888981915</v>
      </c>
      <c r="C41104" s="304">
        <v>1.5028979753764966</v>
      </c>
      <c r="D41104" s="305" t="s">
        <v>172</v>
      </c>
    </row>
    <row r="41105" spans="2:4" x14ac:dyDescent="0.35">
      <c r="B41105" s="306">
        <v>44529.539583426362</v>
      </c>
      <c r="C41105" s="304">
        <v>1.3370940206261972</v>
      </c>
      <c r="D41105" s="305" t="s">
        <v>172</v>
      </c>
    </row>
    <row r="41106" spans="2:4" x14ac:dyDescent="0.35">
      <c r="B41106" s="306">
        <v>44529.540277870808</v>
      </c>
      <c r="C41106" s="304">
        <v>1.4259725715972309</v>
      </c>
      <c r="D41106" s="305" t="s">
        <v>172</v>
      </c>
    </row>
    <row r="41107" spans="2:4" x14ac:dyDescent="0.35">
      <c r="B41107" s="306">
        <v>44529.540972315255</v>
      </c>
      <c r="C41107" s="304">
        <v>1.4375997032720382</v>
      </c>
      <c r="D41107" s="305" t="s">
        <v>172</v>
      </c>
    </row>
    <row r="41108" spans="2:4" x14ac:dyDescent="0.35">
      <c r="B41108" s="306">
        <v>44529.541666759702</v>
      </c>
      <c r="C41108" s="304">
        <v>1.4932896494571954</v>
      </c>
      <c r="D41108" s="305" t="s">
        <v>172</v>
      </c>
    </row>
    <row r="41109" spans="2:4" x14ac:dyDescent="0.35">
      <c r="B41109" s="306">
        <v>44529.542361204149</v>
      </c>
      <c r="C41109" s="304">
        <v>1.5538894718328569</v>
      </c>
      <c r="D41109" s="305" t="s">
        <v>172</v>
      </c>
    </row>
    <row r="41110" spans="2:4" x14ac:dyDescent="0.35">
      <c r="B41110" s="306">
        <v>44529.543055648595</v>
      </c>
      <c r="C41110" s="304">
        <v>1.5297277778100882</v>
      </c>
      <c r="D41110" s="305" t="s">
        <v>172</v>
      </c>
    </row>
    <row r="41111" spans="2:4" x14ac:dyDescent="0.35">
      <c r="B41111" s="306">
        <v>44529.543750093042</v>
      </c>
      <c r="C41111" s="304">
        <v>1.542663656135604</v>
      </c>
      <c r="D41111" s="305" t="s">
        <v>172</v>
      </c>
    </row>
    <row r="41112" spans="2:4" x14ac:dyDescent="0.35">
      <c r="B41112" s="306">
        <v>44529.544444537489</v>
      </c>
      <c r="C41112" s="304">
        <v>1.5149265043932245</v>
      </c>
      <c r="D41112" s="305" t="s">
        <v>172</v>
      </c>
    </row>
    <row r="41113" spans="2:4" x14ac:dyDescent="0.35">
      <c r="B41113" s="306">
        <v>44529.545138981935</v>
      </c>
      <c r="C41113" s="304">
        <v>1.4148506586650911</v>
      </c>
      <c r="D41113" s="305" t="s">
        <v>172</v>
      </c>
    </row>
    <row r="41114" spans="2:4" x14ac:dyDescent="0.35">
      <c r="B41114" s="306">
        <v>44529.545833426382</v>
      </c>
      <c r="C41114" s="304">
        <v>1.5642160702130543</v>
      </c>
      <c r="D41114" s="305" t="s">
        <v>172</v>
      </c>
    </row>
    <row r="41115" spans="2:4" x14ac:dyDescent="0.35">
      <c r="B41115" s="306">
        <v>44529.546527870829</v>
      </c>
      <c r="C41115" s="304">
        <v>1.4291330238542286</v>
      </c>
      <c r="D41115" s="305" t="s">
        <v>172</v>
      </c>
    </row>
    <row r="41116" spans="2:4" x14ac:dyDescent="0.35">
      <c r="B41116" s="306">
        <v>44529.547222315276</v>
      </c>
      <c r="C41116" s="304">
        <v>1.4333829710941548</v>
      </c>
      <c r="D41116" s="305" t="s">
        <v>172</v>
      </c>
    </row>
    <row r="41117" spans="2:4" x14ac:dyDescent="0.35">
      <c r="B41117" s="306">
        <v>44529.547916759722</v>
      </c>
      <c r="C41117" s="304">
        <v>1.3084680473364037</v>
      </c>
      <c r="D41117" s="305" t="s">
        <v>172</v>
      </c>
    </row>
    <row r="41118" spans="2:4" x14ac:dyDescent="0.35">
      <c r="B41118" s="306">
        <v>44529.548611204169</v>
      </c>
      <c r="C41118" s="304">
        <v>1.2973668897711226</v>
      </c>
      <c r="D41118" s="305" t="s">
        <v>172</v>
      </c>
    </row>
    <row r="41119" spans="2:4" x14ac:dyDescent="0.35">
      <c r="B41119" s="306">
        <v>44529.549305648616</v>
      </c>
      <c r="C41119" s="304">
        <v>1.4096669575558431</v>
      </c>
      <c r="D41119" s="305" t="s">
        <v>172</v>
      </c>
    </row>
    <row r="41120" spans="2:4" x14ac:dyDescent="0.35">
      <c r="B41120" s="306">
        <v>44529.550000093062</v>
      </c>
      <c r="C41120" s="304">
        <v>1.336413839043477</v>
      </c>
      <c r="D41120" s="305" t="s">
        <v>172</v>
      </c>
    </row>
    <row r="41121" spans="2:4" x14ac:dyDescent="0.35">
      <c r="B41121" s="306">
        <v>44529.550694537509</v>
      </c>
      <c r="C41121" s="304">
        <v>1.4137353366349998</v>
      </c>
      <c r="D41121" s="305" t="s">
        <v>172</v>
      </c>
    </row>
    <row r="41122" spans="2:4" x14ac:dyDescent="0.35">
      <c r="B41122" s="306">
        <v>44529.551388981956</v>
      </c>
      <c r="C41122" s="304">
        <v>1.4562768910332429</v>
      </c>
      <c r="D41122" s="305" t="s">
        <v>172</v>
      </c>
    </row>
    <row r="41123" spans="2:4" x14ac:dyDescent="0.35">
      <c r="B41123" s="306">
        <v>44529.552083426403</v>
      </c>
      <c r="C41123" s="304">
        <v>1.464579027373111</v>
      </c>
      <c r="D41123" s="305" t="s">
        <v>172</v>
      </c>
    </row>
    <row r="41124" spans="2:4" x14ac:dyDescent="0.35">
      <c r="B41124" s="306">
        <v>44529.552777870849</v>
      </c>
      <c r="C41124" s="304">
        <v>1.5181075548440277</v>
      </c>
      <c r="D41124" s="305" t="s">
        <v>172</v>
      </c>
    </row>
    <row r="41125" spans="2:4" x14ac:dyDescent="0.35">
      <c r="B41125" s="306">
        <v>44529.553472315296</v>
      </c>
      <c r="C41125" s="304">
        <v>1.5001307497797824</v>
      </c>
      <c r="D41125" s="305" t="s">
        <v>172</v>
      </c>
    </row>
    <row r="41126" spans="2:4" x14ac:dyDescent="0.35">
      <c r="B41126" s="306">
        <v>44529.554166759743</v>
      </c>
      <c r="C41126" s="304">
        <v>1.5565574296580356</v>
      </c>
      <c r="D41126" s="305" t="s">
        <v>172</v>
      </c>
    </row>
    <row r="41127" spans="2:4" x14ac:dyDescent="0.35">
      <c r="B41127" s="306">
        <v>44529.554861204189</v>
      </c>
      <c r="C41127" s="304">
        <v>1.5390005961526185</v>
      </c>
      <c r="D41127" s="305" t="s">
        <v>172</v>
      </c>
    </row>
    <row r="41128" spans="2:4" x14ac:dyDescent="0.35">
      <c r="B41128" s="306">
        <v>44529.555555648636</v>
      </c>
      <c r="C41128" s="304">
        <v>1.5889077583701388</v>
      </c>
      <c r="D41128" s="305" t="s">
        <v>172</v>
      </c>
    </row>
    <row r="41129" spans="2:4" x14ac:dyDescent="0.35">
      <c r="B41129" s="306">
        <v>44529.556250093083</v>
      </c>
      <c r="C41129" s="304">
        <v>1.5993396756653966</v>
      </c>
      <c r="D41129" s="305" t="s">
        <v>172</v>
      </c>
    </row>
    <row r="41130" spans="2:4" x14ac:dyDescent="0.35">
      <c r="B41130" s="306">
        <v>44529.556944537529</v>
      </c>
      <c r="C41130" s="304">
        <v>1.6334047224425983</v>
      </c>
      <c r="D41130" s="305" t="s">
        <v>172</v>
      </c>
    </row>
    <row r="41131" spans="2:4" x14ac:dyDescent="0.35">
      <c r="B41131" s="306">
        <v>44529.557638981976</v>
      </c>
      <c r="C41131" s="304">
        <v>1.5961792017173138</v>
      </c>
      <c r="D41131" s="305" t="s">
        <v>172</v>
      </c>
    </row>
    <row r="41132" spans="2:4" x14ac:dyDescent="0.35">
      <c r="B41132" s="306">
        <v>44529.558333426423</v>
      </c>
      <c r="C41132" s="304">
        <v>1.6472113187633417</v>
      </c>
      <c r="D41132" s="305" t="s">
        <v>172</v>
      </c>
    </row>
    <row r="41133" spans="2:4" x14ac:dyDescent="0.35">
      <c r="B41133" s="306">
        <v>44529.55902787087</v>
      </c>
      <c r="C41133" s="304">
        <v>1.5486168613097107</v>
      </c>
      <c r="D41133" s="305" t="s">
        <v>172</v>
      </c>
    </row>
    <row r="41134" spans="2:4" x14ac:dyDescent="0.35">
      <c r="B41134" s="306">
        <v>44529.559722315316</v>
      </c>
      <c r="C41134" s="304">
        <v>1.4906681706757809</v>
      </c>
      <c r="D41134" s="305" t="s">
        <v>172</v>
      </c>
    </row>
    <row r="41135" spans="2:4" x14ac:dyDescent="0.35">
      <c r="B41135" s="306">
        <v>44529.560416759763</v>
      </c>
      <c r="C41135" s="304">
        <v>1.507218223798797</v>
      </c>
      <c r="D41135" s="305" t="s">
        <v>172</v>
      </c>
    </row>
    <row r="41136" spans="2:4" x14ac:dyDescent="0.35">
      <c r="B41136" s="306">
        <v>44529.56111120421</v>
      </c>
      <c r="C41136" s="304">
        <v>1.6615368278886309</v>
      </c>
      <c r="D41136" s="305" t="s">
        <v>172</v>
      </c>
    </row>
    <row r="41137" spans="2:4" x14ac:dyDescent="0.35">
      <c r="B41137" s="306">
        <v>44529.561805648656</v>
      </c>
      <c r="C41137" s="304">
        <v>1.6985541133556883</v>
      </c>
      <c r="D41137" s="305" t="s">
        <v>172</v>
      </c>
    </row>
    <row r="41138" spans="2:4" x14ac:dyDescent="0.35">
      <c r="B41138" s="306">
        <v>44529.562500093103</v>
      </c>
      <c r="C41138" s="304">
        <v>1.5893939886787849</v>
      </c>
      <c r="D41138" s="305" t="s">
        <v>172</v>
      </c>
    </row>
    <row r="41139" spans="2:4" x14ac:dyDescent="0.35">
      <c r="B41139" s="306">
        <v>44529.56319453755</v>
      </c>
      <c r="C41139" s="304">
        <v>1.6221340965183724</v>
      </c>
      <c r="D41139" s="305" t="s">
        <v>172</v>
      </c>
    </row>
    <row r="41140" spans="2:4" x14ac:dyDescent="0.35">
      <c r="B41140" s="306">
        <v>44529.563888981997</v>
      </c>
      <c r="C41140" s="304">
        <v>1.4892598984013603</v>
      </c>
      <c r="D41140" s="305" t="s">
        <v>172</v>
      </c>
    </row>
    <row r="41141" spans="2:4" x14ac:dyDescent="0.35">
      <c r="B41141" s="306">
        <v>44529.564583426443</v>
      </c>
      <c r="C41141" s="304">
        <v>1.5312953766268038</v>
      </c>
      <c r="D41141" s="305" t="s">
        <v>172</v>
      </c>
    </row>
    <row r="41142" spans="2:4" x14ac:dyDescent="0.35">
      <c r="B41142" s="306">
        <v>44529.56527787089</v>
      </c>
      <c r="C41142" s="304">
        <v>1.5021565336438167</v>
      </c>
      <c r="D41142" s="305" t="s">
        <v>172</v>
      </c>
    </row>
    <row r="41143" spans="2:4" x14ac:dyDescent="0.35">
      <c r="B41143" s="306">
        <v>44529.565972315337</v>
      </c>
      <c r="C41143" s="304">
        <v>1.5453061436858357</v>
      </c>
      <c r="D41143" s="305" t="s">
        <v>172</v>
      </c>
    </row>
    <row r="41144" spans="2:4" x14ac:dyDescent="0.35">
      <c r="B41144" s="306">
        <v>44529.566666759783</v>
      </c>
      <c r="C41144" s="304">
        <v>1.5683968392346288</v>
      </c>
      <c r="D41144" s="305" t="s">
        <v>172</v>
      </c>
    </row>
    <row r="41145" spans="2:4" x14ac:dyDescent="0.35">
      <c r="B41145" s="306">
        <v>44529.56736120423</v>
      </c>
      <c r="C41145" s="304">
        <v>1.5081066979883568</v>
      </c>
      <c r="D41145" s="305" t="s">
        <v>172</v>
      </c>
    </row>
    <row r="41146" spans="2:4" x14ac:dyDescent="0.35">
      <c r="B41146" s="306">
        <v>44529.568055648677</v>
      </c>
      <c r="C41146" s="304">
        <v>1.5283084066545902</v>
      </c>
      <c r="D41146" s="305" t="s">
        <v>172</v>
      </c>
    </row>
    <row r="41147" spans="2:4" x14ac:dyDescent="0.35">
      <c r="B41147" s="306">
        <v>44529.568750093124</v>
      </c>
      <c r="C41147" s="304">
        <v>1.4631951237024623</v>
      </c>
      <c r="D41147" s="305" t="s">
        <v>172</v>
      </c>
    </row>
    <row r="41148" spans="2:4" x14ac:dyDescent="0.35">
      <c r="B41148" s="306">
        <v>44529.56944453757</v>
      </c>
      <c r="C41148" s="304">
        <v>1.4755203341776602</v>
      </c>
      <c r="D41148" s="305" t="s">
        <v>172</v>
      </c>
    </row>
    <row r="41149" spans="2:4" x14ac:dyDescent="0.35">
      <c r="B41149" s="306">
        <v>44529.570138982017</v>
      </c>
      <c r="C41149" s="304">
        <v>1.555128167559936</v>
      </c>
      <c r="D41149" s="305" t="s">
        <v>172</v>
      </c>
    </row>
    <row r="41150" spans="2:4" x14ac:dyDescent="0.35">
      <c r="B41150" s="306">
        <v>44529.570833426464</v>
      </c>
      <c r="C41150" s="304">
        <v>1.4626560637193811</v>
      </c>
      <c r="D41150" s="305" t="s">
        <v>172</v>
      </c>
    </row>
    <row r="41151" spans="2:4" x14ac:dyDescent="0.35">
      <c r="B41151" s="306">
        <v>44529.57152787091</v>
      </c>
      <c r="C41151" s="304">
        <v>1.4148426120082149</v>
      </c>
      <c r="D41151" s="305" t="s">
        <v>172</v>
      </c>
    </row>
    <row r="41152" spans="2:4" x14ac:dyDescent="0.35">
      <c r="B41152" s="306">
        <v>44529.572222315357</v>
      </c>
      <c r="C41152" s="304">
        <v>1.4420671274281631</v>
      </c>
      <c r="D41152" s="305" t="s">
        <v>172</v>
      </c>
    </row>
    <row r="41153" spans="2:4" x14ac:dyDescent="0.35">
      <c r="B41153" s="306">
        <v>44529.572916759804</v>
      </c>
      <c r="C41153" s="304">
        <v>1.4222718873177655</v>
      </c>
      <c r="D41153" s="305" t="s">
        <v>172</v>
      </c>
    </row>
    <row r="41154" spans="2:4" x14ac:dyDescent="0.35">
      <c r="B41154" s="306">
        <v>44529.57361120425</v>
      </c>
      <c r="C41154" s="304">
        <v>1.4503343015120966</v>
      </c>
      <c r="D41154" s="305" t="s">
        <v>172</v>
      </c>
    </row>
    <row r="41155" spans="2:4" x14ac:dyDescent="0.35">
      <c r="B41155" s="306">
        <v>44529.574305648697</v>
      </c>
      <c r="C41155" s="304">
        <v>1.4160729901823894</v>
      </c>
      <c r="D41155" s="305" t="s">
        <v>172</v>
      </c>
    </row>
    <row r="41156" spans="2:4" x14ac:dyDescent="0.35">
      <c r="B41156" s="306">
        <v>44529.575000093144</v>
      </c>
      <c r="C41156" s="304">
        <v>1.4345040500612716</v>
      </c>
      <c r="D41156" s="305" t="s">
        <v>172</v>
      </c>
    </row>
    <row r="41157" spans="2:4" x14ac:dyDescent="0.35">
      <c r="B41157" s="306">
        <v>44529.575694537591</v>
      </c>
      <c r="C41157" s="304">
        <v>1.4562697357636352</v>
      </c>
      <c r="D41157" s="305" t="s">
        <v>172</v>
      </c>
    </row>
    <row r="41158" spans="2:4" x14ac:dyDescent="0.35">
      <c r="B41158" s="306">
        <v>44529.576388982037</v>
      </c>
      <c r="C41158" s="304">
        <v>1.3911899730366712</v>
      </c>
      <c r="D41158" s="305" t="s">
        <v>172</v>
      </c>
    </row>
    <row r="41159" spans="2:4" x14ac:dyDescent="0.35">
      <c r="B41159" s="306">
        <v>44529.577083426484</v>
      </c>
      <c r="C41159" s="304">
        <v>1.4319633395348015</v>
      </c>
      <c r="D41159" s="305" t="s">
        <v>172</v>
      </c>
    </row>
    <row r="41160" spans="2:4" x14ac:dyDescent="0.35">
      <c r="B41160" s="306">
        <v>44529.577777870931</v>
      </c>
      <c r="C41160" s="304">
        <v>1.5028258854663969</v>
      </c>
      <c r="D41160" s="305" t="s">
        <v>172</v>
      </c>
    </row>
    <row r="41161" spans="2:4" x14ac:dyDescent="0.35">
      <c r="B41161" s="306">
        <v>44529.578472315377</v>
      </c>
      <c r="C41161" s="304">
        <v>1.5323280475538923</v>
      </c>
      <c r="D41161" s="305" t="s">
        <v>172</v>
      </c>
    </row>
    <row r="41162" spans="2:4" x14ac:dyDescent="0.35">
      <c r="B41162" s="306">
        <v>44529.579166759824</v>
      </c>
      <c r="C41162" s="304">
        <v>1.5653819604941721</v>
      </c>
      <c r="D41162" s="305" t="s">
        <v>172</v>
      </c>
    </row>
    <row r="41163" spans="2:4" x14ac:dyDescent="0.35">
      <c r="B41163" s="306">
        <v>44529.579861204271</v>
      </c>
      <c r="C41163" s="304">
        <v>1.5791371340645128</v>
      </c>
      <c r="D41163" s="305" t="s">
        <v>172</v>
      </c>
    </row>
    <row r="41164" spans="2:4" x14ac:dyDescent="0.35">
      <c r="B41164" s="306">
        <v>44529.580555648718</v>
      </c>
      <c r="C41164" s="304">
        <v>1.5530941805363303</v>
      </c>
      <c r="D41164" s="305" t="s">
        <v>172</v>
      </c>
    </row>
    <row r="41165" spans="2:4" x14ac:dyDescent="0.35">
      <c r="B41165" s="306">
        <v>44529.581250093164</v>
      </c>
      <c r="C41165" s="304">
        <v>1.5451721730350982</v>
      </c>
      <c r="D41165" s="305" t="s">
        <v>172</v>
      </c>
    </row>
    <row r="41166" spans="2:4" x14ac:dyDescent="0.35">
      <c r="B41166" s="306">
        <v>44529.581944537611</v>
      </c>
      <c r="C41166" s="304">
        <v>1.5622415904377704</v>
      </c>
      <c r="D41166" s="305" t="s">
        <v>172</v>
      </c>
    </row>
    <row r="41167" spans="2:4" x14ac:dyDescent="0.35">
      <c r="B41167" s="306">
        <v>44529.582638982058</v>
      </c>
      <c r="C41167" s="304">
        <v>1.5123963131237057</v>
      </c>
      <c r="D41167" s="305" t="s">
        <v>172</v>
      </c>
    </row>
    <row r="41168" spans="2:4" x14ac:dyDescent="0.35">
      <c r="B41168" s="306">
        <v>44529.583333426504</v>
      </c>
      <c r="C41168" s="304">
        <v>1.5564240723419061</v>
      </c>
      <c r="D41168" s="305" t="s">
        <v>172</v>
      </c>
    </row>
    <row r="41169" spans="2:4" x14ac:dyDescent="0.35">
      <c r="B41169" s="306">
        <v>44529.584027870951</v>
      </c>
      <c r="C41169" s="304">
        <v>1.6552538075753547</v>
      </c>
      <c r="D41169" s="305" t="s">
        <v>172</v>
      </c>
    </row>
    <row r="41170" spans="2:4" x14ac:dyDescent="0.35">
      <c r="B41170" s="306">
        <v>44529.584722315398</v>
      </c>
      <c r="C41170" s="304">
        <v>1.5627603661281075</v>
      </c>
      <c r="D41170" s="305" t="s">
        <v>172</v>
      </c>
    </row>
    <row r="41171" spans="2:4" x14ac:dyDescent="0.35">
      <c r="B41171" s="306">
        <v>44529.585416759845</v>
      </c>
      <c r="C41171" s="304">
        <v>1.4965436833432857</v>
      </c>
      <c r="D41171" s="305" t="s">
        <v>172</v>
      </c>
    </row>
    <row r="41172" spans="2:4" x14ac:dyDescent="0.35">
      <c r="B41172" s="306">
        <v>44529.586111204291</v>
      </c>
      <c r="C41172" s="304">
        <v>1.464297479147596</v>
      </c>
      <c r="D41172" s="305" t="s">
        <v>172</v>
      </c>
    </row>
    <row r="41173" spans="2:4" x14ac:dyDescent="0.35">
      <c r="B41173" s="306">
        <v>44529.586805648738</v>
      </c>
      <c r="C41173" s="304">
        <v>1.5120484450540972</v>
      </c>
      <c r="D41173" s="305" t="s">
        <v>172</v>
      </c>
    </row>
    <row r="41174" spans="2:4" x14ac:dyDescent="0.35">
      <c r="B41174" s="306">
        <v>44529.587500093185</v>
      </c>
      <c r="C41174" s="304">
        <v>1.5516785477535451</v>
      </c>
      <c r="D41174" s="305" t="s">
        <v>172</v>
      </c>
    </row>
    <row r="41175" spans="2:4" x14ac:dyDescent="0.35">
      <c r="B41175" s="306">
        <v>44529.588194537631</v>
      </c>
      <c r="C41175" s="304">
        <v>1.5484630069244303</v>
      </c>
      <c r="D41175" s="305" t="s">
        <v>172</v>
      </c>
    </row>
    <row r="41176" spans="2:4" x14ac:dyDescent="0.35">
      <c r="B41176" s="306">
        <v>44529.588888982078</v>
      </c>
      <c r="C41176" s="304">
        <v>1.5204970931268085</v>
      </c>
      <c r="D41176" s="305" t="s">
        <v>172</v>
      </c>
    </row>
    <row r="41177" spans="2:4" x14ac:dyDescent="0.35">
      <c r="B41177" s="306">
        <v>44529.589583426525</v>
      </c>
      <c r="C41177" s="304">
        <v>1.4559401677412098</v>
      </c>
      <c r="D41177" s="305" t="s">
        <v>172</v>
      </c>
    </row>
    <row r="41178" spans="2:4" x14ac:dyDescent="0.35">
      <c r="B41178" s="306">
        <v>44529.590277870971</v>
      </c>
      <c r="C41178" s="304">
        <v>1.3048814735959846</v>
      </c>
      <c r="D41178" s="305" t="s">
        <v>172</v>
      </c>
    </row>
    <row r="41179" spans="2:4" x14ac:dyDescent="0.35">
      <c r="B41179" s="306">
        <v>44529.590972315418</v>
      </c>
      <c r="C41179" s="304">
        <v>1.3089967458157237</v>
      </c>
      <c r="D41179" s="305" t="s">
        <v>172</v>
      </c>
    </row>
    <row r="41180" spans="2:4" x14ac:dyDescent="0.35">
      <c r="B41180" s="306">
        <v>44529.591666759865</v>
      </c>
      <c r="C41180" s="304">
        <v>1.322515281533803</v>
      </c>
      <c r="D41180" s="305" t="s">
        <v>172</v>
      </c>
    </row>
    <row r="41181" spans="2:4" x14ac:dyDescent="0.35">
      <c r="B41181" s="306">
        <v>44529.592361204312</v>
      </c>
      <c r="C41181" s="304">
        <v>1.2825337728136219</v>
      </c>
      <c r="D41181" s="305" t="s">
        <v>172</v>
      </c>
    </row>
    <row r="41182" spans="2:4" x14ac:dyDescent="0.35">
      <c r="B41182" s="306">
        <v>44529.593055648758</v>
      </c>
      <c r="C41182" s="304">
        <v>1.394623208934354</v>
      </c>
      <c r="D41182" s="305" t="s">
        <v>172</v>
      </c>
    </row>
    <row r="41183" spans="2:4" x14ac:dyDescent="0.35">
      <c r="B41183" s="306">
        <v>44529.593750093205</v>
      </c>
      <c r="C41183" s="304">
        <v>1.3849934007598981</v>
      </c>
      <c r="D41183" s="305" t="s">
        <v>172</v>
      </c>
    </row>
    <row r="41184" spans="2:4" x14ac:dyDescent="0.35">
      <c r="B41184" s="306">
        <v>44529.594444537652</v>
      </c>
      <c r="C41184" s="304">
        <v>1.3204567509101859</v>
      </c>
      <c r="D41184" s="305" t="s">
        <v>172</v>
      </c>
    </row>
    <row r="41185" spans="2:4" x14ac:dyDescent="0.35">
      <c r="B41185" s="306">
        <v>44529.595138982098</v>
      </c>
      <c r="C41185" s="304">
        <v>1.3726458848376448</v>
      </c>
      <c r="D41185" s="305" t="s">
        <v>172</v>
      </c>
    </row>
    <row r="41186" spans="2:4" x14ac:dyDescent="0.35">
      <c r="B41186" s="306">
        <v>44529.595833426545</v>
      </c>
      <c r="C41186" s="304">
        <v>1.350660682592085</v>
      </c>
      <c r="D41186" s="305" t="s">
        <v>172</v>
      </c>
    </row>
    <row r="41187" spans="2:4" x14ac:dyDescent="0.35">
      <c r="B41187" s="306">
        <v>44529.596527870992</v>
      </c>
      <c r="C41187" s="304">
        <v>1.2680210034666137</v>
      </c>
      <c r="D41187" s="305" t="s">
        <v>172</v>
      </c>
    </row>
    <row r="41188" spans="2:4" x14ac:dyDescent="0.35">
      <c r="B41188" s="306">
        <v>44529.597222315439</v>
      </c>
      <c r="C41188" s="304">
        <v>1.2639694318328112</v>
      </c>
      <c r="D41188" s="305" t="s">
        <v>172</v>
      </c>
    </row>
    <row r="41189" spans="2:4" x14ac:dyDescent="0.35">
      <c r="B41189" s="306">
        <v>44529.597916759885</v>
      </c>
      <c r="C41189" s="304">
        <v>1.2902526574740478</v>
      </c>
      <c r="D41189" s="305" t="s">
        <v>172</v>
      </c>
    </row>
    <row r="41190" spans="2:4" x14ac:dyDescent="0.35">
      <c r="B41190" s="306">
        <v>44529.598611204332</v>
      </c>
      <c r="C41190" s="304">
        <v>1.3369381763055572</v>
      </c>
      <c r="D41190" s="305" t="s">
        <v>172</v>
      </c>
    </row>
    <row r="41191" spans="2:4" x14ac:dyDescent="0.35">
      <c r="B41191" s="306">
        <v>44529.599305648779</v>
      </c>
      <c r="C41191" s="304">
        <v>1.2678193072708381</v>
      </c>
      <c r="D41191" s="305" t="s">
        <v>172</v>
      </c>
    </row>
    <row r="41192" spans="2:4" x14ac:dyDescent="0.35">
      <c r="B41192" s="306">
        <v>44529.600000093225</v>
      </c>
      <c r="C41192" s="304">
        <v>1.2971954789075728</v>
      </c>
      <c r="D41192" s="305" t="s">
        <v>172</v>
      </c>
    </row>
    <row r="41193" spans="2:4" x14ac:dyDescent="0.35">
      <c r="B41193" s="306">
        <v>44529.600694537672</v>
      </c>
      <c r="C41193" s="304">
        <v>1.2831736296936773</v>
      </c>
      <c r="D41193" s="305" t="s">
        <v>172</v>
      </c>
    </row>
    <row r="41194" spans="2:4" x14ac:dyDescent="0.35">
      <c r="B41194" s="306">
        <v>44529.601388982119</v>
      </c>
      <c r="C41194" s="304">
        <v>1.3065959821353317</v>
      </c>
      <c r="D41194" s="305" t="s">
        <v>172</v>
      </c>
    </row>
    <row r="41195" spans="2:4" x14ac:dyDescent="0.35">
      <c r="B41195" s="306">
        <v>44529.602083426566</v>
      </c>
      <c r="C41195" s="304">
        <v>1.2945201293890325</v>
      </c>
      <c r="D41195" s="305" t="s">
        <v>172</v>
      </c>
    </row>
    <row r="41196" spans="2:4" x14ac:dyDescent="0.35">
      <c r="B41196" s="306">
        <v>44529.602777871012</v>
      </c>
      <c r="C41196" s="304">
        <v>1.3083048109855251</v>
      </c>
      <c r="D41196" s="305" t="s">
        <v>172</v>
      </c>
    </row>
    <row r="41197" spans="2:4" x14ac:dyDescent="0.35">
      <c r="B41197" s="306">
        <v>44529.603472315459</v>
      </c>
      <c r="C41197" s="304">
        <v>1.3493617394390942</v>
      </c>
      <c r="D41197" s="305" t="s">
        <v>172</v>
      </c>
    </row>
    <row r="41198" spans="2:4" x14ac:dyDescent="0.35">
      <c r="B41198" s="306">
        <v>44529.604166759906</v>
      </c>
      <c r="C41198" s="304">
        <v>1.4382648868605126</v>
      </c>
      <c r="D41198" s="305" t="s">
        <v>172</v>
      </c>
    </row>
    <row r="41199" spans="2:4" x14ac:dyDescent="0.35">
      <c r="B41199" s="306">
        <v>44529.604861204352</v>
      </c>
      <c r="C41199" s="304">
        <v>1.4050819805765058</v>
      </c>
      <c r="D41199" s="305" t="s">
        <v>172</v>
      </c>
    </row>
    <row r="41200" spans="2:4" x14ac:dyDescent="0.35">
      <c r="B41200" s="306">
        <v>44529.605555648799</v>
      </c>
      <c r="C41200" s="304">
        <v>1.3904711005964296</v>
      </c>
      <c r="D41200" s="305" t="s">
        <v>172</v>
      </c>
    </row>
    <row r="41201" spans="2:4" x14ac:dyDescent="0.35">
      <c r="B41201" s="306">
        <v>44529.606250093246</v>
      </c>
      <c r="C41201" s="304">
        <v>1.4672044670160782</v>
      </c>
      <c r="D41201" s="305" t="s">
        <v>172</v>
      </c>
    </row>
    <row r="41202" spans="2:4" x14ac:dyDescent="0.35">
      <c r="B41202" s="306">
        <v>44529.606944537692</v>
      </c>
      <c r="C41202" s="304">
        <v>1.3752251623872629</v>
      </c>
      <c r="D41202" s="305" t="s">
        <v>172</v>
      </c>
    </row>
    <row r="41203" spans="2:4" x14ac:dyDescent="0.35">
      <c r="B41203" s="306">
        <v>44529.607638982139</v>
      </c>
      <c r="C41203" s="304">
        <v>1.39661189023221</v>
      </c>
      <c r="D41203" s="305" t="s">
        <v>172</v>
      </c>
    </row>
    <row r="41204" spans="2:4" x14ac:dyDescent="0.35">
      <c r="B41204" s="306">
        <v>44529.608333426586</v>
      </c>
      <c r="C41204" s="304">
        <v>1.4577172245595043</v>
      </c>
      <c r="D41204" s="305" t="s">
        <v>172</v>
      </c>
    </row>
    <row r="41205" spans="2:4" x14ac:dyDescent="0.35">
      <c r="B41205" s="306">
        <v>44529.609027871033</v>
      </c>
      <c r="C41205" s="304">
        <v>1.4994106312039852</v>
      </c>
      <c r="D41205" s="305" t="s">
        <v>172</v>
      </c>
    </row>
    <row r="41206" spans="2:4" x14ac:dyDescent="0.35">
      <c r="B41206" s="306">
        <v>44529.609722315479</v>
      </c>
      <c r="C41206" s="304">
        <v>1.4432799742324278</v>
      </c>
      <c r="D41206" s="305" t="s">
        <v>172</v>
      </c>
    </row>
    <row r="41207" spans="2:4" x14ac:dyDescent="0.35">
      <c r="B41207" s="306">
        <v>44529.610416759926</v>
      </c>
      <c r="C41207" s="304">
        <v>1.433991564767833</v>
      </c>
      <c r="D41207" s="305" t="s">
        <v>172</v>
      </c>
    </row>
    <row r="41208" spans="2:4" x14ac:dyDescent="0.35">
      <c r="B41208" s="306">
        <v>44529.611111204373</v>
      </c>
      <c r="C41208" s="304">
        <v>1.4370794005963641</v>
      </c>
      <c r="D41208" s="305" t="s">
        <v>172</v>
      </c>
    </row>
    <row r="41209" spans="2:4" x14ac:dyDescent="0.35">
      <c r="B41209" s="306">
        <v>44529.611805648819</v>
      </c>
      <c r="C41209" s="304">
        <v>1.4107596414651198</v>
      </c>
      <c r="D41209" s="305" t="s">
        <v>172</v>
      </c>
    </row>
    <row r="41210" spans="2:4" x14ac:dyDescent="0.35">
      <c r="B41210" s="306">
        <v>44529.612500093266</v>
      </c>
      <c r="C41210" s="304">
        <v>1.3011357151272629</v>
      </c>
      <c r="D41210" s="305" t="s">
        <v>172</v>
      </c>
    </row>
    <row r="41211" spans="2:4" x14ac:dyDescent="0.35">
      <c r="B41211" s="306">
        <v>44529.613194537713</v>
      </c>
      <c r="C41211" s="304">
        <v>1.3689346658235688</v>
      </c>
      <c r="D41211" s="305" t="s">
        <v>172</v>
      </c>
    </row>
    <row r="41212" spans="2:4" x14ac:dyDescent="0.35">
      <c r="B41212" s="306">
        <v>44529.61388898216</v>
      </c>
      <c r="C41212" s="304">
        <v>1.3835280705308832</v>
      </c>
      <c r="D41212" s="305" t="s">
        <v>172</v>
      </c>
    </row>
    <row r="41213" spans="2:4" x14ac:dyDescent="0.35">
      <c r="B41213" s="306">
        <v>44529.614583426606</v>
      </c>
      <c r="C41213" s="304">
        <v>1.283379230461287</v>
      </c>
      <c r="D41213" s="305" t="s">
        <v>172</v>
      </c>
    </row>
    <row r="41214" spans="2:4" x14ac:dyDescent="0.35">
      <c r="B41214" s="306">
        <v>44529.615277871053</v>
      </c>
      <c r="C41214" s="304">
        <v>1.2760919766134369</v>
      </c>
      <c r="D41214" s="305" t="s">
        <v>172</v>
      </c>
    </row>
    <row r="41215" spans="2:4" x14ac:dyDescent="0.35">
      <c r="B41215" s="306">
        <v>44529.6159723155</v>
      </c>
      <c r="C41215" s="304">
        <v>1.3084208148723215</v>
      </c>
      <c r="D41215" s="305" t="s">
        <v>172</v>
      </c>
    </row>
    <row r="41216" spans="2:4" x14ac:dyDescent="0.35">
      <c r="B41216" s="306">
        <v>44529.616666759946</v>
      </c>
      <c r="C41216" s="304">
        <v>1.2807076479803072</v>
      </c>
      <c r="D41216" s="305" t="s">
        <v>172</v>
      </c>
    </row>
    <row r="41217" spans="2:4" x14ac:dyDescent="0.35">
      <c r="B41217" s="306">
        <v>44529.617361204393</v>
      </c>
      <c r="C41217" s="304">
        <v>1.2745055568322035</v>
      </c>
      <c r="D41217" s="305" t="s">
        <v>172</v>
      </c>
    </row>
    <row r="41218" spans="2:4" x14ac:dyDescent="0.35">
      <c r="B41218" s="306">
        <v>44529.61805564884</v>
      </c>
      <c r="C41218" s="304">
        <v>1.265386130125747</v>
      </c>
      <c r="D41218" s="305" t="s">
        <v>172</v>
      </c>
    </row>
    <row r="41219" spans="2:4" x14ac:dyDescent="0.35">
      <c r="B41219" s="306">
        <v>44529.618750093287</v>
      </c>
      <c r="C41219" s="304">
        <v>1.3539576398878126</v>
      </c>
      <c r="D41219" s="305" t="s">
        <v>172</v>
      </c>
    </row>
    <row r="41220" spans="2:4" x14ac:dyDescent="0.35">
      <c r="B41220" s="306">
        <v>44529.619444537733</v>
      </c>
      <c r="C41220" s="304">
        <v>1.299793752181237</v>
      </c>
      <c r="D41220" s="305" t="s">
        <v>172</v>
      </c>
    </row>
    <row r="41221" spans="2:4" x14ac:dyDescent="0.35">
      <c r="B41221" s="306">
        <v>44529.62013898218</v>
      </c>
      <c r="C41221" s="304">
        <v>1.2195284189729136</v>
      </c>
      <c r="D41221" s="305" t="s">
        <v>172</v>
      </c>
    </row>
    <row r="41222" spans="2:4" x14ac:dyDescent="0.35">
      <c r="B41222" s="306">
        <v>44529.620833426627</v>
      </c>
      <c r="C41222" s="304">
        <v>1.3582702040420069</v>
      </c>
      <c r="D41222" s="305" t="s">
        <v>172</v>
      </c>
    </row>
    <row r="41223" spans="2:4" x14ac:dyDescent="0.35">
      <c r="B41223" s="306">
        <v>44529.621527871073</v>
      </c>
      <c r="C41223" s="304">
        <v>1.3510588496583902</v>
      </c>
      <c r="D41223" s="305" t="s">
        <v>172</v>
      </c>
    </row>
    <row r="41224" spans="2:4" x14ac:dyDescent="0.35">
      <c r="B41224" s="306">
        <v>44529.62222231552</v>
      </c>
      <c r="C41224" s="304">
        <v>1.3217743959964234</v>
      </c>
      <c r="D41224" s="305" t="s">
        <v>172</v>
      </c>
    </row>
    <row r="41225" spans="2:4" x14ac:dyDescent="0.35">
      <c r="B41225" s="306">
        <v>44529.622916759967</v>
      </c>
      <c r="C41225" s="304">
        <v>1.3322266718848066</v>
      </c>
      <c r="D41225" s="305" t="s">
        <v>172</v>
      </c>
    </row>
    <row r="41226" spans="2:4" x14ac:dyDescent="0.35">
      <c r="B41226" s="306">
        <v>44529.623611204413</v>
      </c>
      <c r="C41226" s="304">
        <v>1.3122689715492015</v>
      </c>
      <c r="D41226" s="305" t="s">
        <v>172</v>
      </c>
    </row>
    <row r="41227" spans="2:4" x14ac:dyDescent="0.35">
      <c r="B41227" s="306">
        <v>44529.62430564886</v>
      </c>
      <c r="C41227" s="304">
        <v>1.2959064716322852</v>
      </c>
      <c r="D41227" s="305" t="s">
        <v>172</v>
      </c>
    </row>
    <row r="41228" spans="2:4" x14ac:dyDescent="0.35">
      <c r="B41228" s="306">
        <v>44529.625000093307</v>
      </c>
      <c r="C41228" s="304">
        <v>1.2119822162463001</v>
      </c>
      <c r="D41228" s="305" t="s">
        <v>172</v>
      </c>
    </row>
    <row r="41229" spans="2:4" x14ac:dyDescent="0.35">
      <c r="B41229" s="306">
        <v>44529.625694537754</v>
      </c>
      <c r="C41229" s="304">
        <v>1.2157046755193732</v>
      </c>
      <c r="D41229" s="305" t="s">
        <v>172</v>
      </c>
    </row>
    <row r="41230" spans="2:4" x14ac:dyDescent="0.35">
      <c r="B41230" s="306">
        <v>44529.6263889822</v>
      </c>
      <c r="C41230" s="304">
        <v>1.2433301629428266</v>
      </c>
      <c r="D41230" s="305" t="s">
        <v>172</v>
      </c>
    </row>
    <row r="41231" spans="2:4" x14ac:dyDescent="0.35">
      <c r="B41231" s="306">
        <v>44529.627083426647</v>
      </c>
      <c r="C41231" s="304">
        <v>1.1818917169759515</v>
      </c>
      <c r="D41231" s="305" t="s">
        <v>172</v>
      </c>
    </row>
    <row r="41232" spans="2:4" x14ac:dyDescent="0.35">
      <c r="B41232" s="306">
        <v>44529.627777871094</v>
      </c>
      <c r="C41232" s="304">
        <v>1.1489713711782921</v>
      </c>
      <c r="D41232" s="305" t="s">
        <v>172</v>
      </c>
    </row>
    <row r="41233" spans="2:4" x14ac:dyDescent="0.35">
      <c r="B41233" s="306">
        <v>44529.62847231554</v>
      </c>
      <c r="C41233" s="304">
        <v>1.1896589160193496</v>
      </c>
      <c r="D41233" s="305" t="s">
        <v>172</v>
      </c>
    </row>
    <row r="41234" spans="2:4" x14ac:dyDescent="0.35">
      <c r="B41234" s="306">
        <v>44529.629166759987</v>
      </c>
      <c r="C41234" s="304">
        <v>1.1720839729469541</v>
      </c>
      <c r="D41234" s="305" t="s">
        <v>172</v>
      </c>
    </row>
    <row r="41235" spans="2:4" x14ac:dyDescent="0.35">
      <c r="B41235" s="306">
        <v>44529.629861204434</v>
      </c>
      <c r="C41235" s="304">
        <v>1.1703253681611385</v>
      </c>
      <c r="D41235" s="305" t="s">
        <v>172</v>
      </c>
    </row>
    <row r="41236" spans="2:4" x14ac:dyDescent="0.35">
      <c r="B41236" s="306">
        <v>44529.630555648881</v>
      </c>
      <c r="C41236" s="304">
        <v>1.1281204215265461</v>
      </c>
      <c r="D41236" s="305" t="s">
        <v>172</v>
      </c>
    </row>
    <row r="41237" spans="2:4" x14ac:dyDescent="0.35">
      <c r="B41237" s="306">
        <v>44529.631250093327</v>
      </c>
      <c r="C41237" s="304">
        <v>1.1794176998004937</v>
      </c>
      <c r="D41237" s="305" t="s">
        <v>172</v>
      </c>
    </row>
    <row r="41238" spans="2:4" x14ac:dyDescent="0.35">
      <c r="B41238" s="306">
        <v>44529.631944537774</v>
      </c>
      <c r="C41238" s="304">
        <v>1.1996540186034206</v>
      </c>
      <c r="D41238" s="305" t="s">
        <v>172</v>
      </c>
    </row>
    <row r="41239" spans="2:4" x14ac:dyDescent="0.35">
      <c r="B41239" s="306">
        <v>44529.632638982221</v>
      </c>
      <c r="C41239" s="304">
        <v>1.2207426351221027</v>
      </c>
      <c r="D41239" s="305" t="s">
        <v>172</v>
      </c>
    </row>
    <row r="41240" spans="2:4" x14ac:dyDescent="0.35">
      <c r="B41240" s="306">
        <v>44529.633333426667</v>
      </c>
      <c r="C41240" s="304">
        <v>1.3005347788161694</v>
      </c>
      <c r="D41240" s="305" t="s">
        <v>172</v>
      </c>
    </row>
    <row r="41241" spans="2:4" x14ac:dyDescent="0.35">
      <c r="B41241" s="306">
        <v>44529.634027871114</v>
      </c>
      <c r="C41241" s="304">
        <v>1.3073755370239573</v>
      </c>
      <c r="D41241" s="305" t="s">
        <v>172</v>
      </c>
    </row>
    <row r="41242" spans="2:4" x14ac:dyDescent="0.35">
      <c r="B41242" s="306">
        <v>44529.634722315561</v>
      </c>
      <c r="C41242" s="304">
        <v>1.2741228665824262</v>
      </c>
      <c r="D41242" s="305" t="s">
        <v>172</v>
      </c>
    </row>
    <row r="41243" spans="2:4" x14ac:dyDescent="0.35">
      <c r="B41243" s="306">
        <v>44529.635416760008</v>
      </c>
      <c r="C41243" s="304">
        <v>1.24245972746891</v>
      </c>
      <c r="D41243" s="305" t="s">
        <v>172</v>
      </c>
    </row>
    <row r="41244" spans="2:4" x14ac:dyDescent="0.35">
      <c r="B41244" s="306">
        <v>44529.636111204454</v>
      </c>
      <c r="C41244" s="304">
        <v>1.2965177387110696</v>
      </c>
      <c r="D41244" s="305" t="s">
        <v>172</v>
      </c>
    </row>
    <row r="41245" spans="2:4" x14ac:dyDescent="0.35">
      <c r="B41245" s="306">
        <v>44529.636805648901</v>
      </c>
      <c r="C41245" s="304">
        <v>1.2986004695305988</v>
      </c>
      <c r="D41245" s="305" t="s">
        <v>172</v>
      </c>
    </row>
    <row r="41246" spans="2:4" x14ac:dyDescent="0.35">
      <c r="B41246" s="306">
        <v>44529.637500093348</v>
      </c>
      <c r="C41246" s="304">
        <v>1.3595028269201672</v>
      </c>
      <c r="D41246" s="305" t="s">
        <v>172</v>
      </c>
    </row>
    <row r="41247" spans="2:4" x14ac:dyDescent="0.35">
      <c r="B41247" s="306">
        <v>44529.638194537794</v>
      </c>
      <c r="C41247" s="304">
        <v>1.3418357636665557</v>
      </c>
      <c r="D41247" s="305" t="s">
        <v>172</v>
      </c>
    </row>
    <row r="41248" spans="2:4" x14ac:dyDescent="0.35">
      <c r="B41248" s="306">
        <v>44529.638888982241</v>
      </c>
      <c r="C41248" s="304">
        <v>1.313079247722635</v>
      </c>
      <c r="D41248" s="305" t="s">
        <v>172</v>
      </c>
    </row>
    <row r="41249" spans="2:4" x14ac:dyDescent="0.35">
      <c r="B41249" s="306">
        <v>44529.639583426688</v>
      </c>
      <c r="C41249" s="304">
        <v>1.2746790696980801</v>
      </c>
      <c r="D41249" s="305" t="s">
        <v>172</v>
      </c>
    </row>
    <row r="41250" spans="2:4" x14ac:dyDescent="0.35">
      <c r="B41250" s="306">
        <v>44529.640277871134</v>
      </c>
      <c r="C41250" s="304">
        <v>1.2389313356785958</v>
      </c>
      <c r="D41250" s="305" t="s">
        <v>172</v>
      </c>
    </row>
    <row r="41251" spans="2:4" x14ac:dyDescent="0.35">
      <c r="B41251" s="306">
        <v>44529.640972315581</v>
      </c>
      <c r="C41251" s="304">
        <v>1.1815047616997618</v>
      </c>
      <c r="D41251" s="305" t="s">
        <v>172</v>
      </c>
    </row>
    <row r="41252" spans="2:4" x14ac:dyDescent="0.35">
      <c r="B41252" s="306">
        <v>44529.641666760028</v>
      </c>
      <c r="C41252" s="304">
        <v>1.3391118674817941</v>
      </c>
      <c r="D41252" s="305" t="s">
        <v>172</v>
      </c>
    </row>
    <row r="41253" spans="2:4" x14ac:dyDescent="0.35">
      <c r="B41253" s="306">
        <v>44529.642361204475</v>
      </c>
      <c r="C41253" s="304">
        <v>1.2792269454182437</v>
      </c>
      <c r="D41253" s="305" t="s">
        <v>172</v>
      </c>
    </row>
    <row r="41254" spans="2:4" x14ac:dyDescent="0.35">
      <c r="B41254" s="306">
        <v>44529.643055648921</v>
      </c>
      <c r="C41254" s="304">
        <v>1.2520094277688865</v>
      </c>
      <c r="D41254" s="305" t="s">
        <v>172</v>
      </c>
    </row>
    <row r="41255" spans="2:4" x14ac:dyDescent="0.35">
      <c r="B41255" s="306">
        <v>44529.643750093368</v>
      </c>
      <c r="C41255" s="304">
        <v>1.2727542351431718</v>
      </c>
      <c r="D41255" s="305" t="s">
        <v>172</v>
      </c>
    </row>
    <row r="41256" spans="2:4" x14ac:dyDescent="0.35">
      <c r="B41256" s="306">
        <v>44529.644444537815</v>
      </c>
      <c r="C41256" s="304">
        <v>1.2686971148907711</v>
      </c>
      <c r="D41256" s="305" t="s">
        <v>172</v>
      </c>
    </row>
    <row r="41257" spans="2:4" x14ac:dyDescent="0.35">
      <c r="B41257" s="306">
        <v>44529.645138982261</v>
      </c>
      <c r="C41257" s="304">
        <v>1.2708267185708488</v>
      </c>
      <c r="D41257" s="305" t="s">
        <v>172</v>
      </c>
    </row>
    <row r="41258" spans="2:4" x14ac:dyDescent="0.35">
      <c r="B41258" s="306">
        <v>44529.645833426708</v>
      </c>
      <c r="C41258" s="304">
        <v>1.2063125388946598</v>
      </c>
      <c r="D41258" s="305" t="s">
        <v>172</v>
      </c>
    </row>
    <row r="41259" spans="2:4" x14ac:dyDescent="0.35">
      <c r="B41259" s="306">
        <v>44529.646527871155</v>
      </c>
      <c r="C41259" s="304">
        <v>1.22053072587975</v>
      </c>
      <c r="D41259" s="305" t="s">
        <v>172</v>
      </c>
    </row>
    <row r="41260" spans="2:4" x14ac:dyDescent="0.35">
      <c r="B41260" s="306">
        <v>44529.647222315602</v>
      </c>
      <c r="C41260" s="304">
        <v>1.2098753732767364</v>
      </c>
      <c r="D41260" s="305" t="s">
        <v>172</v>
      </c>
    </row>
    <row r="41261" spans="2:4" x14ac:dyDescent="0.35">
      <c r="B41261" s="306">
        <v>44529.647916760048</v>
      </c>
      <c r="C41261" s="304">
        <v>1.1747136149992001</v>
      </c>
      <c r="D41261" s="305" t="s">
        <v>172</v>
      </c>
    </row>
    <row r="41262" spans="2:4" x14ac:dyDescent="0.35">
      <c r="B41262" s="306">
        <v>44529.648611204495</v>
      </c>
      <c r="C41262" s="304">
        <v>1.118380602132917</v>
      </c>
      <c r="D41262" s="305" t="s">
        <v>172</v>
      </c>
    </row>
    <row r="41263" spans="2:4" x14ac:dyDescent="0.35">
      <c r="B41263" s="306">
        <v>44529.649305648942</v>
      </c>
      <c r="C41263" s="304">
        <v>1.2003976123509346</v>
      </c>
      <c r="D41263" s="305" t="s">
        <v>172</v>
      </c>
    </row>
    <row r="41264" spans="2:4" x14ac:dyDescent="0.35">
      <c r="B41264" s="306">
        <v>44529.650000093388</v>
      </c>
      <c r="C41264" s="304">
        <v>1.137422925279437</v>
      </c>
      <c r="D41264" s="305" t="s">
        <v>172</v>
      </c>
    </row>
    <row r="41265" spans="2:4" x14ac:dyDescent="0.35">
      <c r="B41265" s="306">
        <v>44529.650694537835</v>
      </c>
      <c r="C41265" s="304">
        <v>1.1159621311060619</v>
      </c>
      <c r="D41265" s="305" t="s">
        <v>172</v>
      </c>
    </row>
    <row r="41266" spans="2:4" x14ac:dyDescent="0.35">
      <c r="B41266" s="306">
        <v>44529.651388982282</v>
      </c>
      <c r="C41266" s="304">
        <v>1.1283546657380308</v>
      </c>
      <c r="D41266" s="305" t="s">
        <v>172</v>
      </c>
    </row>
    <row r="41267" spans="2:4" x14ac:dyDescent="0.35">
      <c r="B41267" s="306">
        <v>44529.652083426728</v>
      </c>
      <c r="C41267" s="304">
        <v>1.2581397659649762</v>
      </c>
      <c r="D41267" s="305" t="s">
        <v>172</v>
      </c>
    </row>
    <row r="41268" spans="2:4" x14ac:dyDescent="0.35">
      <c r="B41268" s="306">
        <v>44529.652777871175</v>
      </c>
      <c r="C41268" s="304">
        <v>1.2332496360089862</v>
      </c>
      <c r="D41268" s="305" t="s">
        <v>172</v>
      </c>
    </row>
    <row r="41269" spans="2:4" x14ac:dyDescent="0.35">
      <c r="B41269" s="306">
        <v>44529.653472315622</v>
      </c>
      <c r="C41269" s="304">
        <v>1.2179182624126648</v>
      </c>
      <c r="D41269" s="305" t="s">
        <v>172</v>
      </c>
    </row>
    <row r="41270" spans="2:4" x14ac:dyDescent="0.35">
      <c r="B41270" s="306">
        <v>44529.654166760069</v>
      </c>
      <c r="C41270" s="304">
        <v>1.1092389684434845</v>
      </c>
      <c r="D41270" s="305" t="s">
        <v>172</v>
      </c>
    </row>
    <row r="41271" spans="2:4" x14ac:dyDescent="0.35">
      <c r="B41271" s="306">
        <v>44529.654861204515</v>
      </c>
      <c r="C41271" s="304">
        <v>1.1222109996779182</v>
      </c>
      <c r="D41271" s="305" t="s">
        <v>172</v>
      </c>
    </row>
    <row r="41272" spans="2:4" x14ac:dyDescent="0.35">
      <c r="B41272" s="306">
        <v>44529.655555648962</v>
      </c>
      <c r="C41272" s="304">
        <v>1.1613935511148157</v>
      </c>
      <c r="D41272" s="305" t="s">
        <v>172</v>
      </c>
    </row>
    <row r="41273" spans="2:4" x14ac:dyDescent="0.35">
      <c r="B41273" s="306">
        <v>44529.656250093409</v>
      </c>
      <c r="C41273" s="304">
        <v>1.0992198444788908</v>
      </c>
      <c r="D41273" s="305" t="s">
        <v>172</v>
      </c>
    </row>
    <row r="41274" spans="2:4" x14ac:dyDescent="0.35">
      <c r="B41274" s="306">
        <v>44529.656944537855</v>
      </c>
      <c r="C41274" s="304">
        <v>1.1604825974551205</v>
      </c>
      <c r="D41274" s="305" t="s">
        <v>172</v>
      </c>
    </row>
    <row r="41275" spans="2:4" x14ac:dyDescent="0.35">
      <c r="B41275" s="306">
        <v>44529.657638982302</v>
      </c>
      <c r="C41275" s="304">
        <v>1.1115320137595215</v>
      </c>
      <c r="D41275" s="305" t="s">
        <v>172</v>
      </c>
    </row>
    <row r="41276" spans="2:4" x14ac:dyDescent="0.35">
      <c r="B41276" s="306">
        <v>44529.658333426749</v>
      </c>
      <c r="C41276" s="304">
        <v>1.1301474901571056</v>
      </c>
      <c r="D41276" s="305" t="s">
        <v>172</v>
      </c>
    </row>
    <row r="41277" spans="2:4" x14ac:dyDescent="0.35">
      <c r="B41277" s="306">
        <v>44529.659027871196</v>
      </c>
      <c r="C41277" s="304">
        <v>1.1290049141835576</v>
      </c>
      <c r="D41277" s="305" t="s">
        <v>172</v>
      </c>
    </row>
    <row r="41278" spans="2:4" x14ac:dyDescent="0.35">
      <c r="B41278" s="306">
        <v>44529.659722315642</v>
      </c>
      <c r="C41278" s="304">
        <v>1.0721446568302782</v>
      </c>
      <c r="D41278" s="305" t="s">
        <v>172</v>
      </c>
    </row>
    <row r="41279" spans="2:4" x14ac:dyDescent="0.35">
      <c r="B41279" s="306">
        <v>44529.660416760089</v>
      </c>
      <c r="C41279" s="304">
        <v>0.99785850655061947</v>
      </c>
      <c r="D41279" s="305" t="s">
        <v>172</v>
      </c>
    </row>
    <row r="41280" spans="2:4" x14ac:dyDescent="0.35">
      <c r="B41280" s="306">
        <v>44529.661111204536</v>
      </c>
      <c r="C41280" s="304">
        <v>1.1246421401321034</v>
      </c>
      <c r="D41280" s="305" t="s">
        <v>172</v>
      </c>
    </row>
    <row r="41281" spans="2:4" x14ac:dyDescent="0.35">
      <c r="B41281" s="306">
        <v>44529.661805648982</v>
      </c>
      <c r="C41281" s="304">
        <v>1.0914871794634868</v>
      </c>
      <c r="D41281" s="305" t="s">
        <v>172</v>
      </c>
    </row>
    <row r="41282" spans="2:4" x14ac:dyDescent="0.35">
      <c r="B41282" s="306">
        <v>44529.662500093429</v>
      </c>
      <c r="C41282" s="304">
        <v>1.0801149903682623</v>
      </c>
      <c r="D41282" s="305" t="s">
        <v>172</v>
      </c>
    </row>
    <row r="41283" spans="2:4" x14ac:dyDescent="0.35">
      <c r="B41283" s="306">
        <v>44529.663194537876</v>
      </c>
      <c r="C41283" s="304">
        <v>1.0702608025452112</v>
      </c>
      <c r="D41283" s="305" t="s">
        <v>172</v>
      </c>
    </row>
    <row r="41284" spans="2:4" x14ac:dyDescent="0.35">
      <c r="B41284" s="306">
        <v>44529.663888982323</v>
      </c>
      <c r="C41284" s="304">
        <v>1.1500735520872696</v>
      </c>
      <c r="D41284" s="305" t="s">
        <v>172</v>
      </c>
    </row>
    <row r="41285" spans="2:4" x14ac:dyDescent="0.35">
      <c r="B41285" s="306">
        <v>44529.664583426769</v>
      </c>
      <c r="C41285" s="304">
        <v>1.0867618523156124</v>
      </c>
      <c r="D41285" s="305" t="s">
        <v>172</v>
      </c>
    </row>
    <row r="41286" spans="2:4" x14ac:dyDescent="0.35">
      <c r="B41286" s="306">
        <v>44529.665277871216</v>
      </c>
      <c r="C41286" s="304">
        <v>1.0817916740120077</v>
      </c>
      <c r="D41286" s="305" t="s">
        <v>172</v>
      </c>
    </row>
    <row r="41287" spans="2:4" x14ac:dyDescent="0.35">
      <c r="B41287" s="306">
        <v>44529.665972315663</v>
      </c>
      <c r="C41287" s="304">
        <v>1.0436618069196508</v>
      </c>
      <c r="D41287" s="305" t="s">
        <v>172</v>
      </c>
    </row>
    <row r="41288" spans="2:4" x14ac:dyDescent="0.35">
      <c r="B41288" s="306">
        <v>44529.666666760109</v>
      </c>
      <c r="C41288" s="304">
        <v>0.41650516824256556</v>
      </c>
      <c r="D41288" s="305" t="s">
        <v>170</v>
      </c>
    </row>
    <row r="41289" spans="2:4" x14ac:dyDescent="0.35">
      <c r="B41289" s="306">
        <v>44529.667361204556</v>
      </c>
      <c r="C41289" s="304">
        <v>1.0157178142337215</v>
      </c>
      <c r="D41289" s="305" t="s">
        <v>172</v>
      </c>
    </row>
    <row r="41290" spans="2:4" x14ac:dyDescent="0.35">
      <c r="B41290" s="306">
        <v>44529.668055649003</v>
      </c>
      <c r="C41290" s="304">
        <v>1.0425733155507866</v>
      </c>
      <c r="D41290" s="305" t="s">
        <v>172</v>
      </c>
    </row>
    <row r="41291" spans="2:4" x14ac:dyDescent="0.35">
      <c r="B41291" s="306">
        <v>44529.668750093449</v>
      </c>
      <c r="C41291" s="304">
        <v>1.0768876943127301</v>
      </c>
      <c r="D41291" s="305" t="s">
        <v>172</v>
      </c>
    </row>
    <row r="41292" spans="2:4" x14ac:dyDescent="0.35">
      <c r="B41292" s="306">
        <v>44529.669444537896</v>
      </c>
      <c r="C41292" s="304">
        <v>0.99229573896955114</v>
      </c>
      <c r="D41292" s="305" t="s">
        <v>172</v>
      </c>
    </row>
    <row r="41293" spans="2:4" x14ac:dyDescent="0.35">
      <c r="B41293" s="306">
        <v>44529.670138982343</v>
      </c>
      <c r="C41293" s="304">
        <v>1.0984745598689187</v>
      </c>
      <c r="D41293" s="305" t="s">
        <v>172</v>
      </c>
    </row>
    <row r="41294" spans="2:4" x14ac:dyDescent="0.35">
      <c r="B41294" s="306">
        <v>44529.67083342679</v>
      </c>
      <c r="C41294" s="304">
        <v>1.1040262097713518</v>
      </c>
      <c r="D41294" s="305" t="s">
        <v>172</v>
      </c>
    </row>
    <row r="41295" spans="2:4" x14ac:dyDescent="0.35">
      <c r="B41295" s="306">
        <v>44529.671527871236</v>
      </c>
      <c r="C41295" s="304">
        <v>1.0855560980079948</v>
      </c>
      <c r="D41295" s="305" t="s">
        <v>172</v>
      </c>
    </row>
    <row r="41296" spans="2:4" x14ac:dyDescent="0.35">
      <c r="B41296" s="306">
        <v>44529.672222315683</v>
      </c>
      <c r="C41296" s="304">
        <v>1.0886332876257561</v>
      </c>
      <c r="D41296" s="305" t="s">
        <v>172</v>
      </c>
    </row>
    <row r="41297" spans="2:4" x14ac:dyDescent="0.35">
      <c r="B41297" s="306">
        <v>44529.67291676013</v>
      </c>
      <c r="C41297" s="304">
        <v>1.1283008446526461</v>
      </c>
      <c r="D41297" s="305" t="s">
        <v>172</v>
      </c>
    </row>
    <row r="41298" spans="2:4" x14ac:dyDescent="0.35">
      <c r="B41298" s="306">
        <v>44529.673611204576</v>
      </c>
      <c r="C41298" s="304">
        <v>1.1457982231887096</v>
      </c>
      <c r="D41298" s="305" t="s">
        <v>172</v>
      </c>
    </row>
    <row r="41299" spans="2:4" x14ac:dyDescent="0.35">
      <c r="B41299" s="306">
        <v>44529.674305649023</v>
      </c>
      <c r="C41299" s="304">
        <v>1.0824992466572438</v>
      </c>
      <c r="D41299" s="305" t="s">
        <v>172</v>
      </c>
    </row>
    <row r="41300" spans="2:4" x14ac:dyDescent="0.35">
      <c r="B41300" s="306">
        <v>44529.67500009347</v>
      </c>
      <c r="C41300" s="304">
        <v>1.1390406326495091</v>
      </c>
      <c r="D41300" s="305" t="s">
        <v>172</v>
      </c>
    </row>
    <row r="41301" spans="2:4" x14ac:dyDescent="0.35">
      <c r="B41301" s="306">
        <v>44529.675694537917</v>
      </c>
      <c r="C41301" s="304">
        <v>1.1765963696704906</v>
      </c>
      <c r="D41301" s="305" t="s">
        <v>172</v>
      </c>
    </row>
    <row r="41302" spans="2:4" x14ac:dyDescent="0.35">
      <c r="B41302" s="306">
        <v>44529.676388982363</v>
      </c>
      <c r="C41302" s="304">
        <v>1.1931798788507877</v>
      </c>
      <c r="D41302" s="305" t="s">
        <v>172</v>
      </c>
    </row>
    <row r="41303" spans="2:4" x14ac:dyDescent="0.35">
      <c r="B41303" s="306">
        <v>44529.67708342681</v>
      </c>
      <c r="C41303" s="304">
        <v>1.209044166230645</v>
      </c>
      <c r="D41303" s="305" t="s">
        <v>172</v>
      </c>
    </row>
    <row r="41304" spans="2:4" x14ac:dyDescent="0.35">
      <c r="B41304" s="306">
        <v>44529.677777871257</v>
      </c>
      <c r="C41304" s="304">
        <v>1.1856833604758625</v>
      </c>
      <c r="D41304" s="305" t="s">
        <v>172</v>
      </c>
    </row>
    <row r="41305" spans="2:4" x14ac:dyDescent="0.35">
      <c r="B41305" s="306">
        <v>44529.678472315703</v>
      </c>
      <c r="C41305" s="304">
        <v>1.1784683358729429</v>
      </c>
      <c r="D41305" s="305" t="s">
        <v>172</v>
      </c>
    </row>
    <row r="41306" spans="2:4" x14ac:dyDescent="0.35">
      <c r="B41306" s="306">
        <v>44529.67916676015</v>
      </c>
      <c r="C41306" s="304">
        <v>1.1961858470810209</v>
      </c>
      <c r="D41306" s="305" t="s">
        <v>172</v>
      </c>
    </row>
    <row r="41307" spans="2:4" x14ac:dyDescent="0.35">
      <c r="B41307" s="306">
        <v>44529.679861204597</v>
      </c>
      <c r="C41307" s="304">
        <v>1.2414943972830466</v>
      </c>
      <c r="D41307" s="305" t="s">
        <v>172</v>
      </c>
    </row>
    <row r="41308" spans="2:4" x14ac:dyDescent="0.35">
      <c r="B41308" s="306">
        <v>44529.680555649044</v>
      </c>
      <c r="C41308" s="304">
        <v>1.1498211677569392</v>
      </c>
      <c r="D41308" s="305" t="s">
        <v>172</v>
      </c>
    </row>
    <row r="41309" spans="2:4" x14ac:dyDescent="0.35">
      <c r="B41309" s="306">
        <v>44529.68125009349</v>
      </c>
      <c r="C41309" s="304">
        <v>1.1672082520342277</v>
      </c>
      <c r="D41309" s="305" t="s">
        <v>172</v>
      </c>
    </row>
    <row r="41310" spans="2:4" x14ac:dyDescent="0.35">
      <c r="B41310" s="306">
        <v>44529.681944537937</v>
      </c>
      <c r="C41310" s="304">
        <v>1.0936045326619932</v>
      </c>
      <c r="D41310" s="305" t="s">
        <v>172</v>
      </c>
    </row>
    <row r="41311" spans="2:4" x14ac:dyDescent="0.35">
      <c r="B41311" s="306">
        <v>44529.682638982384</v>
      </c>
      <c r="C41311" s="304">
        <v>1.2345976491318045</v>
      </c>
      <c r="D41311" s="305" t="s">
        <v>172</v>
      </c>
    </row>
    <row r="41312" spans="2:4" x14ac:dyDescent="0.35">
      <c r="B41312" s="306">
        <v>44529.68333342683</v>
      </c>
      <c r="C41312" s="304">
        <v>1.2295874650345164</v>
      </c>
      <c r="D41312" s="305" t="s">
        <v>172</v>
      </c>
    </row>
    <row r="41313" spans="2:4" x14ac:dyDescent="0.35">
      <c r="B41313" s="306">
        <v>44529.684027871277</v>
      </c>
      <c r="C41313" s="304">
        <v>1.204280453625203</v>
      </c>
      <c r="D41313" s="305" t="s">
        <v>172</v>
      </c>
    </row>
    <row r="41314" spans="2:4" x14ac:dyDescent="0.35">
      <c r="B41314" s="306">
        <v>44529.684722315724</v>
      </c>
      <c r="C41314" s="304">
        <v>1.1539888353006973</v>
      </c>
      <c r="D41314" s="305" t="s">
        <v>172</v>
      </c>
    </row>
    <row r="41315" spans="2:4" x14ac:dyDescent="0.35">
      <c r="B41315" s="306">
        <v>44529.68541676017</v>
      </c>
      <c r="C41315" s="304">
        <v>1.1798254870685922</v>
      </c>
      <c r="D41315" s="305" t="s">
        <v>172</v>
      </c>
    </row>
    <row r="41316" spans="2:4" x14ac:dyDescent="0.35">
      <c r="B41316" s="306">
        <v>44529.686111204617</v>
      </c>
      <c r="C41316" s="304">
        <v>1.1870119833045465</v>
      </c>
      <c r="D41316" s="305" t="s">
        <v>172</v>
      </c>
    </row>
    <row r="41317" spans="2:4" x14ac:dyDescent="0.35">
      <c r="B41317" s="306">
        <v>44529.686805649064</v>
      </c>
      <c r="C41317" s="304">
        <v>1.1320310287960942</v>
      </c>
      <c r="D41317" s="305" t="s">
        <v>172</v>
      </c>
    </row>
    <row r="41318" spans="2:4" x14ac:dyDescent="0.35">
      <c r="B41318" s="306">
        <v>44529.687500093511</v>
      </c>
      <c r="C41318" s="304">
        <v>1.1047995802705068</v>
      </c>
      <c r="D41318" s="305" t="s">
        <v>172</v>
      </c>
    </row>
    <row r="41319" spans="2:4" x14ac:dyDescent="0.35">
      <c r="B41319" s="306">
        <v>44529.688194537957</v>
      </c>
      <c r="C41319" s="304">
        <v>1.0924338985656505</v>
      </c>
      <c r="D41319" s="305" t="s">
        <v>172</v>
      </c>
    </row>
    <row r="41320" spans="2:4" x14ac:dyDescent="0.35">
      <c r="B41320" s="306">
        <v>44529.688888982404</v>
      </c>
      <c r="C41320" s="304">
        <v>0.99150282877732632</v>
      </c>
      <c r="D41320" s="305" t="s">
        <v>172</v>
      </c>
    </row>
    <row r="41321" spans="2:4" x14ac:dyDescent="0.35">
      <c r="B41321" s="306">
        <v>44529.689583426851</v>
      </c>
      <c r="C41321" s="304">
        <v>1.0866332669398011</v>
      </c>
      <c r="D41321" s="305" t="s">
        <v>172</v>
      </c>
    </row>
    <row r="41322" spans="2:4" x14ac:dyDescent="0.35">
      <c r="B41322" s="306">
        <v>44529.690277871297</v>
      </c>
      <c r="C41322" s="304">
        <v>1.0854217849246197</v>
      </c>
      <c r="D41322" s="305" t="s">
        <v>172</v>
      </c>
    </row>
    <row r="41323" spans="2:4" x14ac:dyDescent="0.35">
      <c r="B41323" s="306">
        <v>44529.690972315744</v>
      </c>
      <c r="C41323" s="304">
        <v>1.0727553855787846</v>
      </c>
      <c r="D41323" s="305" t="s">
        <v>172</v>
      </c>
    </row>
    <row r="41324" spans="2:4" x14ac:dyDescent="0.35">
      <c r="B41324" s="306">
        <v>44529.691666760191</v>
      </c>
      <c r="C41324" s="304">
        <v>0.9861205926417218</v>
      </c>
      <c r="D41324" s="305" t="s">
        <v>172</v>
      </c>
    </row>
    <row r="41325" spans="2:4" x14ac:dyDescent="0.35">
      <c r="B41325" s="306">
        <v>44529.692361204638</v>
      </c>
      <c r="C41325" s="304">
        <v>0.96112691201730438</v>
      </c>
      <c r="D41325" s="305" t="s">
        <v>172</v>
      </c>
    </row>
    <row r="41326" spans="2:4" x14ac:dyDescent="0.35">
      <c r="B41326" s="306">
        <v>44529.693055649084</v>
      </c>
      <c r="C41326" s="304">
        <v>0.99117645231175022</v>
      </c>
      <c r="D41326" s="305" t="s">
        <v>172</v>
      </c>
    </row>
    <row r="41327" spans="2:4" x14ac:dyDescent="0.35">
      <c r="B41327" s="306">
        <v>44529.693750093531</v>
      </c>
      <c r="C41327" s="304">
        <v>1.0578048668226985</v>
      </c>
      <c r="D41327" s="305" t="s">
        <v>172</v>
      </c>
    </row>
    <row r="41328" spans="2:4" x14ac:dyDescent="0.35">
      <c r="B41328" s="306">
        <v>44529.694444537978</v>
      </c>
      <c r="C41328" s="304">
        <v>0.99497584712638243</v>
      </c>
      <c r="D41328" s="305" t="s">
        <v>172</v>
      </c>
    </row>
    <row r="41329" spans="2:4" x14ac:dyDescent="0.35">
      <c r="B41329" s="306">
        <v>44529.695138982424</v>
      </c>
      <c r="C41329" s="304">
        <v>1.0181726213943572</v>
      </c>
      <c r="D41329" s="305" t="s">
        <v>172</v>
      </c>
    </row>
    <row r="41330" spans="2:4" x14ac:dyDescent="0.35">
      <c r="B41330" s="306">
        <v>44529.695833426871</v>
      </c>
      <c r="C41330" s="304">
        <v>1.0210702311461015</v>
      </c>
      <c r="D41330" s="305" t="s">
        <v>172</v>
      </c>
    </row>
    <row r="41331" spans="2:4" x14ac:dyDescent="0.35">
      <c r="B41331" s="306">
        <v>44529.696527871318</v>
      </c>
      <c r="C41331" s="304">
        <v>0.96751186210033968</v>
      </c>
      <c r="D41331" s="305" t="s">
        <v>172</v>
      </c>
    </row>
    <row r="41332" spans="2:4" x14ac:dyDescent="0.35">
      <c r="B41332" s="306">
        <v>44529.697222315765</v>
      </c>
      <c r="C41332" s="304">
        <v>1.0131647597912281</v>
      </c>
      <c r="D41332" s="305" t="s">
        <v>172</v>
      </c>
    </row>
    <row r="41333" spans="2:4" x14ac:dyDescent="0.35">
      <c r="B41333" s="306">
        <v>44529.697916760211</v>
      </c>
      <c r="C41333" s="304">
        <v>1.0231069338928742</v>
      </c>
      <c r="D41333" s="305" t="s">
        <v>172</v>
      </c>
    </row>
    <row r="41334" spans="2:4" x14ac:dyDescent="0.35">
      <c r="B41334" s="306">
        <v>44529.698611204658</v>
      </c>
      <c r="C41334" s="304">
        <v>1.0614953316759057</v>
      </c>
      <c r="D41334" s="305" t="s">
        <v>172</v>
      </c>
    </row>
    <row r="41335" spans="2:4" x14ac:dyDescent="0.35">
      <c r="B41335" s="306">
        <v>44529.699305649105</v>
      </c>
      <c r="C41335" s="304">
        <v>1.0742540173962576</v>
      </c>
      <c r="D41335" s="305" t="s">
        <v>172</v>
      </c>
    </row>
    <row r="41336" spans="2:4" x14ac:dyDescent="0.35">
      <c r="B41336" s="306">
        <v>44529.700000093551</v>
      </c>
      <c r="C41336" s="304">
        <v>1.0451189372747953</v>
      </c>
      <c r="D41336" s="305" t="s">
        <v>172</v>
      </c>
    </row>
    <row r="41337" spans="2:4" x14ac:dyDescent="0.35">
      <c r="B41337" s="306">
        <v>44529.700694537998</v>
      </c>
      <c r="C41337" s="304">
        <v>1.0105856192039937</v>
      </c>
      <c r="D41337" s="305" t="s">
        <v>172</v>
      </c>
    </row>
    <row r="41338" spans="2:4" x14ac:dyDescent="0.35">
      <c r="B41338" s="306">
        <v>44529.701388982445</v>
      </c>
      <c r="C41338" s="304">
        <v>1.022173765868259</v>
      </c>
      <c r="D41338" s="305" t="s">
        <v>172</v>
      </c>
    </row>
    <row r="41339" spans="2:4" x14ac:dyDescent="0.35">
      <c r="B41339" s="306">
        <v>44529.702083426891</v>
      </c>
      <c r="C41339" s="304">
        <v>1.0531544896834626</v>
      </c>
      <c r="D41339" s="305" t="s">
        <v>172</v>
      </c>
    </row>
    <row r="41340" spans="2:4" x14ac:dyDescent="0.35">
      <c r="B41340" s="306">
        <v>44529.702777871338</v>
      </c>
      <c r="C41340" s="304">
        <v>1.0097136006456517</v>
      </c>
      <c r="D41340" s="305" t="s">
        <v>172</v>
      </c>
    </row>
    <row r="41341" spans="2:4" x14ac:dyDescent="0.35">
      <c r="B41341" s="306">
        <v>44529.703472315785</v>
      </c>
      <c r="C41341" s="304">
        <v>1.0058833193699683</v>
      </c>
      <c r="D41341" s="305" t="s">
        <v>172</v>
      </c>
    </row>
    <row r="41342" spans="2:4" x14ac:dyDescent="0.35">
      <c r="B41342" s="306">
        <v>44529.704166760232</v>
      </c>
      <c r="C41342" s="304">
        <v>1.0261664909570147</v>
      </c>
      <c r="D41342" s="305" t="s">
        <v>172</v>
      </c>
    </row>
    <row r="41343" spans="2:4" x14ac:dyDescent="0.35">
      <c r="B41343" s="306">
        <v>44529.704861204678</v>
      </c>
      <c r="C41343" s="304">
        <v>0.99981906477551097</v>
      </c>
      <c r="D41343" s="305" t="s">
        <v>172</v>
      </c>
    </row>
    <row r="41344" spans="2:4" x14ac:dyDescent="0.35">
      <c r="B41344" s="306">
        <v>44529.705555649125</v>
      </c>
      <c r="C41344" s="304">
        <v>0.94818053473863984</v>
      </c>
      <c r="D41344" s="305" t="s">
        <v>172</v>
      </c>
    </row>
    <row r="41345" spans="2:4" x14ac:dyDescent="0.35">
      <c r="B41345" s="306">
        <v>44529.706250093572</v>
      </c>
      <c r="C41345" s="304">
        <v>1.0045219818230786</v>
      </c>
      <c r="D41345" s="305" t="s">
        <v>172</v>
      </c>
    </row>
    <row r="41346" spans="2:4" x14ac:dyDescent="0.35">
      <c r="B41346" s="306">
        <v>44529.706944538018</v>
      </c>
      <c r="C41346" s="304">
        <v>1.0085177730548216</v>
      </c>
      <c r="D41346" s="305" t="s">
        <v>172</v>
      </c>
    </row>
    <row r="41347" spans="2:4" x14ac:dyDescent="0.35">
      <c r="B41347" s="306">
        <v>44529.707638982465</v>
      </c>
      <c r="C41347" s="304">
        <v>1.0333992829856773</v>
      </c>
      <c r="D41347" s="305" t="s">
        <v>172</v>
      </c>
    </row>
    <row r="41348" spans="2:4" x14ac:dyDescent="0.35">
      <c r="B41348" s="306">
        <v>44529.708333426912</v>
      </c>
      <c r="C41348" s="304">
        <v>1.0243855077702999</v>
      </c>
      <c r="D41348" s="305" t="s">
        <v>172</v>
      </c>
    </row>
    <row r="41349" spans="2:4" x14ac:dyDescent="0.35">
      <c r="B41349" s="306">
        <v>44529.709027871359</v>
      </c>
      <c r="C41349" s="304">
        <v>0.98838716997064091</v>
      </c>
      <c r="D41349" s="305" t="s">
        <v>172</v>
      </c>
    </row>
    <row r="41350" spans="2:4" x14ac:dyDescent="0.35">
      <c r="B41350" s="306">
        <v>44529.709722315805</v>
      </c>
      <c r="C41350" s="304">
        <v>1.0369188582578015</v>
      </c>
      <c r="D41350" s="305" t="s">
        <v>172</v>
      </c>
    </row>
    <row r="41351" spans="2:4" x14ac:dyDescent="0.35">
      <c r="B41351" s="306">
        <v>44529.710416760252</v>
      </c>
      <c r="C41351" s="304">
        <v>0.93517516306128523</v>
      </c>
      <c r="D41351" s="305" t="s">
        <v>172</v>
      </c>
    </row>
    <row r="41352" spans="2:4" x14ac:dyDescent="0.35">
      <c r="B41352" s="306">
        <v>44529.711111204699</v>
      </c>
      <c r="C41352" s="304">
        <v>0.89636355272535484</v>
      </c>
      <c r="D41352" s="305" t="s">
        <v>172</v>
      </c>
    </row>
    <row r="41353" spans="2:4" x14ac:dyDescent="0.35">
      <c r="B41353" s="306">
        <v>44529.711805649145</v>
      </c>
      <c r="C41353" s="304">
        <v>0.93433803132757021</v>
      </c>
      <c r="D41353" s="305" t="s">
        <v>172</v>
      </c>
    </row>
    <row r="41354" spans="2:4" x14ac:dyDescent="0.35">
      <c r="B41354" s="306">
        <v>44529.712500093592</v>
      </c>
      <c r="C41354" s="304">
        <v>0.84640803588918057</v>
      </c>
      <c r="D41354" s="305" t="s">
        <v>172</v>
      </c>
    </row>
    <row r="41355" spans="2:4" x14ac:dyDescent="0.35">
      <c r="B41355" s="306">
        <v>44529.713194538039</v>
      </c>
      <c r="C41355" s="304">
        <v>0.82595165862973474</v>
      </c>
      <c r="D41355" s="305" t="s">
        <v>172</v>
      </c>
    </row>
    <row r="41356" spans="2:4" x14ac:dyDescent="0.35">
      <c r="B41356" s="306">
        <v>44529.713888982486</v>
      </c>
      <c r="C41356" s="304">
        <v>0.89727679310441699</v>
      </c>
      <c r="D41356" s="305" t="s">
        <v>172</v>
      </c>
    </row>
    <row r="41357" spans="2:4" x14ac:dyDescent="0.35">
      <c r="B41357" s="306">
        <v>44529.714583426932</v>
      </c>
      <c r="C41357" s="304">
        <v>0.86071667179445888</v>
      </c>
      <c r="D41357" s="305" t="s">
        <v>172</v>
      </c>
    </row>
    <row r="41358" spans="2:4" x14ac:dyDescent="0.35">
      <c r="B41358" s="306">
        <v>44529.715277871379</v>
      </c>
      <c r="C41358" s="304">
        <v>0.87850865353587626</v>
      </c>
      <c r="D41358" s="305" t="s">
        <v>172</v>
      </c>
    </row>
    <row r="41359" spans="2:4" x14ac:dyDescent="0.35">
      <c r="B41359" s="306">
        <v>44529.715972315826</v>
      </c>
      <c r="C41359" s="304">
        <v>0.87360888719558716</v>
      </c>
      <c r="D41359" s="305" t="s">
        <v>172</v>
      </c>
    </row>
    <row r="41360" spans="2:4" x14ac:dyDescent="0.35">
      <c r="B41360" s="306">
        <v>44529.716666760272</v>
      </c>
      <c r="C41360" s="304">
        <v>0.89631661848422184</v>
      </c>
      <c r="D41360" s="305" t="s">
        <v>172</v>
      </c>
    </row>
    <row r="41361" spans="2:4" x14ac:dyDescent="0.35">
      <c r="B41361" s="306">
        <v>44529.717361204719</v>
      </c>
      <c r="C41361" s="304">
        <v>0.97959082922328278</v>
      </c>
      <c r="D41361" s="305" t="s">
        <v>172</v>
      </c>
    </row>
    <row r="41362" spans="2:4" x14ac:dyDescent="0.35">
      <c r="B41362" s="306">
        <v>44529.718055649166</v>
      </c>
      <c r="C41362" s="304">
        <v>0.94931769495597107</v>
      </c>
      <c r="D41362" s="305" t="s">
        <v>172</v>
      </c>
    </row>
    <row r="41363" spans="2:4" x14ac:dyDescent="0.35">
      <c r="B41363" s="306">
        <v>44529.718750093612</v>
      </c>
      <c r="C41363" s="304">
        <v>1.0117742790642903</v>
      </c>
      <c r="D41363" s="305" t="s">
        <v>172</v>
      </c>
    </row>
    <row r="41364" spans="2:4" x14ac:dyDescent="0.35">
      <c r="B41364" s="306">
        <v>44529.719444538059</v>
      </c>
      <c r="C41364" s="304">
        <v>1.0069586369962054</v>
      </c>
      <c r="D41364" s="305" t="s">
        <v>172</v>
      </c>
    </row>
    <row r="41365" spans="2:4" x14ac:dyDescent="0.35">
      <c r="B41365" s="306">
        <v>44529.720138982506</v>
      </c>
      <c r="C41365" s="304">
        <v>1.0272623717336198</v>
      </c>
      <c r="D41365" s="305" t="s">
        <v>172</v>
      </c>
    </row>
    <row r="41366" spans="2:4" x14ac:dyDescent="0.35">
      <c r="B41366" s="306">
        <v>44529.720833426953</v>
      </c>
      <c r="C41366" s="304">
        <v>1.0634416614913789</v>
      </c>
      <c r="D41366" s="305" t="s">
        <v>172</v>
      </c>
    </row>
    <row r="41367" spans="2:4" x14ac:dyDescent="0.35">
      <c r="B41367" s="306">
        <v>44529.721527871399</v>
      </c>
      <c r="C41367" s="304">
        <v>1.0748430600975554</v>
      </c>
      <c r="D41367" s="305" t="s">
        <v>172</v>
      </c>
    </row>
    <row r="41368" spans="2:4" x14ac:dyDescent="0.35">
      <c r="B41368" s="306">
        <v>44529.722222315846</v>
      </c>
      <c r="C41368" s="304">
        <v>1.0487485244399675</v>
      </c>
      <c r="D41368" s="305" t="s">
        <v>172</v>
      </c>
    </row>
    <row r="41369" spans="2:4" x14ac:dyDescent="0.35">
      <c r="B41369" s="306">
        <v>44529.722916760293</v>
      </c>
      <c r="C41369" s="304">
        <v>1.1218139529451341</v>
      </c>
      <c r="D41369" s="305" t="s">
        <v>172</v>
      </c>
    </row>
    <row r="41370" spans="2:4" x14ac:dyDescent="0.35">
      <c r="B41370" s="306">
        <v>44529.723611204739</v>
      </c>
      <c r="C41370" s="304">
        <v>1.0238485282692029</v>
      </c>
      <c r="D41370" s="305" t="s">
        <v>172</v>
      </c>
    </row>
    <row r="41371" spans="2:4" x14ac:dyDescent="0.35">
      <c r="B41371" s="306">
        <v>44529.724305649186</v>
      </c>
      <c r="C41371" s="304">
        <v>1.027487152758719</v>
      </c>
      <c r="D41371" s="305" t="s">
        <v>172</v>
      </c>
    </row>
    <row r="41372" spans="2:4" x14ac:dyDescent="0.35">
      <c r="B41372" s="306">
        <v>44529.725000093633</v>
      </c>
      <c r="C41372" s="304">
        <v>1.0626927412940859</v>
      </c>
      <c r="D41372" s="305" t="s">
        <v>172</v>
      </c>
    </row>
    <row r="41373" spans="2:4" x14ac:dyDescent="0.35">
      <c r="B41373" s="306">
        <v>44529.72569453808</v>
      </c>
      <c r="C41373" s="304">
        <v>1.127630926665006</v>
      </c>
      <c r="D41373" s="305" t="s">
        <v>172</v>
      </c>
    </row>
    <row r="41374" spans="2:4" x14ac:dyDescent="0.35">
      <c r="B41374" s="306">
        <v>44529.726388982526</v>
      </c>
      <c r="C41374" s="304">
        <v>1.0364653337235117</v>
      </c>
      <c r="D41374" s="305" t="s">
        <v>172</v>
      </c>
    </row>
    <row r="41375" spans="2:4" x14ac:dyDescent="0.35">
      <c r="B41375" s="306">
        <v>44529.727083426973</v>
      </c>
      <c r="C41375" s="304">
        <v>0.986432771116597</v>
      </c>
      <c r="D41375" s="305" t="s">
        <v>172</v>
      </c>
    </row>
    <row r="41376" spans="2:4" x14ac:dyDescent="0.35">
      <c r="B41376" s="306">
        <v>44529.72777787142</v>
      </c>
      <c r="C41376" s="304">
        <v>0.94389261239509026</v>
      </c>
      <c r="D41376" s="305" t="s">
        <v>172</v>
      </c>
    </row>
    <row r="41377" spans="2:4" x14ac:dyDescent="0.35">
      <c r="B41377" s="306">
        <v>44529.728472315866</v>
      </c>
      <c r="C41377" s="304">
        <v>0.99054048894953062</v>
      </c>
      <c r="D41377" s="305" t="s">
        <v>172</v>
      </c>
    </row>
    <row r="41378" spans="2:4" x14ac:dyDescent="0.35">
      <c r="B41378" s="306">
        <v>44529.729166760313</v>
      </c>
      <c r="C41378" s="304">
        <v>0.94836480268932066</v>
      </c>
      <c r="D41378" s="305" t="s">
        <v>172</v>
      </c>
    </row>
    <row r="41379" spans="2:4" x14ac:dyDescent="0.35">
      <c r="B41379" s="306">
        <v>44529.72986120476</v>
      </c>
      <c r="C41379" s="304">
        <v>0.96021385429339712</v>
      </c>
      <c r="D41379" s="305" t="s">
        <v>172</v>
      </c>
    </row>
    <row r="41380" spans="2:4" x14ac:dyDescent="0.35">
      <c r="B41380" s="306">
        <v>44529.730555649207</v>
      </c>
      <c r="C41380" s="304">
        <v>1.01049385163739</v>
      </c>
      <c r="D41380" s="305" t="s">
        <v>172</v>
      </c>
    </row>
    <row r="41381" spans="2:4" x14ac:dyDescent="0.35">
      <c r="B41381" s="306">
        <v>44529.731250093653</v>
      </c>
      <c r="C41381" s="304">
        <v>0.96935445151102617</v>
      </c>
      <c r="D41381" s="305" t="s">
        <v>172</v>
      </c>
    </row>
    <row r="41382" spans="2:4" x14ac:dyDescent="0.35">
      <c r="B41382" s="306">
        <v>44529.7319445381</v>
      </c>
      <c r="C41382" s="304">
        <v>0.92468510991032715</v>
      </c>
      <c r="D41382" s="305" t="s">
        <v>172</v>
      </c>
    </row>
    <row r="41383" spans="2:4" x14ac:dyDescent="0.35">
      <c r="B41383" s="306">
        <v>44529.732638982547</v>
      </c>
      <c r="C41383" s="304">
        <v>0.90687597197199166</v>
      </c>
      <c r="D41383" s="305" t="s">
        <v>172</v>
      </c>
    </row>
    <row r="41384" spans="2:4" x14ac:dyDescent="0.35">
      <c r="B41384" s="306">
        <v>44529.733333426993</v>
      </c>
      <c r="C41384" s="304">
        <v>0.8310242147747583</v>
      </c>
      <c r="D41384" s="305" t="s">
        <v>172</v>
      </c>
    </row>
    <row r="41385" spans="2:4" x14ac:dyDescent="0.35">
      <c r="B41385" s="306">
        <v>44529.73402787144</v>
      </c>
      <c r="C41385" s="304">
        <v>0.87759766266863148</v>
      </c>
      <c r="D41385" s="305" t="s">
        <v>172</v>
      </c>
    </row>
    <row r="41386" spans="2:4" x14ac:dyDescent="0.35">
      <c r="B41386" s="306">
        <v>44529.734722315887</v>
      </c>
      <c r="C41386" s="304">
        <v>0.83385761115641799</v>
      </c>
      <c r="D41386" s="305" t="s">
        <v>172</v>
      </c>
    </row>
    <row r="41387" spans="2:4" x14ac:dyDescent="0.35">
      <c r="B41387" s="306">
        <v>44529.735416760333</v>
      </c>
      <c r="C41387" s="304">
        <v>0.84044976528966797</v>
      </c>
      <c r="D41387" s="305" t="s">
        <v>172</v>
      </c>
    </row>
    <row r="41388" spans="2:4" x14ac:dyDescent="0.35">
      <c r="B41388" s="306">
        <v>44529.73611120478</v>
      </c>
      <c r="C41388" s="304">
        <v>0.89166638091907469</v>
      </c>
      <c r="D41388" s="305" t="s">
        <v>172</v>
      </c>
    </row>
    <row r="41389" spans="2:4" x14ac:dyDescent="0.35">
      <c r="B41389" s="306">
        <v>44529.736805649227</v>
      </c>
      <c r="C41389" s="304">
        <v>0.85397670677036031</v>
      </c>
      <c r="D41389" s="305" t="s">
        <v>172</v>
      </c>
    </row>
    <row r="41390" spans="2:4" x14ac:dyDescent="0.35">
      <c r="B41390" s="306">
        <v>44529.737500093674</v>
      </c>
      <c r="C41390" s="304">
        <v>0.87356441546083563</v>
      </c>
      <c r="D41390" s="305" t="s">
        <v>172</v>
      </c>
    </row>
    <row r="41391" spans="2:4" x14ac:dyDescent="0.35">
      <c r="B41391" s="306">
        <v>44529.73819453812</v>
      </c>
      <c r="C41391" s="304">
        <v>0.87085590681623826</v>
      </c>
      <c r="D41391" s="305" t="s">
        <v>172</v>
      </c>
    </row>
    <row r="41392" spans="2:4" x14ac:dyDescent="0.35">
      <c r="B41392" s="306">
        <v>44529.738888982567</v>
      </c>
      <c r="C41392" s="304">
        <v>0.82446306828132943</v>
      </c>
      <c r="D41392" s="305" t="s">
        <v>172</v>
      </c>
    </row>
    <row r="41393" spans="2:4" x14ac:dyDescent="0.35">
      <c r="B41393" s="306">
        <v>44529.739583427014</v>
      </c>
      <c r="C41393" s="304">
        <v>0.81822720186610243</v>
      </c>
      <c r="D41393" s="305" t="s">
        <v>172</v>
      </c>
    </row>
    <row r="41394" spans="2:4" x14ac:dyDescent="0.35">
      <c r="B41394" s="306">
        <v>44529.74027787146</v>
      </c>
      <c r="C41394" s="304">
        <v>0.8827657221981402</v>
      </c>
      <c r="D41394" s="305" t="s">
        <v>172</v>
      </c>
    </row>
    <row r="41395" spans="2:4" x14ac:dyDescent="0.35">
      <c r="B41395" s="306">
        <v>44529.740972315907</v>
      </c>
      <c r="C41395" s="304">
        <v>0.8523727439625266</v>
      </c>
      <c r="D41395" s="305" t="s">
        <v>172</v>
      </c>
    </row>
    <row r="41396" spans="2:4" x14ac:dyDescent="0.35">
      <c r="B41396" s="306">
        <v>44529.741666760354</v>
      </c>
      <c r="C41396" s="304">
        <v>0.84879003764896577</v>
      </c>
      <c r="D41396" s="305" t="s">
        <v>172</v>
      </c>
    </row>
    <row r="41397" spans="2:4" x14ac:dyDescent="0.35">
      <c r="B41397" s="306">
        <v>44529.742361204801</v>
      </c>
      <c r="C41397" s="304">
        <v>0.84605051187354552</v>
      </c>
      <c r="D41397" s="305" t="s">
        <v>172</v>
      </c>
    </row>
    <row r="41398" spans="2:4" x14ac:dyDescent="0.35">
      <c r="B41398" s="306">
        <v>44529.743055649247</v>
      </c>
      <c r="C41398" s="304">
        <v>0.84743407807460847</v>
      </c>
      <c r="D41398" s="305" t="s">
        <v>172</v>
      </c>
    </row>
    <row r="41399" spans="2:4" x14ac:dyDescent="0.35">
      <c r="B41399" s="306">
        <v>44529.743750093694</v>
      </c>
      <c r="C41399" s="304">
        <v>0.77082172497248391</v>
      </c>
      <c r="D41399" s="305" t="s">
        <v>172</v>
      </c>
    </row>
    <row r="41400" spans="2:4" x14ac:dyDescent="0.35">
      <c r="B41400" s="306">
        <v>44529.744444538141</v>
      </c>
      <c r="C41400" s="304">
        <v>0.81694650180591755</v>
      </c>
      <c r="D41400" s="305" t="s">
        <v>172</v>
      </c>
    </row>
    <row r="41401" spans="2:4" x14ac:dyDescent="0.35">
      <c r="B41401" s="306">
        <v>44529.745138982587</v>
      </c>
      <c r="C41401" s="304">
        <v>0.78030042278951439</v>
      </c>
      <c r="D41401" s="305" t="s">
        <v>172</v>
      </c>
    </row>
    <row r="41402" spans="2:4" x14ac:dyDescent="0.35">
      <c r="B41402" s="306">
        <v>44529.745833427034</v>
      </c>
      <c r="C41402" s="304">
        <v>0.77464906318564319</v>
      </c>
      <c r="D41402" s="305" t="s">
        <v>172</v>
      </c>
    </row>
    <row r="41403" spans="2:4" x14ac:dyDescent="0.35">
      <c r="B41403" s="306">
        <v>44529.746527871481</v>
      </c>
      <c r="C41403" s="304">
        <v>0.83069272820527351</v>
      </c>
      <c r="D41403" s="305" t="s">
        <v>172</v>
      </c>
    </row>
    <row r="41404" spans="2:4" x14ac:dyDescent="0.35">
      <c r="B41404" s="306">
        <v>44529.747222315928</v>
      </c>
      <c r="C41404" s="304">
        <v>0.85649800044108515</v>
      </c>
      <c r="D41404" s="305" t="s">
        <v>172</v>
      </c>
    </row>
    <row r="41405" spans="2:4" x14ac:dyDescent="0.35">
      <c r="B41405" s="306">
        <v>44529.747916760374</v>
      </c>
      <c r="C41405" s="304">
        <v>0.87157571382849708</v>
      </c>
      <c r="D41405" s="305" t="s">
        <v>172</v>
      </c>
    </row>
    <row r="41406" spans="2:4" x14ac:dyDescent="0.35">
      <c r="B41406" s="306">
        <v>44529.748611204821</v>
      </c>
      <c r="C41406" s="304">
        <v>0.94095586414077848</v>
      </c>
      <c r="D41406" s="305" t="s">
        <v>172</v>
      </c>
    </row>
    <row r="41407" spans="2:4" x14ac:dyDescent="0.35">
      <c r="B41407" s="306">
        <v>44529.749305649268</v>
      </c>
      <c r="C41407" s="304">
        <v>0.87649954842587852</v>
      </c>
      <c r="D41407" s="305" t="s">
        <v>172</v>
      </c>
    </row>
    <row r="41408" spans="2:4" x14ac:dyDescent="0.35">
      <c r="B41408" s="306">
        <v>44529.750000093714</v>
      </c>
      <c r="C41408" s="304">
        <v>0.86710018415324153</v>
      </c>
      <c r="D41408" s="305" t="s">
        <v>172</v>
      </c>
    </row>
    <row r="41409" spans="2:4" x14ac:dyDescent="0.35">
      <c r="B41409" s="306">
        <v>44529.750694538161</v>
      </c>
      <c r="C41409" s="304">
        <v>0.73393301640486852</v>
      </c>
      <c r="D41409" s="305" t="s">
        <v>172</v>
      </c>
    </row>
    <row r="41410" spans="2:4" x14ac:dyDescent="0.35">
      <c r="B41410" s="306">
        <v>44529.751388982608</v>
      </c>
      <c r="C41410" s="304">
        <v>0.72024287435924639</v>
      </c>
      <c r="D41410" s="305" t="s">
        <v>172</v>
      </c>
    </row>
    <row r="41411" spans="2:4" x14ac:dyDescent="0.35">
      <c r="B41411" s="306">
        <v>44529.752083427054</v>
      </c>
      <c r="C41411" s="304">
        <v>0.72874955220177073</v>
      </c>
      <c r="D41411" s="305" t="s">
        <v>172</v>
      </c>
    </row>
    <row r="41412" spans="2:4" x14ac:dyDescent="0.35">
      <c r="B41412" s="306">
        <v>44529.752777871501</v>
      </c>
      <c r="C41412" s="304">
        <v>0.77365897065731892</v>
      </c>
      <c r="D41412" s="305" t="s">
        <v>172</v>
      </c>
    </row>
    <row r="41413" spans="2:4" x14ac:dyDescent="0.35">
      <c r="B41413" s="306">
        <v>44529.753472315948</v>
      </c>
      <c r="C41413" s="304">
        <v>0.74305097931040409</v>
      </c>
      <c r="D41413" s="305" t="s">
        <v>172</v>
      </c>
    </row>
    <row r="41414" spans="2:4" x14ac:dyDescent="0.35">
      <c r="B41414" s="306">
        <v>44529.754166760395</v>
      </c>
      <c r="C41414" s="304">
        <v>0.76630630185572957</v>
      </c>
      <c r="D41414" s="305" t="s">
        <v>172</v>
      </c>
    </row>
    <row r="41415" spans="2:4" x14ac:dyDescent="0.35">
      <c r="B41415" s="306">
        <v>44529.754861204841</v>
      </c>
      <c r="C41415" s="304">
        <v>0.84590293346433709</v>
      </c>
      <c r="D41415" s="305" t="s">
        <v>172</v>
      </c>
    </row>
    <row r="41416" spans="2:4" x14ac:dyDescent="0.35">
      <c r="B41416" s="306">
        <v>44529.755555649288</v>
      </c>
      <c r="C41416" s="304">
        <v>0.85241123019829201</v>
      </c>
      <c r="D41416" s="305" t="s">
        <v>172</v>
      </c>
    </row>
    <row r="41417" spans="2:4" x14ac:dyDescent="0.35">
      <c r="B41417" s="306">
        <v>44529.756250093735</v>
      </c>
      <c r="C41417" s="304">
        <v>0.85059310678770994</v>
      </c>
      <c r="D41417" s="305" t="s">
        <v>172</v>
      </c>
    </row>
    <row r="41418" spans="2:4" x14ac:dyDescent="0.35">
      <c r="B41418" s="306">
        <v>44529.756944538181</v>
      </c>
      <c r="C41418" s="304">
        <v>0.83411667414475232</v>
      </c>
      <c r="D41418" s="305" t="s">
        <v>172</v>
      </c>
    </row>
    <row r="41419" spans="2:4" x14ac:dyDescent="0.35">
      <c r="B41419" s="306">
        <v>44529.757638982628</v>
      </c>
      <c r="C41419" s="304">
        <v>0.81228435122272158</v>
      </c>
      <c r="D41419" s="305" t="s">
        <v>172</v>
      </c>
    </row>
    <row r="41420" spans="2:4" x14ac:dyDescent="0.35">
      <c r="B41420" s="306">
        <v>44529.758333427075</v>
      </c>
      <c r="C41420" s="304">
        <v>0.8107549414478854</v>
      </c>
      <c r="D41420" s="305" t="s">
        <v>172</v>
      </c>
    </row>
    <row r="41421" spans="2:4" x14ac:dyDescent="0.35">
      <c r="B41421" s="306">
        <v>44529.759027871522</v>
      </c>
      <c r="C41421" s="304">
        <v>0.79519072164694082</v>
      </c>
      <c r="D41421" s="305" t="s">
        <v>172</v>
      </c>
    </row>
    <row r="41422" spans="2:4" x14ac:dyDescent="0.35">
      <c r="B41422" s="306">
        <v>44529.759722315968</v>
      </c>
      <c r="C41422" s="304">
        <v>0.79978117002707827</v>
      </c>
      <c r="D41422" s="305" t="s">
        <v>172</v>
      </c>
    </row>
    <row r="41423" spans="2:4" x14ac:dyDescent="0.35">
      <c r="B41423" s="306">
        <v>44529.760416760415</v>
      </c>
      <c r="C41423" s="304">
        <v>0.83313470443111626</v>
      </c>
      <c r="D41423" s="305" t="s">
        <v>172</v>
      </c>
    </row>
    <row r="41424" spans="2:4" x14ac:dyDescent="0.35">
      <c r="B41424" s="306">
        <v>44529.761111204862</v>
      </c>
      <c r="C41424" s="304">
        <v>0.73134054090660361</v>
      </c>
      <c r="D41424" s="305" t="s">
        <v>172</v>
      </c>
    </row>
    <row r="41425" spans="2:4" x14ac:dyDescent="0.35">
      <c r="B41425" s="306">
        <v>44529.761805649308</v>
      </c>
      <c r="C41425" s="304">
        <v>0.79772504483844386</v>
      </c>
      <c r="D41425" s="305" t="s">
        <v>172</v>
      </c>
    </row>
    <row r="41426" spans="2:4" x14ac:dyDescent="0.35">
      <c r="B41426" s="306">
        <v>44529.762500093755</v>
      </c>
      <c r="C41426" s="304">
        <v>0.80170421868909514</v>
      </c>
      <c r="D41426" s="305" t="s">
        <v>172</v>
      </c>
    </row>
    <row r="41427" spans="2:4" x14ac:dyDescent="0.35">
      <c r="B41427" s="306">
        <v>44529.763194538202</v>
      </c>
      <c r="C41427" s="304">
        <v>0.79012912386</v>
      </c>
      <c r="D41427" s="305" t="s">
        <v>172</v>
      </c>
    </row>
    <row r="41428" spans="2:4" x14ac:dyDescent="0.35">
      <c r="B41428" s="306">
        <v>44529.763888982648</v>
      </c>
      <c r="C41428" s="304">
        <v>0.81832311476270359</v>
      </c>
      <c r="D41428" s="305" t="s">
        <v>172</v>
      </c>
    </row>
    <row r="41429" spans="2:4" x14ac:dyDescent="0.35">
      <c r="B41429" s="306">
        <v>44529.764583427095</v>
      </c>
      <c r="C41429" s="304">
        <v>0.82830654264447123</v>
      </c>
      <c r="D41429" s="305" t="s">
        <v>172</v>
      </c>
    </row>
    <row r="41430" spans="2:4" x14ac:dyDescent="0.35">
      <c r="B41430" s="306">
        <v>44529.765277871542</v>
      </c>
      <c r="C41430" s="304">
        <v>0.85997815166520009</v>
      </c>
      <c r="D41430" s="305" t="s">
        <v>172</v>
      </c>
    </row>
    <row r="41431" spans="2:4" x14ac:dyDescent="0.35">
      <c r="B41431" s="306">
        <v>44529.765972315989</v>
      </c>
      <c r="C41431" s="304">
        <v>0.83976656288577944</v>
      </c>
      <c r="D41431" s="305" t="s">
        <v>172</v>
      </c>
    </row>
    <row r="41432" spans="2:4" x14ac:dyDescent="0.35">
      <c r="B41432" s="306">
        <v>44529.766666760435</v>
      </c>
      <c r="C41432" s="304">
        <v>0.88638875153786401</v>
      </c>
      <c r="D41432" s="305" t="s">
        <v>172</v>
      </c>
    </row>
    <row r="41433" spans="2:4" x14ac:dyDescent="0.35">
      <c r="B41433" s="306">
        <v>44529.767361204882</v>
      </c>
      <c r="C41433" s="304">
        <v>0.88223116462868345</v>
      </c>
      <c r="D41433" s="305" t="s">
        <v>172</v>
      </c>
    </row>
    <row r="41434" spans="2:4" x14ac:dyDescent="0.35">
      <c r="B41434" s="306">
        <v>44529.768055649329</v>
      </c>
      <c r="C41434" s="304">
        <v>0.97920173717611758</v>
      </c>
      <c r="D41434" s="305" t="s">
        <v>172</v>
      </c>
    </row>
    <row r="41435" spans="2:4" x14ac:dyDescent="0.35">
      <c r="B41435" s="306">
        <v>44529.768750093775</v>
      </c>
      <c r="C41435" s="304">
        <v>0.98658240208133063</v>
      </c>
      <c r="D41435" s="305" t="s">
        <v>172</v>
      </c>
    </row>
    <row r="41436" spans="2:4" x14ac:dyDescent="0.35">
      <c r="B41436" s="306">
        <v>44529.769444538222</v>
      </c>
      <c r="C41436" s="304">
        <v>0.92051432360531182</v>
      </c>
      <c r="D41436" s="305" t="s">
        <v>172</v>
      </c>
    </row>
    <row r="41437" spans="2:4" x14ac:dyDescent="0.35">
      <c r="B41437" s="306">
        <v>44529.770138982669</v>
      </c>
      <c r="C41437" s="304">
        <v>0.86396995703410839</v>
      </c>
      <c r="D41437" s="305" t="s">
        <v>172</v>
      </c>
    </row>
    <row r="41438" spans="2:4" x14ac:dyDescent="0.35">
      <c r="B41438" s="306">
        <v>44529.770833427116</v>
      </c>
      <c r="C41438" s="304">
        <v>0.91292451801515806</v>
      </c>
      <c r="D41438" s="305" t="s">
        <v>172</v>
      </c>
    </row>
    <row r="41439" spans="2:4" x14ac:dyDescent="0.35">
      <c r="B41439" s="306">
        <v>44529.771527871562</v>
      </c>
      <c r="C41439" s="304">
        <v>0.88818389082468152</v>
      </c>
      <c r="D41439" s="305" t="s">
        <v>172</v>
      </c>
    </row>
    <row r="41440" spans="2:4" x14ac:dyDescent="0.35">
      <c r="B41440" s="306">
        <v>44529.772222316009</v>
      </c>
      <c r="C41440" s="304">
        <v>0.91321916193846842</v>
      </c>
      <c r="D41440" s="305" t="s">
        <v>172</v>
      </c>
    </row>
    <row r="41441" spans="2:4" x14ac:dyDescent="0.35">
      <c r="B41441" s="306">
        <v>44529.772916760456</v>
      </c>
      <c r="C41441" s="304">
        <v>0.86610500869392126</v>
      </c>
      <c r="D41441" s="305" t="s">
        <v>172</v>
      </c>
    </row>
    <row r="41442" spans="2:4" x14ac:dyDescent="0.35">
      <c r="B41442" s="306">
        <v>44529.773611204902</v>
      </c>
      <c r="C41442" s="304">
        <v>0.89065873799991091</v>
      </c>
      <c r="D41442" s="305" t="s">
        <v>172</v>
      </c>
    </row>
    <row r="41443" spans="2:4" x14ac:dyDescent="0.35">
      <c r="B41443" s="306">
        <v>44529.774305649349</v>
      </c>
      <c r="C41443" s="304">
        <v>0.8473261367505377</v>
      </c>
      <c r="D41443" s="305" t="s">
        <v>172</v>
      </c>
    </row>
    <row r="41444" spans="2:4" x14ac:dyDescent="0.35">
      <c r="B41444" s="306">
        <v>44529.775000093796</v>
      </c>
      <c r="C41444" s="304">
        <v>0.87832052041352049</v>
      </c>
      <c r="D41444" s="305" t="s">
        <v>172</v>
      </c>
    </row>
    <row r="41445" spans="2:4" x14ac:dyDescent="0.35">
      <c r="B41445" s="306">
        <v>44529.775694538243</v>
      </c>
      <c r="C41445" s="304">
        <v>0.84943456849165766</v>
      </c>
      <c r="D41445" s="305" t="s">
        <v>172</v>
      </c>
    </row>
    <row r="41446" spans="2:4" x14ac:dyDescent="0.35">
      <c r="B41446" s="306">
        <v>44529.776388982689</v>
      </c>
      <c r="C41446" s="304">
        <v>0.84114783792962655</v>
      </c>
      <c r="D41446" s="305" t="s">
        <v>172</v>
      </c>
    </row>
    <row r="41447" spans="2:4" x14ac:dyDescent="0.35">
      <c r="B41447" s="306">
        <v>44529.777083427136</v>
      </c>
      <c r="C41447" s="304">
        <v>0.86727625066414471</v>
      </c>
      <c r="D41447" s="305" t="s">
        <v>172</v>
      </c>
    </row>
    <row r="41448" spans="2:4" x14ac:dyDescent="0.35">
      <c r="B41448" s="306">
        <v>44529.777777871583</v>
      </c>
      <c r="C41448" s="304">
        <v>0.79899973409313441</v>
      </c>
      <c r="D41448" s="305" t="s">
        <v>172</v>
      </c>
    </row>
    <row r="41449" spans="2:4" x14ac:dyDescent="0.35">
      <c r="B41449" s="306">
        <v>44529.778472316029</v>
      </c>
      <c r="C41449" s="304">
        <v>0.81318936456154911</v>
      </c>
      <c r="D41449" s="305" t="s">
        <v>172</v>
      </c>
    </row>
    <row r="41450" spans="2:4" x14ac:dyDescent="0.35">
      <c r="B41450" s="306">
        <v>44529.779166760476</v>
      </c>
      <c r="C41450" s="304">
        <v>0.87026142081025071</v>
      </c>
      <c r="D41450" s="305" t="s">
        <v>172</v>
      </c>
    </row>
    <row r="41451" spans="2:4" x14ac:dyDescent="0.35">
      <c r="B41451" s="306">
        <v>44529.779861204923</v>
      </c>
      <c r="C41451" s="304">
        <v>0.83372393491251084</v>
      </c>
      <c r="D41451" s="305" t="s">
        <v>172</v>
      </c>
    </row>
    <row r="41452" spans="2:4" x14ac:dyDescent="0.35">
      <c r="B41452" s="306">
        <v>44529.780555649369</v>
      </c>
      <c r="C41452" s="304">
        <v>0.76689410240614964</v>
      </c>
      <c r="D41452" s="305" t="s">
        <v>172</v>
      </c>
    </row>
    <row r="41453" spans="2:4" x14ac:dyDescent="0.35">
      <c r="B41453" s="306">
        <v>44529.781250093816</v>
      </c>
      <c r="C41453" s="304">
        <v>0.77447558847440334</v>
      </c>
      <c r="D41453" s="305" t="s">
        <v>172</v>
      </c>
    </row>
    <row r="41454" spans="2:4" x14ac:dyDescent="0.35">
      <c r="B41454" s="306">
        <v>44529.781944538263</v>
      </c>
      <c r="C41454" s="304">
        <v>0.64728516526593016</v>
      </c>
      <c r="D41454" s="305" t="s">
        <v>172</v>
      </c>
    </row>
    <row r="41455" spans="2:4" x14ac:dyDescent="0.35">
      <c r="B41455" s="306">
        <v>44529.78263898271</v>
      </c>
      <c r="C41455" s="304">
        <v>0.68733477724344993</v>
      </c>
      <c r="D41455" s="305" t="s">
        <v>172</v>
      </c>
    </row>
    <row r="41456" spans="2:4" x14ac:dyDescent="0.35">
      <c r="B41456" s="306">
        <v>44529.783333427156</v>
      </c>
      <c r="C41456" s="304">
        <v>0.65139633534830255</v>
      </c>
      <c r="D41456" s="305" t="s">
        <v>172</v>
      </c>
    </row>
    <row r="41457" spans="2:4" x14ac:dyDescent="0.35">
      <c r="B41457" s="306">
        <v>44529.784027871603</v>
      </c>
      <c r="C41457" s="304">
        <v>0.65677935351741323</v>
      </c>
      <c r="D41457" s="305" t="s">
        <v>172</v>
      </c>
    </row>
    <row r="41458" spans="2:4" x14ac:dyDescent="0.35">
      <c r="B41458" s="306">
        <v>44529.78472231605</v>
      </c>
      <c r="C41458" s="304">
        <v>0.66503870398604092</v>
      </c>
      <c r="D41458" s="305" t="s">
        <v>172</v>
      </c>
    </row>
    <row r="41459" spans="2:4" x14ac:dyDescent="0.35">
      <c r="B41459" s="306">
        <v>44529.785416760496</v>
      </c>
      <c r="C41459" s="304">
        <v>0.60749546236826668</v>
      </c>
      <c r="D41459" s="305" t="s">
        <v>172</v>
      </c>
    </row>
    <row r="41460" spans="2:4" x14ac:dyDescent="0.35">
      <c r="B41460" s="306">
        <v>44529.786111204943</v>
      </c>
      <c r="C41460" s="304">
        <v>0.68115977940275718</v>
      </c>
      <c r="D41460" s="305" t="s">
        <v>172</v>
      </c>
    </row>
    <row r="41461" spans="2:4" x14ac:dyDescent="0.35">
      <c r="B41461" s="306">
        <v>44529.78680564939</v>
      </c>
      <c r="C41461" s="304">
        <v>0.66378957614021294</v>
      </c>
      <c r="D41461" s="305" t="s">
        <v>172</v>
      </c>
    </row>
    <row r="41462" spans="2:4" x14ac:dyDescent="0.35">
      <c r="B41462" s="306">
        <v>44529.787500093837</v>
      </c>
      <c r="C41462" s="304">
        <v>0.62069014236549269</v>
      </c>
      <c r="D41462" s="305" t="s">
        <v>172</v>
      </c>
    </row>
    <row r="41463" spans="2:4" x14ac:dyDescent="0.35">
      <c r="B41463" s="306">
        <v>44529.788194538283</v>
      </c>
      <c r="C41463" s="304">
        <v>0.64499460450327506</v>
      </c>
      <c r="D41463" s="305" t="s">
        <v>172</v>
      </c>
    </row>
    <row r="41464" spans="2:4" x14ac:dyDescent="0.35">
      <c r="B41464" s="306">
        <v>44529.78888898273</v>
      </c>
      <c r="C41464" s="304">
        <v>0.6150227113753014</v>
      </c>
      <c r="D41464" s="305" t="s">
        <v>172</v>
      </c>
    </row>
    <row r="41465" spans="2:4" x14ac:dyDescent="0.35">
      <c r="B41465" s="306">
        <v>44529.789583427177</v>
      </c>
      <c r="C41465" s="304">
        <v>0.62151973342054889</v>
      </c>
      <c r="D41465" s="305" t="s">
        <v>172</v>
      </c>
    </row>
    <row r="41466" spans="2:4" x14ac:dyDescent="0.35">
      <c r="B41466" s="306">
        <v>44529.790277871623</v>
      </c>
      <c r="C41466" s="304">
        <v>0.58458702461624246</v>
      </c>
      <c r="D41466" s="305" t="s">
        <v>172</v>
      </c>
    </row>
    <row r="41467" spans="2:4" x14ac:dyDescent="0.35">
      <c r="B41467" s="306">
        <v>44529.79097231607</v>
      </c>
      <c r="C41467" s="304">
        <v>0.58268333522676885</v>
      </c>
      <c r="D41467" s="305" t="s">
        <v>172</v>
      </c>
    </row>
    <row r="41468" spans="2:4" x14ac:dyDescent="0.35">
      <c r="B41468" s="306">
        <v>44529.791666760517</v>
      </c>
      <c r="C41468" s="304">
        <v>0.55057821442933341</v>
      </c>
      <c r="D41468" s="305" t="s">
        <v>172</v>
      </c>
    </row>
    <row r="41469" spans="2:4" x14ac:dyDescent="0.35">
      <c r="B41469" s="306">
        <v>44529.792361204964</v>
      </c>
      <c r="C41469" s="304">
        <v>0.63019298800827528</v>
      </c>
      <c r="D41469" s="305" t="s">
        <v>172</v>
      </c>
    </row>
    <row r="41470" spans="2:4" x14ac:dyDescent="0.35">
      <c r="B41470" s="306">
        <v>44529.79305564941</v>
      </c>
      <c r="C41470" s="304">
        <v>0.65334523447224158</v>
      </c>
      <c r="D41470" s="305" t="s">
        <v>172</v>
      </c>
    </row>
    <row r="41471" spans="2:4" x14ac:dyDescent="0.35">
      <c r="B41471" s="306">
        <v>44529.793750093857</v>
      </c>
      <c r="C41471" s="304">
        <v>0.62730333021839513</v>
      </c>
      <c r="D41471" s="305" t="s">
        <v>172</v>
      </c>
    </row>
    <row r="41472" spans="2:4" x14ac:dyDescent="0.35">
      <c r="B41472" s="306">
        <v>44529.794444538304</v>
      </c>
      <c r="C41472" s="304">
        <v>0.61064593254547317</v>
      </c>
      <c r="D41472" s="305" t="s">
        <v>172</v>
      </c>
    </row>
    <row r="41473" spans="2:4" x14ac:dyDescent="0.35">
      <c r="B41473" s="306">
        <v>44529.79513898275</v>
      </c>
      <c r="C41473" s="304">
        <v>0.60462295510284703</v>
      </c>
      <c r="D41473" s="305" t="s">
        <v>172</v>
      </c>
    </row>
    <row r="41474" spans="2:4" x14ac:dyDescent="0.35">
      <c r="B41474" s="306">
        <v>44529.795833427197</v>
      </c>
      <c r="C41474" s="304">
        <v>0.58583233829122039</v>
      </c>
      <c r="D41474" s="305" t="s">
        <v>172</v>
      </c>
    </row>
    <row r="41475" spans="2:4" x14ac:dyDescent="0.35">
      <c r="B41475" s="306">
        <v>44529.796527871644</v>
      </c>
      <c r="C41475" s="304">
        <v>0.60134015561513177</v>
      </c>
      <c r="D41475" s="305" t="s">
        <v>172</v>
      </c>
    </row>
    <row r="41476" spans="2:4" x14ac:dyDescent="0.35">
      <c r="B41476" s="306">
        <v>44529.79722231609</v>
      </c>
      <c r="C41476" s="304">
        <v>0.6273505340851746</v>
      </c>
      <c r="D41476" s="305" t="s">
        <v>172</v>
      </c>
    </row>
    <row r="41477" spans="2:4" x14ac:dyDescent="0.35">
      <c r="B41477" s="306">
        <v>44529.797916760537</v>
      </c>
      <c r="C41477" s="304">
        <v>0.59233216755055762</v>
      </c>
      <c r="D41477" s="305" t="s">
        <v>172</v>
      </c>
    </row>
    <row r="41478" spans="2:4" x14ac:dyDescent="0.35">
      <c r="B41478" s="306">
        <v>44529.798611204984</v>
      </c>
      <c r="C41478" s="304">
        <v>0.58329428256571803</v>
      </c>
      <c r="D41478" s="305" t="s">
        <v>172</v>
      </c>
    </row>
    <row r="41479" spans="2:4" x14ac:dyDescent="0.35">
      <c r="B41479" s="306">
        <v>44529.799305649431</v>
      </c>
      <c r="C41479" s="304">
        <v>0.5842482097918037</v>
      </c>
      <c r="D41479" s="305" t="s">
        <v>172</v>
      </c>
    </row>
    <row r="41480" spans="2:4" x14ac:dyDescent="0.35">
      <c r="B41480" s="306">
        <v>44529.800000093877</v>
      </c>
      <c r="C41480" s="304">
        <v>0.54741010680736513</v>
      </c>
      <c r="D41480" s="305" t="s">
        <v>172</v>
      </c>
    </row>
    <row r="41481" spans="2:4" x14ac:dyDescent="0.35">
      <c r="B41481" s="306">
        <v>44529.800694538324</v>
      </c>
      <c r="C41481" s="304">
        <v>0.58779514099624064</v>
      </c>
      <c r="D41481" s="305" t="s">
        <v>172</v>
      </c>
    </row>
    <row r="41482" spans="2:4" x14ac:dyDescent="0.35">
      <c r="B41482" s="306">
        <v>44529.801388982771</v>
      </c>
      <c r="C41482" s="304">
        <v>0.5683469018452646</v>
      </c>
      <c r="D41482" s="305" t="s">
        <v>172</v>
      </c>
    </row>
    <row r="41483" spans="2:4" x14ac:dyDescent="0.35">
      <c r="B41483" s="306">
        <v>44529.802083427217</v>
      </c>
      <c r="C41483" s="304">
        <v>0.60769642424226433</v>
      </c>
      <c r="D41483" s="305" t="s">
        <v>172</v>
      </c>
    </row>
    <row r="41484" spans="2:4" x14ac:dyDescent="0.35">
      <c r="B41484" s="306">
        <v>44529.802777871664</v>
      </c>
      <c r="C41484" s="304">
        <v>0.55664936140874488</v>
      </c>
      <c r="D41484" s="305" t="s">
        <v>172</v>
      </c>
    </row>
    <row r="41485" spans="2:4" x14ac:dyDescent="0.35">
      <c r="B41485" s="306">
        <v>44529.803472316111</v>
      </c>
      <c r="C41485" s="304">
        <v>0.61950942304198786</v>
      </c>
      <c r="D41485" s="305" t="s">
        <v>172</v>
      </c>
    </row>
    <row r="41486" spans="2:4" x14ac:dyDescent="0.35">
      <c r="B41486" s="306">
        <v>44529.804166760558</v>
      </c>
      <c r="C41486" s="304">
        <v>0.54141433797449279</v>
      </c>
      <c r="D41486" s="305" t="s">
        <v>172</v>
      </c>
    </row>
    <row r="41487" spans="2:4" x14ac:dyDescent="0.35">
      <c r="B41487" s="306">
        <v>44529.804861205004</v>
      </c>
      <c r="C41487" s="304">
        <v>0.58171816655903963</v>
      </c>
      <c r="D41487" s="305" t="s">
        <v>172</v>
      </c>
    </row>
    <row r="41488" spans="2:4" x14ac:dyDescent="0.35">
      <c r="B41488" s="306">
        <v>44529.805555649451</v>
      </c>
      <c r="C41488" s="304">
        <v>0.51642288389157331</v>
      </c>
      <c r="D41488" s="305" t="s">
        <v>172</v>
      </c>
    </row>
    <row r="41489" spans="2:4" x14ac:dyDescent="0.35">
      <c r="B41489" s="306">
        <v>44529.806250093898</v>
      </c>
      <c r="C41489" s="304">
        <v>0.54814172458275912</v>
      </c>
      <c r="D41489" s="305" t="s">
        <v>172</v>
      </c>
    </row>
    <row r="41490" spans="2:4" x14ac:dyDescent="0.35">
      <c r="B41490" s="306">
        <v>44529.806944538344</v>
      </c>
      <c r="C41490" s="304">
        <v>0.54929347742181567</v>
      </c>
      <c r="D41490" s="305" t="s">
        <v>172</v>
      </c>
    </row>
    <row r="41491" spans="2:4" x14ac:dyDescent="0.35">
      <c r="B41491" s="306">
        <v>44529.807638982791</v>
      </c>
      <c r="C41491" s="304">
        <v>0.52287630038651212</v>
      </c>
      <c r="D41491" s="305" t="s">
        <v>172</v>
      </c>
    </row>
    <row r="41492" spans="2:4" x14ac:dyDescent="0.35">
      <c r="B41492" s="306">
        <v>44529.808333427238</v>
      </c>
      <c r="C41492" s="304">
        <v>0.5208657934944616</v>
      </c>
      <c r="D41492" s="305" t="s">
        <v>172</v>
      </c>
    </row>
    <row r="41493" spans="2:4" x14ac:dyDescent="0.35">
      <c r="B41493" s="306">
        <v>44529.809027871685</v>
      </c>
      <c r="C41493" s="304">
        <v>0.5033183861355307</v>
      </c>
      <c r="D41493" s="305" t="s">
        <v>172</v>
      </c>
    </row>
    <row r="41494" spans="2:4" x14ac:dyDescent="0.35">
      <c r="B41494" s="306">
        <v>44529.809722316131</v>
      </c>
      <c r="C41494" s="304">
        <v>0.46992661853946627</v>
      </c>
      <c r="D41494" s="305" t="s">
        <v>172</v>
      </c>
    </row>
    <row r="41495" spans="2:4" x14ac:dyDescent="0.35">
      <c r="B41495" s="306">
        <v>44529.810416760578</v>
      </c>
      <c r="C41495" s="304">
        <v>0.45385335134784932</v>
      </c>
      <c r="D41495" s="305" t="s">
        <v>172</v>
      </c>
    </row>
    <row r="41496" spans="2:4" x14ac:dyDescent="0.35">
      <c r="B41496" s="306">
        <v>44529.811111205025</v>
      </c>
      <c r="C41496" s="304">
        <v>0.47693612690800363</v>
      </c>
      <c r="D41496" s="305" t="s">
        <v>172</v>
      </c>
    </row>
    <row r="41497" spans="2:4" x14ac:dyDescent="0.35">
      <c r="B41497" s="306">
        <v>44529.811805649471</v>
      </c>
      <c r="C41497" s="304">
        <v>0.43303044210897496</v>
      </c>
      <c r="D41497" s="305" t="s">
        <v>172</v>
      </c>
    </row>
    <row r="41498" spans="2:4" x14ac:dyDescent="0.35">
      <c r="B41498" s="306">
        <v>44529.812500093918</v>
      </c>
      <c r="C41498" s="304">
        <v>0.50630397412921113</v>
      </c>
      <c r="D41498" s="305" t="s">
        <v>172</v>
      </c>
    </row>
    <row r="41499" spans="2:4" x14ac:dyDescent="0.35">
      <c r="B41499" s="306">
        <v>44529.813194538365</v>
      </c>
      <c r="C41499" s="304">
        <v>0.4487298368424793</v>
      </c>
      <c r="D41499" s="305" t="s">
        <v>172</v>
      </c>
    </row>
    <row r="41500" spans="2:4" x14ac:dyDescent="0.35">
      <c r="B41500" s="306">
        <v>44529.813888982811</v>
      </c>
      <c r="C41500" s="304">
        <v>0.4156061183895266</v>
      </c>
      <c r="D41500" s="305" t="s">
        <v>172</v>
      </c>
    </row>
    <row r="41501" spans="2:4" x14ac:dyDescent="0.35">
      <c r="B41501" s="306">
        <v>44529.814583427258</v>
      </c>
      <c r="C41501" s="304">
        <v>0.40543061697990196</v>
      </c>
      <c r="D41501" s="305" t="s">
        <v>172</v>
      </c>
    </row>
    <row r="41502" spans="2:4" x14ac:dyDescent="0.35">
      <c r="B41502" s="306">
        <v>44529.815277871705</v>
      </c>
      <c r="C41502" s="304">
        <v>0.43182648479099345</v>
      </c>
      <c r="D41502" s="305" t="s">
        <v>172</v>
      </c>
    </row>
    <row r="41503" spans="2:4" x14ac:dyDescent="0.35">
      <c r="B41503" s="306">
        <v>44529.815972316152</v>
      </c>
      <c r="C41503" s="304">
        <v>0.45714904058101336</v>
      </c>
      <c r="D41503" s="305" t="s">
        <v>172</v>
      </c>
    </row>
    <row r="41504" spans="2:4" x14ac:dyDescent="0.35">
      <c r="B41504" s="306">
        <v>44529.816666760598</v>
      </c>
      <c r="C41504" s="304">
        <v>0.4276248155141123</v>
      </c>
      <c r="D41504" s="305" t="s">
        <v>172</v>
      </c>
    </row>
    <row r="41505" spans="2:4" x14ac:dyDescent="0.35">
      <c r="B41505" s="306">
        <v>44529.817361205045</v>
      </c>
      <c r="C41505" s="304">
        <v>0.36315062498348805</v>
      </c>
      <c r="D41505" s="305" t="s">
        <v>172</v>
      </c>
    </row>
    <row r="41506" spans="2:4" x14ac:dyDescent="0.35">
      <c r="B41506" s="306">
        <v>44529.818055649492</v>
      </c>
      <c r="C41506" s="304">
        <v>0.41917737160996088</v>
      </c>
      <c r="D41506" s="305" t="s">
        <v>172</v>
      </c>
    </row>
    <row r="41507" spans="2:4" x14ac:dyDescent="0.35">
      <c r="B41507" s="306">
        <v>44529.818750093938</v>
      </c>
      <c r="C41507" s="304">
        <v>0.42029212426514279</v>
      </c>
      <c r="D41507" s="305" t="s">
        <v>172</v>
      </c>
    </row>
    <row r="41508" spans="2:4" x14ac:dyDescent="0.35">
      <c r="B41508" s="306">
        <v>44529.819444538385</v>
      </c>
      <c r="C41508" s="304">
        <v>0.40039023599407908</v>
      </c>
      <c r="D41508" s="305" t="s">
        <v>172</v>
      </c>
    </row>
    <row r="41509" spans="2:4" x14ac:dyDescent="0.35">
      <c r="B41509" s="306">
        <v>44529.820138982832</v>
      </c>
      <c r="C41509" s="304">
        <v>0.37222275837842367</v>
      </c>
      <c r="D41509" s="305" t="s">
        <v>172</v>
      </c>
    </row>
    <row r="41510" spans="2:4" x14ac:dyDescent="0.35">
      <c r="B41510" s="306">
        <v>44529.820833427279</v>
      </c>
      <c r="C41510" s="304">
        <v>0.38096087991622579</v>
      </c>
      <c r="D41510" s="305" t="s">
        <v>172</v>
      </c>
    </row>
    <row r="41511" spans="2:4" x14ac:dyDescent="0.35">
      <c r="B41511" s="306">
        <v>44529.821527871725</v>
      </c>
      <c r="C41511" s="304">
        <v>0.35877050143602296</v>
      </c>
      <c r="D41511" s="305" t="s">
        <v>172</v>
      </c>
    </row>
    <row r="41512" spans="2:4" x14ac:dyDescent="0.35">
      <c r="B41512" s="306">
        <v>44529.822222316172</v>
      </c>
      <c r="C41512" s="304">
        <v>0.4360082647315115</v>
      </c>
      <c r="D41512" s="305" t="s">
        <v>172</v>
      </c>
    </row>
    <row r="41513" spans="2:4" x14ac:dyDescent="0.35">
      <c r="B41513" s="306">
        <v>44529.822916760619</v>
      </c>
      <c r="C41513" s="304">
        <v>0.39259153764675525</v>
      </c>
      <c r="D41513" s="305" t="s">
        <v>172</v>
      </c>
    </row>
    <row r="41514" spans="2:4" x14ac:dyDescent="0.35">
      <c r="B41514" s="306">
        <v>44529.823611205065</v>
      </c>
      <c r="C41514" s="304">
        <v>0.37966238663963547</v>
      </c>
      <c r="D41514" s="305" t="s">
        <v>172</v>
      </c>
    </row>
    <row r="41515" spans="2:4" x14ac:dyDescent="0.35">
      <c r="B41515" s="306">
        <v>44529.824305649512</v>
      </c>
      <c r="C41515" s="304">
        <v>0.43240949669331408</v>
      </c>
      <c r="D41515" s="305" t="s">
        <v>172</v>
      </c>
    </row>
    <row r="41516" spans="2:4" x14ac:dyDescent="0.35">
      <c r="B41516" s="306">
        <v>44529.825000093959</v>
      </c>
      <c r="C41516" s="304">
        <v>0.35099127110030776</v>
      </c>
      <c r="D41516" s="305" t="s">
        <v>172</v>
      </c>
    </row>
    <row r="41517" spans="2:4" x14ac:dyDescent="0.35">
      <c r="B41517" s="306">
        <v>44529.825694538406</v>
      </c>
      <c r="C41517" s="304">
        <v>0.34074840291104919</v>
      </c>
      <c r="D41517" s="305" t="s">
        <v>172</v>
      </c>
    </row>
    <row r="41518" spans="2:4" x14ac:dyDescent="0.35">
      <c r="B41518" s="306">
        <v>44529.826388982852</v>
      </c>
      <c r="C41518" s="304">
        <v>0.4043880348430321</v>
      </c>
      <c r="D41518" s="305" t="s">
        <v>172</v>
      </c>
    </row>
    <row r="41519" spans="2:4" x14ac:dyDescent="0.35">
      <c r="B41519" s="306">
        <v>44529.827083427299</v>
      </c>
      <c r="C41519" s="304">
        <v>0.39125650866141465</v>
      </c>
      <c r="D41519" s="305" t="s">
        <v>172</v>
      </c>
    </row>
    <row r="41520" spans="2:4" x14ac:dyDescent="0.35">
      <c r="B41520" s="306">
        <v>44529.827777871746</v>
      </c>
      <c r="C41520" s="304">
        <v>0.38021653081026063</v>
      </c>
      <c r="D41520" s="305" t="s">
        <v>172</v>
      </c>
    </row>
    <row r="41521" spans="2:4" x14ac:dyDescent="0.35">
      <c r="B41521" s="306">
        <v>44529.828472316192</v>
      </c>
      <c r="C41521" s="304">
        <v>0.41873854835115104</v>
      </c>
      <c r="D41521" s="305" t="s">
        <v>172</v>
      </c>
    </row>
    <row r="41522" spans="2:4" x14ac:dyDescent="0.35">
      <c r="B41522" s="306">
        <v>44529.829166760639</v>
      </c>
      <c r="C41522" s="304">
        <v>0.32502841239972136</v>
      </c>
      <c r="D41522" s="305" t="s">
        <v>172</v>
      </c>
    </row>
    <row r="41523" spans="2:4" x14ac:dyDescent="0.35">
      <c r="B41523" s="306">
        <v>44529.829861205086</v>
      </c>
      <c r="C41523" s="304">
        <v>0.37434881939404174</v>
      </c>
      <c r="D41523" s="305" t="s">
        <v>172</v>
      </c>
    </row>
    <row r="41524" spans="2:4" x14ac:dyDescent="0.35">
      <c r="B41524" s="306">
        <v>44529.830555649532</v>
      </c>
      <c r="C41524" s="304">
        <v>0.3373269401594674</v>
      </c>
      <c r="D41524" s="305" t="s">
        <v>172</v>
      </c>
    </row>
    <row r="41525" spans="2:4" x14ac:dyDescent="0.35">
      <c r="B41525" s="306">
        <v>44529.831250093979</v>
      </c>
      <c r="C41525" s="304">
        <v>0.29205646508992988</v>
      </c>
      <c r="D41525" s="305" t="s">
        <v>172</v>
      </c>
    </row>
    <row r="41526" spans="2:4" x14ac:dyDescent="0.35">
      <c r="B41526" s="306">
        <v>44529.831944538426</v>
      </c>
      <c r="C41526" s="304">
        <v>0.31479244267423684</v>
      </c>
      <c r="D41526" s="305" t="s">
        <v>172</v>
      </c>
    </row>
    <row r="41527" spans="2:4" x14ac:dyDescent="0.35">
      <c r="B41527" s="306">
        <v>44529.832638982873</v>
      </c>
      <c r="C41527" s="304">
        <v>0.31361878976176738</v>
      </c>
      <c r="D41527" s="305" t="s">
        <v>172</v>
      </c>
    </row>
    <row r="41528" spans="2:4" x14ac:dyDescent="0.35">
      <c r="B41528" s="306">
        <v>44529.833333427319</v>
      </c>
      <c r="C41528" s="304">
        <v>0</v>
      </c>
      <c r="D41528" s="305" t="s">
        <v>170</v>
      </c>
    </row>
    <row r="41529" spans="2:4" x14ac:dyDescent="0.35">
      <c r="B41529" s="306">
        <v>44529.834027871766</v>
      </c>
      <c r="C41529" s="304">
        <v>0.21894246246028312</v>
      </c>
      <c r="D41529" s="305" t="s">
        <v>172</v>
      </c>
    </row>
    <row r="41530" spans="2:4" x14ac:dyDescent="0.35">
      <c r="B41530" s="306">
        <v>44529.834722316213</v>
      </c>
      <c r="C41530" s="304">
        <v>0.29931127114738654</v>
      </c>
      <c r="D41530" s="305" t="s">
        <v>172</v>
      </c>
    </row>
    <row r="41531" spans="2:4" x14ac:dyDescent="0.35">
      <c r="B41531" s="306">
        <v>44529.835416760659</v>
      </c>
      <c r="C41531" s="304">
        <v>0.28015726346520753</v>
      </c>
      <c r="D41531" s="305" t="s">
        <v>172</v>
      </c>
    </row>
    <row r="41532" spans="2:4" x14ac:dyDescent="0.35">
      <c r="B41532" s="306">
        <v>44529.836111205106</v>
      </c>
      <c r="C41532" s="304">
        <v>0.26544220664597257</v>
      </c>
      <c r="D41532" s="305" t="s">
        <v>172</v>
      </c>
    </row>
    <row r="41533" spans="2:4" x14ac:dyDescent="0.35">
      <c r="B41533" s="306">
        <v>44529.836805649553</v>
      </c>
      <c r="C41533" s="304">
        <v>0.22690946049485017</v>
      </c>
      <c r="D41533" s="305" t="s">
        <v>172</v>
      </c>
    </row>
    <row r="41534" spans="2:4" x14ac:dyDescent="0.35">
      <c r="B41534" s="306">
        <v>44529.837500094</v>
      </c>
      <c r="C41534" s="304">
        <v>0.22436276194633439</v>
      </c>
      <c r="D41534" s="305" t="s">
        <v>172</v>
      </c>
    </row>
    <row r="41535" spans="2:4" x14ac:dyDescent="0.35">
      <c r="B41535" s="306">
        <v>44529.838194538446</v>
      </c>
      <c r="C41535" s="304">
        <v>0.29392493702950256</v>
      </c>
      <c r="D41535" s="305" t="s">
        <v>172</v>
      </c>
    </row>
    <row r="41536" spans="2:4" x14ac:dyDescent="0.35">
      <c r="B41536" s="306">
        <v>44529.838888982893</v>
      </c>
      <c r="C41536" s="304">
        <v>0.24515560304271275</v>
      </c>
      <c r="D41536" s="305" t="s">
        <v>172</v>
      </c>
    </row>
    <row r="41537" spans="2:4" x14ac:dyDescent="0.35">
      <c r="B41537" s="306">
        <v>44529.83958342734</v>
      </c>
      <c r="C41537" s="304">
        <v>0.24742606535155573</v>
      </c>
      <c r="D41537" s="305" t="s">
        <v>172</v>
      </c>
    </row>
    <row r="41538" spans="2:4" x14ac:dyDescent="0.35">
      <c r="B41538" s="306">
        <v>44529.840277871786</v>
      </c>
      <c r="C41538" s="304">
        <v>0.26169930994395446</v>
      </c>
      <c r="D41538" s="305" t="s">
        <v>172</v>
      </c>
    </row>
    <row r="41539" spans="2:4" x14ac:dyDescent="0.35">
      <c r="B41539" s="306">
        <v>44529.840972316233</v>
      </c>
      <c r="C41539" s="304">
        <v>0.28364497929887877</v>
      </c>
      <c r="D41539" s="305" t="s">
        <v>172</v>
      </c>
    </row>
    <row r="41540" spans="2:4" x14ac:dyDescent="0.35">
      <c r="B41540" s="306">
        <v>44529.84166676068</v>
      </c>
      <c r="C41540" s="304">
        <v>0.23822096750733787</v>
      </c>
      <c r="D41540" s="305" t="s">
        <v>172</v>
      </c>
    </row>
    <row r="41541" spans="2:4" x14ac:dyDescent="0.35">
      <c r="B41541" s="306">
        <v>44529.842361205127</v>
      </c>
      <c r="C41541" s="304">
        <v>0.28014969477947793</v>
      </c>
      <c r="D41541" s="305" t="s">
        <v>172</v>
      </c>
    </row>
    <row r="41542" spans="2:4" x14ac:dyDescent="0.35">
      <c r="B41542" s="306">
        <v>44529.843055649573</v>
      </c>
      <c r="C41542" s="304">
        <v>0.21103954954969595</v>
      </c>
      <c r="D41542" s="305" t="s">
        <v>172</v>
      </c>
    </row>
    <row r="41543" spans="2:4" x14ac:dyDescent="0.35">
      <c r="B41543" s="306">
        <v>44529.84375009402</v>
      </c>
      <c r="C41543" s="304">
        <v>0.21121815375621131</v>
      </c>
      <c r="D41543" s="305" t="s">
        <v>172</v>
      </c>
    </row>
    <row r="41544" spans="2:4" x14ac:dyDescent="0.35">
      <c r="B41544" s="306">
        <v>44529.844444538467</v>
      </c>
      <c r="C41544" s="304">
        <v>0.28599725615701271</v>
      </c>
      <c r="D41544" s="305" t="s">
        <v>172</v>
      </c>
    </row>
    <row r="41545" spans="2:4" x14ac:dyDescent="0.35">
      <c r="B41545" s="306">
        <v>44529.845138982913</v>
      </c>
      <c r="C41545" s="304">
        <v>0.25285234225205688</v>
      </c>
      <c r="D41545" s="305" t="s">
        <v>172</v>
      </c>
    </row>
    <row r="41546" spans="2:4" x14ac:dyDescent="0.35">
      <c r="B41546" s="306">
        <v>44529.84583342736</v>
      </c>
      <c r="C41546" s="304">
        <v>0.28386791588357785</v>
      </c>
      <c r="D41546" s="305" t="s">
        <v>172</v>
      </c>
    </row>
    <row r="41547" spans="2:4" x14ac:dyDescent="0.35">
      <c r="B41547" s="306">
        <v>44529.846527871807</v>
      </c>
      <c r="C41547" s="304">
        <v>0.40258689304973816</v>
      </c>
      <c r="D41547" s="305" t="s">
        <v>172</v>
      </c>
    </row>
    <row r="41548" spans="2:4" x14ac:dyDescent="0.35">
      <c r="B41548" s="306">
        <v>44529.847222316253</v>
      </c>
      <c r="C41548" s="304">
        <v>0.49521591547048349</v>
      </c>
      <c r="D41548" s="305" t="s">
        <v>172</v>
      </c>
    </row>
    <row r="41549" spans="2:4" x14ac:dyDescent="0.35">
      <c r="B41549" s="306">
        <v>44529.8479167607</v>
      </c>
      <c r="C41549" s="304">
        <v>0.45867975210973477</v>
      </c>
      <c r="D41549" s="305" t="s">
        <v>172</v>
      </c>
    </row>
    <row r="41550" spans="2:4" x14ac:dyDescent="0.35">
      <c r="B41550" s="306">
        <v>44529.848611205147</v>
      </c>
      <c r="C41550" s="304">
        <v>0.47984628421351466</v>
      </c>
      <c r="D41550" s="305" t="s">
        <v>172</v>
      </c>
    </row>
    <row r="41551" spans="2:4" x14ac:dyDescent="0.35">
      <c r="B41551" s="306">
        <v>44529.849305649594</v>
      </c>
      <c r="C41551" s="304">
        <v>0.49132428946813889</v>
      </c>
      <c r="D41551" s="305" t="s">
        <v>172</v>
      </c>
    </row>
    <row r="41552" spans="2:4" x14ac:dyDescent="0.35">
      <c r="B41552" s="306">
        <v>44529.85000009404</v>
      </c>
      <c r="C41552" s="304">
        <v>0.47025376879973918</v>
      </c>
      <c r="D41552" s="305" t="s">
        <v>172</v>
      </c>
    </row>
    <row r="41553" spans="2:4" x14ac:dyDescent="0.35">
      <c r="B41553" s="306">
        <v>44529.850694538487</v>
      </c>
      <c r="C41553" s="304">
        <v>0.47125639614605463</v>
      </c>
      <c r="D41553" s="305" t="s">
        <v>172</v>
      </c>
    </row>
    <row r="41554" spans="2:4" x14ac:dyDescent="0.35">
      <c r="B41554" s="306">
        <v>44529.851388982934</v>
      </c>
      <c r="C41554" s="304">
        <v>0.4776178497248717</v>
      </c>
      <c r="D41554" s="305" t="s">
        <v>172</v>
      </c>
    </row>
    <row r="41555" spans="2:4" x14ac:dyDescent="0.35">
      <c r="B41555" s="306">
        <v>44529.85208342738</v>
      </c>
      <c r="C41555" s="304">
        <v>0.45498792136149857</v>
      </c>
      <c r="D41555" s="305" t="s">
        <v>172</v>
      </c>
    </row>
    <row r="41556" spans="2:4" x14ac:dyDescent="0.35">
      <c r="B41556" s="306">
        <v>44529.852777871827</v>
      </c>
      <c r="C41556" s="304">
        <v>0.46023058774007952</v>
      </c>
      <c r="D41556" s="305" t="s">
        <v>172</v>
      </c>
    </row>
    <row r="41557" spans="2:4" x14ac:dyDescent="0.35">
      <c r="B41557" s="306">
        <v>44529.853472316274</v>
      </c>
      <c r="C41557" s="304">
        <v>0.46739789427332046</v>
      </c>
      <c r="D41557" s="305" t="s">
        <v>172</v>
      </c>
    </row>
    <row r="41558" spans="2:4" x14ac:dyDescent="0.35">
      <c r="B41558" s="306">
        <v>44529.854166760721</v>
      </c>
      <c r="C41558" s="304">
        <v>0.45834897378663297</v>
      </c>
      <c r="D41558" s="305" t="s">
        <v>172</v>
      </c>
    </row>
    <row r="41559" spans="2:4" x14ac:dyDescent="0.35">
      <c r="B41559" s="306">
        <v>44529.854861205167</v>
      </c>
      <c r="C41559" s="304">
        <v>0.4310317745463787</v>
      </c>
      <c r="D41559" s="305" t="s">
        <v>172</v>
      </c>
    </row>
    <row r="41560" spans="2:4" x14ac:dyDescent="0.35">
      <c r="B41560" s="306">
        <v>44529.855555649614</v>
      </c>
      <c r="C41560" s="304">
        <v>0.39612925578009406</v>
      </c>
      <c r="D41560" s="305" t="s">
        <v>172</v>
      </c>
    </row>
    <row r="41561" spans="2:4" x14ac:dyDescent="0.35">
      <c r="B41561" s="306">
        <v>44529.856250094061</v>
      </c>
      <c r="C41561" s="304">
        <v>0.38550004672670185</v>
      </c>
      <c r="D41561" s="305" t="s">
        <v>172</v>
      </c>
    </row>
    <row r="41562" spans="2:4" x14ac:dyDescent="0.35">
      <c r="B41562" s="306">
        <v>44529.856944538507</v>
      </c>
      <c r="C41562" s="304">
        <v>0.41604078484463874</v>
      </c>
      <c r="D41562" s="305" t="s">
        <v>172</v>
      </c>
    </row>
    <row r="41563" spans="2:4" x14ac:dyDescent="0.35">
      <c r="B41563" s="306">
        <v>44529.857638982954</v>
      </c>
      <c r="C41563" s="304">
        <v>0.37774199777450124</v>
      </c>
      <c r="D41563" s="305" t="s">
        <v>172</v>
      </c>
    </row>
    <row r="41564" spans="2:4" x14ac:dyDescent="0.35">
      <c r="B41564" s="306">
        <v>44529.858333427401</v>
      </c>
      <c r="C41564" s="304">
        <v>0.35083175886714646</v>
      </c>
      <c r="D41564" s="305" t="s">
        <v>172</v>
      </c>
    </row>
    <row r="41565" spans="2:4" x14ac:dyDescent="0.35">
      <c r="B41565" s="306">
        <v>44529.859027871848</v>
      </c>
      <c r="C41565" s="304">
        <v>0.37466104169598113</v>
      </c>
      <c r="D41565" s="305" t="s">
        <v>172</v>
      </c>
    </row>
    <row r="41566" spans="2:4" x14ac:dyDescent="0.35">
      <c r="B41566" s="306">
        <v>44529.859722316294</v>
      </c>
      <c r="C41566" s="304">
        <v>0.35899014959128789</v>
      </c>
      <c r="D41566" s="305" t="s">
        <v>172</v>
      </c>
    </row>
    <row r="41567" spans="2:4" x14ac:dyDescent="0.35">
      <c r="B41567" s="306">
        <v>44529.860416760741</v>
      </c>
      <c r="C41567" s="304">
        <v>0.39612874666806114</v>
      </c>
      <c r="D41567" s="305" t="s">
        <v>172</v>
      </c>
    </row>
    <row r="41568" spans="2:4" x14ac:dyDescent="0.35">
      <c r="B41568" s="306">
        <v>44529.861111205188</v>
      </c>
      <c r="C41568" s="304">
        <v>0.27751277144679987</v>
      </c>
      <c r="D41568" s="305" t="s">
        <v>172</v>
      </c>
    </row>
    <row r="41569" spans="2:4" x14ac:dyDescent="0.35">
      <c r="B41569" s="306">
        <v>44529.861805649634</v>
      </c>
      <c r="C41569" s="304">
        <v>0.31361997513140522</v>
      </c>
      <c r="D41569" s="305" t="s">
        <v>172</v>
      </c>
    </row>
    <row r="41570" spans="2:4" x14ac:dyDescent="0.35">
      <c r="B41570" s="306">
        <v>44529.862500094081</v>
      </c>
      <c r="C41570" s="304">
        <v>0.33784833096682026</v>
      </c>
      <c r="D41570" s="305" t="s">
        <v>172</v>
      </c>
    </row>
    <row r="41571" spans="2:4" x14ac:dyDescent="0.35">
      <c r="B41571" s="306">
        <v>44529.863194538528</v>
      </c>
      <c r="C41571" s="304">
        <v>0.35913472442425698</v>
      </c>
      <c r="D41571" s="305" t="s">
        <v>172</v>
      </c>
    </row>
    <row r="41572" spans="2:4" x14ac:dyDescent="0.35">
      <c r="B41572" s="306">
        <v>44529.863888982974</v>
      </c>
      <c r="C41572" s="304">
        <v>0.2970734820684508</v>
      </c>
      <c r="D41572" s="305" t="s">
        <v>172</v>
      </c>
    </row>
    <row r="41573" spans="2:4" x14ac:dyDescent="0.35">
      <c r="B41573" s="306">
        <v>44529.864583427421</v>
      </c>
      <c r="C41573" s="304">
        <v>0.30321469017768926</v>
      </c>
      <c r="D41573" s="305" t="s">
        <v>172</v>
      </c>
    </row>
    <row r="41574" spans="2:4" x14ac:dyDescent="0.35">
      <c r="B41574" s="306">
        <v>44529.865277871868</v>
      </c>
      <c r="C41574" s="304">
        <v>0.3096196206860744</v>
      </c>
      <c r="D41574" s="305" t="s">
        <v>172</v>
      </c>
    </row>
    <row r="41575" spans="2:4" x14ac:dyDescent="0.35">
      <c r="B41575" s="306">
        <v>44529.865972316315</v>
      </c>
      <c r="C41575" s="304">
        <v>0.28654837477755185</v>
      </c>
      <c r="D41575" s="305" t="s">
        <v>172</v>
      </c>
    </row>
    <row r="41576" spans="2:4" x14ac:dyDescent="0.35">
      <c r="B41576" s="306">
        <v>44529.866666760761</v>
      </c>
      <c r="C41576" s="304">
        <v>0.28163404677626808</v>
      </c>
      <c r="D41576" s="305" t="s">
        <v>172</v>
      </c>
    </row>
    <row r="41577" spans="2:4" x14ac:dyDescent="0.35">
      <c r="B41577" s="306">
        <v>44529.867361205208</v>
      </c>
      <c r="C41577" s="304">
        <v>0.31944282159408127</v>
      </c>
      <c r="D41577" s="305" t="s">
        <v>172</v>
      </c>
    </row>
    <row r="41578" spans="2:4" x14ac:dyDescent="0.35">
      <c r="B41578" s="306">
        <v>44529.868055649655</v>
      </c>
      <c r="C41578" s="304">
        <v>0.28859264235879889</v>
      </c>
      <c r="D41578" s="305" t="s">
        <v>172</v>
      </c>
    </row>
    <row r="41579" spans="2:4" x14ac:dyDescent="0.35">
      <c r="B41579" s="306">
        <v>44529.868750094101</v>
      </c>
      <c r="C41579" s="304">
        <v>0.30958864017654075</v>
      </c>
      <c r="D41579" s="305" t="s">
        <v>172</v>
      </c>
    </row>
    <row r="41580" spans="2:4" x14ac:dyDescent="0.35">
      <c r="B41580" s="306">
        <v>44529.869444538548</v>
      </c>
      <c r="C41580" s="304">
        <v>0.24809024744469449</v>
      </c>
      <c r="D41580" s="305" t="s">
        <v>172</v>
      </c>
    </row>
    <row r="41581" spans="2:4" x14ac:dyDescent="0.35">
      <c r="B41581" s="306">
        <v>44529.870138982995</v>
      </c>
      <c r="C41581" s="304">
        <v>0.23323886774827163</v>
      </c>
      <c r="D41581" s="305" t="s">
        <v>172</v>
      </c>
    </row>
    <row r="41582" spans="2:4" x14ac:dyDescent="0.35">
      <c r="B41582" s="306">
        <v>44529.870833427442</v>
      </c>
      <c r="C41582" s="304">
        <v>0.26641286999135144</v>
      </c>
      <c r="D41582" s="305" t="s">
        <v>172</v>
      </c>
    </row>
    <row r="41583" spans="2:4" x14ac:dyDescent="0.35">
      <c r="B41583" s="306">
        <v>44529.871527871888</v>
      </c>
      <c r="C41583" s="304">
        <v>0.2958755022451745</v>
      </c>
      <c r="D41583" s="305" t="s">
        <v>172</v>
      </c>
    </row>
    <row r="41584" spans="2:4" x14ac:dyDescent="0.35">
      <c r="B41584" s="306">
        <v>44529.872222316335</v>
      </c>
      <c r="C41584" s="304">
        <v>0.26266322732553815</v>
      </c>
      <c r="D41584" s="305" t="s">
        <v>172</v>
      </c>
    </row>
    <row r="41585" spans="2:4" x14ac:dyDescent="0.35">
      <c r="B41585" s="306">
        <v>44529.872916760782</v>
      </c>
      <c r="C41585" s="304">
        <v>0.26313771382953444</v>
      </c>
      <c r="D41585" s="305" t="s">
        <v>172</v>
      </c>
    </row>
    <row r="41586" spans="2:4" x14ac:dyDescent="0.35">
      <c r="B41586" s="306">
        <v>44529.873611205228</v>
      </c>
      <c r="C41586" s="304">
        <v>0.25988006233371075</v>
      </c>
      <c r="D41586" s="305" t="s">
        <v>172</v>
      </c>
    </row>
    <row r="41587" spans="2:4" x14ac:dyDescent="0.35">
      <c r="B41587" s="306">
        <v>44529.874305649675</v>
      </c>
      <c r="C41587" s="304">
        <v>0.24739896062133085</v>
      </c>
      <c r="D41587" s="305" t="s">
        <v>172</v>
      </c>
    </row>
    <row r="41588" spans="2:4" x14ac:dyDescent="0.35">
      <c r="B41588" s="306">
        <v>44529.875000094122</v>
      </c>
      <c r="C41588" s="304">
        <v>0.22978030280916453</v>
      </c>
      <c r="D41588" s="305" t="s">
        <v>172</v>
      </c>
    </row>
    <row r="41589" spans="2:4" x14ac:dyDescent="0.35">
      <c r="B41589" s="306">
        <v>44529.875694538568</v>
      </c>
      <c r="C41589" s="304">
        <v>0.26353300774658239</v>
      </c>
      <c r="D41589" s="305" t="s">
        <v>172</v>
      </c>
    </row>
    <row r="41590" spans="2:4" x14ac:dyDescent="0.35">
      <c r="B41590" s="306">
        <v>44529.876388983015</v>
      </c>
      <c r="C41590" s="304">
        <v>0.22327156966478773</v>
      </c>
      <c r="D41590" s="305" t="s">
        <v>172</v>
      </c>
    </row>
    <row r="41591" spans="2:4" x14ac:dyDescent="0.35">
      <c r="B41591" s="306">
        <v>44529.877083427462</v>
      </c>
      <c r="C41591" s="304">
        <v>0.25854715521102967</v>
      </c>
      <c r="D41591" s="305" t="s">
        <v>172</v>
      </c>
    </row>
    <row r="41592" spans="2:4" x14ac:dyDescent="0.35">
      <c r="B41592" s="306">
        <v>44529.877777871909</v>
      </c>
      <c r="C41592" s="304">
        <v>0.24424102505443746</v>
      </c>
      <c r="D41592" s="305" t="s">
        <v>172</v>
      </c>
    </row>
    <row r="41593" spans="2:4" x14ac:dyDescent="0.35">
      <c r="B41593" s="306">
        <v>44529.878472316355</v>
      </c>
      <c r="C41593" s="304">
        <v>0.29918179444975979</v>
      </c>
      <c r="D41593" s="305" t="s">
        <v>172</v>
      </c>
    </row>
    <row r="41594" spans="2:4" x14ac:dyDescent="0.35">
      <c r="B41594" s="306">
        <v>44529.879166760802</v>
      </c>
      <c r="C41594" s="304">
        <v>0.2680518112468841</v>
      </c>
      <c r="D41594" s="305" t="s">
        <v>172</v>
      </c>
    </row>
    <row r="41595" spans="2:4" x14ac:dyDescent="0.35">
      <c r="B41595" s="306">
        <v>44529.879861205249</v>
      </c>
      <c r="C41595" s="304">
        <v>0.18534827710139629</v>
      </c>
      <c r="D41595" s="305" t="s">
        <v>172</v>
      </c>
    </row>
    <row r="41596" spans="2:4" x14ac:dyDescent="0.35">
      <c r="B41596" s="306">
        <v>44529.880555649695</v>
      </c>
      <c r="C41596" s="304">
        <v>0.19287598362094893</v>
      </c>
      <c r="D41596" s="305" t="s">
        <v>172</v>
      </c>
    </row>
    <row r="41597" spans="2:4" x14ac:dyDescent="0.35">
      <c r="B41597" s="306">
        <v>44529.881250094142</v>
      </c>
      <c r="C41597" s="304">
        <v>0.20533252407240071</v>
      </c>
      <c r="D41597" s="305" t="s">
        <v>172</v>
      </c>
    </row>
    <row r="41598" spans="2:4" x14ac:dyDescent="0.35">
      <c r="B41598" s="306">
        <v>44529.881944538589</v>
      </c>
      <c r="C41598" s="304">
        <v>0.1484905307731727</v>
      </c>
      <c r="D41598" s="305" t="s">
        <v>172</v>
      </c>
    </row>
    <row r="41599" spans="2:4" x14ac:dyDescent="0.35">
      <c r="B41599" s="306">
        <v>44529.882638983036</v>
      </c>
      <c r="C41599" s="304">
        <v>0.24565388522460124</v>
      </c>
      <c r="D41599" s="305" t="s">
        <v>172</v>
      </c>
    </row>
    <row r="41600" spans="2:4" x14ac:dyDescent="0.35">
      <c r="B41600" s="306">
        <v>44529.883333427482</v>
      </c>
      <c r="C41600" s="304">
        <v>0.26491257079745384</v>
      </c>
      <c r="D41600" s="305" t="s">
        <v>172</v>
      </c>
    </row>
    <row r="41601" spans="2:4" x14ac:dyDescent="0.35">
      <c r="B41601" s="306">
        <v>44529.884027871929</v>
      </c>
      <c r="C41601" s="304">
        <v>0.17371078609897569</v>
      </c>
      <c r="D41601" s="305" t="s">
        <v>172</v>
      </c>
    </row>
    <row r="41602" spans="2:4" x14ac:dyDescent="0.35">
      <c r="B41602" s="306">
        <v>44529.884722316376</v>
      </c>
      <c r="C41602" s="304">
        <v>0.25602854611679504</v>
      </c>
      <c r="D41602" s="305" t="s">
        <v>172</v>
      </c>
    </row>
    <row r="41603" spans="2:4" x14ac:dyDescent="0.35">
      <c r="B41603" s="306">
        <v>44529.885416760822</v>
      </c>
      <c r="C41603" s="304">
        <v>0.25877153375816608</v>
      </c>
      <c r="D41603" s="305" t="s">
        <v>172</v>
      </c>
    </row>
    <row r="41604" spans="2:4" x14ac:dyDescent="0.35">
      <c r="B41604" s="306">
        <v>44529.886111205269</v>
      </c>
      <c r="C41604" s="304">
        <v>0.17540304338356993</v>
      </c>
      <c r="D41604" s="305" t="s">
        <v>172</v>
      </c>
    </row>
    <row r="41605" spans="2:4" x14ac:dyDescent="0.35">
      <c r="B41605" s="306">
        <v>44529.886805649716</v>
      </c>
      <c r="C41605" s="304">
        <v>0.20795348853669868</v>
      </c>
      <c r="D41605" s="305" t="s">
        <v>172</v>
      </c>
    </row>
    <row r="41606" spans="2:4" x14ac:dyDescent="0.35">
      <c r="B41606" s="306">
        <v>44529.887500094163</v>
      </c>
      <c r="C41606" s="304">
        <v>0.25718859970969182</v>
      </c>
      <c r="D41606" s="305" t="s">
        <v>172</v>
      </c>
    </row>
    <row r="41607" spans="2:4" x14ac:dyDescent="0.35">
      <c r="B41607" s="306">
        <v>44529.888194538609</v>
      </c>
      <c r="C41607" s="304">
        <v>0.24799881875414939</v>
      </c>
      <c r="D41607" s="305" t="s">
        <v>172</v>
      </c>
    </row>
    <row r="41608" spans="2:4" x14ac:dyDescent="0.35">
      <c r="B41608" s="306">
        <v>44529.888888983056</v>
      </c>
      <c r="C41608" s="304">
        <v>0.25301684626780724</v>
      </c>
      <c r="D41608" s="305" t="s">
        <v>172</v>
      </c>
    </row>
    <row r="41609" spans="2:4" x14ac:dyDescent="0.35">
      <c r="B41609" s="306">
        <v>44529.889583427503</v>
      </c>
      <c r="C41609" s="304">
        <v>0.22401680627348622</v>
      </c>
      <c r="D41609" s="305" t="s">
        <v>172</v>
      </c>
    </row>
    <row r="41610" spans="2:4" x14ac:dyDescent="0.35">
      <c r="B41610" s="306">
        <v>44529.890277871949</v>
      </c>
      <c r="C41610" s="304">
        <v>0.202387345924429</v>
      </c>
      <c r="D41610" s="305" t="s">
        <v>172</v>
      </c>
    </row>
    <row r="41611" spans="2:4" x14ac:dyDescent="0.35">
      <c r="B41611" s="306">
        <v>44529.890972316396</v>
      </c>
      <c r="C41611" s="304">
        <v>0.2518538975293268</v>
      </c>
      <c r="D41611" s="305" t="s">
        <v>172</v>
      </c>
    </row>
    <row r="41612" spans="2:4" x14ac:dyDescent="0.35">
      <c r="B41612" s="306">
        <v>44529.891666760843</v>
      </c>
      <c r="C41612" s="304">
        <v>0.12792942954700567</v>
      </c>
      <c r="D41612" s="305" t="s">
        <v>172</v>
      </c>
    </row>
    <row r="41613" spans="2:4" x14ac:dyDescent="0.35">
      <c r="B41613" s="306">
        <v>44529.892361205289</v>
      </c>
      <c r="C41613" s="304">
        <v>0.16071935236313947</v>
      </c>
      <c r="D41613" s="305" t="s">
        <v>172</v>
      </c>
    </row>
    <row r="41614" spans="2:4" x14ac:dyDescent="0.35">
      <c r="B41614" s="306">
        <v>44529.893055649736</v>
      </c>
      <c r="C41614" s="304">
        <v>0.22456131648335334</v>
      </c>
      <c r="D41614" s="305" t="s">
        <v>172</v>
      </c>
    </row>
    <row r="41615" spans="2:4" x14ac:dyDescent="0.35">
      <c r="B41615" s="306">
        <v>44529.893750094183</v>
      </c>
      <c r="C41615" s="304">
        <v>0.27244284514041889</v>
      </c>
      <c r="D41615" s="305" t="s">
        <v>172</v>
      </c>
    </row>
    <row r="41616" spans="2:4" x14ac:dyDescent="0.35">
      <c r="B41616" s="306">
        <v>44529.89444453863</v>
      </c>
      <c r="C41616" s="304">
        <v>0.25534903588789654</v>
      </c>
      <c r="D41616" s="305" t="s">
        <v>172</v>
      </c>
    </row>
    <row r="41617" spans="2:4" x14ac:dyDescent="0.35">
      <c r="B41617" s="306">
        <v>44529.895138983076</v>
      </c>
      <c r="C41617" s="304">
        <v>0.22894082533906232</v>
      </c>
      <c r="D41617" s="305" t="s">
        <v>172</v>
      </c>
    </row>
    <row r="41618" spans="2:4" x14ac:dyDescent="0.35">
      <c r="B41618" s="306">
        <v>44529.895833427523</v>
      </c>
      <c r="C41618" s="304">
        <v>0.21442035262358938</v>
      </c>
      <c r="D41618" s="305" t="s">
        <v>172</v>
      </c>
    </row>
    <row r="41619" spans="2:4" x14ac:dyDescent="0.35">
      <c r="B41619" s="306">
        <v>44529.89652787197</v>
      </c>
      <c r="C41619" s="304">
        <v>0.26106406635190071</v>
      </c>
      <c r="D41619" s="305" t="s">
        <v>172</v>
      </c>
    </row>
    <row r="41620" spans="2:4" x14ac:dyDescent="0.35">
      <c r="B41620" s="306">
        <v>44529.897222316416</v>
      </c>
      <c r="C41620" s="304">
        <v>0.17472248667797885</v>
      </c>
      <c r="D41620" s="305" t="s">
        <v>172</v>
      </c>
    </row>
    <row r="41621" spans="2:4" x14ac:dyDescent="0.35">
      <c r="B41621" s="306">
        <v>44529.897916760863</v>
      </c>
      <c r="C41621" s="304">
        <v>0.21524280429339343</v>
      </c>
      <c r="D41621" s="305" t="s">
        <v>172</v>
      </c>
    </row>
    <row r="41622" spans="2:4" x14ac:dyDescent="0.35">
      <c r="B41622" s="306">
        <v>44529.89861120531</v>
      </c>
      <c r="C41622" s="304">
        <v>0.18751403084139989</v>
      </c>
      <c r="D41622" s="305" t="s">
        <v>172</v>
      </c>
    </row>
    <row r="41623" spans="2:4" x14ac:dyDescent="0.35">
      <c r="B41623" s="306">
        <v>44529.899305649757</v>
      </c>
      <c r="C41623" s="304">
        <v>0.17066338535279707</v>
      </c>
      <c r="D41623" s="305" t="s">
        <v>172</v>
      </c>
    </row>
    <row r="41624" spans="2:4" x14ac:dyDescent="0.35">
      <c r="B41624" s="306">
        <v>44529.900000094203</v>
      </c>
      <c r="C41624" s="304">
        <v>0.22300171405649963</v>
      </c>
      <c r="D41624" s="305" t="s">
        <v>172</v>
      </c>
    </row>
    <row r="41625" spans="2:4" x14ac:dyDescent="0.35">
      <c r="B41625" s="306">
        <v>44529.90069453865</v>
      </c>
      <c r="C41625" s="304">
        <v>0.22949840124929324</v>
      </c>
      <c r="D41625" s="305" t="s">
        <v>172</v>
      </c>
    </row>
    <row r="41626" spans="2:4" x14ac:dyDescent="0.35">
      <c r="B41626" s="306">
        <v>44529.901388983097</v>
      </c>
      <c r="C41626" s="304">
        <v>0.20369786519719735</v>
      </c>
      <c r="D41626" s="305" t="s">
        <v>172</v>
      </c>
    </row>
    <row r="41627" spans="2:4" x14ac:dyDescent="0.35">
      <c r="B41627" s="306">
        <v>44529.902083427543</v>
      </c>
      <c r="C41627" s="304">
        <v>0.13662828564527749</v>
      </c>
      <c r="D41627" s="305" t="s">
        <v>172</v>
      </c>
    </row>
    <row r="41628" spans="2:4" x14ac:dyDescent="0.35">
      <c r="B41628" s="306">
        <v>44529.90277787199</v>
      </c>
      <c r="C41628" s="304">
        <v>0.23973795959280628</v>
      </c>
      <c r="D41628" s="305" t="s">
        <v>172</v>
      </c>
    </row>
    <row r="41629" spans="2:4" x14ac:dyDescent="0.35">
      <c r="B41629" s="306">
        <v>44529.903472316437</v>
      </c>
      <c r="C41629" s="304">
        <v>0.19686300350234281</v>
      </c>
      <c r="D41629" s="305" t="s">
        <v>172</v>
      </c>
    </row>
    <row r="41630" spans="2:4" x14ac:dyDescent="0.35">
      <c r="B41630" s="306">
        <v>44529.904166760884</v>
      </c>
      <c r="C41630" s="304">
        <v>0.21106858582760044</v>
      </c>
      <c r="D41630" s="305" t="s">
        <v>172</v>
      </c>
    </row>
    <row r="41631" spans="2:4" x14ac:dyDescent="0.35">
      <c r="B41631" s="306">
        <v>44529.90486120533</v>
      </c>
      <c r="C41631" s="304">
        <v>0.18341964607116096</v>
      </c>
      <c r="D41631" s="305" t="s">
        <v>172</v>
      </c>
    </row>
    <row r="41632" spans="2:4" x14ac:dyDescent="0.35">
      <c r="B41632" s="306">
        <v>44529.905555649777</v>
      </c>
      <c r="C41632" s="304">
        <v>0.17114046339205136</v>
      </c>
      <c r="D41632" s="305" t="s">
        <v>172</v>
      </c>
    </row>
    <row r="41633" spans="2:4" x14ac:dyDescent="0.35">
      <c r="B41633" s="306">
        <v>44529.906250094224</v>
      </c>
      <c r="C41633" s="304">
        <v>9.7366730461453693E-2</v>
      </c>
      <c r="D41633" s="305" t="s">
        <v>172</v>
      </c>
    </row>
    <row r="41634" spans="2:4" x14ac:dyDescent="0.35">
      <c r="B41634" s="306">
        <v>44529.90694453867</v>
      </c>
      <c r="C41634" s="304">
        <v>0.12832498867671044</v>
      </c>
      <c r="D41634" s="305" t="s">
        <v>172</v>
      </c>
    </row>
    <row r="41635" spans="2:4" x14ac:dyDescent="0.35">
      <c r="B41635" s="306">
        <v>44529.907638983117</v>
      </c>
      <c r="C41635" s="304">
        <v>0.10512580519165719</v>
      </c>
      <c r="D41635" s="305" t="s">
        <v>172</v>
      </c>
    </row>
    <row r="41636" spans="2:4" x14ac:dyDescent="0.35">
      <c r="B41636" s="306">
        <v>44529.908333427564</v>
      </c>
      <c r="C41636" s="304">
        <v>0.10108350497558452</v>
      </c>
      <c r="D41636" s="305" t="s">
        <v>172</v>
      </c>
    </row>
    <row r="41637" spans="2:4" x14ac:dyDescent="0.35">
      <c r="B41637" s="306">
        <v>44529.90902787201</v>
      </c>
      <c r="C41637" s="304">
        <v>0.11136210808133455</v>
      </c>
      <c r="D41637" s="305" t="s">
        <v>172</v>
      </c>
    </row>
    <row r="41638" spans="2:4" x14ac:dyDescent="0.35">
      <c r="B41638" s="306">
        <v>44529.909722316457</v>
      </c>
      <c r="C41638" s="304">
        <v>7.6194538288105684E-2</v>
      </c>
      <c r="D41638" s="305" t="s">
        <v>172</v>
      </c>
    </row>
    <row r="41639" spans="2:4" x14ac:dyDescent="0.35">
      <c r="B41639" s="306">
        <v>44529.910416760904</v>
      </c>
      <c r="C41639" s="304">
        <v>8.3415551625269771E-2</v>
      </c>
      <c r="D41639" s="305" t="s">
        <v>172</v>
      </c>
    </row>
    <row r="41640" spans="2:4" x14ac:dyDescent="0.35">
      <c r="B41640" s="306">
        <v>44529.911111205351</v>
      </c>
      <c r="C41640" s="304">
        <v>7.1644095423422038E-2</v>
      </c>
      <c r="D41640" s="305" t="s">
        <v>172</v>
      </c>
    </row>
    <row r="41641" spans="2:4" x14ac:dyDescent="0.35">
      <c r="B41641" s="306">
        <v>44529.911805649797</v>
      </c>
      <c r="C41641" s="304">
        <v>0.12934713640846288</v>
      </c>
      <c r="D41641" s="305" t="s">
        <v>172</v>
      </c>
    </row>
    <row r="41642" spans="2:4" x14ac:dyDescent="0.35">
      <c r="B41642" s="306">
        <v>44529.912500094244</v>
      </c>
      <c r="C41642" s="304">
        <v>0.1001558692412497</v>
      </c>
      <c r="D41642" s="305" t="s">
        <v>172</v>
      </c>
    </row>
    <row r="41643" spans="2:4" x14ac:dyDescent="0.35">
      <c r="B41643" s="306">
        <v>44529.913194538691</v>
      </c>
      <c r="C41643" s="304">
        <v>0.17009772866066822</v>
      </c>
      <c r="D41643" s="305" t="s">
        <v>172</v>
      </c>
    </row>
    <row r="41644" spans="2:4" x14ac:dyDescent="0.35">
      <c r="B41644" s="306">
        <v>44529.913888983137</v>
      </c>
      <c r="C41644" s="304">
        <v>0.12650479107615903</v>
      </c>
      <c r="D41644" s="305" t="s">
        <v>172</v>
      </c>
    </row>
    <row r="41645" spans="2:4" x14ac:dyDescent="0.35">
      <c r="B41645" s="306">
        <v>44529.914583427584</v>
      </c>
      <c r="C41645" s="304">
        <v>3.7790808479743039E-2</v>
      </c>
      <c r="D41645" s="305" t="s">
        <v>172</v>
      </c>
    </row>
    <row r="41646" spans="2:4" x14ac:dyDescent="0.35">
      <c r="B41646" s="306">
        <v>44529.915277872031</v>
      </c>
      <c r="C41646" s="304">
        <v>9.2165149398355573E-2</v>
      </c>
      <c r="D41646" s="305" t="s">
        <v>172</v>
      </c>
    </row>
    <row r="41647" spans="2:4" x14ac:dyDescent="0.35">
      <c r="B41647" s="306">
        <v>44529.915972316478</v>
      </c>
      <c r="C41647" s="304">
        <v>0.1046118689758373</v>
      </c>
      <c r="D41647" s="305" t="s">
        <v>172</v>
      </c>
    </row>
    <row r="41648" spans="2:4" x14ac:dyDescent="0.35">
      <c r="B41648" s="306">
        <v>44529.916666760924</v>
      </c>
      <c r="C41648" s="304">
        <v>0.10777610007658987</v>
      </c>
      <c r="D41648" s="305" t="s">
        <v>172</v>
      </c>
    </row>
    <row r="41649" spans="2:4" x14ac:dyDescent="0.35">
      <c r="B41649" s="306">
        <v>44529.917361205371</v>
      </c>
      <c r="C41649" s="304">
        <v>0.11333219128312824</v>
      </c>
      <c r="D41649" s="305" t="s">
        <v>172</v>
      </c>
    </row>
    <row r="41650" spans="2:4" x14ac:dyDescent="0.35">
      <c r="B41650" s="306">
        <v>44529.918055649818</v>
      </c>
      <c r="C41650" s="304">
        <v>8.9200800168161246E-2</v>
      </c>
      <c r="D41650" s="305" t="s">
        <v>172</v>
      </c>
    </row>
    <row r="41651" spans="2:4" x14ac:dyDescent="0.35">
      <c r="B41651" s="306">
        <v>44529.918750094264</v>
      </c>
      <c r="C41651" s="304">
        <v>0.14005549516882637</v>
      </c>
      <c r="D41651" s="305" t="s">
        <v>172</v>
      </c>
    </row>
    <row r="41652" spans="2:4" x14ac:dyDescent="0.35">
      <c r="B41652" s="306">
        <v>44529.919444538711</v>
      </c>
      <c r="C41652" s="304">
        <v>5.9986011469122032E-2</v>
      </c>
      <c r="D41652" s="305" t="s">
        <v>172</v>
      </c>
    </row>
    <row r="41653" spans="2:4" x14ac:dyDescent="0.35">
      <c r="B41653" s="306">
        <v>44529.920138983158</v>
      </c>
      <c r="C41653" s="304">
        <v>3.1139727460860436E-2</v>
      </c>
      <c r="D41653" s="305" t="s">
        <v>172</v>
      </c>
    </row>
    <row r="41654" spans="2:4" x14ac:dyDescent="0.35">
      <c r="B41654" s="306">
        <v>44529.920833427605</v>
      </c>
      <c r="C41654" s="304">
        <v>8.3163875754083474E-2</v>
      </c>
      <c r="D41654" s="305" t="s">
        <v>172</v>
      </c>
    </row>
    <row r="41655" spans="2:4" x14ac:dyDescent="0.35">
      <c r="B41655" s="306">
        <v>44529.921527872051</v>
      </c>
      <c r="C41655" s="304">
        <v>5.9929244620453424E-2</v>
      </c>
      <c r="D41655" s="305" t="s">
        <v>172</v>
      </c>
    </row>
    <row r="41656" spans="2:4" x14ac:dyDescent="0.35">
      <c r="B41656" s="306">
        <v>44529.922222316498</v>
      </c>
      <c r="C41656" s="304">
        <v>0.15779481312938515</v>
      </c>
      <c r="D41656" s="305" t="s">
        <v>172</v>
      </c>
    </row>
    <row r="41657" spans="2:4" x14ac:dyDescent="0.35">
      <c r="B41657" s="306">
        <v>44529.922916760945</v>
      </c>
      <c r="C41657" s="304">
        <v>0.13824035654536904</v>
      </c>
      <c r="D41657" s="305" t="s">
        <v>172</v>
      </c>
    </row>
    <row r="41658" spans="2:4" x14ac:dyDescent="0.35">
      <c r="B41658" s="306">
        <v>44529.923611205391</v>
      </c>
      <c r="C41658" s="304">
        <v>0.16558718874378731</v>
      </c>
      <c r="D41658" s="305" t="s">
        <v>172</v>
      </c>
    </row>
    <row r="41659" spans="2:4" x14ac:dyDescent="0.35">
      <c r="B41659" s="306">
        <v>44529.924305649838</v>
      </c>
      <c r="C41659" s="304">
        <v>8.4925902095089142E-2</v>
      </c>
      <c r="D41659" s="305" t="s">
        <v>172</v>
      </c>
    </row>
    <row r="41660" spans="2:4" x14ac:dyDescent="0.35">
      <c r="B41660" s="306">
        <v>44529.925000094285</v>
      </c>
      <c r="C41660" s="304">
        <v>0.16182028592193851</v>
      </c>
      <c r="D41660" s="305" t="s">
        <v>172</v>
      </c>
    </row>
    <row r="41661" spans="2:4" x14ac:dyDescent="0.35">
      <c r="B41661" s="306">
        <v>44529.925694538731</v>
      </c>
      <c r="C41661" s="304">
        <v>5.4830021438435024E-2</v>
      </c>
      <c r="D41661" s="305" t="s">
        <v>172</v>
      </c>
    </row>
    <row r="41662" spans="2:4" x14ac:dyDescent="0.35">
      <c r="B41662" s="306">
        <v>44529.926388983178</v>
      </c>
      <c r="C41662" s="304">
        <v>0.11717542971893333</v>
      </c>
      <c r="D41662" s="305" t="s">
        <v>172</v>
      </c>
    </row>
    <row r="41663" spans="2:4" x14ac:dyDescent="0.35">
      <c r="B41663" s="306">
        <v>44529.927083427625</v>
      </c>
      <c r="C41663" s="304">
        <v>8.0679314054051099E-2</v>
      </c>
      <c r="D41663" s="305" t="s">
        <v>172</v>
      </c>
    </row>
    <row r="41664" spans="2:4" x14ac:dyDescent="0.35">
      <c r="B41664" s="306">
        <v>44529.927777872072</v>
      </c>
      <c r="C41664" s="304">
        <v>2.2250601204327345E-2</v>
      </c>
      <c r="D41664" s="305" t="s">
        <v>172</v>
      </c>
    </row>
    <row r="41665" spans="2:4" x14ac:dyDescent="0.35">
      <c r="B41665" s="306">
        <v>44529.928472316518</v>
      </c>
      <c r="C41665" s="304">
        <v>5.9416357438624348E-2</v>
      </c>
      <c r="D41665" s="305" t="s">
        <v>172</v>
      </c>
    </row>
    <row r="41666" spans="2:4" x14ac:dyDescent="0.35">
      <c r="B41666" s="306">
        <v>44529.929166760965</v>
      </c>
      <c r="C41666" s="304">
        <v>8.7456638899288924E-2</v>
      </c>
      <c r="D41666" s="305" t="s">
        <v>172</v>
      </c>
    </row>
    <row r="41667" spans="2:4" x14ac:dyDescent="0.35">
      <c r="B41667" s="306">
        <v>44529.929861205412</v>
      </c>
      <c r="C41667" s="304">
        <v>0.11674016940785351</v>
      </c>
      <c r="D41667" s="305" t="s">
        <v>172</v>
      </c>
    </row>
    <row r="41668" spans="2:4" x14ac:dyDescent="0.35">
      <c r="B41668" s="306">
        <v>44529.930555649858</v>
      </c>
      <c r="C41668" s="304">
        <v>0.12913598911101379</v>
      </c>
      <c r="D41668" s="305" t="s">
        <v>172</v>
      </c>
    </row>
    <row r="41669" spans="2:4" x14ac:dyDescent="0.35">
      <c r="B41669" s="306">
        <v>44529.931250094305</v>
      </c>
      <c r="C41669" s="304">
        <v>0.11339354571541663</v>
      </c>
      <c r="D41669" s="305" t="s">
        <v>172</v>
      </c>
    </row>
    <row r="41670" spans="2:4" x14ac:dyDescent="0.35">
      <c r="B41670" s="306">
        <v>44529.931944538752</v>
      </c>
      <c r="C41670" s="304">
        <v>6.9169222613042314E-2</v>
      </c>
      <c r="D41670" s="305" t="s">
        <v>172</v>
      </c>
    </row>
    <row r="41671" spans="2:4" x14ac:dyDescent="0.35">
      <c r="B41671" s="306">
        <v>44529.932638983199</v>
      </c>
      <c r="C41671" s="304">
        <v>0.10340607646879789</v>
      </c>
      <c r="D41671" s="305" t="s">
        <v>172</v>
      </c>
    </row>
    <row r="41672" spans="2:4" x14ac:dyDescent="0.35">
      <c r="B41672" s="306">
        <v>44529.933333427645</v>
      </c>
      <c r="C41672" s="304">
        <v>9.8987695847442103E-2</v>
      </c>
      <c r="D41672" s="305" t="s">
        <v>172</v>
      </c>
    </row>
    <row r="41673" spans="2:4" x14ac:dyDescent="0.35">
      <c r="B41673" s="306">
        <v>44529.934027872092</v>
      </c>
      <c r="C41673" s="304">
        <v>0.11654507707478175</v>
      </c>
      <c r="D41673" s="305" t="s">
        <v>172</v>
      </c>
    </row>
    <row r="41674" spans="2:4" x14ac:dyDescent="0.35">
      <c r="B41674" s="306">
        <v>44529.934722316539</v>
      </c>
      <c r="C41674" s="304">
        <v>0.14402547336680982</v>
      </c>
      <c r="D41674" s="305" t="s">
        <v>172</v>
      </c>
    </row>
    <row r="41675" spans="2:4" x14ac:dyDescent="0.35">
      <c r="B41675" s="306">
        <v>44529.935416760985</v>
      </c>
      <c r="C41675" s="304">
        <v>0.14996962045039861</v>
      </c>
      <c r="D41675" s="305" t="s">
        <v>172</v>
      </c>
    </row>
    <row r="41676" spans="2:4" x14ac:dyDescent="0.35">
      <c r="B41676" s="306">
        <v>44529.936111205432</v>
      </c>
      <c r="C41676" s="304">
        <v>0.14280570081623409</v>
      </c>
      <c r="D41676" s="305" t="s">
        <v>172</v>
      </c>
    </row>
    <row r="41677" spans="2:4" x14ac:dyDescent="0.35">
      <c r="B41677" s="306">
        <v>44529.936805649879</v>
      </c>
      <c r="C41677" s="304">
        <v>0.14535921723442394</v>
      </c>
      <c r="D41677" s="305" t="s">
        <v>172</v>
      </c>
    </row>
    <row r="41678" spans="2:4" x14ac:dyDescent="0.35">
      <c r="B41678" s="306">
        <v>44529.937500094326</v>
      </c>
      <c r="C41678" s="304">
        <v>7.5385068474380049E-2</v>
      </c>
      <c r="D41678" s="305" t="s">
        <v>172</v>
      </c>
    </row>
    <row r="41679" spans="2:4" x14ac:dyDescent="0.35">
      <c r="B41679" s="306">
        <v>44529.938194538772</v>
      </c>
      <c r="C41679" s="304">
        <v>8.6494325749117709E-2</v>
      </c>
      <c r="D41679" s="305" t="s">
        <v>172</v>
      </c>
    </row>
    <row r="41680" spans="2:4" x14ac:dyDescent="0.35">
      <c r="B41680" s="306">
        <v>44529.938888983219</v>
      </c>
      <c r="C41680" s="304">
        <v>0.11222177126759333</v>
      </c>
      <c r="D41680" s="305" t="s">
        <v>172</v>
      </c>
    </row>
    <row r="41681" spans="2:4" x14ac:dyDescent="0.35">
      <c r="B41681" s="306">
        <v>44529.939583427666</v>
      </c>
      <c r="C41681" s="304">
        <v>0.15913336265932684</v>
      </c>
      <c r="D41681" s="305" t="s">
        <v>172</v>
      </c>
    </row>
    <row r="41682" spans="2:4" x14ac:dyDescent="0.35">
      <c r="B41682" s="306">
        <v>44529.940277872112</v>
      </c>
      <c r="C41682" s="304">
        <v>0.1355709395884484</v>
      </c>
      <c r="D41682" s="305" t="s">
        <v>172</v>
      </c>
    </row>
    <row r="41683" spans="2:4" x14ac:dyDescent="0.35">
      <c r="B41683" s="306">
        <v>44529.940972316559</v>
      </c>
      <c r="C41683" s="304">
        <v>0.18789965867517822</v>
      </c>
      <c r="D41683" s="305" t="s">
        <v>172</v>
      </c>
    </row>
    <row r="41684" spans="2:4" x14ac:dyDescent="0.35">
      <c r="B41684" s="306">
        <v>44529.941666761006</v>
      </c>
      <c r="C41684" s="304">
        <v>0.220530117631309</v>
      </c>
      <c r="D41684" s="305" t="s">
        <v>172</v>
      </c>
    </row>
    <row r="41685" spans="2:4" x14ac:dyDescent="0.35">
      <c r="B41685" s="306">
        <v>44529.942361205452</v>
      </c>
      <c r="C41685" s="304">
        <v>0.22552759395140734</v>
      </c>
      <c r="D41685" s="305" t="s">
        <v>172</v>
      </c>
    </row>
    <row r="41686" spans="2:4" x14ac:dyDescent="0.35">
      <c r="B41686" s="306">
        <v>44529.943055649899</v>
      </c>
      <c r="C41686" s="304">
        <v>0.20415306057911947</v>
      </c>
      <c r="D41686" s="305" t="s">
        <v>172</v>
      </c>
    </row>
    <row r="41687" spans="2:4" x14ac:dyDescent="0.35">
      <c r="B41687" s="306">
        <v>44529.943750094346</v>
      </c>
      <c r="C41687" s="304">
        <v>0.26187584952164494</v>
      </c>
      <c r="D41687" s="305" t="s">
        <v>172</v>
      </c>
    </row>
    <row r="41688" spans="2:4" x14ac:dyDescent="0.35">
      <c r="B41688" s="306">
        <v>44529.944444538793</v>
      </c>
      <c r="C41688" s="304">
        <v>0.17796170013265661</v>
      </c>
      <c r="D41688" s="305" t="s">
        <v>172</v>
      </c>
    </row>
    <row r="41689" spans="2:4" x14ac:dyDescent="0.35">
      <c r="B41689" s="306">
        <v>44529.945138983239</v>
      </c>
      <c r="C41689" s="304">
        <v>0.18069100888568906</v>
      </c>
      <c r="D41689" s="305" t="s">
        <v>172</v>
      </c>
    </row>
    <row r="41690" spans="2:4" x14ac:dyDescent="0.35">
      <c r="B41690" s="306">
        <v>44529.945833427686</v>
      </c>
      <c r="C41690" s="304">
        <v>0.12706506556194483</v>
      </c>
      <c r="D41690" s="305" t="s">
        <v>172</v>
      </c>
    </row>
    <row r="41691" spans="2:4" x14ac:dyDescent="0.35">
      <c r="B41691" s="306">
        <v>44529.946527872133</v>
      </c>
      <c r="C41691" s="304">
        <v>0.11330853359543198</v>
      </c>
      <c r="D41691" s="305" t="s">
        <v>172</v>
      </c>
    </row>
    <row r="41692" spans="2:4" x14ac:dyDescent="0.35">
      <c r="B41692" s="306">
        <v>44529.947222316579</v>
      </c>
      <c r="C41692" s="304">
        <v>0.11895779528722414</v>
      </c>
      <c r="D41692" s="305" t="s">
        <v>172</v>
      </c>
    </row>
    <row r="41693" spans="2:4" x14ac:dyDescent="0.35">
      <c r="B41693" s="306">
        <v>44529.947916761026</v>
      </c>
      <c r="C41693" s="304">
        <v>0.16727876376335188</v>
      </c>
      <c r="D41693" s="305" t="s">
        <v>172</v>
      </c>
    </row>
    <row r="41694" spans="2:4" x14ac:dyDescent="0.35">
      <c r="B41694" s="306">
        <v>44529.948611205473</v>
      </c>
      <c r="C41694" s="304">
        <v>9.1436709889164067E-2</v>
      </c>
      <c r="D41694" s="305" t="s">
        <v>172</v>
      </c>
    </row>
    <row r="41695" spans="2:4" x14ac:dyDescent="0.35">
      <c r="B41695" s="306">
        <v>44529.94930564992</v>
      </c>
      <c r="C41695" s="304">
        <v>0.12212062332806302</v>
      </c>
      <c r="D41695" s="305" t="s">
        <v>172</v>
      </c>
    </row>
    <row r="41696" spans="2:4" x14ac:dyDescent="0.35">
      <c r="B41696" s="306">
        <v>44529.950000094366</v>
      </c>
      <c r="C41696" s="304">
        <v>0.17579713648910911</v>
      </c>
      <c r="D41696" s="305" t="s">
        <v>172</v>
      </c>
    </row>
    <row r="41697" spans="2:4" x14ac:dyDescent="0.35">
      <c r="B41697" s="306">
        <v>44529.950694538813</v>
      </c>
      <c r="C41697" s="304">
        <v>0.17971560743580994</v>
      </c>
      <c r="D41697" s="305" t="s">
        <v>172</v>
      </c>
    </row>
    <row r="41698" spans="2:4" x14ac:dyDescent="0.35">
      <c r="B41698" s="306">
        <v>44529.95138898326</v>
      </c>
      <c r="C41698" s="304">
        <v>9.5460838350572882E-2</v>
      </c>
      <c r="D41698" s="305" t="s">
        <v>172</v>
      </c>
    </row>
    <row r="41699" spans="2:4" x14ac:dyDescent="0.35">
      <c r="B41699" s="306">
        <v>44529.952083427706</v>
      </c>
      <c r="C41699" s="304">
        <v>0.18657978362571156</v>
      </c>
      <c r="D41699" s="305" t="s">
        <v>172</v>
      </c>
    </row>
    <row r="41700" spans="2:4" x14ac:dyDescent="0.35">
      <c r="B41700" s="306">
        <v>44529.952777872153</v>
      </c>
      <c r="C41700" s="304">
        <v>0.15215051428785575</v>
      </c>
      <c r="D41700" s="305" t="s">
        <v>172</v>
      </c>
    </row>
    <row r="41701" spans="2:4" x14ac:dyDescent="0.35">
      <c r="B41701" s="306">
        <v>44529.9534723166</v>
      </c>
      <c r="C41701" s="304">
        <v>0.13138325169878348</v>
      </c>
      <c r="D41701" s="305" t="s">
        <v>172</v>
      </c>
    </row>
    <row r="41702" spans="2:4" x14ac:dyDescent="0.35">
      <c r="B41702" s="306">
        <v>44529.954166761047</v>
      </c>
      <c r="C41702" s="304">
        <v>0.1667203709882718</v>
      </c>
      <c r="D41702" s="305" t="s">
        <v>172</v>
      </c>
    </row>
    <row r="41703" spans="2:4" x14ac:dyDescent="0.35">
      <c r="B41703" s="306">
        <v>44529.954861205493</v>
      </c>
      <c r="C41703" s="304">
        <v>0.13848544260256404</v>
      </c>
      <c r="D41703" s="305" t="s">
        <v>172</v>
      </c>
    </row>
    <row r="41704" spans="2:4" x14ac:dyDescent="0.35">
      <c r="B41704" s="306">
        <v>44529.95555564994</v>
      </c>
      <c r="C41704" s="304">
        <v>0.11940710775214332</v>
      </c>
      <c r="D41704" s="305" t="s">
        <v>172</v>
      </c>
    </row>
    <row r="41705" spans="2:4" x14ac:dyDescent="0.35">
      <c r="B41705" s="306">
        <v>44529.956250094387</v>
      </c>
      <c r="C41705" s="304">
        <v>0.18731441551622083</v>
      </c>
      <c r="D41705" s="305" t="s">
        <v>172</v>
      </c>
    </row>
    <row r="41706" spans="2:4" x14ac:dyDescent="0.35">
      <c r="B41706" s="306">
        <v>44529.956944538833</v>
      </c>
      <c r="C41706" s="304">
        <v>0.12662024334258223</v>
      </c>
      <c r="D41706" s="305" t="s">
        <v>172</v>
      </c>
    </row>
    <row r="41707" spans="2:4" x14ac:dyDescent="0.35">
      <c r="B41707" s="306">
        <v>44529.95763898328</v>
      </c>
      <c r="C41707" s="304">
        <v>0.14310522608497347</v>
      </c>
      <c r="D41707" s="305" t="s">
        <v>172</v>
      </c>
    </row>
    <row r="41708" spans="2:4" x14ac:dyDescent="0.35">
      <c r="B41708" s="306">
        <v>44529.958333427727</v>
      </c>
      <c r="C41708" s="304">
        <v>0.20132689479352545</v>
      </c>
      <c r="D41708" s="305" t="s">
        <v>172</v>
      </c>
    </row>
    <row r="41709" spans="2:4" x14ac:dyDescent="0.35">
      <c r="B41709" s="306">
        <v>44529.959027872173</v>
      </c>
      <c r="C41709" s="304">
        <v>0.12090802967798027</v>
      </c>
      <c r="D41709" s="305" t="s">
        <v>172</v>
      </c>
    </row>
    <row r="41710" spans="2:4" x14ac:dyDescent="0.35">
      <c r="B41710" s="306">
        <v>44529.95972231662</v>
      </c>
      <c r="C41710" s="304">
        <v>0.1226994780456683</v>
      </c>
      <c r="D41710" s="305" t="s">
        <v>172</v>
      </c>
    </row>
    <row r="41711" spans="2:4" x14ac:dyDescent="0.35">
      <c r="B41711" s="306">
        <v>44529.960416761067</v>
      </c>
      <c r="C41711" s="304">
        <v>0.21078156547669097</v>
      </c>
      <c r="D41711" s="305" t="s">
        <v>172</v>
      </c>
    </row>
    <row r="41712" spans="2:4" x14ac:dyDescent="0.35">
      <c r="B41712" s="306">
        <v>44529.961111205514</v>
      </c>
      <c r="C41712" s="304">
        <v>0.12823540605787684</v>
      </c>
      <c r="D41712" s="305" t="s">
        <v>172</v>
      </c>
    </row>
    <row r="41713" spans="2:4" x14ac:dyDescent="0.35">
      <c r="B41713" s="306">
        <v>44529.96180564996</v>
      </c>
      <c r="C41713" s="304">
        <v>0.16493257258622787</v>
      </c>
      <c r="D41713" s="305" t="s">
        <v>172</v>
      </c>
    </row>
    <row r="41714" spans="2:4" x14ac:dyDescent="0.35">
      <c r="B41714" s="306">
        <v>44529.962500094407</v>
      </c>
      <c r="C41714" s="304">
        <v>0.15347362480670579</v>
      </c>
      <c r="D41714" s="305" t="s">
        <v>172</v>
      </c>
    </row>
    <row r="41715" spans="2:4" x14ac:dyDescent="0.35">
      <c r="B41715" s="306">
        <v>44529.963194538854</v>
      </c>
      <c r="C41715" s="304">
        <v>0.16830633618463556</v>
      </c>
      <c r="D41715" s="305" t="s">
        <v>172</v>
      </c>
    </row>
    <row r="41716" spans="2:4" x14ac:dyDescent="0.35">
      <c r="B41716" s="306">
        <v>44529.9638889833</v>
      </c>
      <c r="C41716" s="304">
        <v>0.1390094101222227</v>
      </c>
      <c r="D41716" s="305" t="s">
        <v>172</v>
      </c>
    </row>
    <row r="41717" spans="2:4" x14ac:dyDescent="0.35">
      <c r="B41717" s="306">
        <v>44529.964583427747</v>
      </c>
      <c r="C41717" s="304">
        <v>0.13081507597733738</v>
      </c>
      <c r="D41717" s="305" t="s">
        <v>172</v>
      </c>
    </row>
    <row r="41718" spans="2:4" x14ac:dyDescent="0.35">
      <c r="B41718" s="306">
        <v>44529.965277872194</v>
      </c>
      <c r="C41718" s="304">
        <v>0.18491426382814399</v>
      </c>
      <c r="D41718" s="305" t="s">
        <v>172</v>
      </c>
    </row>
    <row r="41719" spans="2:4" x14ac:dyDescent="0.35">
      <c r="B41719" s="306">
        <v>44529.965972316641</v>
      </c>
      <c r="C41719" s="304">
        <v>0.15228042460776123</v>
      </c>
      <c r="D41719" s="305" t="s">
        <v>172</v>
      </c>
    </row>
    <row r="41720" spans="2:4" x14ac:dyDescent="0.35">
      <c r="B41720" s="306">
        <v>44529.966666761087</v>
      </c>
      <c r="C41720" s="304">
        <v>0.10028756223203648</v>
      </c>
      <c r="D41720" s="305" t="s">
        <v>172</v>
      </c>
    </row>
    <row r="41721" spans="2:4" x14ac:dyDescent="0.35">
      <c r="B41721" s="306">
        <v>44529.967361205534</v>
      </c>
      <c r="C41721" s="304">
        <v>0.12773922602708959</v>
      </c>
      <c r="D41721" s="305" t="s">
        <v>172</v>
      </c>
    </row>
    <row r="41722" spans="2:4" x14ac:dyDescent="0.35">
      <c r="B41722" s="306">
        <v>44529.968055649981</v>
      </c>
      <c r="C41722" s="304">
        <v>0.16764244558369987</v>
      </c>
      <c r="D41722" s="305" t="s">
        <v>172</v>
      </c>
    </row>
    <row r="41723" spans="2:4" x14ac:dyDescent="0.35">
      <c r="B41723" s="306">
        <v>44529.968750094427</v>
      </c>
      <c r="C41723" s="304">
        <v>0.28200519146666919</v>
      </c>
      <c r="D41723" s="305" t="s">
        <v>172</v>
      </c>
    </row>
    <row r="41724" spans="2:4" x14ac:dyDescent="0.35">
      <c r="B41724" s="306">
        <v>44529.969444538874</v>
      </c>
      <c r="C41724" s="304">
        <v>0.25603512353303209</v>
      </c>
      <c r="D41724" s="305" t="s">
        <v>172</v>
      </c>
    </row>
    <row r="41725" spans="2:4" x14ac:dyDescent="0.35">
      <c r="B41725" s="306">
        <v>44529.970138983321</v>
      </c>
      <c r="C41725" s="304">
        <v>0.25533788431888144</v>
      </c>
      <c r="D41725" s="305" t="s">
        <v>172</v>
      </c>
    </row>
    <row r="41726" spans="2:4" x14ac:dyDescent="0.35">
      <c r="B41726" s="306">
        <v>44529.970833427768</v>
      </c>
      <c r="C41726" s="304">
        <v>0.24295640852108893</v>
      </c>
      <c r="D41726" s="305" t="s">
        <v>172</v>
      </c>
    </row>
    <row r="41727" spans="2:4" x14ac:dyDescent="0.35">
      <c r="B41727" s="306">
        <v>44529.971527872214</v>
      </c>
      <c r="C41727" s="304">
        <v>0.21356243630013219</v>
      </c>
      <c r="D41727" s="305" t="s">
        <v>172</v>
      </c>
    </row>
    <row r="41728" spans="2:4" x14ac:dyDescent="0.35">
      <c r="B41728" s="306">
        <v>44529.972222316661</v>
      </c>
      <c r="C41728" s="304">
        <v>0.25603064528677349</v>
      </c>
      <c r="D41728" s="305" t="s">
        <v>172</v>
      </c>
    </row>
    <row r="41729" spans="2:4" x14ac:dyDescent="0.35">
      <c r="B41729" s="306">
        <v>44529.972916761108</v>
      </c>
      <c r="C41729" s="304">
        <v>0.23068165690407719</v>
      </c>
      <c r="D41729" s="305" t="s">
        <v>172</v>
      </c>
    </row>
    <row r="41730" spans="2:4" x14ac:dyDescent="0.35">
      <c r="B41730" s="306">
        <v>44529.973611205554</v>
      </c>
      <c r="C41730" s="304">
        <v>0.25233549906154923</v>
      </c>
      <c r="D41730" s="305" t="s">
        <v>172</v>
      </c>
    </row>
    <row r="41731" spans="2:4" x14ac:dyDescent="0.35">
      <c r="B41731" s="306">
        <v>44529.974305650001</v>
      </c>
      <c r="C41731" s="304">
        <v>0.23482951758763496</v>
      </c>
      <c r="D41731" s="305" t="s">
        <v>172</v>
      </c>
    </row>
    <row r="41732" spans="2:4" x14ac:dyDescent="0.35">
      <c r="B41732" s="306">
        <v>44529.975000094448</v>
      </c>
      <c r="C41732" s="304">
        <v>0.29666110620316127</v>
      </c>
      <c r="D41732" s="305" t="s">
        <v>172</v>
      </c>
    </row>
    <row r="41733" spans="2:4" x14ac:dyDescent="0.35">
      <c r="B41733" s="306">
        <v>44529.975694538894</v>
      </c>
      <c r="C41733" s="304">
        <v>0.2938900560880332</v>
      </c>
      <c r="D41733" s="305" t="s">
        <v>172</v>
      </c>
    </row>
    <row r="41734" spans="2:4" x14ac:dyDescent="0.35">
      <c r="B41734" s="306">
        <v>44529.976388983341</v>
      </c>
      <c r="C41734" s="304">
        <v>0.28484793656740898</v>
      </c>
      <c r="D41734" s="305" t="s">
        <v>172</v>
      </c>
    </row>
    <row r="41735" spans="2:4" x14ac:dyDescent="0.35">
      <c r="B41735" s="306">
        <v>44529.977083427788</v>
      </c>
      <c r="C41735" s="304">
        <v>0.24253694932061384</v>
      </c>
      <c r="D41735" s="305" t="s">
        <v>172</v>
      </c>
    </row>
    <row r="41736" spans="2:4" x14ac:dyDescent="0.35">
      <c r="B41736" s="306">
        <v>44529.977777872235</v>
      </c>
      <c r="C41736" s="304">
        <v>0.25867859535504373</v>
      </c>
      <c r="D41736" s="305" t="s">
        <v>172</v>
      </c>
    </row>
    <row r="41737" spans="2:4" x14ac:dyDescent="0.35">
      <c r="B41737" s="306">
        <v>44529.978472316681</v>
      </c>
      <c r="C41737" s="304">
        <v>0.27928748771870837</v>
      </c>
      <c r="D41737" s="305" t="s">
        <v>172</v>
      </c>
    </row>
    <row r="41738" spans="2:4" x14ac:dyDescent="0.35">
      <c r="B41738" s="306">
        <v>44529.979166761128</v>
      </c>
      <c r="C41738" s="304">
        <v>0.280780697079202</v>
      </c>
      <c r="D41738" s="305" t="s">
        <v>172</v>
      </c>
    </row>
    <row r="41739" spans="2:4" x14ac:dyDescent="0.35">
      <c r="B41739" s="306">
        <v>44529.979861205575</v>
      </c>
      <c r="C41739" s="304">
        <v>0.24315418008397197</v>
      </c>
      <c r="D41739" s="305" t="s">
        <v>172</v>
      </c>
    </row>
    <row r="41740" spans="2:4" x14ac:dyDescent="0.35">
      <c r="B41740" s="306">
        <v>44529.980555650021</v>
      </c>
      <c r="C41740" s="304">
        <v>0.27526974350933719</v>
      </c>
      <c r="D41740" s="305" t="s">
        <v>172</v>
      </c>
    </row>
    <row r="41741" spans="2:4" x14ac:dyDescent="0.35">
      <c r="B41741" s="306">
        <v>44529.981250094468</v>
      </c>
      <c r="C41741" s="304">
        <v>0.30814526103076789</v>
      </c>
      <c r="D41741" s="305" t="s">
        <v>172</v>
      </c>
    </row>
    <row r="41742" spans="2:4" x14ac:dyDescent="0.35">
      <c r="B41742" s="306">
        <v>44529.981944538915</v>
      </c>
      <c r="C41742" s="304">
        <v>0.2521577419526087</v>
      </c>
      <c r="D41742" s="305" t="s">
        <v>172</v>
      </c>
    </row>
    <row r="41743" spans="2:4" x14ac:dyDescent="0.35">
      <c r="B41743" s="306">
        <v>44529.982638983362</v>
      </c>
      <c r="C41743" s="304">
        <v>0.24149470473324375</v>
      </c>
      <c r="D41743" s="305" t="s">
        <v>172</v>
      </c>
    </row>
    <row r="41744" spans="2:4" x14ac:dyDescent="0.35">
      <c r="B41744" s="306">
        <v>44529.983333427808</v>
      </c>
      <c r="C41744" s="304">
        <v>0.32488383688275158</v>
      </c>
      <c r="D41744" s="305" t="s">
        <v>172</v>
      </c>
    </row>
    <row r="41745" spans="2:4" x14ac:dyDescent="0.35">
      <c r="B41745" s="306">
        <v>44529.984027872255</v>
      </c>
      <c r="C41745" s="304">
        <v>0.31063706897915228</v>
      </c>
      <c r="D41745" s="305" t="s">
        <v>172</v>
      </c>
    </row>
    <row r="41746" spans="2:4" x14ac:dyDescent="0.35">
      <c r="B41746" s="306">
        <v>44529.984722316702</v>
      </c>
      <c r="C41746" s="304">
        <v>0.27226658832804179</v>
      </c>
      <c r="D41746" s="305" t="s">
        <v>172</v>
      </c>
    </row>
    <row r="41747" spans="2:4" x14ac:dyDescent="0.35">
      <c r="B41747" s="306">
        <v>44529.985416761148</v>
      </c>
      <c r="C41747" s="304">
        <v>0.2290624503613799</v>
      </c>
      <c r="D41747" s="305" t="s">
        <v>172</v>
      </c>
    </row>
    <row r="41748" spans="2:4" x14ac:dyDescent="0.35">
      <c r="B41748" s="306">
        <v>44529.986111205595</v>
      </c>
      <c r="C41748" s="304">
        <v>0.2886209111243867</v>
      </c>
      <c r="D41748" s="305" t="s">
        <v>172</v>
      </c>
    </row>
    <row r="41749" spans="2:4" x14ac:dyDescent="0.35">
      <c r="B41749" s="306">
        <v>44529.986805650042</v>
      </c>
      <c r="C41749" s="304">
        <v>0.26336924440144382</v>
      </c>
      <c r="D41749" s="305" t="s">
        <v>172</v>
      </c>
    </row>
    <row r="41750" spans="2:4" x14ac:dyDescent="0.35">
      <c r="B41750" s="306">
        <v>44529.987500094488</v>
      </c>
      <c r="C41750" s="304">
        <v>0.24372452929622643</v>
      </c>
      <c r="D41750" s="305" t="s">
        <v>172</v>
      </c>
    </row>
    <row r="41751" spans="2:4" x14ac:dyDescent="0.35">
      <c r="B41751" s="306">
        <v>44529.988194538935</v>
      </c>
      <c r="C41751" s="304">
        <v>0.31796037959987494</v>
      </c>
      <c r="D41751" s="305" t="s">
        <v>172</v>
      </c>
    </row>
    <row r="41752" spans="2:4" x14ac:dyDescent="0.35">
      <c r="B41752" s="306">
        <v>44529.988888983382</v>
      </c>
      <c r="C41752" s="304">
        <v>0.27694540256252365</v>
      </c>
      <c r="D41752" s="305" t="s">
        <v>172</v>
      </c>
    </row>
    <row r="41753" spans="2:4" x14ac:dyDescent="0.35">
      <c r="B41753" s="306">
        <v>44529.989583427829</v>
      </c>
      <c r="C41753" s="304">
        <v>0.29110681485811557</v>
      </c>
      <c r="D41753" s="305" t="s">
        <v>172</v>
      </c>
    </row>
    <row r="41754" spans="2:4" x14ac:dyDescent="0.35">
      <c r="B41754" s="306">
        <v>44529.990277872275</v>
      </c>
      <c r="C41754" s="304">
        <v>0.21543101294282679</v>
      </c>
      <c r="D41754" s="305" t="s">
        <v>172</v>
      </c>
    </row>
    <row r="41755" spans="2:4" x14ac:dyDescent="0.35">
      <c r="B41755" s="306">
        <v>44529.990972316722</v>
      </c>
      <c r="C41755" s="304">
        <v>0.28116797576737251</v>
      </c>
      <c r="D41755" s="305" t="s">
        <v>172</v>
      </c>
    </row>
    <row r="41756" spans="2:4" x14ac:dyDescent="0.35">
      <c r="B41756" s="306">
        <v>44529.991666761169</v>
      </c>
      <c r="C41756" s="304">
        <v>0.28303485372456028</v>
      </c>
      <c r="D41756" s="305" t="s">
        <v>172</v>
      </c>
    </row>
    <row r="41757" spans="2:4" x14ac:dyDescent="0.35">
      <c r="B41757" s="306">
        <v>44529.992361205615</v>
      </c>
      <c r="C41757" s="304">
        <v>0.30759951848634348</v>
      </c>
      <c r="D41757" s="305" t="s">
        <v>172</v>
      </c>
    </row>
    <row r="41758" spans="2:4" x14ac:dyDescent="0.35">
      <c r="B41758" s="306">
        <v>44529.993055650062</v>
      </c>
      <c r="C41758" s="304">
        <v>0.26420719555544564</v>
      </c>
      <c r="D41758" s="305" t="s">
        <v>172</v>
      </c>
    </row>
    <row r="41759" spans="2:4" x14ac:dyDescent="0.35">
      <c r="B41759" s="306">
        <v>44529.993750094509</v>
      </c>
      <c r="C41759" s="304">
        <v>0.3161623094476454</v>
      </c>
      <c r="D41759" s="305" t="s">
        <v>172</v>
      </c>
    </row>
    <row r="41760" spans="2:4" x14ac:dyDescent="0.35">
      <c r="B41760" s="306">
        <v>44529.994444538956</v>
      </c>
      <c r="C41760" s="304">
        <v>0.26448660375693483</v>
      </c>
      <c r="D41760" s="305" t="s">
        <v>172</v>
      </c>
    </row>
    <row r="41761" spans="2:4" x14ac:dyDescent="0.35">
      <c r="B41761" s="306">
        <v>44529.995138983402</v>
      </c>
      <c r="C41761" s="304">
        <v>0.28712952481182585</v>
      </c>
      <c r="D41761" s="305" t="s">
        <v>172</v>
      </c>
    </row>
    <row r="41762" spans="2:4" x14ac:dyDescent="0.35">
      <c r="B41762" s="306">
        <v>44529.995833427849</v>
      </c>
      <c r="C41762" s="304">
        <v>0.28345350852359841</v>
      </c>
      <c r="D41762" s="305" t="s">
        <v>172</v>
      </c>
    </row>
    <row r="41763" spans="2:4" x14ac:dyDescent="0.35">
      <c r="B41763" s="306">
        <v>44529.996527872296</v>
      </c>
      <c r="C41763" s="304">
        <v>0.32351502432763179</v>
      </c>
      <c r="D41763" s="305" t="s">
        <v>172</v>
      </c>
    </row>
    <row r="41764" spans="2:4" x14ac:dyDescent="0.35">
      <c r="B41764" s="306">
        <v>44529.997222316742</v>
      </c>
      <c r="C41764" s="304">
        <v>0.32570244434464257</v>
      </c>
      <c r="D41764" s="305" t="s">
        <v>172</v>
      </c>
    </row>
    <row r="41765" spans="2:4" x14ac:dyDescent="0.35">
      <c r="B41765" s="306">
        <v>44529.997916761189</v>
      </c>
      <c r="C41765" s="304">
        <v>0.25074539032184473</v>
      </c>
      <c r="D41765" s="305" t="s">
        <v>172</v>
      </c>
    </row>
    <row r="41766" spans="2:4" x14ac:dyDescent="0.35">
      <c r="B41766" s="306">
        <v>44529.998611205636</v>
      </c>
      <c r="C41766" s="304">
        <v>0.28295631354452172</v>
      </c>
      <c r="D41766" s="305" t="s">
        <v>172</v>
      </c>
    </row>
    <row r="41767" spans="2:4" x14ac:dyDescent="0.35">
      <c r="B41767" s="306">
        <v>44529.999305650083</v>
      </c>
      <c r="C41767" s="304">
        <v>0.30693269223641739</v>
      </c>
      <c r="D41767" s="305" t="s">
        <v>172</v>
      </c>
    </row>
    <row r="41768" spans="2:4" x14ac:dyDescent="0.35">
      <c r="B41768" s="306">
        <v>44530.000000094529</v>
      </c>
      <c r="C41768" s="288">
        <v>0.28111815133270285</v>
      </c>
      <c r="D41768" s="287" t="s">
        <v>170</v>
      </c>
    </row>
    <row r="41769" spans="2:4" x14ac:dyDescent="0.35">
      <c r="B41769" s="306">
        <v>44530.000694538976</v>
      </c>
      <c r="C41769" s="288">
        <v>0.30072075544970478</v>
      </c>
      <c r="D41769" s="287" t="s">
        <v>172</v>
      </c>
    </row>
    <row r="41770" spans="2:4" x14ac:dyDescent="0.35">
      <c r="B41770" s="306">
        <v>44530.001388983423</v>
      </c>
      <c r="C41770" s="288">
        <v>0.27757666613664089</v>
      </c>
      <c r="D41770" s="287" t="s">
        <v>172</v>
      </c>
    </row>
    <row r="41771" spans="2:4" x14ac:dyDescent="0.35">
      <c r="B41771" s="306">
        <v>44530.002083427869</v>
      </c>
      <c r="C41771" s="288">
        <v>0.30029027226743588</v>
      </c>
      <c r="D41771" s="287" t="s">
        <v>172</v>
      </c>
    </row>
    <row r="41772" spans="2:4" x14ac:dyDescent="0.35">
      <c r="B41772" s="306">
        <v>44530.002777872316</v>
      </c>
      <c r="C41772" s="288">
        <v>0.27482709977466585</v>
      </c>
      <c r="D41772" s="287" t="s">
        <v>172</v>
      </c>
    </row>
    <row r="41773" spans="2:4" x14ac:dyDescent="0.35">
      <c r="B41773" s="306">
        <v>44530.003472316763</v>
      </c>
      <c r="C41773" s="288">
        <v>0.2659976481495202</v>
      </c>
      <c r="D41773" s="287" t="s">
        <v>172</v>
      </c>
    </row>
    <row r="41774" spans="2:4" x14ac:dyDescent="0.35">
      <c r="B41774" s="306">
        <v>44530.004166761209</v>
      </c>
      <c r="C41774" s="288">
        <v>0.31501228963485722</v>
      </c>
      <c r="D41774" s="287" t="s">
        <v>172</v>
      </c>
    </row>
    <row r="41775" spans="2:4" x14ac:dyDescent="0.35">
      <c r="B41775" s="306">
        <v>44530.004861205656</v>
      </c>
      <c r="C41775" s="288">
        <v>0.34206635353087528</v>
      </c>
      <c r="D41775" s="287" t="s">
        <v>172</v>
      </c>
    </row>
    <row r="41776" spans="2:4" x14ac:dyDescent="0.35">
      <c r="B41776" s="306">
        <v>44530.005555650103</v>
      </c>
      <c r="C41776" s="288">
        <v>0.33021326026879855</v>
      </c>
      <c r="D41776" s="287" t="s">
        <v>172</v>
      </c>
    </row>
    <row r="41777" spans="2:4" x14ac:dyDescent="0.35">
      <c r="B41777" s="306">
        <v>44530.00625009455</v>
      </c>
      <c r="C41777" s="288">
        <v>0.26253262774974551</v>
      </c>
      <c r="D41777" s="287" t="s">
        <v>172</v>
      </c>
    </row>
    <row r="41778" spans="2:4" x14ac:dyDescent="0.35">
      <c r="B41778" s="306">
        <v>44530.006944538996</v>
      </c>
      <c r="C41778" s="288">
        <v>0.1995761085199092</v>
      </c>
      <c r="D41778" s="287" t="s">
        <v>172</v>
      </c>
    </row>
    <row r="41779" spans="2:4" x14ac:dyDescent="0.35">
      <c r="B41779" s="306">
        <v>44530.007638983443</v>
      </c>
      <c r="C41779" s="288">
        <v>0.19161142998833991</v>
      </c>
      <c r="D41779" s="287" t="s">
        <v>172</v>
      </c>
    </row>
    <row r="41780" spans="2:4" x14ac:dyDescent="0.35">
      <c r="B41780" s="306">
        <v>44530.00833342789</v>
      </c>
      <c r="C41780" s="288">
        <v>0.18696223518633512</v>
      </c>
      <c r="D41780" s="287" t="s">
        <v>172</v>
      </c>
    </row>
    <row r="41781" spans="2:4" x14ac:dyDescent="0.35">
      <c r="B41781" s="306">
        <v>44530.009027872336</v>
      </c>
      <c r="C41781" s="288">
        <v>0.24271924836518036</v>
      </c>
      <c r="D41781" s="287" t="s">
        <v>172</v>
      </c>
    </row>
    <row r="41782" spans="2:4" x14ac:dyDescent="0.35">
      <c r="B41782" s="306">
        <v>44530.009722316783</v>
      </c>
      <c r="C41782" s="288">
        <v>0.20550094881712841</v>
      </c>
      <c r="D41782" s="287" t="s">
        <v>172</v>
      </c>
    </row>
    <row r="41783" spans="2:4" x14ac:dyDescent="0.35">
      <c r="B41783" s="306">
        <v>44530.01041676123</v>
      </c>
      <c r="C41783" s="288">
        <v>0.18637172311055111</v>
      </c>
      <c r="D41783" s="287" t="s">
        <v>172</v>
      </c>
    </row>
    <row r="41784" spans="2:4" x14ac:dyDescent="0.35">
      <c r="B41784" s="306">
        <v>44530.011111205677</v>
      </c>
      <c r="C41784" s="288">
        <v>0.25928140936192295</v>
      </c>
      <c r="D41784" s="287" t="s">
        <v>172</v>
      </c>
    </row>
    <row r="41785" spans="2:4" x14ac:dyDescent="0.35">
      <c r="B41785" s="306">
        <v>44530.011805650123</v>
      </c>
      <c r="C41785" s="288">
        <v>0.2982076968204031</v>
      </c>
      <c r="D41785" s="287" t="s">
        <v>172</v>
      </c>
    </row>
    <row r="41786" spans="2:4" x14ac:dyDescent="0.35">
      <c r="B41786" s="306">
        <v>44530.01250009457</v>
      </c>
      <c r="C41786" s="288">
        <v>0.3008057457891179</v>
      </c>
      <c r="D41786" s="287" t="s">
        <v>172</v>
      </c>
    </row>
    <row r="41787" spans="2:4" x14ac:dyDescent="0.35">
      <c r="B41787" s="306">
        <v>44530.013194539017</v>
      </c>
      <c r="C41787" s="288">
        <v>0.31963739518323564</v>
      </c>
      <c r="D41787" s="287" t="s">
        <v>172</v>
      </c>
    </row>
    <row r="41788" spans="2:4" x14ac:dyDescent="0.35">
      <c r="B41788" s="306">
        <v>44530.013888983463</v>
      </c>
      <c r="C41788" s="288">
        <v>0.36351457948785537</v>
      </c>
      <c r="D41788" s="287" t="s">
        <v>172</v>
      </c>
    </row>
    <row r="41789" spans="2:4" x14ac:dyDescent="0.35">
      <c r="B41789" s="306">
        <v>44530.01458342791</v>
      </c>
      <c r="C41789" s="288">
        <v>0.32452478635495935</v>
      </c>
      <c r="D41789" s="287" t="s">
        <v>172</v>
      </c>
    </row>
    <row r="41790" spans="2:4" x14ac:dyDescent="0.35">
      <c r="B41790" s="306">
        <v>44530.015277872357</v>
      </c>
      <c r="C41790" s="288">
        <v>0.29115440045085655</v>
      </c>
      <c r="D41790" s="287" t="s">
        <v>172</v>
      </c>
    </row>
    <row r="41791" spans="2:4" x14ac:dyDescent="0.35">
      <c r="B41791" s="306">
        <v>44530.015972316804</v>
      </c>
      <c r="C41791" s="288">
        <v>0.29743318511006389</v>
      </c>
      <c r="D41791" s="287" t="s">
        <v>172</v>
      </c>
    </row>
    <row r="41792" spans="2:4" x14ac:dyDescent="0.35">
      <c r="B41792" s="306">
        <v>44530.01666676125</v>
      </c>
      <c r="C41792" s="288">
        <v>0.37443188592957694</v>
      </c>
      <c r="D41792" s="287" t="s">
        <v>172</v>
      </c>
    </row>
    <row r="41793" spans="2:4" x14ac:dyDescent="0.35">
      <c r="B41793" s="306">
        <v>44530.017361205697</v>
      </c>
      <c r="C41793" s="288">
        <v>0.24585521938123142</v>
      </c>
      <c r="D41793" s="287" t="s">
        <v>172</v>
      </c>
    </row>
    <row r="41794" spans="2:4" x14ac:dyDescent="0.35">
      <c r="B41794" s="306">
        <v>44530.018055650144</v>
      </c>
      <c r="C41794" s="288">
        <v>0.30962006782607809</v>
      </c>
      <c r="D41794" s="287" t="s">
        <v>172</v>
      </c>
    </row>
    <row r="41795" spans="2:4" x14ac:dyDescent="0.35">
      <c r="B41795" s="306">
        <v>44530.01875009459</v>
      </c>
      <c r="C41795" s="288">
        <v>0.31092391132942793</v>
      </c>
      <c r="D41795" s="287" t="s">
        <v>172</v>
      </c>
    </row>
    <row r="41796" spans="2:4" x14ac:dyDescent="0.35">
      <c r="B41796" s="306">
        <v>44530.019444539037</v>
      </c>
      <c r="C41796" s="288">
        <v>0.31834042302546856</v>
      </c>
      <c r="D41796" s="287" t="s">
        <v>172</v>
      </c>
    </row>
    <row r="41797" spans="2:4" x14ac:dyDescent="0.35">
      <c r="B41797" s="306">
        <v>44530.020138983484</v>
      </c>
      <c r="C41797" s="288">
        <v>0.34018693788775634</v>
      </c>
      <c r="D41797" s="287" t="s">
        <v>172</v>
      </c>
    </row>
    <row r="41798" spans="2:4" x14ac:dyDescent="0.35">
      <c r="B41798" s="306">
        <v>44530.02083342793</v>
      </c>
      <c r="C41798" s="288">
        <v>0.33241936789260457</v>
      </c>
      <c r="D41798" s="287" t="s">
        <v>172</v>
      </c>
    </row>
    <row r="41799" spans="2:4" x14ac:dyDescent="0.35">
      <c r="B41799" s="306">
        <v>44530.021527872377</v>
      </c>
      <c r="C41799" s="288">
        <v>0.31986468724905232</v>
      </c>
      <c r="D41799" s="287" t="s">
        <v>172</v>
      </c>
    </row>
    <row r="41800" spans="2:4" x14ac:dyDescent="0.35">
      <c r="B41800" s="306">
        <v>44530.022222316824</v>
      </c>
      <c r="C41800" s="288">
        <v>0.30096210285103858</v>
      </c>
      <c r="D41800" s="287" t="s">
        <v>172</v>
      </c>
    </row>
    <row r="41801" spans="2:4" x14ac:dyDescent="0.35">
      <c r="B41801" s="306">
        <v>44530.022916761271</v>
      </c>
      <c r="C41801" s="288">
        <v>0.28166024991387528</v>
      </c>
      <c r="D41801" s="287" t="s">
        <v>172</v>
      </c>
    </row>
    <row r="41802" spans="2:4" x14ac:dyDescent="0.35">
      <c r="B41802" s="306">
        <v>44530.023611205717</v>
      </c>
      <c r="C41802" s="288">
        <v>0.21429480738048975</v>
      </c>
      <c r="D41802" s="287" t="s">
        <v>172</v>
      </c>
    </row>
    <row r="41803" spans="2:4" x14ac:dyDescent="0.35">
      <c r="B41803" s="306">
        <v>44530.024305650164</v>
      </c>
      <c r="C41803" s="288">
        <v>0.3086774401107808</v>
      </c>
      <c r="D41803" s="287" t="s">
        <v>172</v>
      </c>
    </row>
    <row r="41804" spans="2:4" x14ac:dyDescent="0.35">
      <c r="B41804" s="306">
        <v>44530.025000094611</v>
      </c>
      <c r="C41804" s="288">
        <v>0.29135682202131646</v>
      </c>
      <c r="D41804" s="287" t="s">
        <v>172</v>
      </c>
    </row>
    <row r="41805" spans="2:4" x14ac:dyDescent="0.35">
      <c r="B41805" s="306">
        <v>44530.025694539057</v>
      </c>
      <c r="C41805" s="288">
        <v>0.23904848507827409</v>
      </c>
      <c r="D41805" s="287" t="s">
        <v>172</v>
      </c>
    </row>
    <row r="41806" spans="2:4" x14ac:dyDescent="0.35">
      <c r="B41806" s="306">
        <v>44530.026388983504</v>
      </c>
      <c r="C41806" s="288">
        <v>0.21487701013754001</v>
      </c>
      <c r="D41806" s="287" t="s">
        <v>172</v>
      </c>
    </row>
    <row r="41807" spans="2:4" x14ac:dyDescent="0.35">
      <c r="B41807" s="306">
        <v>44530.027083427951</v>
      </c>
      <c r="C41807" s="288">
        <v>0.26961028028090367</v>
      </c>
      <c r="D41807" s="287" t="s">
        <v>172</v>
      </c>
    </row>
    <row r="41808" spans="2:4" x14ac:dyDescent="0.35">
      <c r="B41808" s="306">
        <v>44530.027777872398</v>
      </c>
      <c r="C41808" s="288">
        <v>0.19290181695675226</v>
      </c>
      <c r="D41808" s="287" t="s">
        <v>172</v>
      </c>
    </row>
    <row r="41809" spans="2:4" x14ac:dyDescent="0.35">
      <c r="B41809" s="306">
        <v>44530.028472316844</v>
      </c>
      <c r="C41809" s="288">
        <v>0.21437192980074543</v>
      </c>
      <c r="D41809" s="287" t="s">
        <v>172</v>
      </c>
    </row>
    <row r="41810" spans="2:4" x14ac:dyDescent="0.35">
      <c r="B41810" s="306">
        <v>44530.029166761291</v>
      </c>
      <c r="C41810" s="288">
        <v>0.25810441202047513</v>
      </c>
      <c r="D41810" s="287" t="s">
        <v>172</v>
      </c>
    </row>
    <row r="41811" spans="2:4" x14ac:dyDescent="0.35">
      <c r="B41811" s="306">
        <v>44530.029861205738</v>
      </c>
      <c r="C41811" s="288">
        <v>0.21230434962567415</v>
      </c>
      <c r="D41811" s="287" t="s">
        <v>172</v>
      </c>
    </row>
    <row r="41812" spans="2:4" x14ac:dyDescent="0.35">
      <c r="B41812" s="306">
        <v>44530.030555650184</v>
      </c>
      <c r="C41812" s="288">
        <v>0.2177881104154494</v>
      </c>
      <c r="D41812" s="287" t="s">
        <v>172</v>
      </c>
    </row>
    <row r="41813" spans="2:4" x14ac:dyDescent="0.35">
      <c r="B41813" s="306">
        <v>44530.031250094631</v>
      </c>
      <c r="C41813" s="288">
        <v>0.25070813660854585</v>
      </c>
      <c r="D41813" s="287" t="s">
        <v>172</v>
      </c>
    </row>
    <row r="41814" spans="2:4" x14ac:dyDescent="0.35">
      <c r="B41814" s="306">
        <v>44530.031944539078</v>
      </c>
      <c r="C41814" s="288">
        <v>0.26356885591715884</v>
      </c>
      <c r="D41814" s="287" t="s">
        <v>172</v>
      </c>
    </row>
    <row r="41815" spans="2:4" x14ac:dyDescent="0.35">
      <c r="B41815" s="306">
        <v>44530.032638983525</v>
      </c>
      <c r="C41815" s="288">
        <v>0.2066488055045132</v>
      </c>
      <c r="D41815" s="287" t="s">
        <v>172</v>
      </c>
    </row>
    <row r="41816" spans="2:4" x14ac:dyDescent="0.35">
      <c r="B41816" s="306">
        <v>44530.033333427971</v>
      </c>
      <c r="C41816" s="288">
        <v>0.24811348934187361</v>
      </c>
      <c r="D41816" s="287" t="s">
        <v>172</v>
      </c>
    </row>
    <row r="41817" spans="2:4" x14ac:dyDescent="0.35">
      <c r="B41817" s="306">
        <v>44530.034027872418</v>
      </c>
      <c r="C41817" s="288">
        <v>0.30410003753480247</v>
      </c>
      <c r="D41817" s="287" t="s">
        <v>172</v>
      </c>
    </row>
    <row r="41818" spans="2:4" x14ac:dyDescent="0.35">
      <c r="B41818" s="306">
        <v>44530.034722316865</v>
      </c>
      <c r="C41818" s="288">
        <v>0.24695518514645301</v>
      </c>
      <c r="D41818" s="287" t="s">
        <v>172</v>
      </c>
    </row>
    <row r="41819" spans="2:4" x14ac:dyDescent="0.35">
      <c r="B41819" s="306">
        <v>44530.035416761311</v>
      </c>
      <c r="C41819" s="288">
        <v>0.21870340450362466</v>
      </c>
      <c r="D41819" s="287" t="s">
        <v>172</v>
      </c>
    </row>
    <row r="41820" spans="2:4" x14ac:dyDescent="0.35">
      <c r="B41820" s="306">
        <v>44530.036111205758</v>
      </c>
      <c r="C41820" s="288">
        <v>0.23462036336435024</v>
      </c>
      <c r="D41820" s="287" t="s">
        <v>172</v>
      </c>
    </row>
    <row r="41821" spans="2:4" x14ac:dyDescent="0.35">
      <c r="B41821" s="306">
        <v>44530.036805650205</v>
      </c>
      <c r="C41821" s="288">
        <v>0.2041244500631971</v>
      </c>
      <c r="D41821" s="287" t="s">
        <v>172</v>
      </c>
    </row>
    <row r="41822" spans="2:4" x14ac:dyDescent="0.35">
      <c r="B41822" s="306">
        <v>44530.037500094651</v>
      </c>
      <c r="C41822" s="288">
        <v>0.21991066838036205</v>
      </c>
      <c r="D41822" s="287" t="s">
        <v>172</v>
      </c>
    </row>
    <row r="41823" spans="2:4" x14ac:dyDescent="0.35">
      <c r="B41823" s="306">
        <v>44530.038194539098</v>
      </c>
      <c r="C41823" s="288">
        <v>0.17687345642847277</v>
      </c>
      <c r="D41823" s="287" t="s">
        <v>172</v>
      </c>
    </row>
    <row r="41824" spans="2:4" x14ac:dyDescent="0.35">
      <c r="B41824" s="306">
        <v>44530.038888983545</v>
      </c>
      <c r="C41824" s="288">
        <v>0.21103743459589169</v>
      </c>
      <c r="D41824" s="287" t="s">
        <v>172</v>
      </c>
    </row>
    <row r="41825" spans="2:4" x14ac:dyDescent="0.35">
      <c r="B41825" s="306">
        <v>44530.039583427992</v>
      </c>
      <c r="C41825" s="288">
        <v>0.20971619327986749</v>
      </c>
      <c r="D41825" s="287" t="s">
        <v>172</v>
      </c>
    </row>
    <row r="41826" spans="2:4" x14ac:dyDescent="0.35">
      <c r="B41826" s="306">
        <v>44530.040277872438</v>
      </c>
      <c r="C41826" s="288">
        <v>0.1975605419051438</v>
      </c>
      <c r="D41826" s="287" t="s">
        <v>172</v>
      </c>
    </row>
    <row r="41827" spans="2:4" x14ac:dyDescent="0.35">
      <c r="B41827" s="306">
        <v>44530.040972316885</v>
      </c>
      <c r="C41827" s="288">
        <v>0.29857128045499243</v>
      </c>
      <c r="D41827" s="287" t="s">
        <v>172</v>
      </c>
    </row>
    <row r="41828" spans="2:4" x14ac:dyDescent="0.35">
      <c r="B41828" s="306">
        <v>44530.041666761332</v>
      </c>
      <c r="C41828" s="288">
        <v>0.25783351237951135</v>
      </c>
      <c r="D41828" s="287" t="s">
        <v>172</v>
      </c>
    </row>
    <row r="41829" spans="2:4" x14ac:dyDescent="0.35">
      <c r="B41829" s="306">
        <v>44530.042361205778</v>
      </c>
      <c r="C41829" s="288">
        <v>0.17265328966812679</v>
      </c>
      <c r="D41829" s="287" t="s">
        <v>172</v>
      </c>
    </row>
    <row r="41830" spans="2:4" x14ac:dyDescent="0.35">
      <c r="B41830" s="306">
        <v>44530.043055650225</v>
      </c>
      <c r="C41830" s="288">
        <v>0.20608345240088966</v>
      </c>
      <c r="D41830" s="287" t="s">
        <v>172</v>
      </c>
    </row>
    <row r="41831" spans="2:4" x14ac:dyDescent="0.35">
      <c r="B41831" s="306">
        <v>44530.043750094672</v>
      </c>
      <c r="C41831" s="288">
        <v>0.20877559568977327</v>
      </c>
      <c r="D41831" s="287" t="s">
        <v>172</v>
      </c>
    </row>
    <row r="41832" spans="2:4" x14ac:dyDescent="0.35">
      <c r="B41832" s="306">
        <v>44530.044444539119</v>
      </c>
      <c r="C41832" s="288">
        <v>0.20227686497134226</v>
      </c>
      <c r="D41832" s="287" t="s">
        <v>172</v>
      </c>
    </row>
    <row r="41833" spans="2:4" x14ac:dyDescent="0.35">
      <c r="B41833" s="306">
        <v>44530.045138983565</v>
      </c>
      <c r="C41833" s="288">
        <v>0.18693839056668365</v>
      </c>
      <c r="D41833" s="287" t="s">
        <v>172</v>
      </c>
    </row>
    <row r="41834" spans="2:4" x14ac:dyDescent="0.35">
      <c r="B41834" s="306">
        <v>44530.045833428012</v>
      </c>
      <c r="C41834" s="288">
        <v>0.25078194692414402</v>
      </c>
      <c r="D41834" s="287" t="s">
        <v>172</v>
      </c>
    </row>
    <row r="41835" spans="2:4" x14ac:dyDescent="0.35">
      <c r="B41835" s="306">
        <v>44530.046527872459</v>
      </c>
      <c r="C41835" s="288">
        <v>0.22204073590822493</v>
      </c>
      <c r="D41835" s="287" t="s">
        <v>172</v>
      </c>
    </row>
    <row r="41836" spans="2:4" x14ac:dyDescent="0.35">
      <c r="B41836" s="306">
        <v>44530.047222316905</v>
      </c>
      <c r="C41836" s="288">
        <v>0.24315321405426099</v>
      </c>
      <c r="D41836" s="287" t="s">
        <v>172</v>
      </c>
    </row>
    <row r="41837" spans="2:4" x14ac:dyDescent="0.35">
      <c r="B41837" s="306">
        <v>44530.047916761352</v>
      </c>
      <c r="C41837" s="288">
        <v>0.28630054494860813</v>
      </c>
      <c r="D41837" s="287" t="s">
        <v>172</v>
      </c>
    </row>
    <row r="41838" spans="2:4" x14ac:dyDescent="0.35">
      <c r="B41838" s="306">
        <v>44530.048611205799</v>
      </c>
      <c r="C41838" s="288">
        <v>0.24580829959219652</v>
      </c>
      <c r="D41838" s="287" t="s">
        <v>172</v>
      </c>
    </row>
    <row r="41839" spans="2:4" x14ac:dyDescent="0.35">
      <c r="B41839" s="306">
        <v>44530.049305650246</v>
      </c>
      <c r="C41839" s="288">
        <v>0.16344787733475716</v>
      </c>
      <c r="D41839" s="287" t="s">
        <v>172</v>
      </c>
    </row>
    <row r="41840" spans="2:4" x14ac:dyDescent="0.35">
      <c r="B41840" s="306">
        <v>44530.050000094692</v>
      </c>
      <c r="C41840" s="288">
        <v>0.2174386465313243</v>
      </c>
      <c r="D41840" s="287" t="s">
        <v>172</v>
      </c>
    </row>
    <row r="41841" spans="2:4" x14ac:dyDescent="0.35">
      <c r="B41841" s="306">
        <v>44530.050694539139</v>
      </c>
      <c r="C41841" s="288">
        <v>0.22571598016926753</v>
      </c>
      <c r="D41841" s="287" t="s">
        <v>172</v>
      </c>
    </row>
    <row r="41842" spans="2:4" x14ac:dyDescent="0.35">
      <c r="B41842" s="306">
        <v>44530.051388983586</v>
      </c>
      <c r="C41842" s="288">
        <v>0.24392692547574674</v>
      </c>
      <c r="D41842" s="287" t="s">
        <v>172</v>
      </c>
    </row>
    <row r="41843" spans="2:4" x14ac:dyDescent="0.35">
      <c r="B41843" s="306">
        <v>44530.052083428032</v>
      </c>
      <c r="C41843" s="288">
        <v>0.2163450230357436</v>
      </c>
      <c r="D41843" s="287" t="s">
        <v>172</v>
      </c>
    </row>
    <row r="41844" spans="2:4" x14ac:dyDescent="0.35">
      <c r="B41844" s="306">
        <v>44530.052777872479</v>
      </c>
      <c r="C41844" s="288">
        <v>0.2254421523832813</v>
      </c>
      <c r="D41844" s="287" t="s">
        <v>172</v>
      </c>
    </row>
    <row r="41845" spans="2:4" x14ac:dyDescent="0.35">
      <c r="B41845" s="306">
        <v>44530.053472316926</v>
      </c>
      <c r="C41845" s="288">
        <v>0.26973177422120592</v>
      </c>
      <c r="D41845" s="287" t="s">
        <v>172</v>
      </c>
    </row>
    <row r="41846" spans="2:4" x14ac:dyDescent="0.35">
      <c r="B41846" s="306">
        <v>44530.054166761372</v>
      </c>
      <c r="C41846" s="288">
        <v>0.19514128348576681</v>
      </c>
      <c r="D41846" s="287" t="s">
        <v>172</v>
      </c>
    </row>
    <row r="41847" spans="2:4" x14ac:dyDescent="0.35">
      <c r="B41847" s="306">
        <v>44530.054861205819</v>
      </c>
      <c r="C41847" s="288">
        <v>0.24524253550334835</v>
      </c>
      <c r="D41847" s="287" t="s">
        <v>172</v>
      </c>
    </row>
    <row r="41848" spans="2:4" x14ac:dyDescent="0.35">
      <c r="B41848" s="306">
        <v>44530.055555650266</v>
      </c>
      <c r="C41848" s="288">
        <v>0.2531186388567524</v>
      </c>
      <c r="D41848" s="287" t="s">
        <v>172</v>
      </c>
    </row>
    <row r="41849" spans="2:4" x14ac:dyDescent="0.35">
      <c r="B41849" s="306">
        <v>44530.056250094713</v>
      </c>
      <c r="C41849" s="288">
        <v>0.23917754853976778</v>
      </c>
      <c r="D41849" s="287" t="s">
        <v>172</v>
      </c>
    </row>
    <row r="41850" spans="2:4" x14ac:dyDescent="0.35">
      <c r="B41850" s="306">
        <v>44530.056944539159</v>
      </c>
      <c r="C41850" s="288">
        <v>0.1932158671126975</v>
      </c>
      <c r="D41850" s="287" t="s">
        <v>172</v>
      </c>
    </row>
    <row r="41851" spans="2:4" x14ac:dyDescent="0.35">
      <c r="B41851" s="306">
        <v>44530.057638983606</v>
      </c>
      <c r="C41851" s="288">
        <v>0.23638141063826576</v>
      </c>
      <c r="D41851" s="287" t="s">
        <v>172</v>
      </c>
    </row>
    <row r="41852" spans="2:4" x14ac:dyDescent="0.35">
      <c r="B41852" s="306">
        <v>44530.058333428053</v>
      </c>
      <c r="C41852" s="288">
        <v>0.23439121637017404</v>
      </c>
      <c r="D41852" s="287" t="s">
        <v>172</v>
      </c>
    </row>
    <row r="41853" spans="2:4" x14ac:dyDescent="0.35">
      <c r="B41853" s="306">
        <v>44530.059027872499</v>
      </c>
      <c r="C41853" s="288">
        <v>0.19259987726536565</v>
      </c>
      <c r="D41853" s="287" t="s">
        <v>172</v>
      </c>
    </row>
    <row r="41854" spans="2:4" x14ac:dyDescent="0.35">
      <c r="B41854" s="306">
        <v>44530.059722316946</v>
      </c>
      <c r="C41854" s="288">
        <v>0.22816698373793162</v>
      </c>
      <c r="D41854" s="287" t="s">
        <v>172</v>
      </c>
    </row>
    <row r="41855" spans="2:4" x14ac:dyDescent="0.35">
      <c r="B41855" s="306">
        <v>44530.060416761393</v>
      </c>
      <c r="C41855" s="288">
        <v>0.25568926141110448</v>
      </c>
      <c r="D41855" s="287" t="s">
        <v>172</v>
      </c>
    </row>
    <row r="41856" spans="2:4" x14ac:dyDescent="0.35">
      <c r="B41856" s="306">
        <v>44530.06111120584</v>
      </c>
      <c r="C41856" s="288">
        <v>0.22589781111853427</v>
      </c>
      <c r="D41856" s="287" t="s">
        <v>172</v>
      </c>
    </row>
    <row r="41857" spans="2:4" x14ac:dyDescent="0.35">
      <c r="B41857" s="306">
        <v>44530.061805650286</v>
      </c>
      <c r="C41857" s="288">
        <v>0.20661299174028044</v>
      </c>
      <c r="D41857" s="287" t="s">
        <v>172</v>
      </c>
    </row>
    <row r="41858" spans="2:4" x14ac:dyDescent="0.35">
      <c r="B41858" s="306">
        <v>44530.062500094733</v>
      </c>
      <c r="C41858" s="288">
        <v>0.25109302808981132</v>
      </c>
      <c r="D41858" s="287" t="s">
        <v>172</v>
      </c>
    </row>
    <row r="41859" spans="2:4" x14ac:dyDescent="0.35">
      <c r="B41859" s="306">
        <v>44530.06319453918</v>
      </c>
      <c r="C41859" s="288">
        <v>0.26272112951816479</v>
      </c>
      <c r="D41859" s="287" t="s">
        <v>172</v>
      </c>
    </row>
    <row r="41860" spans="2:4" x14ac:dyDescent="0.35">
      <c r="B41860" s="306">
        <v>44530.063888983626</v>
      </c>
      <c r="C41860" s="288">
        <v>0.21472803479221814</v>
      </c>
      <c r="D41860" s="287" t="s">
        <v>172</v>
      </c>
    </row>
    <row r="41861" spans="2:4" x14ac:dyDescent="0.35">
      <c r="B41861" s="306">
        <v>44530.064583428073</v>
      </c>
      <c r="C41861" s="288">
        <v>0.22315812445522171</v>
      </c>
      <c r="D41861" s="287" t="s">
        <v>172</v>
      </c>
    </row>
    <row r="41862" spans="2:4" x14ac:dyDescent="0.35">
      <c r="B41862" s="306">
        <v>44530.06527787252</v>
      </c>
      <c r="C41862" s="288">
        <v>0.24532698133822731</v>
      </c>
      <c r="D41862" s="287" t="s">
        <v>172</v>
      </c>
    </row>
    <row r="41863" spans="2:4" x14ac:dyDescent="0.35">
      <c r="B41863" s="306">
        <v>44530.065972316967</v>
      </c>
      <c r="C41863" s="288">
        <v>0.21207591580899438</v>
      </c>
      <c r="D41863" s="287" t="s">
        <v>172</v>
      </c>
    </row>
    <row r="41864" spans="2:4" x14ac:dyDescent="0.35">
      <c r="B41864" s="306">
        <v>44530.066666761413</v>
      </c>
      <c r="C41864" s="288">
        <v>0.27489206329789034</v>
      </c>
      <c r="D41864" s="287" t="s">
        <v>172</v>
      </c>
    </row>
    <row r="41865" spans="2:4" x14ac:dyDescent="0.35">
      <c r="B41865" s="306">
        <v>44530.06736120586</v>
      </c>
      <c r="C41865" s="288">
        <v>0.33252257061309742</v>
      </c>
      <c r="D41865" s="287" t="s">
        <v>172</v>
      </c>
    </row>
    <row r="41866" spans="2:4" x14ac:dyDescent="0.35">
      <c r="B41866" s="306">
        <v>44530.068055650307</v>
      </c>
      <c r="C41866" s="288">
        <v>0.2639373675973426</v>
      </c>
      <c r="D41866" s="287" t="s">
        <v>172</v>
      </c>
    </row>
    <row r="41867" spans="2:4" x14ac:dyDescent="0.35">
      <c r="B41867" s="306">
        <v>44530.068750094753</v>
      </c>
      <c r="C41867" s="288">
        <v>0.35160892610250205</v>
      </c>
      <c r="D41867" s="287" t="s">
        <v>172</v>
      </c>
    </row>
    <row r="41868" spans="2:4" x14ac:dyDescent="0.35">
      <c r="B41868" s="306">
        <v>44530.0694445392</v>
      </c>
      <c r="C41868" s="288">
        <v>0.30393955603346207</v>
      </c>
      <c r="D41868" s="287" t="s">
        <v>172</v>
      </c>
    </row>
    <row r="41869" spans="2:4" x14ac:dyDescent="0.35">
      <c r="B41869" s="306">
        <v>44530.070138983647</v>
      </c>
      <c r="C41869" s="288">
        <v>0.37503844821118643</v>
      </c>
      <c r="D41869" s="287" t="s">
        <v>172</v>
      </c>
    </row>
    <row r="41870" spans="2:4" x14ac:dyDescent="0.35">
      <c r="B41870" s="306">
        <v>44530.070833428093</v>
      </c>
      <c r="C41870" s="288">
        <v>0.30082533776446024</v>
      </c>
      <c r="D41870" s="287" t="s">
        <v>172</v>
      </c>
    </row>
    <row r="41871" spans="2:4" x14ac:dyDescent="0.35">
      <c r="B41871" s="306">
        <v>44530.07152787254</v>
      </c>
      <c r="C41871" s="288">
        <v>0.32662448711447117</v>
      </c>
      <c r="D41871" s="287" t="s">
        <v>172</v>
      </c>
    </row>
    <row r="41872" spans="2:4" x14ac:dyDescent="0.35">
      <c r="B41872" s="306">
        <v>44530.072222316987</v>
      </c>
      <c r="C41872" s="288">
        <v>0.29408491581743873</v>
      </c>
      <c r="D41872" s="287" t="s">
        <v>172</v>
      </c>
    </row>
    <row r="41873" spans="2:4" x14ac:dyDescent="0.35">
      <c r="B41873" s="306">
        <v>44530.072916761434</v>
      </c>
      <c r="C41873" s="288">
        <v>0.36015597473142408</v>
      </c>
      <c r="D41873" s="287" t="s">
        <v>172</v>
      </c>
    </row>
    <row r="41874" spans="2:4" x14ac:dyDescent="0.35">
      <c r="B41874" s="306">
        <v>44530.07361120588</v>
      </c>
      <c r="C41874" s="288">
        <v>0.3108430589831187</v>
      </c>
      <c r="D41874" s="287" t="s">
        <v>172</v>
      </c>
    </row>
    <row r="41875" spans="2:4" x14ac:dyDescent="0.35">
      <c r="B41875" s="306">
        <v>44530.074305650327</v>
      </c>
      <c r="C41875" s="288">
        <v>0.29911533685893421</v>
      </c>
      <c r="D41875" s="287" t="s">
        <v>172</v>
      </c>
    </row>
    <row r="41876" spans="2:4" x14ac:dyDescent="0.35">
      <c r="B41876" s="306">
        <v>44530.075000094774</v>
      </c>
      <c r="C41876" s="288">
        <v>0.35577202116658857</v>
      </c>
      <c r="D41876" s="287" t="s">
        <v>172</v>
      </c>
    </row>
    <row r="41877" spans="2:4" x14ac:dyDescent="0.35">
      <c r="B41877" s="306">
        <v>44530.07569453922</v>
      </c>
      <c r="C41877" s="288">
        <v>0.26653211201091837</v>
      </c>
      <c r="D41877" s="287" t="s">
        <v>172</v>
      </c>
    </row>
    <row r="41878" spans="2:4" x14ac:dyDescent="0.35">
      <c r="B41878" s="306">
        <v>44530.076388983667</v>
      </c>
      <c r="C41878" s="288">
        <v>0.3192230994865895</v>
      </c>
      <c r="D41878" s="287" t="s">
        <v>172</v>
      </c>
    </row>
    <row r="41879" spans="2:4" x14ac:dyDescent="0.35">
      <c r="B41879" s="306">
        <v>44530.077083428114</v>
      </c>
      <c r="C41879" s="288">
        <v>0.34693806555721191</v>
      </c>
      <c r="D41879" s="287" t="s">
        <v>172</v>
      </c>
    </row>
    <row r="41880" spans="2:4" x14ac:dyDescent="0.35">
      <c r="B41880" s="306">
        <v>44530.077777872561</v>
      </c>
      <c r="C41880" s="288">
        <v>0.29426933819646972</v>
      </c>
      <c r="D41880" s="287" t="s">
        <v>172</v>
      </c>
    </row>
    <row r="41881" spans="2:4" x14ac:dyDescent="0.35">
      <c r="B41881" s="306">
        <v>44530.078472317007</v>
      </c>
      <c r="C41881" s="288">
        <v>0.29561482532068717</v>
      </c>
      <c r="D41881" s="287" t="s">
        <v>172</v>
      </c>
    </row>
    <row r="41882" spans="2:4" x14ac:dyDescent="0.35">
      <c r="B41882" s="306">
        <v>44530.079166761454</v>
      </c>
      <c r="C41882" s="288">
        <v>0.31683719617170331</v>
      </c>
      <c r="D41882" s="287" t="s">
        <v>172</v>
      </c>
    </row>
    <row r="41883" spans="2:4" x14ac:dyDescent="0.35">
      <c r="B41883" s="306">
        <v>44530.079861205901</v>
      </c>
      <c r="C41883" s="288">
        <v>0.34854136868207208</v>
      </c>
      <c r="D41883" s="287" t="s">
        <v>172</v>
      </c>
    </row>
    <row r="41884" spans="2:4" x14ac:dyDescent="0.35">
      <c r="B41884" s="306">
        <v>44530.080555650347</v>
      </c>
      <c r="C41884" s="288">
        <v>0.30396453399140833</v>
      </c>
      <c r="D41884" s="287" t="s">
        <v>172</v>
      </c>
    </row>
    <row r="41885" spans="2:4" x14ac:dyDescent="0.35">
      <c r="B41885" s="306">
        <v>44530.081250094794</v>
      </c>
      <c r="C41885" s="288">
        <v>0.24907118795426869</v>
      </c>
      <c r="D41885" s="287" t="s">
        <v>172</v>
      </c>
    </row>
    <row r="41886" spans="2:4" x14ac:dyDescent="0.35">
      <c r="B41886" s="306">
        <v>44530.081944539241</v>
      </c>
      <c r="C41886" s="288">
        <v>0.27133291178220131</v>
      </c>
      <c r="D41886" s="287" t="s">
        <v>172</v>
      </c>
    </row>
    <row r="41887" spans="2:4" x14ac:dyDescent="0.35">
      <c r="B41887" s="306">
        <v>44530.082638983688</v>
      </c>
      <c r="C41887" s="288">
        <v>0.26949399131290191</v>
      </c>
      <c r="D41887" s="287" t="s">
        <v>172</v>
      </c>
    </row>
    <row r="41888" spans="2:4" x14ac:dyDescent="0.35">
      <c r="B41888" s="306">
        <v>44530.083333428134</v>
      </c>
      <c r="C41888" s="288">
        <v>0.31459979837278901</v>
      </c>
      <c r="D41888" s="287" t="s">
        <v>172</v>
      </c>
    </row>
    <row r="41889" spans="2:4" x14ac:dyDescent="0.35">
      <c r="B41889" s="306">
        <v>44530.084027872581</v>
      </c>
      <c r="C41889" s="288">
        <v>0.32741791961619432</v>
      </c>
      <c r="D41889" s="287" t="s">
        <v>172</v>
      </c>
    </row>
    <row r="41890" spans="2:4" x14ac:dyDescent="0.35">
      <c r="B41890" s="306">
        <v>44530.084722317028</v>
      </c>
      <c r="C41890" s="288">
        <v>0.3767613359326788</v>
      </c>
      <c r="D41890" s="287" t="s">
        <v>172</v>
      </c>
    </row>
    <row r="41891" spans="2:4" x14ac:dyDescent="0.35">
      <c r="B41891" s="306">
        <v>44530.085416761474</v>
      </c>
      <c r="C41891" s="288">
        <v>0.29327634381976775</v>
      </c>
      <c r="D41891" s="287" t="s">
        <v>172</v>
      </c>
    </row>
    <row r="41892" spans="2:4" x14ac:dyDescent="0.35">
      <c r="B41892" s="306">
        <v>44530.086111205921</v>
      </c>
      <c r="C41892" s="288">
        <v>0.25242104707704127</v>
      </c>
      <c r="D41892" s="287" t="s">
        <v>172</v>
      </c>
    </row>
    <row r="41893" spans="2:4" x14ac:dyDescent="0.35">
      <c r="B41893" s="306">
        <v>44530.086805650368</v>
      </c>
      <c r="C41893" s="288">
        <v>0.25550315137043073</v>
      </c>
      <c r="D41893" s="287" t="s">
        <v>172</v>
      </c>
    </row>
    <row r="41894" spans="2:4" x14ac:dyDescent="0.35">
      <c r="B41894" s="306">
        <v>44530.087500094814</v>
      </c>
      <c r="C41894" s="288">
        <v>0.23414770947732297</v>
      </c>
      <c r="D41894" s="287" t="s">
        <v>172</v>
      </c>
    </row>
    <row r="41895" spans="2:4" x14ac:dyDescent="0.35">
      <c r="B41895" s="306">
        <v>44530.088194539261</v>
      </c>
      <c r="C41895" s="288">
        <v>0.27786481736535884</v>
      </c>
      <c r="D41895" s="287" t="s">
        <v>172</v>
      </c>
    </row>
    <row r="41896" spans="2:4" x14ac:dyDescent="0.35">
      <c r="B41896" s="306">
        <v>44530.088888983708</v>
      </c>
      <c r="C41896" s="288">
        <v>0.25481377126713295</v>
      </c>
      <c r="D41896" s="287" t="s">
        <v>172</v>
      </c>
    </row>
    <row r="41897" spans="2:4" x14ac:dyDescent="0.35">
      <c r="B41897" s="306">
        <v>44530.089583428155</v>
      </c>
      <c r="C41897" s="288">
        <v>0.24585153647873692</v>
      </c>
      <c r="D41897" s="287" t="s">
        <v>172</v>
      </c>
    </row>
    <row r="41898" spans="2:4" x14ac:dyDescent="0.35">
      <c r="B41898" s="306">
        <v>44530.090277872601</v>
      </c>
      <c r="C41898" s="288">
        <v>0.28246132769575827</v>
      </c>
      <c r="D41898" s="287" t="s">
        <v>172</v>
      </c>
    </row>
    <row r="41899" spans="2:4" x14ac:dyDescent="0.35">
      <c r="B41899" s="306">
        <v>44530.090972317048</v>
      </c>
      <c r="C41899" s="288">
        <v>0.2848132312684053</v>
      </c>
      <c r="D41899" s="287" t="s">
        <v>172</v>
      </c>
    </row>
    <row r="41900" spans="2:4" x14ac:dyDescent="0.35">
      <c r="B41900" s="306">
        <v>44530.091666761495</v>
      </c>
      <c r="C41900" s="288">
        <v>0.20380744838833684</v>
      </c>
      <c r="D41900" s="287" t="s">
        <v>172</v>
      </c>
    </row>
    <row r="41901" spans="2:4" x14ac:dyDescent="0.35">
      <c r="B41901" s="306">
        <v>44530.092361205941</v>
      </c>
      <c r="C41901" s="288">
        <v>0.24740718702047768</v>
      </c>
      <c r="D41901" s="287" t="s">
        <v>172</v>
      </c>
    </row>
    <row r="41902" spans="2:4" x14ac:dyDescent="0.35">
      <c r="B41902" s="306">
        <v>44530.093055650388</v>
      </c>
      <c r="C41902" s="288">
        <v>0.28048581574336517</v>
      </c>
      <c r="D41902" s="287" t="s">
        <v>172</v>
      </c>
    </row>
    <row r="41903" spans="2:4" x14ac:dyDescent="0.35">
      <c r="B41903" s="306">
        <v>44530.093750094835</v>
      </c>
      <c r="C41903" s="288">
        <v>0.26888838860662267</v>
      </c>
      <c r="D41903" s="287" t="s">
        <v>172</v>
      </c>
    </row>
    <row r="41904" spans="2:4" x14ac:dyDescent="0.35">
      <c r="B41904" s="306">
        <v>44530.094444539282</v>
      </c>
      <c r="C41904" s="288">
        <v>0.31611772758800122</v>
      </c>
      <c r="D41904" s="287" t="s">
        <v>172</v>
      </c>
    </row>
    <row r="41905" spans="2:4" x14ac:dyDescent="0.35">
      <c r="B41905" s="306">
        <v>44530.095138983728</v>
      </c>
      <c r="C41905" s="288">
        <v>0.24087898571384964</v>
      </c>
      <c r="D41905" s="287" t="s">
        <v>172</v>
      </c>
    </row>
    <row r="41906" spans="2:4" x14ac:dyDescent="0.35">
      <c r="B41906" s="306">
        <v>44530.095833428175</v>
      </c>
      <c r="C41906" s="288">
        <v>0.28906022872200388</v>
      </c>
      <c r="D41906" s="287" t="s">
        <v>172</v>
      </c>
    </row>
    <row r="41907" spans="2:4" x14ac:dyDescent="0.35">
      <c r="B41907" s="306">
        <v>44530.096527872622</v>
      </c>
      <c r="C41907" s="288">
        <v>0.25007662471421099</v>
      </c>
      <c r="D41907" s="287" t="s">
        <v>172</v>
      </c>
    </row>
    <row r="41908" spans="2:4" x14ac:dyDescent="0.35">
      <c r="B41908" s="306">
        <v>44530.097222317068</v>
      </c>
      <c r="C41908" s="288">
        <v>0.30166626723463802</v>
      </c>
      <c r="D41908" s="287" t="s">
        <v>172</v>
      </c>
    </row>
    <row r="41909" spans="2:4" x14ac:dyDescent="0.35">
      <c r="B41909" s="306">
        <v>44530.097916761515</v>
      </c>
      <c r="C41909" s="288">
        <v>0.29385754100673389</v>
      </c>
      <c r="D41909" s="287" t="s">
        <v>172</v>
      </c>
    </row>
    <row r="41910" spans="2:4" x14ac:dyDescent="0.35">
      <c r="B41910" s="306">
        <v>44530.098611205962</v>
      </c>
      <c r="C41910" s="288">
        <v>0.25733077199259546</v>
      </c>
      <c r="D41910" s="287" t="s">
        <v>172</v>
      </c>
    </row>
    <row r="41911" spans="2:4" x14ac:dyDescent="0.35">
      <c r="B41911" s="306">
        <v>44530.099305650408</v>
      </c>
      <c r="C41911" s="288">
        <v>0.26517396350591299</v>
      </c>
      <c r="D41911" s="287" t="s">
        <v>172</v>
      </c>
    </row>
    <row r="41912" spans="2:4" x14ac:dyDescent="0.35">
      <c r="B41912" s="306">
        <v>44530.100000094855</v>
      </c>
      <c r="C41912" s="288">
        <v>0.34236180077017103</v>
      </c>
      <c r="D41912" s="287" t="s">
        <v>172</v>
      </c>
    </row>
    <row r="41913" spans="2:4" x14ac:dyDescent="0.35">
      <c r="B41913" s="306">
        <v>44530.100694539302</v>
      </c>
      <c r="C41913" s="288">
        <v>0.30871199029209795</v>
      </c>
      <c r="D41913" s="287" t="s">
        <v>172</v>
      </c>
    </row>
    <row r="41914" spans="2:4" x14ac:dyDescent="0.35">
      <c r="B41914" s="306">
        <v>44530.101388983749</v>
      </c>
      <c r="C41914" s="288">
        <v>0.29880593009314299</v>
      </c>
      <c r="D41914" s="287" t="s">
        <v>172</v>
      </c>
    </row>
    <row r="41915" spans="2:4" x14ac:dyDescent="0.35">
      <c r="B41915" s="306">
        <v>44530.102083428195</v>
      </c>
      <c r="C41915" s="288">
        <v>0.27348236976207169</v>
      </c>
      <c r="D41915" s="287" t="s">
        <v>172</v>
      </c>
    </row>
    <row r="41916" spans="2:4" x14ac:dyDescent="0.35">
      <c r="B41916" s="306">
        <v>44530.102777872642</v>
      </c>
      <c r="C41916" s="288">
        <v>0.25364425186435258</v>
      </c>
      <c r="D41916" s="287" t="s">
        <v>172</v>
      </c>
    </row>
    <row r="41917" spans="2:4" x14ac:dyDescent="0.35">
      <c r="B41917" s="306">
        <v>44530.103472317089</v>
      </c>
      <c r="C41917" s="288">
        <v>0.27804591875325663</v>
      </c>
      <c r="D41917" s="287" t="s">
        <v>172</v>
      </c>
    </row>
    <row r="41918" spans="2:4" x14ac:dyDescent="0.35">
      <c r="B41918" s="306">
        <v>44530.104166761535</v>
      </c>
      <c r="C41918" s="288">
        <v>0.2730107936009214</v>
      </c>
      <c r="D41918" s="287" t="s">
        <v>172</v>
      </c>
    </row>
    <row r="41919" spans="2:4" x14ac:dyDescent="0.35">
      <c r="B41919" s="306">
        <v>44530.104861205982</v>
      </c>
      <c r="C41919" s="288">
        <v>0.24568521282790243</v>
      </c>
      <c r="D41919" s="287" t="s">
        <v>172</v>
      </c>
    </row>
    <row r="41920" spans="2:4" x14ac:dyDescent="0.35">
      <c r="B41920" s="306">
        <v>44530.105555650429</v>
      </c>
      <c r="C41920" s="288">
        <v>0.30257723919209334</v>
      </c>
      <c r="D41920" s="287" t="s">
        <v>172</v>
      </c>
    </row>
    <row r="41921" spans="2:4" x14ac:dyDescent="0.35">
      <c r="B41921" s="306">
        <v>44530.106250094876</v>
      </c>
      <c r="C41921" s="288">
        <v>0.27846312335893042</v>
      </c>
      <c r="D41921" s="287" t="s">
        <v>172</v>
      </c>
    </row>
    <row r="41922" spans="2:4" x14ac:dyDescent="0.35">
      <c r="B41922" s="306">
        <v>44530.106944539322</v>
      </c>
      <c r="C41922" s="288">
        <v>0.28939304472351068</v>
      </c>
      <c r="D41922" s="287" t="s">
        <v>172</v>
      </c>
    </row>
    <row r="41923" spans="2:4" x14ac:dyDescent="0.35">
      <c r="B41923" s="306">
        <v>44530.107638983769</v>
      </c>
      <c r="C41923" s="288">
        <v>0.2655424742532887</v>
      </c>
      <c r="D41923" s="287" t="s">
        <v>172</v>
      </c>
    </row>
    <row r="41924" spans="2:4" x14ac:dyDescent="0.35">
      <c r="B41924" s="306">
        <v>44530.108333428216</v>
      </c>
      <c r="C41924" s="288">
        <v>0.29976951237586036</v>
      </c>
      <c r="D41924" s="287" t="s">
        <v>172</v>
      </c>
    </row>
    <row r="41925" spans="2:4" x14ac:dyDescent="0.35">
      <c r="B41925" s="306">
        <v>44530.109027872662</v>
      </c>
      <c r="C41925" s="288">
        <v>0.32116836372479157</v>
      </c>
      <c r="D41925" s="287" t="s">
        <v>172</v>
      </c>
    </row>
    <row r="41926" spans="2:4" x14ac:dyDescent="0.35">
      <c r="B41926" s="306">
        <v>44530.109722317109</v>
      </c>
      <c r="C41926" s="288">
        <v>0.27318710351158493</v>
      </c>
      <c r="D41926" s="287" t="s">
        <v>172</v>
      </c>
    </row>
    <row r="41927" spans="2:4" x14ac:dyDescent="0.35">
      <c r="B41927" s="306">
        <v>44530.110416761556</v>
      </c>
      <c r="C41927" s="288">
        <v>0.3175339258854365</v>
      </c>
      <c r="D41927" s="287" t="s">
        <v>172</v>
      </c>
    </row>
    <row r="41928" spans="2:4" x14ac:dyDescent="0.35">
      <c r="B41928" s="306">
        <v>44530.111111206003</v>
      </c>
      <c r="C41928" s="288">
        <v>0.27195615337365475</v>
      </c>
      <c r="D41928" s="287" t="s">
        <v>172</v>
      </c>
    </row>
    <row r="41929" spans="2:4" x14ac:dyDescent="0.35">
      <c r="B41929" s="306">
        <v>44530.111805650449</v>
      </c>
      <c r="C41929" s="288">
        <v>0.32000543547853039</v>
      </c>
      <c r="D41929" s="287" t="s">
        <v>172</v>
      </c>
    </row>
    <row r="41930" spans="2:4" x14ac:dyDescent="0.35">
      <c r="B41930" s="306">
        <v>44530.112500094896</v>
      </c>
      <c r="C41930" s="288">
        <v>0.32922393866629135</v>
      </c>
      <c r="D41930" s="287" t="s">
        <v>172</v>
      </c>
    </row>
    <row r="41931" spans="2:4" x14ac:dyDescent="0.35">
      <c r="B41931" s="306">
        <v>44530.113194539343</v>
      </c>
      <c r="C41931" s="288">
        <v>0.27445571819595593</v>
      </c>
      <c r="D41931" s="287" t="s">
        <v>172</v>
      </c>
    </row>
    <row r="41932" spans="2:4" x14ac:dyDescent="0.35">
      <c r="B41932" s="306">
        <v>44530.113888983789</v>
      </c>
      <c r="C41932" s="288">
        <v>0.28248036739323651</v>
      </c>
      <c r="D41932" s="287" t="s">
        <v>172</v>
      </c>
    </row>
    <row r="41933" spans="2:4" x14ac:dyDescent="0.35">
      <c r="B41933" s="306">
        <v>44530.114583428236</v>
      </c>
      <c r="C41933" s="288">
        <v>0.35827635356381504</v>
      </c>
      <c r="D41933" s="287" t="s">
        <v>172</v>
      </c>
    </row>
    <row r="41934" spans="2:4" x14ac:dyDescent="0.35">
      <c r="B41934" s="306">
        <v>44530.115277872683</v>
      </c>
      <c r="C41934" s="288">
        <v>0.29393348647857542</v>
      </c>
      <c r="D41934" s="287" t="s">
        <v>172</v>
      </c>
    </row>
    <row r="41935" spans="2:4" x14ac:dyDescent="0.35">
      <c r="B41935" s="306">
        <v>44530.115972317129</v>
      </c>
      <c r="C41935" s="288">
        <v>0.28797096160621244</v>
      </c>
      <c r="D41935" s="287" t="s">
        <v>172</v>
      </c>
    </row>
    <row r="41936" spans="2:4" x14ac:dyDescent="0.35">
      <c r="B41936" s="306">
        <v>44530.116666761576</v>
      </c>
      <c r="C41936" s="288">
        <v>0.33745479063157596</v>
      </c>
      <c r="D41936" s="287" t="s">
        <v>172</v>
      </c>
    </row>
    <row r="41937" spans="2:4" x14ac:dyDescent="0.35">
      <c r="B41937" s="306">
        <v>44530.117361206023</v>
      </c>
      <c r="C41937" s="288">
        <v>0.3299703273499896</v>
      </c>
      <c r="D41937" s="287" t="s">
        <v>172</v>
      </c>
    </row>
    <row r="41938" spans="2:4" x14ac:dyDescent="0.35">
      <c r="B41938" s="306">
        <v>44530.11805565047</v>
      </c>
      <c r="C41938" s="288">
        <v>0.29902195255138697</v>
      </c>
      <c r="D41938" s="287" t="s">
        <v>172</v>
      </c>
    </row>
    <row r="41939" spans="2:4" x14ac:dyDescent="0.35">
      <c r="B41939" s="306">
        <v>44530.118750094916</v>
      </c>
      <c r="C41939" s="288">
        <v>0.27710115827467235</v>
      </c>
      <c r="D41939" s="287" t="s">
        <v>172</v>
      </c>
    </row>
    <row r="41940" spans="2:4" x14ac:dyDescent="0.35">
      <c r="B41940" s="306">
        <v>44530.119444539363</v>
      </c>
      <c r="C41940" s="288">
        <v>0.31348604061558943</v>
      </c>
      <c r="D41940" s="287" t="s">
        <v>172</v>
      </c>
    </row>
    <row r="41941" spans="2:4" x14ac:dyDescent="0.35">
      <c r="B41941" s="306">
        <v>44530.12013898381</v>
      </c>
      <c r="C41941" s="288">
        <v>0.25705458993719127</v>
      </c>
      <c r="D41941" s="287" t="s">
        <v>172</v>
      </c>
    </row>
    <row r="41942" spans="2:4" x14ac:dyDescent="0.35">
      <c r="B41942" s="306">
        <v>44530.120833428256</v>
      </c>
      <c r="C41942" s="288">
        <v>0.27747311507855554</v>
      </c>
      <c r="D41942" s="287" t="s">
        <v>172</v>
      </c>
    </row>
    <row r="41943" spans="2:4" x14ac:dyDescent="0.35">
      <c r="B41943" s="306">
        <v>44530.121527872703</v>
      </c>
      <c r="C41943" s="288">
        <v>0.32372860048805402</v>
      </c>
      <c r="D41943" s="287" t="s">
        <v>172</v>
      </c>
    </row>
    <row r="41944" spans="2:4" x14ac:dyDescent="0.35">
      <c r="B41944" s="306">
        <v>44530.12222231715</v>
      </c>
      <c r="C41944" s="288">
        <v>0.30232067086832709</v>
      </c>
      <c r="D41944" s="287" t="s">
        <v>172</v>
      </c>
    </row>
    <row r="41945" spans="2:4" x14ac:dyDescent="0.35">
      <c r="B41945" s="306">
        <v>44530.122916761597</v>
      </c>
      <c r="C41945" s="288">
        <v>0.29899999441934899</v>
      </c>
      <c r="D41945" s="287" t="s">
        <v>172</v>
      </c>
    </row>
    <row r="41946" spans="2:4" x14ac:dyDescent="0.35">
      <c r="B41946" s="306">
        <v>44530.123611206043</v>
      </c>
      <c r="C41946" s="288">
        <v>0.28265305416037639</v>
      </c>
      <c r="D41946" s="287" t="s">
        <v>172</v>
      </c>
    </row>
    <row r="41947" spans="2:4" x14ac:dyDescent="0.35">
      <c r="B41947" s="306">
        <v>44530.12430565049</v>
      </c>
      <c r="C41947" s="288">
        <v>0.32686527442771574</v>
      </c>
      <c r="D41947" s="287" t="s">
        <v>172</v>
      </c>
    </row>
    <row r="41948" spans="2:4" x14ac:dyDescent="0.35">
      <c r="B41948" s="306">
        <v>44530.125000094937</v>
      </c>
      <c r="C41948" s="288">
        <v>0.31277267249546031</v>
      </c>
      <c r="D41948" s="287" t="s">
        <v>172</v>
      </c>
    </row>
    <row r="41949" spans="2:4" x14ac:dyDescent="0.35">
      <c r="B41949" s="306">
        <v>44530.125694539383</v>
      </c>
      <c r="C41949" s="288">
        <v>0.28997352091776823</v>
      </c>
      <c r="D41949" s="287" t="s">
        <v>172</v>
      </c>
    </row>
    <row r="41950" spans="2:4" x14ac:dyDescent="0.35">
      <c r="B41950" s="306">
        <v>44530.12638898383</v>
      </c>
      <c r="C41950" s="288">
        <v>0.30412574430689954</v>
      </c>
      <c r="D41950" s="287" t="s">
        <v>172</v>
      </c>
    </row>
    <row r="41951" spans="2:4" x14ac:dyDescent="0.35">
      <c r="B41951" s="306">
        <v>44530.127083428277</v>
      </c>
      <c r="C41951" s="288">
        <v>0.31750260869360619</v>
      </c>
      <c r="D41951" s="287" t="s">
        <v>172</v>
      </c>
    </row>
    <row r="41952" spans="2:4" x14ac:dyDescent="0.35">
      <c r="B41952" s="306">
        <v>44530.127777872724</v>
      </c>
      <c r="C41952" s="288">
        <v>0.38977995166933399</v>
      </c>
      <c r="D41952" s="287" t="s">
        <v>172</v>
      </c>
    </row>
    <row r="41953" spans="2:4" x14ac:dyDescent="0.35">
      <c r="B41953" s="306">
        <v>44530.12847231717</v>
      </c>
      <c r="C41953" s="288">
        <v>0.34346912744916458</v>
      </c>
      <c r="D41953" s="287" t="s">
        <v>172</v>
      </c>
    </row>
    <row r="41954" spans="2:4" x14ac:dyDescent="0.35">
      <c r="B41954" s="306">
        <v>44530.129166761617</v>
      </c>
      <c r="C41954" s="288">
        <v>0.29816951828082289</v>
      </c>
      <c r="D41954" s="287" t="s">
        <v>172</v>
      </c>
    </row>
    <row r="41955" spans="2:4" x14ac:dyDescent="0.35">
      <c r="B41955" s="306">
        <v>44530.129861206064</v>
      </c>
      <c r="C41955" s="288">
        <v>0.3068954990001051</v>
      </c>
      <c r="D41955" s="287" t="s">
        <v>172</v>
      </c>
    </row>
    <row r="41956" spans="2:4" x14ac:dyDescent="0.35">
      <c r="B41956" s="306">
        <v>44530.13055565051</v>
      </c>
      <c r="C41956" s="288">
        <v>0.34978522450386057</v>
      </c>
      <c r="D41956" s="287" t="s">
        <v>172</v>
      </c>
    </row>
    <row r="41957" spans="2:4" x14ac:dyDescent="0.35">
      <c r="B41957" s="306">
        <v>44530.131250094957</v>
      </c>
      <c r="C41957" s="288">
        <v>0.31835486680047326</v>
      </c>
      <c r="D41957" s="287" t="s">
        <v>172</v>
      </c>
    </row>
    <row r="41958" spans="2:4" x14ac:dyDescent="0.35">
      <c r="B41958" s="306">
        <v>44530.131944539404</v>
      </c>
      <c r="C41958" s="288">
        <v>0.2712977055944672</v>
      </c>
      <c r="D41958" s="287" t="s">
        <v>172</v>
      </c>
    </row>
    <row r="41959" spans="2:4" x14ac:dyDescent="0.35">
      <c r="B41959" s="306">
        <v>44530.13263898385</v>
      </c>
      <c r="C41959" s="288">
        <v>0.31274542569820674</v>
      </c>
      <c r="D41959" s="287" t="s">
        <v>172</v>
      </c>
    </row>
    <row r="41960" spans="2:4" x14ac:dyDescent="0.35">
      <c r="B41960" s="306">
        <v>44530.133333428297</v>
      </c>
      <c r="C41960" s="288">
        <v>0.33507277253484063</v>
      </c>
      <c r="D41960" s="287" t="s">
        <v>172</v>
      </c>
    </row>
    <row r="41961" spans="2:4" x14ac:dyDescent="0.35">
      <c r="B41961" s="306">
        <v>44530.134027872744</v>
      </c>
      <c r="C41961" s="288">
        <v>0.31213009357452393</v>
      </c>
      <c r="D41961" s="287" t="s">
        <v>172</v>
      </c>
    </row>
    <row r="41962" spans="2:4" x14ac:dyDescent="0.35">
      <c r="B41962" s="306">
        <v>44530.134722317191</v>
      </c>
      <c r="C41962" s="288">
        <v>0.28646272642081383</v>
      </c>
      <c r="D41962" s="287" t="s">
        <v>172</v>
      </c>
    </row>
    <row r="41963" spans="2:4" x14ac:dyDescent="0.35">
      <c r="B41963" s="306">
        <v>44530.135416761637</v>
      </c>
      <c r="C41963" s="288">
        <v>0.35057457582497592</v>
      </c>
      <c r="D41963" s="287" t="s">
        <v>172</v>
      </c>
    </row>
    <row r="41964" spans="2:4" x14ac:dyDescent="0.35">
      <c r="B41964" s="306">
        <v>44530.136111206084</v>
      </c>
      <c r="C41964" s="288">
        <v>0.39982405393075171</v>
      </c>
      <c r="D41964" s="287" t="s">
        <v>172</v>
      </c>
    </row>
    <row r="41965" spans="2:4" x14ac:dyDescent="0.35">
      <c r="B41965" s="306">
        <v>44530.136805650531</v>
      </c>
      <c r="C41965" s="288">
        <v>0.42619877566800518</v>
      </c>
      <c r="D41965" s="287" t="s">
        <v>172</v>
      </c>
    </row>
    <row r="41966" spans="2:4" x14ac:dyDescent="0.35">
      <c r="B41966" s="306">
        <v>44530.137500094977</v>
      </c>
      <c r="C41966" s="288">
        <v>0.48711359418181627</v>
      </c>
      <c r="D41966" s="287" t="s">
        <v>172</v>
      </c>
    </row>
    <row r="41967" spans="2:4" x14ac:dyDescent="0.35">
      <c r="B41967" s="306">
        <v>44530.138194539424</v>
      </c>
      <c r="C41967" s="288">
        <v>0.46800668739263834</v>
      </c>
      <c r="D41967" s="287" t="s">
        <v>172</v>
      </c>
    </row>
    <row r="41968" spans="2:4" x14ac:dyDescent="0.35">
      <c r="B41968" s="306">
        <v>44530.138888983871</v>
      </c>
      <c r="C41968" s="288">
        <v>0.39034052922949436</v>
      </c>
      <c r="D41968" s="287" t="s">
        <v>172</v>
      </c>
    </row>
    <row r="41969" spans="2:4" x14ac:dyDescent="0.35">
      <c r="B41969" s="306">
        <v>44530.139583428318</v>
      </c>
      <c r="C41969" s="288">
        <v>0.43558093975079826</v>
      </c>
      <c r="D41969" s="287" t="s">
        <v>172</v>
      </c>
    </row>
    <row r="41970" spans="2:4" x14ac:dyDescent="0.35">
      <c r="B41970" s="306">
        <v>44530.140277872764</v>
      </c>
      <c r="C41970" s="288">
        <v>0.48679665393271232</v>
      </c>
      <c r="D41970" s="287" t="s">
        <v>172</v>
      </c>
    </row>
    <row r="41971" spans="2:4" x14ac:dyDescent="0.35">
      <c r="B41971" s="306">
        <v>44530.140972317211</v>
      </c>
      <c r="C41971" s="288">
        <v>0.40067161406041124</v>
      </c>
      <c r="D41971" s="287" t="s">
        <v>172</v>
      </c>
    </row>
    <row r="41972" spans="2:4" x14ac:dyDescent="0.35">
      <c r="B41972" s="306">
        <v>44530.141666761658</v>
      </c>
      <c r="C41972" s="288">
        <v>0.42075610084102666</v>
      </c>
      <c r="D41972" s="287" t="s">
        <v>172</v>
      </c>
    </row>
    <row r="41973" spans="2:4" x14ac:dyDescent="0.35">
      <c r="B41973" s="306">
        <v>44530.142361206104</v>
      </c>
      <c r="C41973" s="288">
        <v>0.44726535627802755</v>
      </c>
      <c r="D41973" s="287" t="s">
        <v>172</v>
      </c>
    </row>
    <row r="41974" spans="2:4" x14ac:dyDescent="0.35">
      <c r="B41974" s="306">
        <v>44530.143055650551</v>
      </c>
      <c r="C41974" s="288">
        <v>0.42714435355701424</v>
      </c>
      <c r="D41974" s="287" t="s">
        <v>172</v>
      </c>
    </row>
    <row r="41975" spans="2:4" x14ac:dyDescent="0.35">
      <c r="B41975" s="306">
        <v>44530.143750094998</v>
      </c>
      <c r="C41975" s="288">
        <v>0.43803026359346403</v>
      </c>
      <c r="D41975" s="287" t="s">
        <v>172</v>
      </c>
    </row>
    <row r="41976" spans="2:4" x14ac:dyDescent="0.35">
      <c r="B41976" s="306">
        <v>44530.144444539445</v>
      </c>
      <c r="C41976" s="288">
        <v>0.37826182696923449</v>
      </c>
      <c r="D41976" s="287" t="s">
        <v>172</v>
      </c>
    </row>
    <row r="41977" spans="2:4" x14ac:dyDescent="0.35">
      <c r="B41977" s="306">
        <v>44530.145138983891</v>
      </c>
      <c r="C41977" s="288">
        <v>0.44236908641930012</v>
      </c>
      <c r="D41977" s="287" t="s">
        <v>172</v>
      </c>
    </row>
    <row r="41978" spans="2:4" x14ac:dyDescent="0.35">
      <c r="B41978" s="306">
        <v>44530.145833428338</v>
      </c>
      <c r="C41978" s="288">
        <v>0.41820282954067806</v>
      </c>
      <c r="D41978" s="287" t="s">
        <v>172</v>
      </c>
    </row>
    <row r="41979" spans="2:4" x14ac:dyDescent="0.35">
      <c r="B41979" s="306">
        <v>44530.146527872785</v>
      </c>
      <c r="C41979" s="288">
        <v>0.44623925512338852</v>
      </c>
      <c r="D41979" s="287" t="s">
        <v>172</v>
      </c>
    </row>
    <row r="41980" spans="2:4" x14ac:dyDescent="0.35">
      <c r="B41980" s="306">
        <v>44530.147222317231</v>
      </c>
      <c r="C41980" s="288">
        <v>0.42435401127865285</v>
      </c>
      <c r="D41980" s="287" t="s">
        <v>172</v>
      </c>
    </row>
    <row r="41981" spans="2:4" x14ac:dyDescent="0.35">
      <c r="B41981" s="306">
        <v>44530.147916761678</v>
      </c>
      <c r="C41981" s="288">
        <v>0.48250346398805655</v>
      </c>
      <c r="D41981" s="287" t="s">
        <v>172</v>
      </c>
    </row>
    <row r="41982" spans="2:4" x14ac:dyDescent="0.35">
      <c r="B41982" s="306">
        <v>44530.148611206125</v>
      </c>
      <c r="C41982" s="288">
        <v>0.50666860286370741</v>
      </c>
      <c r="D41982" s="287" t="s">
        <v>172</v>
      </c>
    </row>
    <row r="41983" spans="2:4" x14ac:dyDescent="0.35">
      <c r="B41983" s="306">
        <v>44530.149305650571</v>
      </c>
      <c r="C41983" s="288">
        <v>0.44086488961808451</v>
      </c>
      <c r="D41983" s="287" t="s">
        <v>172</v>
      </c>
    </row>
    <row r="41984" spans="2:4" x14ac:dyDescent="0.35">
      <c r="B41984" s="306">
        <v>44530.150000095018</v>
      </c>
      <c r="C41984" s="288">
        <v>0.43027591690934058</v>
      </c>
      <c r="D41984" s="287" t="s">
        <v>172</v>
      </c>
    </row>
    <row r="41985" spans="2:4" x14ac:dyDescent="0.35">
      <c r="B41985" s="306">
        <v>44530.150694539465</v>
      </c>
      <c r="C41985" s="288">
        <v>0.45243782669034166</v>
      </c>
      <c r="D41985" s="287" t="s">
        <v>172</v>
      </c>
    </row>
    <row r="41986" spans="2:4" x14ac:dyDescent="0.35">
      <c r="B41986" s="306">
        <v>44530.151388983912</v>
      </c>
      <c r="C41986" s="288">
        <v>0.48473302646962113</v>
      </c>
      <c r="D41986" s="287" t="s">
        <v>172</v>
      </c>
    </row>
    <row r="41987" spans="2:4" x14ac:dyDescent="0.35">
      <c r="B41987" s="306">
        <v>44530.152083428358</v>
      </c>
      <c r="C41987" s="288">
        <v>0.47121913436834195</v>
      </c>
      <c r="D41987" s="287" t="s">
        <v>172</v>
      </c>
    </row>
    <row r="41988" spans="2:4" x14ac:dyDescent="0.35">
      <c r="B41988" s="306">
        <v>44530.152777872805</v>
      </c>
      <c r="C41988" s="288">
        <v>0.49525326813230397</v>
      </c>
      <c r="D41988" s="287" t="s">
        <v>172</v>
      </c>
    </row>
    <row r="41989" spans="2:4" x14ac:dyDescent="0.35">
      <c r="B41989" s="306">
        <v>44530.153472317252</v>
      </c>
      <c r="C41989" s="288">
        <v>0.47585506796895061</v>
      </c>
      <c r="D41989" s="287" t="s">
        <v>172</v>
      </c>
    </row>
    <row r="41990" spans="2:4" x14ac:dyDescent="0.35">
      <c r="B41990" s="306">
        <v>44530.154166761698</v>
      </c>
      <c r="C41990" s="288">
        <v>0.51414960709171287</v>
      </c>
      <c r="D41990" s="287" t="s">
        <v>172</v>
      </c>
    </row>
    <row r="41991" spans="2:4" x14ac:dyDescent="0.35">
      <c r="B41991" s="306">
        <v>44530.154861206145</v>
      </c>
      <c r="C41991" s="288">
        <v>0.4980172331124777</v>
      </c>
      <c r="D41991" s="287" t="s">
        <v>172</v>
      </c>
    </row>
    <row r="41992" spans="2:4" x14ac:dyDescent="0.35">
      <c r="B41992" s="306">
        <v>44530.155555650592</v>
      </c>
      <c r="C41992" s="288">
        <v>0.50298258936879092</v>
      </c>
      <c r="D41992" s="287" t="s">
        <v>172</v>
      </c>
    </row>
    <row r="41993" spans="2:4" x14ac:dyDescent="0.35">
      <c r="B41993" s="306">
        <v>44530.156250095039</v>
      </c>
      <c r="C41993" s="288">
        <v>0.51058827491669945</v>
      </c>
      <c r="D41993" s="287" t="s">
        <v>172</v>
      </c>
    </row>
    <row r="41994" spans="2:4" x14ac:dyDescent="0.35">
      <c r="B41994" s="306">
        <v>44530.156944539485</v>
      </c>
      <c r="C41994" s="288">
        <v>0.46895124610243027</v>
      </c>
      <c r="D41994" s="287" t="s">
        <v>172</v>
      </c>
    </row>
    <row r="41995" spans="2:4" x14ac:dyDescent="0.35">
      <c r="B41995" s="306">
        <v>44530.157638983932</v>
      </c>
      <c r="C41995" s="288">
        <v>0.47487872127118558</v>
      </c>
      <c r="D41995" s="287" t="s">
        <v>172</v>
      </c>
    </row>
    <row r="41996" spans="2:4" x14ac:dyDescent="0.35">
      <c r="B41996" s="306">
        <v>44530.158333428379</v>
      </c>
      <c r="C41996" s="288">
        <v>0.51024087678864205</v>
      </c>
      <c r="D41996" s="287" t="s">
        <v>172</v>
      </c>
    </row>
    <row r="41997" spans="2:4" x14ac:dyDescent="0.35">
      <c r="B41997" s="306">
        <v>44530.159027872825</v>
      </c>
      <c r="C41997" s="288">
        <v>0.34732054196617052</v>
      </c>
      <c r="D41997" s="287" t="s">
        <v>172</v>
      </c>
    </row>
    <row r="41998" spans="2:4" x14ac:dyDescent="0.35">
      <c r="B41998" s="306">
        <v>44530.159722317272</v>
      </c>
      <c r="C41998" s="288">
        <v>0.33815846347406475</v>
      </c>
      <c r="D41998" s="287" t="s">
        <v>172</v>
      </c>
    </row>
    <row r="41999" spans="2:4" x14ac:dyDescent="0.35">
      <c r="B41999" s="306">
        <v>44530.160416761719</v>
      </c>
      <c r="C41999" s="288">
        <v>0.359727705172736</v>
      </c>
      <c r="D41999" s="287" t="s">
        <v>172</v>
      </c>
    </row>
    <row r="42000" spans="2:4" x14ac:dyDescent="0.35">
      <c r="B42000" s="306">
        <v>44530.161111206166</v>
      </c>
      <c r="C42000" s="288">
        <v>0.41934589616187928</v>
      </c>
      <c r="D42000" s="287" t="s">
        <v>172</v>
      </c>
    </row>
    <row r="42001" spans="2:4" x14ac:dyDescent="0.35">
      <c r="B42001" s="306">
        <v>44530.161805650612</v>
      </c>
      <c r="C42001" s="288">
        <v>0.375540666978668</v>
      </c>
      <c r="D42001" s="287" t="s">
        <v>172</v>
      </c>
    </row>
    <row r="42002" spans="2:4" x14ac:dyDescent="0.35">
      <c r="B42002" s="306">
        <v>44530.162500095059</v>
      </c>
      <c r="C42002" s="288">
        <v>0.33877879200693617</v>
      </c>
      <c r="D42002" s="287" t="s">
        <v>172</v>
      </c>
    </row>
    <row r="42003" spans="2:4" x14ac:dyDescent="0.35">
      <c r="B42003" s="306">
        <v>44530.163194539506</v>
      </c>
      <c r="C42003" s="288">
        <v>0.40526069735406056</v>
      </c>
      <c r="D42003" s="287" t="s">
        <v>172</v>
      </c>
    </row>
    <row r="42004" spans="2:4" x14ac:dyDescent="0.35">
      <c r="B42004" s="306">
        <v>44530.163888983952</v>
      </c>
      <c r="C42004" s="288">
        <v>0.35747423717305843</v>
      </c>
      <c r="D42004" s="287" t="s">
        <v>172</v>
      </c>
    </row>
    <row r="42005" spans="2:4" x14ac:dyDescent="0.35">
      <c r="B42005" s="306">
        <v>44530.164583428399</v>
      </c>
      <c r="C42005" s="288">
        <v>0.35195793177578405</v>
      </c>
      <c r="D42005" s="287" t="s">
        <v>172</v>
      </c>
    </row>
    <row r="42006" spans="2:4" x14ac:dyDescent="0.35">
      <c r="B42006" s="306">
        <v>44530.165277872846</v>
      </c>
      <c r="C42006" s="288">
        <v>0.40048852096739818</v>
      </c>
      <c r="D42006" s="287" t="s">
        <v>172</v>
      </c>
    </row>
    <row r="42007" spans="2:4" x14ac:dyDescent="0.35">
      <c r="B42007" s="306">
        <v>44530.165972317292</v>
      </c>
      <c r="C42007" s="288">
        <v>0.37216560517772451</v>
      </c>
      <c r="D42007" s="287" t="s">
        <v>172</v>
      </c>
    </row>
    <row r="42008" spans="2:4" x14ac:dyDescent="0.35">
      <c r="B42008" s="306">
        <v>44530.166666761739</v>
      </c>
      <c r="C42008" s="288">
        <v>0.3242195650291857</v>
      </c>
      <c r="D42008" s="287" t="s">
        <v>170</v>
      </c>
    </row>
    <row r="42009" spans="2:4" x14ac:dyDescent="0.35">
      <c r="B42009" s="306">
        <v>44530.167361206186</v>
      </c>
      <c r="C42009" s="288">
        <v>0.36579526053289252</v>
      </c>
      <c r="D42009" s="287" t="s">
        <v>172</v>
      </c>
    </row>
    <row r="42010" spans="2:4" x14ac:dyDescent="0.35">
      <c r="B42010" s="306">
        <v>44530.168055650633</v>
      </c>
      <c r="C42010" s="288">
        <v>0.36984446023646644</v>
      </c>
      <c r="D42010" s="287" t="s">
        <v>172</v>
      </c>
    </row>
    <row r="42011" spans="2:4" x14ac:dyDescent="0.35">
      <c r="B42011" s="306">
        <v>44530.168750095079</v>
      </c>
      <c r="C42011" s="288">
        <v>0.33563933162361842</v>
      </c>
      <c r="D42011" s="287" t="s">
        <v>172</v>
      </c>
    </row>
    <row r="42012" spans="2:4" x14ac:dyDescent="0.35">
      <c r="B42012" s="306">
        <v>44530.169444539526</v>
      </c>
      <c r="C42012" s="288">
        <v>0.33864705449401905</v>
      </c>
      <c r="D42012" s="287" t="s">
        <v>172</v>
      </c>
    </row>
    <row r="42013" spans="2:4" x14ac:dyDescent="0.35">
      <c r="B42013" s="306">
        <v>44530.170138983973</v>
      </c>
      <c r="C42013" s="288">
        <v>0.32967037467872917</v>
      </c>
      <c r="D42013" s="287" t="s">
        <v>172</v>
      </c>
    </row>
    <row r="42014" spans="2:4" x14ac:dyDescent="0.35">
      <c r="B42014" s="306">
        <v>44530.170833428419</v>
      </c>
      <c r="C42014" s="288">
        <v>0.3523181410667045</v>
      </c>
      <c r="D42014" s="287" t="s">
        <v>172</v>
      </c>
    </row>
    <row r="42015" spans="2:4" x14ac:dyDescent="0.35">
      <c r="B42015" s="306">
        <v>44530.171527872866</v>
      </c>
      <c r="C42015" s="288">
        <v>0.36225663800199376</v>
      </c>
      <c r="D42015" s="287" t="s">
        <v>172</v>
      </c>
    </row>
    <row r="42016" spans="2:4" x14ac:dyDescent="0.35">
      <c r="B42016" s="306">
        <v>44530.172222317313</v>
      </c>
      <c r="C42016" s="288">
        <v>0.34208213996917036</v>
      </c>
      <c r="D42016" s="287" t="s">
        <v>172</v>
      </c>
    </row>
    <row r="42017" spans="2:4" x14ac:dyDescent="0.35">
      <c r="B42017" s="306">
        <v>44530.17291676176</v>
      </c>
      <c r="C42017" s="288">
        <v>0.31762804671264649</v>
      </c>
      <c r="D42017" s="287" t="s">
        <v>172</v>
      </c>
    </row>
    <row r="42018" spans="2:4" x14ac:dyDescent="0.35">
      <c r="B42018" s="306">
        <v>44530.173611206206</v>
      </c>
      <c r="C42018" s="288">
        <v>0.36491456757048579</v>
      </c>
      <c r="D42018" s="287" t="s">
        <v>172</v>
      </c>
    </row>
    <row r="42019" spans="2:4" x14ac:dyDescent="0.35">
      <c r="B42019" s="306">
        <v>44530.174305650653</v>
      </c>
      <c r="C42019" s="288">
        <v>0.35904252005323845</v>
      </c>
      <c r="D42019" s="287" t="s">
        <v>172</v>
      </c>
    </row>
    <row r="42020" spans="2:4" x14ac:dyDescent="0.35">
      <c r="B42020" s="306">
        <v>44530.1750000951</v>
      </c>
      <c r="C42020" s="288">
        <v>0.40652759962740675</v>
      </c>
      <c r="D42020" s="287" t="s">
        <v>172</v>
      </c>
    </row>
    <row r="42021" spans="2:4" x14ac:dyDescent="0.35">
      <c r="B42021" s="306">
        <v>44530.175694539546</v>
      </c>
      <c r="C42021" s="288">
        <v>0.3250518667040827</v>
      </c>
      <c r="D42021" s="287" t="s">
        <v>172</v>
      </c>
    </row>
    <row r="42022" spans="2:4" x14ac:dyDescent="0.35">
      <c r="B42022" s="306">
        <v>44530.176388983993</v>
      </c>
      <c r="C42022" s="288">
        <v>0.35502878416752232</v>
      </c>
      <c r="D42022" s="287" t="s">
        <v>172</v>
      </c>
    </row>
    <row r="42023" spans="2:4" x14ac:dyDescent="0.35">
      <c r="B42023" s="306">
        <v>44530.17708342844</v>
      </c>
      <c r="C42023" s="288">
        <v>0.34639101975699305</v>
      </c>
      <c r="D42023" s="287" t="s">
        <v>172</v>
      </c>
    </row>
    <row r="42024" spans="2:4" x14ac:dyDescent="0.35">
      <c r="B42024" s="306">
        <v>44530.177777872887</v>
      </c>
      <c r="C42024" s="288">
        <v>0.34371595439006342</v>
      </c>
      <c r="D42024" s="287" t="s">
        <v>172</v>
      </c>
    </row>
    <row r="42025" spans="2:4" x14ac:dyDescent="0.35">
      <c r="B42025" s="306">
        <v>44530.178472317333</v>
      </c>
      <c r="C42025" s="288">
        <v>0.36280763143240619</v>
      </c>
      <c r="D42025" s="287" t="s">
        <v>172</v>
      </c>
    </row>
    <row r="42026" spans="2:4" x14ac:dyDescent="0.35">
      <c r="B42026" s="306">
        <v>44530.17916676178</v>
      </c>
      <c r="C42026" s="288">
        <v>0.3686028900468955</v>
      </c>
      <c r="D42026" s="287" t="s">
        <v>172</v>
      </c>
    </row>
    <row r="42027" spans="2:4" x14ac:dyDescent="0.35">
      <c r="B42027" s="306">
        <v>44530.179861206227</v>
      </c>
      <c r="C42027" s="288">
        <v>0.34813373133877878</v>
      </c>
      <c r="D42027" s="287" t="s">
        <v>172</v>
      </c>
    </row>
    <row r="42028" spans="2:4" x14ac:dyDescent="0.35">
      <c r="B42028" s="306">
        <v>44530.180555650673</v>
      </c>
      <c r="C42028" s="288">
        <v>0.35863806041937402</v>
      </c>
      <c r="D42028" s="287" t="s">
        <v>172</v>
      </c>
    </row>
    <row r="42029" spans="2:4" x14ac:dyDescent="0.35">
      <c r="B42029" s="306">
        <v>44530.18125009512</v>
      </c>
      <c r="C42029" s="288">
        <v>0.36469351367538061</v>
      </c>
      <c r="D42029" s="287" t="s">
        <v>172</v>
      </c>
    </row>
    <row r="42030" spans="2:4" x14ac:dyDescent="0.35">
      <c r="B42030" s="306">
        <v>44530.181944539567</v>
      </c>
      <c r="C42030" s="288">
        <v>0.35706402776074053</v>
      </c>
      <c r="D42030" s="287" t="s">
        <v>172</v>
      </c>
    </row>
    <row r="42031" spans="2:4" x14ac:dyDescent="0.35">
      <c r="B42031" s="306">
        <v>44530.182638984013</v>
      </c>
      <c r="C42031" s="288">
        <v>0.30214505974317946</v>
      </c>
      <c r="D42031" s="287" t="s">
        <v>172</v>
      </c>
    </row>
    <row r="42032" spans="2:4" x14ac:dyDescent="0.35">
      <c r="B42032" s="306">
        <v>44530.18333342846</v>
      </c>
      <c r="C42032" s="288">
        <v>0.33871761271399614</v>
      </c>
      <c r="D42032" s="287" t="s">
        <v>172</v>
      </c>
    </row>
    <row r="42033" spans="2:4" x14ac:dyDescent="0.35">
      <c r="B42033" s="306">
        <v>44530.184027872907</v>
      </c>
      <c r="C42033" s="288">
        <v>0.29468541643309437</v>
      </c>
      <c r="D42033" s="287" t="s">
        <v>172</v>
      </c>
    </row>
    <row r="42034" spans="2:4" x14ac:dyDescent="0.35">
      <c r="B42034" s="306">
        <v>44530.184722317354</v>
      </c>
      <c r="C42034" s="288">
        <v>0.30815565925713601</v>
      </c>
      <c r="D42034" s="287" t="s">
        <v>172</v>
      </c>
    </row>
    <row r="42035" spans="2:4" x14ac:dyDescent="0.35">
      <c r="B42035" s="306">
        <v>44530.1854167618</v>
      </c>
      <c r="C42035" s="288">
        <v>0.35938279626485986</v>
      </c>
      <c r="D42035" s="287" t="s">
        <v>172</v>
      </c>
    </row>
    <row r="42036" spans="2:4" x14ac:dyDescent="0.35">
      <c r="B42036" s="306">
        <v>44530.186111206247</v>
      </c>
      <c r="C42036" s="288">
        <v>0.36939256778508328</v>
      </c>
      <c r="D42036" s="287" t="s">
        <v>172</v>
      </c>
    </row>
    <row r="42037" spans="2:4" x14ac:dyDescent="0.35">
      <c r="B42037" s="306">
        <v>44530.186805650694</v>
      </c>
      <c r="C42037" s="288">
        <v>0.39171458126635722</v>
      </c>
      <c r="D42037" s="287" t="s">
        <v>172</v>
      </c>
    </row>
    <row r="42038" spans="2:4" x14ac:dyDescent="0.35">
      <c r="B42038" s="306">
        <v>44530.18750009514</v>
      </c>
      <c r="C42038" s="288">
        <v>0.36764930100228715</v>
      </c>
      <c r="D42038" s="287" t="s">
        <v>172</v>
      </c>
    </row>
    <row r="42039" spans="2:4" x14ac:dyDescent="0.35">
      <c r="B42039" s="306">
        <v>44530.188194539587</v>
      </c>
      <c r="C42039" s="288">
        <v>0.36781418292672846</v>
      </c>
      <c r="D42039" s="287" t="s">
        <v>172</v>
      </c>
    </row>
    <row r="42040" spans="2:4" x14ac:dyDescent="0.35">
      <c r="B42040" s="306">
        <v>44530.188888984034</v>
      </c>
      <c r="C42040" s="288">
        <v>0.35329904966414083</v>
      </c>
      <c r="D42040" s="287" t="s">
        <v>172</v>
      </c>
    </row>
    <row r="42041" spans="2:4" x14ac:dyDescent="0.35">
      <c r="B42041" s="306">
        <v>44530.189583428481</v>
      </c>
      <c r="C42041" s="288">
        <v>0.36295283636506309</v>
      </c>
      <c r="D42041" s="287" t="s">
        <v>172</v>
      </c>
    </row>
    <row r="42042" spans="2:4" x14ac:dyDescent="0.35">
      <c r="B42042" s="306">
        <v>44530.190277872927</v>
      </c>
      <c r="C42042" s="288">
        <v>0.40439121295409375</v>
      </c>
      <c r="D42042" s="287" t="s">
        <v>172</v>
      </c>
    </row>
    <row r="42043" spans="2:4" x14ac:dyDescent="0.35">
      <c r="B42043" s="306">
        <v>44530.190972317374</v>
      </c>
      <c r="C42043" s="288">
        <v>0.42014401888385083</v>
      </c>
      <c r="D42043" s="287" t="s">
        <v>172</v>
      </c>
    </row>
    <row r="42044" spans="2:4" x14ac:dyDescent="0.35">
      <c r="B42044" s="306">
        <v>44530.191666761821</v>
      </c>
      <c r="C42044" s="288">
        <v>0.34912256022910998</v>
      </c>
      <c r="D42044" s="287" t="s">
        <v>172</v>
      </c>
    </row>
    <row r="42045" spans="2:4" x14ac:dyDescent="0.35">
      <c r="B42045" s="306">
        <v>44530.192361206267</v>
      </c>
      <c r="C42045" s="288">
        <v>0.35455561633358834</v>
      </c>
      <c r="D42045" s="287" t="s">
        <v>172</v>
      </c>
    </row>
    <row r="42046" spans="2:4" x14ac:dyDescent="0.35">
      <c r="B42046" s="306">
        <v>44530.193055650714</v>
      </c>
      <c r="C42046" s="288">
        <v>0.38432955291063992</v>
      </c>
      <c r="D42046" s="287" t="s">
        <v>172</v>
      </c>
    </row>
    <row r="42047" spans="2:4" x14ac:dyDescent="0.35">
      <c r="B42047" s="306">
        <v>44530.193750095161</v>
      </c>
      <c r="C42047" s="288">
        <v>0.29797601357534709</v>
      </c>
      <c r="D42047" s="287" t="s">
        <v>172</v>
      </c>
    </row>
    <row r="42048" spans="2:4" x14ac:dyDescent="0.35">
      <c r="B42048" s="306">
        <v>44530.194444539608</v>
      </c>
      <c r="C42048" s="288">
        <v>0.30282243550439791</v>
      </c>
      <c r="D42048" s="287" t="s">
        <v>172</v>
      </c>
    </row>
    <row r="42049" spans="2:4" x14ac:dyDescent="0.35">
      <c r="B42049" s="306">
        <v>44530.195138984054</v>
      </c>
      <c r="C42049" s="288">
        <v>0.36371891290730979</v>
      </c>
      <c r="D42049" s="287" t="s">
        <v>172</v>
      </c>
    </row>
    <row r="42050" spans="2:4" x14ac:dyDescent="0.35">
      <c r="B42050" s="306">
        <v>44530.195833428501</v>
      </c>
      <c r="C42050" s="288">
        <v>0.4058225042713578</v>
      </c>
      <c r="D42050" s="287" t="s">
        <v>172</v>
      </c>
    </row>
    <row r="42051" spans="2:4" x14ac:dyDescent="0.35">
      <c r="B42051" s="306">
        <v>44530.196527872948</v>
      </c>
      <c r="C42051" s="288">
        <v>0.31840788037122064</v>
      </c>
      <c r="D42051" s="287" t="s">
        <v>172</v>
      </c>
    </row>
    <row r="42052" spans="2:4" x14ac:dyDescent="0.35">
      <c r="B42052" s="306">
        <v>44530.197222317394</v>
      </c>
      <c r="C42052" s="288">
        <v>0.30908634287983056</v>
      </c>
      <c r="D42052" s="287" t="s">
        <v>172</v>
      </c>
    </row>
    <row r="42053" spans="2:4" x14ac:dyDescent="0.35">
      <c r="B42053" s="306">
        <v>44530.197916761841</v>
      </c>
      <c r="C42053" s="288">
        <v>0.35641229816046688</v>
      </c>
      <c r="D42053" s="287" t="s">
        <v>172</v>
      </c>
    </row>
    <row r="42054" spans="2:4" x14ac:dyDescent="0.35">
      <c r="B42054" s="306">
        <v>44530.198611206288</v>
      </c>
      <c r="C42054" s="288">
        <v>0.30888332595820128</v>
      </c>
      <c r="D42054" s="287" t="s">
        <v>172</v>
      </c>
    </row>
    <row r="42055" spans="2:4" x14ac:dyDescent="0.35">
      <c r="B42055" s="306">
        <v>44530.199305650734</v>
      </c>
      <c r="C42055" s="288">
        <v>0.34305999583296704</v>
      </c>
      <c r="D42055" s="287" t="s">
        <v>172</v>
      </c>
    </row>
    <row r="42056" spans="2:4" x14ac:dyDescent="0.35">
      <c r="B42056" s="306">
        <v>44530.200000095181</v>
      </c>
      <c r="C42056" s="288">
        <v>0.33267923660696397</v>
      </c>
      <c r="D42056" s="287" t="s">
        <v>172</v>
      </c>
    </row>
    <row r="42057" spans="2:4" x14ac:dyDescent="0.35">
      <c r="B42057" s="306">
        <v>44530.200694539628</v>
      </c>
      <c r="C42057" s="288">
        <v>0.33319151402489905</v>
      </c>
      <c r="D42057" s="287" t="s">
        <v>172</v>
      </c>
    </row>
    <row r="42058" spans="2:4" x14ac:dyDescent="0.35">
      <c r="B42058" s="306">
        <v>44530.201388984075</v>
      </c>
      <c r="C42058" s="288">
        <v>0.3288059855642132</v>
      </c>
      <c r="D42058" s="287" t="s">
        <v>172</v>
      </c>
    </row>
    <row r="42059" spans="2:4" x14ac:dyDescent="0.35">
      <c r="B42059" s="306">
        <v>44530.202083428521</v>
      </c>
      <c r="C42059" s="288">
        <v>0.3363844796735066</v>
      </c>
      <c r="D42059" s="287" t="s">
        <v>172</v>
      </c>
    </row>
    <row r="42060" spans="2:4" x14ac:dyDescent="0.35">
      <c r="B42060" s="306">
        <v>44530.202777872968</v>
      </c>
      <c r="C42060" s="288">
        <v>0.34192608808325531</v>
      </c>
      <c r="D42060" s="287" t="s">
        <v>172</v>
      </c>
    </row>
    <row r="42061" spans="2:4" x14ac:dyDescent="0.35">
      <c r="B42061" s="306">
        <v>44530.203472317415</v>
      </c>
      <c r="C42061" s="288">
        <v>0.29367825478545151</v>
      </c>
      <c r="D42061" s="287" t="s">
        <v>172</v>
      </c>
    </row>
    <row r="42062" spans="2:4" x14ac:dyDescent="0.35">
      <c r="B42062" s="306">
        <v>44530.204166761861</v>
      </c>
      <c r="C42062" s="288">
        <v>0.36676814975244271</v>
      </c>
      <c r="D42062" s="287" t="s">
        <v>172</v>
      </c>
    </row>
    <row r="42063" spans="2:4" x14ac:dyDescent="0.35">
      <c r="B42063" s="306">
        <v>44530.204861206308</v>
      </c>
      <c r="C42063" s="288">
        <v>0.28707507097157453</v>
      </c>
      <c r="D42063" s="287" t="s">
        <v>172</v>
      </c>
    </row>
    <row r="42064" spans="2:4" x14ac:dyDescent="0.35">
      <c r="B42064" s="306">
        <v>44530.205555650755</v>
      </c>
      <c r="C42064" s="288">
        <v>0.332022146999437</v>
      </c>
      <c r="D42064" s="287" t="s">
        <v>172</v>
      </c>
    </row>
    <row r="42065" spans="2:4" x14ac:dyDescent="0.35">
      <c r="B42065" s="306">
        <v>44530.206250095202</v>
      </c>
      <c r="C42065" s="288">
        <v>0.3049586603471956</v>
      </c>
      <c r="D42065" s="287" t="s">
        <v>172</v>
      </c>
    </row>
    <row r="42066" spans="2:4" x14ac:dyDescent="0.35">
      <c r="B42066" s="306">
        <v>44530.206944539648</v>
      </c>
      <c r="C42066" s="288">
        <v>0.29667939886861255</v>
      </c>
      <c r="D42066" s="287" t="s">
        <v>172</v>
      </c>
    </row>
    <row r="42067" spans="2:4" x14ac:dyDescent="0.35">
      <c r="B42067" s="306">
        <v>44530.207638984095</v>
      </c>
      <c r="C42067" s="288">
        <v>0.34517410580804914</v>
      </c>
      <c r="D42067" s="287" t="s">
        <v>172</v>
      </c>
    </row>
    <row r="42068" spans="2:4" x14ac:dyDescent="0.35">
      <c r="B42068" s="306">
        <v>44530.208333428542</v>
      </c>
      <c r="C42068" s="288">
        <v>0.34855965047924353</v>
      </c>
      <c r="D42068" s="287" t="s">
        <v>172</v>
      </c>
    </row>
    <row r="42069" spans="2:4" x14ac:dyDescent="0.35">
      <c r="B42069" s="306">
        <v>44530.209027872988</v>
      </c>
      <c r="C42069" s="288">
        <v>0.37688636365407241</v>
      </c>
      <c r="D42069" s="287" t="s">
        <v>172</v>
      </c>
    </row>
    <row r="42070" spans="2:4" x14ac:dyDescent="0.35">
      <c r="B42070" s="306">
        <v>44530.209722317435</v>
      </c>
      <c r="C42070" s="288">
        <v>0.35897944602129428</v>
      </c>
      <c r="D42070" s="287" t="s">
        <v>172</v>
      </c>
    </row>
    <row r="42071" spans="2:4" x14ac:dyDescent="0.35">
      <c r="B42071" s="306">
        <v>44530.210416761882</v>
      </c>
      <c r="C42071" s="288">
        <v>0.35010632389554908</v>
      </c>
      <c r="D42071" s="287" t="s">
        <v>172</v>
      </c>
    </row>
    <row r="42072" spans="2:4" x14ac:dyDescent="0.35">
      <c r="B42072" s="306">
        <v>44530.211111206328</v>
      </c>
      <c r="C42072" s="288">
        <v>0.37310442665693699</v>
      </c>
      <c r="D42072" s="287" t="s">
        <v>172</v>
      </c>
    </row>
    <row r="42073" spans="2:4" x14ac:dyDescent="0.35">
      <c r="B42073" s="306">
        <v>44530.211805650775</v>
      </c>
      <c r="C42073" s="288">
        <v>0.31251416135661808</v>
      </c>
      <c r="D42073" s="287" t="s">
        <v>172</v>
      </c>
    </row>
    <row r="42074" spans="2:4" x14ac:dyDescent="0.35">
      <c r="B42074" s="306">
        <v>44530.212500095222</v>
      </c>
      <c r="C42074" s="288">
        <v>0.35455269783299931</v>
      </c>
      <c r="D42074" s="287" t="s">
        <v>172</v>
      </c>
    </row>
    <row r="42075" spans="2:4" x14ac:dyDescent="0.35">
      <c r="B42075" s="306">
        <v>44530.213194539669</v>
      </c>
      <c r="C42075" s="288">
        <v>0.36965014011348102</v>
      </c>
      <c r="D42075" s="287" t="s">
        <v>172</v>
      </c>
    </row>
    <row r="42076" spans="2:4" x14ac:dyDescent="0.35">
      <c r="B42076" s="306">
        <v>44530.213888984115</v>
      </c>
      <c r="C42076" s="288">
        <v>0.42529732863513348</v>
      </c>
      <c r="D42076" s="287" t="s">
        <v>172</v>
      </c>
    </row>
    <row r="42077" spans="2:4" x14ac:dyDescent="0.35">
      <c r="B42077" s="306">
        <v>44530.214583428562</v>
      </c>
      <c r="C42077" s="288">
        <v>0.36535765736001241</v>
      </c>
      <c r="D42077" s="287" t="s">
        <v>172</v>
      </c>
    </row>
    <row r="42078" spans="2:4" x14ac:dyDescent="0.35">
      <c r="B42078" s="306">
        <v>44530.215277873009</v>
      </c>
      <c r="C42078" s="288">
        <v>0.34912251926258858</v>
      </c>
      <c r="D42078" s="287" t="s">
        <v>172</v>
      </c>
    </row>
    <row r="42079" spans="2:4" x14ac:dyDescent="0.35">
      <c r="B42079" s="306">
        <v>44530.215972317455</v>
      </c>
      <c r="C42079" s="288">
        <v>0.35785105075356116</v>
      </c>
      <c r="D42079" s="287" t="s">
        <v>172</v>
      </c>
    </row>
    <row r="42080" spans="2:4" x14ac:dyDescent="0.35">
      <c r="B42080" s="306">
        <v>44530.216666761902</v>
      </c>
      <c r="C42080" s="288">
        <v>0.33201299754049007</v>
      </c>
      <c r="D42080" s="287" t="s">
        <v>172</v>
      </c>
    </row>
    <row r="42081" spans="2:4" x14ac:dyDescent="0.35">
      <c r="B42081" s="306">
        <v>44530.217361206349</v>
      </c>
      <c r="C42081" s="288">
        <v>0.39338738881554797</v>
      </c>
      <c r="D42081" s="287" t="s">
        <v>172</v>
      </c>
    </row>
    <row r="42082" spans="2:4" x14ac:dyDescent="0.35">
      <c r="B42082" s="306">
        <v>44530.218055650796</v>
      </c>
      <c r="C42082" s="288">
        <v>0.31999675991446563</v>
      </c>
      <c r="D42082" s="287" t="s">
        <v>172</v>
      </c>
    </row>
    <row r="42083" spans="2:4" x14ac:dyDescent="0.35">
      <c r="B42083" s="306">
        <v>44530.218750095242</v>
      </c>
      <c r="C42083" s="288">
        <v>0.38688533826110266</v>
      </c>
      <c r="D42083" s="287" t="s">
        <v>172</v>
      </c>
    </row>
    <row r="42084" spans="2:4" x14ac:dyDescent="0.35">
      <c r="B42084" s="306">
        <v>44530.219444539689</v>
      </c>
      <c r="C42084" s="288">
        <v>0.39855536286710652</v>
      </c>
      <c r="D42084" s="287" t="s">
        <v>172</v>
      </c>
    </row>
    <row r="42085" spans="2:4" x14ac:dyDescent="0.35">
      <c r="B42085" s="306">
        <v>44530.220138984136</v>
      </c>
      <c r="C42085" s="288">
        <v>0.3730149434904888</v>
      </c>
      <c r="D42085" s="287" t="s">
        <v>172</v>
      </c>
    </row>
    <row r="42086" spans="2:4" x14ac:dyDescent="0.35">
      <c r="B42086" s="306">
        <v>44530.220833428582</v>
      </c>
      <c r="C42086" s="288">
        <v>0.36697362417507973</v>
      </c>
      <c r="D42086" s="287" t="s">
        <v>172</v>
      </c>
    </row>
    <row r="42087" spans="2:4" x14ac:dyDescent="0.35">
      <c r="B42087" s="306">
        <v>44530.221527873029</v>
      </c>
      <c r="C42087" s="288">
        <v>0.4025457776202529</v>
      </c>
      <c r="D42087" s="287" t="s">
        <v>172</v>
      </c>
    </row>
    <row r="42088" spans="2:4" x14ac:dyDescent="0.35">
      <c r="B42088" s="306">
        <v>44530.222222317476</v>
      </c>
      <c r="C42088" s="288">
        <v>0.3648277713044687</v>
      </c>
      <c r="D42088" s="287" t="s">
        <v>172</v>
      </c>
    </row>
    <row r="42089" spans="2:4" x14ac:dyDescent="0.35">
      <c r="B42089" s="306">
        <v>44530.222916761923</v>
      </c>
      <c r="C42089" s="288">
        <v>0.36446551971312147</v>
      </c>
      <c r="D42089" s="287" t="s">
        <v>172</v>
      </c>
    </row>
    <row r="42090" spans="2:4" x14ac:dyDescent="0.35">
      <c r="B42090" s="306">
        <v>44530.223611206369</v>
      </c>
      <c r="C42090" s="288">
        <v>0.3490121491251254</v>
      </c>
      <c r="D42090" s="287" t="s">
        <v>172</v>
      </c>
    </row>
    <row r="42091" spans="2:4" x14ac:dyDescent="0.35">
      <c r="B42091" s="306">
        <v>44530.224305650816</v>
      </c>
      <c r="C42091" s="288">
        <v>0.33407734506520986</v>
      </c>
      <c r="D42091" s="287" t="s">
        <v>172</v>
      </c>
    </row>
    <row r="42092" spans="2:4" x14ac:dyDescent="0.35">
      <c r="B42092" s="306">
        <v>44530.225000095263</v>
      </c>
      <c r="C42092" s="288">
        <v>0.4048068635710782</v>
      </c>
      <c r="D42092" s="287" t="s">
        <v>172</v>
      </c>
    </row>
    <row r="42093" spans="2:4" x14ac:dyDescent="0.35">
      <c r="B42093" s="306">
        <v>44530.225694539709</v>
      </c>
      <c r="C42093" s="288">
        <v>0.32719846645077266</v>
      </c>
      <c r="D42093" s="287" t="s">
        <v>172</v>
      </c>
    </row>
    <row r="42094" spans="2:4" x14ac:dyDescent="0.35">
      <c r="B42094" s="306">
        <v>44530.226388984156</v>
      </c>
      <c r="C42094" s="288">
        <v>0.359706279960119</v>
      </c>
      <c r="D42094" s="287" t="s">
        <v>172</v>
      </c>
    </row>
    <row r="42095" spans="2:4" x14ac:dyDescent="0.35">
      <c r="B42095" s="306">
        <v>44530.227083428603</v>
      </c>
      <c r="C42095" s="288">
        <v>0.33874358135750904</v>
      </c>
      <c r="D42095" s="287" t="s">
        <v>172</v>
      </c>
    </row>
    <row r="42096" spans="2:4" x14ac:dyDescent="0.35">
      <c r="B42096" s="306">
        <v>44530.227777873049</v>
      </c>
      <c r="C42096" s="288">
        <v>0.33491267601766594</v>
      </c>
      <c r="D42096" s="287" t="s">
        <v>172</v>
      </c>
    </row>
    <row r="42097" spans="2:4" x14ac:dyDescent="0.35">
      <c r="B42097" s="306">
        <v>44530.228472317496</v>
      </c>
      <c r="C42097" s="288">
        <v>0.34047476727331133</v>
      </c>
      <c r="D42097" s="287" t="s">
        <v>172</v>
      </c>
    </row>
    <row r="42098" spans="2:4" x14ac:dyDescent="0.35">
      <c r="B42098" s="306">
        <v>44530.229166761943</v>
      </c>
      <c r="C42098" s="288">
        <v>0.37716227124092255</v>
      </c>
      <c r="D42098" s="287" t="s">
        <v>172</v>
      </c>
    </row>
    <row r="42099" spans="2:4" x14ac:dyDescent="0.35">
      <c r="B42099" s="306">
        <v>44530.22986120639</v>
      </c>
      <c r="C42099" s="288">
        <v>0.27808538798635707</v>
      </c>
      <c r="D42099" s="287" t="s">
        <v>172</v>
      </c>
    </row>
    <row r="42100" spans="2:4" x14ac:dyDescent="0.35">
      <c r="B42100" s="306">
        <v>44530.230555650836</v>
      </c>
      <c r="C42100" s="288">
        <v>0.37586958141388699</v>
      </c>
      <c r="D42100" s="287" t="s">
        <v>172</v>
      </c>
    </row>
    <row r="42101" spans="2:4" x14ac:dyDescent="0.35">
      <c r="B42101" s="306">
        <v>44530.231250095283</v>
      </c>
      <c r="C42101" s="288">
        <v>0.33829737630755213</v>
      </c>
      <c r="D42101" s="287" t="s">
        <v>172</v>
      </c>
    </row>
    <row r="42102" spans="2:4" x14ac:dyDescent="0.35">
      <c r="B42102" s="306">
        <v>44530.23194453973</v>
      </c>
      <c r="C42102" s="288">
        <v>0.35078121246800342</v>
      </c>
      <c r="D42102" s="287" t="s">
        <v>172</v>
      </c>
    </row>
    <row r="42103" spans="2:4" x14ac:dyDescent="0.35">
      <c r="B42103" s="306">
        <v>44530.232638984176</v>
      </c>
      <c r="C42103" s="288">
        <v>0.33245841205377169</v>
      </c>
      <c r="D42103" s="287" t="s">
        <v>172</v>
      </c>
    </row>
    <row r="42104" spans="2:4" x14ac:dyDescent="0.35">
      <c r="B42104" s="306">
        <v>44530.233333428623</v>
      </c>
      <c r="C42104" s="288">
        <v>0.39395146384631519</v>
      </c>
      <c r="D42104" s="287" t="s">
        <v>172</v>
      </c>
    </row>
    <row r="42105" spans="2:4" x14ac:dyDescent="0.35">
      <c r="B42105" s="306">
        <v>44530.23402787307</v>
      </c>
      <c r="C42105" s="288">
        <v>0.36021395521577992</v>
      </c>
      <c r="D42105" s="287" t="s">
        <v>172</v>
      </c>
    </row>
    <row r="42106" spans="2:4" x14ac:dyDescent="0.35">
      <c r="B42106" s="306">
        <v>44530.234722317517</v>
      </c>
      <c r="C42106" s="288">
        <v>0.34950285689646987</v>
      </c>
      <c r="D42106" s="287" t="s">
        <v>172</v>
      </c>
    </row>
    <row r="42107" spans="2:4" x14ac:dyDescent="0.35">
      <c r="B42107" s="306">
        <v>44530.235416761963</v>
      </c>
      <c r="C42107" s="288">
        <v>0.37097245941489138</v>
      </c>
      <c r="D42107" s="287" t="s">
        <v>172</v>
      </c>
    </row>
    <row r="42108" spans="2:4" x14ac:dyDescent="0.35">
      <c r="B42108" s="306">
        <v>44530.23611120641</v>
      </c>
      <c r="C42108" s="288">
        <v>0.33057646873309449</v>
      </c>
      <c r="D42108" s="287" t="s">
        <v>172</v>
      </c>
    </row>
    <row r="42109" spans="2:4" x14ac:dyDescent="0.35">
      <c r="B42109" s="306">
        <v>44530.236805650857</v>
      </c>
      <c r="C42109" s="288">
        <v>0.41259534175994</v>
      </c>
      <c r="D42109" s="287" t="s">
        <v>172</v>
      </c>
    </row>
    <row r="42110" spans="2:4" x14ac:dyDescent="0.35">
      <c r="B42110" s="306">
        <v>44530.237500095303</v>
      </c>
      <c r="C42110" s="288">
        <v>0.40920737387999301</v>
      </c>
      <c r="D42110" s="287" t="s">
        <v>172</v>
      </c>
    </row>
    <row r="42111" spans="2:4" x14ac:dyDescent="0.35">
      <c r="B42111" s="306">
        <v>44530.23819453975</v>
      </c>
      <c r="C42111" s="288">
        <v>0.40519449745528013</v>
      </c>
      <c r="D42111" s="287" t="s">
        <v>172</v>
      </c>
    </row>
    <row r="42112" spans="2:4" x14ac:dyDescent="0.35">
      <c r="B42112" s="306">
        <v>44530.238888984197</v>
      </c>
      <c r="C42112" s="288">
        <v>0.36927843598732579</v>
      </c>
      <c r="D42112" s="287" t="s">
        <v>172</v>
      </c>
    </row>
    <row r="42113" spans="2:4" x14ac:dyDescent="0.35">
      <c r="B42113" s="306">
        <v>44530.239583428644</v>
      </c>
      <c r="C42113" s="288">
        <v>0.38001104942474434</v>
      </c>
      <c r="D42113" s="287" t="s">
        <v>172</v>
      </c>
    </row>
    <row r="42114" spans="2:4" x14ac:dyDescent="0.35">
      <c r="B42114" s="306">
        <v>44530.24027787309</v>
      </c>
      <c r="C42114" s="288">
        <v>0.30433827824951248</v>
      </c>
      <c r="D42114" s="287" t="s">
        <v>172</v>
      </c>
    </row>
    <row r="42115" spans="2:4" x14ac:dyDescent="0.35">
      <c r="B42115" s="306">
        <v>44530.240972317537</v>
      </c>
      <c r="C42115" s="288">
        <v>0.33763425402494252</v>
      </c>
      <c r="D42115" s="287" t="s">
        <v>172</v>
      </c>
    </row>
    <row r="42116" spans="2:4" x14ac:dyDescent="0.35">
      <c r="B42116" s="306">
        <v>44530.241666761984</v>
      </c>
      <c r="C42116" s="288">
        <v>0.44675029399207539</v>
      </c>
      <c r="D42116" s="287" t="s">
        <v>172</v>
      </c>
    </row>
    <row r="42117" spans="2:4" x14ac:dyDescent="0.35">
      <c r="B42117" s="306">
        <v>44530.24236120643</v>
      </c>
      <c r="C42117" s="288">
        <v>0.42904886232196682</v>
      </c>
      <c r="D42117" s="287" t="s">
        <v>172</v>
      </c>
    </row>
    <row r="42118" spans="2:4" x14ac:dyDescent="0.35">
      <c r="B42118" s="306">
        <v>44530.243055650877</v>
      </c>
      <c r="C42118" s="288">
        <v>0.35522490841340187</v>
      </c>
      <c r="D42118" s="287" t="s">
        <v>172</v>
      </c>
    </row>
    <row r="42119" spans="2:4" x14ac:dyDescent="0.35">
      <c r="B42119" s="306">
        <v>44530.243750095324</v>
      </c>
      <c r="C42119" s="288">
        <v>0.33995288731020989</v>
      </c>
      <c r="D42119" s="287" t="s">
        <v>172</v>
      </c>
    </row>
    <row r="42120" spans="2:4" x14ac:dyDescent="0.35">
      <c r="B42120" s="306">
        <v>44530.24444453977</v>
      </c>
      <c r="C42120" s="288">
        <v>0.34377171920205002</v>
      </c>
      <c r="D42120" s="287" t="s">
        <v>172</v>
      </c>
    </row>
    <row r="42121" spans="2:4" x14ac:dyDescent="0.35">
      <c r="B42121" s="306">
        <v>44530.245138984217</v>
      </c>
      <c r="C42121" s="288">
        <v>0.36444278778562877</v>
      </c>
      <c r="D42121" s="287" t="s">
        <v>172</v>
      </c>
    </row>
    <row r="42122" spans="2:4" x14ac:dyDescent="0.35">
      <c r="B42122" s="306">
        <v>44530.245833428664</v>
      </c>
      <c r="C42122" s="288">
        <v>0.35407435655788505</v>
      </c>
      <c r="D42122" s="287" t="s">
        <v>172</v>
      </c>
    </row>
    <row r="42123" spans="2:4" x14ac:dyDescent="0.35">
      <c r="B42123" s="306">
        <v>44530.246527873111</v>
      </c>
      <c r="C42123" s="288">
        <v>0.33877663790141621</v>
      </c>
      <c r="D42123" s="287" t="s">
        <v>172</v>
      </c>
    </row>
    <row r="42124" spans="2:4" x14ac:dyDescent="0.35">
      <c r="B42124" s="306">
        <v>44530.247222317557</v>
      </c>
      <c r="C42124" s="288">
        <v>0.33567923024766061</v>
      </c>
      <c r="D42124" s="287" t="s">
        <v>172</v>
      </c>
    </row>
    <row r="42125" spans="2:4" x14ac:dyDescent="0.35">
      <c r="B42125" s="306">
        <v>44530.247916762004</v>
      </c>
      <c r="C42125" s="288">
        <v>0.35870909464210854</v>
      </c>
      <c r="D42125" s="287" t="s">
        <v>172</v>
      </c>
    </row>
    <row r="42126" spans="2:4" x14ac:dyDescent="0.35">
      <c r="B42126" s="306">
        <v>44530.248611206451</v>
      </c>
      <c r="C42126" s="288">
        <v>0.34197938242189896</v>
      </c>
      <c r="D42126" s="287" t="s">
        <v>172</v>
      </c>
    </row>
    <row r="42127" spans="2:4" x14ac:dyDescent="0.35">
      <c r="B42127" s="306">
        <v>44530.249305650897</v>
      </c>
      <c r="C42127" s="288">
        <v>0.36069057429461587</v>
      </c>
      <c r="D42127" s="287" t="s">
        <v>172</v>
      </c>
    </row>
    <row r="42128" spans="2:4" x14ac:dyDescent="0.35">
      <c r="B42128" s="306">
        <v>44530.250000095344</v>
      </c>
      <c r="C42128" s="288">
        <v>0.36684657455340736</v>
      </c>
      <c r="D42128" s="287" t="s">
        <v>172</v>
      </c>
    </row>
    <row r="42129" spans="2:4" x14ac:dyDescent="0.35">
      <c r="B42129" s="306">
        <v>44530.250694539791</v>
      </c>
      <c r="C42129" s="288">
        <v>0.34477255375149979</v>
      </c>
      <c r="D42129" s="287" t="s">
        <v>172</v>
      </c>
    </row>
    <row r="42130" spans="2:4" x14ac:dyDescent="0.35">
      <c r="B42130" s="306">
        <v>44530.251388984238</v>
      </c>
      <c r="C42130" s="288">
        <v>0.37108058899708946</v>
      </c>
      <c r="D42130" s="287" t="s">
        <v>172</v>
      </c>
    </row>
    <row r="42131" spans="2:4" x14ac:dyDescent="0.35">
      <c r="B42131" s="306">
        <v>44530.252083428684</v>
      </c>
      <c r="C42131" s="288">
        <v>0.36776096671953079</v>
      </c>
      <c r="D42131" s="287" t="s">
        <v>172</v>
      </c>
    </row>
    <row r="42132" spans="2:4" x14ac:dyDescent="0.35">
      <c r="B42132" s="306">
        <v>44530.252777873131</v>
      </c>
      <c r="C42132" s="288">
        <v>0.32824124448222086</v>
      </c>
      <c r="D42132" s="287" t="s">
        <v>172</v>
      </c>
    </row>
    <row r="42133" spans="2:4" x14ac:dyDescent="0.35">
      <c r="B42133" s="306">
        <v>44530.253472317578</v>
      </c>
      <c r="C42133" s="288">
        <v>0.37535025896528773</v>
      </c>
      <c r="D42133" s="287" t="s">
        <v>172</v>
      </c>
    </row>
    <row r="42134" spans="2:4" x14ac:dyDescent="0.35">
      <c r="B42134" s="306">
        <v>44530.254166762024</v>
      </c>
      <c r="C42134" s="288">
        <v>0.37183190274602868</v>
      </c>
      <c r="D42134" s="287" t="s">
        <v>172</v>
      </c>
    </row>
    <row r="42135" spans="2:4" x14ac:dyDescent="0.35">
      <c r="B42135" s="306">
        <v>44530.254861206471</v>
      </c>
      <c r="C42135" s="288">
        <v>0.36162428716173356</v>
      </c>
      <c r="D42135" s="287" t="s">
        <v>172</v>
      </c>
    </row>
    <row r="42136" spans="2:4" x14ac:dyDescent="0.35">
      <c r="B42136" s="306">
        <v>44530.255555650918</v>
      </c>
      <c r="C42136" s="288">
        <v>0.31186021503681333</v>
      </c>
      <c r="D42136" s="287" t="s">
        <v>172</v>
      </c>
    </row>
    <row r="42137" spans="2:4" x14ac:dyDescent="0.35">
      <c r="B42137" s="306">
        <v>44530.256250095365</v>
      </c>
      <c r="C42137" s="288">
        <v>0.36858297954107305</v>
      </c>
      <c r="D42137" s="287" t="s">
        <v>172</v>
      </c>
    </row>
    <row r="42138" spans="2:4" x14ac:dyDescent="0.35">
      <c r="B42138" s="306">
        <v>44530.256944539811</v>
      </c>
      <c r="C42138" s="288">
        <v>0.38289897372936443</v>
      </c>
      <c r="D42138" s="287" t="s">
        <v>172</v>
      </c>
    </row>
    <row r="42139" spans="2:4" x14ac:dyDescent="0.35">
      <c r="B42139" s="306">
        <v>44530.257638984258</v>
      </c>
      <c r="C42139" s="288">
        <v>0.3070823939598995</v>
      </c>
      <c r="D42139" s="287" t="s">
        <v>172</v>
      </c>
    </row>
    <row r="42140" spans="2:4" x14ac:dyDescent="0.35">
      <c r="B42140" s="306">
        <v>44530.258333428705</v>
      </c>
      <c r="C42140" s="288">
        <v>0.38874407696227231</v>
      </c>
      <c r="D42140" s="287" t="s">
        <v>172</v>
      </c>
    </row>
    <row r="42141" spans="2:4" x14ac:dyDescent="0.35">
      <c r="B42141" s="306">
        <v>44530.259027873151</v>
      </c>
      <c r="C42141" s="288">
        <v>0.34539857508819599</v>
      </c>
      <c r="D42141" s="287" t="s">
        <v>172</v>
      </c>
    </row>
    <row r="42142" spans="2:4" x14ac:dyDescent="0.35">
      <c r="B42142" s="306">
        <v>44530.259722317598</v>
      </c>
      <c r="C42142" s="288">
        <v>0.34058119511249363</v>
      </c>
      <c r="D42142" s="287" t="s">
        <v>172</v>
      </c>
    </row>
    <row r="42143" spans="2:4" x14ac:dyDescent="0.35">
      <c r="B42143" s="306">
        <v>44530.260416762045</v>
      </c>
      <c r="C42143" s="288">
        <v>0.34393277762465002</v>
      </c>
      <c r="D42143" s="287" t="s">
        <v>172</v>
      </c>
    </row>
    <row r="42144" spans="2:4" x14ac:dyDescent="0.35">
      <c r="B42144" s="306">
        <v>44530.261111206491</v>
      </c>
      <c r="C42144" s="288">
        <v>0.39776748022353181</v>
      </c>
      <c r="D42144" s="287" t="s">
        <v>172</v>
      </c>
    </row>
    <row r="42145" spans="2:4" x14ac:dyDescent="0.35">
      <c r="B42145" s="306">
        <v>44530.261805650938</v>
      </c>
      <c r="C42145" s="288">
        <v>0.34099763416470524</v>
      </c>
      <c r="D42145" s="287" t="s">
        <v>172</v>
      </c>
    </row>
    <row r="42146" spans="2:4" x14ac:dyDescent="0.35">
      <c r="B42146" s="306">
        <v>44530.262500095385</v>
      </c>
      <c r="C42146" s="288">
        <v>0.34507047927481838</v>
      </c>
      <c r="D42146" s="287" t="s">
        <v>172</v>
      </c>
    </row>
    <row r="42147" spans="2:4" x14ac:dyDescent="0.35">
      <c r="B42147" s="306">
        <v>44530.263194539832</v>
      </c>
      <c r="C42147" s="288">
        <v>0.40264691035123784</v>
      </c>
      <c r="D42147" s="287" t="s">
        <v>172</v>
      </c>
    </row>
    <row r="42148" spans="2:4" x14ac:dyDescent="0.35">
      <c r="B42148" s="306">
        <v>44530.263888984278</v>
      </c>
      <c r="C42148" s="288">
        <v>0.38225760637263495</v>
      </c>
      <c r="D42148" s="287" t="s">
        <v>172</v>
      </c>
    </row>
    <row r="42149" spans="2:4" x14ac:dyDescent="0.35">
      <c r="B42149" s="306">
        <v>44530.264583428725</v>
      </c>
      <c r="C42149" s="288">
        <v>0.33336461274814916</v>
      </c>
      <c r="D42149" s="287" t="s">
        <v>172</v>
      </c>
    </row>
    <row r="42150" spans="2:4" x14ac:dyDescent="0.35">
      <c r="B42150" s="306">
        <v>44530.265277873172</v>
      </c>
      <c r="C42150" s="288">
        <v>0.34916187587241437</v>
      </c>
      <c r="D42150" s="287" t="s">
        <v>172</v>
      </c>
    </row>
    <row r="42151" spans="2:4" x14ac:dyDescent="0.35">
      <c r="B42151" s="306">
        <v>44530.265972317618</v>
      </c>
      <c r="C42151" s="288">
        <v>0.36913981109337329</v>
      </c>
      <c r="D42151" s="287" t="s">
        <v>172</v>
      </c>
    </row>
    <row r="42152" spans="2:4" x14ac:dyDescent="0.35">
      <c r="B42152" s="306">
        <v>44530.266666762065</v>
      </c>
      <c r="C42152" s="288">
        <v>0.32958221194870324</v>
      </c>
      <c r="D42152" s="287" t="s">
        <v>172</v>
      </c>
    </row>
    <row r="42153" spans="2:4" x14ac:dyDescent="0.35">
      <c r="B42153" s="306">
        <v>44530.267361206512</v>
      </c>
      <c r="C42153" s="288">
        <v>0.37519567243028479</v>
      </c>
      <c r="D42153" s="287" t="s">
        <v>172</v>
      </c>
    </row>
    <row r="42154" spans="2:4" x14ac:dyDescent="0.35">
      <c r="B42154" s="306">
        <v>44530.268055650959</v>
      </c>
      <c r="C42154" s="288">
        <v>0.32496246470163898</v>
      </c>
      <c r="D42154" s="287" t="s">
        <v>172</v>
      </c>
    </row>
    <row r="42155" spans="2:4" x14ac:dyDescent="0.35">
      <c r="B42155" s="306">
        <v>44530.268750095405</v>
      </c>
      <c r="C42155" s="288">
        <v>0.34342757630211052</v>
      </c>
      <c r="D42155" s="287" t="s">
        <v>172</v>
      </c>
    </row>
    <row r="42156" spans="2:4" x14ac:dyDescent="0.35">
      <c r="B42156" s="306">
        <v>44530.269444539852</v>
      </c>
      <c r="C42156" s="288">
        <v>0.36928784293831995</v>
      </c>
      <c r="D42156" s="287" t="s">
        <v>172</v>
      </c>
    </row>
    <row r="42157" spans="2:4" x14ac:dyDescent="0.35">
      <c r="B42157" s="306">
        <v>44530.270138984299</v>
      </c>
      <c r="C42157" s="288">
        <v>0.33514198401905254</v>
      </c>
      <c r="D42157" s="287" t="s">
        <v>172</v>
      </c>
    </row>
    <row r="42158" spans="2:4" x14ac:dyDescent="0.35">
      <c r="B42158" s="306">
        <v>44530.270833428745</v>
      </c>
      <c r="C42158" s="288">
        <v>0.38399315200113049</v>
      </c>
      <c r="D42158" s="287" t="s">
        <v>172</v>
      </c>
    </row>
    <row r="42159" spans="2:4" x14ac:dyDescent="0.35">
      <c r="B42159" s="306">
        <v>44530.271527873192</v>
      </c>
      <c r="C42159" s="288">
        <v>0.40334099548745145</v>
      </c>
      <c r="D42159" s="287" t="s">
        <v>172</v>
      </c>
    </row>
    <row r="42160" spans="2:4" x14ac:dyDescent="0.35">
      <c r="B42160" s="306">
        <v>44530.272222317639</v>
      </c>
      <c r="C42160" s="288">
        <v>0.37789751796214355</v>
      </c>
      <c r="D42160" s="287" t="s">
        <v>172</v>
      </c>
    </row>
    <row r="42161" spans="2:4" x14ac:dyDescent="0.35">
      <c r="B42161" s="306">
        <v>44530.272916762086</v>
      </c>
      <c r="C42161" s="288">
        <v>0.361483837787758</v>
      </c>
      <c r="D42161" s="287" t="s">
        <v>172</v>
      </c>
    </row>
    <row r="42162" spans="2:4" x14ac:dyDescent="0.35">
      <c r="B42162" s="306">
        <v>44530.273611206532</v>
      </c>
      <c r="C42162" s="288">
        <v>0.40394652661113167</v>
      </c>
      <c r="D42162" s="287" t="s">
        <v>172</v>
      </c>
    </row>
    <row r="42163" spans="2:4" x14ac:dyDescent="0.35">
      <c r="B42163" s="306">
        <v>44530.274305650979</v>
      </c>
      <c r="C42163" s="288">
        <v>0.34651788167175257</v>
      </c>
      <c r="D42163" s="287" t="s">
        <v>172</v>
      </c>
    </row>
    <row r="42164" spans="2:4" x14ac:dyDescent="0.35">
      <c r="B42164" s="306">
        <v>44530.275000095426</v>
      </c>
      <c r="C42164" s="288">
        <v>0.37324559454100381</v>
      </c>
      <c r="D42164" s="287" t="s">
        <v>172</v>
      </c>
    </row>
    <row r="42165" spans="2:4" x14ac:dyDescent="0.35">
      <c r="B42165" s="306">
        <v>44530.275694539872</v>
      </c>
      <c r="C42165" s="288">
        <v>0.37930433810300507</v>
      </c>
      <c r="D42165" s="287" t="s">
        <v>172</v>
      </c>
    </row>
    <row r="42166" spans="2:4" x14ac:dyDescent="0.35">
      <c r="B42166" s="306">
        <v>44530.276388984319</v>
      </c>
      <c r="C42166" s="288">
        <v>0.42821374053558731</v>
      </c>
      <c r="D42166" s="287" t="s">
        <v>172</v>
      </c>
    </row>
    <row r="42167" spans="2:4" x14ac:dyDescent="0.35">
      <c r="B42167" s="306">
        <v>44530.277083428766</v>
      </c>
      <c r="C42167" s="288">
        <v>0.37224611571612815</v>
      </c>
      <c r="D42167" s="287" t="s">
        <v>172</v>
      </c>
    </row>
    <row r="42168" spans="2:4" x14ac:dyDescent="0.35">
      <c r="B42168" s="306">
        <v>44530.277777873212</v>
      </c>
      <c r="C42168" s="288">
        <v>0.34587062739049845</v>
      </c>
      <c r="D42168" s="287" t="s">
        <v>172</v>
      </c>
    </row>
    <row r="42169" spans="2:4" x14ac:dyDescent="0.35">
      <c r="B42169" s="306">
        <v>44530.278472317659</v>
      </c>
      <c r="C42169" s="288">
        <v>0.35082915457915076</v>
      </c>
      <c r="D42169" s="287" t="s">
        <v>172</v>
      </c>
    </row>
    <row r="42170" spans="2:4" x14ac:dyDescent="0.35">
      <c r="B42170" s="306">
        <v>44530.279166762106</v>
      </c>
      <c r="C42170" s="288">
        <v>0.36631499560280645</v>
      </c>
      <c r="D42170" s="287" t="s">
        <v>172</v>
      </c>
    </row>
    <row r="42171" spans="2:4" x14ac:dyDescent="0.35">
      <c r="B42171" s="306">
        <v>44530.279861206553</v>
      </c>
      <c r="C42171" s="288">
        <v>0.30573905198489226</v>
      </c>
      <c r="D42171" s="287" t="s">
        <v>172</v>
      </c>
    </row>
    <row r="42172" spans="2:4" x14ac:dyDescent="0.35">
      <c r="B42172" s="306">
        <v>44530.280555650999</v>
      </c>
      <c r="C42172" s="288">
        <v>0.42565743004433898</v>
      </c>
      <c r="D42172" s="287" t="s">
        <v>172</v>
      </c>
    </row>
    <row r="42173" spans="2:4" x14ac:dyDescent="0.35">
      <c r="B42173" s="306">
        <v>44530.281250095446</v>
      </c>
      <c r="C42173" s="288">
        <v>0.38431084318047698</v>
      </c>
      <c r="D42173" s="287" t="s">
        <v>172</v>
      </c>
    </row>
    <row r="42174" spans="2:4" x14ac:dyDescent="0.35">
      <c r="B42174" s="306">
        <v>44530.281944539893</v>
      </c>
      <c r="C42174" s="288">
        <v>0.35502578922720812</v>
      </c>
      <c r="D42174" s="287" t="s">
        <v>172</v>
      </c>
    </row>
    <row r="42175" spans="2:4" x14ac:dyDescent="0.35">
      <c r="B42175" s="306">
        <v>44530.282638984339</v>
      </c>
      <c r="C42175" s="288">
        <v>0.3867886321488489</v>
      </c>
      <c r="D42175" s="287" t="s">
        <v>172</v>
      </c>
    </row>
    <row r="42176" spans="2:4" x14ac:dyDescent="0.35">
      <c r="B42176" s="306">
        <v>44530.283333428786</v>
      </c>
      <c r="C42176" s="288">
        <v>0.35165476383881467</v>
      </c>
      <c r="D42176" s="287" t="s">
        <v>172</v>
      </c>
    </row>
    <row r="42177" spans="2:4" x14ac:dyDescent="0.35">
      <c r="B42177" s="306">
        <v>44530.284027873233</v>
      </c>
      <c r="C42177" s="288">
        <v>0.35541537763134934</v>
      </c>
      <c r="D42177" s="287" t="s">
        <v>172</v>
      </c>
    </row>
    <row r="42178" spans="2:4" x14ac:dyDescent="0.35">
      <c r="B42178" s="306">
        <v>44530.28472231768</v>
      </c>
      <c r="C42178" s="288">
        <v>0.35475490145742394</v>
      </c>
      <c r="D42178" s="287" t="s">
        <v>172</v>
      </c>
    </row>
    <row r="42179" spans="2:4" x14ac:dyDescent="0.35">
      <c r="B42179" s="306">
        <v>44530.285416762126</v>
      </c>
      <c r="C42179" s="288">
        <v>0.36273228259560708</v>
      </c>
      <c r="D42179" s="287" t="s">
        <v>172</v>
      </c>
    </row>
    <row r="42180" spans="2:4" x14ac:dyDescent="0.35">
      <c r="B42180" s="306">
        <v>44530.286111206573</v>
      </c>
      <c r="C42180" s="288">
        <v>0.34867412101327017</v>
      </c>
      <c r="D42180" s="287" t="s">
        <v>172</v>
      </c>
    </row>
    <row r="42181" spans="2:4" x14ac:dyDescent="0.35">
      <c r="B42181" s="306">
        <v>44530.28680565102</v>
      </c>
      <c r="C42181" s="288">
        <v>0.34718434487452515</v>
      </c>
      <c r="D42181" s="287" t="s">
        <v>172</v>
      </c>
    </row>
    <row r="42182" spans="2:4" x14ac:dyDescent="0.35">
      <c r="B42182" s="306">
        <v>44530.287500095466</v>
      </c>
      <c r="C42182" s="288">
        <v>0.35346998197510404</v>
      </c>
      <c r="D42182" s="287" t="s">
        <v>172</v>
      </c>
    </row>
    <row r="42183" spans="2:4" x14ac:dyDescent="0.35">
      <c r="B42183" s="306">
        <v>44530.288194539913</v>
      </c>
      <c r="C42183" s="288">
        <v>0.40067660032351948</v>
      </c>
      <c r="D42183" s="287" t="s">
        <v>172</v>
      </c>
    </row>
    <row r="42184" spans="2:4" x14ac:dyDescent="0.35">
      <c r="B42184" s="306">
        <v>44530.28888898436</v>
      </c>
      <c r="C42184" s="288">
        <v>0.34852506734702426</v>
      </c>
      <c r="D42184" s="287" t="s">
        <v>172</v>
      </c>
    </row>
    <row r="42185" spans="2:4" x14ac:dyDescent="0.35">
      <c r="B42185" s="306">
        <v>44530.289583428807</v>
      </c>
      <c r="C42185" s="288">
        <v>0.33104131259251518</v>
      </c>
      <c r="D42185" s="287" t="s">
        <v>172</v>
      </c>
    </row>
    <row r="42186" spans="2:4" x14ac:dyDescent="0.35">
      <c r="B42186" s="306">
        <v>44530.290277873253</v>
      </c>
      <c r="C42186" s="288">
        <v>0.37393348137969346</v>
      </c>
      <c r="D42186" s="287" t="s">
        <v>172</v>
      </c>
    </row>
    <row r="42187" spans="2:4" x14ac:dyDescent="0.35">
      <c r="B42187" s="306">
        <v>44530.2909723177</v>
      </c>
      <c r="C42187" s="288">
        <v>0.3476755837290208</v>
      </c>
      <c r="D42187" s="287" t="s">
        <v>172</v>
      </c>
    </row>
    <row r="42188" spans="2:4" x14ac:dyDescent="0.35">
      <c r="B42188" s="306">
        <v>44530.291666762147</v>
      </c>
      <c r="C42188" s="288">
        <v>0.35006678114696116</v>
      </c>
      <c r="D42188" s="287" t="s">
        <v>172</v>
      </c>
    </row>
    <row r="42189" spans="2:4" x14ac:dyDescent="0.35">
      <c r="B42189" s="306">
        <v>44530.292361206593</v>
      </c>
      <c r="C42189" s="288">
        <v>0.3364193416726266</v>
      </c>
      <c r="D42189" s="287" t="s">
        <v>172</v>
      </c>
    </row>
    <row r="42190" spans="2:4" x14ac:dyDescent="0.35">
      <c r="B42190" s="306">
        <v>44530.29305565104</v>
      </c>
      <c r="C42190" s="288">
        <v>0.34659301722743596</v>
      </c>
      <c r="D42190" s="287" t="s">
        <v>172</v>
      </c>
    </row>
    <row r="42191" spans="2:4" x14ac:dyDescent="0.35">
      <c r="B42191" s="306">
        <v>44530.293750095487</v>
      </c>
      <c r="C42191" s="288">
        <v>0.34867837132945473</v>
      </c>
      <c r="D42191" s="287" t="s">
        <v>172</v>
      </c>
    </row>
    <row r="42192" spans="2:4" x14ac:dyDescent="0.35">
      <c r="B42192" s="306">
        <v>44530.294444539933</v>
      </c>
      <c r="C42192" s="288">
        <v>0.37392187975965496</v>
      </c>
      <c r="D42192" s="287" t="s">
        <v>172</v>
      </c>
    </row>
    <row r="42193" spans="2:4" x14ac:dyDescent="0.35">
      <c r="B42193" s="306">
        <v>44530.29513898438</v>
      </c>
      <c r="C42193" s="288">
        <v>0.36649931239529299</v>
      </c>
      <c r="D42193" s="287" t="s">
        <v>172</v>
      </c>
    </row>
    <row r="42194" spans="2:4" x14ac:dyDescent="0.35">
      <c r="B42194" s="306">
        <v>44530.295833428827</v>
      </c>
      <c r="C42194" s="288">
        <v>0.37494795305859346</v>
      </c>
      <c r="D42194" s="287" t="s">
        <v>172</v>
      </c>
    </row>
    <row r="42195" spans="2:4" x14ac:dyDescent="0.35">
      <c r="B42195" s="306">
        <v>44530.296527873274</v>
      </c>
      <c r="C42195" s="288">
        <v>0.37015347182696134</v>
      </c>
      <c r="D42195" s="287" t="s">
        <v>172</v>
      </c>
    </row>
    <row r="42196" spans="2:4" x14ac:dyDescent="0.35">
      <c r="B42196" s="306">
        <v>44530.29722231772</v>
      </c>
      <c r="C42196" s="288">
        <v>0.35744555458807858</v>
      </c>
      <c r="D42196" s="287" t="s">
        <v>172</v>
      </c>
    </row>
    <row r="42197" spans="2:4" x14ac:dyDescent="0.35">
      <c r="B42197" s="306">
        <v>44530.297916762167</v>
      </c>
      <c r="C42197" s="288">
        <v>0.34323087722441414</v>
      </c>
      <c r="D42197" s="287" t="s">
        <v>172</v>
      </c>
    </row>
    <row r="42198" spans="2:4" x14ac:dyDescent="0.35">
      <c r="B42198" s="306">
        <v>44530.298611206614</v>
      </c>
      <c r="C42198" s="288">
        <v>0.35866866304792588</v>
      </c>
      <c r="D42198" s="287" t="s">
        <v>172</v>
      </c>
    </row>
    <row r="42199" spans="2:4" x14ac:dyDescent="0.35">
      <c r="B42199" s="306">
        <v>44530.29930565106</v>
      </c>
      <c r="C42199" s="288">
        <v>0.32274249150059403</v>
      </c>
      <c r="D42199" s="287" t="s">
        <v>172</v>
      </c>
    </row>
    <row r="42200" spans="2:4" x14ac:dyDescent="0.35">
      <c r="B42200" s="306">
        <v>44530.300000095507</v>
      </c>
      <c r="C42200" s="288">
        <v>0.37217577821602388</v>
      </c>
      <c r="D42200" s="287" t="s">
        <v>172</v>
      </c>
    </row>
    <row r="42201" spans="2:4" x14ac:dyDescent="0.35">
      <c r="B42201" s="306">
        <v>44530.300694539954</v>
      </c>
      <c r="C42201" s="288">
        <v>0.3613061925991739</v>
      </c>
      <c r="D42201" s="287" t="s">
        <v>172</v>
      </c>
    </row>
    <row r="42202" spans="2:4" x14ac:dyDescent="0.35">
      <c r="B42202" s="306">
        <v>44530.301388984401</v>
      </c>
      <c r="C42202" s="288">
        <v>0.38081634299675593</v>
      </c>
      <c r="D42202" s="287" t="s">
        <v>172</v>
      </c>
    </row>
    <row r="42203" spans="2:4" x14ac:dyDescent="0.35">
      <c r="B42203" s="306">
        <v>44530.302083428847</v>
      </c>
      <c r="C42203" s="288">
        <v>0.37237015286015474</v>
      </c>
      <c r="D42203" s="287" t="s">
        <v>172</v>
      </c>
    </row>
    <row r="42204" spans="2:4" x14ac:dyDescent="0.35">
      <c r="B42204" s="306">
        <v>44530.302777873294</v>
      </c>
      <c r="C42204" s="288">
        <v>0.33272037344844041</v>
      </c>
      <c r="D42204" s="287" t="s">
        <v>172</v>
      </c>
    </row>
    <row r="42205" spans="2:4" x14ac:dyDescent="0.35">
      <c r="B42205" s="306">
        <v>44530.303472317741</v>
      </c>
      <c r="C42205" s="288">
        <v>0.36608709692403257</v>
      </c>
      <c r="D42205" s="287" t="s">
        <v>172</v>
      </c>
    </row>
    <row r="42206" spans="2:4" x14ac:dyDescent="0.35">
      <c r="B42206" s="306">
        <v>44530.304166762187</v>
      </c>
      <c r="C42206" s="288">
        <v>0.40044996473055411</v>
      </c>
      <c r="D42206" s="287" t="s">
        <v>172</v>
      </c>
    </row>
    <row r="42207" spans="2:4" x14ac:dyDescent="0.35">
      <c r="B42207" s="306">
        <v>44530.304861206634</v>
      </c>
      <c r="C42207" s="288">
        <v>0.35953484725826762</v>
      </c>
      <c r="D42207" s="287" t="s">
        <v>172</v>
      </c>
    </row>
    <row r="42208" spans="2:4" x14ac:dyDescent="0.35">
      <c r="B42208" s="306">
        <v>44530.305555651081</v>
      </c>
      <c r="C42208" s="288">
        <v>0.37581323030111285</v>
      </c>
      <c r="D42208" s="287" t="s">
        <v>172</v>
      </c>
    </row>
    <row r="42209" spans="2:4" x14ac:dyDescent="0.35">
      <c r="B42209" s="306">
        <v>44530.306250095528</v>
      </c>
      <c r="C42209" s="288">
        <v>0.38472767843492572</v>
      </c>
      <c r="D42209" s="287" t="s">
        <v>172</v>
      </c>
    </row>
    <row r="42210" spans="2:4" x14ac:dyDescent="0.35">
      <c r="B42210" s="306">
        <v>44530.306944539974</v>
      </c>
      <c r="C42210" s="288">
        <v>0.42459947216005578</v>
      </c>
      <c r="D42210" s="287" t="s">
        <v>172</v>
      </c>
    </row>
    <row r="42211" spans="2:4" x14ac:dyDescent="0.35">
      <c r="B42211" s="306">
        <v>44530.307638984421</v>
      </c>
      <c r="C42211" s="288">
        <v>0.3707054516500648</v>
      </c>
      <c r="D42211" s="287" t="s">
        <v>172</v>
      </c>
    </row>
    <row r="42212" spans="2:4" x14ac:dyDescent="0.35">
      <c r="B42212" s="306">
        <v>44530.308333428868</v>
      </c>
      <c r="C42212" s="288">
        <v>0.32442464425257639</v>
      </c>
      <c r="D42212" s="287" t="s">
        <v>172</v>
      </c>
    </row>
    <row r="42213" spans="2:4" x14ac:dyDescent="0.35">
      <c r="B42213" s="306">
        <v>44530.309027873314</v>
      </c>
      <c r="C42213" s="288">
        <v>0.33893266841472119</v>
      </c>
      <c r="D42213" s="287" t="s">
        <v>172</v>
      </c>
    </row>
    <row r="42214" spans="2:4" x14ac:dyDescent="0.35">
      <c r="B42214" s="306">
        <v>44530.309722317761</v>
      </c>
      <c r="C42214" s="288">
        <v>0.36246643751625623</v>
      </c>
      <c r="D42214" s="287" t="s">
        <v>172</v>
      </c>
    </row>
    <row r="42215" spans="2:4" x14ac:dyDescent="0.35">
      <c r="B42215" s="306">
        <v>44530.310416762208</v>
      </c>
      <c r="C42215" s="288">
        <v>0.32038128077905031</v>
      </c>
      <c r="D42215" s="287" t="s">
        <v>172</v>
      </c>
    </row>
    <row r="42216" spans="2:4" x14ac:dyDescent="0.35">
      <c r="B42216" s="306">
        <v>44530.311111206654</v>
      </c>
      <c r="C42216" s="288">
        <v>0.38449063238840608</v>
      </c>
      <c r="D42216" s="287" t="s">
        <v>172</v>
      </c>
    </row>
    <row r="42217" spans="2:4" x14ac:dyDescent="0.35">
      <c r="B42217" s="306">
        <v>44530.311805651101</v>
      </c>
      <c r="C42217" s="288">
        <v>0.41072314686104316</v>
      </c>
      <c r="D42217" s="287" t="s">
        <v>172</v>
      </c>
    </row>
    <row r="42218" spans="2:4" x14ac:dyDescent="0.35">
      <c r="B42218" s="306">
        <v>44530.312500095548</v>
      </c>
      <c r="C42218" s="288">
        <v>0.4833474381102254</v>
      </c>
      <c r="D42218" s="287" t="s">
        <v>172</v>
      </c>
    </row>
    <row r="42219" spans="2:4" x14ac:dyDescent="0.35">
      <c r="B42219" s="306">
        <v>44530.313194539995</v>
      </c>
      <c r="C42219" s="288">
        <v>0.48078283082941198</v>
      </c>
      <c r="D42219" s="287" t="s">
        <v>172</v>
      </c>
    </row>
    <row r="42220" spans="2:4" x14ac:dyDescent="0.35">
      <c r="B42220" s="306">
        <v>44530.313888984441</v>
      </c>
      <c r="C42220" s="288">
        <v>0.41778228553678975</v>
      </c>
      <c r="D42220" s="287" t="s">
        <v>172</v>
      </c>
    </row>
    <row r="42221" spans="2:4" x14ac:dyDescent="0.35">
      <c r="B42221" s="306">
        <v>44530.314583428888</v>
      </c>
      <c r="C42221" s="288">
        <v>0.48315016336782718</v>
      </c>
      <c r="D42221" s="287" t="s">
        <v>172</v>
      </c>
    </row>
    <row r="42222" spans="2:4" x14ac:dyDescent="0.35">
      <c r="B42222" s="306">
        <v>44530.315277873335</v>
      </c>
      <c r="C42222" s="288">
        <v>0.50254461706063014</v>
      </c>
      <c r="D42222" s="287" t="s">
        <v>172</v>
      </c>
    </row>
    <row r="42223" spans="2:4" x14ac:dyDescent="0.35">
      <c r="B42223" s="306">
        <v>44530.315972317781</v>
      </c>
      <c r="C42223" s="288">
        <v>0.50174312886010741</v>
      </c>
      <c r="D42223" s="287" t="s">
        <v>172</v>
      </c>
    </row>
    <row r="42224" spans="2:4" x14ac:dyDescent="0.35">
      <c r="B42224" s="306">
        <v>44530.316666762228</v>
      </c>
      <c r="C42224" s="288">
        <v>0.49004338837548855</v>
      </c>
      <c r="D42224" s="287" t="s">
        <v>172</v>
      </c>
    </row>
    <row r="42225" spans="2:4" x14ac:dyDescent="0.35">
      <c r="B42225" s="306">
        <v>44530.317361206675</v>
      </c>
      <c r="C42225" s="288">
        <v>0.43856579125877032</v>
      </c>
      <c r="D42225" s="287" t="s">
        <v>172</v>
      </c>
    </row>
    <row r="42226" spans="2:4" x14ac:dyDescent="0.35">
      <c r="B42226" s="306">
        <v>44530.318055651122</v>
      </c>
      <c r="C42226" s="288">
        <v>0.36534597689599951</v>
      </c>
      <c r="D42226" s="287" t="s">
        <v>172</v>
      </c>
    </row>
    <row r="42227" spans="2:4" x14ac:dyDescent="0.35">
      <c r="B42227" s="306">
        <v>44530.318750095568</v>
      </c>
      <c r="C42227" s="288">
        <v>0.35922332010771546</v>
      </c>
      <c r="D42227" s="287" t="s">
        <v>172</v>
      </c>
    </row>
    <row r="42228" spans="2:4" x14ac:dyDescent="0.35">
      <c r="B42228" s="306">
        <v>44530.319444540015</v>
      </c>
      <c r="C42228" s="288">
        <v>0.36642559722610407</v>
      </c>
      <c r="D42228" s="287" t="s">
        <v>172</v>
      </c>
    </row>
    <row r="42229" spans="2:4" x14ac:dyDescent="0.35">
      <c r="B42229" s="306">
        <v>44530.320138984462</v>
      </c>
      <c r="C42229" s="288">
        <v>0.38103379645378177</v>
      </c>
      <c r="D42229" s="287" t="s">
        <v>172</v>
      </c>
    </row>
    <row r="42230" spans="2:4" x14ac:dyDescent="0.35">
      <c r="B42230" s="306">
        <v>44530.320833428908</v>
      </c>
      <c r="C42230" s="288">
        <v>0.47141036919371498</v>
      </c>
      <c r="D42230" s="287" t="s">
        <v>172</v>
      </c>
    </row>
    <row r="42231" spans="2:4" x14ac:dyDescent="0.35">
      <c r="B42231" s="306">
        <v>44530.321527873355</v>
      </c>
      <c r="C42231" s="288">
        <v>0.44936479936968682</v>
      </c>
      <c r="D42231" s="287" t="s">
        <v>172</v>
      </c>
    </row>
    <row r="42232" spans="2:4" x14ac:dyDescent="0.35">
      <c r="B42232" s="306">
        <v>44530.322222317802</v>
      </c>
      <c r="C42232" s="288">
        <v>0.49024403924425619</v>
      </c>
      <c r="D42232" s="287" t="s">
        <v>172</v>
      </c>
    </row>
    <row r="42233" spans="2:4" x14ac:dyDescent="0.35">
      <c r="B42233" s="306">
        <v>44530.322916762248</v>
      </c>
      <c r="C42233" s="288">
        <v>0.52516737783771528</v>
      </c>
      <c r="D42233" s="287" t="s">
        <v>172</v>
      </c>
    </row>
    <row r="42234" spans="2:4" x14ac:dyDescent="0.35">
      <c r="B42234" s="306">
        <v>44530.323611206695</v>
      </c>
      <c r="C42234" s="288">
        <v>0.49455328414290611</v>
      </c>
      <c r="D42234" s="287" t="s">
        <v>172</v>
      </c>
    </row>
    <row r="42235" spans="2:4" x14ac:dyDescent="0.35">
      <c r="B42235" s="306">
        <v>44530.324305651142</v>
      </c>
      <c r="C42235" s="288">
        <v>0.539251447680969</v>
      </c>
      <c r="D42235" s="287" t="s">
        <v>172</v>
      </c>
    </row>
    <row r="42236" spans="2:4" x14ac:dyDescent="0.35">
      <c r="B42236" s="306">
        <v>44530.325000095589</v>
      </c>
      <c r="C42236" s="288">
        <v>0.49368292272029068</v>
      </c>
      <c r="D42236" s="287" t="s">
        <v>172</v>
      </c>
    </row>
    <row r="42237" spans="2:4" x14ac:dyDescent="0.35">
      <c r="B42237" s="306">
        <v>44530.325694540035</v>
      </c>
      <c r="C42237" s="288">
        <v>0.45532938493276259</v>
      </c>
      <c r="D42237" s="287" t="s">
        <v>172</v>
      </c>
    </row>
    <row r="42238" spans="2:4" x14ac:dyDescent="0.35">
      <c r="B42238" s="306">
        <v>44530.326388984482</v>
      </c>
      <c r="C42238" s="288">
        <v>0.47191624265257509</v>
      </c>
      <c r="D42238" s="287" t="s">
        <v>172</v>
      </c>
    </row>
    <row r="42239" spans="2:4" x14ac:dyDescent="0.35">
      <c r="B42239" s="306">
        <v>44530.327083428929</v>
      </c>
      <c r="C42239" s="288">
        <v>0.35612609516507898</v>
      </c>
      <c r="D42239" s="287" t="s">
        <v>172</v>
      </c>
    </row>
    <row r="42240" spans="2:4" x14ac:dyDescent="0.35">
      <c r="B42240" s="306">
        <v>44530.327777873375</v>
      </c>
      <c r="C42240" s="288">
        <v>0.37587337438878116</v>
      </c>
      <c r="D42240" s="287" t="s">
        <v>172</v>
      </c>
    </row>
    <row r="42241" spans="2:4" x14ac:dyDescent="0.35">
      <c r="B42241" s="306">
        <v>44530.328472317822</v>
      </c>
      <c r="C42241" s="288">
        <v>0.38932833030794428</v>
      </c>
      <c r="D42241" s="287" t="s">
        <v>172</v>
      </c>
    </row>
    <row r="42242" spans="2:4" x14ac:dyDescent="0.35">
      <c r="B42242" s="306">
        <v>44530.329166762269</v>
      </c>
      <c r="C42242" s="288">
        <v>0.41720720469905548</v>
      </c>
      <c r="D42242" s="287" t="s">
        <v>172</v>
      </c>
    </row>
    <row r="42243" spans="2:4" x14ac:dyDescent="0.35">
      <c r="B42243" s="306">
        <v>44530.329861206716</v>
      </c>
      <c r="C42243" s="288">
        <v>0.42449998455861837</v>
      </c>
      <c r="D42243" s="287" t="s">
        <v>172</v>
      </c>
    </row>
    <row r="42244" spans="2:4" x14ac:dyDescent="0.35">
      <c r="B42244" s="306">
        <v>44530.330555651162</v>
      </c>
      <c r="C42244" s="288">
        <v>0.49145983701291696</v>
      </c>
      <c r="D42244" s="287" t="s">
        <v>172</v>
      </c>
    </row>
    <row r="42245" spans="2:4" x14ac:dyDescent="0.35">
      <c r="B42245" s="306">
        <v>44530.331250095609</v>
      </c>
      <c r="C42245" s="288">
        <v>0.44984513126910314</v>
      </c>
      <c r="D42245" s="287" t="s">
        <v>172</v>
      </c>
    </row>
    <row r="42246" spans="2:4" x14ac:dyDescent="0.35">
      <c r="B42246" s="306">
        <v>44530.331944540056</v>
      </c>
      <c r="C42246" s="288">
        <v>0.49790819673162334</v>
      </c>
      <c r="D42246" s="287" t="s">
        <v>172</v>
      </c>
    </row>
    <row r="42247" spans="2:4" x14ac:dyDescent="0.35">
      <c r="B42247" s="306">
        <v>44530.332638984502</v>
      </c>
      <c r="C42247" s="288">
        <v>0.48914122420186079</v>
      </c>
      <c r="D42247" s="287" t="s">
        <v>172</v>
      </c>
    </row>
    <row r="42248" spans="2:4" x14ac:dyDescent="0.35">
      <c r="B42248" s="306">
        <v>44530.333333428949</v>
      </c>
      <c r="C42248" s="288">
        <v>0.38834231193886809</v>
      </c>
      <c r="D42248" s="287" t="s">
        <v>170</v>
      </c>
    </row>
    <row r="42249" spans="2:4" x14ac:dyDescent="0.35">
      <c r="B42249" s="306">
        <v>44530.334027873396</v>
      </c>
      <c r="C42249" s="288">
        <v>0.39161304017300913</v>
      </c>
      <c r="D42249" s="287" t="s">
        <v>172</v>
      </c>
    </row>
    <row r="42250" spans="2:4" x14ac:dyDescent="0.35">
      <c r="B42250" s="306">
        <v>44530.334722317843</v>
      </c>
      <c r="C42250" s="288">
        <v>0.36899423998214237</v>
      </c>
      <c r="D42250" s="287" t="s">
        <v>172</v>
      </c>
    </row>
    <row r="42251" spans="2:4" x14ac:dyDescent="0.35">
      <c r="B42251" s="306">
        <v>44530.335416762289</v>
      </c>
      <c r="C42251" s="288">
        <v>0.39418658256048122</v>
      </c>
      <c r="D42251" s="287" t="s">
        <v>172</v>
      </c>
    </row>
    <row r="42252" spans="2:4" x14ac:dyDescent="0.35">
      <c r="B42252" s="306">
        <v>44530.336111206736</v>
      </c>
      <c r="C42252" s="288">
        <v>0.37895318647430637</v>
      </c>
      <c r="D42252" s="287" t="s">
        <v>172</v>
      </c>
    </row>
    <row r="42253" spans="2:4" x14ac:dyDescent="0.35">
      <c r="B42253" s="306">
        <v>44530.336805651183</v>
      </c>
      <c r="C42253" s="288">
        <v>0.37231972256401302</v>
      </c>
      <c r="D42253" s="287" t="s">
        <v>172</v>
      </c>
    </row>
    <row r="42254" spans="2:4" x14ac:dyDescent="0.35">
      <c r="B42254" s="306">
        <v>44530.337500095629</v>
      </c>
      <c r="C42254" s="288">
        <v>0.44105623819680961</v>
      </c>
      <c r="D42254" s="287" t="s">
        <v>172</v>
      </c>
    </row>
    <row r="42255" spans="2:4" x14ac:dyDescent="0.35">
      <c r="B42255" s="306">
        <v>44530.338194540076</v>
      </c>
      <c r="C42255" s="288">
        <v>0.38950460385476615</v>
      </c>
      <c r="D42255" s="287" t="s">
        <v>172</v>
      </c>
    </row>
    <row r="42256" spans="2:4" x14ac:dyDescent="0.35">
      <c r="B42256" s="306">
        <v>44530.338888984523</v>
      </c>
      <c r="C42256" s="288">
        <v>0.43722944005172998</v>
      </c>
      <c r="D42256" s="287" t="s">
        <v>172</v>
      </c>
    </row>
    <row r="42257" spans="2:4" x14ac:dyDescent="0.35">
      <c r="B42257" s="306">
        <v>44530.339583428969</v>
      </c>
      <c r="C42257" s="288">
        <v>0.44246394047198312</v>
      </c>
      <c r="D42257" s="287" t="s">
        <v>172</v>
      </c>
    </row>
    <row r="42258" spans="2:4" x14ac:dyDescent="0.35">
      <c r="B42258" s="306">
        <v>44530.340277873416</v>
      </c>
      <c r="C42258" s="288">
        <v>0.43657220483801212</v>
      </c>
      <c r="D42258" s="287" t="s">
        <v>172</v>
      </c>
    </row>
    <row r="42259" spans="2:4" x14ac:dyDescent="0.35">
      <c r="B42259" s="306">
        <v>44530.340972317863</v>
      </c>
      <c r="C42259" s="288">
        <v>0.36478018827116709</v>
      </c>
      <c r="D42259" s="287" t="s">
        <v>172</v>
      </c>
    </row>
    <row r="42260" spans="2:4" x14ac:dyDescent="0.35">
      <c r="B42260" s="306">
        <v>44530.34166676231</v>
      </c>
      <c r="C42260" s="288">
        <v>0.46224371217479832</v>
      </c>
      <c r="D42260" s="287" t="s">
        <v>172</v>
      </c>
    </row>
    <row r="42261" spans="2:4" x14ac:dyDescent="0.35">
      <c r="B42261" s="306">
        <v>44530.342361206756</v>
      </c>
      <c r="C42261" s="288">
        <v>0.4088013914473777</v>
      </c>
      <c r="D42261" s="287" t="s">
        <v>172</v>
      </c>
    </row>
    <row r="42262" spans="2:4" x14ac:dyDescent="0.35">
      <c r="B42262" s="306">
        <v>44530.343055651203</v>
      </c>
      <c r="C42262" s="288">
        <v>0.40518610613501854</v>
      </c>
      <c r="D42262" s="287" t="s">
        <v>172</v>
      </c>
    </row>
    <row r="42263" spans="2:4" x14ac:dyDescent="0.35">
      <c r="B42263" s="306">
        <v>44530.34375009565</v>
      </c>
      <c r="C42263" s="288">
        <v>0.37913953115130428</v>
      </c>
      <c r="D42263" s="287" t="s">
        <v>172</v>
      </c>
    </row>
    <row r="42264" spans="2:4" x14ac:dyDescent="0.35">
      <c r="B42264" s="306">
        <v>44530.344444540096</v>
      </c>
      <c r="C42264" s="288">
        <v>0.41794159268871833</v>
      </c>
      <c r="D42264" s="287" t="s">
        <v>172</v>
      </c>
    </row>
    <row r="42265" spans="2:4" x14ac:dyDescent="0.35">
      <c r="B42265" s="306">
        <v>44530.345138984543</v>
      </c>
      <c r="C42265" s="288">
        <v>0.3811267809656177</v>
      </c>
      <c r="D42265" s="287" t="s">
        <v>172</v>
      </c>
    </row>
    <row r="42266" spans="2:4" x14ac:dyDescent="0.35">
      <c r="B42266" s="306">
        <v>44530.34583342899</v>
      </c>
      <c r="C42266" s="288">
        <v>0.37186299675340706</v>
      </c>
      <c r="D42266" s="287" t="s">
        <v>172</v>
      </c>
    </row>
    <row r="42267" spans="2:4" x14ac:dyDescent="0.35">
      <c r="B42267" s="306">
        <v>44530.346527873437</v>
      </c>
      <c r="C42267" s="288">
        <v>0.32628919011773783</v>
      </c>
      <c r="D42267" s="287" t="s">
        <v>172</v>
      </c>
    </row>
    <row r="42268" spans="2:4" x14ac:dyDescent="0.35">
      <c r="B42268" s="306">
        <v>44530.347222317883</v>
      </c>
      <c r="C42268" s="288">
        <v>0.33511561359252179</v>
      </c>
      <c r="D42268" s="287" t="s">
        <v>172</v>
      </c>
    </row>
    <row r="42269" spans="2:4" x14ac:dyDescent="0.35">
      <c r="B42269" s="306">
        <v>44530.34791676233</v>
      </c>
      <c r="C42269" s="288">
        <v>0.31648663756588274</v>
      </c>
      <c r="D42269" s="287" t="s">
        <v>172</v>
      </c>
    </row>
    <row r="42270" spans="2:4" x14ac:dyDescent="0.35">
      <c r="B42270" s="306">
        <v>44530.348611206777</v>
      </c>
      <c r="C42270" s="288">
        <v>0.28964469162801831</v>
      </c>
      <c r="D42270" s="287" t="s">
        <v>172</v>
      </c>
    </row>
    <row r="42271" spans="2:4" x14ac:dyDescent="0.35">
      <c r="B42271" s="306">
        <v>44530.349305651223</v>
      </c>
      <c r="C42271" s="288">
        <v>0.30748848581318572</v>
      </c>
      <c r="D42271" s="287" t="s">
        <v>172</v>
      </c>
    </row>
    <row r="42272" spans="2:4" x14ac:dyDescent="0.35">
      <c r="B42272" s="306">
        <v>44530.35000009567</v>
      </c>
      <c r="C42272" s="288">
        <v>0.30321673227117574</v>
      </c>
      <c r="D42272" s="287" t="s">
        <v>172</v>
      </c>
    </row>
    <row r="42273" spans="2:4" x14ac:dyDescent="0.35">
      <c r="B42273" s="306">
        <v>44530.350694540117</v>
      </c>
      <c r="C42273" s="288">
        <v>0.32959339831795659</v>
      </c>
      <c r="D42273" s="287" t="s">
        <v>172</v>
      </c>
    </row>
    <row r="42274" spans="2:4" x14ac:dyDescent="0.35">
      <c r="B42274" s="306">
        <v>44530.351388984564</v>
      </c>
      <c r="C42274" s="288">
        <v>0.25975448885419611</v>
      </c>
      <c r="D42274" s="287" t="s">
        <v>172</v>
      </c>
    </row>
    <row r="42275" spans="2:4" x14ac:dyDescent="0.35">
      <c r="B42275" s="306">
        <v>44530.35208342901</v>
      </c>
      <c r="C42275" s="288">
        <v>0.21544775821548684</v>
      </c>
      <c r="D42275" s="287" t="s">
        <v>172</v>
      </c>
    </row>
    <row r="42276" spans="2:4" x14ac:dyDescent="0.35">
      <c r="B42276" s="306">
        <v>44530.352777873457</v>
      </c>
      <c r="C42276" s="288">
        <v>0.23168697486294149</v>
      </c>
      <c r="D42276" s="287" t="s">
        <v>172</v>
      </c>
    </row>
    <row r="42277" spans="2:4" x14ac:dyDescent="0.35">
      <c r="B42277" s="306">
        <v>44530.353472317904</v>
      </c>
      <c r="C42277" s="288">
        <v>0.23327317882785792</v>
      </c>
      <c r="D42277" s="287" t="s">
        <v>172</v>
      </c>
    </row>
    <row r="42278" spans="2:4" x14ac:dyDescent="0.35">
      <c r="B42278" s="306">
        <v>44530.35416676235</v>
      </c>
      <c r="C42278" s="288">
        <v>0.24101856795502197</v>
      </c>
      <c r="D42278" s="287" t="s">
        <v>172</v>
      </c>
    </row>
    <row r="42279" spans="2:4" x14ac:dyDescent="0.35">
      <c r="B42279" s="306">
        <v>44530.354861206797</v>
      </c>
      <c r="C42279" s="288">
        <v>0.20100796234446533</v>
      </c>
      <c r="D42279" s="287" t="s">
        <v>172</v>
      </c>
    </row>
    <row r="42280" spans="2:4" x14ac:dyDescent="0.35">
      <c r="B42280" s="306">
        <v>44530.355555651244</v>
      </c>
      <c r="C42280" s="288">
        <v>0.2456531059887008</v>
      </c>
      <c r="D42280" s="287" t="s">
        <v>172</v>
      </c>
    </row>
    <row r="42281" spans="2:4" x14ac:dyDescent="0.35">
      <c r="B42281" s="306">
        <v>44530.35625009569</v>
      </c>
      <c r="C42281" s="288">
        <v>0.27722106807814273</v>
      </c>
      <c r="D42281" s="287" t="s">
        <v>172</v>
      </c>
    </row>
    <row r="42282" spans="2:4" x14ac:dyDescent="0.35">
      <c r="B42282" s="306">
        <v>44530.356944540137</v>
      </c>
      <c r="C42282" s="288">
        <v>0.35809207382574942</v>
      </c>
      <c r="D42282" s="287" t="s">
        <v>172</v>
      </c>
    </row>
    <row r="42283" spans="2:4" x14ac:dyDescent="0.35">
      <c r="B42283" s="306">
        <v>44530.357638984584</v>
      </c>
      <c r="C42283" s="288">
        <v>0.381667176167169</v>
      </c>
      <c r="D42283" s="287" t="s">
        <v>172</v>
      </c>
    </row>
    <row r="42284" spans="2:4" x14ac:dyDescent="0.35">
      <c r="B42284" s="306">
        <v>44530.358333429031</v>
      </c>
      <c r="C42284" s="288">
        <v>0.31756558606515078</v>
      </c>
      <c r="D42284" s="287" t="s">
        <v>172</v>
      </c>
    </row>
    <row r="42285" spans="2:4" x14ac:dyDescent="0.35">
      <c r="B42285" s="306">
        <v>44530.359027873477</v>
      </c>
      <c r="C42285" s="288">
        <v>0.3551443470059894</v>
      </c>
      <c r="D42285" s="287" t="s">
        <v>172</v>
      </c>
    </row>
    <row r="42286" spans="2:4" x14ac:dyDescent="0.35">
      <c r="B42286" s="306">
        <v>44530.359722317924</v>
      </c>
      <c r="C42286" s="288">
        <v>0.36751261511290068</v>
      </c>
      <c r="D42286" s="287" t="s">
        <v>172</v>
      </c>
    </row>
    <row r="42287" spans="2:4" x14ac:dyDescent="0.35">
      <c r="B42287" s="306">
        <v>44530.360416762371</v>
      </c>
      <c r="C42287" s="288">
        <v>0.34677391349153669</v>
      </c>
      <c r="D42287" s="287" t="s">
        <v>172</v>
      </c>
    </row>
    <row r="42288" spans="2:4" x14ac:dyDescent="0.35">
      <c r="B42288" s="306">
        <v>44530.361111206817</v>
      </c>
      <c r="C42288" s="288">
        <v>0.38912737587009666</v>
      </c>
      <c r="D42288" s="287" t="s">
        <v>172</v>
      </c>
    </row>
    <row r="42289" spans="2:4" x14ac:dyDescent="0.35">
      <c r="B42289" s="306">
        <v>44530.361805651264</v>
      </c>
      <c r="C42289" s="288">
        <v>0.36455053202886728</v>
      </c>
      <c r="D42289" s="287" t="s">
        <v>172</v>
      </c>
    </row>
    <row r="42290" spans="2:4" x14ac:dyDescent="0.35">
      <c r="B42290" s="306">
        <v>44530.362500095711</v>
      </c>
      <c r="C42290" s="288">
        <v>0.36379886510394499</v>
      </c>
      <c r="D42290" s="287" t="s">
        <v>172</v>
      </c>
    </row>
    <row r="42291" spans="2:4" x14ac:dyDescent="0.35">
      <c r="B42291" s="306">
        <v>44530.363194540158</v>
      </c>
      <c r="C42291" s="288">
        <v>0.38049405570685241</v>
      </c>
      <c r="D42291" s="287" t="s">
        <v>172</v>
      </c>
    </row>
    <row r="42292" spans="2:4" x14ac:dyDescent="0.35">
      <c r="B42292" s="306">
        <v>44530.363888984604</v>
      </c>
      <c r="C42292" s="288">
        <v>0.62462566123977015</v>
      </c>
      <c r="D42292" s="287" t="s">
        <v>172</v>
      </c>
    </row>
    <row r="42293" spans="2:4" x14ac:dyDescent="0.35">
      <c r="B42293" s="306">
        <v>44530.364583429051</v>
      </c>
      <c r="C42293" s="288">
        <v>0.26950969698767341</v>
      </c>
      <c r="D42293" s="287" t="s">
        <v>172</v>
      </c>
    </row>
    <row r="42294" spans="2:4" x14ac:dyDescent="0.35">
      <c r="B42294" s="306">
        <v>44530.365277873498</v>
      </c>
      <c r="C42294" s="288">
        <v>5.5449018019385218E-2</v>
      </c>
      <c r="D42294" s="287" t="s">
        <v>172</v>
      </c>
    </row>
    <row r="42295" spans="2:4" x14ac:dyDescent="0.35">
      <c r="B42295" s="306">
        <v>44530.365972317944</v>
      </c>
      <c r="C42295" s="288">
        <v>2.9886659396011813E-2</v>
      </c>
      <c r="D42295" s="287" t="s">
        <v>172</v>
      </c>
    </row>
    <row r="42296" spans="2:4" x14ac:dyDescent="0.35">
      <c r="B42296" s="306">
        <v>44530.366666762391</v>
      </c>
      <c r="C42296" s="288">
        <v>8.0300322287810866E-2</v>
      </c>
      <c r="D42296" s="287" t="s">
        <v>172</v>
      </c>
    </row>
    <row r="42297" spans="2:4" x14ac:dyDescent="0.35">
      <c r="B42297" s="306">
        <v>44530.367361206838</v>
      </c>
      <c r="C42297" s="288">
        <v>0</v>
      </c>
      <c r="D42297" s="287" t="s">
        <v>172</v>
      </c>
    </row>
    <row r="42298" spans="2:4" x14ac:dyDescent="0.35">
      <c r="B42298" s="306">
        <v>44530.368055651285</v>
      </c>
      <c r="C42298" s="288">
        <v>0</v>
      </c>
      <c r="D42298" s="287" t="s">
        <v>172</v>
      </c>
    </row>
    <row r="42299" spans="2:4" x14ac:dyDescent="0.35">
      <c r="B42299" s="306">
        <v>44530.368750095731</v>
      </c>
      <c r="C42299" s="288">
        <v>0</v>
      </c>
      <c r="D42299" s="287" t="s">
        <v>172</v>
      </c>
    </row>
    <row r="42300" spans="2:4" x14ac:dyDescent="0.35">
      <c r="B42300" s="306">
        <v>44530.369444540178</v>
      </c>
      <c r="C42300" s="288">
        <v>0</v>
      </c>
      <c r="D42300" s="287" t="s">
        <v>172</v>
      </c>
    </row>
    <row r="42301" spans="2:4" x14ac:dyDescent="0.35">
      <c r="B42301" s="306">
        <v>44530.370138984625</v>
      </c>
      <c r="C42301" s="288">
        <v>6.6129883540929774E-2</v>
      </c>
      <c r="D42301" s="287" t="s">
        <v>172</v>
      </c>
    </row>
    <row r="42302" spans="2:4" x14ac:dyDescent="0.35">
      <c r="B42302" s="306">
        <v>44530.370833429071</v>
      </c>
      <c r="C42302" s="288">
        <v>8.3545946253957476E-2</v>
      </c>
      <c r="D42302" s="287" t="s">
        <v>172</v>
      </c>
    </row>
    <row r="42303" spans="2:4" x14ac:dyDescent="0.35">
      <c r="B42303" s="306">
        <v>44530.371527873518</v>
      </c>
      <c r="C42303" s="288">
        <v>0</v>
      </c>
      <c r="D42303" s="287" t="s">
        <v>172</v>
      </c>
    </row>
    <row r="42304" spans="2:4" x14ac:dyDescent="0.35">
      <c r="B42304" s="306">
        <v>44530.372222317965</v>
      </c>
      <c r="C42304" s="288">
        <v>0</v>
      </c>
      <c r="D42304" s="287" t="s">
        <v>172</v>
      </c>
    </row>
    <row r="42305" spans="2:4" x14ac:dyDescent="0.35">
      <c r="B42305" s="306">
        <v>44530.372916762411</v>
      </c>
      <c r="C42305" s="288">
        <v>0.39511820710493928</v>
      </c>
      <c r="D42305" s="287" t="s">
        <v>172</v>
      </c>
    </row>
    <row r="42306" spans="2:4" x14ac:dyDescent="0.35">
      <c r="B42306" s="306">
        <v>44530.373611206858</v>
      </c>
      <c r="C42306" s="288">
        <v>1.1466913705681994</v>
      </c>
      <c r="D42306" s="287" t="s">
        <v>172</v>
      </c>
    </row>
    <row r="42307" spans="2:4" x14ac:dyDescent="0.35">
      <c r="B42307" s="306">
        <v>44530.374305651305</v>
      </c>
      <c r="C42307" s="288">
        <v>1.2810501364110678</v>
      </c>
      <c r="D42307" s="287" t="s">
        <v>172</v>
      </c>
    </row>
    <row r="42308" spans="2:4" x14ac:dyDescent="0.35">
      <c r="B42308" s="306">
        <v>44530.375000095752</v>
      </c>
      <c r="C42308" s="288">
        <v>0.84925832768567489</v>
      </c>
      <c r="D42308" s="287" t="s">
        <v>183</v>
      </c>
    </row>
    <row r="42309" spans="2:4" x14ac:dyDescent="0.35">
      <c r="B42309" s="306">
        <v>44530.375694540198</v>
      </c>
      <c r="C42309" s="288">
        <v>0.74020522846258241</v>
      </c>
      <c r="D42309" s="287" t="s">
        <v>183</v>
      </c>
    </row>
    <row r="42310" spans="2:4" x14ac:dyDescent="0.35">
      <c r="B42310" s="306">
        <v>44530.376388984645</v>
      </c>
      <c r="C42310" s="288">
        <v>0.53622081462963256</v>
      </c>
      <c r="D42310" s="287" t="s">
        <v>183</v>
      </c>
    </row>
    <row r="42311" spans="2:4" x14ac:dyDescent="0.35">
      <c r="B42311" s="306">
        <v>44530.377083429092</v>
      </c>
      <c r="C42311" s="288">
        <v>0.23614966316545935</v>
      </c>
      <c r="D42311" s="287" t="s">
        <v>183</v>
      </c>
    </row>
    <row r="42312" spans="2:4" x14ac:dyDescent="0.35">
      <c r="B42312" s="306">
        <v>44530.377777873538</v>
      </c>
      <c r="C42312" s="288">
        <v>0.13799118795117427</v>
      </c>
      <c r="D42312" s="287" t="s">
        <v>183</v>
      </c>
    </row>
    <row r="42313" spans="2:4" x14ac:dyDescent="0.35">
      <c r="B42313" s="306">
        <v>44530.378472317985</v>
      </c>
      <c r="C42313" s="288">
        <v>3.1084588262884457E-2</v>
      </c>
      <c r="D42313" s="287" t="s">
        <v>183</v>
      </c>
    </row>
    <row r="42314" spans="2:4" x14ac:dyDescent="0.35">
      <c r="B42314" s="306">
        <v>44530.379166762432</v>
      </c>
      <c r="C42314" s="288">
        <v>1.5791528369502809E-2</v>
      </c>
      <c r="D42314" s="287" t="s">
        <v>183</v>
      </c>
    </row>
    <row r="42315" spans="2:4" x14ac:dyDescent="0.35">
      <c r="B42315" s="306">
        <v>44530.379861206879</v>
      </c>
      <c r="C42315" s="288">
        <v>0.15545508630420954</v>
      </c>
      <c r="D42315" s="287" t="s">
        <v>184</v>
      </c>
    </row>
    <row r="42316" spans="2:4" x14ac:dyDescent="0.35">
      <c r="B42316" s="306">
        <v>44530.380555651325</v>
      </c>
      <c r="C42316" s="288">
        <v>372.19074935953591</v>
      </c>
      <c r="D42316" s="287" t="s">
        <v>184</v>
      </c>
    </row>
    <row r="42317" spans="2:4" x14ac:dyDescent="0.35">
      <c r="B42317" s="306">
        <v>44530.381250095772</v>
      </c>
      <c r="C42317" s="288">
        <v>910.35833985383317</v>
      </c>
      <c r="D42317" s="287" t="s">
        <v>184</v>
      </c>
    </row>
    <row r="42318" spans="2:4" x14ac:dyDescent="0.35">
      <c r="B42318" s="306">
        <v>44530.381944540219</v>
      </c>
      <c r="C42318" s="288">
        <v>923.24319938855865</v>
      </c>
      <c r="D42318" s="287" t="s">
        <v>184</v>
      </c>
    </row>
    <row r="42319" spans="2:4" x14ac:dyDescent="0.35">
      <c r="B42319" s="306">
        <v>44530.382638984665</v>
      </c>
      <c r="C42319" s="288">
        <v>927.31041812511785</v>
      </c>
      <c r="D42319" s="287" t="s">
        <v>184</v>
      </c>
    </row>
    <row r="42320" spans="2:4" x14ac:dyDescent="0.35">
      <c r="B42320" s="306">
        <v>44530.383333429112</v>
      </c>
      <c r="C42320" s="288">
        <v>929.44677999851604</v>
      </c>
      <c r="D42320" s="287" t="s">
        <v>184</v>
      </c>
    </row>
    <row r="42321" spans="2:4" x14ac:dyDescent="0.35">
      <c r="B42321" s="306">
        <v>44530.384027873559</v>
      </c>
      <c r="C42321" s="288">
        <v>785.8443475498508</v>
      </c>
      <c r="D42321" s="287" t="s">
        <v>184</v>
      </c>
    </row>
    <row r="42322" spans="2:4" x14ac:dyDescent="0.35">
      <c r="B42322" s="306">
        <v>44530.384722318006</v>
      </c>
      <c r="C42322" s="288">
        <v>101.31653818226575</v>
      </c>
      <c r="D42322" s="287" t="s">
        <v>172</v>
      </c>
    </row>
    <row r="42323" spans="2:4" x14ac:dyDescent="0.35">
      <c r="B42323" s="306">
        <v>44530.385416762452</v>
      </c>
      <c r="C42323" s="288">
        <v>44.465593207495594</v>
      </c>
      <c r="D42323" s="287" t="s">
        <v>172</v>
      </c>
    </row>
    <row r="42324" spans="2:4" x14ac:dyDescent="0.35">
      <c r="B42324" s="306">
        <v>44530.386111206899</v>
      </c>
      <c r="C42324" s="288">
        <v>29.795858663611579</v>
      </c>
      <c r="D42324" s="287" t="s">
        <v>172</v>
      </c>
    </row>
    <row r="42325" spans="2:4" x14ac:dyDescent="0.35">
      <c r="B42325" s="306">
        <v>44530.386805651346</v>
      </c>
      <c r="C42325" s="288">
        <v>21.980212640071599</v>
      </c>
      <c r="D42325" s="287" t="s">
        <v>172</v>
      </c>
    </row>
    <row r="42326" spans="2:4" x14ac:dyDescent="0.35">
      <c r="B42326" s="306">
        <v>44530.387500095792</v>
      </c>
      <c r="C42326" s="288">
        <v>17.415087087974339</v>
      </c>
      <c r="D42326" s="287" t="s">
        <v>172</v>
      </c>
    </row>
    <row r="42327" spans="2:4" x14ac:dyDescent="0.35">
      <c r="B42327" s="306">
        <v>44530.388194540239</v>
      </c>
      <c r="C42327" s="288">
        <v>14.310780223030209</v>
      </c>
      <c r="D42327" s="287" t="s">
        <v>172</v>
      </c>
    </row>
    <row r="42328" spans="2:4" x14ac:dyDescent="0.35">
      <c r="B42328" s="306">
        <v>44530.388888984686</v>
      </c>
      <c r="C42328" s="288">
        <v>12.061209107805432</v>
      </c>
      <c r="D42328" s="287" t="s">
        <v>172</v>
      </c>
    </row>
    <row r="42329" spans="2:4" x14ac:dyDescent="0.35">
      <c r="B42329" s="306">
        <v>44530.389583429132</v>
      </c>
      <c r="C42329" s="288">
        <v>10.279563562498273</v>
      </c>
      <c r="D42329" s="287" t="s">
        <v>172</v>
      </c>
    </row>
    <row r="42330" spans="2:4" x14ac:dyDescent="0.35">
      <c r="B42330" s="306">
        <v>44530.390277873579</v>
      </c>
      <c r="C42330" s="288">
        <v>8.9538428551090572</v>
      </c>
      <c r="D42330" s="287" t="s">
        <v>172</v>
      </c>
    </row>
    <row r="42331" spans="2:4" x14ac:dyDescent="0.35">
      <c r="B42331" s="306">
        <v>44530.390972318026</v>
      </c>
      <c r="C42331" s="288">
        <v>7.8629183979792288</v>
      </c>
      <c r="D42331" s="287" t="s">
        <v>172</v>
      </c>
    </row>
    <row r="42332" spans="2:4" x14ac:dyDescent="0.35">
      <c r="B42332" s="306">
        <v>44530.391666762473</v>
      </c>
      <c r="C42332" s="288">
        <v>6.9590072604206705</v>
      </c>
      <c r="D42332" s="287" t="s">
        <v>172</v>
      </c>
    </row>
    <row r="42333" spans="2:4" x14ac:dyDescent="0.35">
      <c r="B42333" s="306">
        <v>44530.392361206919</v>
      </c>
      <c r="C42333" s="288">
        <v>6.281727739357545</v>
      </c>
      <c r="D42333" s="287" t="s">
        <v>172</v>
      </c>
    </row>
    <row r="42334" spans="2:4" x14ac:dyDescent="0.35">
      <c r="B42334" s="306">
        <v>44530.393055651366</v>
      </c>
      <c r="C42334" s="288">
        <v>5.7613135268397553</v>
      </c>
      <c r="D42334" s="287" t="s">
        <v>172</v>
      </c>
    </row>
    <row r="42335" spans="2:4" x14ac:dyDescent="0.35">
      <c r="B42335" s="306">
        <v>44530.393750095813</v>
      </c>
      <c r="C42335" s="288">
        <v>5.5110000626940749</v>
      </c>
      <c r="D42335" s="287" t="s">
        <v>172</v>
      </c>
    </row>
    <row r="42336" spans="2:4" x14ac:dyDescent="0.35">
      <c r="B42336" s="306">
        <v>44530.394444540259</v>
      </c>
      <c r="C42336" s="288">
        <v>4.9537595208462637</v>
      </c>
      <c r="D42336" s="287" t="s">
        <v>172</v>
      </c>
    </row>
    <row r="42337" spans="2:4" x14ac:dyDescent="0.35">
      <c r="B42337" s="306">
        <v>44530.395138984706</v>
      </c>
      <c r="C42337" s="288">
        <v>4.5799770896090193</v>
      </c>
      <c r="D42337" s="287" t="s">
        <v>172</v>
      </c>
    </row>
    <row r="42338" spans="2:4" x14ac:dyDescent="0.35">
      <c r="B42338" s="306">
        <v>44530.395833429153</v>
      </c>
      <c r="C42338" s="288">
        <v>4.2722135814372448</v>
      </c>
      <c r="D42338" s="287" t="s">
        <v>172</v>
      </c>
    </row>
    <row r="42339" spans="2:4" x14ac:dyDescent="0.35">
      <c r="B42339" s="306">
        <v>44530.3965278736</v>
      </c>
      <c r="C42339" s="288">
        <v>3.9782495581603143</v>
      </c>
      <c r="D42339" s="287" t="s">
        <v>172</v>
      </c>
    </row>
    <row r="42340" spans="2:4" x14ac:dyDescent="0.35">
      <c r="B42340" s="306">
        <v>44530.397222318046</v>
      </c>
      <c r="C42340" s="288">
        <v>3.7401052595911701</v>
      </c>
      <c r="D42340" s="287" t="s">
        <v>172</v>
      </c>
    </row>
    <row r="42341" spans="2:4" x14ac:dyDescent="0.35">
      <c r="B42341" s="306">
        <v>44530.397916762493</v>
      </c>
      <c r="C42341" s="288">
        <v>3.5893025653975199</v>
      </c>
      <c r="D42341" s="287" t="s">
        <v>172</v>
      </c>
    </row>
    <row r="42342" spans="2:4" x14ac:dyDescent="0.35">
      <c r="B42342" s="306">
        <v>44530.39861120694</v>
      </c>
      <c r="C42342" s="288">
        <v>3.3154953301074177</v>
      </c>
      <c r="D42342" s="287" t="s">
        <v>172</v>
      </c>
    </row>
    <row r="42343" spans="2:4" x14ac:dyDescent="0.35">
      <c r="B42343" s="306">
        <v>44530.399305651386</v>
      </c>
      <c r="C42343" s="288">
        <v>3.1987252581835492</v>
      </c>
      <c r="D42343" s="287" t="s">
        <v>172</v>
      </c>
    </row>
    <row r="42344" spans="2:4" x14ac:dyDescent="0.35">
      <c r="B42344" s="306">
        <v>44530.400000095833</v>
      </c>
      <c r="C42344" s="288">
        <v>2.9621663376169938</v>
      </c>
      <c r="D42344" s="287" t="s">
        <v>172</v>
      </c>
    </row>
    <row r="42345" spans="2:4" x14ac:dyDescent="0.35">
      <c r="B42345" s="306">
        <v>44530.40069454028</v>
      </c>
      <c r="C42345" s="288">
        <v>2.8863051643512638</v>
      </c>
      <c r="D42345" s="287" t="s">
        <v>172</v>
      </c>
    </row>
    <row r="42346" spans="2:4" x14ac:dyDescent="0.35">
      <c r="B42346" s="306">
        <v>44530.401388984727</v>
      </c>
      <c r="C42346" s="288">
        <v>2.7421736473479541</v>
      </c>
      <c r="D42346" s="287" t="s">
        <v>172</v>
      </c>
    </row>
    <row r="42347" spans="2:4" x14ac:dyDescent="0.35">
      <c r="B42347" s="306">
        <v>44530.402083429173</v>
      </c>
      <c r="C42347" s="288">
        <v>2.5530315888599335</v>
      </c>
      <c r="D42347" s="287" t="s">
        <v>172</v>
      </c>
    </row>
    <row r="42348" spans="2:4" x14ac:dyDescent="0.35">
      <c r="B42348" s="306">
        <v>44530.40277787362</v>
      </c>
      <c r="C42348" s="288">
        <v>2.4693372122303119</v>
      </c>
      <c r="D42348" s="287" t="s">
        <v>172</v>
      </c>
    </row>
    <row r="42349" spans="2:4" x14ac:dyDescent="0.35">
      <c r="B42349" s="306">
        <v>44530.403472318067</v>
      </c>
      <c r="C42349" s="288">
        <v>2.2766155304949884</v>
      </c>
      <c r="D42349" s="287" t="s">
        <v>172</v>
      </c>
    </row>
    <row r="42350" spans="2:4" x14ac:dyDescent="0.35">
      <c r="B42350" s="306">
        <v>44530.404166762513</v>
      </c>
      <c r="C42350" s="288">
        <v>2.2017291417374509</v>
      </c>
      <c r="D42350" s="287" t="s">
        <v>172</v>
      </c>
    </row>
    <row r="42351" spans="2:4" x14ac:dyDescent="0.35">
      <c r="B42351" s="306">
        <v>44530.40486120696</v>
      </c>
      <c r="C42351" s="288">
        <v>2.1475976318795196</v>
      </c>
      <c r="D42351" s="287" t="s">
        <v>172</v>
      </c>
    </row>
    <row r="42352" spans="2:4" x14ac:dyDescent="0.35">
      <c r="B42352" s="306">
        <v>44530.405555651407</v>
      </c>
      <c r="C42352" s="288">
        <v>2.0547588947765081</v>
      </c>
      <c r="D42352" s="287" t="s">
        <v>172</v>
      </c>
    </row>
    <row r="42353" spans="2:4" x14ac:dyDescent="0.35">
      <c r="B42353" s="306">
        <v>44530.406250095853</v>
      </c>
      <c r="C42353" s="288">
        <v>1.8408152117539429</v>
      </c>
      <c r="D42353" s="287" t="s">
        <v>172</v>
      </c>
    </row>
    <row r="42354" spans="2:4" x14ac:dyDescent="0.35">
      <c r="B42354" s="306">
        <v>44530.4069445403</v>
      </c>
      <c r="C42354" s="288">
        <v>1.8551536075508921</v>
      </c>
      <c r="D42354" s="287" t="s">
        <v>172</v>
      </c>
    </row>
    <row r="42355" spans="2:4" x14ac:dyDescent="0.35">
      <c r="B42355" s="306">
        <v>44530.407638984747</v>
      </c>
      <c r="C42355" s="288">
        <v>1.7679674993002361</v>
      </c>
      <c r="D42355" s="287" t="s">
        <v>172</v>
      </c>
    </row>
    <row r="42356" spans="2:4" x14ac:dyDescent="0.35">
      <c r="B42356" s="306">
        <v>44530.408333429194</v>
      </c>
      <c r="C42356" s="288">
        <v>1.7873762211592596</v>
      </c>
      <c r="D42356" s="287" t="s">
        <v>172</v>
      </c>
    </row>
    <row r="42357" spans="2:4" x14ac:dyDescent="0.35">
      <c r="B42357" s="306">
        <v>44530.40902787364</v>
      </c>
      <c r="C42357" s="288">
        <v>1.7972796624373586</v>
      </c>
      <c r="D42357" s="287" t="s">
        <v>172</v>
      </c>
    </row>
    <row r="42358" spans="2:4" x14ac:dyDescent="0.35">
      <c r="B42358" s="306">
        <v>44530.409722318087</v>
      </c>
      <c r="C42358" s="288">
        <v>1.6886382689444872</v>
      </c>
      <c r="D42358" s="287" t="s">
        <v>172</v>
      </c>
    </row>
    <row r="42359" spans="2:4" x14ac:dyDescent="0.35">
      <c r="B42359" s="306">
        <v>44530.410416762534</v>
      </c>
      <c r="C42359" s="288">
        <v>1.6219900483976137</v>
      </c>
      <c r="D42359" s="287" t="s">
        <v>172</v>
      </c>
    </row>
    <row r="42360" spans="2:4" x14ac:dyDescent="0.35">
      <c r="B42360" s="306">
        <v>44530.41111120698</v>
      </c>
      <c r="C42360" s="288">
        <v>1.5230689247461366</v>
      </c>
      <c r="D42360" s="287" t="s">
        <v>172</v>
      </c>
    </row>
    <row r="42361" spans="2:4" x14ac:dyDescent="0.35">
      <c r="B42361" s="306">
        <v>44530.411805651427</v>
      </c>
      <c r="C42361" s="288">
        <v>1.4516771772352512</v>
      </c>
      <c r="D42361" s="287" t="s">
        <v>172</v>
      </c>
    </row>
    <row r="42362" spans="2:4" x14ac:dyDescent="0.35">
      <c r="B42362" s="306">
        <v>44530.412500095874</v>
      </c>
      <c r="C42362" s="288">
        <v>1.3437544773587433</v>
      </c>
      <c r="D42362" s="287" t="s">
        <v>172</v>
      </c>
    </row>
    <row r="42363" spans="2:4" x14ac:dyDescent="0.35">
      <c r="B42363" s="306">
        <v>44530.413194540321</v>
      </c>
      <c r="C42363" s="288">
        <v>1.3722737525922033</v>
      </c>
      <c r="D42363" s="287" t="s">
        <v>172</v>
      </c>
    </row>
    <row r="42364" spans="2:4" x14ac:dyDescent="0.35">
      <c r="B42364" s="306">
        <v>44530.413888984767</v>
      </c>
      <c r="C42364" s="288">
        <v>1.2884586123342161</v>
      </c>
      <c r="D42364" s="287" t="s">
        <v>172</v>
      </c>
    </row>
    <row r="42365" spans="2:4" x14ac:dyDescent="0.35">
      <c r="B42365" s="306">
        <v>44530.414583429214</v>
      </c>
      <c r="C42365" s="288">
        <v>1.2750608263471803</v>
      </c>
      <c r="D42365" s="287" t="s">
        <v>172</v>
      </c>
    </row>
    <row r="42366" spans="2:4" x14ac:dyDescent="0.35">
      <c r="B42366" s="306">
        <v>44530.415277873661</v>
      </c>
      <c r="C42366" s="288">
        <v>1.2445540476318759</v>
      </c>
      <c r="D42366" s="287" t="s">
        <v>172</v>
      </c>
    </row>
    <row r="42367" spans="2:4" x14ac:dyDescent="0.35">
      <c r="B42367" s="306">
        <v>44530.415972318107</v>
      </c>
      <c r="C42367" s="288">
        <v>1.3065792928823308</v>
      </c>
      <c r="D42367" s="287" t="s">
        <v>172</v>
      </c>
    </row>
    <row r="42368" spans="2:4" x14ac:dyDescent="0.35">
      <c r="B42368" s="306">
        <v>44530.416666762554</v>
      </c>
      <c r="C42368" s="288">
        <v>1.732944971294152</v>
      </c>
      <c r="D42368" s="287" t="s">
        <v>172</v>
      </c>
    </row>
    <row r="42369" spans="2:4" x14ac:dyDescent="0.35">
      <c r="B42369" s="306">
        <v>44530.417361207001</v>
      </c>
      <c r="C42369" s="288">
        <v>1.7728259115273735</v>
      </c>
      <c r="D42369" s="287" t="s">
        <v>172</v>
      </c>
    </row>
    <row r="42370" spans="2:4" x14ac:dyDescent="0.35">
      <c r="B42370" s="306">
        <v>44530.418055651448</v>
      </c>
      <c r="C42370" s="288">
        <v>1.7302862746160828</v>
      </c>
      <c r="D42370" s="287" t="s">
        <v>172</v>
      </c>
    </row>
    <row r="42371" spans="2:4" x14ac:dyDescent="0.35">
      <c r="B42371" s="306">
        <v>44530.418750095894</v>
      </c>
      <c r="C42371" s="288">
        <v>1.7136188082523101</v>
      </c>
      <c r="D42371" s="287" t="s">
        <v>172</v>
      </c>
    </row>
    <row r="42372" spans="2:4" x14ac:dyDescent="0.35">
      <c r="B42372" s="306">
        <v>44530.419444540341</v>
      </c>
      <c r="C42372" s="288">
        <v>1.7789319372233876</v>
      </c>
      <c r="D42372" s="287" t="s">
        <v>172</v>
      </c>
    </row>
    <row r="42373" spans="2:4" x14ac:dyDescent="0.35">
      <c r="B42373" s="306">
        <v>44530.420138984788</v>
      </c>
      <c r="C42373" s="288">
        <v>1.7131869122985033</v>
      </c>
      <c r="D42373" s="287" t="s">
        <v>172</v>
      </c>
    </row>
    <row r="42374" spans="2:4" x14ac:dyDescent="0.35">
      <c r="B42374" s="306">
        <v>44530.420833429234</v>
      </c>
      <c r="C42374" s="288">
        <v>1.7409608310828237</v>
      </c>
      <c r="D42374" s="287" t="s">
        <v>172</v>
      </c>
    </row>
    <row r="42375" spans="2:4" x14ac:dyDescent="0.35">
      <c r="B42375" s="306">
        <v>44530.421527873681</v>
      </c>
      <c r="C42375" s="288">
        <v>1.760112787229688</v>
      </c>
      <c r="D42375" s="287" t="s">
        <v>172</v>
      </c>
    </row>
    <row r="42376" spans="2:4" x14ac:dyDescent="0.35">
      <c r="B42376" s="306">
        <v>44530.422222318128</v>
      </c>
      <c r="C42376" s="288">
        <v>1.4655239193979166</v>
      </c>
      <c r="D42376" s="287" t="s">
        <v>172</v>
      </c>
    </row>
    <row r="42377" spans="2:4" x14ac:dyDescent="0.35">
      <c r="B42377" s="306">
        <v>44530.422916762574</v>
      </c>
      <c r="C42377" s="288">
        <v>1.2354226549260299</v>
      </c>
      <c r="D42377" s="287" t="s">
        <v>172</v>
      </c>
    </row>
    <row r="42378" spans="2:4" x14ac:dyDescent="0.35">
      <c r="B42378" s="306">
        <v>44530.423611207021</v>
      </c>
      <c r="C42378" s="288">
        <v>1.1652362590565948</v>
      </c>
      <c r="D42378" s="287" t="s">
        <v>172</v>
      </c>
    </row>
    <row r="42379" spans="2:4" x14ac:dyDescent="0.35">
      <c r="B42379" s="306">
        <v>44530.424305651468</v>
      </c>
      <c r="C42379" s="288">
        <v>0.99275554265841492</v>
      </c>
      <c r="D42379" s="287" t="s">
        <v>172</v>
      </c>
    </row>
    <row r="42380" spans="2:4" x14ac:dyDescent="0.35">
      <c r="B42380" s="306">
        <v>44530.425000095915</v>
      </c>
      <c r="C42380" s="288">
        <v>1.0751902848221411</v>
      </c>
      <c r="D42380" s="287" t="s">
        <v>172</v>
      </c>
    </row>
    <row r="42381" spans="2:4" x14ac:dyDescent="0.35">
      <c r="B42381" s="306">
        <v>44530.425694540361</v>
      </c>
      <c r="C42381" s="288">
        <v>0.99611240176175975</v>
      </c>
      <c r="D42381" s="287" t="s">
        <v>172</v>
      </c>
    </row>
    <row r="42382" spans="2:4" x14ac:dyDescent="0.35">
      <c r="B42382" s="306">
        <v>44530.426388984808</v>
      </c>
      <c r="C42382" s="288">
        <v>1.0020524933217529</v>
      </c>
      <c r="D42382" s="287" t="s">
        <v>172</v>
      </c>
    </row>
    <row r="42383" spans="2:4" x14ac:dyDescent="0.35">
      <c r="B42383" s="306">
        <v>44530.427083429255</v>
      </c>
      <c r="C42383" s="288">
        <v>0.8839708162338259</v>
      </c>
      <c r="D42383" s="287" t="s">
        <v>172</v>
      </c>
    </row>
    <row r="42384" spans="2:4" x14ac:dyDescent="0.35">
      <c r="B42384" s="306">
        <v>44530.427777873701</v>
      </c>
      <c r="C42384" s="288">
        <v>0.87878892056736124</v>
      </c>
      <c r="D42384" s="287" t="s">
        <v>172</v>
      </c>
    </row>
    <row r="42385" spans="2:4" x14ac:dyDescent="0.35">
      <c r="B42385" s="306">
        <v>44530.428472318148</v>
      </c>
      <c r="C42385" s="288">
        <v>0.85183327023454092</v>
      </c>
      <c r="D42385" s="287" t="s">
        <v>172</v>
      </c>
    </row>
    <row r="42386" spans="2:4" x14ac:dyDescent="0.35">
      <c r="B42386" s="306">
        <v>44530.429166762595</v>
      </c>
      <c r="C42386" s="288">
        <v>0.85793199760531325</v>
      </c>
      <c r="D42386" s="287" t="s">
        <v>172</v>
      </c>
    </row>
    <row r="42387" spans="2:4" x14ac:dyDescent="0.35">
      <c r="B42387" s="306">
        <v>44530.429861207042</v>
      </c>
      <c r="C42387" s="288">
        <v>0.90250425814374469</v>
      </c>
      <c r="D42387" s="287" t="s">
        <v>172</v>
      </c>
    </row>
    <row r="42388" spans="2:4" x14ac:dyDescent="0.35">
      <c r="B42388" s="306">
        <v>44530.430555651488</v>
      </c>
      <c r="C42388" s="288">
        <v>0.86378502175660588</v>
      </c>
      <c r="D42388" s="287" t="s">
        <v>172</v>
      </c>
    </row>
    <row r="42389" spans="2:4" x14ac:dyDescent="0.35">
      <c r="B42389" s="306">
        <v>44530.431250095935</v>
      </c>
      <c r="C42389" s="288">
        <v>0.79681241291400506</v>
      </c>
      <c r="D42389" s="287" t="s">
        <v>172</v>
      </c>
    </row>
    <row r="42390" spans="2:4" x14ac:dyDescent="0.35">
      <c r="B42390" s="306">
        <v>44530.431944540382</v>
      </c>
      <c r="C42390" s="288">
        <v>0.80550239165252913</v>
      </c>
      <c r="D42390" s="287" t="s">
        <v>172</v>
      </c>
    </row>
    <row r="42391" spans="2:4" x14ac:dyDescent="0.35">
      <c r="B42391" s="306">
        <v>44530.432638984828</v>
      </c>
      <c r="C42391" s="288">
        <v>0.79267098928709556</v>
      </c>
      <c r="D42391" s="287" t="s">
        <v>172</v>
      </c>
    </row>
    <row r="42392" spans="2:4" x14ac:dyDescent="0.35">
      <c r="B42392" s="306">
        <v>44530.433333429275</v>
      </c>
      <c r="C42392" s="288">
        <v>0.6987386396666504</v>
      </c>
      <c r="D42392" s="287" t="s">
        <v>172</v>
      </c>
    </row>
    <row r="42393" spans="2:4" x14ac:dyDescent="0.35">
      <c r="B42393" s="306">
        <v>44530.434027873722</v>
      </c>
      <c r="C42393" s="288">
        <v>0.67551854012199331</v>
      </c>
      <c r="D42393" s="287" t="s">
        <v>172</v>
      </c>
    </row>
    <row r="42394" spans="2:4" x14ac:dyDescent="0.35">
      <c r="B42394" s="306">
        <v>44530.434722318168</v>
      </c>
      <c r="C42394" s="288">
        <v>1.0216150517979259</v>
      </c>
      <c r="D42394" s="287" t="s">
        <v>172</v>
      </c>
    </row>
    <row r="42395" spans="2:4" x14ac:dyDescent="0.35">
      <c r="B42395" s="306">
        <v>44530.435416762615</v>
      </c>
      <c r="C42395" s="288">
        <v>1.2482130292189444</v>
      </c>
      <c r="D42395" s="287" t="s">
        <v>172</v>
      </c>
    </row>
    <row r="42396" spans="2:4" x14ac:dyDescent="0.35">
      <c r="B42396" s="306">
        <v>44530.436111207062</v>
      </c>
      <c r="C42396" s="288">
        <v>1.4028035808175143</v>
      </c>
      <c r="D42396" s="287" t="s">
        <v>172</v>
      </c>
    </row>
    <row r="42397" spans="2:4" x14ac:dyDescent="0.35">
      <c r="B42397" s="306">
        <v>44530.436805651509</v>
      </c>
      <c r="C42397" s="288">
        <v>1.4030354462576118</v>
      </c>
      <c r="D42397" s="287" t="s">
        <v>172</v>
      </c>
    </row>
    <row r="42398" spans="2:4" x14ac:dyDescent="0.35">
      <c r="B42398" s="306">
        <v>44530.437500095955</v>
      </c>
      <c r="C42398" s="288">
        <v>1.3517814044428329</v>
      </c>
      <c r="D42398" s="287" t="s">
        <v>172</v>
      </c>
    </row>
    <row r="42399" spans="2:4" x14ac:dyDescent="0.35">
      <c r="B42399" s="306">
        <v>44530.438194540402</v>
      </c>
      <c r="C42399" s="288">
        <v>1.4407809929541449</v>
      </c>
      <c r="D42399" s="287" t="s">
        <v>172</v>
      </c>
    </row>
    <row r="42400" spans="2:4" x14ac:dyDescent="0.35">
      <c r="B42400" s="306">
        <v>44530.438888984849</v>
      </c>
      <c r="C42400" s="288">
        <v>1.4837411251915911</v>
      </c>
      <c r="D42400" s="287" t="s">
        <v>172</v>
      </c>
    </row>
    <row r="42401" spans="2:4" x14ac:dyDescent="0.35">
      <c r="B42401" s="306">
        <v>44530.439583429295</v>
      </c>
      <c r="C42401" s="288">
        <v>1.4968151094459852</v>
      </c>
      <c r="D42401" s="287" t="s">
        <v>172</v>
      </c>
    </row>
    <row r="42402" spans="2:4" x14ac:dyDescent="0.35">
      <c r="B42402" s="306">
        <v>44530.440277873742</v>
      </c>
      <c r="C42402" s="288">
        <v>1.5374370531838697</v>
      </c>
      <c r="D42402" s="287" t="s">
        <v>172</v>
      </c>
    </row>
    <row r="42403" spans="2:4" x14ac:dyDescent="0.35">
      <c r="B42403" s="306">
        <v>44530.440972318189</v>
      </c>
      <c r="C42403" s="288">
        <v>1.50877322405892</v>
      </c>
      <c r="D42403" s="287" t="s">
        <v>172</v>
      </c>
    </row>
    <row r="42404" spans="2:4" x14ac:dyDescent="0.35">
      <c r="B42404" s="306">
        <v>44530.441666762636</v>
      </c>
      <c r="C42404" s="288">
        <v>1.036245990381091</v>
      </c>
      <c r="D42404" s="287" t="s">
        <v>172</v>
      </c>
    </row>
    <row r="42405" spans="2:4" x14ac:dyDescent="0.35">
      <c r="B42405" s="306">
        <v>44530.442361207082</v>
      </c>
      <c r="C42405" s="288">
        <v>0.9733564061206077</v>
      </c>
      <c r="D42405" s="287" t="s">
        <v>172</v>
      </c>
    </row>
    <row r="42406" spans="2:4" x14ac:dyDescent="0.35">
      <c r="B42406" s="306">
        <v>44530.443055651529</v>
      </c>
      <c r="C42406" s="288">
        <v>0.87383297682742223</v>
      </c>
      <c r="D42406" s="287" t="s">
        <v>172</v>
      </c>
    </row>
    <row r="42407" spans="2:4" x14ac:dyDescent="0.35">
      <c r="B42407" s="306">
        <v>44530.443750095976</v>
      </c>
      <c r="C42407" s="288">
        <v>0.80449233347850779</v>
      </c>
      <c r="D42407" s="287" t="s">
        <v>172</v>
      </c>
    </row>
    <row r="42408" spans="2:4" x14ac:dyDescent="0.35">
      <c r="B42408" s="306">
        <v>44530.444444540422</v>
      </c>
      <c r="C42408" s="288">
        <v>0.76423370840772498</v>
      </c>
      <c r="D42408" s="287" t="s">
        <v>172</v>
      </c>
    </row>
    <row r="42409" spans="2:4" x14ac:dyDescent="0.35">
      <c r="B42409" s="306">
        <v>44530.445138984869</v>
      </c>
      <c r="C42409" s="288">
        <v>0.8046269225578726</v>
      </c>
      <c r="D42409" s="287" t="s">
        <v>172</v>
      </c>
    </row>
    <row r="42410" spans="2:4" x14ac:dyDescent="0.35">
      <c r="B42410" s="306">
        <v>44530.445833429316</v>
      </c>
      <c r="C42410" s="288">
        <v>0.76683329229393471</v>
      </c>
      <c r="D42410" s="287" t="s">
        <v>172</v>
      </c>
    </row>
    <row r="42411" spans="2:4" x14ac:dyDescent="0.35">
      <c r="B42411" s="306">
        <v>44530.446527873763</v>
      </c>
      <c r="C42411" s="288">
        <v>0.67244861148659163</v>
      </c>
      <c r="D42411" s="287" t="s">
        <v>172</v>
      </c>
    </row>
    <row r="42412" spans="2:4" x14ac:dyDescent="0.35">
      <c r="B42412" s="306">
        <v>44530.447222318209</v>
      </c>
      <c r="C42412" s="288">
        <v>0.65131232021327989</v>
      </c>
      <c r="D42412" s="287" t="s">
        <v>172</v>
      </c>
    </row>
    <row r="42413" spans="2:4" x14ac:dyDescent="0.35">
      <c r="B42413" s="306">
        <v>44530.447916762656</v>
      </c>
      <c r="C42413" s="288">
        <v>0.66295411056295661</v>
      </c>
      <c r="D42413" s="287" t="s">
        <v>172</v>
      </c>
    </row>
    <row r="42414" spans="2:4" x14ac:dyDescent="0.35">
      <c r="B42414" s="306">
        <v>44530.448611207103</v>
      </c>
      <c r="C42414" s="288">
        <v>0.61724609095545024</v>
      </c>
      <c r="D42414" s="287" t="s">
        <v>172</v>
      </c>
    </row>
    <row r="42415" spans="2:4" x14ac:dyDescent="0.35">
      <c r="B42415" s="306">
        <v>44530.449305651549</v>
      </c>
      <c r="C42415" s="288">
        <v>0.68720752815437058</v>
      </c>
      <c r="D42415" s="287" t="s">
        <v>172</v>
      </c>
    </row>
    <row r="42416" spans="2:4" x14ac:dyDescent="0.35">
      <c r="B42416" s="306">
        <v>44530.450000095996</v>
      </c>
      <c r="C42416" s="288">
        <v>0.74430106989918088</v>
      </c>
      <c r="D42416" s="287" t="s">
        <v>172</v>
      </c>
    </row>
    <row r="42417" spans="2:4" x14ac:dyDescent="0.35">
      <c r="B42417" s="306">
        <v>44530.450694540443</v>
      </c>
      <c r="C42417" s="288">
        <v>0.62690419614154957</v>
      </c>
      <c r="D42417" s="287" t="s">
        <v>172</v>
      </c>
    </row>
    <row r="42418" spans="2:4" x14ac:dyDescent="0.35">
      <c r="B42418" s="306">
        <v>44530.451388984889</v>
      </c>
      <c r="C42418" s="288">
        <v>0.6083083776707402</v>
      </c>
      <c r="D42418" s="287" t="s">
        <v>172</v>
      </c>
    </row>
    <row r="42419" spans="2:4" x14ac:dyDescent="0.35">
      <c r="B42419" s="306">
        <v>44530.452083429336</v>
      </c>
      <c r="C42419" s="288">
        <v>0.86086132356188805</v>
      </c>
      <c r="D42419" s="287" t="s">
        <v>172</v>
      </c>
    </row>
    <row r="42420" spans="2:4" x14ac:dyDescent="0.35">
      <c r="B42420" s="306">
        <v>44530.452777873783</v>
      </c>
      <c r="C42420" s="288">
        <v>1.2749997985175772</v>
      </c>
      <c r="D42420" s="287" t="s">
        <v>172</v>
      </c>
    </row>
    <row r="42421" spans="2:4" x14ac:dyDescent="0.35">
      <c r="B42421" s="306">
        <v>44530.45347231823</v>
      </c>
      <c r="C42421" s="288">
        <v>1.2443938491846589</v>
      </c>
      <c r="D42421" s="287" t="s">
        <v>172</v>
      </c>
    </row>
    <row r="42422" spans="2:4" x14ac:dyDescent="0.35">
      <c r="B42422" s="306">
        <v>44530.454166762676</v>
      </c>
      <c r="C42422" s="288">
        <v>1.2062602067730039</v>
      </c>
      <c r="D42422" s="287" t="s">
        <v>172</v>
      </c>
    </row>
    <row r="42423" spans="2:4" x14ac:dyDescent="0.35">
      <c r="B42423" s="306">
        <v>44530.454861207123</v>
      </c>
      <c r="C42423" s="288">
        <v>1.2440804523069042</v>
      </c>
      <c r="D42423" s="287" t="s">
        <v>172</v>
      </c>
    </row>
    <row r="42424" spans="2:4" x14ac:dyDescent="0.35">
      <c r="B42424" s="306">
        <v>44530.45555565157</v>
      </c>
      <c r="C42424" s="288">
        <v>1.2917280675707541</v>
      </c>
      <c r="D42424" s="287" t="s">
        <v>172</v>
      </c>
    </row>
    <row r="42425" spans="2:4" x14ac:dyDescent="0.35">
      <c r="B42425" s="306">
        <v>44530.456250096016</v>
      </c>
      <c r="C42425" s="288">
        <v>1.2725608158735364</v>
      </c>
      <c r="D42425" s="287" t="s">
        <v>172</v>
      </c>
    </row>
    <row r="42426" spans="2:4" x14ac:dyDescent="0.35">
      <c r="B42426" s="306">
        <v>44530.456944540463</v>
      </c>
      <c r="C42426" s="288">
        <v>1.2726207845674555</v>
      </c>
      <c r="D42426" s="287" t="s">
        <v>172</v>
      </c>
    </row>
    <row r="42427" spans="2:4" x14ac:dyDescent="0.35">
      <c r="B42427" s="306">
        <v>44530.45763898491</v>
      </c>
      <c r="C42427" s="288">
        <v>1.2431076820357703</v>
      </c>
      <c r="D42427" s="287" t="s">
        <v>172</v>
      </c>
    </row>
    <row r="42428" spans="2:4" x14ac:dyDescent="0.35">
      <c r="B42428" s="306">
        <v>44530.458333429357</v>
      </c>
      <c r="C42428" s="288">
        <v>1.3370571111311922</v>
      </c>
      <c r="D42428" s="287" t="s">
        <v>172</v>
      </c>
    </row>
    <row r="42429" spans="2:4" x14ac:dyDescent="0.35">
      <c r="B42429" s="306">
        <v>44530.459027873803</v>
      </c>
      <c r="C42429" s="288">
        <v>1.2212747903539518</v>
      </c>
      <c r="D42429" s="287" t="s">
        <v>172</v>
      </c>
    </row>
    <row r="42430" spans="2:4" x14ac:dyDescent="0.35">
      <c r="B42430" s="306">
        <v>44530.45972231825</v>
      </c>
      <c r="C42430" s="288">
        <v>0.87104060012776852</v>
      </c>
      <c r="D42430" s="287" t="s">
        <v>172</v>
      </c>
    </row>
    <row r="42431" spans="2:4" x14ac:dyDescent="0.35">
      <c r="B42431" s="306">
        <v>44530.460416762697</v>
      </c>
      <c r="C42431" s="288">
        <v>0.82028468910333074</v>
      </c>
      <c r="D42431" s="287" t="s">
        <v>172</v>
      </c>
    </row>
    <row r="42432" spans="2:4" x14ac:dyDescent="0.35">
      <c r="B42432" s="306">
        <v>44530.461111207143</v>
      </c>
      <c r="C42432" s="288">
        <v>0.75595797702323275</v>
      </c>
      <c r="D42432" s="287" t="s">
        <v>172</v>
      </c>
    </row>
    <row r="42433" spans="2:4" x14ac:dyDescent="0.35">
      <c r="B42433" s="306">
        <v>44530.46180565159</v>
      </c>
      <c r="C42433" s="288">
        <v>0.73125440868752778</v>
      </c>
      <c r="D42433" s="287" t="s">
        <v>172</v>
      </c>
    </row>
    <row r="42434" spans="2:4" x14ac:dyDescent="0.35">
      <c r="B42434" s="306">
        <v>44530.462500096037</v>
      </c>
      <c r="C42434" s="288">
        <v>0.69649954641730194</v>
      </c>
      <c r="D42434" s="287" t="s">
        <v>172</v>
      </c>
    </row>
    <row r="42435" spans="2:4" x14ac:dyDescent="0.35">
      <c r="B42435" s="306">
        <v>44530.463194540484</v>
      </c>
      <c r="C42435" s="288">
        <v>0.75205645168280166</v>
      </c>
      <c r="D42435" s="287" t="s">
        <v>172</v>
      </c>
    </row>
    <row r="42436" spans="2:4" x14ac:dyDescent="0.35">
      <c r="B42436" s="306">
        <v>44530.46388898493</v>
      </c>
      <c r="C42436" s="288">
        <v>5.5909694544456823</v>
      </c>
      <c r="D42436" s="287" t="s">
        <v>172</v>
      </c>
    </row>
    <row r="42437" spans="2:4" x14ac:dyDescent="0.35">
      <c r="B42437" s="306">
        <v>44530.464583429377</v>
      </c>
      <c r="C42437" s="288">
        <v>15.99394987061193</v>
      </c>
      <c r="D42437" s="287" t="s">
        <v>172</v>
      </c>
    </row>
    <row r="42438" spans="2:4" x14ac:dyDescent="0.35">
      <c r="B42438" s="306">
        <v>44530.465277873824</v>
      </c>
      <c r="C42438" s="288">
        <v>18.98053069730134</v>
      </c>
      <c r="D42438" s="287" t="s">
        <v>172</v>
      </c>
    </row>
    <row r="42439" spans="2:4" x14ac:dyDescent="0.35">
      <c r="B42439" s="306">
        <v>44530.46597231827</v>
      </c>
      <c r="C42439" s="288">
        <v>19.762907871359495</v>
      </c>
      <c r="D42439" s="287" t="s">
        <v>172</v>
      </c>
    </row>
    <row r="42440" spans="2:4" x14ac:dyDescent="0.35">
      <c r="B42440" s="306">
        <v>44530.466666762717</v>
      </c>
      <c r="C42440" s="288">
        <v>20.414639547222759</v>
      </c>
      <c r="D42440" s="287" t="s">
        <v>172</v>
      </c>
    </row>
    <row r="42441" spans="2:4" x14ac:dyDescent="0.35">
      <c r="B42441" s="306">
        <v>44530.467361207164</v>
      </c>
      <c r="C42441" s="288">
        <v>20.705787228311724</v>
      </c>
      <c r="D42441" s="287" t="s">
        <v>172</v>
      </c>
    </row>
    <row r="42442" spans="2:4" x14ac:dyDescent="0.35">
      <c r="B42442" s="306">
        <v>44530.46805565161</v>
      </c>
      <c r="C42442" s="288">
        <v>25.206125534318076</v>
      </c>
      <c r="D42442" s="287" t="s">
        <v>172</v>
      </c>
    </row>
    <row r="42443" spans="2:4" x14ac:dyDescent="0.35">
      <c r="B42443" s="306">
        <v>44530.468750096057</v>
      </c>
      <c r="C42443" s="288">
        <v>31.649570437299552</v>
      </c>
      <c r="D42443" s="287" t="s">
        <v>172</v>
      </c>
    </row>
    <row r="42444" spans="2:4" x14ac:dyDescent="0.35">
      <c r="B42444" s="306">
        <v>44530.469444540504</v>
      </c>
      <c r="C42444" s="288">
        <v>26.242787677317391</v>
      </c>
      <c r="D42444" s="287" t="s">
        <v>172</v>
      </c>
    </row>
    <row r="42445" spans="2:4" x14ac:dyDescent="0.35">
      <c r="B42445" s="306">
        <v>44530.470138984951</v>
      </c>
      <c r="C42445" s="288">
        <v>18.412499695364385</v>
      </c>
      <c r="D42445" s="287" t="s">
        <v>172</v>
      </c>
    </row>
    <row r="42446" spans="2:4" x14ac:dyDescent="0.35">
      <c r="B42446" s="306">
        <v>44530.470833429397</v>
      </c>
      <c r="C42446" s="288">
        <v>19.719340165657922</v>
      </c>
      <c r="D42446" s="287" t="s">
        <v>172</v>
      </c>
    </row>
    <row r="42447" spans="2:4" x14ac:dyDescent="0.35">
      <c r="B42447" s="306">
        <v>44530.471527873844</v>
      </c>
      <c r="C42447" s="288">
        <v>20.877290863489421</v>
      </c>
      <c r="D42447" s="287" t="s">
        <v>172</v>
      </c>
    </row>
    <row r="42448" spans="2:4" x14ac:dyDescent="0.35">
      <c r="B42448" s="306">
        <v>44530.472222318291</v>
      </c>
      <c r="C42448" s="288">
        <v>20.404977475312382</v>
      </c>
      <c r="D42448" s="287" t="s">
        <v>172</v>
      </c>
    </row>
    <row r="42449" spans="2:4" x14ac:dyDescent="0.35">
      <c r="B42449" s="306">
        <v>44530.472916762737</v>
      </c>
      <c r="C42449" s="288">
        <v>17.567806169941711</v>
      </c>
      <c r="D42449" s="287" t="s">
        <v>172</v>
      </c>
    </row>
    <row r="42450" spans="2:4" x14ac:dyDescent="0.35">
      <c r="B42450" s="306">
        <v>44530.473611207184</v>
      </c>
      <c r="C42450" s="288">
        <v>15.301334110069243</v>
      </c>
      <c r="D42450" s="287" t="s">
        <v>172</v>
      </c>
    </row>
    <row r="42451" spans="2:4" x14ac:dyDescent="0.35">
      <c r="B42451" s="306">
        <v>44530.474305651631</v>
      </c>
      <c r="C42451" s="288">
        <v>14.823740345134865</v>
      </c>
      <c r="D42451" s="287" t="s">
        <v>172</v>
      </c>
    </row>
    <row r="42452" spans="2:4" x14ac:dyDescent="0.35">
      <c r="B42452" s="306">
        <v>44530.475000096078</v>
      </c>
      <c r="C42452" s="288">
        <v>13.04095799237645</v>
      </c>
      <c r="D42452" s="287" t="s">
        <v>172</v>
      </c>
    </row>
    <row r="42453" spans="2:4" x14ac:dyDescent="0.35">
      <c r="B42453" s="306">
        <v>44530.475694540524</v>
      </c>
      <c r="C42453" s="288">
        <v>12.035686566579777</v>
      </c>
      <c r="D42453" s="287" t="s">
        <v>172</v>
      </c>
    </row>
    <row r="42454" spans="2:4" x14ac:dyDescent="0.35">
      <c r="B42454" s="306">
        <v>44530.476388984971</v>
      </c>
      <c r="C42454" s="288">
        <v>11.571435631491477</v>
      </c>
      <c r="D42454" s="287" t="s">
        <v>172</v>
      </c>
    </row>
    <row r="42455" spans="2:4" x14ac:dyDescent="0.35">
      <c r="B42455" s="306">
        <v>44530.477083429418</v>
      </c>
      <c r="C42455" s="288">
        <v>10.334600853339847</v>
      </c>
      <c r="D42455" s="287" t="s">
        <v>172</v>
      </c>
    </row>
    <row r="42456" spans="2:4" x14ac:dyDescent="0.35">
      <c r="B42456" s="306">
        <v>44530.477777873864</v>
      </c>
      <c r="C42456" s="288">
        <v>9.3126501008247331</v>
      </c>
      <c r="D42456" s="287" t="s">
        <v>172</v>
      </c>
    </row>
    <row r="42457" spans="2:4" x14ac:dyDescent="0.35">
      <c r="B42457" s="306">
        <v>44530.478472318311</v>
      </c>
      <c r="C42457" s="288">
        <v>8.6384151118244823</v>
      </c>
      <c r="D42457" s="287" t="s">
        <v>172</v>
      </c>
    </row>
    <row r="42458" spans="2:4" x14ac:dyDescent="0.35">
      <c r="B42458" s="306">
        <v>44530.479166762758</v>
      </c>
      <c r="C42458" s="288">
        <v>8.117729282113336</v>
      </c>
      <c r="D42458" s="287" t="s">
        <v>172</v>
      </c>
    </row>
    <row r="42459" spans="2:4" x14ac:dyDescent="0.35">
      <c r="B42459" s="306">
        <v>44530.479861207205</v>
      </c>
      <c r="C42459" s="288">
        <v>7.6488670772630334</v>
      </c>
      <c r="D42459" s="287" t="s">
        <v>172</v>
      </c>
    </row>
    <row r="42460" spans="2:4" x14ac:dyDescent="0.35">
      <c r="B42460" s="306">
        <v>44530.480555651651</v>
      </c>
      <c r="C42460" s="288">
        <v>7.0887926540977784</v>
      </c>
      <c r="D42460" s="287" t="s">
        <v>172</v>
      </c>
    </row>
    <row r="42461" spans="2:4" x14ac:dyDescent="0.35">
      <c r="B42461" s="306">
        <v>44530.481250096098</v>
      </c>
      <c r="C42461" s="288">
        <v>6.5694997474386279</v>
      </c>
      <c r="D42461" s="287" t="s">
        <v>172</v>
      </c>
    </row>
    <row r="42462" spans="2:4" x14ac:dyDescent="0.35">
      <c r="B42462" s="306">
        <v>44530.481944540545</v>
      </c>
      <c r="C42462" s="288">
        <v>6.2313581264267368</v>
      </c>
      <c r="D42462" s="287" t="s">
        <v>172</v>
      </c>
    </row>
    <row r="42463" spans="2:4" x14ac:dyDescent="0.35">
      <c r="B42463" s="306">
        <v>44530.482638984991</v>
      </c>
      <c r="C42463" s="288">
        <v>5.8402314158360245</v>
      </c>
      <c r="D42463" s="287" t="s">
        <v>172</v>
      </c>
    </row>
    <row r="42464" spans="2:4" x14ac:dyDescent="0.35">
      <c r="B42464" s="306">
        <v>44530.483333429438</v>
      </c>
      <c r="C42464" s="288">
        <v>5.530420135191525</v>
      </c>
      <c r="D42464" s="287" t="s">
        <v>172</v>
      </c>
    </row>
    <row r="42465" spans="2:4" x14ac:dyDescent="0.35">
      <c r="B42465" s="306">
        <v>44530.484027873885</v>
      </c>
      <c r="C42465" s="288">
        <v>5.1836819314747116</v>
      </c>
      <c r="D42465" s="287" t="s">
        <v>172</v>
      </c>
    </row>
    <row r="42466" spans="2:4" x14ac:dyDescent="0.35">
      <c r="B42466" s="306">
        <v>44530.484722318331</v>
      </c>
      <c r="C42466" s="288">
        <v>4.7403283820594275</v>
      </c>
      <c r="D42466" s="287" t="s">
        <v>172</v>
      </c>
    </row>
    <row r="42467" spans="2:4" x14ac:dyDescent="0.35">
      <c r="B42467" s="306">
        <v>44530.485416762778</v>
      </c>
      <c r="C42467" s="288">
        <v>4.4184898529958447</v>
      </c>
      <c r="D42467" s="287" t="s">
        <v>172</v>
      </c>
    </row>
    <row r="42468" spans="2:4" x14ac:dyDescent="0.35">
      <c r="B42468" s="306">
        <v>44530.486111207225</v>
      </c>
      <c r="C42468" s="288">
        <v>4.2989203676009007</v>
      </c>
      <c r="D42468" s="287" t="s">
        <v>172</v>
      </c>
    </row>
    <row r="42469" spans="2:4" x14ac:dyDescent="0.35">
      <c r="B42469" s="306">
        <v>44530.486805651672</v>
      </c>
      <c r="C42469" s="288">
        <v>4.4115146083999814</v>
      </c>
      <c r="D42469" s="287" t="s">
        <v>172</v>
      </c>
    </row>
    <row r="42470" spans="2:4" x14ac:dyDescent="0.35">
      <c r="B42470" s="306">
        <v>44530.487500096118</v>
      </c>
      <c r="C42470" s="288">
        <v>4.160421468169079</v>
      </c>
      <c r="D42470" s="287" t="s">
        <v>172</v>
      </c>
    </row>
    <row r="42471" spans="2:4" x14ac:dyDescent="0.35">
      <c r="B42471" s="306">
        <v>44530.488194540565</v>
      </c>
      <c r="C42471" s="288">
        <v>4.0796885771376159</v>
      </c>
      <c r="D42471" s="287" t="s">
        <v>172</v>
      </c>
    </row>
    <row r="42472" spans="2:4" x14ac:dyDescent="0.35">
      <c r="B42472" s="306">
        <v>44530.488888985012</v>
      </c>
      <c r="C42472" s="288">
        <v>3.8932654462104739</v>
      </c>
      <c r="D42472" s="287" t="s">
        <v>172</v>
      </c>
    </row>
    <row r="42473" spans="2:4" x14ac:dyDescent="0.35">
      <c r="B42473" s="306">
        <v>44530.489583429458</v>
      </c>
      <c r="C42473" s="288">
        <v>3.7336879723855723</v>
      </c>
      <c r="D42473" s="287" t="s">
        <v>172</v>
      </c>
    </row>
    <row r="42474" spans="2:4" x14ac:dyDescent="0.35">
      <c r="B42474" s="306">
        <v>44530.490277873905</v>
      </c>
      <c r="C42474" s="288">
        <v>3.6545549443214744</v>
      </c>
      <c r="D42474" s="287" t="s">
        <v>172</v>
      </c>
    </row>
    <row r="42475" spans="2:4" x14ac:dyDescent="0.35">
      <c r="B42475" s="306">
        <v>44530.490972318352</v>
      </c>
      <c r="C42475" s="288">
        <v>3.486919006968674</v>
      </c>
      <c r="D42475" s="287" t="s">
        <v>172</v>
      </c>
    </row>
    <row r="42476" spans="2:4" x14ac:dyDescent="0.35">
      <c r="B42476" s="306">
        <v>44530.491666762799</v>
      </c>
      <c r="C42476" s="288">
        <v>3.2689405581967246</v>
      </c>
      <c r="D42476" s="287" t="s">
        <v>172</v>
      </c>
    </row>
    <row r="42477" spans="2:4" x14ac:dyDescent="0.35">
      <c r="B42477" s="306">
        <v>44530.492361207245</v>
      </c>
      <c r="C42477" s="288">
        <v>3.1276970881279946</v>
      </c>
      <c r="D42477" s="287" t="s">
        <v>172</v>
      </c>
    </row>
    <row r="42478" spans="2:4" x14ac:dyDescent="0.35">
      <c r="B42478" s="306">
        <v>44530.493055651692</v>
      </c>
      <c r="C42478" s="288">
        <v>2.9135332966436787</v>
      </c>
      <c r="D42478" s="287" t="s">
        <v>172</v>
      </c>
    </row>
    <row r="42479" spans="2:4" x14ac:dyDescent="0.35">
      <c r="B42479" s="306">
        <v>44530.493750096139</v>
      </c>
      <c r="C42479" s="288">
        <v>2.8596481131069593</v>
      </c>
      <c r="D42479" s="287" t="s">
        <v>172</v>
      </c>
    </row>
    <row r="42480" spans="2:4" x14ac:dyDescent="0.35">
      <c r="B42480" s="306">
        <v>44530.494444540585</v>
      </c>
      <c r="C42480" s="288">
        <v>2.3622765153748331</v>
      </c>
      <c r="D42480" s="287" t="s">
        <v>172</v>
      </c>
    </row>
    <row r="42481" spans="2:4" x14ac:dyDescent="0.35">
      <c r="B42481" s="306">
        <v>44530.495138985032</v>
      </c>
      <c r="C42481" s="288">
        <v>2.0407740267258001</v>
      </c>
      <c r="D42481" s="287" t="s">
        <v>172</v>
      </c>
    </row>
    <row r="42482" spans="2:4" x14ac:dyDescent="0.35">
      <c r="B42482" s="306">
        <v>44530.495833429479</v>
      </c>
      <c r="C42482" s="288">
        <v>1.8446341622446198</v>
      </c>
      <c r="D42482" s="287" t="s">
        <v>172</v>
      </c>
    </row>
    <row r="42483" spans="2:4" x14ac:dyDescent="0.35">
      <c r="B42483" s="306">
        <v>44530.496527873926</v>
      </c>
      <c r="C42483" s="288">
        <v>1.7089228093189983</v>
      </c>
      <c r="D42483" s="287" t="s">
        <v>172</v>
      </c>
    </row>
    <row r="42484" spans="2:4" x14ac:dyDescent="0.35">
      <c r="B42484" s="306">
        <v>44530.497222318372</v>
      </c>
      <c r="C42484" s="288">
        <v>1.5441621153103673</v>
      </c>
      <c r="D42484" s="287" t="s">
        <v>172</v>
      </c>
    </row>
    <row r="42485" spans="2:4" x14ac:dyDescent="0.35">
      <c r="B42485" s="306">
        <v>44530.497916762819</v>
      </c>
      <c r="C42485" s="288">
        <v>1.4023414280350457</v>
      </c>
      <c r="D42485" s="287" t="s">
        <v>172</v>
      </c>
    </row>
    <row r="42486" spans="2:4" x14ac:dyDescent="0.35">
      <c r="B42486" s="306">
        <v>44530.498611207266</v>
      </c>
      <c r="C42486" s="288">
        <v>1.3075946896550401</v>
      </c>
      <c r="D42486" s="287" t="s">
        <v>172</v>
      </c>
    </row>
    <row r="42487" spans="2:4" x14ac:dyDescent="0.35">
      <c r="B42487" s="306">
        <v>44530.499305651712</v>
      </c>
      <c r="C42487" s="288">
        <v>1.1329912124376278</v>
      </c>
      <c r="D42487" s="287" t="s">
        <v>172</v>
      </c>
    </row>
    <row r="42488" spans="2:4" x14ac:dyDescent="0.35">
      <c r="B42488" s="306">
        <v>44530.500000096159</v>
      </c>
      <c r="C42488" s="288">
        <v>0.39314643639509084</v>
      </c>
      <c r="D42488" s="287" t="s">
        <v>170</v>
      </c>
    </row>
    <row r="42489" spans="2:4" x14ac:dyDescent="0.35">
      <c r="B42489" s="306">
        <v>44530.500694540606</v>
      </c>
      <c r="C42489" s="288">
        <v>0.92336565539868998</v>
      </c>
      <c r="D42489" s="287" t="s">
        <v>172</v>
      </c>
    </row>
    <row r="42490" spans="2:4" x14ac:dyDescent="0.35">
      <c r="B42490" s="306">
        <v>44530.501388985052</v>
      </c>
      <c r="C42490" s="288">
        <v>0.91518208866885586</v>
      </c>
      <c r="D42490" s="287" t="s">
        <v>172</v>
      </c>
    </row>
    <row r="42491" spans="2:4" x14ac:dyDescent="0.35">
      <c r="B42491" s="306">
        <v>44530.502083429499</v>
      </c>
      <c r="C42491" s="288">
        <v>0.85510571189091322</v>
      </c>
      <c r="D42491" s="287" t="s">
        <v>172</v>
      </c>
    </row>
    <row r="42492" spans="2:4" x14ac:dyDescent="0.35">
      <c r="B42492" s="306">
        <v>44530.502777873946</v>
      </c>
      <c r="C42492" s="288">
        <v>1.0067365721764265</v>
      </c>
      <c r="D42492" s="287" t="s">
        <v>172</v>
      </c>
    </row>
    <row r="42493" spans="2:4" x14ac:dyDescent="0.35">
      <c r="B42493" s="306">
        <v>44530.503472318393</v>
      </c>
      <c r="C42493" s="288">
        <v>1.3388999184651766</v>
      </c>
      <c r="D42493" s="287" t="s">
        <v>172</v>
      </c>
    </row>
    <row r="42494" spans="2:4" x14ac:dyDescent="0.35">
      <c r="B42494" s="306">
        <v>44530.504166762839</v>
      </c>
      <c r="C42494" s="288">
        <v>1.2785751248578889</v>
      </c>
      <c r="D42494" s="287" t="s">
        <v>172</v>
      </c>
    </row>
    <row r="42495" spans="2:4" x14ac:dyDescent="0.35">
      <c r="B42495" s="306">
        <v>44530.504861207286</v>
      </c>
      <c r="C42495" s="288">
        <v>1.3980877201962965</v>
      </c>
      <c r="D42495" s="287" t="s">
        <v>172</v>
      </c>
    </row>
    <row r="42496" spans="2:4" x14ac:dyDescent="0.35">
      <c r="B42496" s="306">
        <v>44530.505555651733</v>
      </c>
      <c r="C42496" s="288">
        <v>1.2485600309288809</v>
      </c>
      <c r="D42496" s="287" t="s">
        <v>172</v>
      </c>
    </row>
    <row r="42497" spans="2:4" x14ac:dyDescent="0.35">
      <c r="B42497" s="306">
        <v>44530.506250096179</v>
      </c>
      <c r="C42497" s="288">
        <v>1.2707665403863453</v>
      </c>
      <c r="D42497" s="287" t="s">
        <v>172</v>
      </c>
    </row>
    <row r="42498" spans="2:4" x14ac:dyDescent="0.35">
      <c r="B42498" s="306">
        <v>44530.506944540626</v>
      </c>
      <c r="C42498" s="288">
        <v>1.2990708156496111</v>
      </c>
      <c r="D42498" s="287" t="s">
        <v>172</v>
      </c>
    </row>
    <row r="42499" spans="2:4" x14ac:dyDescent="0.35">
      <c r="B42499" s="306">
        <v>44530.507638985073</v>
      </c>
      <c r="C42499" s="288">
        <v>1.234963574377131</v>
      </c>
      <c r="D42499" s="287" t="s">
        <v>172</v>
      </c>
    </row>
    <row r="42500" spans="2:4" x14ac:dyDescent="0.35">
      <c r="B42500" s="306">
        <v>44530.50833342952</v>
      </c>
      <c r="C42500" s="288">
        <v>1.2170991695185269</v>
      </c>
      <c r="D42500" s="287" t="s">
        <v>172</v>
      </c>
    </row>
    <row r="42501" spans="2:4" x14ac:dyDescent="0.35">
      <c r="B42501" s="306">
        <v>44530.509027873966</v>
      </c>
      <c r="C42501" s="288">
        <v>1.2452676605520536</v>
      </c>
      <c r="D42501" s="287" t="s">
        <v>172</v>
      </c>
    </row>
    <row r="42502" spans="2:4" x14ac:dyDescent="0.35">
      <c r="B42502" s="306">
        <v>44530.509722318413</v>
      </c>
      <c r="C42502" s="288">
        <v>1.2314633691520915</v>
      </c>
      <c r="D42502" s="287" t="s">
        <v>172</v>
      </c>
    </row>
    <row r="42503" spans="2:4" x14ac:dyDescent="0.35">
      <c r="B42503" s="306">
        <v>44530.51041676286</v>
      </c>
      <c r="C42503" s="288">
        <v>1.1491771770260433</v>
      </c>
      <c r="D42503" s="287" t="s">
        <v>172</v>
      </c>
    </row>
    <row r="42504" spans="2:4" x14ac:dyDescent="0.35">
      <c r="B42504" s="306">
        <v>44530.511111207306</v>
      </c>
      <c r="C42504" s="288">
        <v>1.0410272696464138</v>
      </c>
      <c r="D42504" s="287" t="s">
        <v>172</v>
      </c>
    </row>
    <row r="42505" spans="2:4" x14ac:dyDescent="0.35">
      <c r="B42505" s="306">
        <v>44530.511805651753</v>
      </c>
      <c r="C42505" s="288">
        <v>0.62387540907196426</v>
      </c>
      <c r="D42505" s="287" t="s">
        <v>172</v>
      </c>
    </row>
    <row r="42506" spans="2:4" x14ac:dyDescent="0.35">
      <c r="B42506" s="306">
        <v>44530.5125000962</v>
      </c>
      <c r="C42506" s="288">
        <v>0.51018277503335407</v>
      </c>
      <c r="D42506" s="287" t="s">
        <v>172</v>
      </c>
    </row>
    <row r="42507" spans="2:4" x14ac:dyDescent="0.35">
      <c r="B42507" s="306">
        <v>44530.513194540647</v>
      </c>
      <c r="C42507" s="288">
        <v>0.44960779727322614</v>
      </c>
      <c r="D42507" s="287" t="s">
        <v>172</v>
      </c>
    </row>
    <row r="42508" spans="2:4" x14ac:dyDescent="0.35">
      <c r="B42508" s="306">
        <v>44530.513888985093</v>
      </c>
      <c r="C42508" s="288">
        <v>0.3736210944174066</v>
      </c>
      <c r="D42508" s="287" t="s">
        <v>172</v>
      </c>
    </row>
    <row r="42509" spans="2:4" x14ac:dyDescent="0.35">
      <c r="B42509" s="306">
        <v>44530.51458342954</v>
      </c>
      <c r="C42509" s="288">
        <v>0.40102967889179125</v>
      </c>
      <c r="D42509" s="287" t="s">
        <v>172</v>
      </c>
    </row>
    <row r="42510" spans="2:4" x14ac:dyDescent="0.35">
      <c r="B42510" s="306">
        <v>44530.515277873987</v>
      </c>
      <c r="C42510" s="288">
        <v>0.31603207756955576</v>
      </c>
      <c r="D42510" s="287" t="s">
        <v>172</v>
      </c>
    </row>
    <row r="42511" spans="2:4" x14ac:dyDescent="0.35">
      <c r="B42511" s="306">
        <v>44530.515972318433</v>
      </c>
      <c r="C42511" s="288">
        <v>0.24765793734592687</v>
      </c>
      <c r="D42511" s="287" t="s">
        <v>172</v>
      </c>
    </row>
    <row r="42512" spans="2:4" x14ac:dyDescent="0.35">
      <c r="B42512" s="306">
        <v>44530.51666676288</v>
      </c>
      <c r="C42512" s="288">
        <v>0.25448904037863634</v>
      </c>
      <c r="D42512" s="287" t="s">
        <v>172</v>
      </c>
    </row>
    <row r="42513" spans="2:4" x14ac:dyDescent="0.35">
      <c r="B42513" s="306">
        <v>44530.517361207327</v>
      </c>
      <c r="C42513" s="288">
        <v>0.20031497425282699</v>
      </c>
      <c r="D42513" s="287" t="s">
        <v>172</v>
      </c>
    </row>
    <row r="42514" spans="2:4" x14ac:dyDescent="0.35">
      <c r="B42514" s="306">
        <v>44530.518055651773</v>
      </c>
      <c r="C42514" s="288">
        <v>0.1844781626209927</v>
      </c>
      <c r="D42514" s="287" t="s">
        <v>172</v>
      </c>
    </row>
    <row r="42515" spans="2:4" x14ac:dyDescent="0.35">
      <c r="B42515" s="306">
        <v>44530.51875009622</v>
      </c>
      <c r="C42515" s="288">
        <v>0.23385892786191106</v>
      </c>
      <c r="D42515" s="287" t="s">
        <v>172</v>
      </c>
    </row>
    <row r="42516" spans="2:4" x14ac:dyDescent="0.35">
      <c r="B42516" s="306">
        <v>44530.519444540667</v>
      </c>
      <c r="C42516" s="288">
        <v>0.37726359197410297</v>
      </c>
      <c r="D42516" s="287" t="s">
        <v>172</v>
      </c>
    </row>
    <row r="42517" spans="2:4" x14ac:dyDescent="0.35">
      <c r="B42517" s="306">
        <v>44530.520138985114</v>
      </c>
      <c r="C42517" s="288">
        <v>0.7570330934589341</v>
      </c>
      <c r="D42517" s="287" t="s">
        <v>172</v>
      </c>
    </row>
    <row r="42518" spans="2:4" x14ac:dyDescent="0.35">
      <c r="B42518" s="306">
        <v>44530.52083342956</v>
      </c>
      <c r="C42518" s="288">
        <v>0.77884532276499763</v>
      </c>
      <c r="D42518" s="287" t="s">
        <v>172</v>
      </c>
    </row>
    <row r="42519" spans="2:4" x14ac:dyDescent="0.35">
      <c r="B42519" s="306">
        <v>44530.521527874007</v>
      </c>
      <c r="C42519" s="288">
        <v>0.77653618719644635</v>
      </c>
      <c r="D42519" s="287" t="s">
        <v>172</v>
      </c>
    </row>
    <row r="42520" spans="2:4" x14ac:dyDescent="0.35">
      <c r="B42520" s="306">
        <v>44530.522222318454</v>
      </c>
      <c r="C42520" s="288">
        <v>0.81232416155277554</v>
      </c>
      <c r="D42520" s="287" t="s">
        <v>172</v>
      </c>
    </row>
    <row r="42521" spans="2:4" x14ac:dyDescent="0.35">
      <c r="B42521" s="306">
        <v>44530.5229167629</v>
      </c>
      <c r="C42521" s="288">
        <v>0.84116762988608873</v>
      </c>
      <c r="D42521" s="287" t="s">
        <v>172</v>
      </c>
    </row>
    <row r="42522" spans="2:4" x14ac:dyDescent="0.35">
      <c r="B42522" s="306">
        <v>44530.523611207347</v>
      </c>
      <c r="C42522" s="288">
        <v>0.77884355061869426</v>
      </c>
      <c r="D42522" s="287" t="s">
        <v>172</v>
      </c>
    </row>
    <row r="42523" spans="2:4" x14ac:dyDescent="0.35">
      <c r="B42523" s="306">
        <v>44530.524305651794</v>
      </c>
      <c r="C42523" s="288">
        <v>0.72332749901749294</v>
      </c>
      <c r="D42523" s="287" t="s">
        <v>172</v>
      </c>
    </row>
    <row r="42524" spans="2:4" x14ac:dyDescent="0.35">
      <c r="B42524" s="306">
        <v>44530.525000096241</v>
      </c>
      <c r="C42524" s="288">
        <v>0.83464819734678408</v>
      </c>
      <c r="D42524" s="287" t="s">
        <v>172</v>
      </c>
    </row>
    <row r="42525" spans="2:4" x14ac:dyDescent="0.35">
      <c r="B42525" s="306">
        <v>44530.525694540687</v>
      </c>
      <c r="C42525" s="288">
        <v>0.77424965841843607</v>
      </c>
      <c r="D42525" s="287" t="s">
        <v>172</v>
      </c>
    </row>
    <row r="42526" spans="2:4" x14ac:dyDescent="0.35">
      <c r="B42526" s="306">
        <v>44530.526388985134</v>
      </c>
      <c r="C42526" s="288">
        <v>0.83700782838216881</v>
      </c>
      <c r="D42526" s="287" t="s">
        <v>172</v>
      </c>
    </row>
    <row r="42527" spans="2:4" x14ac:dyDescent="0.35">
      <c r="B42527" s="306">
        <v>44530.527083429581</v>
      </c>
      <c r="C42527" s="288">
        <v>0.79879820759488207</v>
      </c>
      <c r="D42527" s="287" t="s">
        <v>172</v>
      </c>
    </row>
    <row r="42528" spans="2:4" x14ac:dyDescent="0.35">
      <c r="B42528" s="306">
        <v>44530.527777874027</v>
      </c>
      <c r="C42528" s="288">
        <v>0.7749103952319274</v>
      </c>
      <c r="D42528" s="287" t="s">
        <v>172</v>
      </c>
    </row>
    <row r="42529" spans="2:4" x14ac:dyDescent="0.35">
      <c r="B42529" s="306">
        <v>44530.528472318474</v>
      </c>
      <c r="C42529" s="288">
        <v>0.43938145907153131</v>
      </c>
      <c r="D42529" s="287" t="s">
        <v>172</v>
      </c>
    </row>
    <row r="42530" spans="2:4" x14ac:dyDescent="0.35">
      <c r="B42530" s="306">
        <v>44530.529166762921</v>
      </c>
      <c r="C42530" s="288">
        <v>0.26333896723626821</v>
      </c>
      <c r="D42530" s="287" t="s">
        <v>172</v>
      </c>
    </row>
    <row r="42531" spans="2:4" x14ac:dyDescent="0.35">
      <c r="B42531" s="306">
        <v>44530.529861207368</v>
      </c>
      <c r="C42531" s="288">
        <v>0.29659104857564672</v>
      </c>
      <c r="D42531" s="287" t="s">
        <v>172</v>
      </c>
    </row>
    <row r="42532" spans="2:4" x14ac:dyDescent="0.35">
      <c r="B42532" s="306">
        <v>44530.530555651814</v>
      </c>
      <c r="C42532" s="288">
        <v>0.16179678847397555</v>
      </c>
      <c r="D42532" s="287" t="s">
        <v>172</v>
      </c>
    </row>
    <row r="42533" spans="2:4" x14ac:dyDescent="0.35">
      <c r="B42533" s="306">
        <v>44530.531250096261</v>
      </c>
      <c r="C42533" s="288">
        <v>0.18905547166452077</v>
      </c>
      <c r="D42533" s="287" t="s">
        <v>172</v>
      </c>
    </row>
    <row r="42534" spans="2:4" x14ac:dyDescent="0.35">
      <c r="B42534" s="306">
        <v>44530.531944540708</v>
      </c>
      <c r="C42534" s="288">
        <v>0.17330694854578421</v>
      </c>
      <c r="D42534" s="287" t="s">
        <v>172</v>
      </c>
    </row>
    <row r="42535" spans="2:4" x14ac:dyDescent="0.35">
      <c r="B42535" s="306">
        <v>44530.532638985154</v>
      </c>
      <c r="C42535" s="288">
        <v>0.16549779239596016</v>
      </c>
      <c r="D42535" s="287" t="s">
        <v>172</v>
      </c>
    </row>
    <row r="42536" spans="2:4" x14ac:dyDescent="0.35">
      <c r="B42536" s="306">
        <v>44530.533333429601</v>
      </c>
      <c r="C42536" s="288">
        <v>2.0593615732108599E-2</v>
      </c>
      <c r="D42536" s="287" t="s">
        <v>172</v>
      </c>
    </row>
    <row r="42537" spans="2:4" x14ac:dyDescent="0.35">
      <c r="B42537" s="306">
        <v>44530.534027874048</v>
      </c>
      <c r="C42537" s="288">
        <v>0</v>
      </c>
      <c r="D42537" s="287" t="s">
        <v>172</v>
      </c>
    </row>
    <row r="42538" spans="2:4" x14ac:dyDescent="0.35">
      <c r="B42538" s="306">
        <v>44530.534722318494</v>
      </c>
      <c r="C42538" s="288">
        <v>0</v>
      </c>
      <c r="D42538" s="287" t="s">
        <v>172</v>
      </c>
    </row>
    <row r="42539" spans="2:4" x14ac:dyDescent="0.35">
      <c r="B42539" s="306">
        <v>44530.535416762941</v>
      </c>
      <c r="C42539" s="288">
        <v>2.5576452060240246E-2</v>
      </c>
      <c r="D42539" s="287" t="s">
        <v>172</v>
      </c>
    </row>
    <row r="42540" spans="2:4" x14ac:dyDescent="0.35">
      <c r="B42540" s="306">
        <v>44530.536111207388</v>
      </c>
      <c r="C42540" s="288">
        <v>0.10509836787081402</v>
      </c>
      <c r="D42540" s="287" t="s">
        <v>172</v>
      </c>
    </row>
    <row r="42541" spans="2:4" x14ac:dyDescent="0.35">
      <c r="B42541" s="306">
        <v>44530.536805651835</v>
      </c>
      <c r="C42541" s="288">
        <v>0.52351070451792714</v>
      </c>
      <c r="D42541" s="287" t="s">
        <v>172</v>
      </c>
    </row>
    <row r="42542" spans="2:4" x14ac:dyDescent="0.35">
      <c r="B42542" s="306">
        <v>44530.537500096281</v>
      </c>
      <c r="C42542" s="288">
        <v>0.65713603723913061</v>
      </c>
      <c r="D42542" s="287" t="s">
        <v>172</v>
      </c>
    </row>
    <row r="42543" spans="2:4" x14ac:dyDescent="0.35">
      <c r="B42543" s="306">
        <v>44530.538194540728</v>
      </c>
      <c r="C42543" s="288">
        <v>0.63986323847845294</v>
      </c>
      <c r="D42543" s="287" t="s">
        <v>172</v>
      </c>
    </row>
    <row r="42544" spans="2:4" x14ac:dyDescent="0.35">
      <c r="B42544" s="306">
        <v>44530.538888985175</v>
      </c>
      <c r="C42544" s="288">
        <v>0.55411065740736376</v>
      </c>
      <c r="D42544" s="287" t="s">
        <v>172</v>
      </c>
    </row>
    <row r="42545" spans="2:4" x14ac:dyDescent="0.35">
      <c r="B42545" s="306">
        <v>44530.539583429621</v>
      </c>
      <c r="C42545" s="288">
        <v>0.73645287246290536</v>
      </c>
      <c r="D42545" s="287" t="s">
        <v>172</v>
      </c>
    </row>
    <row r="42546" spans="2:4" x14ac:dyDescent="0.35">
      <c r="B42546" s="306">
        <v>44530.540277874068</v>
      </c>
      <c r="C42546" s="288">
        <v>0.67714646215754326</v>
      </c>
      <c r="D42546" s="287" t="s">
        <v>172</v>
      </c>
    </row>
    <row r="42547" spans="2:4" x14ac:dyDescent="0.35">
      <c r="B42547" s="306">
        <v>44530.540972318515</v>
      </c>
      <c r="C42547" s="288">
        <v>0.55937899545951952</v>
      </c>
      <c r="D42547" s="287" t="s">
        <v>172</v>
      </c>
    </row>
    <row r="42548" spans="2:4" x14ac:dyDescent="0.35">
      <c r="B42548" s="306">
        <v>44530.541666762962</v>
      </c>
      <c r="C42548" s="288">
        <v>0.63023324180091245</v>
      </c>
      <c r="D42548" s="287" t="s">
        <v>172</v>
      </c>
    </row>
    <row r="42549" spans="2:4" x14ac:dyDescent="0.35">
      <c r="B42549" s="306">
        <v>44530.542361207408</v>
      </c>
      <c r="C42549" s="288">
        <v>0.63982155434629628</v>
      </c>
      <c r="D42549" s="287" t="s">
        <v>172</v>
      </c>
    </row>
    <row r="42550" spans="2:4" x14ac:dyDescent="0.35">
      <c r="B42550" s="306">
        <v>44530.543055651855</v>
      </c>
      <c r="C42550" s="288">
        <v>0.64129842208506793</v>
      </c>
      <c r="D42550" s="287" t="s">
        <v>172</v>
      </c>
    </row>
    <row r="42551" spans="2:4" x14ac:dyDescent="0.35">
      <c r="B42551" s="306">
        <v>44530.543750096302</v>
      </c>
      <c r="C42551" s="288">
        <v>0.64399001392206023</v>
      </c>
      <c r="D42551" s="287" t="s">
        <v>172</v>
      </c>
    </row>
    <row r="42552" spans="2:4" x14ac:dyDescent="0.35">
      <c r="B42552" s="306">
        <v>44530.544444540748</v>
      </c>
      <c r="C42552" s="288">
        <v>0.57377518547170137</v>
      </c>
      <c r="D42552" s="287" t="s">
        <v>172</v>
      </c>
    </row>
    <row r="42553" spans="2:4" x14ac:dyDescent="0.35">
      <c r="B42553" s="306">
        <v>44530.545138985195</v>
      </c>
      <c r="C42553" s="288">
        <v>0.50395046356037099</v>
      </c>
      <c r="D42553" s="287" t="s">
        <v>172</v>
      </c>
    </row>
    <row r="42554" spans="2:4" x14ac:dyDescent="0.35">
      <c r="B42554" s="306">
        <v>44530.545833429642</v>
      </c>
      <c r="C42554" s="288">
        <v>0.17903204195026773</v>
      </c>
      <c r="D42554" s="287" t="s">
        <v>172</v>
      </c>
    </row>
    <row r="42555" spans="2:4" x14ac:dyDescent="0.35">
      <c r="B42555" s="306">
        <v>44530.546527874088</v>
      </c>
      <c r="C42555" s="288">
        <v>8.3083982507825269E-2</v>
      </c>
      <c r="D42555" s="287" t="s">
        <v>172</v>
      </c>
    </row>
    <row r="42556" spans="2:4" x14ac:dyDescent="0.35">
      <c r="B42556" s="306">
        <v>44530.547222318535</v>
      </c>
      <c r="C42556" s="288">
        <v>7.2698711497529683E-2</v>
      </c>
      <c r="D42556" s="287" t="s">
        <v>172</v>
      </c>
    </row>
    <row r="42557" spans="2:4" x14ac:dyDescent="0.35">
      <c r="B42557" s="306">
        <v>44530.547916762982</v>
      </c>
      <c r="C42557" s="288">
        <v>4.2200068058279312E-2</v>
      </c>
      <c r="D42557" s="287" t="s">
        <v>172</v>
      </c>
    </row>
    <row r="42558" spans="2:4" x14ac:dyDescent="0.35">
      <c r="B42558" s="306">
        <v>44530.548611207429</v>
      </c>
      <c r="C42558" s="288">
        <v>0</v>
      </c>
      <c r="D42558" s="287" t="s">
        <v>172</v>
      </c>
    </row>
    <row r="42559" spans="2:4" x14ac:dyDescent="0.35">
      <c r="B42559" s="306">
        <v>44530.549305651875</v>
      </c>
      <c r="C42559" s="288">
        <v>0</v>
      </c>
      <c r="D42559" s="287" t="s">
        <v>172</v>
      </c>
    </row>
    <row r="42560" spans="2:4" x14ac:dyDescent="0.35">
      <c r="B42560" s="306">
        <v>44530.550000096322</v>
      </c>
      <c r="C42560" s="288">
        <v>0</v>
      </c>
      <c r="D42560" s="287" t="s">
        <v>172</v>
      </c>
    </row>
    <row r="42561" spans="2:4" x14ac:dyDescent="0.35">
      <c r="B42561" s="306">
        <v>44530.550694540769</v>
      </c>
      <c r="C42561" s="288">
        <v>0</v>
      </c>
      <c r="D42561" s="287" t="s">
        <v>172</v>
      </c>
    </row>
    <row r="42562" spans="2:4" x14ac:dyDescent="0.35">
      <c r="B42562" s="306">
        <v>44530.551388985215</v>
      </c>
      <c r="C42562" s="288">
        <v>0</v>
      </c>
      <c r="D42562" s="287" t="s">
        <v>172</v>
      </c>
    </row>
    <row r="42563" spans="2:4" x14ac:dyDescent="0.35">
      <c r="B42563" s="306">
        <v>44530.552083429662</v>
      </c>
      <c r="C42563" s="288">
        <v>0</v>
      </c>
      <c r="D42563" s="287" t="s">
        <v>172</v>
      </c>
    </row>
    <row r="42564" spans="2:4" x14ac:dyDescent="0.35">
      <c r="B42564" s="306">
        <v>44530.552777874109</v>
      </c>
      <c r="C42564" s="288">
        <v>6.1443291334187695E-2</v>
      </c>
      <c r="D42564" s="287" t="s">
        <v>172</v>
      </c>
    </row>
    <row r="42565" spans="2:4" x14ac:dyDescent="0.35">
      <c r="B42565" s="306">
        <v>44530.553472318556</v>
      </c>
      <c r="C42565" s="288">
        <v>0.37474799913173534</v>
      </c>
      <c r="D42565" s="287" t="s">
        <v>172</v>
      </c>
    </row>
    <row r="42566" spans="2:4" x14ac:dyDescent="0.35">
      <c r="B42566" s="306">
        <v>44530.554166763002</v>
      </c>
      <c r="C42566" s="288">
        <v>0.55560146632960827</v>
      </c>
      <c r="D42566" s="287" t="s">
        <v>172</v>
      </c>
    </row>
    <row r="42567" spans="2:4" x14ac:dyDescent="0.35">
      <c r="B42567" s="306">
        <v>44530.554861207449</v>
      </c>
      <c r="C42567" s="288">
        <v>0.47287553501719232</v>
      </c>
      <c r="D42567" s="287" t="s">
        <v>172</v>
      </c>
    </row>
    <row r="42568" spans="2:4" x14ac:dyDescent="0.35">
      <c r="B42568" s="306">
        <v>44530.555555651896</v>
      </c>
      <c r="C42568" s="288">
        <v>0.54381246991197263</v>
      </c>
      <c r="D42568" s="287" t="s">
        <v>172</v>
      </c>
    </row>
    <row r="42569" spans="2:4" x14ac:dyDescent="0.35">
      <c r="B42569" s="306">
        <v>44530.556250096342</v>
      </c>
      <c r="C42569" s="288">
        <v>0.63732038837891503</v>
      </c>
      <c r="D42569" s="287" t="s">
        <v>172</v>
      </c>
    </row>
    <row r="42570" spans="2:4" x14ac:dyDescent="0.35">
      <c r="B42570" s="306">
        <v>44530.556944540789</v>
      </c>
      <c r="C42570" s="288">
        <v>0.60537197331135151</v>
      </c>
      <c r="D42570" s="287" t="s">
        <v>172</v>
      </c>
    </row>
    <row r="42571" spans="2:4" x14ac:dyDescent="0.35">
      <c r="B42571" s="306">
        <v>44530.557638985236</v>
      </c>
      <c r="C42571" s="288">
        <v>0.60113345816959429</v>
      </c>
      <c r="D42571" s="287" t="s">
        <v>172</v>
      </c>
    </row>
    <row r="42572" spans="2:4" x14ac:dyDescent="0.35">
      <c r="B42572" s="306">
        <v>44530.558333429683</v>
      </c>
      <c r="C42572" s="288">
        <v>0.54727703437753616</v>
      </c>
      <c r="D42572" s="287" t="s">
        <v>172</v>
      </c>
    </row>
    <row r="42573" spans="2:4" x14ac:dyDescent="0.35">
      <c r="B42573" s="306">
        <v>44530.559027874129</v>
      </c>
      <c r="C42573" s="288">
        <v>0.57764561640221168</v>
      </c>
      <c r="D42573" s="287" t="s">
        <v>172</v>
      </c>
    </row>
    <row r="42574" spans="2:4" x14ac:dyDescent="0.35">
      <c r="B42574" s="306">
        <v>44530.559722318576</v>
      </c>
      <c r="C42574" s="288">
        <v>0.64603082769741982</v>
      </c>
      <c r="D42574" s="287" t="s">
        <v>172</v>
      </c>
    </row>
    <row r="42575" spans="2:4" x14ac:dyDescent="0.35">
      <c r="B42575" s="306">
        <v>44530.560416763023</v>
      </c>
      <c r="C42575" s="288">
        <v>0.65747901230400507</v>
      </c>
      <c r="D42575" s="287" t="s">
        <v>172</v>
      </c>
    </row>
    <row r="42576" spans="2:4" x14ac:dyDescent="0.35">
      <c r="B42576" s="306">
        <v>44530.561111207469</v>
      </c>
      <c r="C42576" s="288">
        <v>0.55894315463398625</v>
      </c>
      <c r="D42576" s="287" t="s">
        <v>172</v>
      </c>
    </row>
    <row r="42577" spans="2:4" x14ac:dyDescent="0.35">
      <c r="B42577" s="306">
        <v>44530.561805651916</v>
      </c>
      <c r="C42577" s="288">
        <v>0.5660795859823945</v>
      </c>
      <c r="D42577" s="287" t="s">
        <v>172</v>
      </c>
    </row>
    <row r="42578" spans="2:4" x14ac:dyDescent="0.35">
      <c r="B42578" s="306">
        <v>44530.562500096363</v>
      </c>
      <c r="C42578" s="288">
        <v>0.24888934922861761</v>
      </c>
      <c r="D42578" s="287" t="s">
        <v>172</v>
      </c>
    </row>
    <row r="42579" spans="2:4" x14ac:dyDescent="0.35">
      <c r="B42579" s="306">
        <v>44530.563194540809</v>
      </c>
      <c r="C42579" s="288">
        <v>0.12632697686996533</v>
      </c>
      <c r="D42579" s="287" t="s">
        <v>172</v>
      </c>
    </row>
    <row r="42580" spans="2:4" x14ac:dyDescent="0.35">
      <c r="B42580" s="306">
        <v>44530.563888985256</v>
      </c>
      <c r="C42580" s="288">
        <v>0.11352775971314864</v>
      </c>
      <c r="D42580" s="287" t="s">
        <v>172</v>
      </c>
    </row>
    <row r="42581" spans="2:4" x14ac:dyDescent="0.35">
      <c r="B42581" s="306">
        <v>44530.564583429703</v>
      </c>
      <c r="C42581" s="288">
        <v>3.744254766325715E-2</v>
      </c>
      <c r="D42581" s="287" t="s">
        <v>172</v>
      </c>
    </row>
    <row r="42582" spans="2:4" x14ac:dyDescent="0.35">
      <c r="B42582" s="306">
        <v>44530.56527787415</v>
      </c>
      <c r="C42582" s="288">
        <v>0</v>
      </c>
      <c r="D42582" s="287" t="s">
        <v>172</v>
      </c>
    </row>
    <row r="42583" spans="2:4" x14ac:dyDescent="0.35">
      <c r="B42583" s="306">
        <v>44530.565972318596</v>
      </c>
      <c r="C42583" s="288">
        <v>5.3573625990556671E-3</v>
      </c>
      <c r="D42583" s="287" t="s">
        <v>172</v>
      </c>
    </row>
    <row r="42584" spans="2:4" x14ac:dyDescent="0.35">
      <c r="B42584" s="306">
        <v>44530.566666763043</v>
      </c>
      <c r="C42584" s="288">
        <v>0</v>
      </c>
      <c r="D42584" s="287" t="s">
        <v>172</v>
      </c>
    </row>
    <row r="42585" spans="2:4" x14ac:dyDescent="0.35">
      <c r="B42585" s="306">
        <v>44530.56736120749</v>
      </c>
      <c r="C42585" s="288">
        <v>0</v>
      </c>
      <c r="D42585" s="287" t="s">
        <v>172</v>
      </c>
    </row>
    <row r="42586" spans="2:4" x14ac:dyDescent="0.35">
      <c r="B42586" s="306">
        <v>44530.568055651936</v>
      </c>
      <c r="C42586" s="288">
        <v>0</v>
      </c>
      <c r="D42586" s="287" t="s">
        <v>172</v>
      </c>
    </row>
    <row r="42587" spans="2:4" x14ac:dyDescent="0.35">
      <c r="B42587" s="306">
        <v>44530.568750096383</v>
      </c>
      <c r="C42587" s="288">
        <v>0</v>
      </c>
      <c r="D42587" s="287" t="s">
        <v>172</v>
      </c>
    </row>
    <row r="42588" spans="2:4" x14ac:dyDescent="0.35">
      <c r="B42588" s="306">
        <v>44530.56944454083</v>
      </c>
      <c r="C42588" s="288">
        <v>0</v>
      </c>
      <c r="D42588" s="287" t="s">
        <v>172</v>
      </c>
    </row>
    <row r="42589" spans="2:4" x14ac:dyDescent="0.35">
      <c r="B42589" s="306">
        <v>44530.570138985277</v>
      </c>
      <c r="C42589" s="288">
        <v>0.37500362850781432</v>
      </c>
      <c r="D42589" s="287" t="s">
        <v>172</v>
      </c>
    </row>
    <row r="42590" spans="2:4" x14ac:dyDescent="0.35">
      <c r="B42590" s="306">
        <v>44530.570833429723</v>
      </c>
      <c r="C42590" s="288">
        <v>0.46889682877360123</v>
      </c>
      <c r="D42590" s="287" t="s">
        <v>172</v>
      </c>
    </row>
    <row r="42591" spans="2:4" x14ac:dyDescent="0.35">
      <c r="B42591" s="306">
        <v>44530.57152787417</v>
      </c>
      <c r="C42591" s="288">
        <v>0.5447136906073865</v>
      </c>
      <c r="D42591" s="287" t="s">
        <v>172</v>
      </c>
    </row>
    <row r="42592" spans="2:4" x14ac:dyDescent="0.35">
      <c r="B42592" s="306">
        <v>44530.572222318617</v>
      </c>
      <c r="C42592" s="288">
        <v>0.6056595969731764</v>
      </c>
      <c r="D42592" s="287" t="s">
        <v>172</v>
      </c>
    </row>
    <row r="42593" spans="2:4" x14ac:dyDescent="0.35">
      <c r="B42593" s="306">
        <v>44530.572916763063</v>
      </c>
      <c r="C42593" s="288">
        <v>0.56721580647911951</v>
      </c>
      <c r="D42593" s="287" t="s">
        <v>172</v>
      </c>
    </row>
    <row r="42594" spans="2:4" x14ac:dyDescent="0.35">
      <c r="B42594" s="306">
        <v>44530.57361120751</v>
      </c>
      <c r="C42594" s="288">
        <v>0.55166571024880495</v>
      </c>
      <c r="D42594" s="287" t="s">
        <v>172</v>
      </c>
    </row>
    <row r="42595" spans="2:4" x14ac:dyDescent="0.35">
      <c r="B42595" s="306">
        <v>44530.574305651957</v>
      </c>
      <c r="C42595" s="288">
        <v>0.57893243438241671</v>
      </c>
      <c r="D42595" s="287" t="s">
        <v>172</v>
      </c>
    </row>
    <row r="42596" spans="2:4" x14ac:dyDescent="0.35">
      <c r="B42596" s="306">
        <v>44530.575000096404</v>
      </c>
      <c r="C42596" s="288">
        <v>0.62208588020936684</v>
      </c>
      <c r="D42596" s="287" t="s">
        <v>172</v>
      </c>
    </row>
    <row r="42597" spans="2:4" x14ac:dyDescent="0.35">
      <c r="B42597" s="306">
        <v>44530.57569454085</v>
      </c>
      <c r="C42597" s="288">
        <v>0.67479906706721526</v>
      </c>
      <c r="D42597" s="287" t="s">
        <v>172</v>
      </c>
    </row>
    <row r="42598" spans="2:4" x14ac:dyDescent="0.35">
      <c r="B42598" s="306">
        <v>44530.576388985297</v>
      </c>
      <c r="C42598" s="288">
        <v>0.67817983043811791</v>
      </c>
      <c r="D42598" s="287" t="s">
        <v>172</v>
      </c>
    </row>
    <row r="42599" spans="2:4" x14ac:dyDescent="0.35">
      <c r="B42599" s="306">
        <v>44530.577083429744</v>
      </c>
      <c r="C42599" s="288">
        <v>0.7417063100452651</v>
      </c>
      <c r="D42599" s="287" t="s">
        <v>172</v>
      </c>
    </row>
    <row r="42600" spans="2:4" x14ac:dyDescent="0.35">
      <c r="B42600" s="306">
        <v>44530.57777787419</v>
      </c>
      <c r="C42600" s="288">
        <v>0.71359146335962576</v>
      </c>
      <c r="D42600" s="287" t="s">
        <v>172</v>
      </c>
    </row>
    <row r="42601" spans="2:4" x14ac:dyDescent="0.35">
      <c r="B42601" s="306">
        <v>44530.578472318637</v>
      </c>
      <c r="C42601" s="288">
        <v>0.71639272181018898</v>
      </c>
      <c r="D42601" s="287" t="s">
        <v>172</v>
      </c>
    </row>
    <row r="42602" spans="2:4" x14ac:dyDescent="0.35">
      <c r="B42602" s="306">
        <v>44530.579166763084</v>
      </c>
      <c r="C42602" s="288">
        <v>0.34081369717675142</v>
      </c>
      <c r="D42602" s="287" t="s">
        <v>172</v>
      </c>
    </row>
    <row r="42603" spans="2:4" x14ac:dyDescent="0.35">
      <c r="B42603" s="306">
        <v>44530.57986120753</v>
      </c>
      <c r="C42603" s="288">
        <v>0.15691683479732699</v>
      </c>
      <c r="D42603" s="287" t="s">
        <v>172</v>
      </c>
    </row>
    <row r="42604" spans="2:4" x14ac:dyDescent="0.35">
      <c r="B42604" s="306">
        <v>44530.580555651977</v>
      </c>
      <c r="C42604" s="288">
        <v>8.2267035807793334E-2</v>
      </c>
      <c r="D42604" s="287" t="s">
        <v>172</v>
      </c>
    </row>
    <row r="42605" spans="2:4" x14ac:dyDescent="0.35">
      <c r="B42605" s="306">
        <v>44530.581250096424</v>
      </c>
      <c r="C42605" s="288">
        <v>4.3587962651891604E-2</v>
      </c>
      <c r="D42605" s="287" t="s">
        <v>172</v>
      </c>
    </row>
    <row r="42606" spans="2:4" x14ac:dyDescent="0.35">
      <c r="B42606" s="306">
        <v>44530.581944540871</v>
      </c>
      <c r="C42606" s="288">
        <v>2.2861051187097321E-2</v>
      </c>
      <c r="D42606" s="287" t="s">
        <v>172</v>
      </c>
    </row>
    <row r="42607" spans="2:4" x14ac:dyDescent="0.35">
      <c r="B42607" s="306">
        <v>44530.582638985317</v>
      </c>
      <c r="C42607" s="288">
        <v>8.6236404091784874E-2</v>
      </c>
      <c r="D42607" s="287" t="s">
        <v>172</v>
      </c>
    </row>
    <row r="42608" spans="2:4" x14ac:dyDescent="0.35">
      <c r="B42608" s="306">
        <v>44530.583333429764</v>
      </c>
      <c r="C42608" s="288">
        <v>4.92946331127996E-2</v>
      </c>
      <c r="D42608" s="287" t="s">
        <v>172</v>
      </c>
    </row>
    <row r="42609" spans="2:4" x14ac:dyDescent="0.35">
      <c r="B42609" s="306">
        <v>44530.584027874211</v>
      </c>
      <c r="C42609" s="288">
        <v>6.6062513624490296E-2</v>
      </c>
      <c r="D42609" s="287" t="s">
        <v>172</v>
      </c>
    </row>
    <row r="42610" spans="2:4" x14ac:dyDescent="0.35">
      <c r="B42610" s="306">
        <v>44530.584722318657</v>
      </c>
      <c r="C42610" s="288">
        <v>0</v>
      </c>
      <c r="D42610" s="287" t="s">
        <v>172</v>
      </c>
    </row>
    <row r="42611" spans="2:4" x14ac:dyDescent="0.35">
      <c r="B42611" s="306">
        <v>44530.585416763104</v>
      </c>
      <c r="C42611" s="288">
        <v>0</v>
      </c>
      <c r="D42611" s="287" t="s">
        <v>172</v>
      </c>
    </row>
    <row r="42612" spans="2:4" x14ac:dyDescent="0.35">
      <c r="B42612" s="306">
        <v>44530.586111207551</v>
      </c>
      <c r="C42612" s="288">
        <v>0</v>
      </c>
      <c r="D42612" s="287" t="s">
        <v>172</v>
      </c>
    </row>
    <row r="42613" spans="2:4" x14ac:dyDescent="0.35">
      <c r="B42613" s="306">
        <v>44530.586805651998</v>
      </c>
      <c r="C42613" s="288">
        <v>0.18426638756520408</v>
      </c>
      <c r="D42613" s="287" t="s">
        <v>172</v>
      </c>
    </row>
    <row r="42614" spans="2:4" x14ac:dyDescent="0.35">
      <c r="B42614" s="306">
        <v>44530.587500096444</v>
      </c>
      <c r="C42614" s="288">
        <v>0.45011950657699346</v>
      </c>
      <c r="D42614" s="287" t="s">
        <v>172</v>
      </c>
    </row>
    <row r="42615" spans="2:4" x14ac:dyDescent="0.35">
      <c r="B42615" s="306">
        <v>44530.588194540891</v>
      </c>
      <c r="C42615" s="288">
        <v>0.47839231158044032</v>
      </c>
      <c r="D42615" s="287" t="s">
        <v>172</v>
      </c>
    </row>
    <row r="42616" spans="2:4" x14ac:dyDescent="0.35">
      <c r="B42616" s="306">
        <v>44530.588888985338</v>
      </c>
      <c r="C42616" s="288">
        <v>0.6228650837339349</v>
      </c>
      <c r="D42616" s="287" t="s">
        <v>172</v>
      </c>
    </row>
    <row r="42617" spans="2:4" x14ac:dyDescent="0.35">
      <c r="B42617" s="306">
        <v>44530.589583429784</v>
      </c>
      <c r="C42617" s="288">
        <v>0.55664161881407681</v>
      </c>
      <c r="D42617" s="287" t="s">
        <v>172</v>
      </c>
    </row>
    <row r="42618" spans="2:4" x14ac:dyDescent="0.35">
      <c r="B42618" s="306">
        <v>44530.590277874231</v>
      </c>
      <c r="C42618" s="288">
        <v>0.54804395363274427</v>
      </c>
      <c r="D42618" s="287" t="s">
        <v>172</v>
      </c>
    </row>
    <row r="42619" spans="2:4" x14ac:dyDescent="0.35">
      <c r="B42619" s="306">
        <v>44530.590972318678</v>
      </c>
      <c r="C42619" s="288">
        <v>0.54159125411776288</v>
      </c>
      <c r="D42619" s="287" t="s">
        <v>172</v>
      </c>
    </row>
    <row r="42620" spans="2:4" x14ac:dyDescent="0.35">
      <c r="B42620" s="306">
        <v>44530.591666763125</v>
      </c>
      <c r="C42620" s="288">
        <v>0.72005192818408736</v>
      </c>
      <c r="D42620" s="287" t="s">
        <v>172</v>
      </c>
    </row>
    <row r="42621" spans="2:4" x14ac:dyDescent="0.35">
      <c r="B42621" s="306">
        <v>44530.592361207571</v>
      </c>
      <c r="C42621" s="288">
        <v>0.68372964514601331</v>
      </c>
      <c r="D42621" s="287" t="s">
        <v>172</v>
      </c>
    </row>
    <row r="42622" spans="2:4" x14ac:dyDescent="0.35">
      <c r="B42622" s="306">
        <v>44530.593055652018</v>
      </c>
      <c r="C42622" s="288">
        <v>0.73256497018774103</v>
      </c>
      <c r="D42622" s="287" t="s">
        <v>172</v>
      </c>
    </row>
    <row r="42623" spans="2:4" x14ac:dyDescent="0.35">
      <c r="B42623" s="306">
        <v>44530.593750096465</v>
      </c>
      <c r="C42623" s="288">
        <v>0.82945147762948179</v>
      </c>
      <c r="D42623" s="287" t="s">
        <v>172</v>
      </c>
    </row>
    <row r="42624" spans="2:4" x14ac:dyDescent="0.35">
      <c r="B42624" s="306">
        <v>44530.594444540911</v>
      </c>
      <c r="C42624" s="288">
        <v>0.84402261762491737</v>
      </c>
      <c r="D42624" s="287" t="s">
        <v>172</v>
      </c>
    </row>
    <row r="42625" spans="2:4" x14ac:dyDescent="0.35">
      <c r="B42625" s="306">
        <v>44530.595138985358</v>
      </c>
      <c r="C42625" s="288">
        <v>0.83336710694845051</v>
      </c>
      <c r="D42625" s="287" t="s">
        <v>172</v>
      </c>
    </row>
    <row r="42626" spans="2:4" x14ac:dyDescent="0.35">
      <c r="B42626" s="306">
        <v>44530.595833429805</v>
      </c>
      <c r="C42626" s="288">
        <v>0.53621608944540644</v>
      </c>
      <c r="D42626" s="287" t="s">
        <v>172</v>
      </c>
    </row>
    <row r="42627" spans="2:4" x14ac:dyDescent="0.35">
      <c r="B42627" s="306">
        <v>44530.596527874251</v>
      </c>
      <c r="C42627" s="288">
        <v>0.32997152400651736</v>
      </c>
      <c r="D42627" s="287" t="s">
        <v>172</v>
      </c>
    </row>
    <row r="42628" spans="2:4" x14ac:dyDescent="0.35">
      <c r="B42628" s="306">
        <v>44530.597222318698</v>
      </c>
      <c r="C42628" s="288">
        <v>0.24983818741566211</v>
      </c>
      <c r="D42628" s="287" t="s">
        <v>172</v>
      </c>
    </row>
    <row r="42629" spans="2:4" x14ac:dyDescent="0.35">
      <c r="B42629" s="306">
        <v>44530.597916763145</v>
      </c>
      <c r="C42629" s="288">
        <v>0.18527434982964527</v>
      </c>
      <c r="D42629" s="287" t="s">
        <v>172</v>
      </c>
    </row>
    <row r="42630" spans="2:4" x14ac:dyDescent="0.35">
      <c r="B42630" s="306">
        <v>44530.598611207592</v>
      </c>
      <c r="C42630" s="288">
        <v>9.3007957906466265E-2</v>
      </c>
      <c r="D42630" s="287" t="s">
        <v>172</v>
      </c>
    </row>
    <row r="42631" spans="2:4" x14ac:dyDescent="0.35">
      <c r="B42631" s="306">
        <v>44530.599305652038</v>
      </c>
      <c r="C42631" s="288">
        <v>0.14259040046250296</v>
      </c>
      <c r="D42631" s="287" t="s">
        <v>172</v>
      </c>
    </row>
    <row r="42632" spans="2:4" x14ac:dyDescent="0.35">
      <c r="B42632" s="306">
        <v>44530.600000096485</v>
      </c>
      <c r="C42632" s="288">
        <v>8.010593449474375E-2</v>
      </c>
      <c r="D42632" s="287" t="s">
        <v>172</v>
      </c>
    </row>
    <row r="42633" spans="2:4" x14ac:dyDescent="0.35">
      <c r="B42633" s="306">
        <v>44530.600694540932</v>
      </c>
      <c r="C42633" s="288">
        <v>8.1724541068092543E-2</v>
      </c>
      <c r="D42633" s="287" t="s">
        <v>172</v>
      </c>
    </row>
    <row r="42634" spans="2:4" x14ac:dyDescent="0.35">
      <c r="B42634" s="306">
        <v>44530.601388985378</v>
      </c>
      <c r="C42634" s="288">
        <v>9.3084480383900353E-2</v>
      </c>
      <c r="D42634" s="287" t="s">
        <v>172</v>
      </c>
    </row>
    <row r="42635" spans="2:4" x14ac:dyDescent="0.35">
      <c r="B42635" s="306">
        <v>44530.602083429825</v>
      </c>
      <c r="C42635" s="288">
        <v>3.8966000854107584E-2</v>
      </c>
      <c r="D42635" s="287" t="s">
        <v>172</v>
      </c>
    </row>
    <row r="42636" spans="2:4" x14ac:dyDescent="0.35">
      <c r="B42636" s="306">
        <v>44530.602777874272</v>
      </c>
      <c r="C42636" s="288">
        <v>0</v>
      </c>
      <c r="D42636" s="287" t="s">
        <v>172</v>
      </c>
    </row>
    <row r="42637" spans="2:4" x14ac:dyDescent="0.35">
      <c r="B42637" s="306">
        <v>44530.603472318719</v>
      </c>
      <c r="C42637" s="288">
        <v>5.4678204473276537E-2</v>
      </c>
      <c r="D42637" s="287" t="s">
        <v>172</v>
      </c>
    </row>
    <row r="42638" spans="2:4" x14ac:dyDescent="0.35">
      <c r="B42638" s="306">
        <v>44530.604166763165</v>
      </c>
      <c r="C42638" s="288">
        <v>0.48420172457796679</v>
      </c>
      <c r="D42638" s="287" t="s">
        <v>172</v>
      </c>
    </row>
    <row r="42639" spans="2:4" x14ac:dyDescent="0.35">
      <c r="B42639" s="306">
        <v>44530.604861207612</v>
      </c>
      <c r="C42639" s="288">
        <v>0.6297894553257114</v>
      </c>
      <c r="D42639" s="287" t="s">
        <v>172</v>
      </c>
    </row>
    <row r="42640" spans="2:4" x14ac:dyDescent="0.35">
      <c r="B42640" s="306">
        <v>44530.605555652059</v>
      </c>
      <c r="C42640" s="288">
        <v>0.78806884796795207</v>
      </c>
      <c r="D42640" s="287" t="s">
        <v>172</v>
      </c>
    </row>
    <row r="42641" spans="2:4" x14ac:dyDescent="0.35">
      <c r="B42641" s="306">
        <v>44530.606250096505</v>
      </c>
      <c r="C42641" s="288">
        <v>0.77774966484964048</v>
      </c>
      <c r="D42641" s="287" t="s">
        <v>172</v>
      </c>
    </row>
    <row r="42642" spans="2:4" x14ac:dyDescent="0.35">
      <c r="B42642" s="306">
        <v>44530.606944540952</v>
      </c>
      <c r="C42642" s="288">
        <v>0.74951154010511045</v>
      </c>
      <c r="D42642" s="287" t="s">
        <v>172</v>
      </c>
    </row>
    <row r="42643" spans="2:4" x14ac:dyDescent="0.35">
      <c r="B42643" s="306">
        <v>44530.607638985399</v>
      </c>
      <c r="C42643" s="288">
        <v>0.75992033310964568</v>
      </c>
      <c r="D42643" s="287" t="s">
        <v>172</v>
      </c>
    </row>
    <row r="42644" spans="2:4" x14ac:dyDescent="0.35">
      <c r="B42644" s="306">
        <v>44530.608333429846</v>
      </c>
      <c r="C42644" s="288">
        <v>0.8244736615735746</v>
      </c>
      <c r="D42644" s="287" t="s">
        <v>172</v>
      </c>
    </row>
    <row r="42645" spans="2:4" x14ac:dyDescent="0.35">
      <c r="B42645" s="306">
        <v>44530.609027874292</v>
      </c>
      <c r="C42645" s="288">
        <v>0.77651733182889682</v>
      </c>
      <c r="D42645" s="287" t="s">
        <v>172</v>
      </c>
    </row>
    <row r="42646" spans="2:4" x14ac:dyDescent="0.35">
      <c r="B42646" s="306">
        <v>44530.609722318739</v>
      </c>
      <c r="C42646" s="288">
        <v>0.74189773348625754</v>
      </c>
      <c r="D42646" s="287" t="s">
        <v>172</v>
      </c>
    </row>
    <row r="42647" spans="2:4" x14ac:dyDescent="0.35">
      <c r="B42647" s="306">
        <v>44530.610416763186</v>
      </c>
      <c r="C42647" s="288">
        <v>0.83650993882062419</v>
      </c>
      <c r="D42647" s="287" t="s">
        <v>172</v>
      </c>
    </row>
    <row r="42648" spans="2:4" x14ac:dyDescent="0.35">
      <c r="B42648" s="306">
        <v>44530.611111207632</v>
      </c>
      <c r="C42648" s="288">
        <v>0.95230987308532344</v>
      </c>
      <c r="D42648" s="287" t="s">
        <v>172</v>
      </c>
    </row>
    <row r="42649" spans="2:4" x14ac:dyDescent="0.35">
      <c r="B42649" s="306">
        <v>44530.611805652079</v>
      </c>
      <c r="C42649" s="288">
        <v>0.95909790555318375</v>
      </c>
      <c r="D42649" s="287" t="s">
        <v>172</v>
      </c>
    </row>
    <row r="42650" spans="2:4" x14ac:dyDescent="0.35">
      <c r="B42650" s="306">
        <v>44530.612500096526</v>
      </c>
      <c r="C42650" s="288">
        <v>0.66154093708404005</v>
      </c>
      <c r="D42650" s="287" t="s">
        <v>172</v>
      </c>
    </row>
    <row r="42651" spans="2:4" x14ac:dyDescent="0.35">
      <c r="B42651" s="306">
        <v>44530.613194540972</v>
      </c>
      <c r="C42651" s="288">
        <v>0.50182476054712122</v>
      </c>
      <c r="D42651" s="287" t="s">
        <v>172</v>
      </c>
    </row>
    <row r="42652" spans="2:4" x14ac:dyDescent="0.35">
      <c r="B42652" s="306">
        <v>44530.613888985419</v>
      </c>
      <c r="C42652" s="288">
        <v>0.33035217070591899</v>
      </c>
      <c r="D42652" s="287" t="s">
        <v>172</v>
      </c>
    </row>
    <row r="42653" spans="2:4" x14ac:dyDescent="0.35">
      <c r="B42653" s="306">
        <v>44530.614583429866</v>
      </c>
      <c r="C42653" s="288">
        <v>0.20123898888047431</v>
      </c>
      <c r="D42653" s="287" t="s">
        <v>172</v>
      </c>
    </row>
    <row r="42654" spans="2:4" x14ac:dyDescent="0.35">
      <c r="B42654" s="306">
        <v>44530.615277874313</v>
      </c>
      <c r="C42654" s="288">
        <v>0.22807104106163933</v>
      </c>
      <c r="D42654" s="287" t="s">
        <v>172</v>
      </c>
    </row>
    <row r="42655" spans="2:4" x14ac:dyDescent="0.35">
      <c r="B42655" s="306">
        <v>44530.615972318759</v>
      </c>
      <c r="C42655" s="288">
        <v>0.22140384348303996</v>
      </c>
      <c r="D42655" s="287" t="s">
        <v>172</v>
      </c>
    </row>
    <row r="42656" spans="2:4" x14ac:dyDescent="0.35">
      <c r="B42656" s="306">
        <v>44530.616666763206</v>
      </c>
      <c r="C42656" s="288">
        <v>0.15996711596972091</v>
      </c>
      <c r="D42656" s="287" t="s">
        <v>172</v>
      </c>
    </row>
    <row r="42657" spans="2:4" x14ac:dyDescent="0.35">
      <c r="B42657" s="306">
        <v>44530.617361207653</v>
      </c>
      <c r="C42657" s="288">
        <v>0.16471355077516517</v>
      </c>
      <c r="D42657" s="287" t="s">
        <v>172</v>
      </c>
    </row>
    <row r="42658" spans="2:4" x14ac:dyDescent="0.35">
      <c r="B42658" s="306">
        <v>44530.618055652099</v>
      </c>
      <c r="C42658" s="288">
        <v>0.1720148361487342</v>
      </c>
      <c r="D42658" s="287" t="s">
        <v>172</v>
      </c>
    </row>
    <row r="42659" spans="2:4" x14ac:dyDescent="0.35">
      <c r="B42659" s="306">
        <v>44530.618750096546</v>
      </c>
      <c r="C42659" s="288">
        <v>0.10441951780282276</v>
      </c>
      <c r="D42659" s="287" t="s">
        <v>172</v>
      </c>
    </row>
    <row r="42660" spans="2:4" x14ac:dyDescent="0.35">
      <c r="B42660" s="306">
        <v>44530.619444540993</v>
      </c>
      <c r="C42660" s="288">
        <v>0.15052367098583375</v>
      </c>
      <c r="D42660" s="287" t="s">
        <v>172</v>
      </c>
    </row>
    <row r="42661" spans="2:4" x14ac:dyDescent="0.35">
      <c r="B42661" s="306">
        <v>44530.62013898544</v>
      </c>
      <c r="C42661" s="288">
        <v>0.25517725708959915</v>
      </c>
      <c r="D42661" s="287" t="s">
        <v>172</v>
      </c>
    </row>
    <row r="42662" spans="2:4" x14ac:dyDescent="0.35">
      <c r="B42662" s="306">
        <v>44530.620833429886</v>
      </c>
      <c r="C42662" s="288">
        <v>0.58019978126242977</v>
      </c>
      <c r="D42662" s="287" t="s">
        <v>172</v>
      </c>
    </row>
    <row r="42663" spans="2:4" x14ac:dyDescent="0.35">
      <c r="B42663" s="306">
        <v>44530.621527874333</v>
      </c>
      <c r="C42663" s="288">
        <v>0.818594481279312</v>
      </c>
      <c r="D42663" s="287" t="s">
        <v>172</v>
      </c>
    </row>
    <row r="42664" spans="2:4" x14ac:dyDescent="0.35">
      <c r="B42664" s="306">
        <v>44530.62222231878</v>
      </c>
      <c r="C42664" s="288">
        <v>0.78627822217955934</v>
      </c>
      <c r="D42664" s="287" t="s">
        <v>172</v>
      </c>
    </row>
    <row r="42665" spans="2:4" x14ac:dyDescent="0.35">
      <c r="B42665" s="306">
        <v>44530.622916763226</v>
      </c>
      <c r="C42665" s="288">
        <v>0.85555691707583414</v>
      </c>
      <c r="D42665" s="287" t="s">
        <v>172</v>
      </c>
    </row>
    <row r="42666" spans="2:4" x14ac:dyDescent="0.35">
      <c r="B42666" s="306">
        <v>44530.623611207673</v>
      </c>
      <c r="C42666" s="288">
        <v>0.98390190716769821</v>
      </c>
      <c r="D42666" s="287" t="s">
        <v>172</v>
      </c>
    </row>
    <row r="42667" spans="2:4" x14ac:dyDescent="0.35">
      <c r="B42667" s="306">
        <v>44530.62430565212</v>
      </c>
      <c r="C42667" s="288">
        <v>0.85157173807359265</v>
      </c>
      <c r="D42667" s="287" t="s">
        <v>172</v>
      </c>
    </row>
    <row r="42668" spans="2:4" x14ac:dyDescent="0.35">
      <c r="B42668" s="306">
        <v>44530.625000096567</v>
      </c>
      <c r="C42668" s="288">
        <v>0.81603804954441628</v>
      </c>
      <c r="D42668" s="287" t="s">
        <v>172</v>
      </c>
    </row>
    <row r="42669" spans="2:4" x14ac:dyDescent="0.35">
      <c r="B42669" s="306">
        <v>44530.625694541013</v>
      </c>
      <c r="C42669" s="288">
        <v>0.8290610562019235</v>
      </c>
      <c r="D42669" s="287" t="s">
        <v>172</v>
      </c>
    </row>
    <row r="42670" spans="2:4" x14ac:dyDescent="0.35">
      <c r="B42670" s="306">
        <v>44530.62638898546</v>
      </c>
      <c r="C42670" s="288">
        <v>0.90748125044616856</v>
      </c>
      <c r="D42670" s="287" t="s">
        <v>172</v>
      </c>
    </row>
    <row r="42671" spans="2:4" x14ac:dyDescent="0.35">
      <c r="B42671" s="306">
        <v>44530.627083429907</v>
      </c>
      <c r="C42671" s="288">
        <v>0.95108324385825349</v>
      </c>
      <c r="D42671" s="287" t="s">
        <v>172</v>
      </c>
    </row>
    <row r="42672" spans="2:4" x14ac:dyDescent="0.35">
      <c r="B42672" s="306">
        <v>44530.627777874353</v>
      </c>
      <c r="C42672" s="288">
        <v>0.99694091562899601</v>
      </c>
      <c r="D42672" s="287" t="s">
        <v>172</v>
      </c>
    </row>
    <row r="42673" spans="2:4" x14ac:dyDescent="0.35">
      <c r="B42673" s="306">
        <v>44530.6284723188</v>
      </c>
      <c r="C42673" s="288">
        <v>0.87660724113144772</v>
      </c>
      <c r="D42673" s="287" t="s">
        <v>172</v>
      </c>
    </row>
    <row r="42674" spans="2:4" x14ac:dyDescent="0.35">
      <c r="B42674" s="306">
        <v>44530.629166763247</v>
      </c>
      <c r="C42674" s="288">
        <v>0.39179035688409081</v>
      </c>
      <c r="D42674" s="287" t="s">
        <v>172</v>
      </c>
    </row>
    <row r="42675" spans="2:4" x14ac:dyDescent="0.35">
      <c r="B42675" s="306">
        <v>44530.629861207693</v>
      </c>
      <c r="C42675" s="288">
        <v>0.18685481070509316</v>
      </c>
      <c r="D42675" s="287" t="s">
        <v>172</v>
      </c>
    </row>
    <row r="42676" spans="2:4" x14ac:dyDescent="0.35">
      <c r="B42676" s="306">
        <v>44530.63055565214</v>
      </c>
      <c r="C42676" s="288">
        <v>0.13486742012235783</v>
      </c>
      <c r="D42676" s="287" t="s">
        <v>172</v>
      </c>
    </row>
    <row r="42677" spans="2:4" x14ac:dyDescent="0.35">
      <c r="B42677" s="306">
        <v>44530.631250096587</v>
      </c>
      <c r="C42677" s="288">
        <v>0.12223307942995235</v>
      </c>
      <c r="D42677" s="287" t="s">
        <v>172</v>
      </c>
    </row>
    <row r="42678" spans="2:4" x14ac:dyDescent="0.35">
      <c r="B42678" s="306">
        <v>44530.631944541034</v>
      </c>
      <c r="C42678" s="288">
        <v>0.10382840679958463</v>
      </c>
      <c r="D42678" s="287" t="s">
        <v>172</v>
      </c>
    </row>
    <row r="42679" spans="2:4" x14ac:dyDescent="0.35">
      <c r="B42679" s="306">
        <v>44530.63263898548</v>
      </c>
      <c r="C42679" s="288">
        <v>0.10211952736698322</v>
      </c>
      <c r="D42679" s="287" t="s">
        <v>172</v>
      </c>
    </row>
    <row r="42680" spans="2:4" x14ac:dyDescent="0.35">
      <c r="B42680" s="306">
        <v>44530.633333429927</v>
      </c>
      <c r="C42680" s="288">
        <v>8.2907150884390532E-2</v>
      </c>
      <c r="D42680" s="287" t="s">
        <v>172</v>
      </c>
    </row>
    <row r="42681" spans="2:4" x14ac:dyDescent="0.35">
      <c r="B42681" s="306">
        <v>44530.634027874374</v>
      </c>
      <c r="C42681" s="288">
        <v>2.5020199714481349E-2</v>
      </c>
      <c r="D42681" s="287" t="s">
        <v>172</v>
      </c>
    </row>
    <row r="42682" spans="2:4" x14ac:dyDescent="0.35">
      <c r="B42682" s="306">
        <v>44530.63472231882</v>
      </c>
      <c r="C42682" s="288">
        <v>0</v>
      </c>
      <c r="D42682" s="287" t="s">
        <v>172</v>
      </c>
    </row>
    <row r="42683" spans="2:4" x14ac:dyDescent="0.35">
      <c r="B42683" s="306">
        <v>44530.635416763267</v>
      </c>
      <c r="C42683" s="288">
        <v>1.3918485041369878E-2</v>
      </c>
      <c r="D42683" s="287" t="s">
        <v>172</v>
      </c>
    </row>
    <row r="42684" spans="2:4" x14ac:dyDescent="0.35">
      <c r="B42684" s="306">
        <v>44530.636111207714</v>
      </c>
      <c r="C42684" s="288">
        <v>0</v>
      </c>
      <c r="D42684" s="287" t="s">
        <v>172</v>
      </c>
    </row>
    <row r="42685" spans="2:4" x14ac:dyDescent="0.35">
      <c r="B42685" s="306">
        <v>44530.636805652161</v>
      </c>
      <c r="C42685" s="288">
        <v>2.9903950766432295E-2</v>
      </c>
      <c r="D42685" s="287" t="s">
        <v>172</v>
      </c>
    </row>
    <row r="42686" spans="2:4" x14ac:dyDescent="0.35">
      <c r="B42686" s="306">
        <v>44530.637500096607</v>
      </c>
      <c r="C42686" s="288">
        <v>0.26869579818003331</v>
      </c>
      <c r="D42686" s="287" t="s">
        <v>172</v>
      </c>
    </row>
    <row r="42687" spans="2:4" x14ac:dyDescent="0.35">
      <c r="B42687" s="306">
        <v>44530.638194541054</v>
      </c>
      <c r="C42687" s="288">
        <v>0.64849554669090137</v>
      </c>
      <c r="D42687" s="287" t="s">
        <v>172</v>
      </c>
    </row>
    <row r="42688" spans="2:4" x14ac:dyDescent="0.35">
      <c r="B42688" s="306">
        <v>44530.638888985501</v>
      </c>
      <c r="C42688" s="288">
        <v>0.81929050494654798</v>
      </c>
      <c r="D42688" s="287" t="s">
        <v>172</v>
      </c>
    </row>
    <row r="42689" spans="2:4" x14ac:dyDescent="0.35">
      <c r="B42689" s="306">
        <v>44530.639583429947</v>
      </c>
      <c r="C42689" s="288">
        <v>0.75819717881264903</v>
      </c>
      <c r="D42689" s="287" t="s">
        <v>172</v>
      </c>
    </row>
    <row r="42690" spans="2:4" x14ac:dyDescent="0.35">
      <c r="B42690" s="306">
        <v>44530.640277874394</v>
      </c>
      <c r="C42690" s="288">
        <v>0.77878922893723934</v>
      </c>
      <c r="D42690" s="287" t="s">
        <v>172</v>
      </c>
    </row>
    <row r="42691" spans="2:4" x14ac:dyDescent="0.35">
      <c r="B42691" s="306">
        <v>44530.640972318841</v>
      </c>
      <c r="C42691" s="288">
        <v>0.76042659058633333</v>
      </c>
      <c r="D42691" s="287" t="s">
        <v>172</v>
      </c>
    </row>
    <row r="42692" spans="2:4" x14ac:dyDescent="0.35">
      <c r="B42692" s="306">
        <v>44530.641666763288</v>
      </c>
      <c r="C42692" s="288">
        <v>0.88312780605641217</v>
      </c>
      <c r="D42692" s="287" t="s">
        <v>172</v>
      </c>
    </row>
    <row r="42693" spans="2:4" x14ac:dyDescent="0.35">
      <c r="B42693" s="306">
        <v>44530.642361207734</v>
      </c>
      <c r="C42693" s="288">
        <v>0.81962466181673033</v>
      </c>
      <c r="D42693" s="287" t="s">
        <v>172</v>
      </c>
    </row>
    <row r="42694" spans="2:4" x14ac:dyDescent="0.35">
      <c r="B42694" s="306">
        <v>44530.643055652181</v>
      </c>
      <c r="C42694" s="288">
        <v>0.82972041025762644</v>
      </c>
      <c r="D42694" s="287" t="s">
        <v>172</v>
      </c>
    </row>
    <row r="42695" spans="2:4" x14ac:dyDescent="0.35">
      <c r="B42695" s="306">
        <v>44530.643750096628</v>
      </c>
      <c r="C42695" s="288">
        <v>0.94286523080942664</v>
      </c>
      <c r="D42695" s="287" t="s">
        <v>172</v>
      </c>
    </row>
    <row r="42696" spans="2:4" x14ac:dyDescent="0.35">
      <c r="B42696" s="306">
        <v>44530.644444541074</v>
      </c>
      <c r="C42696" s="288">
        <v>1.0304216870445089</v>
      </c>
      <c r="D42696" s="287" t="s">
        <v>172</v>
      </c>
    </row>
    <row r="42697" spans="2:4" x14ac:dyDescent="0.35">
      <c r="B42697" s="306">
        <v>44530.645138985521</v>
      </c>
      <c r="C42697" s="288">
        <v>0.95623211208815817</v>
      </c>
      <c r="D42697" s="287" t="s">
        <v>172</v>
      </c>
    </row>
    <row r="42698" spans="2:4" x14ac:dyDescent="0.35">
      <c r="B42698" s="306">
        <v>44530.645833429968</v>
      </c>
      <c r="C42698" s="288">
        <v>0.42954817300539311</v>
      </c>
      <c r="D42698" s="287" t="s">
        <v>172</v>
      </c>
    </row>
    <row r="42699" spans="2:4" x14ac:dyDescent="0.35">
      <c r="B42699" s="306">
        <v>44530.646527874414</v>
      </c>
      <c r="C42699" s="288">
        <v>0.21796920645754955</v>
      </c>
      <c r="D42699" s="287" t="s">
        <v>172</v>
      </c>
    </row>
    <row r="42700" spans="2:4" x14ac:dyDescent="0.35">
      <c r="B42700" s="306">
        <v>44530.647222318861</v>
      </c>
      <c r="C42700" s="288">
        <v>0.1697026502563555</v>
      </c>
      <c r="D42700" s="287" t="s">
        <v>172</v>
      </c>
    </row>
    <row r="42701" spans="2:4" x14ac:dyDescent="0.35">
      <c r="B42701" s="306">
        <v>44530.647916763308</v>
      </c>
      <c r="C42701" s="288">
        <v>0.19930713046602858</v>
      </c>
      <c r="D42701" s="287" t="s">
        <v>172</v>
      </c>
    </row>
    <row r="42702" spans="2:4" x14ac:dyDescent="0.35">
      <c r="B42702" s="306">
        <v>44530.648611207755</v>
      </c>
      <c r="C42702" s="288">
        <v>0.12633377056167774</v>
      </c>
      <c r="D42702" s="287" t="s">
        <v>172</v>
      </c>
    </row>
    <row r="42703" spans="2:4" x14ac:dyDescent="0.35">
      <c r="B42703" s="306">
        <v>44530.649305652201</v>
      </c>
      <c r="C42703" s="288">
        <v>9.4929830082348107E-2</v>
      </c>
      <c r="D42703" s="287" t="s">
        <v>172</v>
      </c>
    </row>
    <row r="42704" spans="2:4" x14ac:dyDescent="0.35">
      <c r="B42704" s="306">
        <v>44530.650000096648</v>
      </c>
      <c r="C42704" s="288">
        <v>0.13910781087192087</v>
      </c>
      <c r="D42704" s="287" t="s">
        <v>172</v>
      </c>
    </row>
    <row r="42705" spans="2:4" x14ac:dyDescent="0.35">
      <c r="B42705" s="306">
        <v>44530.650694541095</v>
      </c>
      <c r="C42705" s="288">
        <v>0.14263335312058795</v>
      </c>
      <c r="D42705" s="287" t="s">
        <v>172</v>
      </c>
    </row>
    <row r="42706" spans="2:4" x14ac:dyDescent="0.35">
      <c r="B42706" s="306">
        <v>44530.651388985541</v>
      </c>
      <c r="C42706" s="288">
        <v>0.10950085937477828</v>
      </c>
      <c r="D42706" s="287" t="s">
        <v>172</v>
      </c>
    </row>
    <row r="42707" spans="2:4" x14ac:dyDescent="0.35">
      <c r="B42707" s="306">
        <v>44530.652083429988</v>
      </c>
      <c r="C42707" s="288">
        <v>5.2461376409807296E-2</v>
      </c>
      <c r="D42707" s="287" t="s">
        <v>172</v>
      </c>
    </row>
    <row r="42708" spans="2:4" x14ac:dyDescent="0.35">
      <c r="B42708" s="306">
        <v>44530.652777874435</v>
      </c>
      <c r="C42708" s="288">
        <v>0.16145926326854956</v>
      </c>
      <c r="D42708" s="287" t="s">
        <v>172</v>
      </c>
    </row>
    <row r="42709" spans="2:4" x14ac:dyDescent="0.35">
      <c r="B42709" s="306">
        <v>44530.653472318882</v>
      </c>
      <c r="C42709" s="288">
        <v>0.18852142362184168</v>
      </c>
      <c r="D42709" s="287" t="s">
        <v>172</v>
      </c>
    </row>
    <row r="42710" spans="2:4" x14ac:dyDescent="0.35">
      <c r="B42710" s="306">
        <v>44530.654166763328</v>
      </c>
      <c r="C42710" s="288">
        <v>0.21397501392760507</v>
      </c>
      <c r="D42710" s="287" t="s">
        <v>172</v>
      </c>
    </row>
    <row r="42711" spans="2:4" x14ac:dyDescent="0.35">
      <c r="B42711" s="306">
        <v>44530.654861207775</v>
      </c>
      <c r="C42711" s="288">
        <v>0.58871259908155482</v>
      </c>
      <c r="D42711" s="287" t="s">
        <v>172</v>
      </c>
    </row>
    <row r="42712" spans="2:4" x14ac:dyDescent="0.35">
      <c r="B42712" s="306">
        <v>44530.655555652222</v>
      </c>
      <c r="C42712" s="288">
        <v>0.70415616900815314</v>
      </c>
      <c r="D42712" s="287" t="s">
        <v>172</v>
      </c>
    </row>
    <row r="42713" spans="2:4" x14ac:dyDescent="0.35">
      <c r="B42713" s="306">
        <v>44530.656250096668</v>
      </c>
      <c r="C42713" s="288">
        <v>0.82588979730862777</v>
      </c>
      <c r="D42713" s="287" t="s">
        <v>172</v>
      </c>
    </row>
    <row r="42714" spans="2:4" x14ac:dyDescent="0.35">
      <c r="B42714" s="306">
        <v>44530.656944541115</v>
      </c>
      <c r="C42714" s="288">
        <v>0.84478133778259989</v>
      </c>
      <c r="D42714" s="287" t="s">
        <v>172</v>
      </c>
    </row>
    <row r="42715" spans="2:4" x14ac:dyDescent="0.35">
      <c r="B42715" s="306">
        <v>44530.657638985562</v>
      </c>
      <c r="C42715" s="288">
        <v>0.77069376054908689</v>
      </c>
      <c r="D42715" s="287" t="s">
        <v>172</v>
      </c>
    </row>
    <row r="42716" spans="2:4" x14ac:dyDescent="0.35">
      <c r="B42716" s="306">
        <v>44530.658333430008</v>
      </c>
      <c r="C42716" s="288">
        <v>0.87493443182502229</v>
      </c>
      <c r="D42716" s="287" t="s">
        <v>172</v>
      </c>
    </row>
    <row r="42717" spans="2:4" x14ac:dyDescent="0.35">
      <c r="B42717" s="306">
        <v>44530.659027874455</v>
      </c>
      <c r="C42717" s="288">
        <v>0.84272591211592951</v>
      </c>
      <c r="D42717" s="287" t="s">
        <v>172</v>
      </c>
    </row>
    <row r="42718" spans="2:4" x14ac:dyDescent="0.35">
      <c r="B42718" s="306">
        <v>44530.659722318902</v>
      </c>
      <c r="C42718" s="288">
        <v>0.85765305839801542</v>
      </c>
      <c r="D42718" s="287" t="s">
        <v>172</v>
      </c>
    </row>
    <row r="42719" spans="2:4" x14ac:dyDescent="0.35">
      <c r="B42719" s="306">
        <v>44530.660416763349</v>
      </c>
      <c r="C42719" s="288">
        <v>0.89303013247639074</v>
      </c>
      <c r="D42719" s="287" t="s">
        <v>172</v>
      </c>
    </row>
    <row r="42720" spans="2:4" x14ac:dyDescent="0.35">
      <c r="B42720" s="306">
        <v>44530.661111207795</v>
      </c>
      <c r="C42720" s="288">
        <v>0.95705179191851741</v>
      </c>
      <c r="D42720" s="287" t="s">
        <v>172</v>
      </c>
    </row>
    <row r="42721" spans="2:4" x14ac:dyDescent="0.35">
      <c r="B42721" s="306">
        <v>44530.661805652242</v>
      </c>
      <c r="C42721" s="288">
        <v>0.94257356444674467</v>
      </c>
      <c r="D42721" s="287" t="s">
        <v>172</v>
      </c>
    </row>
    <row r="42722" spans="2:4" x14ac:dyDescent="0.35">
      <c r="B42722" s="306">
        <v>44530.662500096689</v>
      </c>
      <c r="C42722" s="288">
        <v>0.46402008767120911</v>
      </c>
      <c r="D42722" s="287" t="s">
        <v>172</v>
      </c>
    </row>
    <row r="42723" spans="2:4" x14ac:dyDescent="0.35">
      <c r="B42723" s="306">
        <v>44530.663194541135</v>
      </c>
      <c r="C42723" s="288">
        <v>0.3419553025429195</v>
      </c>
      <c r="D42723" s="287" t="s">
        <v>172</v>
      </c>
    </row>
    <row r="42724" spans="2:4" x14ac:dyDescent="0.35">
      <c r="B42724" s="306">
        <v>44530.663888985582</v>
      </c>
      <c r="C42724" s="288">
        <v>0.23698498181717392</v>
      </c>
      <c r="D42724" s="287" t="s">
        <v>172</v>
      </c>
    </row>
    <row r="42725" spans="2:4" x14ac:dyDescent="0.35">
      <c r="B42725" s="306">
        <v>44530.664583430029</v>
      </c>
      <c r="C42725" s="288">
        <v>0.24545709460662693</v>
      </c>
      <c r="D42725" s="287" t="s">
        <v>172</v>
      </c>
    </row>
    <row r="42726" spans="2:4" x14ac:dyDescent="0.35">
      <c r="B42726" s="306">
        <v>44530.665277874476</v>
      </c>
      <c r="C42726" s="288">
        <v>0.18336837820344651</v>
      </c>
      <c r="D42726" s="287" t="s">
        <v>172</v>
      </c>
    </row>
    <row r="42727" spans="2:4" x14ac:dyDescent="0.35">
      <c r="B42727" s="306">
        <v>44530.665972318922</v>
      </c>
      <c r="C42727" s="288">
        <v>0.18961405521116984</v>
      </c>
      <c r="D42727" s="287" t="s">
        <v>172</v>
      </c>
    </row>
    <row r="42728" spans="2:4" x14ac:dyDescent="0.35">
      <c r="B42728" s="306">
        <v>44530.666666763369</v>
      </c>
      <c r="C42728" s="288">
        <v>0.22792315494161813</v>
      </c>
      <c r="D42728" s="287" t="s">
        <v>170</v>
      </c>
    </row>
    <row r="42729" spans="2:4" x14ac:dyDescent="0.35">
      <c r="B42729" s="306">
        <v>44530.667361207816</v>
      </c>
      <c r="C42729" s="288">
        <v>0.21252263714332004</v>
      </c>
      <c r="D42729" s="287" t="s">
        <v>172</v>
      </c>
    </row>
    <row r="42730" spans="2:4" x14ac:dyDescent="0.35">
      <c r="B42730" s="306">
        <v>44530.668055652262</v>
      </c>
      <c r="C42730" s="288">
        <v>0.17580688863495197</v>
      </c>
      <c r="D42730" s="287" t="s">
        <v>172</v>
      </c>
    </row>
    <row r="42731" spans="2:4" x14ac:dyDescent="0.35">
      <c r="B42731" s="306">
        <v>44530.668750096709</v>
      </c>
      <c r="C42731" s="288">
        <v>0.16328679878300439</v>
      </c>
      <c r="D42731" s="287" t="s">
        <v>172</v>
      </c>
    </row>
    <row r="42732" spans="2:4" x14ac:dyDescent="0.35">
      <c r="B42732" s="306">
        <v>44530.669444541156</v>
      </c>
      <c r="C42732" s="288">
        <v>9.2698170864548499E-2</v>
      </c>
      <c r="D42732" s="287" t="s">
        <v>172</v>
      </c>
    </row>
    <row r="42733" spans="2:4" x14ac:dyDescent="0.35">
      <c r="B42733" s="306">
        <v>44530.670138985603</v>
      </c>
      <c r="C42733" s="288">
        <v>7.4793135183047824E-2</v>
      </c>
      <c r="D42733" s="287" t="s">
        <v>172</v>
      </c>
    </row>
    <row r="42734" spans="2:4" x14ac:dyDescent="0.35">
      <c r="B42734" s="306">
        <v>44530.670833430049</v>
      </c>
      <c r="C42734" s="288">
        <v>0.10322458441838384</v>
      </c>
      <c r="D42734" s="287" t="s">
        <v>172</v>
      </c>
    </row>
    <row r="42735" spans="2:4" x14ac:dyDescent="0.35">
      <c r="B42735" s="306">
        <v>44530.671527874496</v>
      </c>
      <c r="C42735" s="288">
        <v>0.61826505417260103</v>
      </c>
      <c r="D42735" s="287" t="s">
        <v>172</v>
      </c>
    </row>
    <row r="42736" spans="2:4" x14ac:dyDescent="0.35">
      <c r="B42736" s="306">
        <v>44530.672222318943</v>
      </c>
      <c r="C42736" s="288">
        <v>0.67199517806438958</v>
      </c>
      <c r="D42736" s="287" t="s">
        <v>172</v>
      </c>
    </row>
    <row r="42737" spans="2:4" x14ac:dyDescent="0.35">
      <c r="B42737" s="306">
        <v>44530.672916763389</v>
      </c>
      <c r="C42737" s="288">
        <v>0.79805282301786062</v>
      </c>
      <c r="D42737" s="287" t="s">
        <v>172</v>
      </c>
    </row>
    <row r="42738" spans="2:4" x14ac:dyDescent="0.35">
      <c r="B42738" s="306">
        <v>44530.673611207836</v>
      </c>
      <c r="C42738" s="288">
        <v>1.0069040074310276</v>
      </c>
      <c r="D42738" s="287" t="s">
        <v>172</v>
      </c>
    </row>
    <row r="42739" spans="2:4" x14ac:dyDescent="0.35">
      <c r="B42739" s="306">
        <v>44530.674305652283</v>
      </c>
      <c r="C42739" s="288">
        <v>0.87646188691445182</v>
      </c>
      <c r="D42739" s="287" t="s">
        <v>172</v>
      </c>
    </row>
    <row r="42740" spans="2:4" x14ac:dyDescent="0.35">
      <c r="B42740" s="306">
        <v>44530.675000096729</v>
      </c>
      <c r="C42740" s="288">
        <v>0.95180990188722114</v>
      </c>
      <c r="D42740" s="287" t="s">
        <v>172</v>
      </c>
    </row>
    <row r="42741" spans="2:4" x14ac:dyDescent="0.35">
      <c r="B42741" s="306">
        <v>44530.675694541176</v>
      </c>
      <c r="C42741" s="288">
        <v>0.84993319453557581</v>
      </c>
      <c r="D42741" s="287" t="s">
        <v>172</v>
      </c>
    </row>
    <row r="42742" spans="2:4" x14ac:dyDescent="0.35">
      <c r="B42742" s="306">
        <v>44530.676388985623</v>
      </c>
      <c r="C42742" s="288">
        <v>0.83122366952423665</v>
      </c>
      <c r="D42742" s="287" t="s">
        <v>172</v>
      </c>
    </row>
    <row r="42743" spans="2:4" x14ac:dyDescent="0.35">
      <c r="B42743" s="306">
        <v>44530.67708343007</v>
      </c>
      <c r="C42743" s="288">
        <v>0.94251315164607752</v>
      </c>
      <c r="D42743" s="287" t="s">
        <v>172</v>
      </c>
    </row>
    <row r="42744" spans="2:4" x14ac:dyDescent="0.35">
      <c r="B42744" s="306">
        <v>44530.677777874516</v>
      </c>
      <c r="C42744" s="288">
        <v>1.0502411111285861</v>
      </c>
      <c r="D42744" s="287" t="s">
        <v>172</v>
      </c>
    </row>
    <row r="42745" spans="2:4" x14ac:dyDescent="0.35">
      <c r="B42745" s="306">
        <v>44530.678472318963</v>
      </c>
      <c r="C42745" s="288">
        <v>1.0484523165010615</v>
      </c>
      <c r="D42745" s="287" t="s">
        <v>172</v>
      </c>
    </row>
    <row r="42746" spans="2:4" x14ac:dyDescent="0.35">
      <c r="B42746" s="306">
        <v>44530.67916676341</v>
      </c>
      <c r="C42746" s="288">
        <v>0.60109004883803818</v>
      </c>
      <c r="D42746" s="287" t="s">
        <v>172</v>
      </c>
    </row>
    <row r="42747" spans="2:4" x14ac:dyDescent="0.35">
      <c r="B42747" s="306">
        <v>44530.679861207856</v>
      </c>
      <c r="C42747" s="288">
        <v>0.26045794922183629</v>
      </c>
      <c r="D42747" s="287" t="s">
        <v>172</v>
      </c>
    </row>
    <row r="42748" spans="2:4" x14ac:dyDescent="0.35">
      <c r="B42748" s="306">
        <v>44530.680555652303</v>
      </c>
      <c r="C42748" s="288">
        <v>0.21058840563032391</v>
      </c>
      <c r="D42748" s="287" t="s">
        <v>172</v>
      </c>
    </row>
    <row r="42749" spans="2:4" x14ac:dyDescent="0.35">
      <c r="B42749" s="306">
        <v>44530.68125009675</v>
      </c>
      <c r="C42749" s="288">
        <v>0.20040241276313583</v>
      </c>
      <c r="D42749" s="287" t="s">
        <v>172</v>
      </c>
    </row>
    <row r="42750" spans="2:4" x14ac:dyDescent="0.35">
      <c r="B42750" s="306">
        <v>44530.681944541197</v>
      </c>
      <c r="C42750" s="288">
        <v>0.20822061099668948</v>
      </c>
      <c r="D42750" s="287" t="s">
        <v>172</v>
      </c>
    </row>
    <row r="42751" spans="2:4" x14ac:dyDescent="0.35">
      <c r="B42751" s="306">
        <v>44530.682638985643</v>
      </c>
      <c r="C42751" s="288">
        <v>0.22004162417676223</v>
      </c>
      <c r="D42751" s="287" t="s">
        <v>172</v>
      </c>
    </row>
    <row r="42752" spans="2:4" x14ac:dyDescent="0.35">
      <c r="B42752" s="306">
        <v>44530.68333343009</v>
      </c>
      <c r="C42752" s="288">
        <v>0.2266249291915301</v>
      </c>
      <c r="D42752" s="287" t="s">
        <v>172</v>
      </c>
    </row>
    <row r="42753" spans="2:4" x14ac:dyDescent="0.35">
      <c r="B42753" s="306">
        <v>44530.684027874537</v>
      </c>
      <c r="C42753" s="288">
        <v>0.16833816008990349</v>
      </c>
      <c r="D42753" s="287" t="s">
        <v>172</v>
      </c>
    </row>
    <row r="42754" spans="2:4" x14ac:dyDescent="0.35">
      <c r="B42754" s="306">
        <v>44530.684722318983</v>
      </c>
      <c r="C42754" s="288">
        <v>0.15419587729308357</v>
      </c>
      <c r="D42754" s="287" t="s">
        <v>172</v>
      </c>
    </row>
    <row r="42755" spans="2:4" x14ac:dyDescent="0.35">
      <c r="B42755" s="306">
        <v>44530.68541676343</v>
      </c>
      <c r="C42755" s="288">
        <v>0.11722104545601723</v>
      </c>
      <c r="D42755" s="287" t="s">
        <v>172</v>
      </c>
    </row>
    <row r="42756" spans="2:4" x14ac:dyDescent="0.35">
      <c r="B42756" s="306">
        <v>44530.686111207877</v>
      </c>
      <c r="C42756" s="288">
        <v>6.8113190425655529E-2</v>
      </c>
      <c r="D42756" s="287" t="s">
        <v>172</v>
      </c>
    </row>
    <row r="42757" spans="2:4" x14ac:dyDescent="0.35">
      <c r="B42757" s="306">
        <v>44530.686805652324</v>
      </c>
      <c r="C42757" s="288">
        <v>0.11352497024818149</v>
      </c>
      <c r="D42757" s="287" t="s">
        <v>172</v>
      </c>
    </row>
    <row r="42758" spans="2:4" x14ac:dyDescent="0.35">
      <c r="B42758" s="306">
        <v>44530.68750009677</v>
      </c>
      <c r="C42758" s="288">
        <v>0.20260911108690985</v>
      </c>
      <c r="D42758" s="287" t="s">
        <v>172</v>
      </c>
    </row>
    <row r="42759" spans="2:4" x14ac:dyDescent="0.35">
      <c r="B42759" s="306">
        <v>44530.688194541217</v>
      </c>
      <c r="C42759" s="288">
        <v>0.53396930191581005</v>
      </c>
      <c r="D42759" s="287" t="s">
        <v>172</v>
      </c>
    </row>
    <row r="42760" spans="2:4" x14ac:dyDescent="0.35">
      <c r="B42760" s="306">
        <v>44530.688888985664</v>
      </c>
      <c r="C42760" s="288">
        <v>0.68727006012037839</v>
      </c>
      <c r="D42760" s="287" t="s">
        <v>172</v>
      </c>
    </row>
    <row r="42761" spans="2:4" x14ac:dyDescent="0.35">
      <c r="B42761" s="306">
        <v>44530.68958343011</v>
      </c>
      <c r="C42761" s="288">
        <v>0.96813993430635792</v>
      </c>
      <c r="D42761" s="287" t="s">
        <v>172</v>
      </c>
    </row>
    <row r="42762" spans="2:4" x14ac:dyDescent="0.35">
      <c r="B42762" s="306">
        <v>44530.690277874557</v>
      </c>
      <c r="C42762" s="288">
        <v>0.91351410183985238</v>
      </c>
      <c r="D42762" s="287" t="s">
        <v>172</v>
      </c>
    </row>
    <row r="42763" spans="2:4" x14ac:dyDescent="0.35">
      <c r="B42763" s="306">
        <v>44530.690972319004</v>
      </c>
      <c r="C42763" s="288">
        <v>0.93709012389166069</v>
      </c>
      <c r="D42763" s="287" t="s">
        <v>172</v>
      </c>
    </row>
    <row r="42764" spans="2:4" x14ac:dyDescent="0.35">
      <c r="B42764" s="306">
        <v>44530.69166676345</v>
      </c>
      <c r="C42764" s="288">
        <v>0.91138140038904869</v>
      </c>
      <c r="D42764" s="287" t="s">
        <v>172</v>
      </c>
    </row>
    <row r="42765" spans="2:4" x14ac:dyDescent="0.35">
      <c r="B42765" s="306">
        <v>44530.692361207897</v>
      </c>
      <c r="C42765" s="288">
        <v>0.93049934275101498</v>
      </c>
      <c r="D42765" s="287" t="s">
        <v>172</v>
      </c>
    </row>
    <row r="42766" spans="2:4" x14ac:dyDescent="0.35">
      <c r="B42766" s="306">
        <v>44530.693055652344</v>
      </c>
      <c r="C42766" s="288">
        <v>0.9181249680874316</v>
      </c>
      <c r="D42766" s="287" t="s">
        <v>172</v>
      </c>
    </row>
    <row r="42767" spans="2:4" x14ac:dyDescent="0.35">
      <c r="B42767" s="306">
        <v>44530.693750096791</v>
      </c>
      <c r="C42767" s="288">
        <v>0.98351784468553283</v>
      </c>
      <c r="D42767" s="287" t="s">
        <v>172</v>
      </c>
    </row>
    <row r="42768" spans="2:4" x14ac:dyDescent="0.35">
      <c r="B42768" s="306">
        <v>44530.694444541237</v>
      </c>
      <c r="C42768" s="288">
        <v>1.1959539679308364</v>
      </c>
      <c r="D42768" s="287" t="s">
        <v>172</v>
      </c>
    </row>
    <row r="42769" spans="2:4" x14ac:dyDescent="0.35">
      <c r="B42769" s="306">
        <v>44530.695138985684</v>
      </c>
      <c r="C42769" s="288">
        <v>1.0155324049438301</v>
      </c>
      <c r="D42769" s="287" t="s">
        <v>172</v>
      </c>
    </row>
    <row r="42770" spans="2:4" x14ac:dyDescent="0.35">
      <c r="B42770" s="306">
        <v>44530.695833430131</v>
      </c>
      <c r="C42770" s="288">
        <v>0.5138352390115567</v>
      </c>
      <c r="D42770" s="287" t="s">
        <v>172</v>
      </c>
    </row>
    <row r="42771" spans="2:4" x14ac:dyDescent="0.35">
      <c r="B42771" s="306">
        <v>44530.696527874577</v>
      </c>
      <c r="C42771" s="288">
        <v>0.36201884065200524</v>
      </c>
      <c r="D42771" s="287" t="s">
        <v>172</v>
      </c>
    </row>
    <row r="42772" spans="2:4" x14ac:dyDescent="0.35">
      <c r="B42772" s="306">
        <v>44530.697222319024</v>
      </c>
      <c r="C42772" s="288">
        <v>0.29568803201259469</v>
      </c>
      <c r="D42772" s="287" t="s">
        <v>172</v>
      </c>
    </row>
    <row r="42773" spans="2:4" x14ac:dyDescent="0.35">
      <c r="B42773" s="306">
        <v>44530.697916763471</v>
      </c>
      <c r="C42773" s="288">
        <v>0.29012199050492504</v>
      </c>
      <c r="D42773" s="287" t="s">
        <v>172</v>
      </c>
    </row>
    <row r="42774" spans="2:4" x14ac:dyDescent="0.35">
      <c r="B42774" s="306">
        <v>44530.698611207918</v>
      </c>
      <c r="C42774" s="288">
        <v>0.33250494233549638</v>
      </c>
      <c r="D42774" s="287" t="s">
        <v>172</v>
      </c>
    </row>
    <row r="42775" spans="2:4" x14ac:dyDescent="0.35">
      <c r="B42775" s="306">
        <v>44530.699305652364</v>
      </c>
      <c r="C42775" s="288">
        <v>0.25011781583407355</v>
      </c>
      <c r="D42775" s="287" t="s">
        <v>172</v>
      </c>
    </row>
    <row r="42776" spans="2:4" x14ac:dyDescent="0.35">
      <c r="B42776" s="306">
        <v>44530.700000096811</v>
      </c>
      <c r="C42776" s="288">
        <v>0.19144142357681632</v>
      </c>
      <c r="D42776" s="287" t="s">
        <v>172</v>
      </c>
    </row>
    <row r="42777" spans="2:4" x14ac:dyDescent="0.35">
      <c r="B42777" s="306">
        <v>44530.700694541258</v>
      </c>
      <c r="C42777" s="288">
        <v>0.3027499801155803</v>
      </c>
      <c r="D42777" s="287" t="s">
        <v>172</v>
      </c>
    </row>
    <row r="42778" spans="2:4" x14ac:dyDescent="0.35">
      <c r="B42778" s="306">
        <v>44530.701388985704</v>
      </c>
      <c r="C42778" s="288">
        <v>0.27985352595993995</v>
      </c>
      <c r="D42778" s="287" t="s">
        <v>172</v>
      </c>
    </row>
    <row r="42779" spans="2:4" x14ac:dyDescent="0.35">
      <c r="B42779" s="306">
        <v>44530.702083430151</v>
      </c>
      <c r="C42779" s="288">
        <v>0.24278776997271051</v>
      </c>
      <c r="D42779" s="287" t="s">
        <v>172</v>
      </c>
    </row>
    <row r="42780" spans="2:4" x14ac:dyDescent="0.35">
      <c r="B42780" s="306">
        <v>44530.702777874598</v>
      </c>
      <c r="C42780" s="288">
        <v>0.20037330214008761</v>
      </c>
      <c r="D42780" s="287" t="s">
        <v>172</v>
      </c>
    </row>
    <row r="42781" spans="2:4" x14ac:dyDescent="0.35">
      <c r="B42781" s="306">
        <v>44530.703472319045</v>
      </c>
      <c r="C42781" s="288">
        <v>0.17372704166054972</v>
      </c>
      <c r="D42781" s="287" t="s">
        <v>172</v>
      </c>
    </row>
    <row r="42782" spans="2:4" x14ac:dyDescent="0.35">
      <c r="B42782" s="306">
        <v>44530.704166763491</v>
      </c>
      <c r="C42782" s="288">
        <v>0.17505037379170668</v>
      </c>
      <c r="D42782" s="287" t="s">
        <v>172</v>
      </c>
    </row>
    <row r="42783" spans="2:4" x14ac:dyDescent="0.35">
      <c r="B42783" s="306">
        <v>44530.704861207938</v>
      </c>
      <c r="C42783" s="288">
        <v>0.54006856843637552</v>
      </c>
      <c r="D42783" s="287" t="s">
        <v>172</v>
      </c>
    </row>
    <row r="42784" spans="2:4" x14ac:dyDescent="0.35">
      <c r="B42784" s="306">
        <v>44530.705555652385</v>
      </c>
      <c r="C42784" s="288">
        <v>0.82830306767633977</v>
      </c>
      <c r="D42784" s="287" t="s">
        <v>172</v>
      </c>
    </row>
    <row r="42785" spans="2:4" x14ac:dyDescent="0.35">
      <c r="B42785" s="306">
        <v>44530.706250096831</v>
      </c>
      <c r="C42785" s="288">
        <v>0.9222572394994738</v>
      </c>
      <c r="D42785" s="287" t="s">
        <v>172</v>
      </c>
    </row>
    <row r="42786" spans="2:4" x14ac:dyDescent="0.35">
      <c r="B42786" s="306">
        <v>44530.706944541278</v>
      </c>
      <c r="C42786" s="288">
        <v>0.99308331392482307</v>
      </c>
      <c r="D42786" s="287" t="s">
        <v>172</v>
      </c>
    </row>
    <row r="42787" spans="2:4" x14ac:dyDescent="0.35">
      <c r="B42787" s="306">
        <v>44530.707638985725</v>
      </c>
      <c r="C42787" s="288">
        <v>1.0323333417618414</v>
      </c>
      <c r="D42787" s="287" t="s">
        <v>172</v>
      </c>
    </row>
    <row r="42788" spans="2:4" x14ac:dyDescent="0.35">
      <c r="B42788" s="306">
        <v>44530.708333430171</v>
      </c>
      <c r="C42788" s="288">
        <v>0.92078515364895186</v>
      </c>
      <c r="D42788" s="287" t="s">
        <v>172</v>
      </c>
    </row>
    <row r="42789" spans="2:4" x14ac:dyDescent="0.35">
      <c r="B42789" s="306">
        <v>44530.709027874618</v>
      </c>
      <c r="C42789" s="288">
        <v>0.99566236972023037</v>
      </c>
      <c r="D42789" s="287" t="s">
        <v>172</v>
      </c>
    </row>
    <row r="42790" spans="2:4" x14ac:dyDescent="0.35">
      <c r="B42790" s="306">
        <v>44530.709722319065</v>
      </c>
      <c r="C42790" s="288">
        <v>1.0258220803175695</v>
      </c>
      <c r="D42790" s="287" t="s">
        <v>172</v>
      </c>
    </row>
    <row r="42791" spans="2:4" x14ac:dyDescent="0.35">
      <c r="B42791" s="306">
        <v>44530.710416763512</v>
      </c>
      <c r="C42791" s="288">
        <v>0.98900548557212464</v>
      </c>
      <c r="D42791" s="287" t="s">
        <v>172</v>
      </c>
    </row>
    <row r="42792" spans="2:4" x14ac:dyDescent="0.35">
      <c r="B42792" s="306">
        <v>44530.711111207958</v>
      </c>
      <c r="C42792" s="288">
        <v>0.96673418093281116</v>
      </c>
      <c r="D42792" s="287" t="s">
        <v>172</v>
      </c>
    </row>
    <row r="42793" spans="2:4" x14ac:dyDescent="0.35">
      <c r="B42793" s="306">
        <v>44530.711805652405</v>
      </c>
      <c r="C42793" s="288">
        <v>0.96497838468603736</v>
      </c>
      <c r="D42793" s="287" t="s">
        <v>172</v>
      </c>
    </row>
    <row r="42794" spans="2:4" x14ac:dyDescent="0.35">
      <c r="B42794" s="306">
        <v>44530.712500096852</v>
      </c>
      <c r="C42794" s="288">
        <v>0.56840073947654068</v>
      </c>
      <c r="D42794" s="287" t="s">
        <v>172</v>
      </c>
    </row>
    <row r="42795" spans="2:4" x14ac:dyDescent="0.35">
      <c r="B42795" s="306">
        <v>44530.713194541298</v>
      </c>
      <c r="C42795" s="288">
        <v>0.39436455705296491</v>
      </c>
      <c r="D42795" s="287" t="s">
        <v>172</v>
      </c>
    </row>
    <row r="42796" spans="2:4" x14ac:dyDescent="0.35">
      <c r="B42796" s="306">
        <v>44530.713888985745</v>
      </c>
      <c r="C42796" s="288">
        <v>0.28328242854807589</v>
      </c>
      <c r="D42796" s="287" t="s">
        <v>172</v>
      </c>
    </row>
    <row r="42797" spans="2:4" x14ac:dyDescent="0.35">
      <c r="B42797" s="306">
        <v>44530.714583430192</v>
      </c>
      <c r="C42797" s="288">
        <v>0.29279087099976098</v>
      </c>
      <c r="D42797" s="287" t="s">
        <v>172</v>
      </c>
    </row>
    <row r="42798" spans="2:4" x14ac:dyDescent="0.35">
      <c r="B42798" s="306">
        <v>44530.715277874639</v>
      </c>
      <c r="C42798" s="288">
        <v>0.28361621719062291</v>
      </c>
      <c r="D42798" s="287" t="s">
        <v>172</v>
      </c>
    </row>
    <row r="42799" spans="2:4" x14ac:dyDescent="0.35">
      <c r="B42799" s="306">
        <v>44530.715972319085</v>
      </c>
      <c r="C42799" s="288">
        <v>0.33975384056824015</v>
      </c>
      <c r="D42799" s="287" t="s">
        <v>172</v>
      </c>
    </row>
    <row r="42800" spans="2:4" x14ac:dyDescent="0.35">
      <c r="B42800" s="306">
        <v>44530.716666763532</v>
      </c>
      <c r="C42800" s="288">
        <v>0.30724292792263747</v>
      </c>
      <c r="D42800" s="287" t="s">
        <v>172</v>
      </c>
    </row>
    <row r="42801" spans="2:4" x14ac:dyDescent="0.35">
      <c r="B42801" s="306">
        <v>44530.717361207979</v>
      </c>
      <c r="C42801" s="288">
        <v>0.23492832709307548</v>
      </c>
      <c r="D42801" s="287" t="s">
        <v>172</v>
      </c>
    </row>
    <row r="42802" spans="2:4" x14ac:dyDescent="0.35">
      <c r="B42802" s="306">
        <v>44530.718055652425</v>
      </c>
      <c r="C42802" s="288">
        <v>0.24948523797226396</v>
      </c>
      <c r="D42802" s="287" t="s">
        <v>172</v>
      </c>
    </row>
    <row r="42803" spans="2:4" x14ac:dyDescent="0.35">
      <c r="B42803" s="306">
        <v>44530.718750096872</v>
      </c>
      <c r="C42803" s="288">
        <v>0.2895151841759192</v>
      </c>
      <c r="D42803" s="287" t="s">
        <v>172</v>
      </c>
    </row>
    <row r="42804" spans="2:4" x14ac:dyDescent="0.35">
      <c r="B42804" s="306">
        <v>44530.719444541319</v>
      </c>
      <c r="C42804" s="288">
        <v>0.21638705388437909</v>
      </c>
      <c r="D42804" s="287" t="s">
        <v>172</v>
      </c>
    </row>
    <row r="42805" spans="2:4" x14ac:dyDescent="0.35">
      <c r="B42805" s="306">
        <v>44530.720138985766</v>
      </c>
      <c r="C42805" s="288">
        <v>0.17161838766642176</v>
      </c>
      <c r="D42805" s="287" t="s">
        <v>172</v>
      </c>
    </row>
    <row r="42806" spans="2:4" x14ac:dyDescent="0.35">
      <c r="B42806" s="306">
        <v>44530.720833430212</v>
      </c>
      <c r="C42806" s="288">
        <v>0.23151203182430133</v>
      </c>
      <c r="D42806" s="287" t="s">
        <v>172</v>
      </c>
    </row>
    <row r="42807" spans="2:4" x14ac:dyDescent="0.35">
      <c r="B42807" s="306">
        <v>44530.721527874659</v>
      </c>
      <c r="C42807" s="288">
        <v>0.72076068128905413</v>
      </c>
      <c r="D42807" s="287" t="s">
        <v>172</v>
      </c>
    </row>
    <row r="42808" spans="2:4" x14ac:dyDescent="0.35">
      <c r="B42808" s="306">
        <v>44530.722222319106</v>
      </c>
      <c r="C42808" s="288">
        <v>0.89126720697131534</v>
      </c>
      <c r="D42808" s="287" t="s">
        <v>172</v>
      </c>
    </row>
    <row r="42809" spans="2:4" x14ac:dyDescent="0.35">
      <c r="B42809" s="306">
        <v>44530.722916763552</v>
      </c>
      <c r="C42809" s="288">
        <v>1.0115944627216473</v>
      </c>
      <c r="D42809" s="287" t="s">
        <v>172</v>
      </c>
    </row>
    <row r="42810" spans="2:4" x14ac:dyDescent="0.35">
      <c r="B42810" s="306">
        <v>44530.723611207999</v>
      </c>
      <c r="C42810" s="288">
        <v>0.99366357952142914</v>
      </c>
      <c r="D42810" s="287" t="s">
        <v>172</v>
      </c>
    </row>
    <row r="42811" spans="2:4" x14ac:dyDescent="0.35">
      <c r="B42811" s="306">
        <v>44530.724305652446</v>
      </c>
      <c r="C42811" s="288">
        <v>1.0269140260363201</v>
      </c>
      <c r="D42811" s="287" t="s">
        <v>172</v>
      </c>
    </row>
    <row r="42812" spans="2:4" x14ac:dyDescent="0.35">
      <c r="B42812" s="306">
        <v>44530.725000096892</v>
      </c>
      <c r="C42812" s="288">
        <v>1.0751102251666453</v>
      </c>
      <c r="D42812" s="287" t="s">
        <v>172</v>
      </c>
    </row>
    <row r="42813" spans="2:4" x14ac:dyDescent="0.35">
      <c r="B42813" s="306">
        <v>44530.725694541339</v>
      </c>
      <c r="C42813" s="288">
        <v>1.0856410622293575</v>
      </c>
      <c r="D42813" s="287" t="s">
        <v>172</v>
      </c>
    </row>
    <row r="42814" spans="2:4" x14ac:dyDescent="0.35">
      <c r="B42814" s="306">
        <v>44530.726388985786</v>
      </c>
      <c r="C42814" s="288">
        <v>1.1132409792186082</v>
      </c>
      <c r="D42814" s="287" t="s">
        <v>172</v>
      </c>
    </row>
    <row r="42815" spans="2:4" x14ac:dyDescent="0.35">
      <c r="B42815" s="306">
        <v>44530.727083430233</v>
      </c>
      <c r="C42815" s="288">
        <v>1.2874253357809116</v>
      </c>
      <c r="D42815" s="287" t="s">
        <v>172</v>
      </c>
    </row>
    <row r="42816" spans="2:4" x14ac:dyDescent="0.35">
      <c r="B42816" s="306">
        <v>44530.727777874679</v>
      </c>
      <c r="C42816" s="288">
        <v>1.3726149256763165</v>
      </c>
      <c r="D42816" s="287" t="s">
        <v>172</v>
      </c>
    </row>
    <row r="42817" spans="2:4" x14ac:dyDescent="0.35">
      <c r="B42817" s="306">
        <v>44530.728472319126</v>
      </c>
      <c r="C42817" s="288">
        <v>1.2124743804094276</v>
      </c>
      <c r="D42817" s="287" t="s">
        <v>172</v>
      </c>
    </row>
    <row r="42818" spans="2:4" x14ac:dyDescent="0.35">
      <c r="B42818" s="306">
        <v>44530.729166763573</v>
      </c>
      <c r="C42818" s="288">
        <v>0.63794706985214966</v>
      </c>
      <c r="D42818" s="287" t="s">
        <v>172</v>
      </c>
    </row>
    <row r="42819" spans="2:4" x14ac:dyDescent="0.35">
      <c r="B42819" s="306">
        <v>44530.729861208019</v>
      </c>
      <c r="C42819" s="288">
        <v>0.47808955368824779</v>
      </c>
      <c r="D42819" s="287" t="s">
        <v>172</v>
      </c>
    </row>
    <row r="42820" spans="2:4" x14ac:dyDescent="0.35">
      <c r="B42820" s="306">
        <v>44530.730555652466</v>
      </c>
      <c r="C42820" s="288">
        <v>0.45331587119550626</v>
      </c>
      <c r="D42820" s="287" t="s">
        <v>172</v>
      </c>
    </row>
    <row r="42821" spans="2:4" x14ac:dyDescent="0.35">
      <c r="B42821" s="306">
        <v>44530.731250096913</v>
      </c>
      <c r="C42821" s="288">
        <v>0.39185774145541169</v>
      </c>
      <c r="D42821" s="287" t="s">
        <v>172</v>
      </c>
    </row>
    <row r="42822" spans="2:4" x14ac:dyDescent="0.35">
      <c r="B42822" s="306">
        <v>44530.73194454136</v>
      </c>
      <c r="C42822" s="288">
        <v>0.39807279778779048</v>
      </c>
      <c r="D42822" s="287" t="s">
        <v>172</v>
      </c>
    </row>
    <row r="42823" spans="2:4" x14ac:dyDescent="0.35">
      <c r="B42823" s="306">
        <v>44530.732638985806</v>
      </c>
      <c r="C42823" s="288">
        <v>0.38500739166023173</v>
      </c>
      <c r="D42823" s="287" t="s">
        <v>172</v>
      </c>
    </row>
    <row r="42824" spans="2:4" x14ac:dyDescent="0.35">
      <c r="B42824" s="306">
        <v>44530.733333430253</v>
      </c>
      <c r="C42824" s="288">
        <v>0.39593613003562494</v>
      </c>
      <c r="D42824" s="287" t="s">
        <v>172</v>
      </c>
    </row>
    <row r="42825" spans="2:4" x14ac:dyDescent="0.35">
      <c r="B42825" s="306">
        <v>44530.7340278747</v>
      </c>
      <c r="C42825" s="288">
        <v>0.3810407577038859</v>
      </c>
      <c r="D42825" s="287" t="s">
        <v>172</v>
      </c>
    </row>
    <row r="42826" spans="2:4" x14ac:dyDescent="0.35">
      <c r="B42826" s="306">
        <v>44530.734722319146</v>
      </c>
      <c r="C42826" s="288">
        <v>0.30120436611499218</v>
      </c>
      <c r="D42826" s="287" t="s">
        <v>172</v>
      </c>
    </row>
    <row r="42827" spans="2:4" x14ac:dyDescent="0.35">
      <c r="B42827" s="306">
        <v>44530.735416763593</v>
      </c>
      <c r="C42827" s="288">
        <v>0.23804722693915512</v>
      </c>
      <c r="D42827" s="287" t="s">
        <v>172</v>
      </c>
    </row>
    <row r="42828" spans="2:4" x14ac:dyDescent="0.35">
      <c r="B42828" s="306">
        <v>44530.73611120804</v>
      </c>
      <c r="C42828" s="288">
        <v>0.23175993323675356</v>
      </c>
      <c r="D42828" s="287" t="s">
        <v>172</v>
      </c>
    </row>
    <row r="42829" spans="2:4" x14ac:dyDescent="0.35">
      <c r="B42829" s="306">
        <v>44530.736805652487</v>
      </c>
      <c r="C42829" s="288">
        <v>0.27027458433082452</v>
      </c>
      <c r="D42829" s="287" t="s">
        <v>172</v>
      </c>
    </row>
    <row r="42830" spans="2:4" x14ac:dyDescent="0.35">
      <c r="B42830" s="306">
        <v>44530.737500096933</v>
      </c>
      <c r="C42830" s="288">
        <v>0.23256248108347488</v>
      </c>
      <c r="D42830" s="287" t="s">
        <v>172</v>
      </c>
    </row>
    <row r="42831" spans="2:4" x14ac:dyDescent="0.35">
      <c r="B42831" s="306">
        <v>44530.73819454138</v>
      </c>
      <c r="C42831" s="288">
        <v>0.74103818881097439</v>
      </c>
      <c r="D42831" s="287" t="s">
        <v>172</v>
      </c>
    </row>
    <row r="42832" spans="2:4" x14ac:dyDescent="0.35">
      <c r="B42832" s="306">
        <v>44530.738888985827</v>
      </c>
      <c r="C42832" s="288">
        <v>0.94146115808568231</v>
      </c>
      <c r="D42832" s="287" t="s">
        <v>172</v>
      </c>
    </row>
    <row r="42833" spans="2:4" x14ac:dyDescent="0.35">
      <c r="B42833" s="306">
        <v>44530.739583430273</v>
      </c>
      <c r="C42833" s="288">
        <v>1.0129811763763428</v>
      </c>
      <c r="D42833" s="287" t="s">
        <v>172</v>
      </c>
    </row>
    <row r="42834" spans="2:4" x14ac:dyDescent="0.35">
      <c r="B42834" s="306">
        <v>44530.74027787472</v>
      </c>
      <c r="C42834" s="288">
        <v>1.0826525366883288</v>
      </c>
      <c r="D42834" s="287" t="s">
        <v>172</v>
      </c>
    </row>
    <row r="42835" spans="2:4" x14ac:dyDescent="0.35">
      <c r="B42835" s="306">
        <v>44530.740972319167</v>
      </c>
      <c r="C42835" s="288">
        <v>1.0480797298710969</v>
      </c>
      <c r="D42835" s="287" t="s">
        <v>172</v>
      </c>
    </row>
    <row r="42836" spans="2:4" x14ac:dyDescent="0.35">
      <c r="B42836" s="306">
        <v>44530.741666763613</v>
      </c>
      <c r="C42836" s="288">
        <v>0.98642317551008696</v>
      </c>
      <c r="D42836" s="287" t="s">
        <v>172</v>
      </c>
    </row>
    <row r="42837" spans="2:4" x14ac:dyDescent="0.35">
      <c r="B42837" s="306">
        <v>44530.74236120806</v>
      </c>
      <c r="C42837" s="288">
        <v>1.0643060517737468</v>
      </c>
      <c r="D42837" s="287" t="s">
        <v>172</v>
      </c>
    </row>
    <row r="42838" spans="2:4" x14ac:dyDescent="0.35">
      <c r="B42838" s="306">
        <v>44530.743055652507</v>
      </c>
      <c r="C42838" s="288">
        <v>1.1481631290708416</v>
      </c>
      <c r="D42838" s="287" t="s">
        <v>172</v>
      </c>
    </row>
    <row r="42839" spans="2:4" x14ac:dyDescent="0.35">
      <c r="B42839" s="306">
        <v>44530.743750096954</v>
      </c>
      <c r="C42839" s="288">
        <v>1.110325830777098</v>
      </c>
      <c r="D42839" s="287" t="s">
        <v>172</v>
      </c>
    </row>
    <row r="42840" spans="2:4" x14ac:dyDescent="0.35">
      <c r="B42840" s="306">
        <v>44530.7444445414</v>
      </c>
      <c r="C42840" s="288">
        <v>1.2223145367444279</v>
      </c>
      <c r="D42840" s="287" t="s">
        <v>172</v>
      </c>
    </row>
    <row r="42841" spans="2:4" x14ac:dyDescent="0.35">
      <c r="B42841" s="306">
        <v>44530.745138985847</v>
      </c>
      <c r="C42841" s="288">
        <v>1.1626285847291</v>
      </c>
      <c r="D42841" s="287" t="s">
        <v>172</v>
      </c>
    </row>
    <row r="42842" spans="2:4" x14ac:dyDescent="0.35">
      <c r="B42842" s="306">
        <v>44530.745833430294</v>
      </c>
      <c r="C42842" s="288">
        <v>0.64232059275782372</v>
      </c>
      <c r="D42842" s="287" t="s">
        <v>172</v>
      </c>
    </row>
    <row r="42843" spans="2:4" x14ac:dyDescent="0.35">
      <c r="B42843" s="306">
        <v>44530.74652787474</v>
      </c>
      <c r="C42843" s="288">
        <v>0.53652892873639457</v>
      </c>
      <c r="D42843" s="287" t="s">
        <v>172</v>
      </c>
    </row>
    <row r="42844" spans="2:4" x14ac:dyDescent="0.35">
      <c r="B42844" s="306">
        <v>44530.747222319187</v>
      </c>
      <c r="C42844" s="288">
        <v>0.49155125352390316</v>
      </c>
      <c r="D42844" s="287" t="s">
        <v>172</v>
      </c>
    </row>
    <row r="42845" spans="2:4" x14ac:dyDescent="0.35">
      <c r="B42845" s="306">
        <v>44530.747916763634</v>
      </c>
      <c r="C42845" s="288">
        <v>0.42362109657151448</v>
      </c>
      <c r="D42845" s="287" t="s">
        <v>172</v>
      </c>
    </row>
    <row r="42846" spans="2:4" x14ac:dyDescent="0.35">
      <c r="B42846" s="306">
        <v>44530.748611208081</v>
      </c>
      <c r="C42846" s="288">
        <v>0.38719518713617923</v>
      </c>
      <c r="D42846" s="287" t="s">
        <v>172</v>
      </c>
    </row>
    <row r="42847" spans="2:4" x14ac:dyDescent="0.35">
      <c r="B42847" s="306">
        <v>44530.749305652527</v>
      </c>
      <c r="C42847" s="288">
        <v>0.42380399630904625</v>
      </c>
      <c r="D42847" s="287" t="s">
        <v>172</v>
      </c>
    </row>
    <row r="42848" spans="2:4" x14ac:dyDescent="0.35">
      <c r="B42848" s="306">
        <v>44530.750000096974</v>
      </c>
      <c r="C42848" s="288">
        <v>0.36852882035818768</v>
      </c>
      <c r="D42848" s="287" t="s">
        <v>172</v>
      </c>
    </row>
    <row r="42849" spans="2:4" x14ac:dyDescent="0.35">
      <c r="B42849" s="306">
        <v>44530.750694541421</v>
      </c>
      <c r="C42849" s="288">
        <v>0.3514949847536627</v>
      </c>
      <c r="D42849" s="287" t="s">
        <v>172</v>
      </c>
    </row>
    <row r="42850" spans="2:4" x14ac:dyDescent="0.35">
      <c r="B42850" s="306">
        <v>44530.751388985867</v>
      </c>
      <c r="C42850" s="288">
        <v>0.28547959648033916</v>
      </c>
      <c r="D42850" s="287" t="s">
        <v>172</v>
      </c>
    </row>
    <row r="42851" spans="2:4" x14ac:dyDescent="0.35">
      <c r="B42851" s="306">
        <v>44530.752083430314</v>
      </c>
      <c r="C42851" s="288">
        <v>0.32782068374681328</v>
      </c>
      <c r="D42851" s="287" t="s">
        <v>172</v>
      </c>
    </row>
    <row r="42852" spans="2:4" x14ac:dyDescent="0.35">
      <c r="B42852" s="306">
        <v>44530.752777874761</v>
      </c>
      <c r="C42852" s="288">
        <v>0.28046046603612923</v>
      </c>
      <c r="D42852" s="287" t="s">
        <v>172</v>
      </c>
    </row>
    <row r="42853" spans="2:4" x14ac:dyDescent="0.35">
      <c r="B42853" s="306">
        <v>44530.753472319208</v>
      </c>
      <c r="C42853" s="288">
        <v>0.34347655844976543</v>
      </c>
      <c r="D42853" s="287" t="s">
        <v>172</v>
      </c>
    </row>
    <row r="42854" spans="2:4" x14ac:dyDescent="0.35">
      <c r="B42854" s="306">
        <v>44530.754166763654</v>
      </c>
      <c r="C42854" s="288">
        <v>0.30418454061079198</v>
      </c>
      <c r="D42854" s="287" t="s">
        <v>172</v>
      </c>
    </row>
    <row r="42855" spans="2:4" x14ac:dyDescent="0.35">
      <c r="B42855" s="306">
        <v>44530.754861208101</v>
      </c>
      <c r="C42855" s="288">
        <v>0.61817223444407621</v>
      </c>
      <c r="D42855" s="287" t="s">
        <v>172</v>
      </c>
    </row>
    <row r="42856" spans="2:4" x14ac:dyDescent="0.35">
      <c r="B42856" s="306">
        <v>44530.755555652548</v>
      </c>
      <c r="C42856" s="288">
        <v>0.93949803908957008</v>
      </c>
      <c r="D42856" s="287" t="s">
        <v>172</v>
      </c>
    </row>
    <row r="42857" spans="2:4" x14ac:dyDescent="0.35">
      <c r="B42857" s="306">
        <v>44530.756250096994</v>
      </c>
      <c r="C42857" s="288">
        <v>0.98468683399090273</v>
      </c>
      <c r="D42857" s="287" t="s">
        <v>172</v>
      </c>
    </row>
    <row r="42858" spans="2:4" x14ac:dyDescent="0.35">
      <c r="B42858" s="306">
        <v>44530.756944541441</v>
      </c>
      <c r="C42858" s="288">
        <v>0.93580508688695163</v>
      </c>
      <c r="D42858" s="287" t="s">
        <v>172</v>
      </c>
    </row>
    <row r="42859" spans="2:4" x14ac:dyDescent="0.35">
      <c r="B42859" s="306">
        <v>44530.757638985888</v>
      </c>
      <c r="C42859" s="288">
        <v>0.95880807370025045</v>
      </c>
      <c r="D42859" s="287" t="s">
        <v>172</v>
      </c>
    </row>
    <row r="42860" spans="2:4" x14ac:dyDescent="0.35">
      <c r="B42860" s="306">
        <v>44530.758333430334</v>
      </c>
      <c r="C42860" s="288">
        <v>1.0268299808532901</v>
      </c>
      <c r="D42860" s="287" t="s">
        <v>172</v>
      </c>
    </row>
    <row r="42861" spans="2:4" x14ac:dyDescent="0.35">
      <c r="B42861" s="306">
        <v>44530.759027874781</v>
      </c>
      <c r="C42861" s="288">
        <v>1.0130682068317887</v>
      </c>
      <c r="D42861" s="287" t="s">
        <v>172</v>
      </c>
    </row>
    <row r="42862" spans="2:4" x14ac:dyDescent="0.35">
      <c r="B42862" s="306">
        <v>44530.759722319228</v>
      </c>
      <c r="C42862" s="288">
        <v>1.1155119277835184</v>
      </c>
      <c r="D42862" s="287" t="s">
        <v>172</v>
      </c>
    </row>
    <row r="42863" spans="2:4" x14ac:dyDescent="0.35">
      <c r="B42863" s="306">
        <v>44530.760416763675</v>
      </c>
      <c r="C42863" s="288">
        <v>1.090673440763688</v>
      </c>
      <c r="D42863" s="287" t="s">
        <v>172</v>
      </c>
    </row>
    <row r="42864" spans="2:4" x14ac:dyDescent="0.35">
      <c r="B42864" s="306">
        <v>44530.761111208121</v>
      </c>
      <c r="C42864" s="288">
        <v>1.0693589235720233</v>
      </c>
      <c r="D42864" s="287" t="s">
        <v>172</v>
      </c>
    </row>
    <row r="42865" spans="2:4" x14ac:dyDescent="0.35">
      <c r="B42865" s="306">
        <v>44530.761805652568</v>
      </c>
      <c r="C42865" s="288">
        <v>0.89627967591817048</v>
      </c>
      <c r="D42865" s="287" t="s">
        <v>172</v>
      </c>
    </row>
    <row r="42866" spans="2:4" x14ac:dyDescent="0.35">
      <c r="B42866" s="306">
        <v>44530.762500097015</v>
      </c>
      <c r="C42866" s="288">
        <v>0.53919589637395504</v>
      </c>
      <c r="D42866" s="287" t="s">
        <v>172</v>
      </c>
    </row>
    <row r="42867" spans="2:4" x14ac:dyDescent="0.35">
      <c r="B42867" s="306">
        <v>44530.763194541461</v>
      </c>
      <c r="C42867" s="288">
        <v>0.34529995304086092</v>
      </c>
      <c r="D42867" s="287" t="s">
        <v>172</v>
      </c>
    </row>
    <row r="42868" spans="2:4" x14ac:dyDescent="0.35">
      <c r="B42868" s="306">
        <v>44530.763888985908</v>
      </c>
      <c r="C42868" s="288">
        <v>0.43775701421151703</v>
      </c>
      <c r="D42868" s="287" t="s">
        <v>172</v>
      </c>
    </row>
    <row r="42869" spans="2:4" x14ac:dyDescent="0.35">
      <c r="B42869" s="306">
        <v>44530.764583430355</v>
      </c>
      <c r="C42869" s="288">
        <v>0.32636544598814604</v>
      </c>
      <c r="D42869" s="287" t="s">
        <v>172</v>
      </c>
    </row>
    <row r="42870" spans="2:4" x14ac:dyDescent="0.35">
      <c r="B42870" s="306">
        <v>44530.765277874802</v>
      </c>
      <c r="C42870" s="288">
        <v>0.27374438821674024</v>
      </c>
      <c r="D42870" s="287" t="s">
        <v>172</v>
      </c>
    </row>
    <row r="42871" spans="2:4" x14ac:dyDescent="0.35">
      <c r="B42871" s="306">
        <v>44530.765972319248</v>
      </c>
      <c r="C42871" s="288">
        <v>0.27347420323318755</v>
      </c>
      <c r="D42871" s="287" t="s">
        <v>172</v>
      </c>
    </row>
    <row r="42872" spans="2:4" x14ac:dyDescent="0.35">
      <c r="B42872" s="306">
        <v>44530.766666763695</v>
      </c>
      <c r="C42872" s="288">
        <v>0.2889320663678821</v>
      </c>
      <c r="D42872" s="287" t="s">
        <v>172</v>
      </c>
    </row>
    <row r="42873" spans="2:4" x14ac:dyDescent="0.35">
      <c r="B42873" s="306">
        <v>44530.767361208142</v>
      </c>
      <c r="C42873" s="288">
        <v>0.20539244746457067</v>
      </c>
      <c r="D42873" s="287" t="s">
        <v>172</v>
      </c>
    </row>
    <row r="42874" spans="2:4" x14ac:dyDescent="0.35">
      <c r="B42874" s="306">
        <v>44530.768055652588</v>
      </c>
      <c r="C42874" s="288">
        <v>0.21413546654248422</v>
      </c>
      <c r="D42874" s="287" t="s">
        <v>172</v>
      </c>
    </row>
    <row r="42875" spans="2:4" x14ac:dyDescent="0.35">
      <c r="B42875" s="306">
        <v>44530.768750097035</v>
      </c>
      <c r="C42875" s="288">
        <v>0.25468396682661781</v>
      </c>
      <c r="D42875" s="287" t="s">
        <v>172</v>
      </c>
    </row>
    <row r="42876" spans="2:4" x14ac:dyDescent="0.35">
      <c r="B42876" s="306">
        <v>44530.769444541482</v>
      </c>
      <c r="C42876" s="288">
        <v>0.21797100329980215</v>
      </c>
      <c r="D42876" s="287" t="s">
        <v>172</v>
      </c>
    </row>
    <row r="42877" spans="2:4" x14ac:dyDescent="0.35">
      <c r="B42877" s="306">
        <v>44530.770138985928</v>
      </c>
      <c r="C42877" s="288">
        <v>0.19755744562911179</v>
      </c>
      <c r="D42877" s="287" t="s">
        <v>172</v>
      </c>
    </row>
    <row r="42878" spans="2:4" x14ac:dyDescent="0.35">
      <c r="B42878" s="306">
        <v>44530.770833430375</v>
      </c>
      <c r="C42878" s="288">
        <v>0.2046181239992014</v>
      </c>
      <c r="D42878" s="287" t="s">
        <v>172</v>
      </c>
    </row>
    <row r="42879" spans="2:4" x14ac:dyDescent="0.35">
      <c r="B42879" s="306">
        <v>44530.771527874822</v>
      </c>
      <c r="C42879" s="288">
        <v>0.61037679226616703</v>
      </c>
      <c r="D42879" s="287" t="s">
        <v>172</v>
      </c>
    </row>
    <row r="42880" spans="2:4" x14ac:dyDescent="0.35">
      <c r="B42880" s="306">
        <v>44530.772222319269</v>
      </c>
      <c r="C42880" s="288">
        <v>0.7439214411520273</v>
      </c>
      <c r="D42880" s="287" t="s">
        <v>172</v>
      </c>
    </row>
    <row r="42881" spans="2:4" x14ac:dyDescent="0.35">
      <c r="B42881" s="306">
        <v>44530.772916763715</v>
      </c>
      <c r="C42881" s="288">
        <v>0.82817471560520062</v>
      </c>
      <c r="D42881" s="287" t="s">
        <v>172</v>
      </c>
    </row>
    <row r="42882" spans="2:4" x14ac:dyDescent="0.35">
      <c r="B42882" s="306">
        <v>44530.773611208162</v>
      </c>
      <c r="C42882" s="288">
        <v>0.88228691831949013</v>
      </c>
      <c r="D42882" s="287" t="s">
        <v>172</v>
      </c>
    </row>
    <row r="42883" spans="2:4" x14ac:dyDescent="0.35">
      <c r="B42883" s="306">
        <v>44530.774305652609</v>
      </c>
      <c r="C42883" s="288">
        <v>1.0379959588504184</v>
      </c>
      <c r="D42883" s="287" t="s">
        <v>172</v>
      </c>
    </row>
    <row r="42884" spans="2:4" x14ac:dyDescent="0.35">
      <c r="B42884" s="306">
        <v>44530.775000097055</v>
      </c>
      <c r="C42884" s="288">
        <v>0.87063136031768706</v>
      </c>
      <c r="D42884" s="287" t="s">
        <v>172</v>
      </c>
    </row>
    <row r="42885" spans="2:4" x14ac:dyDescent="0.35">
      <c r="B42885" s="306">
        <v>44530.775694541502</v>
      </c>
      <c r="C42885" s="288">
        <v>0.85510991500414091</v>
      </c>
      <c r="D42885" s="287" t="s">
        <v>172</v>
      </c>
    </row>
    <row r="42886" spans="2:4" x14ac:dyDescent="0.35">
      <c r="B42886" s="306">
        <v>44530.776388985949</v>
      </c>
      <c r="C42886" s="288">
        <v>0.98448248123883486</v>
      </c>
      <c r="D42886" s="287" t="s">
        <v>172</v>
      </c>
    </row>
    <row r="42887" spans="2:4" x14ac:dyDescent="0.35">
      <c r="B42887" s="306">
        <v>44530.777083430396</v>
      </c>
      <c r="C42887" s="288">
        <v>0.95039612912999771</v>
      </c>
      <c r="D42887" s="287" t="s">
        <v>172</v>
      </c>
    </row>
    <row r="42888" spans="2:4" x14ac:dyDescent="0.35">
      <c r="B42888" s="306">
        <v>44530.777777874842</v>
      </c>
      <c r="C42888" s="288">
        <v>1.0315668264174747</v>
      </c>
      <c r="D42888" s="287" t="s">
        <v>172</v>
      </c>
    </row>
    <row r="42889" spans="2:4" x14ac:dyDescent="0.35">
      <c r="B42889" s="306">
        <v>44530.778472319289</v>
      </c>
      <c r="C42889" s="288">
        <v>0.85205443354000943</v>
      </c>
      <c r="D42889" s="287" t="s">
        <v>172</v>
      </c>
    </row>
    <row r="42890" spans="2:4" x14ac:dyDescent="0.35">
      <c r="B42890" s="306">
        <v>44530.779166763736</v>
      </c>
      <c r="C42890" s="288">
        <v>0.39552142311504213</v>
      </c>
      <c r="D42890" s="287" t="s">
        <v>172</v>
      </c>
    </row>
    <row r="42891" spans="2:4" x14ac:dyDescent="0.35">
      <c r="B42891" s="306">
        <v>44530.779861208182</v>
      </c>
      <c r="C42891" s="288">
        <v>0.31615628519169453</v>
      </c>
      <c r="D42891" s="287" t="s">
        <v>172</v>
      </c>
    </row>
    <row r="42892" spans="2:4" x14ac:dyDescent="0.35">
      <c r="B42892" s="306">
        <v>44530.780555652629</v>
      </c>
      <c r="C42892" s="288">
        <v>0.24400577276943902</v>
      </c>
      <c r="D42892" s="287" t="s">
        <v>172</v>
      </c>
    </row>
    <row r="42893" spans="2:4" x14ac:dyDescent="0.35">
      <c r="B42893" s="306">
        <v>44530.781250097076</v>
      </c>
      <c r="C42893" s="288">
        <v>0.2177100756449363</v>
      </c>
      <c r="D42893" s="287" t="s">
        <v>172</v>
      </c>
    </row>
    <row r="42894" spans="2:4" x14ac:dyDescent="0.35">
      <c r="B42894" s="306">
        <v>44530.781944541523</v>
      </c>
      <c r="C42894" s="288">
        <v>0.25334229944968079</v>
      </c>
      <c r="D42894" s="287" t="s">
        <v>172</v>
      </c>
    </row>
    <row r="42895" spans="2:4" x14ac:dyDescent="0.35">
      <c r="B42895" s="306">
        <v>44530.782638985969</v>
      </c>
      <c r="C42895" s="288">
        <v>0.19593632789419643</v>
      </c>
      <c r="D42895" s="287" t="s">
        <v>172</v>
      </c>
    </row>
    <row r="42896" spans="2:4" x14ac:dyDescent="0.35">
      <c r="B42896" s="306">
        <v>44530.783333430416</v>
      </c>
      <c r="C42896" s="288">
        <v>0.14721055050508008</v>
      </c>
      <c r="D42896" s="287" t="s">
        <v>172</v>
      </c>
    </row>
    <row r="42897" spans="2:4" x14ac:dyDescent="0.35">
      <c r="B42897" s="306">
        <v>44530.784027874863</v>
      </c>
      <c r="C42897" s="288">
        <v>0.19347467615543792</v>
      </c>
      <c r="D42897" s="287" t="s">
        <v>172</v>
      </c>
    </row>
    <row r="42898" spans="2:4" x14ac:dyDescent="0.35">
      <c r="B42898" s="306">
        <v>44530.784722319309</v>
      </c>
      <c r="C42898" s="288">
        <v>0.18600189393988936</v>
      </c>
      <c r="D42898" s="287" t="s">
        <v>172</v>
      </c>
    </row>
    <row r="42899" spans="2:4" x14ac:dyDescent="0.35">
      <c r="B42899" s="306">
        <v>44530.785416763756</v>
      </c>
      <c r="C42899" s="288">
        <v>0.10757509029201628</v>
      </c>
      <c r="D42899" s="287" t="s">
        <v>172</v>
      </c>
    </row>
    <row r="42900" spans="2:4" x14ac:dyDescent="0.35">
      <c r="B42900" s="306">
        <v>44530.786111208203</v>
      </c>
      <c r="C42900" s="288">
        <v>0.22506684475935496</v>
      </c>
      <c r="D42900" s="287" t="s">
        <v>172</v>
      </c>
    </row>
    <row r="42901" spans="2:4" x14ac:dyDescent="0.35">
      <c r="B42901" s="306">
        <v>44530.786805652649</v>
      </c>
      <c r="C42901" s="288">
        <v>0.16268056724300853</v>
      </c>
      <c r="D42901" s="287" t="s">
        <v>172</v>
      </c>
    </row>
    <row r="42902" spans="2:4" x14ac:dyDescent="0.35">
      <c r="B42902" s="306">
        <v>44530.787500097096</v>
      </c>
      <c r="C42902" s="288">
        <v>0.24408662251574545</v>
      </c>
      <c r="D42902" s="287" t="s">
        <v>172</v>
      </c>
    </row>
    <row r="42903" spans="2:4" x14ac:dyDescent="0.35">
      <c r="B42903" s="306">
        <v>44530.788194541543</v>
      </c>
      <c r="C42903" s="288">
        <v>0.53516341302717285</v>
      </c>
      <c r="D42903" s="287" t="s">
        <v>172</v>
      </c>
    </row>
    <row r="42904" spans="2:4" x14ac:dyDescent="0.35">
      <c r="B42904" s="306">
        <v>44530.78888898599</v>
      </c>
      <c r="C42904" s="288">
        <v>0.75592575967311859</v>
      </c>
      <c r="D42904" s="287" t="s">
        <v>172</v>
      </c>
    </row>
    <row r="42905" spans="2:4" x14ac:dyDescent="0.35">
      <c r="B42905" s="306">
        <v>44530.789583430436</v>
      </c>
      <c r="C42905" s="288">
        <v>0.840374692757905</v>
      </c>
      <c r="D42905" s="287" t="s">
        <v>172</v>
      </c>
    </row>
    <row r="42906" spans="2:4" x14ac:dyDescent="0.35">
      <c r="B42906" s="306">
        <v>44530.790277874883</v>
      </c>
      <c r="C42906" s="288">
        <v>0.79478000675468741</v>
      </c>
      <c r="D42906" s="287" t="s">
        <v>172</v>
      </c>
    </row>
    <row r="42907" spans="2:4" x14ac:dyDescent="0.35">
      <c r="B42907" s="306">
        <v>44530.79097231933</v>
      </c>
      <c r="C42907" s="288">
        <v>0.85673899504387618</v>
      </c>
      <c r="D42907" s="287" t="s">
        <v>172</v>
      </c>
    </row>
    <row r="42908" spans="2:4" x14ac:dyDescent="0.35">
      <c r="B42908" s="306">
        <v>44530.791666763776</v>
      </c>
      <c r="C42908" s="288">
        <v>0.96506827321500166</v>
      </c>
      <c r="D42908" s="287" t="s">
        <v>172</v>
      </c>
    </row>
    <row r="42909" spans="2:4" x14ac:dyDescent="0.35">
      <c r="B42909" s="306">
        <v>44530.792361208223</v>
      </c>
      <c r="C42909" s="288">
        <v>0.96465004833250234</v>
      </c>
      <c r="D42909" s="287" t="s">
        <v>172</v>
      </c>
    </row>
    <row r="42910" spans="2:4" x14ac:dyDescent="0.35">
      <c r="B42910" s="306">
        <v>44530.79305565267</v>
      </c>
      <c r="C42910" s="288">
        <v>0.96512161940033059</v>
      </c>
      <c r="D42910" s="287" t="s">
        <v>172</v>
      </c>
    </row>
    <row r="42911" spans="2:4" x14ac:dyDescent="0.35">
      <c r="B42911" s="306">
        <v>44530.793750097117</v>
      </c>
      <c r="C42911" s="288">
        <v>0.94334269722251818</v>
      </c>
      <c r="D42911" s="287" t="s">
        <v>172</v>
      </c>
    </row>
    <row r="42912" spans="2:4" x14ac:dyDescent="0.35">
      <c r="B42912" s="306">
        <v>44530.794444541563</v>
      </c>
      <c r="C42912" s="288">
        <v>1.0839752890340606</v>
      </c>
      <c r="D42912" s="287" t="s">
        <v>172</v>
      </c>
    </row>
    <row r="42913" spans="2:4" x14ac:dyDescent="0.35">
      <c r="B42913" s="306">
        <v>44530.79513898601</v>
      </c>
      <c r="C42913" s="288">
        <v>1.0064676845362555</v>
      </c>
      <c r="D42913" s="287" t="s">
        <v>172</v>
      </c>
    </row>
    <row r="42914" spans="2:4" x14ac:dyDescent="0.35">
      <c r="B42914" s="306">
        <v>44530.795833430457</v>
      </c>
      <c r="C42914" s="288">
        <v>0.3994710788108326</v>
      </c>
      <c r="D42914" s="287" t="s">
        <v>172</v>
      </c>
    </row>
    <row r="42915" spans="2:4" x14ac:dyDescent="0.35">
      <c r="B42915" s="306">
        <v>44530.796527874903</v>
      </c>
      <c r="C42915" s="288">
        <v>0.29305968929981341</v>
      </c>
      <c r="D42915" s="287" t="s">
        <v>172</v>
      </c>
    </row>
    <row r="42916" spans="2:4" x14ac:dyDescent="0.35">
      <c r="B42916" s="306">
        <v>44530.79722231935</v>
      </c>
      <c r="C42916" s="288">
        <v>0.31151213302976732</v>
      </c>
      <c r="D42916" s="287" t="s">
        <v>172</v>
      </c>
    </row>
    <row r="42917" spans="2:4" x14ac:dyDescent="0.35">
      <c r="B42917" s="306">
        <v>44530.797916763797</v>
      </c>
      <c r="C42917" s="288">
        <v>0.19299068084739399</v>
      </c>
      <c r="D42917" s="287" t="s">
        <v>172</v>
      </c>
    </row>
    <row r="42918" spans="2:4" x14ac:dyDescent="0.35">
      <c r="B42918" s="306">
        <v>44530.798611208244</v>
      </c>
      <c r="C42918" s="288">
        <v>0.16992048255312209</v>
      </c>
      <c r="D42918" s="287" t="s">
        <v>172</v>
      </c>
    </row>
    <row r="42919" spans="2:4" x14ac:dyDescent="0.35">
      <c r="B42919" s="306">
        <v>44530.79930565269</v>
      </c>
      <c r="C42919" s="288">
        <v>0.13359377563112199</v>
      </c>
      <c r="D42919" s="287" t="s">
        <v>172</v>
      </c>
    </row>
    <row r="42920" spans="2:4" x14ac:dyDescent="0.35">
      <c r="B42920" s="306">
        <v>44530.800000097137</v>
      </c>
      <c r="C42920" s="288">
        <v>0.16892624146163751</v>
      </c>
      <c r="D42920" s="287" t="s">
        <v>172</v>
      </c>
    </row>
    <row r="42921" spans="2:4" x14ac:dyDescent="0.35">
      <c r="B42921" s="306">
        <v>44530.800694541584</v>
      </c>
      <c r="C42921" s="288">
        <v>0.14469982453573113</v>
      </c>
      <c r="D42921" s="287" t="s">
        <v>172</v>
      </c>
    </row>
    <row r="42922" spans="2:4" x14ac:dyDescent="0.35">
      <c r="B42922" s="306">
        <v>44530.80138898603</v>
      </c>
      <c r="C42922" s="288">
        <v>0.16581695030509611</v>
      </c>
      <c r="D42922" s="287" t="s">
        <v>172</v>
      </c>
    </row>
    <row r="42923" spans="2:4" x14ac:dyDescent="0.35">
      <c r="B42923" s="306">
        <v>44530.802083430477</v>
      </c>
      <c r="C42923" s="288">
        <v>9.6081329831736187E-2</v>
      </c>
      <c r="D42923" s="287" t="s">
        <v>172</v>
      </c>
    </row>
    <row r="42924" spans="2:4" x14ac:dyDescent="0.35">
      <c r="B42924" s="306">
        <v>44530.802777874924</v>
      </c>
      <c r="C42924" s="288">
        <v>3.1374413553294289E-2</v>
      </c>
      <c r="D42924" s="287" t="s">
        <v>172</v>
      </c>
    </row>
    <row r="42925" spans="2:4" x14ac:dyDescent="0.35">
      <c r="B42925" s="306">
        <v>44530.80347231937</v>
      </c>
      <c r="C42925" s="288">
        <v>0.1580153303839931</v>
      </c>
      <c r="D42925" s="287" t="s">
        <v>172</v>
      </c>
    </row>
    <row r="42926" spans="2:4" x14ac:dyDescent="0.35">
      <c r="B42926" s="306">
        <v>44530.804166763817</v>
      </c>
      <c r="C42926" s="288">
        <v>9.3482047450440101E-2</v>
      </c>
      <c r="D42926" s="287" t="s">
        <v>172</v>
      </c>
    </row>
    <row r="42927" spans="2:4" x14ac:dyDescent="0.35">
      <c r="B42927" s="306">
        <v>44530.804861208264</v>
      </c>
      <c r="C42927" s="288">
        <v>0.28709822606595786</v>
      </c>
      <c r="D42927" s="287" t="s">
        <v>172</v>
      </c>
    </row>
    <row r="42928" spans="2:4" x14ac:dyDescent="0.35">
      <c r="B42928" s="306">
        <v>44530.805555652711</v>
      </c>
      <c r="C42928" s="288">
        <v>0.69595717629417775</v>
      </c>
      <c r="D42928" s="287" t="s">
        <v>172</v>
      </c>
    </row>
    <row r="42929" spans="2:4" x14ac:dyDescent="0.35">
      <c r="B42929" s="306">
        <v>44530.806250097157</v>
      </c>
      <c r="C42929" s="288">
        <v>0.74069749624662407</v>
      </c>
      <c r="D42929" s="287" t="s">
        <v>172</v>
      </c>
    </row>
    <row r="42930" spans="2:4" x14ac:dyDescent="0.35">
      <c r="B42930" s="306">
        <v>44530.806944541604</v>
      </c>
      <c r="C42930" s="288">
        <v>0.73905605170451361</v>
      </c>
      <c r="D42930" s="287" t="s">
        <v>172</v>
      </c>
    </row>
    <row r="42931" spans="2:4" x14ac:dyDescent="0.35">
      <c r="B42931" s="306">
        <v>44530.807638986051</v>
      </c>
      <c r="C42931" s="288">
        <v>0.87134143545384479</v>
      </c>
      <c r="D42931" s="287" t="s">
        <v>172</v>
      </c>
    </row>
    <row r="42932" spans="2:4" x14ac:dyDescent="0.35">
      <c r="B42932" s="306">
        <v>44530.808333430497</v>
      </c>
      <c r="C42932" s="288">
        <v>0.93000028254294498</v>
      </c>
      <c r="D42932" s="287" t="s">
        <v>172</v>
      </c>
    </row>
    <row r="42933" spans="2:4" x14ac:dyDescent="0.35">
      <c r="B42933" s="306">
        <v>44530.809027874944</v>
      </c>
      <c r="C42933" s="288">
        <v>0.90147042643572306</v>
      </c>
      <c r="D42933" s="287" t="s">
        <v>172</v>
      </c>
    </row>
    <row r="42934" spans="2:4" x14ac:dyDescent="0.35">
      <c r="B42934" s="306">
        <v>44530.809722319391</v>
      </c>
      <c r="C42934" s="288">
        <v>0.82513504520999659</v>
      </c>
      <c r="D42934" s="287" t="s">
        <v>172</v>
      </c>
    </row>
    <row r="42935" spans="2:4" x14ac:dyDescent="0.35">
      <c r="B42935" s="306">
        <v>44530.810416763838</v>
      </c>
      <c r="C42935" s="288">
        <v>0.85197334734317942</v>
      </c>
      <c r="D42935" s="287" t="s">
        <v>172</v>
      </c>
    </row>
    <row r="42936" spans="2:4" x14ac:dyDescent="0.35">
      <c r="B42936" s="306">
        <v>44530.811111208284</v>
      </c>
      <c r="C42936" s="288">
        <v>0.86756596018276466</v>
      </c>
      <c r="D42936" s="287" t="s">
        <v>172</v>
      </c>
    </row>
    <row r="42937" spans="2:4" x14ac:dyDescent="0.35">
      <c r="B42937" s="306">
        <v>44530.811805652731</v>
      </c>
      <c r="C42937" s="288">
        <v>0.94436021923005076</v>
      </c>
      <c r="D42937" s="287" t="s">
        <v>172</v>
      </c>
    </row>
    <row r="42938" spans="2:4" x14ac:dyDescent="0.35">
      <c r="B42938" s="306">
        <v>44530.812500097178</v>
      </c>
      <c r="C42938" s="288">
        <v>0.33184215560698554</v>
      </c>
      <c r="D42938" s="287" t="s">
        <v>172</v>
      </c>
    </row>
    <row r="42939" spans="2:4" x14ac:dyDescent="0.35">
      <c r="B42939" s="306">
        <v>44530.813194541624</v>
      </c>
      <c r="C42939" s="288">
        <v>0.21881538730215955</v>
      </c>
      <c r="D42939" s="287" t="s">
        <v>172</v>
      </c>
    </row>
    <row r="42940" spans="2:4" x14ac:dyDescent="0.35">
      <c r="B42940" s="306">
        <v>44530.813888986071</v>
      </c>
      <c r="C42940" s="288">
        <v>0.26593115595184524</v>
      </c>
      <c r="D42940" s="287" t="s">
        <v>172</v>
      </c>
    </row>
    <row r="42941" spans="2:4" x14ac:dyDescent="0.35">
      <c r="B42941" s="306">
        <v>44530.814583430518</v>
      </c>
      <c r="C42941" s="288">
        <v>0.16270446940789043</v>
      </c>
      <c r="D42941" s="287" t="s">
        <v>172</v>
      </c>
    </row>
    <row r="42942" spans="2:4" x14ac:dyDescent="0.35">
      <c r="B42942" s="306">
        <v>44530.815277874965</v>
      </c>
      <c r="C42942" s="288">
        <v>0.19425658044804853</v>
      </c>
      <c r="D42942" s="287" t="s">
        <v>172</v>
      </c>
    </row>
    <row r="42943" spans="2:4" x14ac:dyDescent="0.35">
      <c r="B42943" s="306">
        <v>44530.815972319411</v>
      </c>
      <c r="C42943" s="288">
        <v>0.11406777105143344</v>
      </c>
      <c r="D42943" s="287" t="s">
        <v>172</v>
      </c>
    </row>
    <row r="42944" spans="2:4" x14ac:dyDescent="0.35">
      <c r="B42944" s="306">
        <v>44530.816666763858</v>
      </c>
      <c r="C42944" s="288">
        <v>0.16118360018699604</v>
      </c>
      <c r="D42944" s="287" t="s">
        <v>172</v>
      </c>
    </row>
    <row r="42945" spans="2:4" x14ac:dyDescent="0.35">
      <c r="B42945" s="306">
        <v>44530.817361208305</v>
      </c>
      <c r="C42945" s="288">
        <v>0.16465973734654352</v>
      </c>
      <c r="D42945" s="287" t="s">
        <v>172</v>
      </c>
    </row>
    <row r="42946" spans="2:4" x14ac:dyDescent="0.35">
      <c r="B42946" s="306">
        <v>44530.818055652751</v>
      </c>
      <c r="C42946" s="288">
        <v>0.11100236460636854</v>
      </c>
      <c r="D42946" s="287" t="s">
        <v>172</v>
      </c>
    </row>
    <row r="42947" spans="2:4" x14ac:dyDescent="0.35">
      <c r="B42947" s="306">
        <v>44530.818750097198</v>
      </c>
      <c r="C42947" s="288">
        <v>6.5835029854512561E-2</v>
      </c>
      <c r="D42947" s="287" t="s">
        <v>172</v>
      </c>
    </row>
    <row r="42948" spans="2:4" x14ac:dyDescent="0.35">
      <c r="B42948" s="306">
        <v>44530.819444541645</v>
      </c>
      <c r="C42948" s="288">
        <v>0.11635768017889253</v>
      </c>
      <c r="D42948" s="287" t="s">
        <v>172</v>
      </c>
    </row>
    <row r="42949" spans="2:4" x14ac:dyDescent="0.35">
      <c r="B42949" s="306">
        <v>44530.820138986091</v>
      </c>
      <c r="C42949" s="288">
        <v>7.1162206655236565E-2</v>
      </c>
      <c r="D42949" s="287" t="s">
        <v>172</v>
      </c>
    </row>
    <row r="42950" spans="2:4" x14ac:dyDescent="0.35">
      <c r="B42950" s="306">
        <v>44530.820833430538</v>
      </c>
      <c r="C42950" s="288">
        <v>2.3451524674260326E-2</v>
      </c>
      <c r="D42950" s="287" t="s">
        <v>172</v>
      </c>
    </row>
    <row r="42951" spans="2:4" x14ac:dyDescent="0.35">
      <c r="B42951" s="306">
        <v>44530.821527874985</v>
      </c>
      <c r="C42951" s="288">
        <v>0.19083415964823872</v>
      </c>
      <c r="D42951" s="287" t="s">
        <v>172</v>
      </c>
    </row>
    <row r="42952" spans="2:4" x14ac:dyDescent="0.35">
      <c r="B42952" s="306">
        <v>44530.822222319432</v>
      </c>
      <c r="C42952" s="288">
        <v>0.62355788239692633</v>
      </c>
      <c r="D42952" s="287" t="s">
        <v>172</v>
      </c>
    </row>
    <row r="42953" spans="2:4" x14ac:dyDescent="0.35">
      <c r="B42953" s="306">
        <v>44530.822916763878</v>
      </c>
      <c r="C42953" s="288">
        <v>0.7242918844741022</v>
      </c>
      <c r="D42953" s="287" t="s">
        <v>172</v>
      </c>
    </row>
    <row r="42954" spans="2:4" x14ac:dyDescent="0.35">
      <c r="B42954" s="306">
        <v>44530.823611208325</v>
      </c>
      <c r="C42954" s="288">
        <v>0.78457876487361011</v>
      </c>
      <c r="D42954" s="287" t="s">
        <v>172</v>
      </c>
    </row>
    <row r="42955" spans="2:4" x14ac:dyDescent="0.35">
      <c r="B42955" s="306">
        <v>44530.824305652772</v>
      </c>
      <c r="C42955" s="288">
        <v>0.78485017878253227</v>
      </c>
      <c r="D42955" s="287" t="s">
        <v>172</v>
      </c>
    </row>
    <row r="42956" spans="2:4" x14ac:dyDescent="0.35">
      <c r="B42956" s="306">
        <v>44530.825000097218</v>
      </c>
      <c r="C42956" s="288">
        <v>0.78868446285414395</v>
      </c>
      <c r="D42956" s="287" t="s">
        <v>172</v>
      </c>
    </row>
    <row r="42957" spans="2:4" x14ac:dyDescent="0.35">
      <c r="B42957" s="306">
        <v>44530.825694541665</v>
      </c>
      <c r="C42957" s="288">
        <v>0.87115449249904486</v>
      </c>
      <c r="D42957" s="287" t="s">
        <v>172</v>
      </c>
    </row>
    <row r="42958" spans="2:4" x14ac:dyDescent="0.35">
      <c r="B42958" s="306">
        <v>44530.826388986112</v>
      </c>
      <c r="C42958" s="288">
        <v>0.91588018456423015</v>
      </c>
      <c r="D42958" s="287" t="s">
        <v>172</v>
      </c>
    </row>
    <row r="42959" spans="2:4" x14ac:dyDescent="0.35">
      <c r="B42959" s="306">
        <v>44530.827083430559</v>
      </c>
      <c r="C42959" s="288">
        <v>0.89898095330124006</v>
      </c>
      <c r="D42959" s="287" t="s">
        <v>172</v>
      </c>
    </row>
    <row r="42960" spans="2:4" x14ac:dyDescent="0.35">
      <c r="B42960" s="306">
        <v>44530.827777875005</v>
      </c>
      <c r="C42960" s="288">
        <v>0.92160799917849845</v>
      </c>
      <c r="D42960" s="287" t="s">
        <v>172</v>
      </c>
    </row>
    <row r="42961" spans="2:4" x14ac:dyDescent="0.35">
      <c r="B42961" s="306">
        <v>44530.828472319452</v>
      </c>
      <c r="C42961" s="288">
        <v>0.93351420335044777</v>
      </c>
      <c r="D42961" s="287" t="s">
        <v>172</v>
      </c>
    </row>
    <row r="42962" spans="2:4" x14ac:dyDescent="0.35">
      <c r="B42962" s="306">
        <v>44530.829166763899</v>
      </c>
      <c r="C42962" s="288">
        <v>0.45651596569023239</v>
      </c>
      <c r="D42962" s="287" t="s">
        <v>172</v>
      </c>
    </row>
    <row r="42963" spans="2:4" x14ac:dyDescent="0.35">
      <c r="B42963" s="306">
        <v>44530.829861208345</v>
      </c>
      <c r="C42963" s="288">
        <v>0.28869172011964112</v>
      </c>
      <c r="D42963" s="287" t="s">
        <v>172</v>
      </c>
    </row>
    <row r="42964" spans="2:4" x14ac:dyDescent="0.35">
      <c r="B42964" s="306">
        <v>44530.830555652792</v>
      </c>
      <c r="C42964" s="288">
        <v>0.20450504199222147</v>
      </c>
      <c r="D42964" s="287" t="s">
        <v>172</v>
      </c>
    </row>
    <row r="42965" spans="2:4" x14ac:dyDescent="0.35">
      <c r="B42965" s="306">
        <v>44530.831250097239</v>
      </c>
      <c r="C42965" s="288">
        <v>0.12066889618574805</v>
      </c>
      <c r="D42965" s="287" t="s">
        <v>172</v>
      </c>
    </row>
    <row r="42966" spans="2:4" x14ac:dyDescent="0.35">
      <c r="B42966" s="306">
        <v>44530.831944541686</v>
      </c>
      <c r="C42966" s="288">
        <v>9.3370047396297201E-2</v>
      </c>
      <c r="D42966" s="287" t="s">
        <v>172</v>
      </c>
    </row>
    <row r="42967" spans="2:4" x14ac:dyDescent="0.35">
      <c r="B42967" s="306">
        <v>44530.832638986132</v>
      </c>
      <c r="C42967" s="288">
        <v>0.10929768399690071</v>
      </c>
      <c r="D42967" s="287" t="s">
        <v>172</v>
      </c>
    </row>
    <row r="42968" spans="2:4" x14ac:dyDescent="0.35">
      <c r="B42968" s="306">
        <v>44530.833333430579</v>
      </c>
      <c r="C42968" s="288">
        <v>2.4033495570897876E-2</v>
      </c>
      <c r="D42968" s="287" t="s">
        <v>172</v>
      </c>
    </row>
    <row r="42969" spans="2:4" x14ac:dyDescent="0.35">
      <c r="B42969" s="306">
        <v>44530.834027875026</v>
      </c>
      <c r="C42969" s="288">
        <v>7.5726650086937755E-2</v>
      </c>
      <c r="D42969" s="287" t="s">
        <v>172</v>
      </c>
    </row>
    <row r="42970" spans="2:4" x14ac:dyDescent="0.35">
      <c r="B42970" s="306">
        <v>44530.834722319472</v>
      </c>
      <c r="C42970" s="288">
        <v>2.0928540175558889E-2</v>
      </c>
      <c r="D42970" s="287" t="s">
        <v>172</v>
      </c>
    </row>
    <row r="42971" spans="2:4" x14ac:dyDescent="0.35">
      <c r="B42971" s="306">
        <v>44530.835416763919</v>
      </c>
      <c r="C42971" s="288">
        <v>0.10842674609124855</v>
      </c>
      <c r="D42971" s="287" t="s">
        <v>172</v>
      </c>
    </row>
    <row r="42972" spans="2:4" x14ac:dyDescent="0.35">
      <c r="B42972" s="306">
        <v>44530.836111208366</v>
      </c>
      <c r="C42972" s="288">
        <v>5.2339438054224273E-2</v>
      </c>
      <c r="D42972" s="287" t="s">
        <v>172</v>
      </c>
    </row>
    <row r="42973" spans="2:4" x14ac:dyDescent="0.35">
      <c r="B42973" s="306">
        <v>44530.836805652812</v>
      </c>
      <c r="C42973" s="288">
        <v>0</v>
      </c>
      <c r="D42973" s="287" t="s">
        <v>172</v>
      </c>
    </row>
    <row r="42974" spans="2:4" x14ac:dyDescent="0.35">
      <c r="B42974" s="306">
        <v>44530.837500097259</v>
      </c>
      <c r="C42974" s="288">
        <v>4.4035181160491751E-2</v>
      </c>
      <c r="D42974" s="287" t="s">
        <v>172</v>
      </c>
    </row>
    <row r="42975" spans="2:4" x14ac:dyDescent="0.35">
      <c r="B42975" s="306">
        <v>44530.838194541706</v>
      </c>
      <c r="C42975" s="288">
        <v>7.9437988566667173E-2</v>
      </c>
      <c r="D42975" s="287" t="s">
        <v>172</v>
      </c>
    </row>
    <row r="42976" spans="2:4" x14ac:dyDescent="0.35">
      <c r="B42976" s="306">
        <v>44530.838888986153</v>
      </c>
      <c r="C42976" s="288">
        <v>0.39291958999583587</v>
      </c>
      <c r="D42976" s="287" t="s">
        <v>172</v>
      </c>
    </row>
    <row r="42977" spans="2:4" x14ac:dyDescent="0.35">
      <c r="B42977" s="306">
        <v>44530.839583430599</v>
      </c>
      <c r="C42977" s="288">
        <v>0.66065016331115956</v>
      </c>
      <c r="D42977" s="287" t="s">
        <v>172</v>
      </c>
    </row>
    <row r="42978" spans="2:4" x14ac:dyDescent="0.35">
      <c r="B42978" s="306">
        <v>44530.840277875046</v>
      </c>
      <c r="C42978" s="288">
        <v>0.70728263272891734</v>
      </c>
      <c r="D42978" s="287" t="s">
        <v>172</v>
      </c>
    </row>
    <row r="42979" spans="2:4" x14ac:dyDescent="0.35">
      <c r="B42979" s="306">
        <v>44530.840972319493</v>
      </c>
      <c r="C42979" s="288">
        <v>0.84864042096657311</v>
      </c>
      <c r="D42979" s="287" t="s">
        <v>172</v>
      </c>
    </row>
    <row r="42980" spans="2:4" x14ac:dyDescent="0.35">
      <c r="B42980" s="306">
        <v>44530.841666763939</v>
      </c>
      <c r="C42980" s="288">
        <v>0.81739751095519753</v>
      </c>
      <c r="D42980" s="287" t="s">
        <v>172</v>
      </c>
    </row>
    <row r="42981" spans="2:4" x14ac:dyDescent="0.35">
      <c r="B42981" s="306">
        <v>44530.842361208386</v>
      </c>
      <c r="C42981" s="288">
        <v>0.78346193766689487</v>
      </c>
      <c r="D42981" s="287" t="s">
        <v>172</v>
      </c>
    </row>
    <row r="42982" spans="2:4" x14ac:dyDescent="0.35">
      <c r="B42982" s="306">
        <v>44530.843055652833</v>
      </c>
      <c r="C42982" s="288">
        <v>0.78958017640604039</v>
      </c>
      <c r="D42982" s="287" t="s">
        <v>172</v>
      </c>
    </row>
    <row r="42983" spans="2:4" x14ac:dyDescent="0.35">
      <c r="B42983" s="306">
        <v>44530.84375009728</v>
      </c>
      <c r="C42983" s="288">
        <v>0.84703176570522676</v>
      </c>
      <c r="D42983" s="287" t="s">
        <v>172</v>
      </c>
    </row>
    <row r="42984" spans="2:4" x14ac:dyDescent="0.35">
      <c r="B42984" s="306">
        <v>44530.844444541726</v>
      </c>
      <c r="C42984" s="288">
        <v>0.94476424046758134</v>
      </c>
      <c r="D42984" s="287" t="s">
        <v>172</v>
      </c>
    </row>
    <row r="42985" spans="2:4" x14ac:dyDescent="0.35">
      <c r="B42985" s="306">
        <v>44530.845138986173</v>
      </c>
      <c r="C42985" s="288">
        <v>0.93817965774493739</v>
      </c>
      <c r="D42985" s="287" t="s">
        <v>172</v>
      </c>
    </row>
    <row r="42986" spans="2:4" x14ac:dyDescent="0.35">
      <c r="B42986" s="306">
        <v>44530.84583343062</v>
      </c>
      <c r="C42986" s="288">
        <v>0.71386709750610555</v>
      </c>
      <c r="D42986" s="287" t="s">
        <v>172</v>
      </c>
    </row>
    <row r="42987" spans="2:4" x14ac:dyDescent="0.35">
      <c r="B42987" s="306">
        <v>44530.846527875066</v>
      </c>
      <c r="C42987" s="288">
        <v>0.26761579551997178</v>
      </c>
      <c r="D42987" s="287" t="s">
        <v>172</v>
      </c>
    </row>
    <row r="42988" spans="2:4" x14ac:dyDescent="0.35">
      <c r="B42988" s="306">
        <v>44530.847222319513</v>
      </c>
      <c r="C42988" s="288">
        <v>0.18393336089087597</v>
      </c>
      <c r="D42988" s="287" t="s">
        <v>172</v>
      </c>
    </row>
    <row r="42989" spans="2:4" x14ac:dyDescent="0.35">
      <c r="B42989" s="306">
        <v>44530.84791676396</v>
      </c>
      <c r="C42989" s="288">
        <v>0.13086144725071638</v>
      </c>
      <c r="D42989" s="287" t="s">
        <v>172</v>
      </c>
    </row>
    <row r="42990" spans="2:4" x14ac:dyDescent="0.35">
      <c r="B42990" s="306">
        <v>44530.848611208407</v>
      </c>
      <c r="C42990" s="288">
        <v>0.1575155924323364</v>
      </c>
      <c r="D42990" s="287" t="s">
        <v>172</v>
      </c>
    </row>
    <row r="42991" spans="2:4" x14ac:dyDescent="0.35">
      <c r="B42991" s="306">
        <v>44530.849305652853</v>
      </c>
      <c r="C42991" s="288">
        <v>9.7900020806609214E-2</v>
      </c>
      <c r="D42991" s="287" t="s">
        <v>172</v>
      </c>
    </row>
    <row r="42992" spans="2:4" x14ac:dyDescent="0.35">
      <c r="B42992" s="306">
        <v>44530.8500000973</v>
      </c>
      <c r="C42992" s="288">
        <v>6.3332814965368314E-2</v>
      </c>
      <c r="D42992" s="287" t="s">
        <v>172</v>
      </c>
    </row>
    <row r="42993" spans="2:4" x14ac:dyDescent="0.35">
      <c r="B42993" s="306">
        <v>44530.850694541747</v>
      </c>
      <c r="C42993" s="288">
        <v>4.7192926730466905E-2</v>
      </c>
      <c r="D42993" s="287" t="s">
        <v>172</v>
      </c>
    </row>
    <row r="42994" spans="2:4" x14ac:dyDescent="0.35">
      <c r="B42994" s="306">
        <v>44530.851388986193</v>
      </c>
      <c r="C42994" s="288">
        <v>0</v>
      </c>
      <c r="D42994" s="287" t="s">
        <v>172</v>
      </c>
    </row>
    <row r="42995" spans="2:4" x14ac:dyDescent="0.35">
      <c r="B42995" s="306">
        <v>44530.85208343064</v>
      </c>
      <c r="C42995" s="288">
        <v>4.8749623817936558E-2</v>
      </c>
      <c r="D42995" s="287" t="s">
        <v>172</v>
      </c>
    </row>
    <row r="42996" spans="2:4" x14ac:dyDescent="0.35">
      <c r="B42996" s="306">
        <v>44530.852777875087</v>
      </c>
      <c r="C42996" s="288">
        <v>2.8718941984046373E-2</v>
      </c>
      <c r="D42996" s="287" t="s">
        <v>172</v>
      </c>
    </row>
    <row r="42997" spans="2:4" x14ac:dyDescent="0.35">
      <c r="B42997" s="306">
        <v>44530.853472319533</v>
      </c>
      <c r="C42997" s="288">
        <v>3.3159588691531398E-2</v>
      </c>
      <c r="D42997" s="287" t="s">
        <v>172</v>
      </c>
    </row>
    <row r="42998" spans="2:4" x14ac:dyDescent="0.35">
      <c r="B42998" s="306">
        <v>44530.85416676398</v>
      </c>
      <c r="C42998" s="288">
        <v>0</v>
      </c>
      <c r="D42998" s="287" t="s">
        <v>172</v>
      </c>
    </row>
    <row r="42999" spans="2:4" x14ac:dyDescent="0.35">
      <c r="B42999" s="306">
        <v>44530.854861208427</v>
      </c>
      <c r="C42999" s="288">
        <v>0</v>
      </c>
      <c r="D42999" s="287" t="s">
        <v>172</v>
      </c>
    </row>
    <row r="43000" spans="2:4" x14ac:dyDescent="0.35">
      <c r="B43000" s="306">
        <v>44530.855555652874</v>
      </c>
      <c r="C43000" s="288">
        <v>7.4124793883591639E-2</v>
      </c>
      <c r="D43000" s="287" t="s">
        <v>172</v>
      </c>
    </row>
    <row r="43001" spans="2:4" x14ac:dyDescent="0.35">
      <c r="B43001" s="306">
        <v>44530.85625009732</v>
      </c>
      <c r="C43001" s="288">
        <v>0.53902846059130149</v>
      </c>
      <c r="D43001" s="287" t="s">
        <v>172</v>
      </c>
    </row>
    <row r="43002" spans="2:4" x14ac:dyDescent="0.35">
      <c r="B43002" s="306">
        <v>44530.856944541767</v>
      </c>
      <c r="C43002" s="288">
        <v>0.67290103563548953</v>
      </c>
      <c r="D43002" s="287" t="s">
        <v>172</v>
      </c>
    </row>
    <row r="43003" spans="2:4" x14ac:dyDescent="0.35">
      <c r="B43003" s="306">
        <v>44530.857638986214</v>
      </c>
      <c r="C43003" s="288">
        <v>0.81898895684062156</v>
      </c>
      <c r="D43003" s="287" t="s">
        <v>172</v>
      </c>
    </row>
    <row r="43004" spans="2:4" x14ac:dyDescent="0.35">
      <c r="B43004" s="306">
        <v>44530.85833343066</v>
      </c>
      <c r="C43004" s="288">
        <v>0.77184442118874963</v>
      </c>
      <c r="D43004" s="287" t="s">
        <v>172</v>
      </c>
    </row>
    <row r="43005" spans="2:4" x14ac:dyDescent="0.35">
      <c r="B43005" s="306">
        <v>44530.859027875107</v>
      </c>
      <c r="C43005" s="288">
        <v>0.87954847639739453</v>
      </c>
      <c r="D43005" s="287" t="s">
        <v>172</v>
      </c>
    </row>
    <row r="43006" spans="2:4" x14ac:dyDescent="0.35">
      <c r="B43006" s="306">
        <v>44530.859722319554</v>
      </c>
      <c r="C43006" s="288">
        <v>0.84167047006437012</v>
      </c>
      <c r="D43006" s="287" t="s">
        <v>172</v>
      </c>
    </row>
    <row r="43007" spans="2:4" x14ac:dyDescent="0.35">
      <c r="B43007" s="306">
        <v>44530.860416764001</v>
      </c>
      <c r="C43007" s="288">
        <v>0.83363538415748428</v>
      </c>
      <c r="D43007" s="287" t="s">
        <v>172</v>
      </c>
    </row>
    <row r="43008" spans="2:4" x14ac:dyDescent="0.35">
      <c r="B43008" s="306">
        <v>44530.861111208447</v>
      </c>
      <c r="C43008" s="288">
        <v>0.75448104643655822</v>
      </c>
      <c r="D43008" s="287" t="s">
        <v>172</v>
      </c>
    </row>
    <row r="43009" spans="2:4" x14ac:dyDescent="0.35">
      <c r="B43009" s="306">
        <v>44530.861805652894</v>
      </c>
      <c r="C43009" s="288">
        <v>0.77359826660613185</v>
      </c>
      <c r="D43009" s="287" t="s">
        <v>172</v>
      </c>
    </row>
    <row r="43010" spans="2:4" x14ac:dyDescent="0.35">
      <c r="B43010" s="306">
        <v>44530.862500097341</v>
      </c>
      <c r="C43010" s="288">
        <v>0.91386826678208311</v>
      </c>
      <c r="D43010" s="287" t="s">
        <v>172</v>
      </c>
    </row>
    <row r="43011" spans="2:4" x14ac:dyDescent="0.35">
      <c r="B43011" s="306">
        <v>44530.863194541787</v>
      </c>
      <c r="C43011" s="288">
        <v>0.44531295187346892</v>
      </c>
      <c r="D43011" s="287" t="s">
        <v>172</v>
      </c>
    </row>
    <row r="43012" spans="2:4" x14ac:dyDescent="0.35">
      <c r="B43012" s="306">
        <v>44530.863888986234</v>
      </c>
      <c r="C43012" s="288">
        <v>0.26812405715782006</v>
      </c>
      <c r="D43012" s="287" t="s">
        <v>172</v>
      </c>
    </row>
    <row r="43013" spans="2:4" x14ac:dyDescent="0.35">
      <c r="B43013" s="306">
        <v>44530.864583430681</v>
      </c>
      <c r="C43013" s="288">
        <v>0.21397858072132295</v>
      </c>
      <c r="D43013" s="287" t="s">
        <v>172</v>
      </c>
    </row>
    <row r="43014" spans="2:4" x14ac:dyDescent="0.35">
      <c r="B43014" s="306">
        <v>44530.865277875128</v>
      </c>
      <c r="C43014" s="288">
        <v>0.1165951096803686</v>
      </c>
      <c r="D43014" s="287" t="s">
        <v>172</v>
      </c>
    </row>
    <row r="43015" spans="2:4" x14ac:dyDescent="0.35">
      <c r="B43015" s="306">
        <v>44530.865972319574</v>
      </c>
      <c r="C43015" s="288">
        <v>4.3497929353162587E-2</v>
      </c>
      <c r="D43015" s="287" t="s">
        <v>172</v>
      </c>
    </row>
    <row r="43016" spans="2:4" x14ac:dyDescent="0.35">
      <c r="B43016" s="306">
        <v>44530.866666764021</v>
      </c>
      <c r="C43016" s="288">
        <v>8.2443091285665557E-2</v>
      </c>
      <c r="D43016" s="287" t="s">
        <v>172</v>
      </c>
    </row>
    <row r="43017" spans="2:4" x14ac:dyDescent="0.35">
      <c r="B43017" s="306">
        <v>44530.867361208468</v>
      </c>
      <c r="C43017" s="288">
        <v>3.9879038588189059E-2</v>
      </c>
      <c r="D43017" s="287" t="s">
        <v>172</v>
      </c>
    </row>
    <row r="43018" spans="2:4" x14ac:dyDescent="0.35">
      <c r="B43018" s="306">
        <v>44530.868055652914</v>
      </c>
      <c r="C43018" s="288">
        <v>5.3399073699752837E-2</v>
      </c>
      <c r="D43018" s="287" t="s">
        <v>172</v>
      </c>
    </row>
    <row r="43019" spans="2:4" x14ac:dyDescent="0.35">
      <c r="B43019" s="306">
        <v>44530.868750097361</v>
      </c>
      <c r="C43019" s="288">
        <v>3.5167350129832659E-2</v>
      </c>
      <c r="D43019" s="287" t="s">
        <v>172</v>
      </c>
    </row>
    <row r="43020" spans="2:4" x14ac:dyDescent="0.35">
      <c r="B43020" s="306">
        <v>44530.869444541808</v>
      </c>
      <c r="C43020" s="288">
        <v>7.4115793218978376E-2</v>
      </c>
      <c r="D43020" s="287" t="s">
        <v>172</v>
      </c>
    </row>
    <row r="43021" spans="2:4" x14ac:dyDescent="0.35">
      <c r="B43021" s="306">
        <v>44530.870138986254</v>
      </c>
      <c r="C43021" s="288">
        <v>3.9924424398078411E-2</v>
      </c>
      <c r="D43021" s="287" t="s">
        <v>172</v>
      </c>
    </row>
    <row r="43022" spans="2:4" x14ac:dyDescent="0.35">
      <c r="B43022" s="306">
        <v>44530.870833430701</v>
      </c>
      <c r="C43022" s="288">
        <v>0</v>
      </c>
      <c r="D43022" s="287" t="s">
        <v>172</v>
      </c>
    </row>
    <row r="43023" spans="2:4" x14ac:dyDescent="0.35">
      <c r="B43023" s="306">
        <v>44530.871527875148</v>
      </c>
      <c r="C43023" s="288">
        <v>0</v>
      </c>
      <c r="D43023" s="287" t="s">
        <v>172</v>
      </c>
    </row>
    <row r="43024" spans="2:4" x14ac:dyDescent="0.35">
      <c r="B43024" s="306">
        <v>44530.872222319595</v>
      </c>
      <c r="C43024" s="288">
        <v>0</v>
      </c>
      <c r="D43024" s="287" t="s">
        <v>172</v>
      </c>
    </row>
    <row r="43025" spans="2:4" x14ac:dyDescent="0.35">
      <c r="B43025" s="306">
        <v>44530.872916764041</v>
      </c>
      <c r="C43025" s="288">
        <v>0.25497110033186382</v>
      </c>
      <c r="D43025" s="287" t="s">
        <v>172</v>
      </c>
    </row>
    <row r="43026" spans="2:4" x14ac:dyDescent="0.35">
      <c r="B43026" s="306">
        <v>44530.873611208488</v>
      </c>
      <c r="C43026" s="288">
        <v>0.66596003990634922</v>
      </c>
      <c r="D43026" s="287" t="s">
        <v>172</v>
      </c>
    </row>
    <row r="43027" spans="2:4" x14ac:dyDescent="0.35">
      <c r="B43027" s="306">
        <v>44530.874305652935</v>
      </c>
      <c r="C43027" s="288">
        <v>0.70749962547852197</v>
      </c>
      <c r="D43027" s="287" t="s">
        <v>172</v>
      </c>
    </row>
    <row r="43028" spans="2:4" x14ac:dyDescent="0.35">
      <c r="B43028" s="306">
        <v>44530.875000097381</v>
      </c>
      <c r="C43028" s="288">
        <v>0.82706915104560419</v>
      </c>
      <c r="D43028" s="287" t="s">
        <v>172</v>
      </c>
    </row>
    <row r="43029" spans="2:4" x14ac:dyDescent="0.35">
      <c r="B43029" s="306">
        <v>44530.875694541828</v>
      </c>
      <c r="C43029" s="288">
        <v>0.78617314368566438</v>
      </c>
      <c r="D43029" s="287" t="s">
        <v>172</v>
      </c>
    </row>
    <row r="43030" spans="2:4" x14ac:dyDescent="0.35">
      <c r="B43030" s="306">
        <v>44530.876388986275</v>
      </c>
      <c r="C43030" s="288">
        <v>0.66934410166431912</v>
      </c>
      <c r="D43030" s="287" t="s">
        <v>172</v>
      </c>
    </row>
    <row r="43031" spans="2:4" x14ac:dyDescent="0.35">
      <c r="B43031" s="306">
        <v>44530.877083430722</v>
      </c>
      <c r="C43031" s="288">
        <v>0.78126624747722717</v>
      </c>
      <c r="D43031" s="287" t="s">
        <v>172</v>
      </c>
    </row>
    <row r="43032" spans="2:4" x14ac:dyDescent="0.35">
      <c r="B43032" s="306">
        <v>44530.877777875168</v>
      </c>
      <c r="C43032" s="288">
        <v>0.93072095711650038</v>
      </c>
      <c r="D43032" s="287" t="s">
        <v>172</v>
      </c>
    </row>
    <row r="43033" spans="2:4" x14ac:dyDescent="0.35">
      <c r="B43033" s="306">
        <v>44530.878472319615</v>
      </c>
      <c r="C43033" s="288">
        <v>0.88655042266461048</v>
      </c>
      <c r="D43033" s="287" t="s">
        <v>172</v>
      </c>
    </row>
    <row r="43034" spans="2:4" x14ac:dyDescent="0.35">
      <c r="B43034" s="306">
        <v>44530.879166764062</v>
      </c>
      <c r="C43034" s="288">
        <v>0.82579265391056345</v>
      </c>
      <c r="D43034" s="287" t="s">
        <v>172</v>
      </c>
    </row>
    <row r="43035" spans="2:4" x14ac:dyDescent="0.35">
      <c r="B43035" s="306">
        <v>44530.879861208508</v>
      </c>
      <c r="C43035" s="288">
        <v>0.58599909377041215</v>
      </c>
      <c r="D43035" s="287" t="s">
        <v>172</v>
      </c>
    </row>
    <row r="43036" spans="2:4" x14ac:dyDescent="0.35">
      <c r="B43036" s="306">
        <v>44530.880555652955</v>
      </c>
      <c r="C43036" s="288">
        <v>6.8999086409712612E-2</v>
      </c>
      <c r="D43036" s="287" t="s">
        <v>172</v>
      </c>
    </row>
    <row r="43037" spans="2:4" x14ac:dyDescent="0.35">
      <c r="B43037" s="306">
        <v>44530.881250097402</v>
      </c>
      <c r="C43037" s="288">
        <v>0.11124646937260725</v>
      </c>
      <c r="D43037" s="287" t="s">
        <v>172</v>
      </c>
    </row>
    <row r="43038" spans="2:4" x14ac:dyDescent="0.35">
      <c r="B43038" s="306">
        <v>44530.881944541848</v>
      </c>
      <c r="C43038" s="288">
        <v>0.10957669252106825</v>
      </c>
      <c r="D43038" s="287" t="s">
        <v>172</v>
      </c>
    </row>
    <row r="43039" spans="2:4" x14ac:dyDescent="0.35">
      <c r="B43039" s="306">
        <v>44530.882638986295</v>
      </c>
      <c r="C43039" s="288">
        <v>2.4931026943257471E-2</v>
      </c>
      <c r="D43039" s="287" t="s">
        <v>172</v>
      </c>
    </row>
    <row r="43040" spans="2:4" x14ac:dyDescent="0.35">
      <c r="B43040" s="306">
        <v>44530.883333430742</v>
      </c>
      <c r="C43040" s="288">
        <v>4.8561271208725047E-2</v>
      </c>
      <c r="D43040" s="287" t="s">
        <v>172</v>
      </c>
    </row>
    <row r="43041" spans="2:4" x14ac:dyDescent="0.35">
      <c r="B43041" s="306">
        <v>44530.884027875189</v>
      </c>
      <c r="C43041" s="288">
        <v>1.0764772444848822E-2</v>
      </c>
      <c r="D43041" s="287" t="s">
        <v>172</v>
      </c>
    </row>
    <row r="43042" spans="2:4" x14ac:dyDescent="0.35">
      <c r="B43042" s="306">
        <v>44530.884722319635</v>
      </c>
      <c r="C43042" s="288">
        <v>1.1255397058524371E-2</v>
      </c>
      <c r="D43042" s="287" t="s">
        <v>172</v>
      </c>
    </row>
    <row r="43043" spans="2:4" x14ac:dyDescent="0.35">
      <c r="B43043" s="306">
        <v>44530.885416764082</v>
      </c>
      <c r="C43043" s="288">
        <v>0</v>
      </c>
      <c r="D43043" s="287" t="s">
        <v>172</v>
      </c>
    </row>
    <row r="43044" spans="2:4" x14ac:dyDescent="0.35">
      <c r="B43044" s="306">
        <v>44530.886111208529</v>
      </c>
      <c r="C43044" s="288">
        <v>1.1188427700350683E-2</v>
      </c>
      <c r="D43044" s="287" t="s">
        <v>172</v>
      </c>
    </row>
    <row r="43045" spans="2:4" x14ac:dyDescent="0.35">
      <c r="B43045" s="306">
        <v>44530.886805652975</v>
      </c>
      <c r="C43045" s="288">
        <v>0</v>
      </c>
      <c r="D43045" s="287" t="s">
        <v>172</v>
      </c>
    </row>
    <row r="43046" spans="2:4" x14ac:dyDescent="0.35">
      <c r="B43046" s="306">
        <v>44530.887500097422</v>
      </c>
      <c r="C43046" s="288">
        <v>0</v>
      </c>
      <c r="D43046" s="287" t="s">
        <v>172</v>
      </c>
    </row>
    <row r="43047" spans="2:4" x14ac:dyDescent="0.35">
      <c r="B43047" s="306">
        <v>44530.888194541869</v>
      </c>
      <c r="C43047" s="288">
        <v>0</v>
      </c>
      <c r="D43047" s="287" t="s">
        <v>172</v>
      </c>
    </row>
    <row r="43048" spans="2:4" x14ac:dyDescent="0.35">
      <c r="B43048" s="306">
        <v>44530.888888986316</v>
      </c>
      <c r="C43048" s="288">
        <v>0</v>
      </c>
      <c r="D43048" s="287" t="s">
        <v>172</v>
      </c>
    </row>
    <row r="43049" spans="2:4" x14ac:dyDescent="0.35">
      <c r="B43049" s="306">
        <v>44530.889583430762</v>
      </c>
      <c r="C43049" s="288">
        <v>0</v>
      </c>
      <c r="D43049" s="287" t="s">
        <v>172</v>
      </c>
    </row>
    <row r="43050" spans="2:4" x14ac:dyDescent="0.35">
      <c r="B43050" s="306">
        <v>44530.890277875209</v>
      </c>
      <c r="C43050" s="288">
        <v>0.33387783562706469</v>
      </c>
      <c r="D43050" s="287" t="s">
        <v>172</v>
      </c>
    </row>
    <row r="43051" spans="2:4" x14ac:dyDescent="0.35">
      <c r="B43051" s="306">
        <v>44530.890972319656</v>
      </c>
      <c r="C43051" s="288">
        <v>0.56338939108876118</v>
      </c>
      <c r="D43051" s="287" t="s">
        <v>172</v>
      </c>
    </row>
    <row r="43052" spans="2:4" x14ac:dyDescent="0.35">
      <c r="B43052" s="306">
        <v>44530.891666764102</v>
      </c>
      <c r="C43052" s="288">
        <v>0.59613645904731427</v>
      </c>
      <c r="D43052" s="287" t="s">
        <v>172</v>
      </c>
    </row>
    <row r="43053" spans="2:4" x14ac:dyDescent="0.35">
      <c r="B43053" s="306">
        <v>44530.892361208549</v>
      </c>
      <c r="C43053" s="288">
        <v>0.76965790895313446</v>
      </c>
      <c r="D43053" s="287" t="s">
        <v>172</v>
      </c>
    </row>
    <row r="43054" spans="2:4" x14ac:dyDescent="0.35">
      <c r="B43054" s="306">
        <v>44530.893055652996</v>
      </c>
      <c r="C43054" s="288">
        <v>0.79973594979213281</v>
      </c>
      <c r="D43054" s="287" t="s">
        <v>172</v>
      </c>
    </row>
    <row r="43055" spans="2:4" x14ac:dyDescent="0.35">
      <c r="B43055" s="306">
        <v>44530.893750097443</v>
      </c>
      <c r="C43055" s="288">
        <v>0.78283818157809337</v>
      </c>
      <c r="D43055" s="287" t="s">
        <v>172</v>
      </c>
    </row>
    <row r="43056" spans="2:4" x14ac:dyDescent="0.35">
      <c r="B43056" s="306">
        <v>44530.894444541889</v>
      </c>
      <c r="C43056" s="288">
        <v>0.83161636399684846</v>
      </c>
      <c r="D43056" s="287" t="s">
        <v>172</v>
      </c>
    </row>
    <row r="43057" spans="2:4" x14ac:dyDescent="0.35">
      <c r="B43057" s="306">
        <v>44530.895138986336</v>
      </c>
      <c r="C43057" s="288">
        <v>0.7953883466523014</v>
      </c>
      <c r="D43057" s="287" t="s">
        <v>172</v>
      </c>
    </row>
    <row r="43058" spans="2:4" x14ac:dyDescent="0.35">
      <c r="B43058" s="306">
        <v>44530.895833430783</v>
      </c>
      <c r="C43058" s="288">
        <v>0.86592629470772708</v>
      </c>
      <c r="D43058" s="287" t="s">
        <v>172</v>
      </c>
    </row>
    <row r="43059" spans="2:4" x14ac:dyDescent="0.35">
      <c r="B43059" s="306">
        <v>44530.896527875229</v>
      </c>
      <c r="C43059" s="288">
        <v>0.8958236280337587</v>
      </c>
      <c r="D43059" s="287" t="s">
        <v>172</v>
      </c>
    </row>
    <row r="43060" spans="2:4" x14ac:dyDescent="0.35">
      <c r="B43060" s="306">
        <v>44530.897222319676</v>
      </c>
      <c r="C43060" s="288">
        <v>0.39874326496859186</v>
      </c>
      <c r="D43060" s="287" t="s">
        <v>172</v>
      </c>
    </row>
    <row r="43061" spans="2:4" x14ac:dyDescent="0.35">
      <c r="B43061" s="306">
        <v>44530.897916764123</v>
      </c>
      <c r="C43061" s="288">
        <v>9.6838910761329083E-2</v>
      </c>
      <c r="D43061" s="287" t="s">
        <v>172</v>
      </c>
    </row>
    <row r="43062" spans="2:4" x14ac:dyDescent="0.35">
      <c r="B43062" s="306">
        <v>44530.898611208569</v>
      </c>
      <c r="C43062" s="288">
        <v>4.3101601302510062E-2</v>
      </c>
      <c r="D43062" s="287" t="s">
        <v>172</v>
      </c>
    </row>
    <row r="43063" spans="2:4" x14ac:dyDescent="0.35">
      <c r="B43063" s="306">
        <v>44530.899305653016</v>
      </c>
      <c r="C43063" s="288">
        <v>3.4941784829602321E-2</v>
      </c>
      <c r="D43063" s="287" t="s">
        <v>172</v>
      </c>
    </row>
    <row r="43064" spans="2:4" x14ac:dyDescent="0.35">
      <c r="B43064" s="306">
        <v>44530.900000097463</v>
      </c>
      <c r="C43064" s="288">
        <v>3.306660045419723E-2</v>
      </c>
      <c r="D43064" s="287" t="s">
        <v>172</v>
      </c>
    </row>
    <row r="43065" spans="2:4" x14ac:dyDescent="0.35">
      <c r="B43065" s="306">
        <v>44530.90069454191</v>
      </c>
      <c r="C43065" s="288">
        <v>8.4913919696661344E-2</v>
      </c>
      <c r="D43065" s="287" t="s">
        <v>172</v>
      </c>
    </row>
    <row r="43066" spans="2:4" x14ac:dyDescent="0.35">
      <c r="B43066" s="306">
        <v>44530.901388986356</v>
      </c>
      <c r="C43066" s="288">
        <v>0</v>
      </c>
      <c r="D43066" s="287" t="s">
        <v>172</v>
      </c>
    </row>
    <row r="43067" spans="2:4" x14ac:dyDescent="0.35">
      <c r="B43067" s="306">
        <v>44530.902083430803</v>
      </c>
      <c r="C43067" s="288">
        <v>0</v>
      </c>
      <c r="D43067" s="287" t="s">
        <v>172</v>
      </c>
    </row>
    <row r="43068" spans="2:4" x14ac:dyDescent="0.35">
      <c r="B43068" s="306">
        <v>44530.90277787525</v>
      </c>
      <c r="C43068" s="288">
        <v>0</v>
      </c>
      <c r="D43068" s="287" t="s">
        <v>172</v>
      </c>
    </row>
    <row r="43069" spans="2:4" x14ac:dyDescent="0.35">
      <c r="B43069" s="306">
        <v>44530.903472319696</v>
      </c>
      <c r="C43069" s="288">
        <v>0</v>
      </c>
      <c r="D43069" s="287" t="s">
        <v>172</v>
      </c>
    </row>
    <row r="43070" spans="2:4" x14ac:dyDescent="0.35">
      <c r="B43070" s="306">
        <v>44530.904166764143</v>
      </c>
      <c r="C43070" s="288">
        <v>0</v>
      </c>
      <c r="D43070" s="287" t="s">
        <v>172</v>
      </c>
    </row>
    <row r="43071" spans="2:4" x14ac:dyDescent="0.35">
      <c r="B43071" s="306">
        <v>44530.90486120859</v>
      </c>
      <c r="C43071" s="288">
        <v>0</v>
      </c>
      <c r="D43071" s="287" t="s">
        <v>172</v>
      </c>
    </row>
    <row r="43072" spans="2:4" x14ac:dyDescent="0.35">
      <c r="B43072" s="306">
        <v>44530.905555653037</v>
      </c>
      <c r="C43072" s="288">
        <v>0</v>
      </c>
      <c r="D43072" s="287" t="s">
        <v>172</v>
      </c>
    </row>
    <row r="43073" spans="2:4" x14ac:dyDescent="0.35">
      <c r="B43073" s="306">
        <v>44530.906250097483</v>
      </c>
      <c r="C43073" s="288">
        <v>5.289408624209576E-2</v>
      </c>
      <c r="D43073" s="287" t="s">
        <v>172</v>
      </c>
    </row>
    <row r="43074" spans="2:4" x14ac:dyDescent="0.35">
      <c r="B43074" s="306">
        <v>44530.90694454193</v>
      </c>
      <c r="C43074" s="288">
        <v>9.8678347138422856E-2</v>
      </c>
      <c r="D43074" s="287" t="s">
        <v>172</v>
      </c>
    </row>
    <row r="43075" spans="2:4" x14ac:dyDescent="0.35">
      <c r="B43075" s="306">
        <v>44530.907638986377</v>
      </c>
      <c r="C43075" s="288">
        <v>0.43886730918644995</v>
      </c>
      <c r="D43075" s="287" t="s">
        <v>172</v>
      </c>
    </row>
    <row r="43076" spans="2:4" x14ac:dyDescent="0.35">
      <c r="B43076" s="306">
        <v>44530.908333430823</v>
      </c>
      <c r="C43076" s="288">
        <v>0.67603834025176179</v>
      </c>
      <c r="D43076" s="287" t="s">
        <v>172</v>
      </c>
    </row>
    <row r="43077" spans="2:4" x14ac:dyDescent="0.35">
      <c r="B43077" s="306">
        <v>44530.90902787527</v>
      </c>
      <c r="C43077" s="288">
        <v>0.7525796775256216</v>
      </c>
      <c r="D43077" s="287" t="s">
        <v>172</v>
      </c>
    </row>
    <row r="43078" spans="2:4" x14ac:dyDescent="0.35">
      <c r="B43078" s="306">
        <v>44530.909722319717</v>
      </c>
      <c r="C43078" s="288">
        <v>0.78633723492118102</v>
      </c>
      <c r="D43078" s="287" t="s">
        <v>172</v>
      </c>
    </row>
    <row r="43079" spans="2:4" x14ac:dyDescent="0.35">
      <c r="B43079" s="306">
        <v>44530.910416764164</v>
      </c>
      <c r="C43079" s="288">
        <v>0.81819396911899578</v>
      </c>
      <c r="D43079" s="287" t="s">
        <v>172</v>
      </c>
    </row>
    <row r="43080" spans="2:4" x14ac:dyDescent="0.35">
      <c r="B43080" s="306">
        <v>44530.91111120861</v>
      </c>
      <c r="C43080" s="288">
        <v>0.84345597818464735</v>
      </c>
      <c r="D43080" s="287" t="s">
        <v>172</v>
      </c>
    </row>
    <row r="43081" spans="2:4" x14ac:dyDescent="0.35">
      <c r="B43081" s="306">
        <v>44530.911805653057</v>
      </c>
      <c r="C43081" s="288">
        <v>0.75700380525643896</v>
      </c>
      <c r="D43081" s="287" t="s">
        <v>172</v>
      </c>
    </row>
    <row r="43082" spans="2:4" x14ac:dyDescent="0.35">
      <c r="B43082" s="306">
        <v>44530.912500097504</v>
      </c>
      <c r="C43082" s="288">
        <v>0.80275536298346806</v>
      </c>
      <c r="D43082" s="287" t="s">
        <v>172</v>
      </c>
    </row>
    <row r="43083" spans="2:4" x14ac:dyDescent="0.35">
      <c r="B43083" s="306">
        <v>44530.91319454195</v>
      </c>
      <c r="C43083" s="288">
        <v>0.84937621213454506</v>
      </c>
      <c r="D43083" s="287" t="s">
        <v>172</v>
      </c>
    </row>
    <row r="43084" spans="2:4" x14ac:dyDescent="0.35">
      <c r="B43084" s="306">
        <v>44530.913888986397</v>
      </c>
      <c r="C43084" s="288">
        <v>0.67405740140948178</v>
      </c>
      <c r="D43084" s="287" t="s">
        <v>172</v>
      </c>
    </row>
    <row r="43085" spans="2:4" x14ac:dyDescent="0.35">
      <c r="B43085" s="306">
        <v>44530.914583430844</v>
      </c>
      <c r="C43085" s="288">
        <v>0.16396314180995736</v>
      </c>
      <c r="D43085" s="287" t="s">
        <v>172</v>
      </c>
    </row>
    <row r="43086" spans="2:4" x14ac:dyDescent="0.35">
      <c r="B43086" s="306">
        <v>44530.91527787529</v>
      </c>
      <c r="C43086" s="288">
        <v>7.7963798688961111E-2</v>
      </c>
      <c r="D43086" s="287" t="s">
        <v>172</v>
      </c>
    </row>
    <row r="43087" spans="2:4" x14ac:dyDescent="0.35">
      <c r="B43087" s="306">
        <v>44530.915972319737</v>
      </c>
      <c r="C43087" s="288">
        <v>3.1623822116762311E-2</v>
      </c>
      <c r="D43087" s="287" t="s">
        <v>172</v>
      </c>
    </row>
    <row r="43088" spans="2:4" x14ac:dyDescent="0.35">
      <c r="B43088" s="306">
        <v>44530.916666764184</v>
      </c>
      <c r="C43088" s="288">
        <v>5.3756612546358912E-2</v>
      </c>
      <c r="D43088" s="287" t="s">
        <v>172</v>
      </c>
    </row>
    <row r="43089" spans="2:4" x14ac:dyDescent="0.35">
      <c r="B43089" s="306">
        <v>44530.917361208631</v>
      </c>
      <c r="C43089" s="288">
        <v>0</v>
      </c>
      <c r="D43089" s="287" t="s">
        <v>172</v>
      </c>
    </row>
    <row r="43090" spans="2:4" x14ac:dyDescent="0.35">
      <c r="B43090" s="306">
        <v>44530.918055653077</v>
      </c>
      <c r="C43090" s="288">
        <v>0</v>
      </c>
      <c r="D43090" s="287" t="s">
        <v>172</v>
      </c>
    </row>
    <row r="43091" spans="2:4" x14ac:dyDescent="0.35">
      <c r="B43091" s="306">
        <v>44530.918750097524</v>
      </c>
      <c r="C43091" s="288">
        <v>0</v>
      </c>
      <c r="D43091" s="287" t="s">
        <v>172</v>
      </c>
    </row>
    <row r="43092" spans="2:4" x14ac:dyDescent="0.35">
      <c r="B43092" s="306">
        <v>44530.919444541971</v>
      </c>
      <c r="C43092" s="288">
        <v>8.1595037962680795E-3</v>
      </c>
      <c r="D43092" s="287" t="s">
        <v>172</v>
      </c>
    </row>
    <row r="43093" spans="2:4" x14ac:dyDescent="0.35">
      <c r="B43093" s="306">
        <v>44530.920138986417</v>
      </c>
      <c r="C43093" s="288">
        <v>0</v>
      </c>
      <c r="D43093" s="287" t="s">
        <v>172</v>
      </c>
    </row>
    <row r="43094" spans="2:4" x14ac:dyDescent="0.35">
      <c r="B43094" s="306">
        <v>44530.920833430864</v>
      </c>
      <c r="C43094" s="288">
        <v>0</v>
      </c>
      <c r="D43094" s="287" t="s">
        <v>172</v>
      </c>
    </row>
    <row r="43095" spans="2:4" x14ac:dyDescent="0.35">
      <c r="B43095" s="306">
        <v>44530.921527875311</v>
      </c>
      <c r="C43095" s="288">
        <v>0</v>
      </c>
      <c r="D43095" s="287" t="s">
        <v>172</v>
      </c>
    </row>
    <row r="43096" spans="2:4" x14ac:dyDescent="0.35">
      <c r="B43096" s="306">
        <v>44530.922222319758</v>
      </c>
      <c r="C43096" s="288">
        <v>0</v>
      </c>
      <c r="D43096" s="287" t="s">
        <v>172</v>
      </c>
    </row>
    <row r="43097" spans="2:4" x14ac:dyDescent="0.35">
      <c r="B43097" s="306">
        <v>44530.922916764204</v>
      </c>
      <c r="C43097" s="288">
        <v>9.0967335008770075E-3</v>
      </c>
      <c r="D43097" s="287" t="s">
        <v>172</v>
      </c>
    </row>
    <row r="43098" spans="2:4" x14ac:dyDescent="0.35">
      <c r="B43098" s="306">
        <v>44530.923611208651</v>
      </c>
      <c r="C43098" s="288">
        <v>1.9564437576190131E-2</v>
      </c>
      <c r="D43098" s="287" t="s">
        <v>172</v>
      </c>
    </row>
    <row r="43099" spans="2:4" x14ac:dyDescent="0.35">
      <c r="B43099" s="306">
        <v>44530.924305653098</v>
      </c>
      <c r="C43099" s="288">
        <v>0.15324256930074778</v>
      </c>
      <c r="D43099" s="287" t="s">
        <v>172</v>
      </c>
    </row>
    <row r="43100" spans="2:4" x14ac:dyDescent="0.35">
      <c r="B43100" s="306">
        <v>44530.925000097544</v>
      </c>
      <c r="C43100" s="288">
        <v>0.60580569812548979</v>
      </c>
      <c r="D43100" s="287" t="s">
        <v>172</v>
      </c>
    </row>
    <row r="43101" spans="2:4" x14ac:dyDescent="0.35">
      <c r="B43101" s="306">
        <v>44530.925694541991</v>
      </c>
      <c r="C43101" s="288">
        <v>0.75156750453752463</v>
      </c>
      <c r="D43101" s="287" t="s">
        <v>172</v>
      </c>
    </row>
    <row r="43102" spans="2:4" x14ac:dyDescent="0.35">
      <c r="B43102" s="306">
        <v>44530.926388986438</v>
      </c>
      <c r="C43102" s="288">
        <v>0.94706969257943763</v>
      </c>
      <c r="D43102" s="287" t="s">
        <v>172</v>
      </c>
    </row>
    <row r="43103" spans="2:4" x14ac:dyDescent="0.35">
      <c r="B43103" s="306">
        <v>44530.927083430885</v>
      </c>
      <c r="C43103" s="288">
        <v>0.76126622688764956</v>
      </c>
      <c r="D43103" s="287" t="s">
        <v>172</v>
      </c>
    </row>
    <row r="43104" spans="2:4" x14ac:dyDescent="0.35">
      <c r="B43104" s="306">
        <v>44530.927777875331</v>
      </c>
      <c r="C43104" s="288">
        <v>0.63672993532964028</v>
      </c>
      <c r="D43104" s="287" t="s">
        <v>172</v>
      </c>
    </row>
    <row r="43105" spans="2:4" x14ac:dyDescent="0.35">
      <c r="B43105" s="306">
        <v>44530.928472319778</v>
      </c>
      <c r="C43105" s="288">
        <v>0.78072856532756607</v>
      </c>
      <c r="D43105" s="287" t="s">
        <v>172</v>
      </c>
    </row>
    <row r="43106" spans="2:4" x14ac:dyDescent="0.35">
      <c r="B43106" s="306">
        <v>44530.929166764225</v>
      </c>
      <c r="C43106" s="288">
        <v>0.65785933764721749</v>
      </c>
      <c r="D43106" s="287" t="s">
        <v>172</v>
      </c>
    </row>
    <row r="43107" spans="2:4" x14ac:dyDescent="0.35">
      <c r="B43107" s="306">
        <v>44530.929861208671</v>
      </c>
      <c r="C43107" s="288">
        <v>0.77539569106435613</v>
      </c>
      <c r="D43107" s="287" t="s">
        <v>172</v>
      </c>
    </row>
    <row r="43108" spans="2:4" x14ac:dyDescent="0.35">
      <c r="B43108" s="306">
        <v>44530.930555653118</v>
      </c>
      <c r="C43108" s="288">
        <v>0.78131074672686129</v>
      </c>
      <c r="D43108" s="287" t="s">
        <v>172</v>
      </c>
    </row>
    <row r="43109" spans="2:4" x14ac:dyDescent="0.35">
      <c r="B43109" s="306">
        <v>44530.931250097565</v>
      </c>
      <c r="C43109" s="288">
        <v>0.60432714006262056</v>
      </c>
      <c r="D43109" s="287" t="s">
        <v>172</v>
      </c>
    </row>
    <row r="43110" spans="2:4" x14ac:dyDescent="0.35">
      <c r="B43110" s="306">
        <v>44530.931944542011</v>
      </c>
      <c r="C43110" s="288">
        <v>0.20595340089463812</v>
      </c>
      <c r="D43110" s="287" t="s">
        <v>172</v>
      </c>
    </row>
    <row r="43111" spans="2:4" x14ac:dyDescent="0.35">
      <c r="B43111" s="306">
        <v>44530.932638986458</v>
      </c>
      <c r="C43111" s="288">
        <v>0.11151921841235435</v>
      </c>
      <c r="D43111" s="287" t="s">
        <v>172</v>
      </c>
    </row>
    <row r="43112" spans="2:4" x14ac:dyDescent="0.35">
      <c r="B43112" s="306">
        <v>44530.933333430905</v>
      </c>
      <c r="C43112" s="288">
        <v>0.11231509011815509</v>
      </c>
      <c r="D43112" s="287" t="s">
        <v>172</v>
      </c>
    </row>
    <row r="43113" spans="2:4" x14ac:dyDescent="0.35">
      <c r="B43113" s="306">
        <v>44530.934027875352</v>
      </c>
      <c r="C43113" s="288">
        <v>6.9942914786740099E-2</v>
      </c>
      <c r="D43113" s="287" t="s">
        <v>172</v>
      </c>
    </row>
    <row r="43114" spans="2:4" x14ac:dyDescent="0.35">
      <c r="B43114" s="306">
        <v>44530.934722319798</v>
      </c>
      <c r="C43114" s="288">
        <v>4.4020593875817818E-2</v>
      </c>
      <c r="D43114" s="287" t="s">
        <v>172</v>
      </c>
    </row>
    <row r="43115" spans="2:4" x14ac:dyDescent="0.35">
      <c r="B43115" s="306">
        <v>44530.935416764245</v>
      </c>
      <c r="C43115" s="288">
        <v>8.081502282830115E-2</v>
      </c>
      <c r="D43115" s="287" t="s">
        <v>172</v>
      </c>
    </row>
    <row r="43116" spans="2:4" x14ac:dyDescent="0.35">
      <c r="B43116" s="306">
        <v>44530.936111208692</v>
      </c>
      <c r="C43116" s="288">
        <v>0.11799080354864676</v>
      </c>
      <c r="D43116" s="287" t="s">
        <v>172</v>
      </c>
    </row>
    <row r="43117" spans="2:4" x14ac:dyDescent="0.35">
      <c r="B43117" s="306">
        <v>44530.936805653138</v>
      </c>
      <c r="C43117" s="288">
        <v>9.4638033056575449E-2</v>
      </c>
      <c r="D43117" s="287" t="s">
        <v>172</v>
      </c>
    </row>
    <row r="43118" spans="2:4" x14ac:dyDescent="0.35">
      <c r="B43118" s="306">
        <v>44530.937500097585</v>
      </c>
      <c r="C43118" s="288">
        <v>2.0432020194990248E-2</v>
      </c>
      <c r="D43118" s="287" t="s">
        <v>172</v>
      </c>
    </row>
    <row r="43119" spans="2:4" x14ac:dyDescent="0.35">
      <c r="B43119" s="306">
        <v>44530.938194542032</v>
      </c>
      <c r="C43119" s="288">
        <v>3.1537349646631203E-3</v>
      </c>
      <c r="D43119" s="287" t="s">
        <v>172</v>
      </c>
    </row>
    <row r="43120" spans="2:4" x14ac:dyDescent="0.35">
      <c r="B43120" s="306">
        <v>44530.938888986479</v>
      </c>
      <c r="C43120" s="288">
        <v>0</v>
      </c>
      <c r="D43120" s="287" t="s">
        <v>172</v>
      </c>
    </row>
    <row r="43121" spans="2:4" x14ac:dyDescent="0.35">
      <c r="B43121" s="306">
        <v>44530.939583430925</v>
      </c>
      <c r="C43121" s="288">
        <v>0</v>
      </c>
      <c r="D43121" s="287" t="s">
        <v>172</v>
      </c>
    </row>
    <row r="43122" spans="2:4" x14ac:dyDescent="0.35">
      <c r="B43122" s="306">
        <v>44530.940277875372</v>
      </c>
      <c r="C43122" s="288">
        <v>0</v>
      </c>
      <c r="D43122" s="287" t="s">
        <v>172</v>
      </c>
    </row>
    <row r="43123" spans="2:4" x14ac:dyDescent="0.35">
      <c r="B43123" s="306">
        <v>44530.940972319819</v>
      </c>
      <c r="C43123" s="288">
        <v>0</v>
      </c>
      <c r="D43123" s="287" t="s">
        <v>172</v>
      </c>
    </row>
    <row r="43124" spans="2:4" x14ac:dyDescent="0.35">
      <c r="B43124" s="306">
        <v>44530.941666764265</v>
      </c>
      <c r="C43124" s="288">
        <v>0.24445283364700571</v>
      </c>
      <c r="D43124" s="287" t="s">
        <v>172</v>
      </c>
    </row>
    <row r="43125" spans="2:4" x14ac:dyDescent="0.35">
      <c r="B43125" s="306">
        <v>44530.942361208712</v>
      </c>
      <c r="C43125" s="288">
        <v>0.55991520007676931</v>
      </c>
      <c r="D43125" s="287" t="s">
        <v>172</v>
      </c>
    </row>
    <row r="43126" spans="2:4" x14ac:dyDescent="0.35">
      <c r="B43126" s="306">
        <v>44530.943055653159</v>
      </c>
      <c r="C43126" s="288">
        <v>0.65368184350384884</v>
      </c>
      <c r="D43126" s="287" t="s">
        <v>172</v>
      </c>
    </row>
    <row r="43127" spans="2:4" x14ac:dyDescent="0.35">
      <c r="B43127" s="306">
        <v>44530.943750097606</v>
      </c>
      <c r="C43127" s="288">
        <v>0.72862260361507647</v>
      </c>
      <c r="D43127" s="287" t="s">
        <v>172</v>
      </c>
    </row>
    <row r="43128" spans="2:4" x14ac:dyDescent="0.35">
      <c r="B43128" s="306">
        <v>44530.944444542052</v>
      </c>
      <c r="C43128" s="288">
        <v>0.70301833530914637</v>
      </c>
      <c r="D43128" s="287" t="s">
        <v>172</v>
      </c>
    </row>
    <row r="43129" spans="2:4" x14ac:dyDescent="0.35">
      <c r="B43129" s="306">
        <v>44530.945138986499</v>
      </c>
      <c r="C43129" s="288">
        <v>0.71281202170842639</v>
      </c>
      <c r="D43129" s="287" t="s">
        <v>172</v>
      </c>
    </row>
    <row r="43130" spans="2:4" x14ac:dyDescent="0.35">
      <c r="B43130" s="306">
        <v>44530.945833430946</v>
      </c>
      <c r="C43130" s="288">
        <v>0.69989644587039945</v>
      </c>
      <c r="D43130" s="287" t="s">
        <v>172</v>
      </c>
    </row>
    <row r="43131" spans="2:4" x14ac:dyDescent="0.35">
      <c r="B43131" s="306">
        <v>44530.946527875392</v>
      </c>
      <c r="C43131" s="288">
        <v>0.70936470835367804</v>
      </c>
      <c r="D43131" s="287" t="s">
        <v>172</v>
      </c>
    </row>
    <row r="43132" spans="2:4" x14ac:dyDescent="0.35">
      <c r="B43132" s="306">
        <v>44530.947222319839</v>
      </c>
      <c r="C43132" s="288">
        <v>0.83464637828583366</v>
      </c>
      <c r="D43132" s="287" t="s">
        <v>172</v>
      </c>
    </row>
    <row r="43133" spans="2:4" x14ac:dyDescent="0.35">
      <c r="B43133" s="306">
        <v>44530.947916764286</v>
      </c>
      <c r="C43133" s="288">
        <v>0.90945003992176987</v>
      </c>
      <c r="D43133" s="287" t="s">
        <v>172</v>
      </c>
    </row>
    <row r="43134" spans="2:4" x14ac:dyDescent="0.35">
      <c r="B43134" s="306">
        <v>44530.948611208732</v>
      </c>
      <c r="C43134" s="288">
        <v>0.56251784353692835</v>
      </c>
      <c r="D43134" s="287" t="s">
        <v>172</v>
      </c>
    </row>
    <row r="43135" spans="2:4" x14ac:dyDescent="0.35">
      <c r="B43135" s="306">
        <v>44530.949305653179</v>
      </c>
      <c r="C43135" s="288">
        <v>0.15769001550229406</v>
      </c>
      <c r="D43135" s="287" t="s">
        <v>172</v>
      </c>
    </row>
    <row r="43136" spans="2:4" x14ac:dyDescent="0.35">
      <c r="B43136" s="306">
        <v>44530.950000097626</v>
      </c>
      <c r="C43136" s="288">
        <v>9.5193696559355584E-2</v>
      </c>
      <c r="D43136" s="287" t="s">
        <v>172</v>
      </c>
    </row>
    <row r="43137" spans="2:4" x14ac:dyDescent="0.35">
      <c r="B43137" s="306">
        <v>44530.950694542073</v>
      </c>
      <c r="C43137" s="288">
        <v>7.5582036564522545E-2</v>
      </c>
      <c r="D43137" s="287" t="s">
        <v>172</v>
      </c>
    </row>
    <row r="43138" spans="2:4" x14ac:dyDescent="0.35">
      <c r="B43138" s="306">
        <v>44530.951388986519</v>
      </c>
      <c r="C43138" s="288">
        <v>3.8757027487474713E-2</v>
      </c>
      <c r="D43138" s="287" t="s">
        <v>172</v>
      </c>
    </row>
    <row r="43139" spans="2:4" x14ac:dyDescent="0.35">
      <c r="B43139" s="306">
        <v>44530.952083430966</v>
      </c>
      <c r="C43139" s="288">
        <v>3.819620443412456E-2</v>
      </c>
      <c r="D43139" s="287" t="s">
        <v>172</v>
      </c>
    </row>
    <row r="43140" spans="2:4" x14ac:dyDescent="0.35">
      <c r="B43140" s="306">
        <v>44530.952777875413</v>
      </c>
      <c r="C43140" s="288">
        <v>0</v>
      </c>
      <c r="D43140" s="287" t="s">
        <v>172</v>
      </c>
    </row>
    <row r="43141" spans="2:4" x14ac:dyDescent="0.35">
      <c r="B43141" s="306">
        <v>44530.953472319859</v>
      </c>
      <c r="C43141" s="288">
        <v>3.4365586272430922E-2</v>
      </c>
      <c r="D43141" s="287" t="s">
        <v>172</v>
      </c>
    </row>
    <row r="43142" spans="2:4" x14ac:dyDescent="0.35">
      <c r="B43142" s="306">
        <v>44530.954166764306</v>
      </c>
      <c r="C43142" s="288">
        <v>8.6719306822573117E-2</v>
      </c>
      <c r="D43142" s="287" t="s">
        <v>172</v>
      </c>
    </row>
    <row r="43143" spans="2:4" x14ac:dyDescent="0.35">
      <c r="B43143" s="306">
        <v>44530.954861208753</v>
      </c>
      <c r="C43143" s="288">
        <v>0</v>
      </c>
      <c r="D43143" s="287" t="s">
        <v>172</v>
      </c>
    </row>
    <row r="43144" spans="2:4" x14ac:dyDescent="0.35">
      <c r="B43144" s="306">
        <v>44530.9555556532</v>
      </c>
      <c r="C43144" s="288">
        <v>0</v>
      </c>
      <c r="D43144" s="287" t="s">
        <v>172</v>
      </c>
    </row>
    <row r="43145" spans="2:4" x14ac:dyDescent="0.35">
      <c r="B43145" s="306">
        <v>44530.956250097646</v>
      </c>
      <c r="C43145" s="288">
        <v>0</v>
      </c>
      <c r="D43145" s="287" t="s">
        <v>172</v>
      </c>
    </row>
    <row r="43146" spans="2:4" x14ac:dyDescent="0.35">
      <c r="B43146" s="306">
        <v>44530.956944542093</v>
      </c>
      <c r="C43146" s="288">
        <v>0</v>
      </c>
      <c r="D43146" s="287" t="s">
        <v>172</v>
      </c>
    </row>
    <row r="43147" spans="2:4" x14ac:dyDescent="0.35">
      <c r="B43147" s="306">
        <v>44530.95763898654</v>
      </c>
      <c r="C43147" s="288">
        <v>0</v>
      </c>
      <c r="D43147" s="287" t="s">
        <v>172</v>
      </c>
    </row>
    <row r="43148" spans="2:4" x14ac:dyDescent="0.35">
      <c r="B43148" s="306">
        <v>44530.958333430986</v>
      </c>
      <c r="C43148" s="288">
        <v>0</v>
      </c>
      <c r="D43148" s="287" t="s">
        <v>172</v>
      </c>
    </row>
    <row r="43149" spans="2:4" x14ac:dyDescent="0.35">
      <c r="B43149" s="306">
        <v>44530.959027875433</v>
      </c>
      <c r="C43149" s="288">
        <v>0.43425574322601884</v>
      </c>
      <c r="D43149" s="287" t="s">
        <v>172</v>
      </c>
    </row>
    <row r="43150" spans="2:4" x14ac:dyDescent="0.35">
      <c r="B43150" s="306">
        <v>44530.95972231988</v>
      </c>
      <c r="C43150" s="288">
        <v>0.62222002791828956</v>
      </c>
      <c r="D43150" s="287" t="s">
        <v>172</v>
      </c>
    </row>
    <row r="43151" spans="2:4" x14ac:dyDescent="0.35">
      <c r="B43151" s="306">
        <v>44530.960416764327</v>
      </c>
      <c r="C43151" s="288">
        <v>0.77831510583294705</v>
      </c>
      <c r="D43151" s="287" t="s">
        <v>172</v>
      </c>
    </row>
    <row r="43152" spans="2:4" x14ac:dyDescent="0.35">
      <c r="B43152" s="306">
        <v>44530.961111208773</v>
      </c>
      <c r="C43152" s="288">
        <v>0.81963248494160623</v>
      </c>
      <c r="D43152" s="287" t="s">
        <v>172</v>
      </c>
    </row>
    <row r="43153" spans="2:4" x14ac:dyDescent="0.35">
      <c r="B43153" s="306">
        <v>44530.96180565322</v>
      </c>
      <c r="C43153" s="288">
        <v>0.68705518425948264</v>
      </c>
      <c r="D43153" s="287" t="s">
        <v>172</v>
      </c>
    </row>
    <row r="43154" spans="2:4" x14ac:dyDescent="0.35">
      <c r="B43154" s="306">
        <v>44530.962500097667</v>
      </c>
      <c r="C43154" s="288">
        <v>0.862940507284505</v>
      </c>
      <c r="D43154" s="287" t="s">
        <v>172</v>
      </c>
    </row>
    <row r="43155" spans="2:4" x14ac:dyDescent="0.35">
      <c r="B43155" s="306">
        <v>44530.963194542113</v>
      </c>
      <c r="C43155" s="288">
        <v>0.85937614472386481</v>
      </c>
      <c r="D43155" s="287" t="s">
        <v>172</v>
      </c>
    </row>
    <row r="43156" spans="2:4" x14ac:dyDescent="0.35">
      <c r="B43156" s="306">
        <v>44530.96388898656</v>
      </c>
      <c r="C43156" s="288">
        <v>0.9110895158396185</v>
      </c>
      <c r="D43156" s="287" t="s">
        <v>172</v>
      </c>
    </row>
    <row r="43157" spans="2:4" x14ac:dyDescent="0.35">
      <c r="B43157" s="306">
        <v>44530.964583431007</v>
      </c>
      <c r="C43157" s="288">
        <v>0.8441616762821923</v>
      </c>
      <c r="D43157" s="287" t="s">
        <v>172</v>
      </c>
    </row>
    <row r="43158" spans="2:4" x14ac:dyDescent="0.35">
      <c r="B43158" s="306">
        <v>44530.965277875453</v>
      </c>
      <c r="C43158" s="288">
        <v>0.93674745870434895</v>
      </c>
      <c r="D43158" s="287" t="s">
        <v>172</v>
      </c>
    </row>
    <row r="43159" spans="2:4" x14ac:dyDescent="0.35">
      <c r="B43159" s="306">
        <v>44530.9659723199</v>
      </c>
      <c r="C43159" s="288">
        <v>0.33879293456804666</v>
      </c>
      <c r="D43159" s="287" t="s">
        <v>172</v>
      </c>
    </row>
    <row r="43160" spans="2:4" x14ac:dyDescent="0.35">
      <c r="B43160" s="306">
        <v>44530.966666764347</v>
      </c>
      <c r="C43160" s="288">
        <v>0.26200290509647556</v>
      </c>
      <c r="D43160" s="287" t="s">
        <v>172</v>
      </c>
    </row>
    <row r="43161" spans="2:4" x14ac:dyDescent="0.35">
      <c r="B43161" s="306">
        <v>44530.967361208794</v>
      </c>
      <c r="C43161" s="288">
        <v>0.21361536739486459</v>
      </c>
      <c r="D43161" s="287" t="s">
        <v>172</v>
      </c>
    </row>
    <row r="43162" spans="2:4" x14ac:dyDescent="0.35">
      <c r="B43162" s="306">
        <v>44530.96805565324</v>
      </c>
      <c r="C43162" s="288">
        <v>0.14715947283461522</v>
      </c>
      <c r="D43162" s="287" t="s">
        <v>172</v>
      </c>
    </row>
    <row r="43163" spans="2:4" x14ac:dyDescent="0.35">
      <c r="B43163" s="306">
        <v>44530.968750097687</v>
      </c>
      <c r="C43163" s="288">
        <v>0.15041195878416669</v>
      </c>
      <c r="D43163" s="287" t="s">
        <v>172</v>
      </c>
    </row>
    <row r="43164" spans="2:4" x14ac:dyDescent="0.35">
      <c r="B43164" s="306">
        <v>44530.969444542134</v>
      </c>
      <c r="C43164" s="288">
        <v>0.1196469428945548</v>
      </c>
      <c r="D43164" s="287" t="s">
        <v>172</v>
      </c>
    </row>
    <row r="43165" spans="2:4" x14ac:dyDescent="0.35">
      <c r="B43165" s="306">
        <v>44530.97013898658</v>
      </c>
      <c r="C43165" s="288">
        <v>9.5936831288334662E-2</v>
      </c>
      <c r="D43165" s="287" t="s">
        <v>172</v>
      </c>
    </row>
    <row r="43166" spans="2:4" x14ac:dyDescent="0.35">
      <c r="B43166" s="306">
        <v>44530.970833431027</v>
      </c>
      <c r="C43166" s="288">
        <v>0.1273318464413194</v>
      </c>
      <c r="D43166" s="287" t="s">
        <v>172</v>
      </c>
    </row>
    <row r="43167" spans="2:4" x14ac:dyDescent="0.35">
      <c r="B43167" s="306">
        <v>44530.971527875474</v>
      </c>
      <c r="C43167" s="288">
        <v>8.1289464109779414E-2</v>
      </c>
      <c r="D43167" s="287" t="s">
        <v>172</v>
      </c>
    </row>
    <row r="43168" spans="2:4" x14ac:dyDescent="0.35">
      <c r="B43168" s="306">
        <v>44530.972222319921</v>
      </c>
      <c r="C43168" s="288">
        <v>3.2341866678957366E-2</v>
      </c>
      <c r="D43168" s="287" t="s">
        <v>172</v>
      </c>
    </row>
    <row r="43169" spans="2:4" x14ac:dyDescent="0.35">
      <c r="B43169" s="306">
        <v>44530.972916764367</v>
      </c>
      <c r="C43169" s="288">
        <v>5.876719456292475E-2</v>
      </c>
      <c r="D43169" s="287" t="s">
        <v>172</v>
      </c>
    </row>
    <row r="43170" spans="2:4" x14ac:dyDescent="0.35">
      <c r="B43170" s="306">
        <v>44530.973611208814</v>
      </c>
      <c r="C43170" s="288">
        <v>4.4408207818009755E-2</v>
      </c>
      <c r="D43170" s="287" t="s">
        <v>172</v>
      </c>
    </row>
    <row r="43171" spans="2:4" x14ac:dyDescent="0.35">
      <c r="B43171" s="306">
        <v>44530.974305653261</v>
      </c>
      <c r="C43171" s="288">
        <v>1.5666266671517864E-2</v>
      </c>
      <c r="D43171" s="287" t="s">
        <v>172</v>
      </c>
    </row>
    <row r="43172" spans="2:4" x14ac:dyDescent="0.35">
      <c r="B43172" s="306">
        <v>44530.975000097707</v>
      </c>
      <c r="C43172" s="288">
        <v>1.7118550019733902E-2</v>
      </c>
      <c r="D43172" s="287" t="s">
        <v>172</v>
      </c>
    </row>
    <row r="43173" spans="2:4" x14ac:dyDescent="0.35">
      <c r="B43173" s="306">
        <v>44530.975694542154</v>
      </c>
      <c r="C43173" s="288">
        <v>0.17062422049131751</v>
      </c>
      <c r="D43173" s="287" t="s">
        <v>172</v>
      </c>
    </row>
    <row r="43174" spans="2:4" x14ac:dyDescent="0.35">
      <c r="B43174" s="306">
        <v>44530.976388986601</v>
      </c>
      <c r="C43174" s="288">
        <v>0.6481491248624176</v>
      </c>
      <c r="D43174" s="287" t="s">
        <v>172</v>
      </c>
    </row>
    <row r="43175" spans="2:4" x14ac:dyDescent="0.35">
      <c r="B43175" s="306">
        <v>44530.977083431048</v>
      </c>
      <c r="C43175" s="288">
        <v>0.82630098944963115</v>
      </c>
      <c r="D43175" s="287" t="s">
        <v>172</v>
      </c>
    </row>
    <row r="43176" spans="2:4" x14ac:dyDescent="0.35">
      <c r="B43176" s="306">
        <v>44530.977777875494</v>
      </c>
      <c r="C43176" s="288">
        <v>0.84551747148589129</v>
      </c>
      <c r="D43176" s="287" t="s">
        <v>172</v>
      </c>
    </row>
    <row r="43177" spans="2:4" x14ac:dyDescent="0.35">
      <c r="B43177" s="306">
        <v>44530.978472319941</v>
      </c>
      <c r="C43177" s="288">
        <v>0.90301906451747227</v>
      </c>
      <c r="D43177" s="287" t="s">
        <v>172</v>
      </c>
    </row>
    <row r="43178" spans="2:4" x14ac:dyDescent="0.35">
      <c r="B43178" s="306">
        <v>44530.979166764388</v>
      </c>
      <c r="C43178" s="288">
        <v>0.9288542397179147</v>
      </c>
      <c r="D43178" s="287" t="s">
        <v>172</v>
      </c>
    </row>
    <row r="43179" spans="2:4" x14ac:dyDescent="0.35">
      <c r="B43179" s="306">
        <v>44530.979861208834</v>
      </c>
      <c r="C43179" s="288">
        <v>0.72645550731864816</v>
      </c>
      <c r="D43179" s="287" t="s">
        <v>172</v>
      </c>
    </row>
    <row r="43180" spans="2:4" x14ac:dyDescent="0.35">
      <c r="B43180" s="306">
        <v>44530.980555653281</v>
      </c>
      <c r="C43180" s="288">
        <v>0.91664038245500401</v>
      </c>
      <c r="D43180" s="287" t="s">
        <v>172</v>
      </c>
    </row>
    <row r="43181" spans="2:4" x14ac:dyDescent="0.35">
      <c r="B43181" s="306">
        <v>44530.981250097728</v>
      </c>
      <c r="C43181" s="288">
        <v>0.94097277226493736</v>
      </c>
      <c r="D43181" s="287" t="s">
        <v>172</v>
      </c>
    </row>
    <row r="43182" spans="2:4" x14ac:dyDescent="0.35">
      <c r="B43182" s="306">
        <v>44530.981944542174</v>
      </c>
      <c r="C43182" s="288">
        <v>0.90491297593798659</v>
      </c>
      <c r="D43182" s="287" t="s">
        <v>172</v>
      </c>
    </row>
    <row r="43183" spans="2:4" x14ac:dyDescent="0.35">
      <c r="B43183" s="306">
        <v>44530.982638986621</v>
      </c>
      <c r="C43183" s="288">
        <v>0.65748214410271733</v>
      </c>
      <c r="D43183" s="287" t="s">
        <v>172</v>
      </c>
    </row>
    <row r="43184" spans="2:4" x14ac:dyDescent="0.35">
      <c r="B43184" s="306">
        <v>44530.983333431068</v>
      </c>
      <c r="C43184" s="288">
        <v>0.23742380938591243</v>
      </c>
      <c r="D43184" s="287" t="s">
        <v>172</v>
      </c>
    </row>
    <row r="43185" spans="2:4" x14ac:dyDescent="0.35">
      <c r="B43185" s="306">
        <v>44530.984027875515</v>
      </c>
      <c r="C43185" s="288">
        <v>0.20272841483418158</v>
      </c>
      <c r="D43185" s="287" t="s">
        <v>172</v>
      </c>
    </row>
    <row r="43186" spans="2:4" x14ac:dyDescent="0.35">
      <c r="B43186" s="306">
        <v>44530.984722319961</v>
      </c>
      <c r="C43186" s="288">
        <v>0.14237426122910649</v>
      </c>
      <c r="D43186" s="287" t="s">
        <v>172</v>
      </c>
    </row>
    <row r="43187" spans="2:4" x14ac:dyDescent="0.35">
      <c r="B43187" s="306">
        <v>44530.985416764408</v>
      </c>
      <c r="C43187" s="288">
        <v>0.12149639670165158</v>
      </c>
      <c r="D43187" s="287" t="s">
        <v>172</v>
      </c>
    </row>
    <row r="43188" spans="2:4" x14ac:dyDescent="0.35">
      <c r="B43188" s="306">
        <v>44530.986111208855</v>
      </c>
      <c r="C43188" s="288">
        <v>0.19359595713677133</v>
      </c>
      <c r="D43188" s="287" t="s">
        <v>172</v>
      </c>
    </row>
    <row r="43189" spans="2:4" x14ac:dyDescent="0.35">
      <c r="B43189" s="306">
        <v>44530.986805653301</v>
      </c>
      <c r="C43189" s="288">
        <v>0.11610852803282039</v>
      </c>
      <c r="D43189" s="287" t="s">
        <v>172</v>
      </c>
    </row>
    <row r="43190" spans="2:4" x14ac:dyDescent="0.35">
      <c r="B43190" s="306">
        <v>44530.987500097748</v>
      </c>
      <c r="C43190" s="288">
        <v>9.8856405501167421E-2</v>
      </c>
      <c r="D43190" s="287" t="s">
        <v>172</v>
      </c>
    </row>
    <row r="43191" spans="2:4" x14ac:dyDescent="0.35">
      <c r="B43191" s="306">
        <v>44530.988194542195</v>
      </c>
      <c r="C43191" s="288">
        <v>0.14856160732736232</v>
      </c>
      <c r="D43191" s="287" t="s">
        <v>172</v>
      </c>
    </row>
    <row r="43192" spans="2:4" x14ac:dyDescent="0.35">
      <c r="B43192" s="306">
        <v>44530.988888986642</v>
      </c>
      <c r="C43192" s="288">
        <v>6.8846914943636275E-2</v>
      </c>
      <c r="D43192" s="287" t="s">
        <v>172</v>
      </c>
    </row>
    <row r="43193" spans="2:4" x14ac:dyDescent="0.35">
      <c r="B43193" s="306">
        <v>44530.989583431088</v>
      </c>
      <c r="C43193" s="288">
        <v>0.10705349991433266</v>
      </c>
      <c r="D43193" s="287" t="s">
        <v>172</v>
      </c>
    </row>
    <row r="43194" spans="2:4" x14ac:dyDescent="0.35">
      <c r="B43194" s="306">
        <v>44530.990277875535</v>
      </c>
      <c r="C43194" s="288">
        <v>2.3833765032501238E-2</v>
      </c>
      <c r="D43194" s="287" t="s">
        <v>172</v>
      </c>
    </row>
    <row r="43195" spans="2:4" x14ac:dyDescent="0.35">
      <c r="B43195" s="306">
        <v>44530.990972319982</v>
      </c>
      <c r="C43195" s="288">
        <v>2.0625303728499488E-2</v>
      </c>
      <c r="D43195" s="287" t="s">
        <v>172</v>
      </c>
    </row>
    <row r="43196" spans="2:4" x14ac:dyDescent="0.35">
      <c r="B43196" s="306">
        <v>44530.991666764428</v>
      </c>
      <c r="C43196" s="288">
        <v>4.5628993240830813E-2</v>
      </c>
      <c r="D43196" s="287" t="s">
        <v>172</v>
      </c>
    </row>
    <row r="43197" spans="2:4" x14ac:dyDescent="0.35">
      <c r="B43197" s="306">
        <v>44530.992361208875</v>
      </c>
      <c r="C43197" s="288">
        <v>0</v>
      </c>
      <c r="D43197" s="287" t="s">
        <v>172</v>
      </c>
    </row>
    <row r="43198" spans="2:4" x14ac:dyDescent="0.35">
      <c r="B43198" s="306">
        <v>44530.993055653322</v>
      </c>
      <c r="C43198" s="288">
        <v>0.36367656375443197</v>
      </c>
      <c r="D43198" s="287" t="s">
        <v>172</v>
      </c>
    </row>
    <row r="43199" spans="2:4" x14ac:dyDescent="0.35">
      <c r="B43199" s="306">
        <v>44530.993750097768</v>
      </c>
      <c r="C43199" s="288">
        <v>0.62761233568645969</v>
      </c>
      <c r="D43199" s="287" t="s">
        <v>172</v>
      </c>
    </row>
    <row r="43200" spans="2:4" x14ac:dyDescent="0.35">
      <c r="B43200" s="306">
        <v>44530.994444542215</v>
      </c>
      <c r="C43200" s="288">
        <v>0.76225015926253648</v>
      </c>
      <c r="D43200" s="287" t="s">
        <v>172</v>
      </c>
    </row>
    <row r="43201" spans="2:4" x14ac:dyDescent="0.35">
      <c r="B43201" s="306">
        <v>44530.995138986662</v>
      </c>
      <c r="C43201" s="288">
        <v>0.88552270416310719</v>
      </c>
      <c r="D43201" s="287" t="s">
        <v>172</v>
      </c>
    </row>
    <row r="43202" spans="2:4" x14ac:dyDescent="0.35">
      <c r="B43202" s="306">
        <v>44530.995833431109</v>
      </c>
      <c r="C43202" s="288">
        <v>0.9726893810366164</v>
      </c>
      <c r="D43202" s="287" t="s">
        <v>172</v>
      </c>
    </row>
    <row r="43203" spans="2:4" x14ac:dyDescent="0.35">
      <c r="B43203" s="306">
        <v>44530.996527875555</v>
      </c>
      <c r="C43203" s="288">
        <v>0.93244995701591804</v>
      </c>
      <c r="D43203" s="287" t="s">
        <v>172</v>
      </c>
    </row>
    <row r="43204" spans="2:4" x14ac:dyDescent="0.35">
      <c r="B43204" s="306">
        <v>44530.997222320002</v>
      </c>
      <c r="C43204" s="288">
        <v>0.87210100557041792</v>
      </c>
      <c r="D43204" s="287" t="s">
        <v>172</v>
      </c>
    </row>
    <row r="43205" spans="2:4" x14ac:dyDescent="0.35">
      <c r="B43205" s="306">
        <v>44530.997916764449</v>
      </c>
      <c r="C43205" s="288">
        <v>0.88351800424616156</v>
      </c>
      <c r="D43205" s="287" t="s">
        <v>172</v>
      </c>
    </row>
    <row r="43206" spans="2:4" x14ac:dyDescent="0.35">
      <c r="B43206" s="306">
        <v>44530.998611208895</v>
      </c>
      <c r="C43206" s="288">
        <v>1.0098792969112007</v>
      </c>
      <c r="D43206" s="287" t="s">
        <v>172</v>
      </c>
    </row>
    <row r="43207" spans="2:4" x14ac:dyDescent="0.35">
      <c r="B43207" s="306">
        <v>44530.999305653342</v>
      </c>
      <c r="C43207" s="288">
        <v>0.95868145997590848</v>
      </c>
      <c r="D43207" s="287" t="s">
        <v>172</v>
      </c>
    </row>
  </sheetData>
  <customSheetViews>
    <customSheetView guid="{D9D44E1C-F299-4A6E-9348-40C1C1528A3F}" topLeftCell="A4">
      <selection activeCell="M7" sqref="M7"/>
      <pageMargins left="0" right="0" top="0" bottom="0" header="0" footer="0"/>
    </customSheetView>
    <customSheetView guid="{A0CB0259-F85C-49C1-8D37-EC22042BEA06}" topLeftCell="A4">
      <selection activeCell="M7" sqref="M7"/>
      <pageMargins left="0" right="0" top="0" bottom="0" header="0" footer="0"/>
    </customSheetView>
  </customSheetViews>
  <mergeCells count="3">
    <mergeCell ref="B3:D3"/>
    <mergeCell ref="B4:D4"/>
    <mergeCell ref="B5:D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AW753"/>
  <sheetViews>
    <sheetView showGridLines="0" topLeftCell="A6" zoomScale="75" zoomScaleNormal="75" workbookViewId="0">
      <selection activeCell="F6" sqref="F6"/>
    </sheetView>
  </sheetViews>
  <sheetFormatPr baseColWidth="10" defaultColWidth="11.453125" defaultRowHeight="14.5" x14ac:dyDescent="0.35"/>
  <cols>
    <col min="1" max="1" width="3.7265625" customWidth="1"/>
    <col min="2" max="2" width="29.7265625" customWidth="1"/>
    <col min="3" max="3" width="21.81640625" customWidth="1"/>
    <col min="4" max="4" width="17.26953125" customWidth="1"/>
    <col min="5" max="5" width="18.26953125" customWidth="1"/>
    <col min="6" max="6" width="19.453125" style="1" customWidth="1"/>
    <col min="7" max="7" width="23" customWidth="1"/>
    <col min="8" max="8" width="18.7265625" customWidth="1"/>
    <col min="9" max="9" width="33" style="35" customWidth="1"/>
    <col min="10" max="10" width="11.81640625" bestFit="1" customWidth="1"/>
  </cols>
  <sheetData>
    <row r="1" spans="1:49" x14ac:dyDescent="0.35">
      <c r="A1" s="1"/>
      <c r="B1" s="386" t="s">
        <v>189</v>
      </c>
      <c r="C1" s="387"/>
      <c r="D1" s="387"/>
      <c r="E1" s="387"/>
      <c r="F1" s="387"/>
      <c r="G1" s="387"/>
      <c r="H1" s="387"/>
      <c r="I1" s="387"/>
      <c r="J1" s="1"/>
    </row>
    <row r="2" spans="1:49" ht="15" thickBot="1" x14ac:dyDescent="0.4">
      <c r="A2" s="1"/>
      <c r="B2" s="42"/>
      <c r="C2" s="43"/>
      <c r="D2" s="43"/>
      <c r="E2" s="43"/>
      <c r="F2" s="43"/>
      <c r="G2" s="43"/>
      <c r="H2" s="43"/>
      <c r="I2" s="43"/>
      <c r="J2" s="1"/>
    </row>
    <row r="3" spans="1:49" ht="29.25" customHeight="1" thickBot="1" x14ac:dyDescent="0.4">
      <c r="A3" s="1"/>
      <c r="B3" s="378" t="s">
        <v>190</v>
      </c>
      <c r="C3" s="379"/>
      <c r="D3" s="379"/>
      <c r="E3" s="379"/>
      <c r="F3" s="379"/>
      <c r="G3" s="379"/>
      <c r="H3" s="379"/>
      <c r="I3" s="380"/>
      <c r="J3" s="1"/>
    </row>
    <row r="4" spans="1:49" ht="22.15" customHeight="1" thickBot="1" x14ac:dyDescent="0.4">
      <c r="A4" s="1"/>
      <c r="B4" s="388"/>
      <c r="C4" s="388"/>
      <c r="D4" s="388"/>
      <c r="E4" s="388"/>
      <c r="F4" s="388"/>
      <c r="G4" s="388"/>
      <c r="H4" s="388"/>
      <c r="I4" s="388"/>
      <c r="J4" s="1"/>
    </row>
    <row r="5" spans="1:49" ht="37.5" customHeight="1" thickBot="1" x14ac:dyDescent="0.4">
      <c r="A5" s="1"/>
      <c r="B5" s="8" t="s">
        <v>191</v>
      </c>
      <c r="C5" s="384">
        <v>42339</v>
      </c>
      <c r="D5" s="385"/>
      <c r="E5" s="381" t="s">
        <v>192</v>
      </c>
      <c r="F5" s="383"/>
      <c r="G5" s="384">
        <v>44354</v>
      </c>
      <c r="H5" s="389"/>
      <c r="I5" s="385"/>
      <c r="J5" s="1"/>
    </row>
    <row r="6" spans="1:49" ht="22.15" customHeight="1" thickBot="1" x14ac:dyDescent="0.4">
      <c r="A6" s="1"/>
      <c r="B6" s="14"/>
      <c r="C6" s="14"/>
      <c r="D6" s="14"/>
      <c r="E6" s="14"/>
      <c r="F6" s="14"/>
      <c r="G6" s="14"/>
      <c r="H6" s="14"/>
      <c r="I6" s="14"/>
      <c r="J6" s="1"/>
    </row>
    <row r="7" spans="1:49" ht="22.15" customHeight="1" thickBot="1" x14ac:dyDescent="0.4">
      <c r="A7" s="1"/>
      <c r="B7" s="378" t="s">
        <v>160</v>
      </c>
      <c r="C7" s="379"/>
      <c r="D7" s="379"/>
      <c r="E7" s="379"/>
      <c r="F7" s="379"/>
      <c r="G7" s="379"/>
      <c r="H7" s="379"/>
      <c r="I7" s="380"/>
      <c r="J7" s="1"/>
    </row>
    <row r="8" spans="1:49" ht="42" customHeight="1" thickBot="1" x14ac:dyDescent="0.4">
      <c r="A8" s="1"/>
      <c r="B8" s="8" t="s">
        <v>162</v>
      </c>
      <c r="C8" s="44" t="s">
        <v>163</v>
      </c>
      <c r="D8" s="381" t="s">
        <v>164</v>
      </c>
      <c r="E8" s="382"/>
      <c r="F8" s="382"/>
      <c r="G8" s="382"/>
      <c r="H8" s="382"/>
      <c r="I8" s="383"/>
      <c r="J8" s="1"/>
    </row>
    <row r="9" spans="1:49" ht="45.75" customHeight="1" thickBot="1" x14ac:dyDescent="0.4">
      <c r="A9" s="1"/>
      <c r="B9" s="38" t="s">
        <v>166</v>
      </c>
      <c r="C9" s="59" t="s">
        <v>167</v>
      </c>
      <c r="D9" s="60" t="s">
        <v>193</v>
      </c>
      <c r="E9" s="38" t="s">
        <v>194</v>
      </c>
      <c r="F9" s="60" t="s">
        <v>195</v>
      </c>
      <c r="G9" s="60" t="s">
        <v>196</v>
      </c>
      <c r="H9" s="39" t="s">
        <v>197</v>
      </c>
      <c r="I9" s="39" t="s">
        <v>198</v>
      </c>
      <c r="J9" s="1"/>
      <c r="L9" s="49"/>
    </row>
    <row r="10" spans="1:49" x14ac:dyDescent="0.35">
      <c r="A10" s="1"/>
      <c r="B10" s="300">
        <v>44501</v>
      </c>
      <c r="C10" s="301">
        <v>169.68199999999999</v>
      </c>
      <c r="D10" s="152" t="s">
        <v>199</v>
      </c>
      <c r="E10" s="152" t="s">
        <v>200</v>
      </c>
      <c r="F10" s="153">
        <v>68.979304490137935</v>
      </c>
      <c r="G10" s="154">
        <v>196226.24225834012</v>
      </c>
      <c r="H10" s="152" t="str">
        <f>IF(E10="RE","ON",IF(E10="FA","OFF",IF(E10="HE","ON",IF(E10="HA","ON",IF(E10="DP","OFF",IF(E10="DNP","OFF"))))))</f>
        <v>ON</v>
      </c>
      <c r="I10" s="45"/>
      <c r="J10" s="1"/>
      <c r="L10" s="49"/>
      <c r="R10" s="71" t="s">
        <v>201</v>
      </c>
      <c r="S10" s="72">
        <v>44501</v>
      </c>
      <c r="T10" s="72">
        <f t="shared" ref="T10:AW10" si="0">S10+1</f>
        <v>44502</v>
      </c>
      <c r="U10" s="72">
        <f t="shared" si="0"/>
        <v>44503</v>
      </c>
      <c r="V10" s="72">
        <f t="shared" si="0"/>
        <v>44504</v>
      </c>
      <c r="W10" s="72">
        <f t="shared" si="0"/>
        <v>44505</v>
      </c>
      <c r="X10" s="72">
        <f t="shared" si="0"/>
        <v>44506</v>
      </c>
      <c r="Y10" s="72">
        <f t="shared" si="0"/>
        <v>44507</v>
      </c>
      <c r="Z10" s="72">
        <f t="shared" si="0"/>
        <v>44508</v>
      </c>
      <c r="AA10" s="72">
        <f t="shared" si="0"/>
        <v>44509</v>
      </c>
      <c r="AB10" s="72">
        <f t="shared" si="0"/>
        <v>44510</v>
      </c>
      <c r="AC10" s="72">
        <f t="shared" si="0"/>
        <v>44511</v>
      </c>
      <c r="AD10" s="72">
        <f t="shared" si="0"/>
        <v>44512</v>
      </c>
      <c r="AE10" s="72">
        <f t="shared" si="0"/>
        <v>44513</v>
      </c>
      <c r="AF10" s="72">
        <f t="shared" si="0"/>
        <v>44514</v>
      </c>
      <c r="AG10" s="72">
        <f t="shared" si="0"/>
        <v>44515</v>
      </c>
      <c r="AH10" s="72">
        <f t="shared" si="0"/>
        <v>44516</v>
      </c>
      <c r="AI10" s="72">
        <f t="shared" si="0"/>
        <v>44517</v>
      </c>
      <c r="AJ10" s="72">
        <f t="shared" si="0"/>
        <v>44518</v>
      </c>
      <c r="AK10" s="72">
        <f t="shared" si="0"/>
        <v>44519</v>
      </c>
      <c r="AL10" s="72">
        <f t="shared" si="0"/>
        <v>44520</v>
      </c>
      <c r="AM10" s="72">
        <f t="shared" si="0"/>
        <v>44521</v>
      </c>
      <c r="AN10" s="72">
        <f t="shared" si="0"/>
        <v>44522</v>
      </c>
      <c r="AO10" s="72">
        <f t="shared" si="0"/>
        <v>44523</v>
      </c>
      <c r="AP10" s="72">
        <f t="shared" si="0"/>
        <v>44524</v>
      </c>
      <c r="AQ10" s="72">
        <f t="shared" si="0"/>
        <v>44525</v>
      </c>
      <c r="AR10" s="72">
        <f t="shared" si="0"/>
        <v>44526</v>
      </c>
      <c r="AS10" s="72">
        <f t="shared" si="0"/>
        <v>44527</v>
      </c>
      <c r="AT10" s="72">
        <f t="shared" si="0"/>
        <v>44528</v>
      </c>
      <c r="AU10" s="72">
        <f t="shared" si="0"/>
        <v>44529</v>
      </c>
      <c r="AV10" s="72">
        <f t="shared" si="0"/>
        <v>44530</v>
      </c>
      <c r="AW10" s="72">
        <f t="shared" si="0"/>
        <v>44531</v>
      </c>
    </row>
    <row r="11" spans="1:49" x14ac:dyDescent="0.35">
      <c r="A11" s="1"/>
      <c r="B11" s="302">
        <v>44501.041666666664</v>
      </c>
      <c r="C11" s="303">
        <v>58.512999999999998</v>
      </c>
      <c r="D11" s="52" t="s">
        <v>199</v>
      </c>
      <c r="E11" s="52" t="s">
        <v>200</v>
      </c>
      <c r="F11" s="150">
        <v>71.255470138134129</v>
      </c>
      <c r="G11" s="151">
        <v>183703.45412575721</v>
      </c>
      <c r="H11" s="152" t="str">
        <f t="shared" ref="H11:H74" si="1">IF(E11="RE","ON",IF(E11="FA","OFF",IF(E11="HE","ON",IF(E11="HA","ON",IF(E11="DP","OFF",IF(E11="DNP","OFF"))))))</f>
        <v>ON</v>
      </c>
      <c r="I11" s="36"/>
      <c r="J11" s="41"/>
      <c r="L11" s="49"/>
      <c r="R11" s="71">
        <v>0</v>
      </c>
      <c r="S11" s="73">
        <f>$C$10</f>
        <v>169.68199999999999</v>
      </c>
      <c r="T11" s="73">
        <f>$C$34</f>
        <v>135.91800000000001</v>
      </c>
      <c r="U11" s="73">
        <f>$C$58</f>
        <v>50.643000000000001</v>
      </c>
      <c r="V11" s="73">
        <f>$C$82</f>
        <v>0.90900000000000003</v>
      </c>
      <c r="W11" s="73">
        <f>$C$106</f>
        <v>1847.41</v>
      </c>
      <c r="X11" s="73">
        <f>$C$130</f>
        <v>80.748999999999995</v>
      </c>
      <c r="Y11" s="73">
        <f>$C$154</f>
        <v>91.820999999999998</v>
      </c>
      <c r="Z11" s="73">
        <f>$C$178</f>
        <v>36.874000000000002</v>
      </c>
      <c r="AA11" s="73">
        <f>$C$202</f>
        <v>144.38800000000001</v>
      </c>
      <c r="AB11" s="73">
        <f>$C$226</f>
        <v>83.021000000000001</v>
      </c>
      <c r="AC11" s="73">
        <f>$C$250</f>
        <v>138.55199999999999</v>
      </c>
      <c r="AD11" s="73">
        <f>$C$274</f>
        <v>220.423</v>
      </c>
      <c r="AE11" s="73">
        <f>$C$298</f>
        <v>111.767</v>
      </c>
      <c r="AF11" s="73">
        <f>$C$322</f>
        <v>133.922</v>
      </c>
      <c r="AG11" s="73">
        <f>$C$346</f>
        <v>151.92099999999999</v>
      </c>
      <c r="AH11" s="73">
        <f>$C$370</f>
        <v>74.236000000000004</v>
      </c>
      <c r="AI11" s="73">
        <f>$C$394</f>
        <v>75.358999999999995</v>
      </c>
      <c r="AJ11" s="73">
        <f>$C$418</f>
        <v>75.819000000000003</v>
      </c>
      <c r="AK11" s="73">
        <f>$C$442</f>
        <v>100.14700000000001</v>
      </c>
      <c r="AL11" s="73">
        <f>$C$466</f>
        <v>19.334</v>
      </c>
      <c r="AM11" s="73">
        <f>$C$490</f>
        <v>18.425000000000001</v>
      </c>
      <c r="AN11" s="73">
        <f>$C$514</f>
        <v>15.907</v>
      </c>
      <c r="AO11" s="73">
        <f>$C$538</f>
        <v>14.231999999999999</v>
      </c>
      <c r="AP11" s="73">
        <f>$C$562</f>
        <v>13.802</v>
      </c>
      <c r="AQ11" s="73">
        <f>$C$586</f>
        <v>1.6890000000000001</v>
      </c>
      <c r="AR11" s="73">
        <f>$C$610</f>
        <v>0</v>
      </c>
      <c r="AS11" s="73">
        <f>$C$634</f>
        <v>9.7000000000000003E-2</v>
      </c>
      <c r="AT11" s="73">
        <f>$C$658</f>
        <v>2.093</v>
      </c>
      <c r="AU11" s="73">
        <f>$C$682</f>
        <v>0.54700000000000004</v>
      </c>
      <c r="AV11" s="73">
        <f>$C$706</f>
        <v>0.26400000000000001</v>
      </c>
      <c r="AW11" s="73"/>
    </row>
    <row r="12" spans="1:49" x14ac:dyDescent="0.35">
      <c r="A12" s="1"/>
      <c r="B12" s="302">
        <v>44501.083333333336</v>
      </c>
      <c r="C12" s="303">
        <v>19.379000000000001</v>
      </c>
      <c r="D12" s="52" t="s">
        <v>199</v>
      </c>
      <c r="E12" s="52" t="s">
        <v>200</v>
      </c>
      <c r="F12" s="150">
        <v>51.669288496837559</v>
      </c>
      <c r="G12" s="151">
        <v>111493.57858743642</v>
      </c>
      <c r="H12" s="152" t="str">
        <f t="shared" si="1"/>
        <v>ON</v>
      </c>
      <c r="I12" s="36"/>
      <c r="J12" s="41"/>
      <c r="L12" s="49"/>
      <c r="R12" s="71">
        <f>R11+1</f>
        <v>1</v>
      </c>
      <c r="S12" s="73">
        <f>$C$11</f>
        <v>58.512999999999998</v>
      </c>
      <c r="T12" s="73">
        <f>$C$35</f>
        <v>83.718999999999994</v>
      </c>
      <c r="U12" s="73">
        <f>$C$59</f>
        <v>100.91</v>
      </c>
      <c r="V12" s="73">
        <f>$C$83</f>
        <v>0</v>
      </c>
      <c r="W12" s="73">
        <f>$C$107</f>
        <v>5441.5739999999996</v>
      </c>
      <c r="X12" s="73">
        <f>$C$131</f>
        <v>146.80500000000001</v>
      </c>
      <c r="Y12" s="73">
        <f>$C$155</f>
        <v>127.511</v>
      </c>
      <c r="Z12" s="73">
        <f>$C$179</f>
        <v>63.142000000000003</v>
      </c>
      <c r="AA12" s="73">
        <f>$C$203</f>
        <v>244.608</v>
      </c>
      <c r="AB12" s="73">
        <f>$C$227</f>
        <v>181.84800000000001</v>
      </c>
      <c r="AC12" s="73">
        <f>$C$251</f>
        <v>49.134999999999998</v>
      </c>
      <c r="AD12" s="73">
        <f>$C$275</f>
        <v>242.50299999999999</v>
      </c>
      <c r="AE12" s="73">
        <f>$C$299</f>
        <v>80.471999999999994</v>
      </c>
      <c r="AF12" s="73">
        <f>$C$323</f>
        <v>80.097999999999999</v>
      </c>
      <c r="AG12" s="73">
        <f>$C$347</f>
        <v>117.646</v>
      </c>
      <c r="AH12" s="73">
        <f>$C$371</f>
        <v>115.73399999999999</v>
      </c>
      <c r="AI12" s="73">
        <f>$C$395</f>
        <v>65.78</v>
      </c>
      <c r="AJ12" s="73">
        <f>$C$419</f>
        <v>59.561999999999998</v>
      </c>
      <c r="AK12" s="73">
        <f>$C$443</f>
        <v>100.867</v>
      </c>
      <c r="AL12" s="73">
        <f>$C$467</f>
        <v>18.978999999999999</v>
      </c>
      <c r="AM12" s="73">
        <f>$C$491</f>
        <v>18.504000000000001</v>
      </c>
      <c r="AN12" s="73">
        <f>$C$515</f>
        <v>15.824999999999999</v>
      </c>
      <c r="AO12" s="73">
        <f>$C$539</f>
        <v>14.286</v>
      </c>
      <c r="AP12" s="73">
        <f>$C$563</f>
        <v>13.78</v>
      </c>
      <c r="AQ12" s="73">
        <f>$C$587</f>
        <v>2.242</v>
      </c>
      <c r="AR12" s="73">
        <f>$C$611</f>
        <v>0</v>
      </c>
      <c r="AS12" s="73">
        <f>$C$635</f>
        <v>0.11799999999999999</v>
      </c>
      <c r="AT12" s="73">
        <f>$C$659</f>
        <v>1.714</v>
      </c>
      <c r="AU12" s="73">
        <f>$C$683</f>
        <v>0.437</v>
      </c>
      <c r="AV12" s="73">
        <f>$C$707</f>
        <v>0.26</v>
      </c>
      <c r="AW12" s="73"/>
    </row>
    <row r="13" spans="1:49" x14ac:dyDescent="0.35">
      <c r="A13" s="1"/>
      <c r="B13" s="302">
        <v>44501.125</v>
      </c>
      <c r="C13" s="303">
        <v>71.549000000000007</v>
      </c>
      <c r="D13" s="52" t="s">
        <v>199</v>
      </c>
      <c r="E13" s="52" t="s">
        <v>200</v>
      </c>
      <c r="F13" s="150">
        <v>16.916550869250003</v>
      </c>
      <c r="G13" s="151">
        <v>169445.41984326075</v>
      </c>
      <c r="H13" s="152" t="str">
        <f t="shared" si="1"/>
        <v>ON</v>
      </c>
      <c r="I13" s="36"/>
      <c r="J13" s="41"/>
      <c r="L13" s="49"/>
      <c r="R13" s="71">
        <f t="shared" ref="R13:R34" si="2">R12+1</f>
        <v>2</v>
      </c>
      <c r="S13" s="73">
        <f>$C$12</f>
        <v>19.379000000000001</v>
      </c>
      <c r="T13" s="73">
        <f>$C$36</f>
        <v>182.64599999999999</v>
      </c>
      <c r="U13" s="73">
        <f>$C$60</f>
        <v>142.613</v>
      </c>
      <c r="V13" s="73">
        <f>$C$84</f>
        <v>0</v>
      </c>
      <c r="W13" s="73">
        <f>$C$108</f>
        <v>4870.1930000000002</v>
      </c>
      <c r="X13" s="73">
        <f>$C$132</f>
        <v>126.11</v>
      </c>
      <c r="Y13" s="73">
        <f>$C$156</f>
        <v>208.63800000000001</v>
      </c>
      <c r="Z13" s="73">
        <f>$C$180</f>
        <v>118.14100000000001</v>
      </c>
      <c r="AA13" s="73">
        <f>$C$204</f>
        <v>120.499</v>
      </c>
      <c r="AB13" s="73">
        <f>$C$228</f>
        <v>271.79300000000001</v>
      </c>
      <c r="AC13" s="73">
        <f>$C$252</f>
        <v>462.54500000000002</v>
      </c>
      <c r="AD13" s="73">
        <f>$C$276</f>
        <v>124.82</v>
      </c>
      <c r="AE13" s="73">
        <f>$C$300</f>
        <v>63.881999999999998</v>
      </c>
      <c r="AF13" s="73">
        <f>$C$324</f>
        <v>214.548</v>
      </c>
      <c r="AG13" s="73">
        <f>$C$348</f>
        <v>57.832000000000001</v>
      </c>
      <c r="AH13" s="73">
        <f>$C$372</f>
        <v>143.32900000000001</v>
      </c>
      <c r="AI13" s="73">
        <f>$C$396</f>
        <v>64.867000000000004</v>
      </c>
      <c r="AJ13" s="73">
        <f>$C$420</f>
        <v>105.875</v>
      </c>
      <c r="AK13" s="73">
        <f>$C$444</f>
        <v>104.151</v>
      </c>
      <c r="AL13" s="73">
        <f>$C$468</f>
        <v>18.73</v>
      </c>
      <c r="AM13" s="73">
        <f>$C$492</f>
        <v>18.364999999999998</v>
      </c>
      <c r="AN13" s="73">
        <f>$C$516</f>
        <v>15.847</v>
      </c>
      <c r="AO13" s="73">
        <f>$C$540</f>
        <v>14.234999999999999</v>
      </c>
      <c r="AP13" s="73">
        <f>$C$564</f>
        <v>13.787000000000001</v>
      </c>
      <c r="AQ13" s="73">
        <f>$C$588</f>
        <v>2.1640000000000001</v>
      </c>
      <c r="AR13" s="73">
        <f>$C$612</f>
        <v>0</v>
      </c>
      <c r="AS13" s="73">
        <f>$C$636</f>
        <v>0.18</v>
      </c>
      <c r="AT13" s="73">
        <f>$C$660</f>
        <v>1.5569999999999999</v>
      </c>
      <c r="AU13" s="73">
        <f>$C$684</f>
        <v>0.52400000000000002</v>
      </c>
      <c r="AV13" s="73">
        <f>$C$708</f>
        <v>0.28799999999999998</v>
      </c>
      <c r="AW13" s="73"/>
    </row>
    <row r="14" spans="1:49" x14ac:dyDescent="0.35">
      <c r="A14" s="1"/>
      <c r="B14" s="302">
        <v>44501.166666666664</v>
      </c>
      <c r="C14" s="303">
        <v>162.21600000000001</v>
      </c>
      <c r="D14" s="52" t="s">
        <v>199</v>
      </c>
      <c r="E14" s="52" t="s">
        <v>200</v>
      </c>
      <c r="F14" s="150">
        <v>64.317270351669293</v>
      </c>
      <c r="G14" s="151">
        <v>170149.24810930324</v>
      </c>
      <c r="H14" s="152" t="str">
        <f t="shared" si="1"/>
        <v>ON</v>
      </c>
      <c r="I14" s="36"/>
      <c r="J14" s="41"/>
      <c r="L14" s="49"/>
      <c r="R14" s="71">
        <f t="shared" si="2"/>
        <v>3</v>
      </c>
      <c r="S14" s="73">
        <f>$C$13</f>
        <v>71.549000000000007</v>
      </c>
      <c r="T14" s="73">
        <f>$C$37</f>
        <v>391.52300000000002</v>
      </c>
      <c r="U14" s="73">
        <f>$C$61</f>
        <v>81.677000000000007</v>
      </c>
      <c r="V14" s="73">
        <f>$C$85</f>
        <v>0</v>
      </c>
      <c r="W14" s="73">
        <f>$C$109</f>
        <v>1618.7270000000001</v>
      </c>
      <c r="X14" s="73">
        <f>$C$133</f>
        <v>80.617000000000004</v>
      </c>
      <c r="Y14" s="73">
        <f>$C$157</f>
        <v>114.401</v>
      </c>
      <c r="Z14" s="73">
        <f>$C$181</f>
        <v>125.66200000000001</v>
      </c>
      <c r="AA14" s="73">
        <f>$C$205</f>
        <v>121.023</v>
      </c>
      <c r="AB14" s="73">
        <f>$C$229</f>
        <v>124.604</v>
      </c>
      <c r="AC14" s="73">
        <f>$C$253</f>
        <v>207.505</v>
      </c>
      <c r="AD14" s="73">
        <f>$C$277</f>
        <v>116.221</v>
      </c>
      <c r="AE14" s="73">
        <f>$C$301</f>
        <v>277.803</v>
      </c>
      <c r="AF14" s="73">
        <f>$C$325</f>
        <v>165.31</v>
      </c>
      <c r="AG14" s="73">
        <f>$C$349</f>
        <v>292.74799999999999</v>
      </c>
      <c r="AH14" s="73">
        <f>$C$373</f>
        <v>86.247</v>
      </c>
      <c r="AI14" s="73">
        <f>$C$397</f>
        <v>104.08</v>
      </c>
      <c r="AJ14" s="73">
        <f>$C$421</f>
        <v>109.455</v>
      </c>
      <c r="AK14" s="73">
        <f>$C$445</f>
        <v>197.607</v>
      </c>
      <c r="AL14" s="73">
        <f>$C$469</f>
        <v>18.523</v>
      </c>
      <c r="AM14" s="73">
        <f>$C$493</f>
        <v>18.189</v>
      </c>
      <c r="AN14" s="73">
        <f>$C$517</f>
        <v>15.986000000000001</v>
      </c>
      <c r="AO14" s="73">
        <f>$C$541</f>
        <v>14.2</v>
      </c>
      <c r="AP14" s="73">
        <f>$C$565</f>
        <v>13.878</v>
      </c>
      <c r="AQ14" s="73">
        <f>$C$589</f>
        <v>1.347</v>
      </c>
      <c r="AR14" s="73">
        <f>$C$613</f>
        <v>0</v>
      </c>
      <c r="AS14" s="73">
        <f>$C$637</f>
        <v>0.36799999999999999</v>
      </c>
      <c r="AT14" s="73">
        <f>$C$661</f>
        <v>1.369</v>
      </c>
      <c r="AU14" s="73">
        <f>$C$685</f>
        <v>0.38400000000000001</v>
      </c>
      <c r="AV14" s="73">
        <f>$C$709</f>
        <v>0.40400000000000003</v>
      </c>
      <c r="AW14" s="73"/>
    </row>
    <row r="15" spans="1:49" x14ac:dyDescent="0.35">
      <c r="A15" s="1"/>
      <c r="B15" s="302">
        <v>44501.208333333336</v>
      </c>
      <c r="C15" s="303">
        <v>238.83</v>
      </c>
      <c r="D15" s="52" t="s">
        <v>199</v>
      </c>
      <c r="E15" s="52" t="s">
        <v>202</v>
      </c>
      <c r="F15" s="150">
        <v>72.833512647162479</v>
      </c>
      <c r="G15" s="151">
        <v>175046.7108181412</v>
      </c>
      <c r="H15" s="152" t="str">
        <f t="shared" si="1"/>
        <v>OFF</v>
      </c>
      <c r="I15" s="36"/>
      <c r="J15" s="41"/>
      <c r="L15" s="49"/>
      <c r="R15" s="71">
        <f t="shared" si="2"/>
        <v>4</v>
      </c>
      <c r="S15" s="73">
        <f>$C$14</f>
        <v>162.21600000000001</v>
      </c>
      <c r="T15" s="73">
        <f>$C$38</f>
        <v>88.777000000000001</v>
      </c>
      <c r="U15" s="73">
        <f>$C$62</f>
        <v>157.76300000000001</v>
      </c>
      <c r="V15" s="73">
        <f>$C$86</f>
        <v>0.16700000000000001</v>
      </c>
      <c r="W15" s="73">
        <f>$C$110</f>
        <v>2310.8040000000001</v>
      </c>
      <c r="X15" s="73">
        <f>$C$134</f>
        <v>103.14100000000001</v>
      </c>
      <c r="Y15" s="73">
        <f>$C$158</f>
        <v>1302.4939999999999</v>
      </c>
      <c r="Z15" s="73">
        <f>$C$182</f>
        <v>98.539000000000001</v>
      </c>
      <c r="AA15" s="73">
        <f>$C$206</f>
        <v>121.41200000000001</v>
      </c>
      <c r="AB15" s="73">
        <f>$C$230</f>
        <v>148.745</v>
      </c>
      <c r="AC15" s="73">
        <f>$C$254</f>
        <v>62.177999999999997</v>
      </c>
      <c r="AD15" s="73">
        <f>$C$278</f>
        <v>114.866</v>
      </c>
      <c r="AE15" s="73">
        <f>$C$302</f>
        <v>307.15899999999999</v>
      </c>
      <c r="AF15" s="73">
        <f>$C$326</f>
        <v>75.385000000000005</v>
      </c>
      <c r="AG15" s="73">
        <f>$C$350</f>
        <v>284.75799999999998</v>
      </c>
      <c r="AH15" s="73">
        <f>$C$374</f>
        <v>75.186999999999998</v>
      </c>
      <c r="AI15" s="73">
        <f>$C$398</f>
        <v>138.83600000000001</v>
      </c>
      <c r="AJ15" s="73">
        <f>$C$422</f>
        <v>192.06700000000001</v>
      </c>
      <c r="AK15" s="73">
        <f>$C$446</f>
        <v>41.484999999999999</v>
      </c>
      <c r="AL15" s="73">
        <f>$C$470</f>
        <v>18.797000000000001</v>
      </c>
      <c r="AM15" s="73">
        <f>$C$494</f>
        <v>18.099</v>
      </c>
      <c r="AN15" s="73">
        <f>$C$518</f>
        <v>15.757</v>
      </c>
      <c r="AO15" s="73">
        <f>$C$542</f>
        <v>14.179</v>
      </c>
      <c r="AP15" s="73">
        <f>$C$566</f>
        <v>14.103999999999999</v>
      </c>
      <c r="AQ15" s="73">
        <f>$C$590</f>
        <v>0.73</v>
      </c>
      <c r="AR15" s="73">
        <f>$C$614</f>
        <v>1.4999999999999999E-2</v>
      </c>
      <c r="AS15" s="73">
        <f>$C$638</f>
        <v>0.48099999999999998</v>
      </c>
      <c r="AT15" s="73">
        <f>$C$662</f>
        <v>1.093</v>
      </c>
      <c r="AU15" s="73">
        <f>$C$686</f>
        <v>0.31</v>
      </c>
      <c r="AV15" s="73">
        <f>$C$710</f>
        <v>0.34599999999999997</v>
      </c>
      <c r="AW15" s="73"/>
    </row>
    <row r="16" spans="1:49" x14ac:dyDescent="0.35">
      <c r="A16" s="1"/>
      <c r="B16" s="302">
        <v>44501.25</v>
      </c>
      <c r="C16" s="303">
        <v>129.80199999999999</v>
      </c>
      <c r="D16" s="52" t="s">
        <v>199</v>
      </c>
      <c r="E16" s="52" t="s">
        <v>202</v>
      </c>
      <c r="F16" s="150">
        <v>36.964265394683856</v>
      </c>
      <c r="G16" s="151">
        <v>23599.64798587215</v>
      </c>
      <c r="H16" s="152" t="str">
        <f t="shared" si="1"/>
        <v>OFF</v>
      </c>
      <c r="I16" s="36"/>
      <c r="J16" s="41"/>
      <c r="L16" s="49"/>
      <c r="R16" s="71">
        <f t="shared" si="2"/>
        <v>5</v>
      </c>
      <c r="S16" s="73">
        <f>$C$15</f>
        <v>238.83</v>
      </c>
      <c r="T16" s="73">
        <f>$C$39</f>
        <v>141.60499999999999</v>
      </c>
      <c r="U16" s="73">
        <f>$C$63</f>
        <v>204.95599999999999</v>
      </c>
      <c r="V16" s="73">
        <f>$C$87</f>
        <v>13.031000000000001</v>
      </c>
      <c r="W16" s="73">
        <f>$C$111</f>
        <v>4711.5200000000004</v>
      </c>
      <c r="X16" s="73">
        <f>$C$135</f>
        <v>74.771000000000001</v>
      </c>
      <c r="Y16" s="73">
        <f>$C$159</f>
        <v>196.273</v>
      </c>
      <c r="Z16" s="73">
        <f>$C$183</f>
        <v>132.583</v>
      </c>
      <c r="AA16" s="73">
        <f>$C$207</f>
        <v>53.082999999999998</v>
      </c>
      <c r="AB16" s="73">
        <f>$C$231</f>
        <v>220.96299999999999</v>
      </c>
      <c r="AC16" s="73">
        <f>$C$255</f>
        <v>137.65100000000001</v>
      </c>
      <c r="AD16" s="73">
        <f>$C$279</f>
        <v>70.94</v>
      </c>
      <c r="AE16" s="73">
        <f>$C$303</f>
        <v>112.661</v>
      </c>
      <c r="AF16" s="73">
        <f>$C$327</f>
        <v>102.38</v>
      </c>
      <c r="AG16" s="73">
        <f>$C$351</f>
        <v>72.495000000000005</v>
      </c>
      <c r="AH16" s="73">
        <f>$C$375</f>
        <v>218.33600000000001</v>
      </c>
      <c r="AI16" s="73">
        <f>$C$399</f>
        <v>61.920999999999999</v>
      </c>
      <c r="AJ16" s="73">
        <f>$C$423</f>
        <v>199.66499999999999</v>
      </c>
      <c r="AK16" s="73">
        <f>$C$447</f>
        <v>21.003</v>
      </c>
      <c r="AL16" s="73">
        <f>$C$471</f>
        <v>18.709</v>
      </c>
      <c r="AM16" s="73">
        <f>$C$495</f>
        <v>17.846</v>
      </c>
      <c r="AN16" s="73">
        <f>$C$519</f>
        <v>15.499000000000001</v>
      </c>
      <c r="AO16" s="73">
        <f>$C$543</f>
        <v>14.069000000000001</v>
      </c>
      <c r="AP16" s="73">
        <f>$C$567</f>
        <v>14.093999999999999</v>
      </c>
      <c r="AQ16" s="73">
        <f>$C$591</f>
        <v>1.5720000000000001</v>
      </c>
      <c r="AR16" s="73">
        <f>$C$615</f>
        <v>0.36199999999999999</v>
      </c>
      <c r="AS16" s="73">
        <f>$C$639</f>
        <v>0.435</v>
      </c>
      <c r="AT16" s="73">
        <f>$C$663</f>
        <v>0.76300000000000001</v>
      </c>
      <c r="AU16" s="73">
        <f>$C$687</f>
        <v>0.28100000000000003</v>
      </c>
      <c r="AV16" s="73">
        <f>$C$711</f>
        <v>0.36099999999999999</v>
      </c>
      <c r="AW16" s="73"/>
    </row>
    <row r="17" spans="1:49" x14ac:dyDescent="0.35">
      <c r="A17" s="1"/>
      <c r="B17" s="302">
        <v>44501.291666666664</v>
      </c>
      <c r="C17" s="303">
        <v>161.78299999999999</v>
      </c>
      <c r="D17" s="52" t="s">
        <v>199</v>
      </c>
      <c r="E17" s="52" t="s">
        <v>203</v>
      </c>
      <c r="F17" s="150">
        <v>3.2254270980649952E-2</v>
      </c>
      <c r="G17" s="151">
        <v>53741.622794321665</v>
      </c>
      <c r="H17" s="152" t="str">
        <f t="shared" si="1"/>
        <v>ON</v>
      </c>
      <c r="I17" s="36"/>
      <c r="J17" s="41"/>
      <c r="L17" s="49"/>
      <c r="R17" s="71">
        <f t="shared" si="2"/>
        <v>6</v>
      </c>
      <c r="S17" s="73">
        <f>$C$16</f>
        <v>129.80199999999999</v>
      </c>
      <c r="T17" s="73">
        <f>$C$40</f>
        <v>279.577</v>
      </c>
      <c r="U17" s="73">
        <f>$C$64</f>
        <v>112.663</v>
      </c>
      <c r="V17" s="73">
        <f>$C$88</f>
        <v>79.572000000000003</v>
      </c>
      <c r="W17" s="73">
        <f>$C$112</f>
        <v>1007.247</v>
      </c>
      <c r="X17" s="73">
        <f>$C$136</f>
        <v>149.142</v>
      </c>
      <c r="Y17" s="73">
        <f>$C$160</f>
        <v>35.018999999999998</v>
      </c>
      <c r="Z17" s="73">
        <f>$C$184</f>
        <v>123.29600000000001</v>
      </c>
      <c r="AA17" s="73">
        <f>$C$208</f>
        <v>81.566000000000003</v>
      </c>
      <c r="AB17" s="73">
        <f>$C$232</f>
        <v>95.816000000000003</v>
      </c>
      <c r="AC17" s="73">
        <f>$C$256</f>
        <v>104.63500000000001</v>
      </c>
      <c r="AD17" s="73">
        <f>$C$280</f>
        <v>180.31399999999999</v>
      </c>
      <c r="AE17" s="73">
        <f>$C$304</f>
        <v>92.048000000000002</v>
      </c>
      <c r="AF17" s="73">
        <f>$C$328</f>
        <v>117.66200000000001</v>
      </c>
      <c r="AG17" s="73">
        <f>$C$352</f>
        <v>376.46699999999998</v>
      </c>
      <c r="AH17" s="73">
        <f>$C$376</f>
        <v>119.95699999999999</v>
      </c>
      <c r="AI17" s="73">
        <f>$C$400</f>
        <v>36.908999999999999</v>
      </c>
      <c r="AJ17" s="73">
        <f>$C$424</f>
        <v>83.325999999999993</v>
      </c>
      <c r="AK17" s="73">
        <f>$C$448</f>
        <v>16.37</v>
      </c>
      <c r="AL17" s="73">
        <f>$C$472</f>
        <v>18.533999999999999</v>
      </c>
      <c r="AM17" s="73">
        <f>$C$496</f>
        <v>17.686</v>
      </c>
      <c r="AN17" s="73">
        <f>$C$520</f>
        <v>15.385999999999999</v>
      </c>
      <c r="AO17" s="73">
        <f>$C$544</f>
        <v>13.978</v>
      </c>
      <c r="AP17" s="73">
        <f>$C$568</f>
        <v>13.971</v>
      </c>
      <c r="AQ17" s="73">
        <f>$C$592</f>
        <v>2.8919999999999999</v>
      </c>
      <c r="AR17" s="73">
        <f>$C$616</f>
        <v>0.221</v>
      </c>
      <c r="AS17" s="73">
        <f>$C$640</f>
        <v>0.42499999999999999</v>
      </c>
      <c r="AT17" s="73">
        <f>$C$664</f>
        <v>0.56100000000000005</v>
      </c>
      <c r="AU17" s="73">
        <f>$C$688</f>
        <v>0.29199999999999998</v>
      </c>
      <c r="AV17" s="73">
        <f>$C$712</f>
        <v>0.36199999999999999</v>
      </c>
      <c r="AW17" s="73"/>
    </row>
    <row r="18" spans="1:49" x14ac:dyDescent="0.35">
      <c r="A18" s="1"/>
      <c r="B18" s="302">
        <v>44501.333333333336</v>
      </c>
      <c r="C18" s="303">
        <v>218.51400000000001</v>
      </c>
      <c r="D18" s="52" t="s">
        <v>199</v>
      </c>
      <c r="E18" s="52" t="s">
        <v>202</v>
      </c>
      <c r="F18" s="150">
        <v>3.0309518444067176E-2</v>
      </c>
      <c r="G18" s="151">
        <v>57453.660261520032</v>
      </c>
      <c r="H18" s="152" t="str">
        <f t="shared" si="1"/>
        <v>OFF</v>
      </c>
      <c r="I18" s="36"/>
      <c r="J18" s="41"/>
      <c r="L18" s="49"/>
      <c r="R18" s="71">
        <f t="shared" si="2"/>
        <v>7</v>
      </c>
      <c r="S18" s="73">
        <f>$C$17</f>
        <v>161.78299999999999</v>
      </c>
      <c r="T18" s="73">
        <f>$C$41</f>
        <v>272.846</v>
      </c>
      <c r="U18" s="73">
        <f>$C$65</f>
        <v>45.244</v>
      </c>
      <c r="V18" s="73">
        <f>$C$89</f>
        <v>106.83</v>
      </c>
      <c r="W18" s="73">
        <f>$C$113</f>
        <v>319.88</v>
      </c>
      <c r="X18" s="73">
        <f>$C$137</f>
        <v>133.68700000000001</v>
      </c>
      <c r="Y18" s="73">
        <f>$C$161</f>
        <v>36.624000000000002</v>
      </c>
      <c r="Z18" s="73">
        <f>$C$185</f>
        <v>83.795000000000002</v>
      </c>
      <c r="AA18" s="73">
        <f>$C$209</f>
        <v>159.55799999999999</v>
      </c>
      <c r="AB18" s="73">
        <f>$C$233</f>
        <v>49.01</v>
      </c>
      <c r="AC18" s="73">
        <f>$C$257</f>
        <v>38.03</v>
      </c>
      <c r="AD18" s="73">
        <f>$C$281</f>
        <v>160.67599999999999</v>
      </c>
      <c r="AE18" s="73">
        <f>$C$305</f>
        <v>107.279</v>
      </c>
      <c r="AF18" s="73">
        <f>$C$329</f>
        <v>88.953000000000003</v>
      </c>
      <c r="AG18" s="73">
        <f>$C$353</f>
        <v>288.02199999999999</v>
      </c>
      <c r="AH18" s="73">
        <f>$C$377</f>
        <v>51.075000000000003</v>
      </c>
      <c r="AI18" s="73">
        <f>$C$401</f>
        <v>44.436</v>
      </c>
      <c r="AJ18" s="73">
        <f>$C$425</f>
        <v>190.03899999999999</v>
      </c>
      <c r="AK18" s="73">
        <f>$C$449</f>
        <v>14.496</v>
      </c>
      <c r="AL18" s="73">
        <f>$C$473</f>
        <v>17.532</v>
      </c>
      <c r="AM18" s="73">
        <f>$C$497</f>
        <v>17.254000000000001</v>
      </c>
      <c r="AN18" s="73">
        <f>$C$521</f>
        <v>16.443999999999999</v>
      </c>
      <c r="AO18" s="73">
        <f>$C$545</f>
        <v>14.637</v>
      </c>
      <c r="AP18" s="73">
        <f>$C$569</f>
        <v>14.295999999999999</v>
      </c>
      <c r="AQ18" s="73">
        <f>$C$593</f>
        <v>0.82099999999999995</v>
      </c>
      <c r="AR18" s="73">
        <f>$C$617</f>
        <v>0.51400000000000001</v>
      </c>
      <c r="AS18" s="73">
        <f>$C$641</f>
        <v>0.98399999999999999</v>
      </c>
      <c r="AT18" s="73">
        <f>$C$665</f>
        <v>0.97299999999999998</v>
      </c>
      <c r="AU18" s="73">
        <f>$C$689</f>
        <v>0.75700000000000001</v>
      </c>
      <c r="AV18" s="73">
        <f>$C$713</f>
        <v>0.40699999999999997</v>
      </c>
      <c r="AW18" s="73"/>
    </row>
    <row r="19" spans="1:49" x14ac:dyDescent="0.35">
      <c r="A19" s="1"/>
      <c r="B19" s="302">
        <v>44501.375</v>
      </c>
      <c r="C19" s="303">
        <v>201.93799999999999</v>
      </c>
      <c r="D19" s="52" t="s">
        <v>199</v>
      </c>
      <c r="E19" s="52" t="s">
        <v>203</v>
      </c>
      <c r="F19" s="150">
        <v>31.70442836936839</v>
      </c>
      <c r="G19" s="151">
        <v>23219.925730270705</v>
      </c>
      <c r="H19" s="152" t="str">
        <f t="shared" si="1"/>
        <v>ON</v>
      </c>
      <c r="I19" s="36"/>
      <c r="J19" s="41"/>
      <c r="L19" s="49"/>
      <c r="R19" s="71">
        <f t="shared" si="2"/>
        <v>8</v>
      </c>
      <c r="S19" s="73">
        <f>$C$18</f>
        <v>218.51400000000001</v>
      </c>
      <c r="T19" s="73">
        <f>$C$42</f>
        <v>85.524000000000001</v>
      </c>
      <c r="U19" s="73">
        <f>$C$66</f>
        <v>36.100999999999999</v>
      </c>
      <c r="V19" s="73">
        <f>$C$90</f>
        <v>168.55199999999999</v>
      </c>
      <c r="W19" s="73">
        <f>$C$114</f>
        <v>119.822</v>
      </c>
      <c r="X19" s="73">
        <f>$C$138</f>
        <v>68.44</v>
      </c>
      <c r="Y19" s="73">
        <f>$C$162</f>
        <v>49.530999999999999</v>
      </c>
      <c r="Z19" s="73">
        <f>$C$186</f>
        <v>22.617000000000001</v>
      </c>
      <c r="AA19" s="73">
        <f>$C$210</f>
        <v>121.10899999999999</v>
      </c>
      <c r="AB19" s="73">
        <f>$C$234</f>
        <v>68.56</v>
      </c>
      <c r="AC19" s="73">
        <f>$C$258</f>
        <v>196.68600000000001</v>
      </c>
      <c r="AD19" s="73">
        <f>$C$282</f>
        <v>95.075000000000003</v>
      </c>
      <c r="AE19" s="73">
        <f>$C$306</f>
        <v>83.516999999999996</v>
      </c>
      <c r="AF19" s="73">
        <f>$C$330</f>
        <v>41.110999999999997</v>
      </c>
      <c r="AG19" s="73">
        <f>$C$354</f>
        <v>64.197999999999993</v>
      </c>
      <c r="AH19" s="73">
        <f>$C$378</f>
        <v>85.867999999999995</v>
      </c>
      <c r="AI19" s="73">
        <f>$C$402</f>
        <v>89.626000000000005</v>
      </c>
      <c r="AJ19" s="73">
        <f>$C$426</f>
        <v>82.7</v>
      </c>
      <c r="AK19" s="73">
        <f>$C$450</f>
        <v>14.343999999999999</v>
      </c>
      <c r="AL19" s="73">
        <f>$C$474</f>
        <v>17.512</v>
      </c>
      <c r="AM19" s="73">
        <f>$C$498</f>
        <v>17.350000000000001</v>
      </c>
      <c r="AN19" s="73">
        <f>$C$522</f>
        <v>19.745000000000001</v>
      </c>
      <c r="AO19" s="73">
        <f>$C$546</f>
        <v>17.106999999999999</v>
      </c>
      <c r="AP19" s="73">
        <f>$C$570</f>
        <v>15.817</v>
      </c>
      <c r="AQ19" s="73">
        <f>$C$594</f>
        <v>1.6259999999999999</v>
      </c>
      <c r="AR19" s="73">
        <f>$C$618</f>
        <v>1.986</v>
      </c>
      <c r="AS19" s="73">
        <f>$C$642</f>
        <v>2.0640000000000001</v>
      </c>
      <c r="AT19" s="73">
        <f>$C$666</f>
        <v>1.7969999999999999</v>
      </c>
      <c r="AU19" s="73">
        <f>$C$690</f>
        <v>1.986</v>
      </c>
      <c r="AV19" s="73">
        <f>$C$714</f>
        <v>0.32400000000000001</v>
      </c>
      <c r="AW19" s="73"/>
    </row>
    <row r="20" spans="1:49" x14ac:dyDescent="0.35">
      <c r="A20" s="1"/>
      <c r="B20" s="302">
        <v>44501.416666666664</v>
      </c>
      <c r="C20" s="303">
        <v>80.917000000000002</v>
      </c>
      <c r="D20" s="52" t="s">
        <v>199</v>
      </c>
      <c r="E20" s="52" t="s">
        <v>200</v>
      </c>
      <c r="F20" s="150">
        <v>12.2736207292155</v>
      </c>
      <c r="G20" s="151">
        <v>15776.480242607009</v>
      </c>
      <c r="H20" s="152" t="str">
        <f t="shared" si="1"/>
        <v>ON</v>
      </c>
      <c r="I20" s="36"/>
      <c r="J20" s="41"/>
      <c r="L20" s="49"/>
      <c r="R20" s="71">
        <f t="shared" si="2"/>
        <v>9</v>
      </c>
      <c r="S20" s="73">
        <f>$C$19</f>
        <v>201.93799999999999</v>
      </c>
      <c r="T20" s="73">
        <f>$C$43</f>
        <v>180.631</v>
      </c>
      <c r="U20" s="73">
        <f>$C$67</f>
        <v>34.716000000000001</v>
      </c>
      <c r="V20" s="73">
        <f>$C$91</f>
        <v>117.212</v>
      </c>
      <c r="W20" s="73">
        <f>$C$115</f>
        <v>77.034999999999997</v>
      </c>
      <c r="X20" s="73">
        <f>$C$139</f>
        <v>97.792000000000002</v>
      </c>
      <c r="Y20" s="73">
        <f>$C$163</f>
        <v>64.233000000000004</v>
      </c>
      <c r="Z20" s="73">
        <f>$C$187</f>
        <v>118.52</v>
      </c>
      <c r="AA20" s="73">
        <f>$C$211</f>
        <v>124.50700000000001</v>
      </c>
      <c r="AB20" s="73">
        <f>$C$235</f>
        <v>147.02500000000001</v>
      </c>
      <c r="AC20" s="73">
        <f>$C$259</f>
        <v>127.104</v>
      </c>
      <c r="AD20" s="73">
        <f>$C$283</f>
        <v>49.878</v>
      </c>
      <c r="AE20" s="73">
        <f>$C$307</f>
        <v>59.247999999999998</v>
      </c>
      <c r="AF20" s="73">
        <f>$C$331</f>
        <v>67.251000000000005</v>
      </c>
      <c r="AG20" s="73">
        <f>$C$355</f>
        <v>78.522000000000006</v>
      </c>
      <c r="AH20" s="73">
        <f>$C$379</f>
        <v>217.26400000000001</v>
      </c>
      <c r="AI20" s="73">
        <f>$C$403</f>
        <v>83.634</v>
      </c>
      <c r="AJ20" s="73">
        <f>$C$427</f>
        <v>124.137</v>
      </c>
      <c r="AK20" s="73">
        <f>$C$451</f>
        <v>18.632999999999999</v>
      </c>
      <c r="AL20" s="73">
        <f>$C$475</f>
        <v>21.466000000000001</v>
      </c>
      <c r="AM20" s="73">
        <f>$C$499</f>
        <v>17.721</v>
      </c>
      <c r="AN20" s="73">
        <f>$C$523</f>
        <v>19.288</v>
      </c>
      <c r="AO20" s="73">
        <f>$C$547</f>
        <v>16.844999999999999</v>
      </c>
      <c r="AP20" s="73">
        <f>$C$571</f>
        <v>15.452</v>
      </c>
      <c r="AQ20" s="73">
        <f>$C$595</f>
        <v>3.8420000000000001</v>
      </c>
      <c r="AR20" s="73">
        <f>$C$619</f>
        <v>1.476</v>
      </c>
      <c r="AS20" s="73">
        <f>$C$643</f>
        <v>1.381</v>
      </c>
      <c r="AT20" s="73">
        <f>$C$667</f>
        <v>1.163</v>
      </c>
      <c r="AU20" s="73">
        <f>$C$691</f>
        <v>1.752</v>
      </c>
      <c r="AV20" s="73">
        <f>$C$715</f>
        <v>5.9720000000000004</v>
      </c>
      <c r="AW20" s="73"/>
    </row>
    <row r="21" spans="1:49" x14ac:dyDescent="0.35">
      <c r="A21" s="1"/>
      <c r="B21" s="302">
        <v>44501.458333333336</v>
      </c>
      <c r="C21" s="303">
        <v>166.36600000000001</v>
      </c>
      <c r="D21" s="52" t="s">
        <v>199</v>
      </c>
      <c r="E21" s="52" t="s">
        <v>200</v>
      </c>
      <c r="F21" s="150">
        <v>19.416434567024698</v>
      </c>
      <c r="G21" s="151">
        <v>138255.93831174105</v>
      </c>
      <c r="H21" s="152" t="str">
        <f t="shared" si="1"/>
        <v>ON</v>
      </c>
      <c r="I21" s="36"/>
      <c r="J21" s="41"/>
      <c r="L21" s="49"/>
      <c r="R21" s="71">
        <f t="shared" si="2"/>
        <v>10</v>
      </c>
      <c r="S21" s="73">
        <f>$C$20</f>
        <v>80.917000000000002</v>
      </c>
      <c r="T21" s="73">
        <f>$C$44</f>
        <v>193.79499999999999</v>
      </c>
      <c r="U21" s="73">
        <f>$C$68</f>
        <v>27.99</v>
      </c>
      <c r="V21" s="73">
        <f>$C$92</f>
        <v>50.19</v>
      </c>
      <c r="W21" s="73">
        <f>$C$116</f>
        <v>112.095</v>
      </c>
      <c r="X21" s="73">
        <f>$C$140</f>
        <v>118.16200000000001</v>
      </c>
      <c r="Y21" s="73">
        <f>$C$164</f>
        <v>61.548999999999999</v>
      </c>
      <c r="Z21" s="73">
        <f>$C$188</f>
        <v>101.104</v>
      </c>
      <c r="AA21" s="73">
        <f>$C$212</f>
        <v>83.93</v>
      </c>
      <c r="AB21" s="73">
        <f>$C$236</f>
        <v>125.032</v>
      </c>
      <c r="AC21" s="73">
        <f>$C$260</f>
        <v>120.72499999999999</v>
      </c>
      <c r="AD21" s="73">
        <f>$C$284</f>
        <v>123.002</v>
      </c>
      <c r="AE21" s="73">
        <f>$C$308</f>
        <v>114.57299999999999</v>
      </c>
      <c r="AF21" s="73">
        <f>$C$332</f>
        <v>70.647999999999996</v>
      </c>
      <c r="AG21" s="73">
        <f>$C$356</f>
        <v>115.104</v>
      </c>
      <c r="AH21" s="73">
        <f>$C$380</f>
        <v>127.155</v>
      </c>
      <c r="AI21" s="73">
        <f>$C$404</f>
        <v>190.91300000000001</v>
      </c>
      <c r="AJ21" s="73">
        <f>$C$428</f>
        <v>106.057</v>
      </c>
      <c r="AK21" s="73">
        <f>$C$452</f>
        <v>14.613</v>
      </c>
      <c r="AL21" s="73">
        <f>$C$476</f>
        <v>17.716999999999999</v>
      </c>
      <c r="AM21" s="73">
        <f>$C$500</f>
        <v>17.382999999999999</v>
      </c>
      <c r="AN21" s="73">
        <f>$C$524</f>
        <v>19.061</v>
      </c>
      <c r="AO21" s="73">
        <f>$C$548</f>
        <v>16.795000000000002</v>
      </c>
      <c r="AP21" s="73">
        <f>$C$572</f>
        <v>15.079000000000001</v>
      </c>
      <c r="AQ21" s="73">
        <f>$C$596</f>
        <v>1.5049999999999999</v>
      </c>
      <c r="AR21" s="73">
        <f>$C$620</f>
        <v>1.1739999999999999</v>
      </c>
      <c r="AS21" s="73">
        <f>$C$644</f>
        <v>1.0049999999999999</v>
      </c>
      <c r="AT21" s="73">
        <f>$C$668</f>
        <v>1.0740000000000001</v>
      </c>
      <c r="AU21" s="73">
        <f>$C$692</f>
        <v>1.56</v>
      </c>
      <c r="AV21" s="73">
        <f>$C$716</f>
        <v>1.1160000000000001</v>
      </c>
      <c r="AW21" s="73"/>
    </row>
    <row r="22" spans="1:49" x14ac:dyDescent="0.35">
      <c r="A22" s="1"/>
      <c r="B22" s="302">
        <v>44501.5</v>
      </c>
      <c r="C22" s="303">
        <v>151.334</v>
      </c>
      <c r="D22" s="52" t="s">
        <v>199</v>
      </c>
      <c r="E22" s="52" t="s">
        <v>200</v>
      </c>
      <c r="F22" s="150">
        <v>59.461633354900734</v>
      </c>
      <c r="G22" s="151">
        <v>141669.84541541172</v>
      </c>
      <c r="H22" s="152" t="str">
        <f t="shared" si="1"/>
        <v>ON</v>
      </c>
      <c r="I22" s="36"/>
      <c r="J22" s="41"/>
      <c r="L22" s="49"/>
      <c r="R22" s="71">
        <f t="shared" si="2"/>
        <v>11</v>
      </c>
      <c r="S22" s="73">
        <f>$C$21</f>
        <v>166.36600000000001</v>
      </c>
      <c r="T22" s="73">
        <f>$C$45</f>
        <v>230.07400000000001</v>
      </c>
      <c r="U22" s="73">
        <f>$C$69</f>
        <v>23.495999999999999</v>
      </c>
      <c r="V22" s="73">
        <f>$C$93</f>
        <v>3.476</v>
      </c>
      <c r="W22" s="73">
        <f>$C$117</f>
        <v>106.67700000000001</v>
      </c>
      <c r="X22" s="73">
        <f>$C$141</f>
        <v>71.164000000000001</v>
      </c>
      <c r="Y22" s="73">
        <f>$C$165</f>
        <v>60.037999999999997</v>
      </c>
      <c r="Z22" s="73">
        <f>$C$189</f>
        <v>118.18</v>
      </c>
      <c r="AA22" s="73">
        <f>$C$213</f>
        <v>57.215000000000003</v>
      </c>
      <c r="AB22" s="73">
        <f>$C$237</f>
        <v>77.414000000000001</v>
      </c>
      <c r="AC22" s="73">
        <f>$C$261</f>
        <v>93.954999999999998</v>
      </c>
      <c r="AD22" s="73">
        <f>$C$285</f>
        <v>86.814999999999998</v>
      </c>
      <c r="AE22" s="73">
        <f>$C$309</f>
        <v>186.34399999999999</v>
      </c>
      <c r="AF22" s="73">
        <f>$C$333</f>
        <v>136.07300000000001</v>
      </c>
      <c r="AG22" s="73">
        <f>$C$357</f>
        <v>99.233000000000004</v>
      </c>
      <c r="AH22" s="73">
        <f>$C$381</f>
        <v>76.045000000000002</v>
      </c>
      <c r="AI22" s="73">
        <f>$C$405</f>
        <v>67.454999999999998</v>
      </c>
      <c r="AJ22" s="73">
        <f>$C$429</f>
        <v>135.09800000000001</v>
      </c>
      <c r="AK22" s="73">
        <f>$C$453</f>
        <v>14.311</v>
      </c>
      <c r="AL22" s="73">
        <f>$C$477</f>
        <v>17.504000000000001</v>
      </c>
      <c r="AM22" s="73">
        <f>$C$501</f>
        <v>17.631</v>
      </c>
      <c r="AN22" s="73">
        <f>$C$525</f>
        <v>20.323</v>
      </c>
      <c r="AO22" s="73">
        <f>$C$549</f>
        <v>18.532</v>
      </c>
      <c r="AP22" s="73">
        <f>$C$573</f>
        <v>0</v>
      </c>
      <c r="AQ22" s="73">
        <f>$C$597</f>
        <v>2.0390000000000001</v>
      </c>
      <c r="AR22" s="73">
        <f>$C$621</f>
        <v>1.2789999999999999</v>
      </c>
      <c r="AS22" s="73">
        <f>$C$645</f>
        <v>1.214</v>
      </c>
      <c r="AT22" s="73">
        <f>$C$669</f>
        <v>1.657</v>
      </c>
      <c r="AU22" s="73">
        <f>$C$693</f>
        <v>1.649</v>
      </c>
      <c r="AV22" s="73">
        <f>$C$717</f>
        <v>8.3729999999999993</v>
      </c>
      <c r="AW22" s="73"/>
    </row>
    <row r="23" spans="1:49" x14ac:dyDescent="0.35">
      <c r="A23" s="1"/>
      <c r="B23" s="302">
        <v>44501.541666666664</v>
      </c>
      <c r="C23" s="303">
        <v>113.42</v>
      </c>
      <c r="D23" s="52" t="s">
        <v>199</v>
      </c>
      <c r="E23" s="52" t="s">
        <v>200</v>
      </c>
      <c r="F23" s="150">
        <v>59.421088324336459</v>
      </c>
      <c r="G23" s="151">
        <v>138079.36766109816</v>
      </c>
      <c r="H23" s="152" t="str">
        <f t="shared" si="1"/>
        <v>ON</v>
      </c>
      <c r="I23" s="36"/>
      <c r="J23" s="41"/>
      <c r="L23" s="49"/>
      <c r="R23" s="71">
        <f t="shared" si="2"/>
        <v>12</v>
      </c>
      <c r="S23" s="73">
        <f>$C$22</f>
        <v>151.334</v>
      </c>
      <c r="T23" s="73">
        <f>$C$46</f>
        <v>64.322999999999993</v>
      </c>
      <c r="U23" s="73">
        <f>$C$70</f>
        <v>19.459</v>
      </c>
      <c r="V23" s="73">
        <f>$C$94</f>
        <v>0</v>
      </c>
      <c r="W23" s="73">
        <f>$C$118</f>
        <v>63.305999999999997</v>
      </c>
      <c r="X23" s="73">
        <f>$C$142</f>
        <v>148.92500000000001</v>
      </c>
      <c r="Y23" s="73">
        <f>$C$166</f>
        <v>61.286000000000001</v>
      </c>
      <c r="Z23" s="73">
        <f>$C$190</f>
        <v>159.34700000000001</v>
      </c>
      <c r="AA23" s="73">
        <f>$C$214</f>
        <v>187.10400000000001</v>
      </c>
      <c r="AB23" s="73">
        <f>$C$238</f>
        <v>89.941000000000003</v>
      </c>
      <c r="AC23" s="73">
        <f>$C$262</f>
        <v>93.954999999999998</v>
      </c>
      <c r="AD23" s="73">
        <f>$C$286</f>
        <v>66.281000000000006</v>
      </c>
      <c r="AE23" s="73">
        <f>$C$310</f>
        <v>145.96</v>
      </c>
      <c r="AF23" s="73">
        <f>$C$334</f>
        <v>88.328999999999994</v>
      </c>
      <c r="AG23" s="73">
        <f>$C$358</f>
        <v>29.379000000000001</v>
      </c>
      <c r="AH23" s="73">
        <f>$C$382</f>
        <v>58.137999999999998</v>
      </c>
      <c r="AI23" s="73">
        <f>$C$406</f>
        <v>118.96899999999999</v>
      </c>
      <c r="AJ23" s="73">
        <f>$C$430</f>
        <v>97.183000000000007</v>
      </c>
      <c r="AK23" s="73">
        <f>$C$454</f>
        <v>14.039</v>
      </c>
      <c r="AL23" s="73">
        <f>$C$478</f>
        <v>16.954999999999998</v>
      </c>
      <c r="AM23" s="73">
        <f>$C$502</f>
        <v>17.841000000000001</v>
      </c>
      <c r="AN23" s="73">
        <f>$C$526</f>
        <v>19.248000000000001</v>
      </c>
      <c r="AO23" s="73">
        <f>$C$550</f>
        <v>17.934000000000001</v>
      </c>
      <c r="AP23" s="73">
        <f>$C$574</f>
        <v>2.9750000000000001</v>
      </c>
      <c r="AQ23" s="73">
        <f>$C$598</f>
        <v>1.8480000000000001</v>
      </c>
      <c r="AR23" s="73">
        <f>$C$622</f>
        <v>1.3</v>
      </c>
      <c r="AS23" s="73">
        <f>$C$646</f>
        <v>1.339</v>
      </c>
      <c r="AT23" s="73">
        <f>$C$670</f>
        <v>1.5449999999999999</v>
      </c>
      <c r="AU23" s="73">
        <f>$C$694</f>
        <v>1.5820000000000001</v>
      </c>
      <c r="AV23" s="73">
        <f>$C$718</f>
        <v>0.66100000000000003</v>
      </c>
      <c r="AW23" s="73"/>
    </row>
    <row r="24" spans="1:49" x14ac:dyDescent="0.35">
      <c r="A24" s="1"/>
      <c r="B24" s="302">
        <v>44501.583333333336</v>
      </c>
      <c r="C24" s="303">
        <v>214.73500000000001</v>
      </c>
      <c r="D24" s="52" t="s">
        <v>199</v>
      </c>
      <c r="E24" s="52" t="s">
        <v>200</v>
      </c>
      <c r="F24" s="150">
        <v>53.892287007151126</v>
      </c>
      <c r="G24" s="151">
        <v>178565.64270104235</v>
      </c>
      <c r="H24" s="152" t="str">
        <f t="shared" si="1"/>
        <v>ON</v>
      </c>
      <c r="I24" s="36"/>
      <c r="J24" s="41"/>
      <c r="L24" s="49"/>
      <c r="R24" s="71">
        <f t="shared" si="2"/>
        <v>13</v>
      </c>
      <c r="S24" s="73">
        <f>$C$23</f>
        <v>113.42</v>
      </c>
      <c r="T24" s="73">
        <f>$C$47</f>
        <v>158.95400000000001</v>
      </c>
      <c r="U24" s="73">
        <f>$C$71</f>
        <v>16.134</v>
      </c>
      <c r="V24" s="73">
        <f>$C$95</f>
        <v>0</v>
      </c>
      <c r="W24" s="73">
        <f>$C$119</f>
        <v>65.906000000000006</v>
      </c>
      <c r="X24" s="73">
        <f>$C$143</f>
        <v>136.80799999999999</v>
      </c>
      <c r="Y24" s="73">
        <f>$C$167</f>
        <v>325.71699999999998</v>
      </c>
      <c r="Z24" s="73">
        <f>$C$191</f>
        <v>51.539000000000001</v>
      </c>
      <c r="AA24" s="73">
        <f>$C$215</f>
        <v>165.542</v>
      </c>
      <c r="AB24" s="73">
        <f>$C$239</f>
        <v>103</v>
      </c>
      <c r="AC24" s="73">
        <f>$C$263</f>
        <v>67.185000000000002</v>
      </c>
      <c r="AD24" s="73">
        <f>$C$287</f>
        <v>58.613999999999997</v>
      </c>
      <c r="AE24" s="73">
        <f>$C$311</f>
        <v>68.096000000000004</v>
      </c>
      <c r="AF24" s="73">
        <f>$C$335</f>
        <v>50.314</v>
      </c>
      <c r="AG24" s="73">
        <f>$C$359</f>
        <v>23.587</v>
      </c>
      <c r="AH24" s="73">
        <f>$C$383</f>
        <v>105.373</v>
      </c>
      <c r="AI24" s="73">
        <f>$C$407</f>
        <v>79.974000000000004</v>
      </c>
      <c r="AJ24" s="73">
        <f>$C$431</f>
        <v>83.567999999999998</v>
      </c>
      <c r="AK24" s="73">
        <f>$C$455</f>
        <v>14.154</v>
      </c>
      <c r="AL24" s="73">
        <f>$C$479</f>
        <v>16.684999999999999</v>
      </c>
      <c r="AM24" s="73">
        <f>$C$503</f>
        <v>18.483000000000001</v>
      </c>
      <c r="AN24" s="73">
        <f>$C$527</f>
        <v>18.827999999999999</v>
      </c>
      <c r="AO24" s="73">
        <f>$C$551</f>
        <v>18.416</v>
      </c>
      <c r="AP24" s="73">
        <f>$C$575</f>
        <v>2.0609999999999999</v>
      </c>
      <c r="AQ24" s="73">
        <f>$C$599</f>
        <v>1.7090000000000001</v>
      </c>
      <c r="AR24" s="73">
        <f>$C$623</f>
        <v>1.246</v>
      </c>
      <c r="AS24" s="73">
        <f>$C$647</f>
        <v>1.298</v>
      </c>
      <c r="AT24" s="73">
        <f>$C$671</f>
        <v>1.4490000000000001</v>
      </c>
      <c r="AU24" s="73">
        <f>$C$695</f>
        <v>1.5049999999999999</v>
      </c>
      <c r="AV24" s="73">
        <f>$C$719</f>
        <v>0.34200000000000003</v>
      </c>
      <c r="AW24" s="73"/>
    </row>
    <row r="25" spans="1:49" x14ac:dyDescent="0.35">
      <c r="A25" s="1"/>
      <c r="B25" s="302">
        <v>44501.625</v>
      </c>
      <c r="C25" s="303">
        <v>126.197</v>
      </c>
      <c r="D25" s="52" t="s">
        <v>199</v>
      </c>
      <c r="E25" s="52" t="s">
        <v>200</v>
      </c>
      <c r="F25" s="150">
        <v>84.813845544135461</v>
      </c>
      <c r="G25" s="151">
        <v>195911.08835035076</v>
      </c>
      <c r="H25" s="152" t="str">
        <f t="shared" si="1"/>
        <v>ON</v>
      </c>
      <c r="I25" s="36"/>
      <c r="J25" s="41"/>
      <c r="L25" s="49"/>
      <c r="R25" s="71">
        <f t="shared" si="2"/>
        <v>14</v>
      </c>
      <c r="S25" s="73">
        <f>$C$24</f>
        <v>214.73500000000001</v>
      </c>
      <c r="T25" s="73">
        <f>$C$48</f>
        <v>171.86199999999999</v>
      </c>
      <c r="U25" s="73">
        <f>$C$72</f>
        <v>13.291</v>
      </c>
      <c r="V25" s="73">
        <f>$C$96</f>
        <v>0</v>
      </c>
      <c r="W25" s="73">
        <f>$C$120</f>
        <v>64.099999999999994</v>
      </c>
      <c r="X25" s="73">
        <f>$C$144</f>
        <v>37.296999999999997</v>
      </c>
      <c r="Y25" s="73">
        <f>$C$168</f>
        <v>15.058</v>
      </c>
      <c r="Z25" s="73">
        <f>$C$192</f>
        <v>100.03700000000001</v>
      </c>
      <c r="AA25" s="73">
        <f>$C$216</f>
        <v>82.055000000000007</v>
      </c>
      <c r="AB25" s="73">
        <f>$C$240</f>
        <v>96.545000000000002</v>
      </c>
      <c r="AC25" s="73">
        <f>$C$264</f>
        <v>202.19900000000001</v>
      </c>
      <c r="AD25" s="73">
        <f>$C$288</f>
        <v>104.443</v>
      </c>
      <c r="AE25" s="73">
        <f>$C$312</f>
        <v>64.658000000000001</v>
      </c>
      <c r="AF25" s="73">
        <f>$C$336</f>
        <v>127.977</v>
      </c>
      <c r="AG25" s="73">
        <f>$C$360</f>
        <v>59.036000000000001</v>
      </c>
      <c r="AH25" s="73">
        <f>$C$384</f>
        <v>47.667999999999999</v>
      </c>
      <c r="AI25" s="73">
        <f>$C$408</f>
        <v>57.146000000000001</v>
      </c>
      <c r="AJ25" s="73">
        <f>$C$432</f>
        <v>150.791</v>
      </c>
      <c r="AK25" s="73">
        <f>$C$456</f>
        <v>14.39</v>
      </c>
      <c r="AL25" s="73">
        <f>$C$480</f>
        <v>16.887</v>
      </c>
      <c r="AM25" s="73">
        <f>$C$504</f>
        <v>19.603999999999999</v>
      </c>
      <c r="AN25" s="73">
        <f>$C$528</f>
        <v>17.971</v>
      </c>
      <c r="AO25" s="73">
        <f>$C$552</f>
        <v>17.960999999999999</v>
      </c>
      <c r="AP25" s="73">
        <f>$C$576</f>
        <v>1.831</v>
      </c>
      <c r="AQ25" s="73">
        <f>$C$600</f>
        <v>1.593</v>
      </c>
      <c r="AR25" s="73">
        <f>$C$624</f>
        <v>1.032</v>
      </c>
      <c r="AS25" s="73">
        <f>$C$648</f>
        <v>1.2949999999999999</v>
      </c>
      <c r="AT25" s="73">
        <f>$C$672</f>
        <v>1.421</v>
      </c>
      <c r="AU25" s="73">
        <f>$C$696</f>
        <v>1.373</v>
      </c>
      <c r="AV25" s="73">
        <f>$C$720</f>
        <v>0.45600000000000002</v>
      </c>
      <c r="AW25" s="73"/>
    </row>
    <row r="26" spans="1:49" x14ac:dyDescent="0.35">
      <c r="A26" s="1"/>
      <c r="B26" s="302">
        <v>44501.666666666664</v>
      </c>
      <c r="C26" s="303">
        <v>126.727</v>
      </c>
      <c r="D26" s="52" t="s">
        <v>199</v>
      </c>
      <c r="E26" s="52" t="s">
        <v>200</v>
      </c>
      <c r="F26" s="150">
        <v>69.226733526628863</v>
      </c>
      <c r="G26" s="151">
        <v>105682.55373026493</v>
      </c>
      <c r="H26" s="152" t="str">
        <f t="shared" si="1"/>
        <v>ON</v>
      </c>
      <c r="I26" s="36"/>
      <c r="J26" s="41"/>
      <c r="L26" s="49"/>
      <c r="R26" s="71">
        <f t="shared" si="2"/>
        <v>15</v>
      </c>
      <c r="S26" s="73">
        <f>$C$25</f>
        <v>126.197</v>
      </c>
      <c r="T26" s="73">
        <f>$C$49</f>
        <v>76.454999999999998</v>
      </c>
      <c r="U26" s="73">
        <f>$C$73</f>
        <v>10.827999999999999</v>
      </c>
      <c r="V26" s="73">
        <f>$C$97</f>
        <v>0</v>
      </c>
      <c r="W26" s="73">
        <f>$C$121</f>
        <v>127.157</v>
      </c>
      <c r="X26" s="73">
        <f>$C$145</f>
        <v>71.430000000000007</v>
      </c>
      <c r="Y26" s="73">
        <f>$C$169</f>
        <v>1395.77</v>
      </c>
      <c r="Z26" s="73">
        <f>$C$193</f>
        <v>181.96799999999999</v>
      </c>
      <c r="AA26" s="73">
        <f>$C$217</f>
        <v>87.491</v>
      </c>
      <c r="AB26" s="73">
        <f>$C$241</f>
        <v>100.913</v>
      </c>
      <c r="AC26" s="73">
        <f>$C$265</f>
        <v>142.45099999999999</v>
      </c>
      <c r="AD26" s="73">
        <f>$C$289</f>
        <v>140.809</v>
      </c>
      <c r="AE26" s="73">
        <f>$C$313</f>
        <v>67.36</v>
      </c>
      <c r="AF26" s="73">
        <f>$C$337</f>
        <v>122.396</v>
      </c>
      <c r="AG26" s="73">
        <f>$C$361</f>
        <v>95.176000000000002</v>
      </c>
      <c r="AH26" s="73">
        <f>$C$385</f>
        <v>72.900000000000006</v>
      </c>
      <c r="AI26" s="73">
        <f>$C$409</f>
        <v>60.948</v>
      </c>
      <c r="AJ26" s="73">
        <f>$C$433</f>
        <v>87.938000000000002</v>
      </c>
      <c r="AK26" s="73">
        <f>$C$457</f>
        <v>16.257999999999999</v>
      </c>
      <c r="AL26" s="73">
        <f>$C$481</f>
        <v>16.908000000000001</v>
      </c>
      <c r="AM26" s="73">
        <f>$C$505</f>
        <v>19.901</v>
      </c>
      <c r="AN26" s="73">
        <f>$C$529</f>
        <v>17.456</v>
      </c>
      <c r="AO26" s="73">
        <f>$C$553</f>
        <v>16.513999999999999</v>
      </c>
      <c r="AP26" s="73">
        <f>$C$577</f>
        <v>1.554</v>
      </c>
      <c r="AQ26" s="73">
        <f>$C$601</f>
        <v>1.5129999999999999</v>
      </c>
      <c r="AR26" s="73">
        <f>$C$625</f>
        <v>0.91400000000000003</v>
      </c>
      <c r="AS26" s="73">
        <f>$C$649</f>
        <v>1.125</v>
      </c>
      <c r="AT26" s="73">
        <f>$C$673</f>
        <v>1.32</v>
      </c>
      <c r="AU26" s="73">
        <f>$C$697</f>
        <v>1.19</v>
      </c>
      <c r="AV26" s="73">
        <f>$C$721</f>
        <v>0.48499999999999999</v>
      </c>
      <c r="AW26" s="73"/>
    </row>
    <row r="27" spans="1:49" x14ac:dyDescent="0.35">
      <c r="A27" s="1"/>
      <c r="B27" s="302">
        <v>44501.708333333336</v>
      </c>
      <c r="C27" s="303">
        <v>273.709</v>
      </c>
      <c r="D27" s="52" t="s">
        <v>199</v>
      </c>
      <c r="E27" s="52" t="s">
        <v>200</v>
      </c>
      <c r="F27" s="150">
        <v>26.361916275852206</v>
      </c>
      <c r="G27" s="151">
        <v>157082.70077674196</v>
      </c>
      <c r="H27" s="152" t="str">
        <f t="shared" si="1"/>
        <v>ON</v>
      </c>
      <c r="I27" s="36"/>
      <c r="J27" s="41"/>
      <c r="L27" s="49"/>
      <c r="R27" s="71">
        <f t="shared" si="2"/>
        <v>16</v>
      </c>
      <c r="S27" s="73">
        <f>$C$26</f>
        <v>126.727</v>
      </c>
      <c r="T27" s="73">
        <f>$C$50</f>
        <v>122.20699999999999</v>
      </c>
      <c r="U27" s="73">
        <f>$C$74</f>
        <v>8.2539999999999996</v>
      </c>
      <c r="V27" s="73">
        <f>$C$98</f>
        <v>0.40600000000000003</v>
      </c>
      <c r="W27" s="73">
        <f>$C$122</f>
        <v>101.995</v>
      </c>
      <c r="X27" s="73">
        <f>$C$146</f>
        <v>196.97399999999999</v>
      </c>
      <c r="Y27" s="73">
        <f>$C$170</f>
        <v>4130.808</v>
      </c>
      <c r="Z27" s="73">
        <f>$C$194</f>
        <v>107.753</v>
      </c>
      <c r="AA27" s="73">
        <f>$C$218</f>
        <v>112.005</v>
      </c>
      <c r="AB27" s="73">
        <f>$C$242</f>
        <v>87.754000000000005</v>
      </c>
      <c r="AC27" s="73">
        <f>$C$266</f>
        <v>108.93600000000001</v>
      </c>
      <c r="AD27" s="73">
        <f>$C$290</f>
        <v>65.143000000000001</v>
      </c>
      <c r="AE27" s="73">
        <f>$C$314</f>
        <v>142.78299999999999</v>
      </c>
      <c r="AF27" s="73">
        <f>$C$338</f>
        <v>70.638999999999996</v>
      </c>
      <c r="AG27" s="73">
        <f>$C$362</f>
        <v>85.674999999999997</v>
      </c>
      <c r="AH27" s="73">
        <f>$C$386</f>
        <v>179.333</v>
      </c>
      <c r="AI27" s="73">
        <f>$C$410</f>
        <v>131.714</v>
      </c>
      <c r="AJ27" s="73">
        <f>$C$434</f>
        <v>90.096000000000004</v>
      </c>
      <c r="AK27" s="73">
        <f>$C$458</f>
        <v>19.428999999999998</v>
      </c>
      <c r="AL27" s="73">
        <f>$C$482</f>
        <v>16.196999999999999</v>
      </c>
      <c r="AM27" s="73">
        <f>$C$506</f>
        <v>19.14</v>
      </c>
      <c r="AN27" s="73">
        <f>$C$530</f>
        <v>17.474</v>
      </c>
      <c r="AO27" s="73">
        <f>$C$554</f>
        <v>15.867000000000001</v>
      </c>
      <c r="AP27" s="73">
        <f>$C$578</f>
        <v>1.343</v>
      </c>
      <c r="AQ27" s="73">
        <f>$C$602</f>
        <v>1.3129999999999999</v>
      </c>
      <c r="AR27" s="73">
        <f>$C$626</f>
        <v>0.84299999999999997</v>
      </c>
      <c r="AS27" s="73">
        <f>$C$650</f>
        <v>0.98699999999999999</v>
      </c>
      <c r="AT27" s="73">
        <f>$C$674</f>
        <v>1.073</v>
      </c>
      <c r="AU27" s="73">
        <f>$C$698</f>
        <v>1.083</v>
      </c>
      <c r="AV27" s="73">
        <f>$C$722</f>
        <v>0.52800000000000002</v>
      </c>
      <c r="AW27" s="73"/>
    </row>
    <row r="28" spans="1:49" x14ac:dyDescent="0.35">
      <c r="A28" s="1"/>
      <c r="B28" s="302">
        <v>44501.75</v>
      </c>
      <c r="C28" s="304">
        <v>156.41</v>
      </c>
      <c r="D28" s="52" t="s">
        <v>199</v>
      </c>
      <c r="E28" s="52" t="s">
        <v>200</v>
      </c>
      <c r="F28" s="150">
        <v>75.025195490157998</v>
      </c>
      <c r="G28" s="151">
        <v>192309.37288292218</v>
      </c>
      <c r="H28" s="152" t="str">
        <f t="shared" si="1"/>
        <v>ON</v>
      </c>
      <c r="I28" s="36"/>
      <c r="J28" s="41"/>
      <c r="L28" s="49"/>
      <c r="R28" s="71">
        <f t="shared" si="2"/>
        <v>17</v>
      </c>
      <c r="S28" s="73">
        <f>$C$27</f>
        <v>273.709</v>
      </c>
      <c r="T28" s="73">
        <f>$C$51</f>
        <v>128.15899999999999</v>
      </c>
      <c r="U28" s="73">
        <f>$C$75</f>
        <v>11.661</v>
      </c>
      <c r="V28" s="73">
        <f>$C$99</f>
        <v>1.1100000000000001</v>
      </c>
      <c r="W28" s="73">
        <f>$C$123</f>
        <v>69.227999999999994</v>
      </c>
      <c r="X28" s="73">
        <f>$C$147</f>
        <v>245.04300000000001</v>
      </c>
      <c r="Y28" s="73">
        <f>$C$171</f>
        <v>3779.59</v>
      </c>
      <c r="Z28" s="73">
        <f>$C$195</f>
        <v>35.959000000000003</v>
      </c>
      <c r="AA28" s="73">
        <f>$C$219</f>
        <v>84.259</v>
      </c>
      <c r="AB28" s="73">
        <f>$C$243</f>
        <v>105.694</v>
      </c>
      <c r="AC28" s="73">
        <f>$C$267</f>
        <v>233.417</v>
      </c>
      <c r="AD28" s="73">
        <f>$C$291</f>
        <v>63.277999999999999</v>
      </c>
      <c r="AE28" s="73">
        <f>$C$315</f>
        <v>59.530999999999999</v>
      </c>
      <c r="AF28" s="73">
        <f>$C$339</f>
        <v>126.64100000000001</v>
      </c>
      <c r="AG28" s="73">
        <f>$C$363</f>
        <v>203.108</v>
      </c>
      <c r="AH28" s="73">
        <f>$C$387</f>
        <v>212.26900000000001</v>
      </c>
      <c r="AI28" s="73">
        <f>$C$411</f>
        <v>107.95399999999999</v>
      </c>
      <c r="AJ28" s="73">
        <f>$C$435</f>
        <v>92.936000000000007</v>
      </c>
      <c r="AK28" s="73">
        <f>$C$459</f>
        <v>21.632000000000001</v>
      </c>
      <c r="AL28" s="73">
        <f>$C$483</f>
        <v>15.663</v>
      </c>
      <c r="AM28" s="73">
        <f>$C$507</f>
        <v>18.844999999999999</v>
      </c>
      <c r="AN28" s="73">
        <f>$C$531</f>
        <v>17.007999999999999</v>
      </c>
      <c r="AO28" s="73">
        <f>$C$555</f>
        <v>15.199</v>
      </c>
      <c r="AP28" s="73">
        <f>$C$579</f>
        <v>1.2769999999999999</v>
      </c>
      <c r="AQ28" s="73">
        <f>$C$603</f>
        <v>1.087</v>
      </c>
      <c r="AR28" s="73">
        <f>$C$627</f>
        <v>0.66</v>
      </c>
      <c r="AS28" s="73">
        <f>$C$651</f>
        <v>0.94699999999999995</v>
      </c>
      <c r="AT28" s="73">
        <f>$C$675</f>
        <v>0.92100000000000004</v>
      </c>
      <c r="AU28" s="73">
        <f>$C$699</f>
        <v>0.92300000000000004</v>
      </c>
      <c r="AV28" s="73">
        <f>$C$723</f>
        <v>0.67900000000000005</v>
      </c>
      <c r="AW28" s="73"/>
    </row>
    <row r="29" spans="1:49" x14ac:dyDescent="0.35">
      <c r="A29" s="1"/>
      <c r="B29" s="302">
        <v>44501.791666666664</v>
      </c>
      <c r="C29" s="303">
        <v>63.781999999999996</v>
      </c>
      <c r="D29" s="52" t="s">
        <v>199</v>
      </c>
      <c r="E29" s="52" t="s">
        <v>200</v>
      </c>
      <c r="F29" s="150">
        <v>92.232241184446153</v>
      </c>
      <c r="G29" s="151">
        <v>192378.14818377595</v>
      </c>
      <c r="H29" s="152" t="str">
        <f t="shared" si="1"/>
        <v>ON</v>
      </c>
      <c r="I29" s="36"/>
      <c r="J29" s="41"/>
      <c r="L29" s="49"/>
      <c r="R29" s="71">
        <f t="shared" si="2"/>
        <v>18</v>
      </c>
      <c r="S29" s="73">
        <f>$C$28</f>
        <v>156.41</v>
      </c>
      <c r="T29" s="73">
        <f>$C$52</f>
        <v>55.826999999999998</v>
      </c>
      <c r="U29" s="73">
        <f>$C$76</f>
        <v>4.18</v>
      </c>
      <c r="V29" s="73">
        <f>$C$100</f>
        <v>2.6429999999999998</v>
      </c>
      <c r="W29" s="73">
        <f>$C$124</f>
        <v>106.812</v>
      </c>
      <c r="X29" s="73">
        <f>$C$148</f>
        <v>79.855000000000004</v>
      </c>
      <c r="Y29" s="73">
        <f>$C$172</f>
        <v>2077.114</v>
      </c>
      <c r="Z29" s="73">
        <f>$C$196</f>
        <v>135.904</v>
      </c>
      <c r="AA29" s="73">
        <f>$C$220</f>
        <v>177.678</v>
      </c>
      <c r="AB29" s="73">
        <f>$C$244</f>
        <v>53.784999999999997</v>
      </c>
      <c r="AC29" s="73">
        <f>$C$268</f>
        <v>253.28200000000001</v>
      </c>
      <c r="AD29" s="73">
        <f>$C$292</f>
        <v>87.33</v>
      </c>
      <c r="AE29" s="73">
        <f>$C$316</f>
        <v>169.886</v>
      </c>
      <c r="AF29" s="73">
        <f>$C$340</f>
        <v>127.70699999999999</v>
      </c>
      <c r="AG29" s="73">
        <f>$C$364</f>
        <v>188.65299999999999</v>
      </c>
      <c r="AH29" s="73">
        <f>$C$388</f>
        <v>54.037999999999997</v>
      </c>
      <c r="AI29" s="73">
        <f>$C$412</f>
        <v>57.238</v>
      </c>
      <c r="AJ29" s="73">
        <f>$C$436</f>
        <v>313.31799999999998</v>
      </c>
      <c r="AK29" s="73">
        <f>$C$460</f>
        <v>22.177</v>
      </c>
      <c r="AL29" s="73">
        <f>$C$484</f>
        <v>16.096</v>
      </c>
      <c r="AM29" s="73">
        <f>$C$508</f>
        <v>18.097000000000001</v>
      </c>
      <c r="AN29" s="73">
        <f>$C$532</f>
        <v>15.868</v>
      </c>
      <c r="AO29" s="73">
        <f>$C$556</f>
        <v>14.701000000000001</v>
      </c>
      <c r="AP29" s="73">
        <f>$C$580</f>
        <v>1.1200000000000001</v>
      </c>
      <c r="AQ29" s="73">
        <f>$C$604</f>
        <v>0.99399999999999999</v>
      </c>
      <c r="AR29" s="73">
        <f>$C$628</f>
        <v>0.63100000000000001</v>
      </c>
      <c r="AS29" s="73">
        <f>$C$652</f>
        <v>0.89700000000000002</v>
      </c>
      <c r="AT29" s="73">
        <f>$C$676</f>
        <v>0.81699999999999995</v>
      </c>
      <c r="AU29" s="73">
        <f>$C$700</f>
        <v>0.78800000000000003</v>
      </c>
      <c r="AV29" s="73">
        <f>$C$724</f>
        <v>0.55000000000000004</v>
      </c>
      <c r="AW29" s="73"/>
    </row>
    <row r="30" spans="1:49" x14ac:dyDescent="0.35">
      <c r="A30" s="1"/>
      <c r="B30" s="302">
        <v>44501.833333333336</v>
      </c>
      <c r="C30" s="303">
        <v>163.58699999999999</v>
      </c>
      <c r="D30" s="52" t="s">
        <v>199</v>
      </c>
      <c r="E30" s="52" t="s">
        <v>200</v>
      </c>
      <c r="F30" s="150">
        <v>67.823872691949333</v>
      </c>
      <c r="G30" s="151">
        <v>183688.96526278267</v>
      </c>
      <c r="H30" s="152" t="str">
        <f t="shared" si="1"/>
        <v>ON</v>
      </c>
      <c r="I30" s="36"/>
      <c r="J30" s="41"/>
      <c r="L30" s="49"/>
      <c r="R30" s="71">
        <f t="shared" si="2"/>
        <v>19</v>
      </c>
      <c r="S30" s="73">
        <f>$C$29</f>
        <v>63.781999999999996</v>
      </c>
      <c r="T30" s="73">
        <f>$C$53</f>
        <v>113.724</v>
      </c>
      <c r="U30" s="73">
        <f>$C$77</f>
        <v>5.282</v>
      </c>
      <c r="V30" s="73">
        <f>$C$101</f>
        <v>4.91</v>
      </c>
      <c r="W30" s="73">
        <f>$C$125</f>
        <v>179.92599999999999</v>
      </c>
      <c r="X30" s="73">
        <f>$C$149</f>
        <v>164.11500000000001</v>
      </c>
      <c r="Y30" s="73">
        <f>$C$173</f>
        <v>232.535</v>
      </c>
      <c r="Z30" s="73">
        <f>$C$197</f>
        <v>183.928</v>
      </c>
      <c r="AA30" s="73">
        <f>$C$221</f>
        <v>237.19300000000001</v>
      </c>
      <c r="AB30" s="73">
        <f>$C$245</f>
        <v>122.646</v>
      </c>
      <c r="AC30" s="73">
        <f>$C$269</f>
        <v>58.134999999999998</v>
      </c>
      <c r="AD30" s="73">
        <f>$C$293</f>
        <v>84.751999999999995</v>
      </c>
      <c r="AE30" s="73">
        <f>$C$317</f>
        <v>167.65299999999999</v>
      </c>
      <c r="AF30" s="73">
        <f>$C$341</f>
        <v>72.995000000000005</v>
      </c>
      <c r="AG30" s="73">
        <f>$C$365</f>
        <v>89.88</v>
      </c>
      <c r="AH30" s="73">
        <f>$C$389</f>
        <v>48.145000000000003</v>
      </c>
      <c r="AI30" s="73">
        <f>$C$413</f>
        <v>97.620999999999995</v>
      </c>
      <c r="AJ30" s="73">
        <f>$C$437</f>
        <v>187.59399999999999</v>
      </c>
      <c r="AK30" s="73">
        <f>$C$461</f>
        <v>21.702999999999999</v>
      </c>
      <c r="AL30" s="73">
        <f>$C$485</f>
        <v>16.579000000000001</v>
      </c>
      <c r="AM30" s="73">
        <f>$C$509</f>
        <v>17.433</v>
      </c>
      <c r="AN30" s="73">
        <f>$C$533</f>
        <v>15.737</v>
      </c>
      <c r="AO30" s="73">
        <f>$C$557</f>
        <v>14.385999999999999</v>
      </c>
      <c r="AP30" s="73">
        <f>$C$581</f>
        <v>0.753</v>
      </c>
      <c r="AQ30" s="73">
        <f>$C$605</f>
        <v>0.69599999999999995</v>
      </c>
      <c r="AR30" s="73">
        <f>$C$629</f>
        <v>0.375</v>
      </c>
      <c r="AS30" s="73">
        <f>$C$653</f>
        <v>0.72699999999999998</v>
      </c>
      <c r="AT30" s="73">
        <f>$C$677</f>
        <v>0.51300000000000001</v>
      </c>
      <c r="AU30" s="73">
        <f>$C$701</f>
        <v>0.47599999999999998</v>
      </c>
      <c r="AV30" s="73">
        <f>$C$725</f>
        <v>0.47799999999999998</v>
      </c>
      <c r="AW30" s="73"/>
    </row>
    <row r="31" spans="1:49" x14ac:dyDescent="0.35">
      <c r="A31" s="1"/>
      <c r="B31" s="302">
        <v>44501.875</v>
      </c>
      <c r="C31" s="303">
        <v>96.694999999999993</v>
      </c>
      <c r="D31" s="52" t="s">
        <v>199</v>
      </c>
      <c r="E31" s="52" t="s">
        <v>200</v>
      </c>
      <c r="F31" s="150">
        <v>86.487308842296912</v>
      </c>
      <c r="G31" s="151">
        <v>194069.52035607735</v>
      </c>
      <c r="H31" s="152" t="str">
        <f t="shared" si="1"/>
        <v>ON</v>
      </c>
      <c r="I31" s="36"/>
      <c r="J31" s="41"/>
      <c r="L31" s="49"/>
      <c r="R31" s="71">
        <f t="shared" si="2"/>
        <v>20</v>
      </c>
      <c r="S31" s="73">
        <f>$C$30</f>
        <v>163.58699999999999</v>
      </c>
      <c r="T31" s="73">
        <f>$C$54</f>
        <v>73.873999999999995</v>
      </c>
      <c r="U31" s="73">
        <f>$C$78</f>
        <v>1.331</v>
      </c>
      <c r="V31" s="73">
        <f>$C$102</f>
        <v>5.5419999999999998</v>
      </c>
      <c r="W31" s="73">
        <f>$C$126</f>
        <v>271.98</v>
      </c>
      <c r="X31" s="73">
        <f>$C$150</f>
        <v>91.956999999999994</v>
      </c>
      <c r="Y31" s="73">
        <f>$C$174</f>
        <v>50.685000000000002</v>
      </c>
      <c r="Z31" s="73">
        <f>$C$198</f>
        <v>108.69199999999999</v>
      </c>
      <c r="AA31" s="73">
        <f>$C$222</f>
        <v>163.43899999999999</v>
      </c>
      <c r="AB31" s="73">
        <f>$C$246</f>
        <v>107.24299999999999</v>
      </c>
      <c r="AC31" s="73">
        <f>$C$270</f>
        <v>34.537999999999997</v>
      </c>
      <c r="AD31" s="73">
        <f>$C$294</f>
        <v>63.917999999999999</v>
      </c>
      <c r="AE31" s="73">
        <f>$C$318</f>
        <v>82.531999999999996</v>
      </c>
      <c r="AF31" s="73">
        <f>$C$342</f>
        <v>137.624</v>
      </c>
      <c r="AG31" s="73">
        <f>$C$366</f>
        <v>80.941999999999993</v>
      </c>
      <c r="AH31" s="73">
        <f>$C$390</f>
        <v>63.194000000000003</v>
      </c>
      <c r="AI31" s="73">
        <f>$C$414</f>
        <v>141.43299999999999</v>
      </c>
      <c r="AJ31" s="73">
        <f>$C$438</f>
        <v>87.784999999999997</v>
      </c>
      <c r="AK31" s="73">
        <f>$C$462</f>
        <v>21.117999999999999</v>
      </c>
      <c r="AL31" s="73">
        <f>$C$486</f>
        <v>16.306999999999999</v>
      </c>
      <c r="AM31" s="73">
        <f>$C$510</f>
        <v>17.05</v>
      </c>
      <c r="AN31" s="73">
        <f>$C$534</f>
        <v>15.035</v>
      </c>
      <c r="AO31" s="73">
        <f>$C$558</f>
        <v>14.14</v>
      </c>
      <c r="AP31" s="73">
        <f>$C$582</f>
        <v>0.35199999999999998</v>
      </c>
      <c r="AQ31" s="73">
        <f>$C$606</f>
        <v>0.40799999999999997</v>
      </c>
      <c r="AR31" s="73">
        <f>$C$630</f>
        <v>9.7000000000000003E-2</v>
      </c>
      <c r="AS31" s="73">
        <f>$C$654</f>
        <v>0.443</v>
      </c>
      <c r="AT31" s="73">
        <f>$C$678</f>
        <v>0.184</v>
      </c>
      <c r="AU31" s="73">
        <f>$C$702</f>
        <v>0.32800000000000001</v>
      </c>
      <c r="AV31" s="73">
        <f>$C$726</f>
        <v>0.34699999999999998</v>
      </c>
      <c r="AW31" s="73"/>
    </row>
    <row r="32" spans="1:49" x14ac:dyDescent="0.35">
      <c r="A32" s="1"/>
      <c r="B32" s="302">
        <v>44501.916666666664</v>
      </c>
      <c r="C32" s="303">
        <v>23.030999999999999</v>
      </c>
      <c r="D32" s="52" t="s">
        <v>199</v>
      </c>
      <c r="E32" s="52" t="s">
        <v>200</v>
      </c>
      <c r="F32" s="150">
        <v>84.193954636612688</v>
      </c>
      <c r="G32" s="151">
        <v>165289.3925034077</v>
      </c>
      <c r="H32" s="152" t="str">
        <f t="shared" si="1"/>
        <v>ON</v>
      </c>
      <c r="I32" s="36"/>
      <c r="J32" s="41"/>
      <c r="L32" s="49"/>
      <c r="R32" s="71">
        <f t="shared" si="2"/>
        <v>21</v>
      </c>
      <c r="S32" s="73">
        <f>$C$31</f>
        <v>96.694999999999993</v>
      </c>
      <c r="T32" s="73">
        <f>$C$55</f>
        <v>67.710999999999999</v>
      </c>
      <c r="U32" s="73">
        <f>$C$79</f>
        <v>2.6339999999999999</v>
      </c>
      <c r="V32" s="73">
        <f>$C$103</f>
        <v>4081.125</v>
      </c>
      <c r="W32" s="73">
        <f>$C$127</f>
        <v>96.212000000000003</v>
      </c>
      <c r="X32" s="73">
        <f>$C$151</f>
        <v>58.814</v>
      </c>
      <c r="Y32" s="73">
        <f>$C$175</f>
        <v>108.66</v>
      </c>
      <c r="Z32" s="73">
        <f>$C$199</f>
        <v>115.687</v>
      </c>
      <c r="AA32" s="73">
        <f>$C$223</f>
        <v>70.438000000000002</v>
      </c>
      <c r="AB32" s="73">
        <f>$C$247</f>
        <v>303.38499999999999</v>
      </c>
      <c r="AC32" s="73">
        <f>$C$271</f>
        <v>52.32</v>
      </c>
      <c r="AD32" s="73">
        <f>$C$295</f>
        <v>190.529</v>
      </c>
      <c r="AE32" s="73">
        <f>$C$319</f>
        <v>118.932</v>
      </c>
      <c r="AF32" s="73">
        <f>$C$343</f>
        <v>196.83699999999999</v>
      </c>
      <c r="AG32" s="73">
        <f>$C$367</f>
        <v>54.295999999999999</v>
      </c>
      <c r="AH32" s="73">
        <f>$C$391</f>
        <v>192.99</v>
      </c>
      <c r="AI32" s="73">
        <f>$C$415</f>
        <v>80.768000000000001</v>
      </c>
      <c r="AJ32" s="73">
        <f>$C$439</f>
        <v>164.012</v>
      </c>
      <c r="AK32" s="73">
        <f>$C$463</f>
        <v>20.571000000000002</v>
      </c>
      <c r="AL32" s="73">
        <f>$C$487</f>
        <v>16.004999999999999</v>
      </c>
      <c r="AM32" s="73">
        <f>$C$511</f>
        <v>16.824999999999999</v>
      </c>
      <c r="AN32" s="73">
        <f>$C$535</f>
        <v>14.676</v>
      </c>
      <c r="AO32" s="73">
        <f>$C$559</f>
        <v>13.999000000000001</v>
      </c>
      <c r="AP32" s="73">
        <f>$C$583</f>
        <v>0.40200000000000002</v>
      </c>
      <c r="AQ32" s="73">
        <f>$C$607</f>
        <v>0.14499999999999999</v>
      </c>
      <c r="AR32" s="73">
        <f>$C$631</f>
        <v>1.7999999999999999E-2</v>
      </c>
      <c r="AS32" s="73">
        <f>$C$655</f>
        <v>0.32600000000000001</v>
      </c>
      <c r="AT32" s="73">
        <f>$C$679</f>
        <v>0.216</v>
      </c>
      <c r="AU32" s="73">
        <f>$C$703</f>
        <v>0.189</v>
      </c>
      <c r="AV32" s="73">
        <f>$C$727</f>
        <v>0.374</v>
      </c>
      <c r="AW32" s="73"/>
    </row>
    <row r="33" spans="1:49" x14ac:dyDescent="0.35">
      <c r="A33" s="1"/>
      <c r="B33" s="302">
        <v>44501.958333333336</v>
      </c>
      <c r="C33" s="303">
        <v>128.01599999999999</v>
      </c>
      <c r="D33" s="52" t="s">
        <v>199</v>
      </c>
      <c r="E33" s="52" t="s">
        <v>200</v>
      </c>
      <c r="F33" s="150">
        <v>29.226104829831563</v>
      </c>
      <c r="G33" s="151">
        <v>141215.66604593888</v>
      </c>
      <c r="H33" s="152" t="str">
        <f t="shared" si="1"/>
        <v>ON</v>
      </c>
      <c r="I33" s="36"/>
      <c r="J33" s="41"/>
      <c r="L33" s="49"/>
      <c r="R33" s="71">
        <f t="shared" si="2"/>
        <v>22</v>
      </c>
      <c r="S33" s="73">
        <f>$C$32</f>
        <v>23.030999999999999</v>
      </c>
      <c r="T33" s="73">
        <f>$C$56</f>
        <v>136.12799999999999</v>
      </c>
      <c r="U33" s="73">
        <f>$C$80</f>
        <v>3.484</v>
      </c>
      <c r="V33" s="73">
        <f>$C$104</f>
        <v>5438.22</v>
      </c>
      <c r="W33" s="73">
        <f>$C$128</f>
        <v>98.56</v>
      </c>
      <c r="X33" s="73">
        <f>$C$152</f>
        <v>158.18700000000001</v>
      </c>
      <c r="Y33" s="73">
        <f>$C$176</f>
        <v>49.543999999999997</v>
      </c>
      <c r="Z33" s="73">
        <f>$C$200</f>
        <v>123.29</v>
      </c>
      <c r="AA33" s="73">
        <f>$C$224</f>
        <v>84.370999999999995</v>
      </c>
      <c r="AB33" s="73">
        <f>$C$248</f>
        <v>216.37100000000001</v>
      </c>
      <c r="AC33" s="73">
        <f>$C$272</f>
        <v>53.548999999999999</v>
      </c>
      <c r="AD33" s="73">
        <f>$C$296</f>
        <v>193.988</v>
      </c>
      <c r="AE33" s="73">
        <f>$C$320</f>
        <v>96.35</v>
      </c>
      <c r="AF33" s="73">
        <f>$C$344</f>
        <v>106.81</v>
      </c>
      <c r="AG33" s="73">
        <f>$C$368</f>
        <v>45.527999999999999</v>
      </c>
      <c r="AH33" s="73">
        <f>$C$392</f>
        <v>135.98699999999999</v>
      </c>
      <c r="AI33" s="73">
        <f>$C$416</f>
        <v>94.424999999999997</v>
      </c>
      <c r="AJ33" s="73">
        <f>$C$440</f>
        <v>101.423</v>
      </c>
      <c r="AK33" s="73">
        <f>$C$464</f>
        <v>20.081</v>
      </c>
      <c r="AL33" s="73">
        <f>$C$488</f>
        <v>16.728999999999999</v>
      </c>
      <c r="AM33" s="73">
        <f>$C$512</f>
        <v>16.396000000000001</v>
      </c>
      <c r="AN33" s="73">
        <f>$C$536</f>
        <v>14.487</v>
      </c>
      <c r="AO33" s="73">
        <f>$C$560</f>
        <v>13.920999999999999</v>
      </c>
      <c r="AP33" s="73">
        <f>$C$584</f>
        <v>0.67700000000000005</v>
      </c>
      <c r="AQ33" s="73">
        <f>$C$608</f>
        <v>0</v>
      </c>
      <c r="AR33" s="73">
        <f>$C$632</f>
        <v>6.0000000000000001E-3</v>
      </c>
      <c r="AS33" s="73">
        <f>$C$656</f>
        <v>0.82499999999999996</v>
      </c>
      <c r="AT33" s="73">
        <f>$C$680</f>
        <v>0.46800000000000003</v>
      </c>
      <c r="AU33" s="73">
        <f>$C$704</f>
        <v>0.129</v>
      </c>
      <c r="AV33" s="73">
        <f>$C$728</f>
        <v>0.27100000000000002</v>
      </c>
      <c r="AW33" s="73"/>
    </row>
    <row r="34" spans="1:49" x14ac:dyDescent="0.35">
      <c r="A34" s="1"/>
      <c r="B34" s="302">
        <v>44502</v>
      </c>
      <c r="C34" s="303">
        <v>135.91800000000001</v>
      </c>
      <c r="D34" s="52" t="s">
        <v>199</v>
      </c>
      <c r="E34" s="52" t="s">
        <v>200</v>
      </c>
      <c r="F34" s="150">
        <v>54.800943995715137</v>
      </c>
      <c r="G34" s="151">
        <v>178779.68640519597</v>
      </c>
      <c r="H34" s="152" t="str">
        <f t="shared" si="1"/>
        <v>ON</v>
      </c>
      <c r="I34" s="36"/>
      <c r="J34" s="41"/>
      <c r="L34" s="49"/>
      <c r="R34" s="71">
        <f t="shared" si="2"/>
        <v>23</v>
      </c>
      <c r="S34" s="73">
        <f>$C$33</f>
        <v>128.01599999999999</v>
      </c>
      <c r="T34" s="73">
        <f>$C$57</f>
        <v>131.523</v>
      </c>
      <c r="U34" s="73">
        <f>$C$81</f>
        <v>2.3050000000000002</v>
      </c>
      <c r="V34" s="73">
        <f>$C$105</f>
        <v>1000.442</v>
      </c>
      <c r="W34" s="73">
        <f>$C$129</f>
        <v>132.76</v>
      </c>
      <c r="X34" s="73">
        <f>$C$153</f>
        <v>118.453</v>
      </c>
      <c r="Y34" s="73">
        <f>$C$177</f>
        <v>24.268000000000001</v>
      </c>
      <c r="Z34" s="73">
        <f>$C$201</f>
        <v>63.786999999999999</v>
      </c>
      <c r="AA34" s="73">
        <f>$C$225</f>
        <v>59.972999999999999</v>
      </c>
      <c r="AB34" s="73">
        <f>$C$249</f>
        <v>213.96799999999999</v>
      </c>
      <c r="AC34" s="73">
        <f>$C$273</f>
        <v>78.646000000000001</v>
      </c>
      <c r="AD34" s="73">
        <f>$C$297</f>
        <v>60.512999999999998</v>
      </c>
      <c r="AE34" s="73">
        <f>$C$321</f>
        <v>133.572</v>
      </c>
      <c r="AF34" s="73">
        <f>$C$345</f>
        <v>108.81</v>
      </c>
      <c r="AG34" s="73">
        <f>$C$369</f>
        <v>30.966000000000001</v>
      </c>
      <c r="AH34" s="73">
        <f>$C$393</f>
        <v>58.176000000000002</v>
      </c>
      <c r="AI34" s="73">
        <f>$C$417</f>
        <v>100.68300000000001</v>
      </c>
      <c r="AJ34" s="73">
        <f>$C$441</f>
        <v>53.704000000000001</v>
      </c>
      <c r="AK34" s="73">
        <f>$C$465</f>
        <v>19.667999999999999</v>
      </c>
      <c r="AL34" s="73">
        <f>$C$489</f>
        <v>17.792999999999999</v>
      </c>
      <c r="AM34" s="73">
        <f>$C$513</f>
        <v>16.260999999999999</v>
      </c>
      <c r="AN34" s="73">
        <f>$C$537</f>
        <v>14.412000000000001</v>
      </c>
      <c r="AO34" s="73">
        <f>$C$561</f>
        <v>13.843999999999999</v>
      </c>
      <c r="AP34" s="73">
        <f>$C$585</f>
        <v>1.552</v>
      </c>
      <c r="AQ34" s="73">
        <f>$C$609</f>
        <v>0</v>
      </c>
      <c r="AR34" s="73">
        <f>$C$633</f>
        <v>3.6999999999999998E-2</v>
      </c>
      <c r="AS34" s="73">
        <f>$C$657</f>
        <v>2.1059999999999999</v>
      </c>
      <c r="AT34" s="73">
        <f>$C$681</f>
        <v>0.78</v>
      </c>
      <c r="AU34" s="73">
        <f>$C$705</f>
        <v>0.24299999999999999</v>
      </c>
      <c r="AV34" s="73">
        <f>$C$729</f>
        <v>0.46200000000000002</v>
      </c>
      <c r="AW34" s="73"/>
    </row>
    <row r="35" spans="1:49" x14ac:dyDescent="0.35">
      <c r="A35" s="1"/>
      <c r="B35" s="302">
        <v>44502.041666666664</v>
      </c>
      <c r="C35" s="303">
        <v>83.718999999999994</v>
      </c>
      <c r="D35" s="52" t="s">
        <v>199</v>
      </c>
      <c r="E35" s="52" t="s">
        <v>200</v>
      </c>
      <c r="F35" s="150">
        <v>55.997572931924218</v>
      </c>
      <c r="G35" s="151">
        <v>171435.5365013608</v>
      </c>
      <c r="H35" s="152" t="str">
        <f t="shared" si="1"/>
        <v>ON</v>
      </c>
      <c r="I35" s="36"/>
      <c r="J35" s="41"/>
      <c r="L35" s="49"/>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row>
    <row r="36" spans="1:49" x14ac:dyDescent="0.35">
      <c r="A36" s="1"/>
      <c r="B36" s="302">
        <v>44502.083333333336</v>
      </c>
      <c r="C36" s="303">
        <v>182.64599999999999</v>
      </c>
      <c r="D36" s="52" t="s">
        <v>199</v>
      </c>
      <c r="E36" s="52" t="s">
        <v>200</v>
      </c>
      <c r="F36" s="150">
        <v>40.519588480143923</v>
      </c>
      <c r="G36" s="151">
        <v>159547.51754054058</v>
      </c>
      <c r="H36" s="152" t="str">
        <f t="shared" si="1"/>
        <v>ON</v>
      </c>
      <c r="I36" s="36"/>
      <c r="J36" s="41"/>
      <c r="L36" s="49"/>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row>
    <row r="37" spans="1:49" x14ac:dyDescent="0.35">
      <c r="A37" s="1"/>
      <c r="B37" s="302">
        <v>44502.125</v>
      </c>
      <c r="C37" s="303">
        <v>391.52300000000002</v>
      </c>
      <c r="D37" s="52" t="s">
        <v>199</v>
      </c>
      <c r="E37" s="52" t="s">
        <v>200</v>
      </c>
      <c r="F37" s="150">
        <v>68.821827155335257</v>
      </c>
      <c r="G37" s="151">
        <v>185226.56783465965</v>
      </c>
      <c r="H37" s="152" t="str">
        <f t="shared" si="1"/>
        <v>ON</v>
      </c>
      <c r="I37" s="36"/>
      <c r="J37" s="41"/>
      <c r="L37" s="49"/>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row>
    <row r="38" spans="1:49" x14ac:dyDescent="0.35">
      <c r="A38" s="1"/>
      <c r="B38" s="302">
        <v>44502.166666666664</v>
      </c>
      <c r="C38" s="303">
        <v>88.777000000000001</v>
      </c>
      <c r="D38" s="52" t="s">
        <v>199</v>
      </c>
      <c r="E38" s="52" t="s">
        <v>200</v>
      </c>
      <c r="F38" s="150">
        <v>74.230340791218424</v>
      </c>
      <c r="G38" s="151">
        <v>198478.21855704009</v>
      </c>
      <c r="H38" s="152" t="str">
        <f t="shared" si="1"/>
        <v>ON</v>
      </c>
      <c r="I38" s="36"/>
      <c r="J38" s="41"/>
      <c r="L38" s="49"/>
      <c r="R38" s="71" t="s">
        <v>201</v>
      </c>
      <c r="S38" s="71">
        <v>0</v>
      </c>
      <c r="T38" s="71">
        <f t="shared" ref="T38:AP38" si="3">S38+1</f>
        <v>1</v>
      </c>
      <c r="U38" s="71">
        <f t="shared" si="3"/>
        <v>2</v>
      </c>
      <c r="V38" s="71">
        <f t="shared" si="3"/>
        <v>3</v>
      </c>
      <c r="W38" s="71">
        <f t="shared" si="3"/>
        <v>4</v>
      </c>
      <c r="X38" s="71">
        <f t="shared" si="3"/>
        <v>5</v>
      </c>
      <c r="Y38" s="71">
        <f t="shared" si="3"/>
        <v>6</v>
      </c>
      <c r="Z38" s="71">
        <f t="shared" si="3"/>
        <v>7</v>
      </c>
      <c r="AA38" s="71">
        <f t="shared" si="3"/>
        <v>8</v>
      </c>
      <c r="AB38" s="71">
        <f t="shared" si="3"/>
        <v>9</v>
      </c>
      <c r="AC38" s="71">
        <f t="shared" si="3"/>
        <v>10</v>
      </c>
      <c r="AD38" s="71">
        <f t="shared" si="3"/>
        <v>11</v>
      </c>
      <c r="AE38" s="71">
        <f t="shared" si="3"/>
        <v>12</v>
      </c>
      <c r="AF38" s="71">
        <f t="shared" si="3"/>
        <v>13</v>
      </c>
      <c r="AG38" s="71">
        <f t="shared" si="3"/>
        <v>14</v>
      </c>
      <c r="AH38" s="71">
        <f t="shared" si="3"/>
        <v>15</v>
      </c>
      <c r="AI38" s="71">
        <f t="shared" si="3"/>
        <v>16</v>
      </c>
      <c r="AJ38" s="71">
        <f t="shared" si="3"/>
        <v>17</v>
      </c>
      <c r="AK38" s="71">
        <f t="shared" si="3"/>
        <v>18</v>
      </c>
      <c r="AL38" s="71">
        <f t="shared" si="3"/>
        <v>19</v>
      </c>
      <c r="AM38" s="71">
        <f t="shared" si="3"/>
        <v>20</v>
      </c>
      <c r="AN38" s="71">
        <f t="shared" si="3"/>
        <v>21</v>
      </c>
      <c r="AO38" s="71">
        <f t="shared" si="3"/>
        <v>22</v>
      </c>
      <c r="AP38" s="71">
        <f t="shared" si="3"/>
        <v>23</v>
      </c>
      <c r="AQ38" s="1"/>
      <c r="AR38" s="1"/>
      <c r="AS38" s="1"/>
      <c r="AT38" s="1"/>
      <c r="AU38" s="1"/>
      <c r="AV38" s="1"/>
      <c r="AW38" s="1"/>
    </row>
    <row r="39" spans="1:49" x14ac:dyDescent="0.35">
      <c r="A39" s="1"/>
      <c r="B39" s="302">
        <v>44502.208333333336</v>
      </c>
      <c r="C39" s="303">
        <v>141.60499999999999</v>
      </c>
      <c r="D39" s="52" t="s">
        <v>199</v>
      </c>
      <c r="E39" s="52" t="s">
        <v>200</v>
      </c>
      <c r="F39" s="150">
        <v>65.108951773889402</v>
      </c>
      <c r="G39" s="151">
        <v>182056.31579049482</v>
      </c>
      <c r="H39" s="152" t="str">
        <f t="shared" si="1"/>
        <v>ON</v>
      </c>
      <c r="I39" s="36"/>
      <c r="J39" s="41"/>
      <c r="L39" s="49"/>
      <c r="R39" s="72">
        <f>S10</f>
        <v>44501</v>
      </c>
      <c r="S39" s="73">
        <f>$C$10</f>
        <v>169.68199999999999</v>
      </c>
      <c r="T39" s="73">
        <f>$C$11</f>
        <v>58.512999999999998</v>
      </c>
      <c r="U39" s="73">
        <f>$C$12</f>
        <v>19.379000000000001</v>
      </c>
      <c r="V39" s="73">
        <f>$C$13</f>
        <v>71.549000000000007</v>
      </c>
      <c r="W39" s="73">
        <f>$C$14</f>
        <v>162.21600000000001</v>
      </c>
      <c r="X39" s="73">
        <f>$C$15</f>
        <v>238.83</v>
      </c>
      <c r="Y39" s="73">
        <f>$C$16</f>
        <v>129.80199999999999</v>
      </c>
      <c r="Z39" s="73">
        <f>$C$17</f>
        <v>161.78299999999999</v>
      </c>
      <c r="AA39" s="73">
        <f>$C$18</f>
        <v>218.51400000000001</v>
      </c>
      <c r="AB39" s="73">
        <f>$C$19</f>
        <v>201.93799999999999</v>
      </c>
      <c r="AC39" s="73">
        <f>$C$20</f>
        <v>80.917000000000002</v>
      </c>
      <c r="AD39" s="73">
        <f>$C$21</f>
        <v>166.36600000000001</v>
      </c>
      <c r="AE39" s="73">
        <f>$C$22</f>
        <v>151.334</v>
      </c>
      <c r="AF39" s="73">
        <f>$C$23</f>
        <v>113.42</v>
      </c>
      <c r="AG39" s="73">
        <f>$C$24</f>
        <v>214.73500000000001</v>
      </c>
      <c r="AH39" s="73">
        <f>$C$25</f>
        <v>126.197</v>
      </c>
      <c r="AI39" s="73">
        <f>$C$26</f>
        <v>126.727</v>
      </c>
      <c r="AJ39" s="73">
        <f>$C$27</f>
        <v>273.709</v>
      </c>
      <c r="AK39" s="73">
        <f>$C$28</f>
        <v>156.41</v>
      </c>
      <c r="AL39" s="73">
        <f>$C$29</f>
        <v>63.781999999999996</v>
      </c>
      <c r="AM39" s="73">
        <f>$C$30</f>
        <v>163.58699999999999</v>
      </c>
      <c r="AN39" s="73">
        <f>$C$31</f>
        <v>96.694999999999993</v>
      </c>
      <c r="AO39" s="73">
        <f>$C$32</f>
        <v>23.030999999999999</v>
      </c>
      <c r="AP39" s="73">
        <f>$C$33</f>
        <v>128.01599999999999</v>
      </c>
      <c r="AQ39" s="1"/>
      <c r="AR39" s="1"/>
      <c r="AS39" s="1"/>
      <c r="AT39" s="1"/>
      <c r="AU39" s="1"/>
      <c r="AV39" s="1"/>
      <c r="AW39" s="1"/>
    </row>
    <row r="40" spans="1:49" x14ac:dyDescent="0.35">
      <c r="A40" s="1"/>
      <c r="B40" s="302">
        <v>44502.25</v>
      </c>
      <c r="C40" s="303">
        <v>279.577</v>
      </c>
      <c r="D40" s="52" t="s">
        <v>199</v>
      </c>
      <c r="E40" s="52" t="s">
        <v>204</v>
      </c>
      <c r="F40" s="150">
        <v>76.610794787299128</v>
      </c>
      <c r="G40" s="151">
        <v>197702.00275397883</v>
      </c>
      <c r="H40" s="152" t="str">
        <f t="shared" si="1"/>
        <v>ON</v>
      </c>
      <c r="I40" s="36"/>
      <c r="J40" s="41"/>
      <c r="L40" s="49"/>
      <c r="R40" s="72">
        <f t="shared" ref="R40:R69" si="4">R39+1</f>
        <v>44502</v>
      </c>
      <c r="S40" s="73">
        <f>$C$34</f>
        <v>135.91800000000001</v>
      </c>
      <c r="T40" s="73">
        <f>$C$35</f>
        <v>83.718999999999994</v>
      </c>
      <c r="U40" s="73">
        <f>$C$36</f>
        <v>182.64599999999999</v>
      </c>
      <c r="V40" s="73">
        <f>$C$37</f>
        <v>391.52300000000002</v>
      </c>
      <c r="W40" s="73">
        <f>$C$38</f>
        <v>88.777000000000001</v>
      </c>
      <c r="X40" s="73">
        <f>$C$39</f>
        <v>141.60499999999999</v>
      </c>
      <c r="Y40" s="73">
        <f>$C$40</f>
        <v>279.577</v>
      </c>
      <c r="Z40" s="73">
        <f>$C$41</f>
        <v>272.846</v>
      </c>
      <c r="AA40" s="73">
        <f>$C$42</f>
        <v>85.524000000000001</v>
      </c>
      <c r="AB40" s="73">
        <f>$C$43</f>
        <v>180.631</v>
      </c>
      <c r="AC40" s="73">
        <f>$C$44</f>
        <v>193.79499999999999</v>
      </c>
      <c r="AD40" s="73">
        <f>$C$45</f>
        <v>230.07400000000001</v>
      </c>
      <c r="AE40" s="73">
        <f>$C$46</f>
        <v>64.322999999999993</v>
      </c>
      <c r="AF40" s="73">
        <f>$C$47</f>
        <v>158.95400000000001</v>
      </c>
      <c r="AG40" s="73">
        <f>$C$48</f>
        <v>171.86199999999999</v>
      </c>
      <c r="AH40" s="73">
        <f>$C$49</f>
        <v>76.454999999999998</v>
      </c>
      <c r="AI40" s="73">
        <f>$C$50</f>
        <v>122.20699999999999</v>
      </c>
      <c r="AJ40" s="73">
        <f>$C$51</f>
        <v>128.15899999999999</v>
      </c>
      <c r="AK40" s="73">
        <f>$C$52</f>
        <v>55.826999999999998</v>
      </c>
      <c r="AL40" s="73">
        <f>$C$53</f>
        <v>113.724</v>
      </c>
      <c r="AM40" s="73">
        <f>$C$54</f>
        <v>73.873999999999995</v>
      </c>
      <c r="AN40" s="73">
        <f>$C$55</f>
        <v>67.710999999999999</v>
      </c>
      <c r="AO40" s="73">
        <f>$C$56</f>
        <v>136.12799999999999</v>
      </c>
      <c r="AP40" s="73">
        <f>$C$57</f>
        <v>131.523</v>
      </c>
      <c r="AQ40" s="1"/>
      <c r="AR40" s="1"/>
      <c r="AS40" s="1"/>
      <c r="AT40" s="1"/>
      <c r="AU40" s="1"/>
      <c r="AV40" s="1"/>
      <c r="AW40" s="1"/>
    </row>
    <row r="41" spans="1:49" x14ac:dyDescent="0.35">
      <c r="A41" s="1"/>
      <c r="B41" s="302">
        <v>44502.291666666664</v>
      </c>
      <c r="C41" s="303">
        <v>272.846</v>
      </c>
      <c r="D41" s="52" t="s">
        <v>199</v>
      </c>
      <c r="E41" s="52" t="s">
        <v>202</v>
      </c>
      <c r="F41" s="150">
        <v>58.17927767832974</v>
      </c>
      <c r="G41" s="151">
        <v>48216.317150135714</v>
      </c>
      <c r="H41" s="152" t="str">
        <f t="shared" si="1"/>
        <v>OFF</v>
      </c>
      <c r="I41" s="36"/>
      <c r="J41" s="41"/>
      <c r="L41" s="49"/>
      <c r="R41" s="72">
        <f t="shared" si="4"/>
        <v>44503</v>
      </c>
      <c r="S41" s="73">
        <f>$C$58</f>
        <v>50.643000000000001</v>
      </c>
      <c r="T41" s="73">
        <f>$C$59</f>
        <v>100.91</v>
      </c>
      <c r="U41" s="73">
        <f>$C$60</f>
        <v>142.613</v>
      </c>
      <c r="V41" s="73">
        <f>$C$61</f>
        <v>81.677000000000007</v>
      </c>
      <c r="W41" s="73">
        <f>$C$62</f>
        <v>157.76300000000001</v>
      </c>
      <c r="X41" s="73">
        <f>$C$63</f>
        <v>204.95599999999999</v>
      </c>
      <c r="Y41" s="73">
        <f>$C$64</f>
        <v>112.663</v>
      </c>
      <c r="Z41" s="73">
        <f>$C$65</f>
        <v>45.244</v>
      </c>
      <c r="AA41" s="73">
        <f>$C$66</f>
        <v>36.100999999999999</v>
      </c>
      <c r="AB41" s="73">
        <f>$C$67</f>
        <v>34.716000000000001</v>
      </c>
      <c r="AC41" s="73">
        <f>$C$68</f>
        <v>27.99</v>
      </c>
      <c r="AD41" s="73">
        <f>$C$69</f>
        <v>23.495999999999999</v>
      </c>
      <c r="AE41" s="73">
        <f>$C$70</f>
        <v>19.459</v>
      </c>
      <c r="AF41" s="73">
        <f>$C$71</f>
        <v>16.134</v>
      </c>
      <c r="AG41" s="73">
        <f>$C$72</f>
        <v>13.291</v>
      </c>
      <c r="AH41" s="73">
        <f>$C$73</f>
        <v>10.827999999999999</v>
      </c>
      <c r="AI41" s="73">
        <f>$C$74</f>
        <v>8.2539999999999996</v>
      </c>
      <c r="AJ41" s="73">
        <f>$C$75</f>
        <v>11.661</v>
      </c>
      <c r="AK41" s="73">
        <f>$C$76</f>
        <v>4.18</v>
      </c>
      <c r="AL41" s="73">
        <f>$C$77</f>
        <v>5.282</v>
      </c>
      <c r="AM41" s="73">
        <f>$C$78</f>
        <v>1.331</v>
      </c>
      <c r="AN41" s="73">
        <f>$C$79</f>
        <v>2.6339999999999999</v>
      </c>
      <c r="AO41" s="73">
        <f>$C$80</f>
        <v>3.484</v>
      </c>
      <c r="AP41" s="73">
        <f>$C$81</f>
        <v>2.3050000000000002</v>
      </c>
      <c r="AQ41" s="1"/>
      <c r="AR41" s="1"/>
      <c r="AS41" s="1"/>
      <c r="AT41" s="1"/>
      <c r="AU41" s="1"/>
      <c r="AV41" s="1"/>
      <c r="AW41" s="1"/>
    </row>
    <row r="42" spans="1:49" x14ac:dyDescent="0.35">
      <c r="A42" s="1"/>
      <c r="B42" s="302">
        <v>44502.333333333336</v>
      </c>
      <c r="C42" s="303">
        <v>85.524000000000001</v>
      </c>
      <c r="D42" s="52" t="s">
        <v>199</v>
      </c>
      <c r="E42" s="52" t="s">
        <v>203</v>
      </c>
      <c r="F42" s="150">
        <v>3.1846468866576813E-2</v>
      </c>
      <c r="G42" s="151">
        <v>2490.7048200178642</v>
      </c>
      <c r="H42" s="152" t="str">
        <f t="shared" si="1"/>
        <v>ON</v>
      </c>
      <c r="I42" s="36"/>
      <c r="J42" s="41"/>
      <c r="L42" s="49"/>
      <c r="R42" s="72">
        <f t="shared" si="4"/>
        <v>44504</v>
      </c>
      <c r="S42" s="73">
        <f>$C$82</f>
        <v>0.90900000000000003</v>
      </c>
      <c r="T42" s="73">
        <f>$C$83</f>
        <v>0</v>
      </c>
      <c r="U42" s="73">
        <f>$C$84</f>
        <v>0</v>
      </c>
      <c r="V42" s="73">
        <f>$C$85</f>
        <v>0</v>
      </c>
      <c r="W42" s="73">
        <f>$C$86</f>
        <v>0.16700000000000001</v>
      </c>
      <c r="X42" s="73">
        <f>$C$87</f>
        <v>13.031000000000001</v>
      </c>
      <c r="Y42" s="73">
        <f>$C$88</f>
        <v>79.572000000000003</v>
      </c>
      <c r="Z42" s="73">
        <f>$C$89</f>
        <v>106.83</v>
      </c>
      <c r="AA42" s="73">
        <f>$C$90</f>
        <v>168.55199999999999</v>
      </c>
      <c r="AB42" s="73">
        <f>$C$91</f>
        <v>117.212</v>
      </c>
      <c r="AC42" s="73">
        <f>$C$92</f>
        <v>50.19</v>
      </c>
      <c r="AD42" s="73">
        <f>$C$93</f>
        <v>3.476</v>
      </c>
      <c r="AE42" s="73">
        <f>$C$94</f>
        <v>0</v>
      </c>
      <c r="AF42" s="73">
        <f>$C$95</f>
        <v>0</v>
      </c>
      <c r="AG42" s="73">
        <f>$C$96</f>
        <v>0</v>
      </c>
      <c r="AH42" s="73">
        <f>$C$97</f>
        <v>0</v>
      </c>
      <c r="AI42" s="73">
        <f>$C$98</f>
        <v>0.40600000000000003</v>
      </c>
      <c r="AJ42" s="73">
        <f>$C$99</f>
        <v>1.1100000000000001</v>
      </c>
      <c r="AK42" s="73">
        <f>$C$100</f>
        <v>2.6429999999999998</v>
      </c>
      <c r="AL42" s="73">
        <f>$C$101</f>
        <v>4.91</v>
      </c>
      <c r="AM42" s="73">
        <f>$C$102</f>
        <v>5.5419999999999998</v>
      </c>
      <c r="AN42" s="73">
        <f>$C$103</f>
        <v>4081.125</v>
      </c>
      <c r="AO42" s="73">
        <f>$C$104</f>
        <v>5438.22</v>
      </c>
      <c r="AP42" s="73">
        <f>$C$105</f>
        <v>1000.442</v>
      </c>
      <c r="AQ42" s="1"/>
      <c r="AR42" s="1"/>
      <c r="AS42" s="1"/>
      <c r="AT42" s="1"/>
      <c r="AU42" s="1"/>
      <c r="AV42" s="1"/>
      <c r="AW42" s="1"/>
    </row>
    <row r="43" spans="1:49" x14ac:dyDescent="0.35">
      <c r="A43" s="1"/>
      <c r="B43" s="302">
        <v>44502.375</v>
      </c>
      <c r="C43" s="303">
        <v>180.631</v>
      </c>
      <c r="D43" s="52" t="s">
        <v>199</v>
      </c>
      <c r="E43" s="52" t="s">
        <v>205</v>
      </c>
      <c r="F43" s="150">
        <v>32.782258625642427</v>
      </c>
      <c r="G43" s="151">
        <v>64268.561836212386</v>
      </c>
      <c r="H43" s="152" t="str">
        <f t="shared" si="1"/>
        <v>OFF</v>
      </c>
      <c r="I43" s="36"/>
      <c r="J43" s="41"/>
      <c r="L43" s="49"/>
      <c r="R43" s="72">
        <f t="shared" si="4"/>
        <v>44505</v>
      </c>
      <c r="S43" s="73">
        <f>$C$106</f>
        <v>1847.41</v>
      </c>
      <c r="T43" s="73">
        <f>$C$107</f>
        <v>5441.5739999999996</v>
      </c>
      <c r="U43" s="73">
        <f>$C$108</f>
        <v>4870.1930000000002</v>
      </c>
      <c r="V43" s="73">
        <f>$C$109</f>
        <v>1618.7270000000001</v>
      </c>
      <c r="W43" s="73">
        <f>$C$110</f>
        <v>2310.8040000000001</v>
      </c>
      <c r="X43" s="73">
        <f>$C$111</f>
        <v>4711.5200000000004</v>
      </c>
      <c r="Y43" s="73">
        <f>$C$112</f>
        <v>1007.247</v>
      </c>
      <c r="Z43" s="73">
        <f>$C$113</f>
        <v>319.88</v>
      </c>
      <c r="AA43" s="73">
        <f>$C$114</f>
        <v>119.822</v>
      </c>
      <c r="AB43" s="73">
        <f>$C$115</f>
        <v>77.034999999999997</v>
      </c>
      <c r="AC43" s="73">
        <f>$C$116</f>
        <v>112.095</v>
      </c>
      <c r="AD43" s="73">
        <f>$C$117</f>
        <v>106.67700000000001</v>
      </c>
      <c r="AE43" s="73">
        <f>$C$118</f>
        <v>63.305999999999997</v>
      </c>
      <c r="AF43" s="73">
        <f>$C$119</f>
        <v>65.906000000000006</v>
      </c>
      <c r="AG43" s="73">
        <f>$C$120</f>
        <v>64.099999999999994</v>
      </c>
      <c r="AH43" s="73">
        <f>$C$121</f>
        <v>127.157</v>
      </c>
      <c r="AI43" s="73">
        <f>$C$122</f>
        <v>101.995</v>
      </c>
      <c r="AJ43" s="73">
        <f>$C$123</f>
        <v>69.227999999999994</v>
      </c>
      <c r="AK43" s="73">
        <f>$C$124</f>
        <v>106.812</v>
      </c>
      <c r="AL43" s="73">
        <f>$C$125</f>
        <v>179.92599999999999</v>
      </c>
      <c r="AM43" s="73">
        <f>$C$126</f>
        <v>271.98</v>
      </c>
      <c r="AN43" s="73">
        <f>$C$127</f>
        <v>96.212000000000003</v>
      </c>
      <c r="AO43" s="73">
        <f>$C$128</f>
        <v>98.56</v>
      </c>
      <c r="AP43" s="73">
        <f>$C$129</f>
        <v>132.76</v>
      </c>
      <c r="AQ43" s="1"/>
      <c r="AR43" s="1"/>
      <c r="AS43" s="1"/>
      <c r="AT43" s="1"/>
      <c r="AU43" s="1"/>
      <c r="AV43" s="1"/>
      <c r="AW43" s="1"/>
    </row>
    <row r="44" spans="1:49" x14ac:dyDescent="0.35">
      <c r="A44" s="1"/>
      <c r="B44" s="302">
        <v>44502.416666666664</v>
      </c>
      <c r="C44" s="303">
        <v>193.79499999999999</v>
      </c>
      <c r="D44" s="52" t="s">
        <v>199</v>
      </c>
      <c r="E44" s="52" t="s">
        <v>203</v>
      </c>
      <c r="F44" s="150">
        <v>31.850220057923025</v>
      </c>
      <c r="G44" s="151">
        <v>161452.40299081794</v>
      </c>
      <c r="H44" s="152" t="str">
        <f t="shared" si="1"/>
        <v>ON</v>
      </c>
      <c r="I44" s="36"/>
      <c r="J44" s="41"/>
      <c r="L44" s="49"/>
      <c r="R44" s="72">
        <f t="shared" si="4"/>
        <v>44506</v>
      </c>
      <c r="S44" s="73">
        <f>$C$130</f>
        <v>80.748999999999995</v>
      </c>
      <c r="T44" s="73">
        <f>$C$131</f>
        <v>146.80500000000001</v>
      </c>
      <c r="U44" s="73">
        <f>$C$132</f>
        <v>126.11</v>
      </c>
      <c r="V44" s="73">
        <f>$C$133</f>
        <v>80.617000000000004</v>
      </c>
      <c r="W44" s="73">
        <f>$C$134</f>
        <v>103.14100000000001</v>
      </c>
      <c r="X44" s="73">
        <f>$C$135</f>
        <v>74.771000000000001</v>
      </c>
      <c r="Y44" s="73">
        <f>$C$136</f>
        <v>149.142</v>
      </c>
      <c r="Z44" s="73">
        <f>$C$137</f>
        <v>133.68700000000001</v>
      </c>
      <c r="AA44" s="73">
        <f>$C$138</f>
        <v>68.44</v>
      </c>
      <c r="AB44" s="73">
        <f>$C$139</f>
        <v>97.792000000000002</v>
      </c>
      <c r="AC44" s="73">
        <f>$C$140</f>
        <v>118.16200000000001</v>
      </c>
      <c r="AD44" s="73">
        <f>$C$141</f>
        <v>71.164000000000001</v>
      </c>
      <c r="AE44" s="73">
        <f>$C$142</f>
        <v>148.92500000000001</v>
      </c>
      <c r="AF44" s="73">
        <f>$C$143</f>
        <v>136.80799999999999</v>
      </c>
      <c r="AG44" s="73">
        <f>$C$144</f>
        <v>37.296999999999997</v>
      </c>
      <c r="AH44" s="73">
        <f>$C$145</f>
        <v>71.430000000000007</v>
      </c>
      <c r="AI44" s="73">
        <f>$C$146</f>
        <v>196.97399999999999</v>
      </c>
      <c r="AJ44" s="73">
        <f>$C$147</f>
        <v>245.04300000000001</v>
      </c>
      <c r="AK44" s="73">
        <f>$C$148</f>
        <v>79.855000000000004</v>
      </c>
      <c r="AL44" s="73">
        <f>$C$149</f>
        <v>164.11500000000001</v>
      </c>
      <c r="AM44" s="73">
        <f>$C$150</f>
        <v>91.956999999999994</v>
      </c>
      <c r="AN44" s="73">
        <f>$C$151</f>
        <v>58.814</v>
      </c>
      <c r="AO44" s="73">
        <f>$C$152</f>
        <v>158.18700000000001</v>
      </c>
      <c r="AP44" s="73">
        <f>$C$153</f>
        <v>118.453</v>
      </c>
      <c r="AQ44" s="1"/>
      <c r="AR44" s="1"/>
      <c r="AS44" s="1"/>
      <c r="AT44" s="1"/>
      <c r="AU44" s="1"/>
      <c r="AV44" s="1"/>
      <c r="AW44" s="1"/>
    </row>
    <row r="45" spans="1:49" x14ac:dyDescent="0.35">
      <c r="A45" s="1"/>
      <c r="B45" s="302">
        <v>44502.458333333336</v>
      </c>
      <c r="C45" s="303">
        <v>230.07400000000001</v>
      </c>
      <c r="D45" s="52" t="s">
        <v>199</v>
      </c>
      <c r="E45" s="52" t="s">
        <v>200</v>
      </c>
      <c r="F45" s="150">
        <v>60.131103402954054</v>
      </c>
      <c r="G45" s="151">
        <v>147898.42016438534</v>
      </c>
      <c r="H45" s="152" t="str">
        <f t="shared" si="1"/>
        <v>ON</v>
      </c>
      <c r="I45" s="36"/>
      <c r="J45" s="41"/>
      <c r="L45" s="49"/>
      <c r="R45" s="72">
        <f t="shared" si="4"/>
        <v>44507</v>
      </c>
      <c r="S45" s="73">
        <f>$C$154</f>
        <v>91.820999999999998</v>
      </c>
      <c r="T45" s="73">
        <f>$C$155</f>
        <v>127.511</v>
      </c>
      <c r="U45" s="73">
        <f>$C$156</f>
        <v>208.63800000000001</v>
      </c>
      <c r="V45" s="73">
        <f>$C$157</f>
        <v>114.401</v>
      </c>
      <c r="W45" s="73">
        <f>$C$158</f>
        <v>1302.4939999999999</v>
      </c>
      <c r="X45" s="73">
        <f>$C$159</f>
        <v>196.273</v>
      </c>
      <c r="Y45" s="73">
        <f>$C$160</f>
        <v>35.018999999999998</v>
      </c>
      <c r="Z45" s="73">
        <f>$C$161</f>
        <v>36.624000000000002</v>
      </c>
      <c r="AA45" s="73">
        <f>$C$162</f>
        <v>49.530999999999999</v>
      </c>
      <c r="AB45" s="73">
        <f>$C$163</f>
        <v>64.233000000000004</v>
      </c>
      <c r="AC45" s="73">
        <f>$C$164</f>
        <v>61.548999999999999</v>
      </c>
      <c r="AD45" s="73">
        <f>$C$165</f>
        <v>60.037999999999997</v>
      </c>
      <c r="AE45" s="73">
        <f>$C$166</f>
        <v>61.286000000000001</v>
      </c>
      <c r="AF45" s="73">
        <f>$C$167</f>
        <v>325.71699999999998</v>
      </c>
      <c r="AG45" s="73">
        <f>$C$168</f>
        <v>15.058</v>
      </c>
      <c r="AH45" s="73">
        <f>$C$169</f>
        <v>1395.77</v>
      </c>
      <c r="AI45" s="73">
        <f>$C$170</f>
        <v>4130.808</v>
      </c>
      <c r="AJ45" s="73">
        <f>$C$171</f>
        <v>3779.59</v>
      </c>
      <c r="AK45" s="73">
        <f>$C$172</f>
        <v>2077.114</v>
      </c>
      <c r="AL45" s="73">
        <f>$C$173</f>
        <v>232.535</v>
      </c>
      <c r="AM45" s="73">
        <f>$C$174</f>
        <v>50.685000000000002</v>
      </c>
      <c r="AN45" s="73">
        <f>$C$175</f>
        <v>108.66</v>
      </c>
      <c r="AO45" s="73">
        <f>$C$176</f>
        <v>49.543999999999997</v>
      </c>
      <c r="AP45" s="73">
        <f>$C$177</f>
        <v>24.268000000000001</v>
      </c>
      <c r="AQ45" s="1"/>
      <c r="AR45" s="1"/>
      <c r="AS45" s="1"/>
      <c r="AT45" s="1"/>
      <c r="AU45" s="1"/>
      <c r="AV45" s="1"/>
      <c r="AW45" s="1"/>
    </row>
    <row r="46" spans="1:49" x14ac:dyDescent="0.35">
      <c r="A46" s="1"/>
      <c r="B46" s="302">
        <v>44502.5</v>
      </c>
      <c r="C46" s="303">
        <v>64.322999999999993</v>
      </c>
      <c r="D46" s="52" t="s">
        <v>199</v>
      </c>
      <c r="E46" s="52" t="s">
        <v>200</v>
      </c>
      <c r="F46" s="150">
        <v>79.099707064842775</v>
      </c>
      <c r="G46" s="151">
        <v>192680.45818452319</v>
      </c>
      <c r="H46" s="152" t="str">
        <f t="shared" si="1"/>
        <v>ON</v>
      </c>
      <c r="I46" s="36"/>
      <c r="J46" s="41"/>
      <c r="L46" s="49"/>
      <c r="R46" s="72">
        <f t="shared" si="4"/>
        <v>44508</v>
      </c>
      <c r="S46" s="73">
        <f>$C$178</f>
        <v>36.874000000000002</v>
      </c>
      <c r="T46" s="73">
        <f>$C$179</f>
        <v>63.142000000000003</v>
      </c>
      <c r="U46" s="73">
        <f>$C$180</f>
        <v>118.14100000000001</v>
      </c>
      <c r="V46" s="73">
        <f>$C$181</f>
        <v>125.66200000000001</v>
      </c>
      <c r="W46" s="73">
        <f>$C$182</f>
        <v>98.539000000000001</v>
      </c>
      <c r="X46" s="73">
        <f>$C$183</f>
        <v>132.583</v>
      </c>
      <c r="Y46" s="73">
        <f>$C$184</f>
        <v>123.29600000000001</v>
      </c>
      <c r="Z46" s="73">
        <f>$C$185</f>
        <v>83.795000000000002</v>
      </c>
      <c r="AA46" s="73">
        <f>$C$186</f>
        <v>22.617000000000001</v>
      </c>
      <c r="AB46" s="73">
        <f>$C$187</f>
        <v>118.52</v>
      </c>
      <c r="AC46" s="73">
        <f>$C$188</f>
        <v>101.104</v>
      </c>
      <c r="AD46" s="73">
        <f>$C$189</f>
        <v>118.18</v>
      </c>
      <c r="AE46" s="73">
        <f>$C$190</f>
        <v>159.34700000000001</v>
      </c>
      <c r="AF46" s="73">
        <f>$C$191</f>
        <v>51.539000000000001</v>
      </c>
      <c r="AG46" s="73">
        <f>$C$192</f>
        <v>100.03700000000001</v>
      </c>
      <c r="AH46" s="73">
        <f>$C$193</f>
        <v>181.96799999999999</v>
      </c>
      <c r="AI46" s="73">
        <f>$C$194</f>
        <v>107.753</v>
      </c>
      <c r="AJ46" s="73">
        <f>$C$195</f>
        <v>35.959000000000003</v>
      </c>
      <c r="AK46" s="73">
        <f>$C$196</f>
        <v>135.904</v>
      </c>
      <c r="AL46" s="73">
        <f>$C$197</f>
        <v>183.928</v>
      </c>
      <c r="AM46" s="73">
        <f>$C$198</f>
        <v>108.69199999999999</v>
      </c>
      <c r="AN46" s="73">
        <f>$C$199</f>
        <v>115.687</v>
      </c>
      <c r="AO46" s="73">
        <f>$C$200</f>
        <v>123.29</v>
      </c>
      <c r="AP46" s="73">
        <f>$C$201</f>
        <v>63.786999999999999</v>
      </c>
      <c r="AQ46" s="1"/>
      <c r="AR46" s="1"/>
      <c r="AS46" s="1"/>
      <c r="AT46" s="1"/>
      <c r="AU46" s="1"/>
      <c r="AV46" s="1"/>
      <c r="AW46" s="1"/>
    </row>
    <row r="47" spans="1:49" x14ac:dyDescent="0.35">
      <c r="A47" s="1"/>
      <c r="B47" s="302">
        <v>44502.541666666664</v>
      </c>
      <c r="C47" s="303">
        <v>158.95400000000001</v>
      </c>
      <c r="D47" s="52" t="s">
        <v>199</v>
      </c>
      <c r="E47" s="52" t="s">
        <v>200</v>
      </c>
      <c r="F47" s="150">
        <v>69.483989613275824</v>
      </c>
      <c r="G47" s="151">
        <v>190312.22572595227</v>
      </c>
      <c r="H47" s="152" t="str">
        <f t="shared" si="1"/>
        <v>ON</v>
      </c>
      <c r="I47" s="36"/>
      <c r="J47" s="41"/>
      <c r="L47" s="49"/>
      <c r="R47" s="72">
        <f t="shared" si="4"/>
        <v>44509</v>
      </c>
      <c r="S47" s="73">
        <f>$C$202</f>
        <v>144.38800000000001</v>
      </c>
      <c r="T47" s="73">
        <f>$C$203</f>
        <v>244.608</v>
      </c>
      <c r="U47" s="73">
        <f>$C$204</f>
        <v>120.499</v>
      </c>
      <c r="V47" s="73">
        <f>$C$205</f>
        <v>121.023</v>
      </c>
      <c r="W47" s="73">
        <f>$C$206</f>
        <v>121.41200000000001</v>
      </c>
      <c r="X47" s="73">
        <f>$C$207</f>
        <v>53.082999999999998</v>
      </c>
      <c r="Y47" s="73">
        <f>$C$208</f>
        <v>81.566000000000003</v>
      </c>
      <c r="Z47" s="73">
        <f>$C$209</f>
        <v>159.55799999999999</v>
      </c>
      <c r="AA47" s="73">
        <f>$C$210</f>
        <v>121.10899999999999</v>
      </c>
      <c r="AB47" s="73">
        <f>$C$211</f>
        <v>124.50700000000001</v>
      </c>
      <c r="AC47" s="73">
        <f>$C$212</f>
        <v>83.93</v>
      </c>
      <c r="AD47" s="73">
        <f>$C$213</f>
        <v>57.215000000000003</v>
      </c>
      <c r="AE47" s="73">
        <f>$C$214</f>
        <v>187.10400000000001</v>
      </c>
      <c r="AF47" s="73">
        <f>$C$215</f>
        <v>165.542</v>
      </c>
      <c r="AG47" s="73">
        <f>$C$216</f>
        <v>82.055000000000007</v>
      </c>
      <c r="AH47" s="73">
        <f>$C$217</f>
        <v>87.491</v>
      </c>
      <c r="AI47" s="73">
        <f>$C$218</f>
        <v>112.005</v>
      </c>
      <c r="AJ47" s="73">
        <f>$C$219</f>
        <v>84.259</v>
      </c>
      <c r="AK47" s="73">
        <f>$C$220</f>
        <v>177.678</v>
      </c>
      <c r="AL47" s="73">
        <f>$C$221</f>
        <v>237.19300000000001</v>
      </c>
      <c r="AM47" s="73">
        <f>$C$222</f>
        <v>163.43899999999999</v>
      </c>
      <c r="AN47" s="73">
        <f>$C$223</f>
        <v>70.438000000000002</v>
      </c>
      <c r="AO47" s="73">
        <f>$C$224</f>
        <v>84.370999999999995</v>
      </c>
      <c r="AP47" s="73">
        <f>$C$225</f>
        <v>59.972999999999999</v>
      </c>
      <c r="AQ47" s="1"/>
      <c r="AR47" s="1"/>
      <c r="AS47" s="1"/>
      <c r="AT47" s="1"/>
      <c r="AU47" s="1"/>
      <c r="AV47" s="1"/>
      <c r="AW47" s="1"/>
    </row>
    <row r="48" spans="1:49" x14ac:dyDescent="0.35">
      <c r="A48" s="1"/>
      <c r="B48" s="302">
        <v>44502.583333333336</v>
      </c>
      <c r="C48" s="303">
        <v>171.86199999999999</v>
      </c>
      <c r="D48" s="52" t="s">
        <v>199</v>
      </c>
      <c r="E48" s="52" t="s">
        <v>200</v>
      </c>
      <c r="F48" s="150">
        <v>81.053731496029243</v>
      </c>
      <c r="G48" s="151">
        <v>192319.81761015038</v>
      </c>
      <c r="H48" s="152" t="str">
        <f t="shared" si="1"/>
        <v>ON</v>
      </c>
      <c r="I48" s="36"/>
      <c r="J48" s="41"/>
      <c r="L48" s="49"/>
      <c r="R48" s="72">
        <f t="shared" si="4"/>
        <v>44510</v>
      </c>
      <c r="S48" s="73">
        <f>$C$226</f>
        <v>83.021000000000001</v>
      </c>
      <c r="T48" s="73">
        <f>$C$227</f>
        <v>181.84800000000001</v>
      </c>
      <c r="U48" s="73">
        <f>$C$228</f>
        <v>271.79300000000001</v>
      </c>
      <c r="V48" s="73">
        <f>$C$229</f>
        <v>124.604</v>
      </c>
      <c r="W48" s="73">
        <f>$C$230</f>
        <v>148.745</v>
      </c>
      <c r="X48" s="73">
        <f>$C$231</f>
        <v>220.96299999999999</v>
      </c>
      <c r="Y48" s="73">
        <f>$C$232</f>
        <v>95.816000000000003</v>
      </c>
      <c r="Z48" s="73">
        <f>$C$233</f>
        <v>49.01</v>
      </c>
      <c r="AA48" s="73">
        <f>$C$234</f>
        <v>68.56</v>
      </c>
      <c r="AB48" s="73">
        <f>$C$235</f>
        <v>147.02500000000001</v>
      </c>
      <c r="AC48" s="73">
        <f>$C$236</f>
        <v>125.032</v>
      </c>
      <c r="AD48" s="73">
        <f>$C$237</f>
        <v>77.414000000000001</v>
      </c>
      <c r="AE48" s="73">
        <f>$C$238</f>
        <v>89.941000000000003</v>
      </c>
      <c r="AF48" s="73">
        <f>$C$239</f>
        <v>103</v>
      </c>
      <c r="AG48" s="73">
        <f>$C$240</f>
        <v>96.545000000000002</v>
      </c>
      <c r="AH48" s="73">
        <f>$C$241</f>
        <v>100.913</v>
      </c>
      <c r="AI48" s="73">
        <f>$C$242</f>
        <v>87.754000000000005</v>
      </c>
      <c r="AJ48" s="73">
        <f>$C$243</f>
        <v>105.694</v>
      </c>
      <c r="AK48" s="73">
        <f>$C$244</f>
        <v>53.784999999999997</v>
      </c>
      <c r="AL48" s="73">
        <f>$C$245</f>
        <v>122.646</v>
      </c>
      <c r="AM48" s="73">
        <f>$C$246</f>
        <v>107.24299999999999</v>
      </c>
      <c r="AN48" s="73">
        <f>$C$247</f>
        <v>303.38499999999999</v>
      </c>
      <c r="AO48" s="73">
        <f>$C$248</f>
        <v>216.37100000000001</v>
      </c>
      <c r="AP48" s="73">
        <f>$C$249</f>
        <v>213.96799999999999</v>
      </c>
      <c r="AQ48" s="1"/>
      <c r="AR48" s="1"/>
      <c r="AS48" s="1"/>
      <c r="AT48" s="1"/>
      <c r="AU48" s="1"/>
      <c r="AV48" s="1"/>
      <c r="AW48" s="1"/>
    </row>
    <row r="49" spans="1:49" x14ac:dyDescent="0.35">
      <c r="A49" s="1"/>
      <c r="B49" s="302">
        <v>44502.625</v>
      </c>
      <c r="C49" s="303">
        <v>76.454999999999998</v>
      </c>
      <c r="D49" s="52" t="s">
        <v>199</v>
      </c>
      <c r="E49" s="52" t="s">
        <v>200</v>
      </c>
      <c r="F49" s="150">
        <v>84.369352872062564</v>
      </c>
      <c r="G49" s="151">
        <v>191498.31931699757</v>
      </c>
      <c r="H49" s="152" t="str">
        <f t="shared" si="1"/>
        <v>ON</v>
      </c>
      <c r="I49" s="36"/>
      <c r="J49" s="41"/>
      <c r="L49" s="49"/>
      <c r="R49" s="72">
        <f t="shared" si="4"/>
        <v>44511</v>
      </c>
      <c r="S49" s="73">
        <f>$C$250</f>
        <v>138.55199999999999</v>
      </c>
      <c r="T49" s="73">
        <f>$C$251</f>
        <v>49.134999999999998</v>
      </c>
      <c r="U49" s="73">
        <f>$C$252</f>
        <v>462.54500000000002</v>
      </c>
      <c r="V49" s="73">
        <f>$C$253</f>
        <v>207.505</v>
      </c>
      <c r="W49" s="73">
        <f>$C$254</f>
        <v>62.177999999999997</v>
      </c>
      <c r="X49" s="73">
        <f>$C$255</f>
        <v>137.65100000000001</v>
      </c>
      <c r="Y49" s="73">
        <f>$C$256</f>
        <v>104.63500000000001</v>
      </c>
      <c r="Z49" s="73">
        <f>$C$257</f>
        <v>38.03</v>
      </c>
      <c r="AA49" s="73">
        <f>$C$258</f>
        <v>196.68600000000001</v>
      </c>
      <c r="AB49" s="73">
        <f>$C$259</f>
        <v>127.104</v>
      </c>
      <c r="AC49" s="73">
        <f>$C$260</f>
        <v>120.72499999999999</v>
      </c>
      <c r="AD49" s="73">
        <f>$C$261</f>
        <v>93.954999999999998</v>
      </c>
      <c r="AE49" s="73">
        <f>$C$262</f>
        <v>93.954999999999998</v>
      </c>
      <c r="AF49" s="73">
        <f>$C$263</f>
        <v>67.185000000000002</v>
      </c>
      <c r="AG49" s="73">
        <f>$C$264</f>
        <v>202.19900000000001</v>
      </c>
      <c r="AH49" s="73">
        <f>$C$265</f>
        <v>142.45099999999999</v>
      </c>
      <c r="AI49" s="73">
        <f>$C$266</f>
        <v>108.93600000000001</v>
      </c>
      <c r="AJ49" s="73">
        <f>$C$267</f>
        <v>233.417</v>
      </c>
      <c r="AK49" s="73">
        <f>$C$268</f>
        <v>253.28200000000001</v>
      </c>
      <c r="AL49" s="73">
        <f>$C$269</f>
        <v>58.134999999999998</v>
      </c>
      <c r="AM49" s="73">
        <f>$C$270</f>
        <v>34.537999999999997</v>
      </c>
      <c r="AN49" s="73">
        <f>$C$271</f>
        <v>52.32</v>
      </c>
      <c r="AO49" s="73">
        <f>$C$272</f>
        <v>53.548999999999999</v>
      </c>
      <c r="AP49" s="73">
        <f>$C$273</f>
        <v>78.646000000000001</v>
      </c>
      <c r="AQ49" s="1"/>
      <c r="AR49" s="1"/>
      <c r="AS49" s="1"/>
      <c r="AT49" s="1"/>
      <c r="AU49" s="1"/>
      <c r="AV49" s="1"/>
      <c r="AW49" s="1"/>
    </row>
    <row r="50" spans="1:49" x14ac:dyDescent="0.35">
      <c r="A50" s="1"/>
      <c r="B50" s="302">
        <v>44502.666666666664</v>
      </c>
      <c r="C50" s="303">
        <v>122.20699999999999</v>
      </c>
      <c r="D50" s="52" t="s">
        <v>199</v>
      </c>
      <c r="E50" s="52" t="s">
        <v>200</v>
      </c>
      <c r="F50" s="150">
        <v>67.533760200791647</v>
      </c>
      <c r="G50" s="151">
        <v>191759.49083211471</v>
      </c>
      <c r="H50" s="152" t="str">
        <f t="shared" si="1"/>
        <v>ON</v>
      </c>
      <c r="I50" s="36"/>
      <c r="J50" s="41"/>
      <c r="L50" s="49"/>
      <c r="R50" s="72">
        <f t="shared" si="4"/>
        <v>44512</v>
      </c>
      <c r="S50" s="73">
        <f>$C$274</f>
        <v>220.423</v>
      </c>
      <c r="T50" s="73">
        <f>$C$275</f>
        <v>242.50299999999999</v>
      </c>
      <c r="U50" s="73">
        <f>$C$276</f>
        <v>124.82</v>
      </c>
      <c r="V50" s="73">
        <f>$C$277</f>
        <v>116.221</v>
      </c>
      <c r="W50" s="73">
        <f>$C$278</f>
        <v>114.866</v>
      </c>
      <c r="X50" s="73">
        <f>$C$279</f>
        <v>70.94</v>
      </c>
      <c r="Y50" s="73">
        <f>$C$280</f>
        <v>180.31399999999999</v>
      </c>
      <c r="Z50" s="73">
        <f>$C$281</f>
        <v>160.67599999999999</v>
      </c>
      <c r="AA50" s="73">
        <f>$C$282</f>
        <v>95.075000000000003</v>
      </c>
      <c r="AB50" s="73">
        <f>$C$283</f>
        <v>49.878</v>
      </c>
      <c r="AC50" s="73">
        <f>$C$284</f>
        <v>123.002</v>
      </c>
      <c r="AD50" s="73">
        <f>$C$285</f>
        <v>86.814999999999998</v>
      </c>
      <c r="AE50" s="73">
        <f>$C$286</f>
        <v>66.281000000000006</v>
      </c>
      <c r="AF50" s="73">
        <f>$C$287</f>
        <v>58.613999999999997</v>
      </c>
      <c r="AG50" s="73">
        <f>$C$288</f>
        <v>104.443</v>
      </c>
      <c r="AH50" s="73">
        <f>$C$289</f>
        <v>140.809</v>
      </c>
      <c r="AI50" s="73">
        <f>$C$290</f>
        <v>65.143000000000001</v>
      </c>
      <c r="AJ50" s="73">
        <f>$C$291</f>
        <v>63.277999999999999</v>
      </c>
      <c r="AK50" s="73">
        <f>$C$292</f>
        <v>87.33</v>
      </c>
      <c r="AL50" s="73">
        <f>$C$293</f>
        <v>84.751999999999995</v>
      </c>
      <c r="AM50" s="73">
        <f>$C$294</f>
        <v>63.917999999999999</v>
      </c>
      <c r="AN50" s="73">
        <f>$C$295</f>
        <v>190.529</v>
      </c>
      <c r="AO50" s="73">
        <f>$C$296</f>
        <v>193.988</v>
      </c>
      <c r="AP50" s="73">
        <f>$C$297</f>
        <v>60.512999999999998</v>
      </c>
      <c r="AQ50" s="1"/>
      <c r="AR50" s="1"/>
      <c r="AS50" s="1"/>
      <c r="AT50" s="1"/>
      <c r="AU50" s="1"/>
      <c r="AV50" s="1"/>
      <c r="AW50" s="1"/>
    </row>
    <row r="51" spans="1:49" x14ac:dyDescent="0.35">
      <c r="A51" s="1"/>
      <c r="B51" s="302">
        <v>44502.708333333336</v>
      </c>
      <c r="C51" s="303">
        <v>128.15899999999999</v>
      </c>
      <c r="D51" s="52" t="s">
        <v>199</v>
      </c>
      <c r="E51" s="52" t="s">
        <v>200</v>
      </c>
      <c r="F51" s="150">
        <v>70.34486125778345</v>
      </c>
      <c r="G51" s="151">
        <v>194976.85113054272</v>
      </c>
      <c r="H51" s="152" t="str">
        <f t="shared" si="1"/>
        <v>ON</v>
      </c>
      <c r="I51" s="36"/>
      <c r="J51" s="41"/>
      <c r="L51" s="49"/>
      <c r="R51" s="72">
        <f t="shared" si="4"/>
        <v>44513</v>
      </c>
      <c r="S51" s="73">
        <f>$C$298</f>
        <v>111.767</v>
      </c>
      <c r="T51" s="73">
        <f>$C$299</f>
        <v>80.471999999999994</v>
      </c>
      <c r="U51" s="73">
        <f>$C$300</f>
        <v>63.881999999999998</v>
      </c>
      <c r="V51" s="73">
        <f>$C$301</f>
        <v>277.803</v>
      </c>
      <c r="W51" s="73">
        <f>$C$302</f>
        <v>307.15899999999999</v>
      </c>
      <c r="X51" s="73">
        <f>$C$303</f>
        <v>112.661</v>
      </c>
      <c r="Y51" s="73">
        <f>$C$304</f>
        <v>92.048000000000002</v>
      </c>
      <c r="Z51" s="73">
        <f>$C$305</f>
        <v>107.279</v>
      </c>
      <c r="AA51" s="73">
        <f>$C$306</f>
        <v>83.516999999999996</v>
      </c>
      <c r="AB51" s="73">
        <f>$C$307</f>
        <v>59.247999999999998</v>
      </c>
      <c r="AC51" s="73">
        <f>$C$308</f>
        <v>114.57299999999999</v>
      </c>
      <c r="AD51" s="73">
        <f>$C$309</f>
        <v>186.34399999999999</v>
      </c>
      <c r="AE51" s="73">
        <f>$C$310</f>
        <v>145.96</v>
      </c>
      <c r="AF51" s="73">
        <f>$C$311</f>
        <v>68.096000000000004</v>
      </c>
      <c r="AG51" s="73">
        <f>$C$312</f>
        <v>64.658000000000001</v>
      </c>
      <c r="AH51" s="73">
        <f>$C$313</f>
        <v>67.36</v>
      </c>
      <c r="AI51" s="73">
        <f>$C$314</f>
        <v>142.78299999999999</v>
      </c>
      <c r="AJ51" s="73">
        <f>$C$315</f>
        <v>59.530999999999999</v>
      </c>
      <c r="AK51" s="73">
        <f>$C$316</f>
        <v>169.886</v>
      </c>
      <c r="AL51" s="73">
        <f>$C$317</f>
        <v>167.65299999999999</v>
      </c>
      <c r="AM51" s="73">
        <f>$C$318</f>
        <v>82.531999999999996</v>
      </c>
      <c r="AN51" s="73">
        <f>$C$319</f>
        <v>118.932</v>
      </c>
      <c r="AO51" s="73">
        <f>$C$320</f>
        <v>96.35</v>
      </c>
      <c r="AP51" s="73">
        <f>$C$321</f>
        <v>133.572</v>
      </c>
      <c r="AQ51" s="1"/>
      <c r="AR51" s="1"/>
      <c r="AS51" s="1"/>
      <c r="AT51" s="1"/>
      <c r="AU51" s="1"/>
      <c r="AV51" s="1"/>
      <c r="AW51" s="1"/>
    </row>
    <row r="52" spans="1:49" x14ac:dyDescent="0.35">
      <c r="A52" s="1"/>
      <c r="B52" s="302">
        <v>44502.75</v>
      </c>
      <c r="C52" s="303">
        <v>55.826999999999998</v>
      </c>
      <c r="D52" s="52" t="s">
        <v>199</v>
      </c>
      <c r="E52" s="52" t="s">
        <v>200</v>
      </c>
      <c r="F52" s="150">
        <v>82.402433428294742</v>
      </c>
      <c r="G52" s="151">
        <v>193299.55876286907</v>
      </c>
      <c r="H52" s="152" t="str">
        <f t="shared" si="1"/>
        <v>ON</v>
      </c>
      <c r="I52" s="36"/>
      <c r="J52" s="41"/>
      <c r="L52" s="49"/>
      <c r="R52" s="72">
        <f t="shared" si="4"/>
        <v>44514</v>
      </c>
      <c r="S52" s="73">
        <f>$C$322</f>
        <v>133.922</v>
      </c>
      <c r="T52" s="73">
        <f>$C$323</f>
        <v>80.097999999999999</v>
      </c>
      <c r="U52" s="73">
        <f>$C$324</f>
        <v>214.548</v>
      </c>
      <c r="V52" s="73">
        <f>$C$325</f>
        <v>165.31</v>
      </c>
      <c r="W52" s="73">
        <f>$C$326</f>
        <v>75.385000000000005</v>
      </c>
      <c r="X52" s="73">
        <f>$C$327</f>
        <v>102.38</v>
      </c>
      <c r="Y52" s="73">
        <f>$C$328</f>
        <v>117.66200000000001</v>
      </c>
      <c r="Z52" s="73">
        <f>$C$329</f>
        <v>88.953000000000003</v>
      </c>
      <c r="AA52" s="73">
        <f>$C$330</f>
        <v>41.110999999999997</v>
      </c>
      <c r="AB52" s="73">
        <f>$C$331</f>
        <v>67.251000000000005</v>
      </c>
      <c r="AC52" s="73">
        <f>$C$332</f>
        <v>70.647999999999996</v>
      </c>
      <c r="AD52" s="73">
        <f>$C$333</f>
        <v>136.07300000000001</v>
      </c>
      <c r="AE52" s="73">
        <f>$C$334</f>
        <v>88.328999999999994</v>
      </c>
      <c r="AF52" s="73">
        <f>$C$335</f>
        <v>50.314</v>
      </c>
      <c r="AG52" s="73">
        <f>$C$336</f>
        <v>127.977</v>
      </c>
      <c r="AH52" s="73">
        <f>$C$337</f>
        <v>122.396</v>
      </c>
      <c r="AI52" s="73">
        <f>$C$338</f>
        <v>70.638999999999996</v>
      </c>
      <c r="AJ52" s="73">
        <f>$C$339</f>
        <v>126.64100000000001</v>
      </c>
      <c r="AK52" s="73">
        <f>$C$340</f>
        <v>127.70699999999999</v>
      </c>
      <c r="AL52" s="73">
        <f>$C$341</f>
        <v>72.995000000000005</v>
      </c>
      <c r="AM52" s="73">
        <f>$C$342</f>
        <v>137.624</v>
      </c>
      <c r="AN52" s="73">
        <f>$C$343</f>
        <v>196.83699999999999</v>
      </c>
      <c r="AO52" s="73">
        <f>$C$344</f>
        <v>106.81</v>
      </c>
      <c r="AP52" s="73">
        <f>$C$345</f>
        <v>108.81</v>
      </c>
      <c r="AQ52" s="1"/>
      <c r="AR52" s="1"/>
      <c r="AS52" s="1"/>
      <c r="AT52" s="1"/>
      <c r="AU52" s="1"/>
      <c r="AV52" s="1"/>
      <c r="AW52" s="1"/>
    </row>
    <row r="53" spans="1:49" x14ac:dyDescent="0.35">
      <c r="A53" s="1"/>
      <c r="B53" s="302">
        <v>44502.791666666664</v>
      </c>
      <c r="C53" s="303">
        <v>113.724</v>
      </c>
      <c r="D53" s="52" t="s">
        <v>199</v>
      </c>
      <c r="E53" s="52" t="s">
        <v>200</v>
      </c>
      <c r="F53" s="150">
        <v>58.780940542760931</v>
      </c>
      <c r="G53" s="151">
        <v>191430.3847511576</v>
      </c>
      <c r="H53" s="152" t="str">
        <f t="shared" si="1"/>
        <v>ON</v>
      </c>
      <c r="I53" s="36"/>
      <c r="J53" s="41"/>
      <c r="L53" s="49"/>
      <c r="R53" s="72">
        <f t="shared" si="4"/>
        <v>44515</v>
      </c>
      <c r="S53" s="73">
        <f>$C$346</f>
        <v>151.92099999999999</v>
      </c>
      <c r="T53" s="73">
        <f>$C$347</f>
        <v>117.646</v>
      </c>
      <c r="U53" s="73">
        <f>$C$348</f>
        <v>57.832000000000001</v>
      </c>
      <c r="V53" s="73">
        <f>$C$349</f>
        <v>292.74799999999999</v>
      </c>
      <c r="W53" s="73">
        <f>$C$350</f>
        <v>284.75799999999998</v>
      </c>
      <c r="X53" s="73">
        <f>$C$351</f>
        <v>72.495000000000005</v>
      </c>
      <c r="Y53" s="73">
        <f>$C$352</f>
        <v>376.46699999999998</v>
      </c>
      <c r="Z53" s="73">
        <f>$C$353</f>
        <v>288.02199999999999</v>
      </c>
      <c r="AA53" s="73">
        <f>$C$354</f>
        <v>64.197999999999993</v>
      </c>
      <c r="AB53" s="73">
        <f>$C$355</f>
        <v>78.522000000000006</v>
      </c>
      <c r="AC53" s="73">
        <f>$C$356</f>
        <v>115.104</v>
      </c>
      <c r="AD53" s="73">
        <f>$C$357</f>
        <v>99.233000000000004</v>
      </c>
      <c r="AE53" s="73">
        <f>$C$358</f>
        <v>29.379000000000001</v>
      </c>
      <c r="AF53" s="73">
        <f>$C$359</f>
        <v>23.587</v>
      </c>
      <c r="AG53" s="73">
        <f>$C$360</f>
        <v>59.036000000000001</v>
      </c>
      <c r="AH53" s="73">
        <f>$C$361</f>
        <v>95.176000000000002</v>
      </c>
      <c r="AI53" s="73">
        <f>$C$362</f>
        <v>85.674999999999997</v>
      </c>
      <c r="AJ53" s="73">
        <f>$C$363</f>
        <v>203.108</v>
      </c>
      <c r="AK53" s="73">
        <f>$C$364</f>
        <v>188.65299999999999</v>
      </c>
      <c r="AL53" s="73">
        <f>$C$365</f>
        <v>89.88</v>
      </c>
      <c r="AM53" s="73">
        <f>$C$366</f>
        <v>80.941999999999993</v>
      </c>
      <c r="AN53" s="73">
        <f>$C$367</f>
        <v>54.295999999999999</v>
      </c>
      <c r="AO53" s="73">
        <f>$C$368</f>
        <v>45.527999999999999</v>
      </c>
      <c r="AP53" s="73">
        <f>$C$369</f>
        <v>30.966000000000001</v>
      </c>
      <c r="AQ53" s="1"/>
      <c r="AR53" s="1"/>
      <c r="AS53" s="1"/>
      <c r="AT53" s="1"/>
      <c r="AU53" s="1"/>
      <c r="AV53" s="1"/>
      <c r="AW53" s="1"/>
    </row>
    <row r="54" spans="1:49" x14ac:dyDescent="0.35">
      <c r="A54" s="1"/>
      <c r="B54" s="302">
        <v>44502.833333333336</v>
      </c>
      <c r="C54" s="303">
        <v>73.873999999999995</v>
      </c>
      <c r="D54" s="52" t="s">
        <v>199</v>
      </c>
      <c r="E54" s="52" t="s">
        <v>200</v>
      </c>
      <c r="F54" s="150">
        <v>75.259546859939263</v>
      </c>
      <c r="G54" s="151">
        <v>195745.90868193965</v>
      </c>
      <c r="H54" s="152" t="str">
        <f t="shared" si="1"/>
        <v>ON</v>
      </c>
      <c r="I54" s="36"/>
      <c r="J54" s="41"/>
      <c r="L54" s="49"/>
      <c r="R54" s="72">
        <f t="shared" si="4"/>
        <v>44516</v>
      </c>
      <c r="S54" s="73">
        <f>$C$370</f>
        <v>74.236000000000004</v>
      </c>
      <c r="T54" s="73">
        <f>$C$371</f>
        <v>115.73399999999999</v>
      </c>
      <c r="U54" s="73">
        <f>$C$372</f>
        <v>143.32900000000001</v>
      </c>
      <c r="V54" s="73">
        <f>$C$373</f>
        <v>86.247</v>
      </c>
      <c r="W54" s="73">
        <f>$C$374</f>
        <v>75.186999999999998</v>
      </c>
      <c r="X54" s="73">
        <f>$C$375</f>
        <v>218.33600000000001</v>
      </c>
      <c r="Y54" s="73">
        <f>$C$376</f>
        <v>119.95699999999999</v>
      </c>
      <c r="Z54" s="73">
        <f>$C$377</f>
        <v>51.075000000000003</v>
      </c>
      <c r="AA54" s="73">
        <f>$C$378</f>
        <v>85.867999999999995</v>
      </c>
      <c r="AB54" s="73">
        <f>$C$379</f>
        <v>217.26400000000001</v>
      </c>
      <c r="AC54" s="73">
        <f>$C$380</f>
        <v>127.155</v>
      </c>
      <c r="AD54" s="73">
        <f>$C$381</f>
        <v>76.045000000000002</v>
      </c>
      <c r="AE54" s="73">
        <f>$C$382</f>
        <v>58.137999999999998</v>
      </c>
      <c r="AF54" s="73">
        <f>$C$383</f>
        <v>105.373</v>
      </c>
      <c r="AG54" s="73">
        <f>$C$384</f>
        <v>47.667999999999999</v>
      </c>
      <c r="AH54" s="73">
        <f>$C$385</f>
        <v>72.900000000000006</v>
      </c>
      <c r="AI54" s="73">
        <f>$C$386</f>
        <v>179.333</v>
      </c>
      <c r="AJ54" s="73">
        <f>$C$387</f>
        <v>212.26900000000001</v>
      </c>
      <c r="AK54" s="73">
        <f>$C$388</f>
        <v>54.037999999999997</v>
      </c>
      <c r="AL54" s="73">
        <f>$C$389</f>
        <v>48.145000000000003</v>
      </c>
      <c r="AM54" s="73">
        <f>$C$390</f>
        <v>63.194000000000003</v>
      </c>
      <c r="AN54" s="73">
        <f>$C$391</f>
        <v>192.99</v>
      </c>
      <c r="AO54" s="73">
        <f>$C$392</f>
        <v>135.98699999999999</v>
      </c>
      <c r="AP54" s="73">
        <f>$C$393</f>
        <v>58.176000000000002</v>
      </c>
      <c r="AQ54" s="1"/>
      <c r="AR54" s="1"/>
      <c r="AS54" s="1"/>
      <c r="AT54" s="1"/>
      <c r="AU54" s="1"/>
      <c r="AV54" s="1"/>
      <c r="AW54" s="1"/>
    </row>
    <row r="55" spans="1:49" x14ac:dyDescent="0.35">
      <c r="A55" s="1"/>
      <c r="B55" s="302">
        <v>44502.875</v>
      </c>
      <c r="C55" s="303">
        <v>67.710999999999999</v>
      </c>
      <c r="D55" s="52" t="s">
        <v>199</v>
      </c>
      <c r="E55" s="52" t="s">
        <v>200</v>
      </c>
      <c r="F55" s="150">
        <v>61.073494435813807</v>
      </c>
      <c r="G55" s="151">
        <v>188051.23449319799</v>
      </c>
      <c r="H55" s="152" t="str">
        <f t="shared" si="1"/>
        <v>ON</v>
      </c>
      <c r="I55" s="36"/>
      <c r="J55" s="41"/>
      <c r="L55" s="49"/>
      <c r="R55" s="72">
        <f t="shared" si="4"/>
        <v>44517</v>
      </c>
      <c r="S55" s="73">
        <f>$C$394</f>
        <v>75.358999999999995</v>
      </c>
      <c r="T55" s="73">
        <f>$C$395</f>
        <v>65.78</v>
      </c>
      <c r="U55" s="73">
        <f>$C$396</f>
        <v>64.867000000000004</v>
      </c>
      <c r="V55" s="73">
        <f>$C$397</f>
        <v>104.08</v>
      </c>
      <c r="W55" s="73">
        <f>$C$398</f>
        <v>138.83600000000001</v>
      </c>
      <c r="X55" s="73">
        <f>$C$399</f>
        <v>61.920999999999999</v>
      </c>
      <c r="Y55" s="73">
        <f>$C$400</f>
        <v>36.908999999999999</v>
      </c>
      <c r="Z55" s="73">
        <f>$C$401</f>
        <v>44.436</v>
      </c>
      <c r="AA55" s="73">
        <f>$C$402</f>
        <v>89.626000000000005</v>
      </c>
      <c r="AB55" s="73">
        <f>$C$403</f>
        <v>83.634</v>
      </c>
      <c r="AC55" s="73">
        <f>$C$404</f>
        <v>190.91300000000001</v>
      </c>
      <c r="AD55" s="73">
        <f>$C$405</f>
        <v>67.454999999999998</v>
      </c>
      <c r="AE55" s="73">
        <f>$C$406</f>
        <v>118.96899999999999</v>
      </c>
      <c r="AF55" s="73">
        <f>$C$407</f>
        <v>79.974000000000004</v>
      </c>
      <c r="AG55" s="73">
        <f>$C$408</f>
        <v>57.146000000000001</v>
      </c>
      <c r="AH55" s="73">
        <f>$C$409</f>
        <v>60.948</v>
      </c>
      <c r="AI55" s="73">
        <f>$C$410</f>
        <v>131.714</v>
      </c>
      <c r="AJ55" s="73">
        <f>$C$411</f>
        <v>107.95399999999999</v>
      </c>
      <c r="AK55" s="73">
        <f>$C$412</f>
        <v>57.238</v>
      </c>
      <c r="AL55" s="73">
        <f>$C$413</f>
        <v>97.620999999999995</v>
      </c>
      <c r="AM55" s="73">
        <f>$C$414</f>
        <v>141.43299999999999</v>
      </c>
      <c r="AN55" s="73">
        <f>$C$415</f>
        <v>80.768000000000001</v>
      </c>
      <c r="AO55" s="73">
        <f>$C$416</f>
        <v>94.424999999999997</v>
      </c>
      <c r="AP55" s="73">
        <f>$C$417</f>
        <v>100.68300000000001</v>
      </c>
      <c r="AQ55" s="1"/>
      <c r="AR55" s="1"/>
      <c r="AS55" s="1"/>
      <c r="AT55" s="1"/>
      <c r="AU55" s="1"/>
      <c r="AV55" s="1"/>
      <c r="AW55" s="1"/>
    </row>
    <row r="56" spans="1:49" x14ac:dyDescent="0.35">
      <c r="A56" s="1"/>
      <c r="B56" s="302">
        <v>44502.916666666664</v>
      </c>
      <c r="C56" s="303">
        <v>136.12799999999999</v>
      </c>
      <c r="D56" s="52" t="s">
        <v>199</v>
      </c>
      <c r="E56" s="52" t="s">
        <v>200</v>
      </c>
      <c r="F56" s="150">
        <v>59.624920279120907</v>
      </c>
      <c r="G56" s="151">
        <v>197260.3183367069</v>
      </c>
      <c r="H56" s="152" t="str">
        <f t="shared" si="1"/>
        <v>ON</v>
      </c>
      <c r="I56" s="36"/>
      <c r="J56" s="41"/>
      <c r="L56" s="49"/>
      <c r="R56" s="72">
        <f t="shared" si="4"/>
        <v>44518</v>
      </c>
      <c r="S56" s="73">
        <f>$C$418</f>
        <v>75.819000000000003</v>
      </c>
      <c r="T56" s="73">
        <f>$C$419</f>
        <v>59.561999999999998</v>
      </c>
      <c r="U56" s="73">
        <f>$C$420</f>
        <v>105.875</v>
      </c>
      <c r="V56" s="73">
        <f>$C$421</f>
        <v>109.455</v>
      </c>
      <c r="W56" s="73">
        <f>$C$422</f>
        <v>192.06700000000001</v>
      </c>
      <c r="X56" s="73">
        <f>$C$423</f>
        <v>199.66499999999999</v>
      </c>
      <c r="Y56" s="73">
        <f>$C$424</f>
        <v>83.325999999999993</v>
      </c>
      <c r="Z56" s="73">
        <f>$C$425</f>
        <v>190.03899999999999</v>
      </c>
      <c r="AA56" s="73">
        <f>$C$426</f>
        <v>82.7</v>
      </c>
      <c r="AB56" s="73">
        <f>$C$427</f>
        <v>124.137</v>
      </c>
      <c r="AC56" s="73">
        <f>$C$428</f>
        <v>106.057</v>
      </c>
      <c r="AD56" s="73">
        <f>$C$429</f>
        <v>135.09800000000001</v>
      </c>
      <c r="AE56" s="73">
        <f>$C$430</f>
        <v>97.183000000000007</v>
      </c>
      <c r="AF56" s="73">
        <f>$C$431</f>
        <v>83.567999999999998</v>
      </c>
      <c r="AG56" s="73">
        <f>$C$432</f>
        <v>150.791</v>
      </c>
      <c r="AH56" s="73">
        <f>$C$433</f>
        <v>87.938000000000002</v>
      </c>
      <c r="AI56" s="73">
        <f>$C$434</f>
        <v>90.096000000000004</v>
      </c>
      <c r="AJ56" s="73">
        <f>$C$435</f>
        <v>92.936000000000007</v>
      </c>
      <c r="AK56" s="73">
        <f>$C$436</f>
        <v>313.31799999999998</v>
      </c>
      <c r="AL56" s="73">
        <f>$C$437</f>
        <v>187.59399999999999</v>
      </c>
      <c r="AM56" s="73">
        <f>$C$438</f>
        <v>87.784999999999997</v>
      </c>
      <c r="AN56" s="73">
        <f>$C$439</f>
        <v>164.012</v>
      </c>
      <c r="AO56" s="73">
        <f>$C$440</f>
        <v>101.423</v>
      </c>
      <c r="AP56" s="73">
        <f>$C$441</f>
        <v>53.704000000000001</v>
      </c>
      <c r="AQ56" s="1"/>
      <c r="AR56" s="1"/>
      <c r="AS56" s="1"/>
      <c r="AT56" s="1"/>
      <c r="AU56" s="1"/>
      <c r="AV56" s="1"/>
      <c r="AW56" s="1"/>
    </row>
    <row r="57" spans="1:49" x14ac:dyDescent="0.35">
      <c r="A57" s="1"/>
      <c r="B57" s="302">
        <v>44502.958333333336</v>
      </c>
      <c r="C57" s="303">
        <v>131.523</v>
      </c>
      <c r="D57" s="52" t="s">
        <v>199</v>
      </c>
      <c r="E57" s="52" t="s">
        <v>200</v>
      </c>
      <c r="F57" s="150">
        <v>74.254205214730362</v>
      </c>
      <c r="G57" s="151">
        <v>198921.29241337607</v>
      </c>
      <c r="H57" s="152" t="str">
        <f t="shared" si="1"/>
        <v>ON</v>
      </c>
      <c r="I57" s="36"/>
      <c r="J57" s="41"/>
      <c r="L57" s="49"/>
      <c r="R57" s="72">
        <f t="shared" si="4"/>
        <v>44519</v>
      </c>
      <c r="S57" s="73">
        <f>$C$442</f>
        <v>100.14700000000001</v>
      </c>
      <c r="T57" s="73">
        <f>$C$443</f>
        <v>100.867</v>
      </c>
      <c r="U57" s="73">
        <f>$C$444</f>
        <v>104.151</v>
      </c>
      <c r="V57" s="73">
        <f>$C$445</f>
        <v>197.607</v>
      </c>
      <c r="W57" s="73">
        <f>$C$446</f>
        <v>41.484999999999999</v>
      </c>
      <c r="X57" s="73">
        <f>$C$447</f>
        <v>21.003</v>
      </c>
      <c r="Y57" s="73">
        <f>$C$448</f>
        <v>16.37</v>
      </c>
      <c r="Z57" s="73">
        <f>$C$449</f>
        <v>14.496</v>
      </c>
      <c r="AA57" s="73">
        <f>$C$450</f>
        <v>14.343999999999999</v>
      </c>
      <c r="AB57" s="73">
        <f>$C$451</f>
        <v>18.632999999999999</v>
      </c>
      <c r="AC57" s="73">
        <f>$C$452</f>
        <v>14.613</v>
      </c>
      <c r="AD57" s="73">
        <f>$C$453</f>
        <v>14.311</v>
      </c>
      <c r="AE57" s="73">
        <f>$C$454</f>
        <v>14.039</v>
      </c>
      <c r="AF57" s="73">
        <f>$C$455</f>
        <v>14.154</v>
      </c>
      <c r="AG57" s="73">
        <f>$C$456</f>
        <v>14.39</v>
      </c>
      <c r="AH57" s="73">
        <f>$C$457</f>
        <v>16.257999999999999</v>
      </c>
      <c r="AI57" s="73">
        <f>$C$458</f>
        <v>19.428999999999998</v>
      </c>
      <c r="AJ57" s="73">
        <f>$C$459</f>
        <v>21.632000000000001</v>
      </c>
      <c r="AK57" s="73">
        <f>$C$460</f>
        <v>22.177</v>
      </c>
      <c r="AL57" s="73">
        <f>$C$461</f>
        <v>21.702999999999999</v>
      </c>
      <c r="AM57" s="73">
        <f>$C$462</f>
        <v>21.117999999999999</v>
      </c>
      <c r="AN57" s="73">
        <f>$C$463</f>
        <v>20.571000000000002</v>
      </c>
      <c r="AO57" s="73">
        <f>$C$464</f>
        <v>20.081</v>
      </c>
      <c r="AP57" s="73">
        <f>$C$465</f>
        <v>19.667999999999999</v>
      </c>
      <c r="AQ57" s="1"/>
      <c r="AR57" s="1"/>
      <c r="AS57" s="1"/>
      <c r="AT57" s="1"/>
      <c r="AU57" s="1"/>
      <c r="AV57" s="1"/>
      <c r="AW57" s="1"/>
    </row>
    <row r="58" spans="1:49" x14ac:dyDescent="0.35">
      <c r="A58" s="1"/>
      <c r="B58" s="302">
        <v>44503</v>
      </c>
      <c r="C58" s="303">
        <v>50.643000000000001</v>
      </c>
      <c r="D58" s="52" t="s">
        <v>199</v>
      </c>
      <c r="E58" s="52" t="s">
        <v>200</v>
      </c>
      <c r="F58" s="150">
        <v>80.748227935766508</v>
      </c>
      <c r="G58" s="151">
        <v>198405.80202617444</v>
      </c>
      <c r="H58" s="152" t="str">
        <f t="shared" si="1"/>
        <v>ON</v>
      </c>
      <c r="I58" s="36"/>
      <c r="J58" s="41"/>
      <c r="L58" s="49"/>
      <c r="R58" s="72">
        <f t="shared" si="4"/>
        <v>44520</v>
      </c>
      <c r="S58" s="73">
        <f>$C$466</f>
        <v>19.334</v>
      </c>
      <c r="T58" s="73">
        <f>$C$467</f>
        <v>18.978999999999999</v>
      </c>
      <c r="U58" s="73">
        <f>$C$468</f>
        <v>18.73</v>
      </c>
      <c r="V58" s="73">
        <f>$C$469</f>
        <v>18.523</v>
      </c>
      <c r="W58" s="73">
        <f>$C$470</f>
        <v>18.797000000000001</v>
      </c>
      <c r="X58" s="73">
        <f>$C$471</f>
        <v>18.709</v>
      </c>
      <c r="Y58" s="73">
        <f>$C$472</f>
        <v>18.533999999999999</v>
      </c>
      <c r="Z58" s="73">
        <f>$C$473</f>
        <v>17.532</v>
      </c>
      <c r="AA58" s="73">
        <f>$C$474</f>
        <v>17.512</v>
      </c>
      <c r="AB58" s="73">
        <f>$C$475</f>
        <v>21.466000000000001</v>
      </c>
      <c r="AC58" s="73">
        <f>$C$476</f>
        <v>17.716999999999999</v>
      </c>
      <c r="AD58" s="73">
        <f>$C$477</f>
        <v>17.504000000000001</v>
      </c>
      <c r="AE58" s="73">
        <f>$C$478</f>
        <v>16.954999999999998</v>
      </c>
      <c r="AF58" s="73">
        <f>$C$479</f>
        <v>16.684999999999999</v>
      </c>
      <c r="AG58" s="73">
        <f>$C$480</f>
        <v>16.887</v>
      </c>
      <c r="AH58" s="73">
        <f>$C$481</f>
        <v>16.908000000000001</v>
      </c>
      <c r="AI58" s="73">
        <f>$C$482</f>
        <v>16.196999999999999</v>
      </c>
      <c r="AJ58" s="73">
        <f>$C$483</f>
        <v>15.663</v>
      </c>
      <c r="AK58" s="73">
        <f>$C$484</f>
        <v>16.096</v>
      </c>
      <c r="AL58" s="73">
        <f>$C$485</f>
        <v>16.579000000000001</v>
      </c>
      <c r="AM58" s="73">
        <f>$C$486</f>
        <v>16.306999999999999</v>
      </c>
      <c r="AN58" s="73">
        <f>$C$487</f>
        <v>16.004999999999999</v>
      </c>
      <c r="AO58" s="73">
        <f>$C$488</f>
        <v>16.728999999999999</v>
      </c>
      <c r="AP58" s="73">
        <f>$C$489</f>
        <v>17.792999999999999</v>
      </c>
      <c r="AQ58" s="1"/>
      <c r="AR58" s="1"/>
      <c r="AS58" s="1"/>
      <c r="AT58" s="1"/>
      <c r="AU58" s="1"/>
      <c r="AV58" s="1"/>
      <c r="AW58" s="1"/>
    </row>
    <row r="59" spans="1:49" x14ac:dyDescent="0.35">
      <c r="A59" s="1"/>
      <c r="B59" s="302">
        <v>44503.041666666664</v>
      </c>
      <c r="C59" s="303">
        <v>100.91</v>
      </c>
      <c r="D59" s="52" t="s">
        <v>199</v>
      </c>
      <c r="E59" s="52" t="s">
        <v>200</v>
      </c>
      <c r="F59" s="150">
        <v>61.066534475907616</v>
      </c>
      <c r="G59" s="151">
        <v>194581.06912281219</v>
      </c>
      <c r="H59" s="152" t="str">
        <f t="shared" si="1"/>
        <v>ON</v>
      </c>
      <c r="I59" s="36"/>
      <c r="J59" s="41"/>
      <c r="L59" s="49"/>
      <c r="R59" s="72">
        <f t="shared" si="4"/>
        <v>44521</v>
      </c>
      <c r="S59" s="73">
        <f>$C$490</f>
        <v>18.425000000000001</v>
      </c>
      <c r="T59" s="73">
        <f>$C$491</f>
        <v>18.504000000000001</v>
      </c>
      <c r="U59" s="73">
        <f>$C$492</f>
        <v>18.364999999999998</v>
      </c>
      <c r="V59" s="73">
        <f>$C$493</f>
        <v>18.189</v>
      </c>
      <c r="W59" s="73">
        <f>$C$494</f>
        <v>18.099</v>
      </c>
      <c r="X59" s="73">
        <f>$C$495</f>
        <v>17.846</v>
      </c>
      <c r="Y59" s="73">
        <f>$C$496</f>
        <v>17.686</v>
      </c>
      <c r="Z59" s="73">
        <f>$C$497</f>
        <v>17.254000000000001</v>
      </c>
      <c r="AA59" s="73">
        <f>$C$498</f>
        <v>17.350000000000001</v>
      </c>
      <c r="AB59" s="73">
        <f>$C$499</f>
        <v>17.721</v>
      </c>
      <c r="AC59" s="73">
        <f>$C$500</f>
        <v>17.382999999999999</v>
      </c>
      <c r="AD59" s="73">
        <f>$C$501</f>
        <v>17.631</v>
      </c>
      <c r="AE59" s="73">
        <f>$C$502</f>
        <v>17.841000000000001</v>
      </c>
      <c r="AF59" s="73">
        <f>$C$503</f>
        <v>18.483000000000001</v>
      </c>
      <c r="AG59" s="73">
        <f>$C$504</f>
        <v>19.603999999999999</v>
      </c>
      <c r="AH59" s="73">
        <f>$C$505</f>
        <v>19.901</v>
      </c>
      <c r="AI59" s="73">
        <f>$C$506</f>
        <v>19.14</v>
      </c>
      <c r="AJ59" s="73">
        <f>$C$507</f>
        <v>18.844999999999999</v>
      </c>
      <c r="AK59" s="73">
        <f>$C$508</f>
        <v>18.097000000000001</v>
      </c>
      <c r="AL59" s="73">
        <f>$C$509</f>
        <v>17.433</v>
      </c>
      <c r="AM59" s="73">
        <f>$C$510</f>
        <v>17.05</v>
      </c>
      <c r="AN59" s="73">
        <f>$C$511</f>
        <v>16.824999999999999</v>
      </c>
      <c r="AO59" s="73">
        <f>$C$512</f>
        <v>16.396000000000001</v>
      </c>
      <c r="AP59" s="73">
        <f>$C$513</f>
        <v>16.260999999999999</v>
      </c>
      <c r="AQ59" s="1"/>
      <c r="AR59" s="1"/>
      <c r="AS59" s="1"/>
      <c r="AT59" s="1"/>
      <c r="AU59" s="1"/>
      <c r="AV59" s="1"/>
      <c r="AW59" s="1"/>
    </row>
    <row r="60" spans="1:49" x14ac:dyDescent="0.35">
      <c r="A60" s="1"/>
      <c r="B60" s="302">
        <v>44503.083333333336</v>
      </c>
      <c r="C60" s="303">
        <v>142.613</v>
      </c>
      <c r="D60" s="52" t="s">
        <v>199</v>
      </c>
      <c r="E60" s="52" t="s">
        <v>200</v>
      </c>
      <c r="F60" s="150">
        <v>59.720646956924</v>
      </c>
      <c r="G60" s="151">
        <v>175010.46127453216</v>
      </c>
      <c r="H60" s="152" t="str">
        <f t="shared" si="1"/>
        <v>ON</v>
      </c>
      <c r="I60" s="36"/>
      <c r="J60" s="41"/>
      <c r="L60" s="49"/>
      <c r="R60" s="72">
        <f t="shared" si="4"/>
        <v>44522</v>
      </c>
      <c r="S60" s="73">
        <f>$C$514</f>
        <v>15.907</v>
      </c>
      <c r="T60" s="73">
        <f>$C$515</f>
        <v>15.824999999999999</v>
      </c>
      <c r="U60" s="73">
        <f>$C$516</f>
        <v>15.847</v>
      </c>
      <c r="V60" s="73">
        <f>$C$517</f>
        <v>15.986000000000001</v>
      </c>
      <c r="W60" s="73">
        <f>$C$518</f>
        <v>15.757</v>
      </c>
      <c r="X60" s="73">
        <f>$C$519</f>
        <v>15.499000000000001</v>
      </c>
      <c r="Y60" s="73">
        <f>$C$520</f>
        <v>15.385999999999999</v>
      </c>
      <c r="Z60" s="73">
        <f>$C$521</f>
        <v>16.443999999999999</v>
      </c>
      <c r="AA60" s="73">
        <f>$C$522</f>
        <v>19.745000000000001</v>
      </c>
      <c r="AB60" s="73">
        <f>$C$523</f>
        <v>19.288</v>
      </c>
      <c r="AC60" s="73">
        <f>$C$524</f>
        <v>19.061</v>
      </c>
      <c r="AD60" s="73">
        <f>$C$525</f>
        <v>20.323</v>
      </c>
      <c r="AE60" s="73">
        <f>$C$526</f>
        <v>19.248000000000001</v>
      </c>
      <c r="AF60" s="73">
        <f>$C$527</f>
        <v>18.827999999999999</v>
      </c>
      <c r="AG60" s="73">
        <f>$C$528</f>
        <v>17.971</v>
      </c>
      <c r="AH60" s="73">
        <f>$C$529</f>
        <v>17.456</v>
      </c>
      <c r="AI60" s="73">
        <f>$C$530</f>
        <v>17.474</v>
      </c>
      <c r="AJ60" s="73">
        <f>$C$531</f>
        <v>17.007999999999999</v>
      </c>
      <c r="AK60" s="73">
        <f>$C$532</f>
        <v>15.868</v>
      </c>
      <c r="AL60" s="73">
        <f>$C$533</f>
        <v>15.737</v>
      </c>
      <c r="AM60" s="73">
        <f>$C$534</f>
        <v>15.035</v>
      </c>
      <c r="AN60" s="73">
        <f>$C$535</f>
        <v>14.676</v>
      </c>
      <c r="AO60" s="73">
        <f>$C$536</f>
        <v>14.487</v>
      </c>
      <c r="AP60" s="73">
        <f>$C$537</f>
        <v>14.412000000000001</v>
      </c>
      <c r="AQ60" s="1"/>
      <c r="AR60" s="1"/>
      <c r="AS60" s="1"/>
      <c r="AT60" s="1"/>
      <c r="AU60" s="1"/>
      <c r="AV60" s="1"/>
      <c r="AW60" s="1"/>
    </row>
    <row r="61" spans="1:49" x14ac:dyDescent="0.35">
      <c r="A61" s="1"/>
      <c r="B61" s="302">
        <v>44503.125</v>
      </c>
      <c r="C61" s="303">
        <v>81.677000000000007</v>
      </c>
      <c r="D61" s="52" t="s">
        <v>199</v>
      </c>
      <c r="E61" s="52" t="s">
        <v>200</v>
      </c>
      <c r="F61" s="150">
        <v>73.235945191308119</v>
      </c>
      <c r="G61" s="151">
        <v>189297.6153163636</v>
      </c>
      <c r="H61" s="152" t="str">
        <f t="shared" si="1"/>
        <v>ON</v>
      </c>
      <c r="I61" s="36"/>
      <c r="J61" s="41"/>
      <c r="L61" s="49"/>
      <c r="R61" s="72">
        <f t="shared" si="4"/>
        <v>44523</v>
      </c>
      <c r="S61" s="73">
        <f>$C$538</f>
        <v>14.231999999999999</v>
      </c>
      <c r="T61" s="73">
        <f>$C$539</f>
        <v>14.286</v>
      </c>
      <c r="U61" s="73">
        <f>$C$540</f>
        <v>14.234999999999999</v>
      </c>
      <c r="V61" s="73">
        <f>$C$541</f>
        <v>14.2</v>
      </c>
      <c r="W61" s="73">
        <f>$C$542</f>
        <v>14.179</v>
      </c>
      <c r="X61" s="73">
        <f>$C$543</f>
        <v>14.069000000000001</v>
      </c>
      <c r="Y61" s="73">
        <f>$C$544</f>
        <v>13.978</v>
      </c>
      <c r="Z61" s="73">
        <f>$C$545</f>
        <v>14.637</v>
      </c>
      <c r="AA61" s="73">
        <f>$C$546</f>
        <v>17.106999999999999</v>
      </c>
      <c r="AB61" s="73">
        <f>$C$547</f>
        <v>16.844999999999999</v>
      </c>
      <c r="AC61" s="73">
        <f>$C$548</f>
        <v>16.795000000000002</v>
      </c>
      <c r="AD61" s="73">
        <f>$C$549</f>
        <v>18.532</v>
      </c>
      <c r="AE61" s="73">
        <f>$C$550</f>
        <v>17.934000000000001</v>
      </c>
      <c r="AF61" s="73">
        <f>$C$551</f>
        <v>18.416</v>
      </c>
      <c r="AG61" s="73">
        <f>$C$552</f>
        <v>17.960999999999999</v>
      </c>
      <c r="AH61" s="73">
        <f>$C$553</f>
        <v>16.513999999999999</v>
      </c>
      <c r="AI61" s="73">
        <f>$C$554</f>
        <v>15.867000000000001</v>
      </c>
      <c r="AJ61" s="73">
        <f>$C$555</f>
        <v>15.199</v>
      </c>
      <c r="AK61" s="73">
        <f>$C$556</f>
        <v>14.701000000000001</v>
      </c>
      <c r="AL61" s="73">
        <f>$C$557</f>
        <v>14.385999999999999</v>
      </c>
      <c r="AM61" s="73">
        <f>$C$558</f>
        <v>14.14</v>
      </c>
      <c r="AN61" s="73">
        <f>$C$559</f>
        <v>13.999000000000001</v>
      </c>
      <c r="AO61" s="73">
        <f>$C$560</f>
        <v>13.920999999999999</v>
      </c>
      <c r="AP61" s="73">
        <f>$C$561</f>
        <v>13.843999999999999</v>
      </c>
      <c r="AQ61" s="1"/>
      <c r="AR61" s="1"/>
      <c r="AS61" s="1"/>
      <c r="AT61" s="1"/>
      <c r="AU61" s="1"/>
      <c r="AV61" s="1"/>
      <c r="AW61" s="1"/>
    </row>
    <row r="62" spans="1:49" x14ac:dyDescent="0.35">
      <c r="A62" s="1"/>
      <c r="B62" s="302">
        <v>44503.166666666664</v>
      </c>
      <c r="C62" s="303">
        <v>157.76300000000001</v>
      </c>
      <c r="D62" s="52" t="s">
        <v>199</v>
      </c>
      <c r="E62" s="52" t="s">
        <v>200</v>
      </c>
      <c r="F62" s="150">
        <v>64.821028332141225</v>
      </c>
      <c r="G62" s="151">
        <v>138086.25236153684</v>
      </c>
      <c r="H62" s="152" t="str">
        <f t="shared" si="1"/>
        <v>ON</v>
      </c>
      <c r="I62" s="36"/>
      <c r="J62" s="41"/>
      <c r="L62" s="49"/>
      <c r="R62" s="72">
        <f t="shared" si="4"/>
        <v>44524</v>
      </c>
      <c r="S62" s="73">
        <f>$C$562</f>
        <v>13.802</v>
      </c>
      <c r="T62" s="73">
        <f>$C$563</f>
        <v>13.78</v>
      </c>
      <c r="U62" s="73">
        <f>$C$564</f>
        <v>13.787000000000001</v>
      </c>
      <c r="V62" s="73">
        <f>$C$565</f>
        <v>13.878</v>
      </c>
      <c r="W62" s="73">
        <f>$C$566</f>
        <v>14.103999999999999</v>
      </c>
      <c r="X62" s="73">
        <f>$C$567</f>
        <v>14.093999999999999</v>
      </c>
      <c r="Y62" s="73">
        <f>$C$568</f>
        <v>13.971</v>
      </c>
      <c r="Z62" s="73">
        <f>$C$569</f>
        <v>14.295999999999999</v>
      </c>
      <c r="AA62" s="73">
        <f>$C$570</f>
        <v>15.817</v>
      </c>
      <c r="AB62" s="73">
        <f>$C$571</f>
        <v>15.452</v>
      </c>
      <c r="AC62" s="73">
        <f>$C$572</f>
        <v>15.079000000000001</v>
      </c>
      <c r="AD62" s="73">
        <f>$C$573</f>
        <v>0</v>
      </c>
      <c r="AE62" s="73">
        <f>$C$574</f>
        <v>2.9750000000000001</v>
      </c>
      <c r="AF62" s="73">
        <f>$C$575</f>
        <v>2.0609999999999999</v>
      </c>
      <c r="AG62" s="73">
        <f>$C$576</f>
        <v>1.831</v>
      </c>
      <c r="AH62" s="73">
        <f>$C$577</f>
        <v>1.554</v>
      </c>
      <c r="AI62" s="73">
        <f>$C$578</f>
        <v>1.343</v>
      </c>
      <c r="AJ62" s="73">
        <f>$C$579</f>
        <v>1.2769999999999999</v>
      </c>
      <c r="AK62" s="73">
        <f>$C$580</f>
        <v>1.1200000000000001</v>
      </c>
      <c r="AL62" s="73">
        <f>$C$581</f>
        <v>0.753</v>
      </c>
      <c r="AM62" s="73">
        <f>$C$582</f>
        <v>0.35199999999999998</v>
      </c>
      <c r="AN62" s="73">
        <f>$C$583</f>
        <v>0.40200000000000002</v>
      </c>
      <c r="AO62" s="73">
        <f>$C$584</f>
        <v>0.67700000000000005</v>
      </c>
      <c r="AP62" s="73">
        <f>$C$585</f>
        <v>1.552</v>
      </c>
      <c r="AQ62" s="1"/>
      <c r="AR62" s="1"/>
      <c r="AS62" s="1"/>
      <c r="AT62" s="1"/>
      <c r="AU62" s="1"/>
      <c r="AV62" s="1"/>
      <c r="AW62" s="1"/>
    </row>
    <row r="63" spans="1:49" x14ac:dyDescent="0.35">
      <c r="A63" s="1"/>
      <c r="B63" s="302">
        <v>44503.208333333336</v>
      </c>
      <c r="C63" s="303">
        <v>204.95599999999999</v>
      </c>
      <c r="D63" s="52" t="s">
        <v>199</v>
      </c>
      <c r="E63" s="52" t="s">
        <v>200</v>
      </c>
      <c r="F63" s="150">
        <v>61.705314329699014</v>
      </c>
      <c r="G63" s="151">
        <v>190133.54009075376</v>
      </c>
      <c r="H63" s="152" t="str">
        <f t="shared" si="1"/>
        <v>ON</v>
      </c>
      <c r="I63" s="36"/>
      <c r="J63" s="41"/>
      <c r="L63" s="49"/>
      <c r="R63" s="72">
        <f t="shared" si="4"/>
        <v>44525</v>
      </c>
      <c r="S63" s="73">
        <f>$C$586</f>
        <v>1.6890000000000001</v>
      </c>
      <c r="T63" s="73">
        <f>$C$587</f>
        <v>2.242</v>
      </c>
      <c r="U63" s="73">
        <f>$C$588</f>
        <v>2.1640000000000001</v>
      </c>
      <c r="V63" s="73">
        <f>$C$589</f>
        <v>1.347</v>
      </c>
      <c r="W63" s="73">
        <f>$C$590</f>
        <v>0.73</v>
      </c>
      <c r="X63" s="73">
        <f>$C$591</f>
        <v>1.5720000000000001</v>
      </c>
      <c r="Y63" s="73">
        <f>$C$592</f>
        <v>2.8919999999999999</v>
      </c>
      <c r="Z63" s="73">
        <f>$C$593</f>
        <v>0.82099999999999995</v>
      </c>
      <c r="AA63" s="73">
        <f>$C$594</f>
        <v>1.6259999999999999</v>
      </c>
      <c r="AB63" s="73">
        <f>$C$595</f>
        <v>3.8420000000000001</v>
      </c>
      <c r="AC63" s="73">
        <f>$C$596</f>
        <v>1.5049999999999999</v>
      </c>
      <c r="AD63" s="73">
        <f>$C$597</f>
        <v>2.0390000000000001</v>
      </c>
      <c r="AE63" s="73">
        <f>$C$598</f>
        <v>1.8480000000000001</v>
      </c>
      <c r="AF63" s="73">
        <f>$C$599</f>
        <v>1.7090000000000001</v>
      </c>
      <c r="AG63" s="73">
        <f>$C$600</f>
        <v>1.593</v>
      </c>
      <c r="AH63" s="73">
        <f>$C$601</f>
        <v>1.5129999999999999</v>
      </c>
      <c r="AI63" s="73">
        <f>$C$602</f>
        <v>1.3129999999999999</v>
      </c>
      <c r="AJ63" s="73">
        <f>$C$603</f>
        <v>1.087</v>
      </c>
      <c r="AK63" s="73">
        <f>$C$604</f>
        <v>0.99399999999999999</v>
      </c>
      <c r="AL63" s="73">
        <f>$C$605</f>
        <v>0.69599999999999995</v>
      </c>
      <c r="AM63" s="73">
        <f>$C$606</f>
        <v>0.40799999999999997</v>
      </c>
      <c r="AN63" s="73">
        <f>$C$607</f>
        <v>0.14499999999999999</v>
      </c>
      <c r="AO63" s="73">
        <f>$C$608</f>
        <v>0</v>
      </c>
      <c r="AP63" s="73">
        <f>$C$609</f>
        <v>0</v>
      </c>
      <c r="AQ63" s="1"/>
      <c r="AR63" s="1"/>
      <c r="AS63" s="1"/>
      <c r="AT63" s="1"/>
      <c r="AU63" s="1"/>
      <c r="AV63" s="1"/>
      <c r="AW63" s="1"/>
    </row>
    <row r="64" spans="1:49" x14ac:dyDescent="0.35">
      <c r="A64" s="1"/>
      <c r="B64" s="302">
        <v>44503.25</v>
      </c>
      <c r="C64" s="303">
        <v>112.663</v>
      </c>
      <c r="D64" s="52" t="s">
        <v>199</v>
      </c>
      <c r="E64" s="52" t="s">
        <v>204</v>
      </c>
      <c r="F64" s="150">
        <v>56.033753698231877</v>
      </c>
      <c r="G64" s="151">
        <v>107866.91690559591</v>
      </c>
      <c r="H64" s="152" t="str">
        <f t="shared" si="1"/>
        <v>ON</v>
      </c>
      <c r="I64" s="36"/>
      <c r="J64" s="41"/>
      <c r="L64" s="49"/>
      <c r="R64" s="72">
        <f t="shared" si="4"/>
        <v>44526</v>
      </c>
      <c r="S64" s="73">
        <f>$C$610</f>
        <v>0</v>
      </c>
      <c r="T64" s="73">
        <f>$C$611</f>
        <v>0</v>
      </c>
      <c r="U64" s="73">
        <f>$C$612</f>
        <v>0</v>
      </c>
      <c r="V64" s="73">
        <f>$C$613</f>
        <v>0</v>
      </c>
      <c r="W64" s="73">
        <f>$C$614</f>
        <v>1.4999999999999999E-2</v>
      </c>
      <c r="X64" s="73">
        <f>$C$615</f>
        <v>0.36199999999999999</v>
      </c>
      <c r="Y64" s="73">
        <f>$C$616</f>
        <v>0.221</v>
      </c>
      <c r="Z64" s="73">
        <f>$C$617</f>
        <v>0.51400000000000001</v>
      </c>
      <c r="AA64" s="73">
        <f>$C$618</f>
        <v>1.986</v>
      </c>
      <c r="AB64" s="73">
        <f>$C$619</f>
        <v>1.476</v>
      </c>
      <c r="AC64" s="73">
        <f>$C$620</f>
        <v>1.1739999999999999</v>
      </c>
      <c r="AD64" s="73">
        <f>$C$621</f>
        <v>1.2789999999999999</v>
      </c>
      <c r="AE64" s="73">
        <f>$C$622</f>
        <v>1.3</v>
      </c>
      <c r="AF64" s="73">
        <f>$C$623</f>
        <v>1.246</v>
      </c>
      <c r="AG64" s="73">
        <f>$C$624</f>
        <v>1.032</v>
      </c>
      <c r="AH64" s="73">
        <f>$C$625</f>
        <v>0.91400000000000003</v>
      </c>
      <c r="AI64" s="73">
        <f>$C$626</f>
        <v>0.84299999999999997</v>
      </c>
      <c r="AJ64" s="73">
        <f>$C$627</f>
        <v>0.66</v>
      </c>
      <c r="AK64" s="73">
        <f>$C$628</f>
        <v>0.63100000000000001</v>
      </c>
      <c r="AL64" s="73">
        <f>$C$629</f>
        <v>0.375</v>
      </c>
      <c r="AM64" s="73">
        <f>$C$630</f>
        <v>9.7000000000000003E-2</v>
      </c>
      <c r="AN64" s="73">
        <f>$C$631</f>
        <v>1.7999999999999999E-2</v>
      </c>
      <c r="AO64" s="73">
        <f>$C$632</f>
        <v>6.0000000000000001E-3</v>
      </c>
      <c r="AP64" s="73">
        <f>$C$633</f>
        <v>3.6999999999999998E-2</v>
      </c>
      <c r="AQ64" s="1"/>
      <c r="AR64" s="1"/>
      <c r="AS64" s="1"/>
      <c r="AT64" s="1"/>
      <c r="AU64" s="1"/>
      <c r="AV64" s="1"/>
      <c r="AW64" s="1"/>
    </row>
    <row r="65" spans="1:49" x14ac:dyDescent="0.35">
      <c r="A65" s="1"/>
      <c r="B65" s="302">
        <v>44503.291666666664</v>
      </c>
      <c r="C65" s="303">
        <v>45.244</v>
      </c>
      <c r="D65" s="52" t="s">
        <v>199</v>
      </c>
      <c r="E65" s="52" t="s">
        <v>204</v>
      </c>
      <c r="F65" s="150">
        <v>22.85864211477616</v>
      </c>
      <c r="G65" s="151">
        <v>84750.145738503852</v>
      </c>
      <c r="H65" s="152" t="str">
        <f t="shared" si="1"/>
        <v>ON</v>
      </c>
      <c r="I65" s="36"/>
      <c r="J65" s="41"/>
      <c r="L65" s="49"/>
      <c r="R65" s="72">
        <f t="shared" si="4"/>
        <v>44527</v>
      </c>
      <c r="S65" s="73">
        <f>$C$634</f>
        <v>9.7000000000000003E-2</v>
      </c>
      <c r="T65" s="73">
        <f>$C$635</f>
        <v>0.11799999999999999</v>
      </c>
      <c r="U65" s="73">
        <f>$C$636</f>
        <v>0.18</v>
      </c>
      <c r="V65" s="73">
        <f>$C$637</f>
        <v>0.36799999999999999</v>
      </c>
      <c r="W65" s="73">
        <f>$C$638</f>
        <v>0.48099999999999998</v>
      </c>
      <c r="X65" s="73">
        <f>$C$639</f>
        <v>0.435</v>
      </c>
      <c r="Y65" s="73">
        <f>$C$640</f>
        <v>0.42499999999999999</v>
      </c>
      <c r="Z65" s="73">
        <f>$C$641</f>
        <v>0.98399999999999999</v>
      </c>
      <c r="AA65" s="73">
        <f>$C$642</f>
        <v>2.0640000000000001</v>
      </c>
      <c r="AB65" s="73">
        <f>$C$643</f>
        <v>1.381</v>
      </c>
      <c r="AC65" s="73">
        <f>$C$644</f>
        <v>1.0049999999999999</v>
      </c>
      <c r="AD65" s="73">
        <f>$C$645</f>
        <v>1.214</v>
      </c>
      <c r="AE65" s="73">
        <f>$C$646</f>
        <v>1.339</v>
      </c>
      <c r="AF65" s="73">
        <f>$C$647</f>
        <v>1.298</v>
      </c>
      <c r="AG65" s="73">
        <f>$C$648</f>
        <v>1.2949999999999999</v>
      </c>
      <c r="AH65" s="73">
        <f>$C$649</f>
        <v>1.125</v>
      </c>
      <c r="AI65" s="73">
        <f>$C$650</f>
        <v>0.98699999999999999</v>
      </c>
      <c r="AJ65" s="73">
        <f>$C$651</f>
        <v>0.94699999999999995</v>
      </c>
      <c r="AK65" s="73">
        <f>$C$652</f>
        <v>0.89700000000000002</v>
      </c>
      <c r="AL65" s="73">
        <f>$C$653</f>
        <v>0.72699999999999998</v>
      </c>
      <c r="AM65" s="73">
        <f>$C$654</f>
        <v>0.443</v>
      </c>
      <c r="AN65" s="73">
        <f>$C$655</f>
        <v>0.32600000000000001</v>
      </c>
      <c r="AO65" s="73">
        <f>$C$656</f>
        <v>0.82499999999999996</v>
      </c>
      <c r="AP65" s="73">
        <f>$C$657</f>
        <v>2.1059999999999999</v>
      </c>
      <c r="AQ65" s="1"/>
      <c r="AR65" s="1"/>
      <c r="AS65" s="1"/>
      <c r="AT65" s="1"/>
      <c r="AU65" s="1"/>
      <c r="AV65" s="1"/>
      <c r="AW65" s="1"/>
    </row>
    <row r="66" spans="1:49" x14ac:dyDescent="0.35">
      <c r="A66" s="1"/>
      <c r="B66" s="302">
        <v>44503.333333333336</v>
      </c>
      <c r="C66" s="303">
        <v>36.100999999999999</v>
      </c>
      <c r="D66" s="52" t="s">
        <v>199</v>
      </c>
      <c r="E66" s="52" t="s">
        <v>206</v>
      </c>
      <c r="F66" s="150">
        <v>13.530912463925782</v>
      </c>
      <c r="G66" s="151">
        <v>20256.057409049048</v>
      </c>
      <c r="H66" s="152" t="str">
        <f t="shared" si="1"/>
        <v>OFF</v>
      </c>
      <c r="I66" s="36"/>
      <c r="J66" s="41"/>
      <c r="L66" s="49"/>
      <c r="R66" s="72">
        <f t="shared" si="4"/>
        <v>44528</v>
      </c>
      <c r="S66" s="73">
        <f>$C$658</f>
        <v>2.093</v>
      </c>
      <c r="T66" s="73">
        <f>$C$659</f>
        <v>1.714</v>
      </c>
      <c r="U66" s="73">
        <f>$C$660</f>
        <v>1.5569999999999999</v>
      </c>
      <c r="V66" s="73">
        <f>$C$661</f>
        <v>1.369</v>
      </c>
      <c r="W66" s="73">
        <f>$C$662</f>
        <v>1.093</v>
      </c>
      <c r="X66" s="73">
        <f>$C$663</f>
        <v>0.76300000000000001</v>
      </c>
      <c r="Y66" s="73">
        <f>$C$664</f>
        <v>0.56100000000000005</v>
      </c>
      <c r="Z66" s="73">
        <f>$C$665</f>
        <v>0.97299999999999998</v>
      </c>
      <c r="AA66" s="73">
        <f>$C$666</f>
        <v>1.7969999999999999</v>
      </c>
      <c r="AB66" s="73">
        <f>$C$667</f>
        <v>1.163</v>
      </c>
      <c r="AC66" s="73">
        <f>$C$668</f>
        <v>1.0740000000000001</v>
      </c>
      <c r="AD66" s="73">
        <f>$C$669</f>
        <v>1.657</v>
      </c>
      <c r="AE66" s="73">
        <f>$C$670</f>
        <v>1.5449999999999999</v>
      </c>
      <c r="AF66" s="73">
        <f>$C$671</f>
        <v>1.4490000000000001</v>
      </c>
      <c r="AG66" s="73">
        <f>$C$672</f>
        <v>1.421</v>
      </c>
      <c r="AH66" s="73">
        <f>$C$673</f>
        <v>1.32</v>
      </c>
      <c r="AI66" s="73">
        <f>$C$674</f>
        <v>1.073</v>
      </c>
      <c r="AJ66" s="73">
        <f>$C$675</f>
        <v>0.92100000000000004</v>
      </c>
      <c r="AK66" s="73">
        <f>$C$676</f>
        <v>0.81699999999999995</v>
      </c>
      <c r="AL66" s="73">
        <f>$C$677</f>
        <v>0.51300000000000001</v>
      </c>
      <c r="AM66" s="73">
        <f>$C$678</f>
        <v>0.184</v>
      </c>
      <c r="AN66" s="73">
        <f>$C$679</f>
        <v>0.216</v>
      </c>
      <c r="AO66" s="73">
        <f>$C$680</f>
        <v>0.46800000000000003</v>
      </c>
      <c r="AP66" s="73">
        <f>$C$681</f>
        <v>0.78</v>
      </c>
      <c r="AQ66" s="1"/>
      <c r="AR66" s="1"/>
      <c r="AS66" s="1"/>
      <c r="AT66" s="1"/>
      <c r="AU66" s="1"/>
      <c r="AV66" s="1"/>
      <c r="AW66" s="1"/>
    </row>
    <row r="67" spans="1:49" x14ac:dyDescent="0.35">
      <c r="A67" s="1"/>
      <c r="B67" s="302">
        <v>44503.375</v>
      </c>
      <c r="C67" s="303">
        <v>34.716000000000001</v>
      </c>
      <c r="D67" s="52" t="s">
        <v>199</v>
      </c>
      <c r="E67" s="52" t="s">
        <v>206</v>
      </c>
      <c r="F67" s="150">
        <v>3.1535858152827771E-2</v>
      </c>
      <c r="G67" s="151">
        <v>1041.8007398337375</v>
      </c>
      <c r="H67" s="152" t="str">
        <f t="shared" si="1"/>
        <v>OFF</v>
      </c>
      <c r="I67" s="36"/>
      <c r="J67" s="41"/>
      <c r="L67" s="49"/>
      <c r="R67" s="72">
        <f t="shared" si="4"/>
        <v>44529</v>
      </c>
      <c r="S67" s="73">
        <f>$C$682</f>
        <v>0.54700000000000004</v>
      </c>
      <c r="T67" s="73">
        <f>$C$683</f>
        <v>0.437</v>
      </c>
      <c r="U67" s="73">
        <f>$C$684</f>
        <v>0.52400000000000002</v>
      </c>
      <c r="V67" s="73">
        <f>$C$685</f>
        <v>0.38400000000000001</v>
      </c>
      <c r="W67" s="73">
        <f>$C$686</f>
        <v>0.31</v>
      </c>
      <c r="X67" s="73">
        <f>$C$687</f>
        <v>0.28100000000000003</v>
      </c>
      <c r="Y67" s="73">
        <f>$C$688</f>
        <v>0.29199999999999998</v>
      </c>
      <c r="Z67" s="73">
        <f>$C$689</f>
        <v>0.75700000000000001</v>
      </c>
      <c r="AA67" s="73">
        <f>$C$690</f>
        <v>1.986</v>
      </c>
      <c r="AB67" s="73">
        <f>$C$691</f>
        <v>1.752</v>
      </c>
      <c r="AC67" s="73">
        <f>$C$692</f>
        <v>1.56</v>
      </c>
      <c r="AD67" s="73">
        <f>$C$693</f>
        <v>1.649</v>
      </c>
      <c r="AE67" s="73">
        <f>$C$694</f>
        <v>1.5820000000000001</v>
      </c>
      <c r="AF67" s="73">
        <f>$C$695</f>
        <v>1.5049999999999999</v>
      </c>
      <c r="AG67" s="73">
        <f>$C$696</f>
        <v>1.373</v>
      </c>
      <c r="AH67" s="73">
        <f>$C$697</f>
        <v>1.19</v>
      </c>
      <c r="AI67" s="73">
        <f>$C$698</f>
        <v>1.083</v>
      </c>
      <c r="AJ67" s="73">
        <f>$C$699</f>
        <v>0.92300000000000004</v>
      </c>
      <c r="AK67" s="73">
        <f>$C$700</f>
        <v>0.78800000000000003</v>
      </c>
      <c r="AL67" s="73">
        <f>$C$701</f>
        <v>0.47599999999999998</v>
      </c>
      <c r="AM67" s="73">
        <f>$C$702</f>
        <v>0.32800000000000001</v>
      </c>
      <c r="AN67" s="73">
        <f>$C$703</f>
        <v>0.189</v>
      </c>
      <c r="AO67" s="73">
        <f>$C$704</f>
        <v>0.129</v>
      </c>
      <c r="AP67" s="73">
        <f>$C$705</f>
        <v>0.24299999999999999</v>
      </c>
      <c r="AQ67" s="1"/>
      <c r="AR67" s="1"/>
      <c r="AS67" s="1"/>
      <c r="AT67" s="1"/>
      <c r="AU67" s="1"/>
      <c r="AV67" s="1"/>
      <c r="AW67" s="1"/>
    </row>
    <row r="68" spans="1:49" x14ac:dyDescent="0.35">
      <c r="A68" s="1"/>
      <c r="B68" s="302">
        <v>44503.416666666664</v>
      </c>
      <c r="C68" s="303">
        <v>27.99</v>
      </c>
      <c r="D68" s="52" t="s">
        <v>199</v>
      </c>
      <c r="E68" s="52" t="s">
        <v>206</v>
      </c>
      <c r="F68" s="150">
        <v>3.1216873031123461E-2</v>
      </c>
      <c r="G68" s="151">
        <v>889.75740813396214</v>
      </c>
      <c r="H68" s="152" t="str">
        <f t="shared" si="1"/>
        <v>OFF</v>
      </c>
      <c r="I68" s="36"/>
      <c r="J68" s="41"/>
      <c r="L68" s="49"/>
      <c r="R68" s="72">
        <f t="shared" si="4"/>
        <v>44530</v>
      </c>
      <c r="S68" s="73">
        <f>$C$706</f>
        <v>0.26400000000000001</v>
      </c>
      <c r="T68" s="73">
        <f>$C$707</f>
        <v>0.26</v>
      </c>
      <c r="U68" s="73">
        <f>$C$708</f>
        <v>0.28799999999999998</v>
      </c>
      <c r="V68" s="73">
        <f>$C$709</f>
        <v>0.40400000000000003</v>
      </c>
      <c r="W68" s="73">
        <f>$C$710</f>
        <v>0.34599999999999997</v>
      </c>
      <c r="X68" s="73">
        <f>$C$711</f>
        <v>0.36099999999999999</v>
      </c>
      <c r="Y68" s="73">
        <f>$C$712</f>
        <v>0.36199999999999999</v>
      </c>
      <c r="Z68" s="73">
        <f>$C$713</f>
        <v>0.40699999999999997</v>
      </c>
      <c r="AA68" s="73">
        <f>$C$714</f>
        <v>0.32400000000000001</v>
      </c>
      <c r="AB68" s="73">
        <f>$C$715</f>
        <v>5.9720000000000004</v>
      </c>
      <c r="AC68" s="73">
        <f>$C$716</f>
        <v>1.1160000000000001</v>
      </c>
      <c r="AD68" s="73">
        <f>$C$717</f>
        <v>8.3729999999999993</v>
      </c>
      <c r="AE68" s="73">
        <f>$C$718</f>
        <v>0.66100000000000003</v>
      </c>
      <c r="AF68" s="73">
        <f>$C$719</f>
        <v>0.34200000000000003</v>
      </c>
      <c r="AG68" s="73">
        <f>$C$720</f>
        <v>0.45600000000000002</v>
      </c>
      <c r="AH68" s="73">
        <f>$C$721</f>
        <v>0.48499999999999999</v>
      </c>
      <c r="AI68" s="73">
        <f>$C$722</f>
        <v>0.52800000000000002</v>
      </c>
      <c r="AJ68" s="73">
        <f>$C$723</f>
        <v>0.67900000000000005</v>
      </c>
      <c r="AK68" s="73">
        <f>$C$724</f>
        <v>0.55000000000000004</v>
      </c>
      <c r="AL68" s="73">
        <f>$C$725</f>
        <v>0.47799999999999998</v>
      </c>
      <c r="AM68" s="73">
        <f>$C$726</f>
        <v>0.34699999999999998</v>
      </c>
      <c r="AN68" s="73">
        <f>$C$727</f>
        <v>0.374</v>
      </c>
      <c r="AO68" s="73">
        <f>$C$728</f>
        <v>0.27100000000000002</v>
      </c>
      <c r="AP68" s="73">
        <f>$C$729</f>
        <v>0.46200000000000002</v>
      </c>
      <c r="AQ68" s="1"/>
      <c r="AR68" s="1"/>
      <c r="AS68" s="1"/>
      <c r="AT68" s="1"/>
      <c r="AU68" s="1"/>
      <c r="AV68" s="1"/>
      <c r="AW68" s="1"/>
    </row>
    <row r="69" spans="1:49" x14ac:dyDescent="0.35">
      <c r="A69" s="1"/>
      <c r="B69" s="302">
        <v>44503.458333333336</v>
      </c>
      <c r="C69" s="303">
        <v>23.495999999999999</v>
      </c>
      <c r="D69" s="52" t="s">
        <v>199</v>
      </c>
      <c r="E69" s="52" t="s">
        <v>206</v>
      </c>
      <c r="F69" s="150">
        <v>3.0935139873672048E-2</v>
      </c>
      <c r="G69" s="151">
        <v>737.71407643418661</v>
      </c>
      <c r="H69" s="152" t="str">
        <f t="shared" si="1"/>
        <v>OFF</v>
      </c>
      <c r="I69" s="36"/>
      <c r="J69" s="41"/>
      <c r="L69" s="49"/>
      <c r="R69" s="72">
        <f t="shared" si="4"/>
        <v>44531</v>
      </c>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1"/>
      <c r="AR69" s="1"/>
      <c r="AS69" s="1"/>
      <c r="AT69" s="1"/>
      <c r="AU69" s="1"/>
      <c r="AV69" s="1"/>
      <c r="AW69" s="1"/>
    </row>
    <row r="70" spans="1:49" x14ac:dyDescent="0.35">
      <c r="A70" s="1"/>
      <c r="B70" s="302">
        <v>44503.5</v>
      </c>
      <c r="C70" s="303">
        <v>19.459</v>
      </c>
      <c r="D70" s="52" t="s">
        <v>199</v>
      </c>
      <c r="E70" s="52" t="s">
        <v>206</v>
      </c>
      <c r="F70" s="150">
        <v>3.1021730845327986E-2</v>
      </c>
      <c r="G70" s="151">
        <v>585.67074473441107</v>
      </c>
      <c r="H70" s="152" t="str">
        <f t="shared" si="1"/>
        <v>OFF</v>
      </c>
      <c r="I70" s="36"/>
      <c r="J70" s="41"/>
      <c r="L70" s="49"/>
    </row>
    <row r="71" spans="1:49" x14ac:dyDescent="0.35">
      <c r="A71" s="1"/>
      <c r="B71" s="302">
        <v>44503.541666666664</v>
      </c>
      <c r="C71" s="303">
        <v>16.134</v>
      </c>
      <c r="D71" s="52" t="s">
        <v>199</v>
      </c>
      <c r="E71" s="52" t="s">
        <v>206</v>
      </c>
      <c r="F71" s="150">
        <v>3.1867001498570482E-2</v>
      </c>
      <c r="G71" s="151">
        <v>433.62741303463565</v>
      </c>
      <c r="H71" s="152" t="str">
        <f t="shared" si="1"/>
        <v>OFF</v>
      </c>
      <c r="I71" s="36"/>
      <c r="J71" s="41"/>
      <c r="L71" s="49"/>
    </row>
    <row r="72" spans="1:49" x14ac:dyDescent="0.35">
      <c r="A72" s="1"/>
      <c r="B72" s="302">
        <v>44503.583333333336</v>
      </c>
      <c r="C72" s="303">
        <v>13.291</v>
      </c>
      <c r="D72" s="52" t="s">
        <v>199</v>
      </c>
      <c r="E72" s="52" t="s">
        <v>206</v>
      </c>
      <c r="F72" s="150">
        <v>3.111019769240625E-2</v>
      </c>
      <c r="G72" s="151">
        <v>281.58408133486012</v>
      </c>
      <c r="H72" s="152" t="str">
        <f t="shared" si="1"/>
        <v>OFF</v>
      </c>
      <c r="I72" s="36"/>
      <c r="J72" s="41"/>
      <c r="L72" s="49"/>
    </row>
    <row r="73" spans="1:49" x14ac:dyDescent="0.35">
      <c r="A73" s="1"/>
      <c r="B73" s="302">
        <v>44503.625</v>
      </c>
      <c r="C73" s="303">
        <v>10.827999999999999</v>
      </c>
      <c r="D73" s="52" t="s">
        <v>199</v>
      </c>
      <c r="E73" s="52" t="s">
        <v>206</v>
      </c>
      <c r="F73" s="150">
        <v>3.1281551755932037E-2</v>
      </c>
      <c r="G73" s="151">
        <v>129.54074963508464</v>
      </c>
      <c r="H73" s="152" t="str">
        <f t="shared" si="1"/>
        <v>OFF</v>
      </c>
      <c r="I73" s="36"/>
      <c r="J73" s="41"/>
      <c r="L73" s="49"/>
    </row>
    <row r="74" spans="1:49" x14ac:dyDescent="0.35">
      <c r="A74" s="1"/>
      <c r="B74" s="302">
        <v>44503.666666666664</v>
      </c>
      <c r="C74" s="303">
        <v>8.2539999999999996</v>
      </c>
      <c r="D74" s="52" t="s">
        <v>199</v>
      </c>
      <c r="E74" s="52" t="s">
        <v>206</v>
      </c>
      <c r="F74" s="150">
        <v>3.1848354890137438E-2</v>
      </c>
      <c r="G74" s="151">
        <v>9.4193290070187174</v>
      </c>
      <c r="H74" s="152" t="str">
        <f t="shared" si="1"/>
        <v>OFF</v>
      </c>
      <c r="I74" s="36"/>
      <c r="J74" s="41"/>
      <c r="L74" s="49"/>
    </row>
    <row r="75" spans="1:49" x14ac:dyDescent="0.35">
      <c r="A75" s="1"/>
      <c r="B75" s="302">
        <v>44503.708333333336</v>
      </c>
      <c r="C75" s="303">
        <v>11.661</v>
      </c>
      <c r="D75" s="52" t="s">
        <v>199</v>
      </c>
      <c r="E75" s="52" t="s">
        <v>206</v>
      </c>
      <c r="F75" s="150">
        <v>3.1488578926360665E-2</v>
      </c>
      <c r="G75" s="151">
        <v>0</v>
      </c>
      <c r="H75" s="152" t="str">
        <f t="shared" ref="H75:H138" si="5">IF(E75="RE","ON",IF(E75="FA","OFF",IF(E75="HE","ON",IF(E75="HA","ON",IF(E75="DP","OFF",IF(E75="DNP","OFF"))))))</f>
        <v>OFF</v>
      </c>
      <c r="I75" s="36"/>
      <c r="J75" s="41"/>
      <c r="L75" s="49"/>
    </row>
    <row r="76" spans="1:49" x14ac:dyDescent="0.35">
      <c r="A76" s="1"/>
      <c r="B76" s="302">
        <v>44503.75</v>
      </c>
      <c r="C76" s="303">
        <v>4.18</v>
      </c>
      <c r="D76" s="52" t="s">
        <v>199</v>
      </c>
      <c r="E76" s="52" t="s">
        <v>206</v>
      </c>
      <c r="F76" s="150">
        <v>3.0476738455071737E-2</v>
      </c>
      <c r="G76" s="151">
        <v>21738.399495619171</v>
      </c>
      <c r="H76" s="152" t="str">
        <f t="shared" si="5"/>
        <v>OFF</v>
      </c>
      <c r="I76" s="36"/>
      <c r="J76" s="41"/>
      <c r="L76" s="49"/>
    </row>
    <row r="77" spans="1:49" x14ac:dyDescent="0.35">
      <c r="A77" s="1"/>
      <c r="B77" s="302">
        <v>44503.791666666664</v>
      </c>
      <c r="C77" s="303">
        <v>5.282</v>
      </c>
      <c r="D77" s="52" t="s">
        <v>199</v>
      </c>
      <c r="E77" s="52" t="s">
        <v>206</v>
      </c>
      <c r="F77" s="150">
        <v>3.1192797050138207E-2</v>
      </c>
      <c r="G77" s="151">
        <v>2422.7222718109961</v>
      </c>
      <c r="H77" s="152" t="str">
        <f t="shared" si="5"/>
        <v>OFF</v>
      </c>
      <c r="I77" s="36"/>
      <c r="J77" s="41"/>
      <c r="L77" s="49"/>
    </row>
    <row r="78" spans="1:49" x14ac:dyDescent="0.35">
      <c r="A78" s="1"/>
      <c r="B78" s="302">
        <v>44503.833333333336</v>
      </c>
      <c r="C78" s="303">
        <v>1.331</v>
      </c>
      <c r="D78" s="52" t="s">
        <v>199</v>
      </c>
      <c r="E78" s="52" t="s">
        <v>206</v>
      </c>
      <c r="F78" s="150">
        <v>3.128488264291384E-2</v>
      </c>
      <c r="G78" s="151">
        <v>2119.729686433745</v>
      </c>
      <c r="H78" s="152" t="str">
        <f t="shared" si="5"/>
        <v>OFF</v>
      </c>
      <c r="I78" s="36"/>
      <c r="J78" s="41"/>
      <c r="L78" s="49"/>
    </row>
    <row r="79" spans="1:49" x14ac:dyDescent="0.35">
      <c r="A79" s="1"/>
      <c r="B79" s="302">
        <v>44503.875</v>
      </c>
      <c r="C79" s="303">
        <v>2.6339999999999999</v>
      </c>
      <c r="D79" s="52" t="s">
        <v>199</v>
      </c>
      <c r="E79" s="52" t="s">
        <v>206</v>
      </c>
      <c r="F79" s="150">
        <v>3.120094269183827E-2</v>
      </c>
      <c r="G79" s="151">
        <v>1816.7371010564932</v>
      </c>
      <c r="H79" s="152" t="str">
        <f t="shared" si="5"/>
        <v>OFF</v>
      </c>
      <c r="I79" s="36"/>
      <c r="J79" s="41"/>
      <c r="L79" s="49"/>
    </row>
    <row r="80" spans="1:49" x14ac:dyDescent="0.35">
      <c r="A80" s="1"/>
      <c r="B80" s="302">
        <v>44503.916666666664</v>
      </c>
      <c r="C80" s="303">
        <v>3.484</v>
      </c>
      <c r="D80" s="52" t="s">
        <v>199</v>
      </c>
      <c r="E80" s="52" t="s">
        <v>206</v>
      </c>
      <c r="F80" s="150">
        <v>3.2579897912269916E-2</v>
      </c>
      <c r="G80" s="151">
        <v>1513.7445156792417</v>
      </c>
      <c r="H80" s="152" t="str">
        <f t="shared" si="5"/>
        <v>OFF</v>
      </c>
      <c r="I80" s="36"/>
      <c r="J80" s="41"/>
      <c r="L80" s="49"/>
    </row>
    <row r="81" spans="1:12" x14ac:dyDescent="0.35">
      <c r="A81" s="1"/>
      <c r="B81" s="302">
        <v>44503.958333333336</v>
      </c>
      <c r="C81" s="303">
        <v>2.3050000000000002</v>
      </c>
      <c r="D81" s="52" t="s">
        <v>199</v>
      </c>
      <c r="E81" s="52" t="s">
        <v>206</v>
      </c>
      <c r="F81" s="150">
        <v>2.9975594517850875E-2</v>
      </c>
      <c r="G81" s="151">
        <v>1210.7519303019901</v>
      </c>
      <c r="H81" s="152" t="str">
        <f t="shared" si="5"/>
        <v>OFF</v>
      </c>
      <c r="I81" s="36"/>
      <c r="J81" s="41"/>
      <c r="L81" s="49"/>
    </row>
    <row r="82" spans="1:12" x14ac:dyDescent="0.35">
      <c r="A82" s="1"/>
      <c r="B82" s="302">
        <v>44504</v>
      </c>
      <c r="C82" s="303">
        <v>0.90900000000000003</v>
      </c>
      <c r="D82" s="52" t="s">
        <v>199</v>
      </c>
      <c r="E82" s="52" t="s">
        <v>206</v>
      </c>
      <c r="F82" s="150">
        <v>3.125786962007001E-2</v>
      </c>
      <c r="G82" s="151">
        <v>907.7593449247388</v>
      </c>
      <c r="H82" s="152" t="str">
        <f t="shared" si="5"/>
        <v>OFF</v>
      </c>
      <c r="I82" s="36"/>
      <c r="J82" s="41"/>
      <c r="L82" s="49"/>
    </row>
    <row r="83" spans="1:12" x14ac:dyDescent="0.35">
      <c r="A83" s="1"/>
      <c r="B83" s="302">
        <v>44504.041666666664</v>
      </c>
      <c r="C83" s="303">
        <v>0</v>
      </c>
      <c r="D83" s="52" t="s">
        <v>199</v>
      </c>
      <c r="E83" s="52" t="s">
        <v>206</v>
      </c>
      <c r="F83" s="150">
        <v>3.1327937634200935E-2</v>
      </c>
      <c r="G83" s="151">
        <v>604.76675954748748</v>
      </c>
      <c r="H83" s="152" t="str">
        <f t="shared" si="5"/>
        <v>OFF</v>
      </c>
      <c r="I83" s="36"/>
      <c r="J83" s="41"/>
      <c r="L83" s="49"/>
    </row>
    <row r="84" spans="1:12" x14ac:dyDescent="0.35">
      <c r="A84" s="1"/>
      <c r="B84" s="302">
        <v>44504.083333333336</v>
      </c>
      <c r="C84" s="303">
        <v>0</v>
      </c>
      <c r="D84" s="52" t="s">
        <v>199</v>
      </c>
      <c r="E84" s="52" t="s">
        <v>206</v>
      </c>
      <c r="F84" s="150">
        <v>3.0754436765513437E-2</v>
      </c>
      <c r="G84" s="151">
        <v>341.87557896914336</v>
      </c>
      <c r="H84" s="152" t="str">
        <f t="shared" si="5"/>
        <v>OFF</v>
      </c>
      <c r="I84" s="36"/>
      <c r="J84" s="41"/>
      <c r="L84" s="49"/>
    </row>
    <row r="85" spans="1:12" x14ac:dyDescent="0.35">
      <c r="A85" s="1"/>
      <c r="B85" s="302">
        <v>44504.125</v>
      </c>
      <c r="C85" s="303">
        <v>0</v>
      </c>
      <c r="D85" s="52" t="s">
        <v>199</v>
      </c>
      <c r="E85" s="52" t="s">
        <v>203</v>
      </c>
      <c r="F85" s="150">
        <v>3.1173899311427302E-2</v>
      </c>
      <c r="G85" s="151">
        <v>1128.1664030031995</v>
      </c>
      <c r="H85" s="152" t="str">
        <f t="shared" si="5"/>
        <v>ON</v>
      </c>
      <c r="I85" s="36"/>
      <c r="J85" s="41"/>
      <c r="L85" s="49"/>
    </row>
    <row r="86" spans="1:12" x14ac:dyDescent="0.35">
      <c r="A86" s="1"/>
      <c r="B86" s="302">
        <v>44504.166666666664</v>
      </c>
      <c r="C86" s="303">
        <v>0.16700000000000001</v>
      </c>
      <c r="D86" s="52" t="s">
        <v>199</v>
      </c>
      <c r="E86" s="52" t="s">
        <v>203</v>
      </c>
      <c r="F86" s="150">
        <v>3.1569354140040043E-2</v>
      </c>
      <c r="G86" s="151">
        <v>2452.1736665547551</v>
      </c>
      <c r="H86" s="152" t="str">
        <f t="shared" si="5"/>
        <v>ON</v>
      </c>
      <c r="I86" s="36"/>
      <c r="J86" s="41"/>
      <c r="L86" s="49"/>
    </row>
    <row r="87" spans="1:12" x14ac:dyDescent="0.35">
      <c r="A87" s="1"/>
      <c r="B87" s="302">
        <v>44504.208333333336</v>
      </c>
      <c r="C87" s="303">
        <v>13.031000000000001</v>
      </c>
      <c r="D87" s="52" t="s">
        <v>199</v>
      </c>
      <c r="E87" s="52" t="s">
        <v>203</v>
      </c>
      <c r="F87" s="150">
        <v>3.1455626495092315E-2</v>
      </c>
      <c r="G87" s="151">
        <v>85870.992312551476</v>
      </c>
      <c r="H87" s="152" t="str">
        <f t="shared" si="5"/>
        <v>ON</v>
      </c>
      <c r="I87" s="36"/>
      <c r="J87" s="41"/>
      <c r="L87" s="49"/>
    </row>
    <row r="88" spans="1:12" x14ac:dyDescent="0.35">
      <c r="A88" s="1"/>
      <c r="B88" s="302">
        <v>44504.25</v>
      </c>
      <c r="C88" s="303">
        <v>79.572000000000003</v>
      </c>
      <c r="D88" s="52" t="s">
        <v>199</v>
      </c>
      <c r="E88" s="52" t="s">
        <v>203</v>
      </c>
      <c r="F88" s="150">
        <v>3.0367684885778189E-2</v>
      </c>
      <c r="G88" s="151">
        <v>101390.57826896358</v>
      </c>
      <c r="H88" s="152" t="str">
        <f t="shared" si="5"/>
        <v>ON</v>
      </c>
      <c r="I88" s="36"/>
      <c r="J88" s="41"/>
      <c r="L88" s="49"/>
    </row>
    <row r="89" spans="1:12" x14ac:dyDescent="0.35">
      <c r="A89" s="1"/>
      <c r="B89" s="302">
        <v>44504.291666666664</v>
      </c>
      <c r="C89" s="303">
        <v>106.83</v>
      </c>
      <c r="D89" s="52" t="s">
        <v>199</v>
      </c>
      <c r="E89" s="52" t="s">
        <v>203</v>
      </c>
      <c r="F89" s="150">
        <v>3.0554745911418608E-2</v>
      </c>
      <c r="G89" s="151">
        <v>102107.5052297636</v>
      </c>
      <c r="H89" s="152" t="str">
        <f t="shared" si="5"/>
        <v>ON</v>
      </c>
      <c r="I89" s="36"/>
      <c r="J89" s="41"/>
      <c r="L89" s="49"/>
    </row>
    <row r="90" spans="1:12" x14ac:dyDescent="0.35">
      <c r="A90" s="1"/>
      <c r="B90" s="302">
        <v>44504.333333333336</v>
      </c>
      <c r="C90" s="303">
        <v>168.55199999999999</v>
      </c>
      <c r="D90" s="52" t="s">
        <v>199</v>
      </c>
      <c r="E90" s="52" t="s">
        <v>203</v>
      </c>
      <c r="F90" s="150">
        <v>3.1172864626831481E-2</v>
      </c>
      <c r="G90" s="151">
        <v>96673.026629000393</v>
      </c>
      <c r="H90" s="152" t="str">
        <f t="shared" si="5"/>
        <v>ON</v>
      </c>
      <c r="I90" s="36"/>
      <c r="J90" s="41"/>
      <c r="L90" s="49"/>
    </row>
    <row r="91" spans="1:12" x14ac:dyDescent="0.35">
      <c r="A91" s="1"/>
      <c r="B91" s="302">
        <v>44504.375</v>
      </c>
      <c r="C91" s="303">
        <v>117.212</v>
      </c>
      <c r="D91" s="52" t="s">
        <v>199</v>
      </c>
      <c r="E91" s="52" t="s">
        <v>203</v>
      </c>
      <c r="F91" s="150">
        <v>3.1071096248068121E-2</v>
      </c>
      <c r="G91" s="151">
        <v>88093.460233770529</v>
      </c>
      <c r="H91" s="152" t="str">
        <f t="shared" si="5"/>
        <v>ON</v>
      </c>
      <c r="I91" s="36"/>
      <c r="J91" s="41"/>
      <c r="L91" s="49"/>
    </row>
    <row r="92" spans="1:12" x14ac:dyDescent="0.35">
      <c r="A92" s="1"/>
      <c r="B92" s="302">
        <v>44504.416666666664</v>
      </c>
      <c r="C92" s="303">
        <v>50.19</v>
      </c>
      <c r="D92" s="52" t="s">
        <v>199</v>
      </c>
      <c r="E92" s="52" t="s">
        <v>203</v>
      </c>
      <c r="F92" s="150">
        <v>3.1523319563714326E-2</v>
      </c>
      <c r="G92" s="151">
        <v>84190.736585714752</v>
      </c>
      <c r="H92" s="152" t="str">
        <f t="shared" si="5"/>
        <v>ON</v>
      </c>
      <c r="I92" s="36"/>
      <c r="J92" s="41"/>
      <c r="L92" s="49"/>
    </row>
    <row r="93" spans="1:12" x14ac:dyDescent="0.35">
      <c r="A93" s="1"/>
      <c r="B93" s="302">
        <v>44504.458333333336</v>
      </c>
      <c r="C93" s="303">
        <v>3.476</v>
      </c>
      <c r="D93" s="52" t="s">
        <v>199</v>
      </c>
      <c r="E93" s="52" t="s">
        <v>203</v>
      </c>
      <c r="F93" s="150">
        <v>3.1912884275405749E-2</v>
      </c>
      <c r="G93" s="151">
        <v>81861.942406453541</v>
      </c>
      <c r="H93" s="152" t="str">
        <f t="shared" si="5"/>
        <v>ON</v>
      </c>
      <c r="I93" s="36"/>
      <c r="J93" s="41"/>
      <c r="L93" s="49"/>
    </row>
    <row r="94" spans="1:12" x14ac:dyDescent="0.35">
      <c r="A94" s="1"/>
      <c r="B94" s="302">
        <v>44504.5</v>
      </c>
      <c r="C94" s="303">
        <v>0</v>
      </c>
      <c r="D94" s="52" t="s">
        <v>199</v>
      </c>
      <c r="E94" s="52" t="s">
        <v>203</v>
      </c>
      <c r="F94" s="150">
        <v>3.0306857513044193E-2</v>
      </c>
      <c r="G94" s="151">
        <v>81746.049933906645</v>
      </c>
      <c r="H94" s="152" t="str">
        <f t="shared" si="5"/>
        <v>ON</v>
      </c>
      <c r="I94" s="36"/>
      <c r="J94" s="41"/>
      <c r="L94" s="49"/>
    </row>
    <row r="95" spans="1:12" x14ac:dyDescent="0.35">
      <c r="A95" s="1"/>
      <c r="B95" s="302">
        <v>44504.541666666664</v>
      </c>
      <c r="C95" s="303">
        <v>0</v>
      </c>
      <c r="D95" s="52" t="s">
        <v>199</v>
      </c>
      <c r="E95" s="52" t="s">
        <v>203</v>
      </c>
      <c r="F95" s="150">
        <v>3.0365723558081585E-2</v>
      </c>
      <c r="G95" s="151">
        <v>80809.747099067987</v>
      </c>
      <c r="H95" s="152" t="str">
        <f t="shared" si="5"/>
        <v>ON</v>
      </c>
      <c r="I95" s="36"/>
      <c r="J95" s="41"/>
      <c r="L95" s="49"/>
    </row>
    <row r="96" spans="1:12" x14ac:dyDescent="0.35">
      <c r="A96" s="1"/>
      <c r="B96" s="302">
        <v>44504.583333333336</v>
      </c>
      <c r="C96" s="303">
        <v>0</v>
      </c>
      <c r="D96" s="52" t="s">
        <v>199</v>
      </c>
      <c r="E96" s="52" t="s">
        <v>203</v>
      </c>
      <c r="F96" s="150">
        <v>3.0620342535923457E-2</v>
      </c>
      <c r="G96" s="151">
        <v>81833.641823861297</v>
      </c>
      <c r="H96" s="152" t="str">
        <f t="shared" si="5"/>
        <v>ON</v>
      </c>
      <c r="I96" s="36"/>
      <c r="J96" s="41"/>
      <c r="L96" s="49"/>
    </row>
    <row r="97" spans="1:12" x14ac:dyDescent="0.35">
      <c r="A97" s="1"/>
      <c r="B97" s="302">
        <v>44504.625</v>
      </c>
      <c r="C97" s="303">
        <v>0</v>
      </c>
      <c r="D97" s="52" t="s">
        <v>199</v>
      </c>
      <c r="E97" s="52" t="s">
        <v>203</v>
      </c>
      <c r="F97" s="150">
        <v>3.0757285171977792E-2</v>
      </c>
      <c r="G97" s="151">
        <v>79265.531308725913</v>
      </c>
      <c r="H97" s="152" t="str">
        <f t="shared" si="5"/>
        <v>ON</v>
      </c>
      <c r="I97" s="36"/>
      <c r="J97" s="41"/>
      <c r="L97" s="49"/>
    </row>
    <row r="98" spans="1:12" x14ac:dyDescent="0.35">
      <c r="A98" s="1"/>
      <c r="B98" s="302">
        <v>44504.666666666664</v>
      </c>
      <c r="C98" s="303">
        <v>0.40600000000000003</v>
      </c>
      <c r="D98" s="52" t="s">
        <v>199</v>
      </c>
      <c r="E98" s="52" t="s">
        <v>203</v>
      </c>
      <c r="F98" s="150">
        <v>3.1563424593873332E-2</v>
      </c>
      <c r="G98" s="151">
        <v>77958.771777843562</v>
      </c>
      <c r="H98" s="152" t="str">
        <f t="shared" si="5"/>
        <v>ON</v>
      </c>
      <c r="I98" s="36"/>
      <c r="J98" s="41"/>
      <c r="L98" s="49"/>
    </row>
    <row r="99" spans="1:12" x14ac:dyDescent="0.35">
      <c r="A99" s="1"/>
      <c r="B99" s="302">
        <v>44504.708333333336</v>
      </c>
      <c r="C99" s="303">
        <v>1.1100000000000001</v>
      </c>
      <c r="D99" s="52" t="s">
        <v>199</v>
      </c>
      <c r="E99" s="52" t="s">
        <v>203</v>
      </c>
      <c r="F99" s="150">
        <v>3.0346662890361819E-2</v>
      </c>
      <c r="G99" s="151">
        <v>77454.869194353989</v>
      </c>
      <c r="H99" s="152" t="str">
        <f t="shared" si="5"/>
        <v>ON</v>
      </c>
      <c r="I99" s="36"/>
      <c r="J99" s="41"/>
      <c r="L99" s="49"/>
    </row>
    <row r="100" spans="1:12" x14ac:dyDescent="0.35">
      <c r="A100" s="1"/>
      <c r="B100" s="302">
        <v>44504.75</v>
      </c>
      <c r="C100" s="303">
        <v>2.6429999999999998</v>
      </c>
      <c r="D100" s="52" t="s">
        <v>199</v>
      </c>
      <c r="E100" s="52" t="s">
        <v>203</v>
      </c>
      <c r="F100" s="150">
        <v>3.1677844992029608E-2</v>
      </c>
      <c r="G100" s="151">
        <v>76742.20364062539</v>
      </c>
      <c r="H100" s="152" t="str">
        <f t="shared" si="5"/>
        <v>ON</v>
      </c>
      <c r="I100" s="36"/>
      <c r="J100" s="41"/>
      <c r="L100" s="49"/>
    </row>
    <row r="101" spans="1:12" x14ac:dyDescent="0.35">
      <c r="A101" s="1"/>
      <c r="B101" s="302">
        <v>44504.791666666664</v>
      </c>
      <c r="C101" s="303">
        <v>4.91</v>
      </c>
      <c r="D101" s="52" t="s">
        <v>199</v>
      </c>
      <c r="E101" s="52" t="s">
        <v>203</v>
      </c>
      <c r="F101" s="150">
        <v>3.1622050888002219E-2</v>
      </c>
      <c r="G101" s="151">
        <v>76935.300530942375</v>
      </c>
      <c r="H101" s="152" t="str">
        <f t="shared" si="5"/>
        <v>ON</v>
      </c>
      <c r="I101" s="36"/>
      <c r="J101" s="41"/>
      <c r="L101" s="49"/>
    </row>
    <row r="102" spans="1:12" x14ac:dyDescent="0.35">
      <c r="A102" s="1"/>
      <c r="B102" s="302">
        <v>44504.833333333336</v>
      </c>
      <c r="C102" s="303">
        <v>5.5419999999999998</v>
      </c>
      <c r="D102" s="52" t="s">
        <v>199</v>
      </c>
      <c r="E102" s="52" t="s">
        <v>203</v>
      </c>
      <c r="F102" s="150">
        <v>3.1625269711083877E-2</v>
      </c>
      <c r="G102" s="151">
        <v>78666.150480496333</v>
      </c>
      <c r="H102" s="152" t="str">
        <f t="shared" si="5"/>
        <v>ON</v>
      </c>
      <c r="I102" s="36"/>
      <c r="J102" s="41"/>
      <c r="L102" s="49"/>
    </row>
    <row r="103" spans="1:12" x14ac:dyDescent="0.35">
      <c r="A103" s="1"/>
      <c r="B103" s="302">
        <v>44504.875</v>
      </c>
      <c r="C103" s="303">
        <v>4081.125</v>
      </c>
      <c r="D103" s="52" t="s">
        <v>199</v>
      </c>
      <c r="E103" s="52" t="s">
        <v>203</v>
      </c>
      <c r="F103" s="150">
        <v>11.847991972272954</v>
      </c>
      <c r="G103" s="151">
        <v>79872.256149217152</v>
      </c>
      <c r="H103" s="152" t="str">
        <f t="shared" si="5"/>
        <v>ON</v>
      </c>
      <c r="I103" s="36"/>
      <c r="J103" s="41"/>
      <c r="L103" s="49"/>
    </row>
    <row r="104" spans="1:12" x14ac:dyDescent="0.35">
      <c r="A104" s="1"/>
      <c r="B104" s="302">
        <v>44504.916666666664</v>
      </c>
      <c r="C104" s="303">
        <v>5438.22</v>
      </c>
      <c r="D104" s="52" t="s">
        <v>199</v>
      </c>
      <c r="E104" s="52" t="s">
        <v>203</v>
      </c>
      <c r="F104" s="150">
        <v>97.341369721136076</v>
      </c>
      <c r="G104" s="151">
        <v>106099.31726797468</v>
      </c>
      <c r="H104" s="152" t="str">
        <f t="shared" si="5"/>
        <v>ON</v>
      </c>
      <c r="I104" s="36"/>
      <c r="J104" s="41"/>
      <c r="L104" s="49"/>
    </row>
    <row r="105" spans="1:12" x14ac:dyDescent="0.35">
      <c r="A105" s="1"/>
      <c r="B105" s="302">
        <v>44504.958333333336</v>
      </c>
      <c r="C105" s="303">
        <v>1000.442</v>
      </c>
      <c r="D105" s="52" t="s">
        <v>199</v>
      </c>
      <c r="E105" s="52" t="s">
        <v>203</v>
      </c>
      <c r="F105" s="150">
        <v>17.858015459742077</v>
      </c>
      <c r="G105" s="151">
        <v>108116.43627692455</v>
      </c>
      <c r="H105" s="152" t="str">
        <f t="shared" si="5"/>
        <v>ON</v>
      </c>
      <c r="I105" s="36"/>
      <c r="J105" s="41"/>
      <c r="L105" s="49"/>
    </row>
    <row r="106" spans="1:12" x14ac:dyDescent="0.35">
      <c r="A106" s="1"/>
      <c r="B106" s="302">
        <v>44505</v>
      </c>
      <c r="C106" s="303">
        <v>1847.41</v>
      </c>
      <c r="D106" s="52" t="s">
        <v>199</v>
      </c>
      <c r="E106" s="52" t="s">
        <v>203</v>
      </c>
      <c r="F106" s="150">
        <v>1.9956084748677441</v>
      </c>
      <c r="G106" s="151">
        <v>83743.262170701259</v>
      </c>
      <c r="H106" s="152" t="str">
        <f t="shared" si="5"/>
        <v>ON</v>
      </c>
      <c r="I106" s="36"/>
      <c r="J106" s="41"/>
      <c r="L106" s="49"/>
    </row>
    <row r="107" spans="1:12" x14ac:dyDescent="0.35">
      <c r="A107" s="1"/>
      <c r="B107" s="302">
        <v>44505.041666666664</v>
      </c>
      <c r="C107" s="303">
        <v>5441.5739999999996</v>
      </c>
      <c r="D107" s="52" t="s">
        <v>199</v>
      </c>
      <c r="E107" s="52" t="s">
        <v>203</v>
      </c>
      <c r="F107" s="150">
        <v>3.1638124057744729E-2</v>
      </c>
      <c r="G107" s="151">
        <v>92800.838129845404</v>
      </c>
      <c r="H107" s="152" t="str">
        <f t="shared" si="5"/>
        <v>ON</v>
      </c>
      <c r="I107" s="36"/>
      <c r="J107" s="41"/>
      <c r="L107" s="49"/>
    </row>
    <row r="108" spans="1:12" x14ac:dyDescent="0.35">
      <c r="A108" s="1"/>
      <c r="B108" s="302">
        <v>44505.083333333336</v>
      </c>
      <c r="C108" s="303">
        <v>4870.1930000000002</v>
      </c>
      <c r="D108" s="52" t="s">
        <v>199</v>
      </c>
      <c r="E108" s="52" t="s">
        <v>203</v>
      </c>
      <c r="F108" s="150">
        <v>48.529883867747657</v>
      </c>
      <c r="G108" s="151">
        <v>117233.97169684377</v>
      </c>
      <c r="H108" s="152" t="str">
        <f t="shared" si="5"/>
        <v>ON</v>
      </c>
      <c r="I108" s="36"/>
      <c r="J108" s="41"/>
      <c r="L108" s="49"/>
    </row>
    <row r="109" spans="1:12" x14ac:dyDescent="0.35">
      <c r="A109" s="1"/>
      <c r="B109" s="302">
        <v>44505.125</v>
      </c>
      <c r="C109" s="303">
        <v>1618.7270000000001</v>
      </c>
      <c r="D109" s="52" t="s">
        <v>199</v>
      </c>
      <c r="E109" s="52" t="s">
        <v>203</v>
      </c>
      <c r="F109" s="150">
        <v>54.339688194465502</v>
      </c>
      <c r="G109" s="151">
        <v>179546.18279754417</v>
      </c>
      <c r="H109" s="152" t="str">
        <f t="shared" si="5"/>
        <v>ON</v>
      </c>
      <c r="I109" s="36"/>
      <c r="J109" s="41"/>
      <c r="L109" s="49"/>
    </row>
    <row r="110" spans="1:12" x14ac:dyDescent="0.35">
      <c r="A110" s="1"/>
      <c r="B110" s="302">
        <v>44505.166666666664</v>
      </c>
      <c r="C110" s="303">
        <v>2310.8040000000001</v>
      </c>
      <c r="D110" s="52" t="s">
        <v>199</v>
      </c>
      <c r="E110" s="52" t="s">
        <v>203</v>
      </c>
      <c r="F110" s="150">
        <v>56.514566783072247</v>
      </c>
      <c r="G110" s="151">
        <v>109571.62452350397</v>
      </c>
      <c r="H110" s="152" t="str">
        <f t="shared" si="5"/>
        <v>ON</v>
      </c>
      <c r="I110" s="36"/>
      <c r="J110" s="41"/>
      <c r="L110" s="49"/>
    </row>
    <row r="111" spans="1:12" x14ac:dyDescent="0.35">
      <c r="A111" s="1"/>
      <c r="B111" s="302">
        <v>44505.208333333336</v>
      </c>
      <c r="C111" s="303">
        <v>4711.5200000000004</v>
      </c>
      <c r="D111" s="52" t="s">
        <v>199</v>
      </c>
      <c r="E111" s="52" t="s">
        <v>203</v>
      </c>
      <c r="F111" s="150">
        <v>33.779080259317354</v>
      </c>
      <c r="G111" s="151">
        <v>177707.99854003111</v>
      </c>
      <c r="H111" s="152" t="str">
        <f t="shared" si="5"/>
        <v>ON</v>
      </c>
      <c r="I111" s="36"/>
      <c r="J111" s="41"/>
      <c r="L111" s="49"/>
    </row>
    <row r="112" spans="1:12" x14ac:dyDescent="0.35">
      <c r="A112" s="1"/>
      <c r="B112" s="302">
        <v>44505.25</v>
      </c>
      <c r="C112" s="303">
        <v>1007.247</v>
      </c>
      <c r="D112" s="52" t="s">
        <v>199</v>
      </c>
      <c r="E112" s="52" t="s">
        <v>203</v>
      </c>
      <c r="F112" s="150">
        <v>67.393742050052538</v>
      </c>
      <c r="G112" s="151">
        <v>166673.11441963867</v>
      </c>
      <c r="H112" s="152" t="str">
        <f t="shared" si="5"/>
        <v>ON</v>
      </c>
      <c r="I112" s="36"/>
      <c r="J112" s="41"/>
      <c r="L112" s="49"/>
    </row>
    <row r="113" spans="1:12" x14ac:dyDescent="0.35">
      <c r="A113" s="1"/>
      <c r="B113" s="302">
        <v>44505.291666666664</v>
      </c>
      <c r="C113" s="303">
        <v>319.88</v>
      </c>
      <c r="D113" s="52" t="s">
        <v>199</v>
      </c>
      <c r="E113" s="52" t="s">
        <v>203</v>
      </c>
      <c r="F113" s="150">
        <v>58.8014175264071</v>
      </c>
      <c r="G113" s="151">
        <v>192500.95352012949</v>
      </c>
      <c r="H113" s="152" t="str">
        <f t="shared" si="5"/>
        <v>ON</v>
      </c>
      <c r="I113" s="36"/>
      <c r="J113" s="41"/>
      <c r="L113" s="49"/>
    </row>
    <row r="114" spans="1:12" x14ac:dyDescent="0.35">
      <c r="A114" s="1"/>
      <c r="B114" s="302">
        <v>44505.333333333336</v>
      </c>
      <c r="C114" s="303">
        <v>119.822</v>
      </c>
      <c r="D114" s="52" t="s">
        <v>199</v>
      </c>
      <c r="E114" s="52" t="s">
        <v>200</v>
      </c>
      <c r="F114" s="150">
        <v>60.037733465317032</v>
      </c>
      <c r="G114" s="151">
        <v>153921.61400611995</v>
      </c>
      <c r="H114" s="152" t="str">
        <f t="shared" si="5"/>
        <v>ON</v>
      </c>
      <c r="I114" s="36"/>
      <c r="J114" s="41"/>
      <c r="L114" s="49"/>
    </row>
    <row r="115" spans="1:12" x14ac:dyDescent="0.35">
      <c r="A115" s="1"/>
      <c r="B115" s="302">
        <v>44505.375</v>
      </c>
      <c r="C115" s="303">
        <v>77.034999999999997</v>
      </c>
      <c r="D115" s="52" t="s">
        <v>199</v>
      </c>
      <c r="E115" s="52" t="s">
        <v>200</v>
      </c>
      <c r="F115" s="150">
        <v>56.998663917137726</v>
      </c>
      <c r="G115" s="151">
        <v>171951.79818730676</v>
      </c>
      <c r="H115" s="152" t="str">
        <f t="shared" si="5"/>
        <v>ON</v>
      </c>
      <c r="I115" s="36"/>
      <c r="J115" s="41"/>
      <c r="L115" s="49"/>
    </row>
    <row r="116" spans="1:12" x14ac:dyDescent="0.35">
      <c r="A116" s="1"/>
      <c r="B116" s="302">
        <v>44505.416666666664</v>
      </c>
      <c r="C116" s="303">
        <v>112.095</v>
      </c>
      <c r="D116" s="52" t="s">
        <v>199</v>
      </c>
      <c r="E116" s="52" t="s">
        <v>200</v>
      </c>
      <c r="F116" s="150">
        <v>43.074031118378279</v>
      </c>
      <c r="G116" s="151">
        <v>180450.67214236321</v>
      </c>
      <c r="H116" s="152" t="str">
        <f t="shared" si="5"/>
        <v>ON</v>
      </c>
      <c r="I116" s="36"/>
      <c r="J116" s="41"/>
      <c r="L116" s="49"/>
    </row>
    <row r="117" spans="1:12" x14ac:dyDescent="0.35">
      <c r="A117" s="1"/>
      <c r="B117" s="302">
        <v>44505.458333333336</v>
      </c>
      <c r="C117" s="303">
        <v>106.67700000000001</v>
      </c>
      <c r="D117" s="52" t="s">
        <v>199</v>
      </c>
      <c r="E117" s="52" t="s">
        <v>200</v>
      </c>
      <c r="F117" s="150">
        <v>71.877254064327872</v>
      </c>
      <c r="G117" s="151">
        <v>189880.29543706085</v>
      </c>
      <c r="H117" s="152" t="str">
        <f t="shared" si="5"/>
        <v>ON</v>
      </c>
      <c r="I117" s="36"/>
      <c r="J117" s="41"/>
      <c r="L117" s="49"/>
    </row>
    <row r="118" spans="1:12" x14ac:dyDescent="0.35">
      <c r="A118" s="1"/>
      <c r="B118" s="302">
        <v>44505.5</v>
      </c>
      <c r="C118" s="303">
        <v>63.305999999999997</v>
      </c>
      <c r="D118" s="52" t="s">
        <v>199</v>
      </c>
      <c r="E118" s="52" t="s">
        <v>200</v>
      </c>
      <c r="F118" s="150">
        <v>71.990516846647722</v>
      </c>
      <c r="G118" s="151">
        <v>187990.9713344356</v>
      </c>
      <c r="H118" s="152" t="str">
        <f t="shared" si="5"/>
        <v>ON</v>
      </c>
      <c r="I118" s="36"/>
      <c r="J118" s="41"/>
      <c r="L118" s="49"/>
    </row>
    <row r="119" spans="1:12" x14ac:dyDescent="0.35">
      <c r="A119" s="1"/>
      <c r="B119" s="302">
        <v>44505.541666666664</v>
      </c>
      <c r="C119" s="303">
        <v>65.906000000000006</v>
      </c>
      <c r="D119" s="52" t="s">
        <v>199</v>
      </c>
      <c r="E119" s="52" t="s">
        <v>204</v>
      </c>
      <c r="F119" s="150">
        <v>57.122541641642364</v>
      </c>
      <c r="G119" s="151">
        <v>183225.79577749726</v>
      </c>
      <c r="H119" s="152" t="str">
        <f t="shared" si="5"/>
        <v>ON</v>
      </c>
      <c r="I119" s="36"/>
      <c r="J119" s="41"/>
      <c r="L119" s="49"/>
    </row>
    <row r="120" spans="1:12" x14ac:dyDescent="0.35">
      <c r="A120" s="1"/>
      <c r="B120" s="302">
        <v>44505.583333333336</v>
      </c>
      <c r="C120" s="303">
        <v>64.099999999999994</v>
      </c>
      <c r="D120" s="52" t="s">
        <v>199</v>
      </c>
      <c r="E120" s="52" t="s">
        <v>202</v>
      </c>
      <c r="F120" s="150">
        <v>50.508522808535588</v>
      </c>
      <c r="G120" s="151">
        <v>25745.076105840853</v>
      </c>
      <c r="H120" s="152" t="str">
        <f t="shared" si="5"/>
        <v>OFF</v>
      </c>
      <c r="I120" s="36"/>
      <c r="J120" s="41"/>
      <c r="L120" s="49"/>
    </row>
    <row r="121" spans="1:12" x14ac:dyDescent="0.35">
      <c r="A121" s="1"/>
      <c r="B121" s="302">
        <v>44505.625</v>
      </c>
      <c r="C121" s="303">
        <v>127.157</v>
      </c>
      <c r="D121" s="52" t="s">
        <v>199</v>
      </c>
      <c r="E121" s="52" t="s">
        <v>203</v>
      </c>
      <c r="F121" s="150">
        <v>1.2557834429010488</v>
      </c>
      <c r="G121" s="151">
        <v>1146.3155081848872</v>
      </c>
      <c r="H121" s="152" t="str">
        <f t="shared" si="5"/>
        <v>ON</v>
      </c>
      <c r="I121" s="36"/>
      <c r="J121" s="41"/>
      <c r="L121" s="49"/>
    </row>
    <row r="122" spans="1:12" x14ac:dyDescent="0.35">
      <c r="A122" s="1"/>
      <c r="B122" s="302">
        <v>44505.666666666664</v>
      </c>
      <c r="C122" s="303">
        <v>101.995</v>
      </c>
      <c r="D122" s="52" t="s">
        <v>199</v>
      </c>
      <c r="E122" s="52" t="s">
        <v>200</v>
      </c>
      <c r="F122" s="150">
        <v>10.676036364227022</v>
      </c>
      <c r="G122" s="151">
        <v>157784.02972398011</v>
      </c>
      <c r="H122" s="152" t="str">
        <f t="shared" si="5"/>
        <v>ON</v>
      </c>
      <c r="I122" s="36"/>
      <c r="J122" s="41"/>
      <c r="L122" s="49"/>
    </row>
    <row r="123" spans="1:12" x14ac:dyDescent="0.35">
      <c r="A123" s="1"/>
      <c r="B123" s="302">
        <v>44505.708333333336</v>
      </c>
      <c r="C123" s="303">
        <v>69.227999999999994</v>
      </c>
      <c r="D123" s="52" t="s">
        <v>199</v>
      </c>
      <c r="E123" s="52" t="s">
        <v>200</v>
      </c>
      <c r="F123" s="150">
        <v>62.968756256535052</v>
      </c>
      <c r="G123" s="151">
        <v>175809.37369427964</v>
      </c>
      <c r="H123" s="152" t="str">
        <f t="shared" si="5"/>
        <v>ON</v>
      </c>
      <c r="I123" s="36"/>
      <c r="J123" s="41"/>
      <c r="L123" s="49"/>
    </row>
    <row r="124" spans="1:12" x14ac:dyDescent="0.35">
      <c r="A124" s="1"/>
      <c r="B124" s="302">
        <v>44505.75</v>
      </c>
      <c r="C124" s="303">
        <v>106.812</v>
      </c>
      <c r="D124" s="52" t="s">
        <v>199</v>
      </c>
      <c r="E124" s="52" t="s">
        <v>200</v>
      </c>
      <c r="F124" s="150">
        <v>51.885988911707109</v>
      </c>
      <c r="G124" s="151">
        <v>148122.77030161466</v>
      </c>
      <c r="H124" s="152" t="str">
        <f t="shared" si="5"/>
        <v>ON</v>
      </c>
      <c r="I124" s="36"/>
      <c r="J124" s="41"/>
      <c r="L124" s="49"/>
    </row>
    <row r="125" spans="1:12" x14ac:dyDescent="0.35">
      <c r="A125" s="1"/>
      <c r="B125" s="302">
        <v>44505.791666666664</v>
      </c>
      <c r="C125" s="303">
        <v>179.92599999999999</v>
      </c>
      <c r="D125" s="52" t="s">
        <v>199</v>
      </c>
      <c r="E125" s="52" t="s">
        <v>200</v>
      </c>
      <c r="F125" s="150">
        <v>49.982906475966608</v>
      </c>
      <c r="G125" s="151">
        <v>173021.55178990445</v>
      </c>
      <c r="H125" s="152" t="str">
        <f t="shared" si="5"/>
        <v>ON</v>
      </c>
      <c r="I125" s="36"/>
      <c r="J125" s="41"/>
      <c r="L125" s="49"/>
    </row>
    <row r="126" spans="1:12" x14ac:dyDescent="0.35">
      <c r="A126" s="1"/>
      <c r="B126" s="302">
        <v>44505.833333333336</v>
      </c>
      <c r="C126" s="303">
        <v>271.98</v>
      </c>
      <c r="D126" s="52" t="s">
        <v>199</v>
      </c>
      <c r="E126" s="52" t="s">
        <v>200</v>
      </c>
      <c r="F126" s="150">
        <v>80.171579272071369</v>
      </c>
      <c r="G126" s="151">
        <v>192953.53737841651</v>
      </c>
      <c r="H126" s="152" t="str">
        <f t="shared" si="5"/>
        <v>ON</v>
      </c>
      <c r="I126" s="36"/>
      <c r="J126" s="41"/>
      <c r="L126" s="49"/>
    </row>
    <row r="127" spans="1:12" s="1" customFormat="1" x14ac:dyDescent="0.35">
      <c r="B127" s="302">
        <v>44505.875</v>
      </c>
      <c r="C127" s="303">
        <v>96.212000000000003</v>
      </c>
      <c r="D127" s="52" t="s">
        <v>199</v>
      </c>
      <c r="E127" s="52" t="s">
        <v>200</v>
      </c>
      <c r="F127" s="150">
        <v>91.906679304807099</v>
      </c>
      <c r="G127" s="151">
        <v>198229.77868819254</v>
      </c>
      <c r="H127" s="152" t="str">
        <f t="shared" si="5"/>
        <v>ON</v>
      </c>
      <c r="I127" s="52"/>
      <c r="J127" s="41"/>
      <c r="K127"/>
      <c r="L127" s="49"/>
    </row>
    <row r="128" spans="1:12" x14ac:dyDescent="0.35">
      <c r="A128" s="1"/>
      <c r="B128" s="302">
        <v>44505.916666666664</v>
      </c>
      <c r="C128" s="303">
        <v>98.56</v>
      </c>
      <c r="D128" s="52" t="s">
        <v>199</v>
      </c>
      <c r="E128" s="52" t="s">
        <v>200</v>
      </c>
      <c r="F128" s="150">
        <v>90.594639730387712</v>
      </c>
      <c r="G128" s="151">
        <v>197160.01129722819</v>
      </c>
      <c r="H128" s="152" t="str">
        <f t="shared" si="5"/>
        <v>ON</v>
      </c>
      <c r="I128" s="36"/>
      <c r="J128" s="41"/>
      <c r="L128" s="49"/>
    </row>
    <row r="129" spans="1:12" x14ac:dyDescent="0.35">
      <c r="A129" s="1"/>
      <c r="B129" s="302">
        <v>44505.958333333336</v>
      </c>
      <c r="C129" s="303">
        <v>132.76</v>
      </c>
      <c r="D129" s="52" t="s">
        <v>199</v>
      </c>
      <c r="E129" s="52" t="s">
        <v>200</v>
      </c>
      <c r="F129" s="150">
        <v>69.666318123258634</v>
      </c>
      <c r="G129" s="151">
        <v>195532.86878471385</v>
      </c>
      <c r="H129" s="152" t="str">
        <f t="shared" si="5"/>
        <v>ON</v>
      </c>
      <c r="I129" s="36"/>
      <c r="J129" s="41"/>
      <c r="L129" s="49"/>
    </row>
    <row r="130" spans="1:12" x14ac:dyDescent="0.35">
      <c r="A130" s="1"/>
      <c r="B130" s="302">
        <v>44506</v>
      </c>
      <c r="C130" s="303">
        <v>80.748999999999995</v>
      </c>
      <c r="D130" s="52" t="s">
        <v>199</v>
      </c>
      <c r="E130" s="52" t="s">
        <v>200</v>
      </c>
      <c r="F130" s="150">
        <v>78.750427917220662</v>
      </c>
      <c r="G130" s="151">
        <v>196080.90048415688</v>
      </c>
      <c r="H130" s="152" t="str">
        <f t="shared" si="5"/>
        <v>ON</v>
      </c>
      <c r="I130" s="36"/>
      <c r="J130" s="41"/>
      <c r="L130" s="49"/>
    </row>
    <row r="131" spans="1:12" x14ac:dyDescent="0.35">
      <c r="A131" s="1"/>
      <c r="B131" s="302">
        <v>44506.041666666664</v>
      </c>
      <c r="C131" s="303">
        <v>146.80500000000001</v>
      </c>
      <c r="D131" s="52" t="s">
        <v>199</v>
      </c>
      <c r="E131" s="52" t="s">
        <v>200</v>
      </c>
      <c r="F131" s="150">
        <v>65.107350528890748</v>
      </c>
      <c r="G131" s="151">
        <v>195540.92761976816</v>
      </c>
      <c r="H131" s="152" t="str">
        <f t="shared" si="5"/>
        <v>ON</v>
      </c>
      <c r="I131" s="36"/>
      <c r="J131" s="41"/>
      <c r="L131" s="49"/>
    </row>
    <row r="132" spans="1:12" x14ac:dyDescent="0.35">
      <c r="A132" s="1"/>
      <c r="B132" s="302">
        <v>44506.083333333336</v>
      </c>
      <c r="C132" s="303">
        <v>126.11</v>
      </c>
      <c r="D132" s="52" t="s">
        <v>199</v>
      </c>
      <c r="E132" s="52" t="s">
        <v>200</v>
      </c>
      <c r="F132" s="150">
        <v>76.749450486387161</v>
      </c>
      <c r="G132" s="151">
        <v>198130.91283148172</v>
      </c>
      <c r="H132" s="152" t="str">
        <f t="shared" si="5"/>
        <v>ON</v>
      </c>
      <c r="I132" s="36"/>
      <c r="J132" s="41"/>
      <c r="L132" s="49"/>
    </row>
    <row r="133" spans="1:12" x14ac:dyDescent="0.35">
      <c r="A133" s="1"/>
      <c r="B133" s="302">
        <v>44506.125</v>
      </c>
      <c r="C133" s="303">
        <v>80.617000000000004</v>
      </c>
      <c r="D133" s="52" t="s">
        <v>199</v>
      </c>
      <c r="E133" s="52" t="s">
        <v>200</v>
      </c>
      <c r="F133" s="150">
        <v>75.721210039220509</v>
      </c>
      <c r="G133" s="151">
        <v>195658.5783701184</v>
      </c>
      <c r="H133" s="152" t="str">
        <f t="shared" si="5"/>
        <v>ON</v>
      </c>
      <c r="I133" s="36"/>
      <c r="J133" s="41"/>
      <c r="L133" s="49"/>
    </row>
    <row r="134" spans="1:12" x14ac:dyDescent="0.35">
      <c r="A134" s="1"/>
      <c r="B134" s="302">
        <v>44506.166666666664</v>
      </c>
      <c r="C134" s="303">
        <v>103.14100000000001</v>
      </c>
      <c r="D134" s="52" t="s">
        <v>199</v>
      </c>
      <c r="E134" s="52" t="s">
        <v>200</v>
      </c>
      <c r="F134" s="150">
        <v>66.813059584648499</v>
      </c>
      <c r="G134" s="151">
        <v>196837.07700069516</v>
      </c>
      <c r="H134" s="152" t="str">
        <f t="shared" si="5"/>
        <v>ON</v>
      </c>
      <c r="I134" s="36"/>
      <c r="J134" s="41"/>
      <c r="L134" s="49"/>
    </row>
    <row r="135" spans="1:12" x14ac:dyDescent="0.35">
      <c r="A135" s="1"/>
      <c r="B135" s="302">
        <v>44506.208333333336</v>
      </c>
      <c r="C135" s="303">
        <v>74.771000000000001</v>
      </c>
      <c r="D135" s="52" t="s">
        <v>199</v>
      </c>
      <c r="E135" s="52" t="s">
        <v>200</v>
      </c>
      <c r="F135" s="150">
        <v>74.974761828260199</v>
      </c>
      <c r="G135" s="151">
        <v>198133.3311162442</v>
      </c>
      <c r="H135" s="152" t="str">
        <f t="shared" si="5"/>
        <v>ON</v>
      </c>
      <c r="I135" s="36"/>
      <c r="J135" s="41"/>
      <c r="L135" s="49"/>
    </row>
    <row r="136" spans="1:12" x14ac:dyDescent="0.35">
      <c r="A136" s="1"/>
      <c r="B136" s="302">
        <v>44506.25</v>
      </c>
      <c r="C136" s="303">
        <v>149.142</v>
      </c>
      <c r="D136" s="52" t="s">
        <v>199</v>
      </c>
      <c r="E136" s="52" t="s">
        <v>200</v>
      </c>
      <c r="F136" s="150">
        <v>58.344412627225438</v>
      </c>
      <c r="G136" s="151">
        <v>197458.59917629298</v>
      </c>
      <c r="H136" s="152" t="str">
        <f t="shared" si="5"/>
        <v>ON</v>
      </c>
      <c r="I136" s="36"/>
      <c r="J136" s="41"/>
      <c r="L136" s="49"/>
    </row>
    <row r="137" spans="1:12" x14ac:dyDescent="0.35">
      <c r="A137" s="1"/>
      <c r="B137" s="302">
        <v>44506.291666666664</v>
      </c>
      <c r="C137" s="303">
        <v>133.68700000000001</v>
      </c>
      <c r="D137" s="52" t="s">
        <v>199</v>
      </c>
      <c r="E137" s="52" t="s">
        <v>200</v>
      </c>
      <c r="F137" s="150">
        <v>76.400989206479281</v>
      </c>
      <c r="G137" s="151">
        <v>201107.11325586893</v>
      </c>
      <c r="H137" s="152" t="str">
        <f t="shared" si="5"/>
        <v>ON</v>
      </c>
      <c r="I137" s="36"/>
      <c r="J137" s="41"/>
      <c r="L137" s="49"/>
    </row>
    <row r="138" spans="1:12" x14ac:dyDescent="0.35">
      <c r="A138" s="1"/>
      <c r="B138" s="302">
        <v>44506.333333333336</v>
      </c>
      <c r="C138" s="303">
        <v>68.44</v>
      </c>
      <c r="D138" s="52" t="s">
        <v>199</v>
      </c>
      <c r="E138" s="52" t="s">
        <v>200</v>
      </c>
      <c r="F138" s="150">
        <v>76.535161251513557</v>
      </c>
      <c r="G138" s="151">
        <v>199177.524654893</v>
      </c>
      <c r="H138" s="152" t="str">
        <f t="shared" si="5"/>
        <v>ON</v>
      </c>
      <c r="I138" s="36"/>
      <c r="J138" s="41"/>
      <c r="L138" s="49"/>
    </row>
    <row r="139" spans="1:12" x14ac:dyDescent="0.35">
      <c r="A139" s="1"/>
      <c r="B139" s="302">
        <v>44506.375</v>
      </c>
      <c r="C139" s="303">
        <v>97.792000000000002</v>
      </c>
      <c r="D139" s="52" t="s">
        <v>199</v>
      </c>
      <c r="E139" s="52" t="s">
        <v>200</v>
      </c>
      <c r="F139" s="150">
        <v>64.583586033035303</v>
      </c>
      <c r="G139" s="151">
        <v>195949.77929002652</v>
      </c>
      <c r="H139" s="152" t="str">
        <f t="shared" ref="H139:H202" si="6">IF(E139="RE","ON",IF(E139="FA","OFF",IF(E139="HE","ON",IF(E139="HA","ON",IF(E139="DP","OFF",IF(E139="DNP","OFF"))))))</f>
        <v>ON</v>
      </c>
      <c r="I139" s="36"/>
      <c r="J139" s="41"/>
      <c r="L139" s="49"/>
    </row>
    <row r="140" spans="1:12" x14ac:dyDescent="0.35">
      <c r="A140" s="1"/>
      <c r="B140" s="302">
        <v>44506.416666666664</v>
      </c>
      <c r="C140" s="303">
        <v>118.16200000000001</v>
      </c>
      <c r="D140" s="52" t="s">
        <v>199</v>
      </c>
      <c r="E140" s="52" t="s">
        <v>200</v>
      </c>
      <c r="F140" s="150">
        <v>63.212327779911512</v>
      </c>
      <c r="G140" s="151">
        <v>199022.74888843173</v>
      </c>
      <c r="H140" s="152" t="str">
        <f t="shared" si="6"/>
        <v>ON</v>
      </c>
      <c r="I140" s="36"/>
      <c r="J140" s="41"/>
      <c r="L140" s="49"/>
    </row>
    <row r="141" spans="1:12" x14ac:dyDescent="0.35">
      <c r="A141" s="1"/>
      <c r="B141" s="302">
        <v>44506.458333333336</v>
      </c>
      <c r="C141" s="303">
        <v>71.164000000000001</v>
      </c>
      <c r="D141" s="52" t="s">
        <v>199</v>
      </c>
      <c r="E141" s="52" t="s">
        <v>200</v>
      </c>
      <c r="F141" s="150">
        <v>70.124099759479066</v>
      </c>
      <c r="G141" s="151">
        <v>200028.35518952258</v>
      </c>
      <c r="H141" s="152" t="str">
        <f t="shared" si="6"/>
        <v>ON</v>
      </c>
      <c r="I141" s="36"/>
      <c r="J141" s="41"/>
      <c r="L141" s="49"/>
    </row>
    <row r="142" spans="1:12" x14ac:dyDescent="0.35">
      <c r="A142" s="1"/>
      <c r="B142" s="302">
        <v>44506.5</v>
      </c>
      <c r="C142" s="303">
        <v>148.92500000000001</v>
      </c>
      <c r="D142" s="52" t="s">
        <v>199</v>
      </c>
      <c r="E142" s="52" t="s">
        <v>200</v>
      </c>
      <c r="F142" s="150">
        <v>62.195602042963685</v>
      </c>
      <c r="G142" s="151">
        <v>197502.14262264009</v>
      </c>
      <c r="H142" s="152" t="str">
        <f t="shared" si="6"/>
        <v>ON</v>
      </c>
      <c r="I142" s="36"/>
      <c r="J142" s="41"/>
      <c r="L142" s="49"/>
    </row>
    <row r="143" spans="1:12" x14ac:dyDescent="0.35">
      <c r="A143" s="1"/>
      <c r="B143" s="302">
        <v>44506.541666666664</v>
      </c>
      <c r="C143" s="303">
        <v>136.80799999999999</v>
      </c>
      <c r="D143" s="52" t="s">
        <v>199</v>
      </c>
      <c r="E143" s="52" t="s">
        <v>200</v>
      </c>
      <c r="F143" s="150">
        <v>64.277988267770638</v>
      </c>
      <c r="G143" s="151">
        <v>197904.94855827413</v>
      </c>
      <c r="H143" s="152" t="str">
        <f t="shared" si="6"/>
        <v>ON</v>
      </c>
      <c r="I143" s="36"/>
      <c r="J143" s="41"/>
      <c r="L143" s="49"/>
    </row>
    <row r="144" spans="1:12" x14ac:dyDescent="0.35">
      <c r="A144" s="1"/>
      <c r="B144" s="302">
        <v>44506.583333333336</v>
      </c>
      <c r="C144" s="303">
        <v>37.296999999999997</v>
      </c>
      <c r="D144" s="52" t="s">
        <v>199</v>
      </c>
      <c r="E144" s="52" t="s">
        <v>200</v>
      </c>
      <c r="F144" s="150">
        <v>81.349180224214962</v>
      </c>
      <c r="G144" s="151">
        <v>197093.28893556946</v>
      </c>
      <c r="H144" s="152" t="str">
        <f t="shared" si="6"/>
        <v>ON</v>
      </c>
      <c r="I144" s="36"/>
      <c r="J144" s="41"/>
      <c r="L144" s="49"/>
    </row>
    <row r="145" spans="1:12" x14ac:dyDescent="0.35">
      <c r="A145" s="1"/>
      <c r="B145" s="302">
        <v>44506.625</v>
      </c>
      <c r="C145" s="303">
        <v>71.430000000000007</v>
      </c>
      <c r="D145" s="52" t="s">
        <v>199</v>
      </c>
      <c r="E145" s="52" t="s">
        <v>200</v>
      </c>
      <c r="F145" s="150">
        <v>51.545994244694057</v>
      </c>
      <c r="G145" s="151">
        <v>177861.2357205663</v>
      </c>
      <c r="H145" s="152" t="str">
        <f t="shared" si="6"/>
        <v>ON</v>
      </c>
      <c r="I145" s="36"/>
      <c r="J145" s="41"/>
      <c r="L145" s="49"/>
    </row>
    <row r="146" spans="1:12" x14ac:dyDescent="0.35">
      <c r="A146" s="1"/>
      <c r="B146" s="302">
        <v>44506.666666666664</v>
      </c>
      <c r="C146" s="303">
        <v>196.97399999999999</v>
      </c>
      <c r="D146" s="52" t="s">
        <v>199</v>
      </c>
      <c r="E146" s="52" t="s">
        <v>200</v>
      </c>
      <c r="F146" s="150">
        <v>56.939968446752722</v>
      </c>
      <c r="G146" s="151">
        <v>197840.04417535654</v>
      </c>
      <c r="H146" s="152" t="str">
        <f t="shared" si="6"/>
        <v>ON</v>
      </c>
      <c r="I146" s="36"/>
      <c r="J146" s="41"/>
      <c r="L146" s="49"/>
    </row>
    <row r="147" spans="1:12" x14ac:dyDescent="0.35">
      <c r="A147" s="1"/>
      <c r="B147" s="302">
        <v>44506.708333333336</v>
      </c>
      <c r="C147" s="303">
        <v>245.04300000000001</v>
      </c>
      <c r="D147" s="52" t="s">
        <v>199</v>
      </c>
      <c r="E147" s="52" t="s">
        <v>200</v>
      </c>
      <c r="F147" s="150">
        <v>69.962691944073327</v>
      </c>
      <c r="G147" s="151">
        <v>197433.65444810377</v>
      </c>
      <c r="H147" s="152" t="str">
        <f t="shared" si="6"/>
        <v>ON</v>
      </c>
      <c r="I147" s="36"/>
      <c r="J147" s="41"/>
      <c r="L147" s="49"/>
    </row>
    <row r="148" spans="1:12" x14ac:dyDescent="0.35">
      <c r="A148" s="1"/>
      <c r="B148" s="302">
        <v>44506.75</v>
      </c>
      <c r="C148" s="303">
        <v>79.855000000000004</v>
      </c>
      <c r="D148" s="52" t="s">
        <v>199</v>
      </c>
      <c r="E148" s="52" t="s">
        <v>200</v>
      </c>
      <c r="F148" s="150">
        <v>75.922714681682862</v>
      </c>
      <c r="G148" s="151">
        <v>193020.30021743689</v>
      </c>
      <c r="H148" s="152" t="str">
        <f t="shared" si="6"/>
        <v>ON</v>
      </c>
      <c r="I148" s="36"/>
      <c r="J148" s="41"/>
      <c r="L148" s="49"/>
    </row>
    <row r="149" spans="1:12" x14ac:dyDescent="0.35">
      <c r="A149" s="1"/>
      <c r="B149" s="302">
        <v>44506.791666666664</v>
      </c>
      <c r="C149" s="303">
        <v>164.11500000000001</v>
      </c>
      <c r="D149" s="52" t="s">
        <v>199</v>
      </c>
      <c r="E149" s="52" t="s">
        <v>200</v>
      </c>
      <c r="F149" s="150">
        <v>51.837967206893389</v>
      </c>
      <c r="G149" s="151">
        <v>195968.34463799259</v>
      </c>
      <c r="H149" s="152" t="str">
        <f t="shared" si="6"/>
        <v>ON</v>
      </c>
      <c r="I149" s="36"/>
      <c r="J149" s="41"/>
      <c r="L149" s="49"/>
    </row>
    <row r="150" spans="1:12" x14ac:dyDescent="0.35">
      <c r="A150" s="1"/>
      <c r="B150" s="302">
        <v>44506.833333333336</v>
      </c>
      <c r="C150" s="303">
        <v>91.956999999999994</v>
      </c>
      <c r="D150" s="52" t="s">
        <v>199</v>
      </c>
      <c r="E150" s="52" t="s">
        <v>200</v>
      </c>
      <c r="F150" s="150">
        <v>78.276034728086046</v>
      </c>
      <c r="G150" s="151">
        <v>200390.19162038175</v>
      </c>
      <c r="H150" s="152" t="str">
        <f t="shared" si="6"/>
        <v>ON</v>
      </c>
      <c r="I150" s="36"/>
      <c r="J150" s="41"/>
      <c r="L150" s="49"/>
    </row>
    <row r="151" spans="1:12" x14ac:dyDescent="0.35">
      <c r="A151" s="1"/>
      <c r="B151" s="302">
        <v>44506.875</v>
      </c>
      <c r="C151" s="303">
        <v>58.814</v>
      </c>
      <c r="D151" s="52" t="s">
        <v>199</v>
      </c>
      <c r="E151" s="52" t="s">
        <v>200</v>
      </c>
      <c r="F151" s="150">
        <v>67.50011686902981</v>
      </c>
      <c r="G151" s="151">
        <v>184975.21302568121</v>
      </c>
      <c r="H151" s="152" t="str">
        <f t="shared" si="6"/>
        <v>ON</v>
      </c>
      <c r="I151" s="36"/>
      <c r="J151" s="41"/>
      <c r="L151" s="49"/>
    </row>
    <row r="152" spans="1:12" x14ac:dyDescent="0.35">
      <c r="A152" s="1"/>
      <c r="B152" s="302">
        <v>44506.916666666664</v>
      </c>
      <c r="C152" s="303">
        <v>158.18700000000001</v>
      </c>
      <c r="D152" s="52" t="s">
        <v>199</v>
      </c>
      <c r="E152" s="52" t="s">
        <v>200</v>
      </c>
      <c r="F152" s="150">
        <v>56.379521748101332</v>
      </c>
      <c r="G152" s="151">
        <v>172528.71968468101</v>
      </c>
      <c r="H152" s="152" t="str">
        <f t="shared" si="6"/>
        <v>ON</v>
      </c>
      <c r="I152" s="36"/>
      <c r="J152" s="41"/>
      <c r="L152" s="49"/>
    </row>
    <row r="153" spans="1:12" x14ac:dyDescent="0.35">
      <c r="A153" s="1"/>
      <c r="B153" s="302">
        <v>44506.958333333336</v>
      </c>
      <c r="C153" s="303">
        <v>118.453</v>
      </c>
      <c r="D153" s="52" t="s">
        <v>199</v>
      </c>
      <c r="E153" s="52" t="s">
        <v>200</v>
      </c>
      <c r="F153" s="150">
        <v>74.07002848089958</v>
      </c>
      <c r="G153" s="151">
        <v>201201.13900605834</v>
      </c>
      <c r="H153" s="152" t="str">
        <f t="shared" si="6"/>
        <v>ON</v>
      </c>
      <c r="I153" s="36"/>
      <c r="J153" s="41"/>
      <c r="L153" s="49"/>
    </row>
    <row r="154" spans="1:12" x14ac:dyDescent="0.35">
      <c r="A154" s="1"/>
      <c r="B154" s="302">
        <v>44507</v>
      </c>
      <c r="C154" s="303">
        <v>91.820999999999998</v>
      </c>
      <c r="D154" s="52" t="s">
        <v>199</v>
      </c>
      <c r="E154" s="52" t="s">
        <v>200</v>
      </c>
      <c r="F154" s="150">
        <v>71.335074701264801</v>
      </c>
      <c r="G154" s="151">
        <v>200518.43157253062</v>
      </c>
      <c r="H154" s="152" t="str">
        <f t="shared" si="6"/>
        <v>ON</v>
      </c>
      <c r="I154" s="36"/>
      <c r="J154" s="41"/>
      <c r="L154" s="49"/>
    </row>
    <row r="155" spans="1:12" x14ac:dyDescent="0.35">
      <c r="A155" s="1"/>
      <c r="B155" s="302">
        <v>44507.041666666664</v>
      </c>
      <c r="C155" s="303">
        <v>127.511</v>
      </c>
      <c r="D155" s="52" t="s">
        <v>199</v>
      </c>
      <c r="E155" s="52" t="s">
        <v>200</v>
      </c>
      <c r="F155" s="150">
        <v>73.683767910065768</v>
      </c>
      <c r="G155" s="151">
        <v>202788.7484653813</v>
      </c>
      <c r="H155" s="152" t="str">
        <f t="shared" si="6"/>
        <v>ON</v>
      </c>
      <c r="I155" s="36"/>
      <c r="J155" s="41"/>
      <c r="L155" s="49"/>
    </row>
    <row r="156" spans="1:12" x14ac:dyDescent="0.35">
      <c r="A156" s="1"/>
      <c r="B156" s="302">
        <v>44507.083333333336</v>
      </c>
      <c r="C156" s="303">
        <v>208.63800000000001</v>
      </c>
      <c r="D156" s="52" t="s">
        <v>199</v>
      </c>
      <c r="E156" s="52" t="s">
        <v>205</v>
      </c>
      <c r="F156" s="150">
        <v>79.403966497190623</v>
      </c>
      <c r="G156" s="151">
        <v>202610.36583654987</v>
      </c>
      <c r="H156" s="152" t="str">
        <f t="shared" si="6"/>
        <v>OFF</v>
      </c>
      <c r="I156" s="36"/>
      <c r="J156" s="41"/>
      <c r="L156" s="49"/>
    </row>
    <row r="157" spans="1:12" x14ac:dyDescent="0.35">
      <c r="A157" s="1"/>
      <c r="B157" s="302">
        <v>44507.125</v>
      </c>
      <c r="C157" s="303">
        <v>114.401</v>
      </c>
      <c r="D157" s="52" t="s">
        <v>199</v>
      </c>
      <c r="E157" s="52" t="s">
        <v>205</v>
      </c>
      <c r="F157" s="150">
        <v>72.098855162901415</v>
      </c>
      <c r="G157" s="151">
        <v>81628.389465650675</v>
      </c>
      <c r="H157" s="152" t="str">
        <f t="shared" si="6"/>
        <v>OFF</v>
      </c>
      <c r="I157" s="36"/>
      <c r="J157" s="41"/>
      <c r="L157" s="49"/>
    </row>
    <row r="158" spans="1:12" x14ac:dyDescent="0.35">
      <c r="A158" s="1"/>
      <c r="B158" s="302">
        <v>44507.166666666664</v>
      </c>
      <c r="C158" s="303">
        <v>1302.4939999999999</v>
      </c>
      <c r="D158" s="52" t="s">
        <v>199</v>
      </c>
      <c r="E158" s="52" t="s">
        <v>202</v>
      </c>
      <c r="F158" s="150">
        <v>5.4453723087068129</v>
      </c>
      <c r="G158" s="151">
        <v>114019.00530224074</v>
      </c>
      <c r="H158" s="152" t="str">
        <f t="shared" si="6"/>
        <v>OFF</v>
      </c>
      <c r="I158" s="36"/>
      <c r="J158" s="41"/>
      <c r="L158" s="49"/>
    </row>
    <row r="159" spans="1:12" x14ac:dyDescent="0.35">
      <c r="A159" s="1"/>
      <c r="B159" s="302">
        <v>44507.208333333336</v>
      </c>
      <c r="C159" s="303">
        <v>196.273</v>
      </c>
      <c r="D159" s="52" t="s">
        <v>199</v>
      </c>
      <c r="E159" s="52" t="s">
        <v>202</v>
      </c>
      <c r="F159" s="150">
        <v>39.139063472776542</v>
      </c>
      <c r="G159" s="151">
        <v>2120.2724078724691</v>
      </c>
      <c r="H159" s="152" t="str">
        <f t="shared" si="6"/>
        <v>OFF</v>
      </c>
      <c r="I159" s="36"/>
      <c r="J159" s="41"/>
      <c r="L159" s="49"/>
    </row>
    <row r="160" spans="1:12" x14ac:dyDescent="0.35">
      <c r="A160" s="1"/>
      <c r="B160" s="302">
        <v>44507.25</v>
      </c>
      <c r="C160" s="303">
        <v>35.018999999999998</v>
      </c>
      <c r="D160" s="52" t="s">
        <v>199</v>
      </c>
      <c r="E160" s="52" t="s">
        <v>202</v>
      </c>
      <c r="F160" s="150">
        <v>3.1653503621866891E-2</v>
      </c>
      <c r="G160" s="151">
        <v>1820.940513640096</v>
      </c>
      <c r="H160" s="152" t="str">
        <f t="shared" si="6"/>
        <v>OFF</v>
      </c>
      <c r="I160" s="36"/>
      <c r="J160" s="41"/>
      <c r="L160" s="49"/>
    </row>
    <row r="161" spans="1:12" x14ac:dyDescent="0.35">
      <c r="A161" s="1"/>
      <c r="B161" s="302">
        <v>44507.291666666664</v>
      </c>
      <c r="C161" s="303">
        <v>36.624000000000002</v>
      </c>
      <c r="D161" s="52" t="s">
        <v>199</v>
      </c>
      <c r="E161" s="52" t="s">
        <v>202</v>
      </c>
      <c r="F161" s="150">
        <v>3.1383459349354666E-2</v>
      </c>
      <c r="G161" s="151">
        <v>1521.6086194077229</v>
      </c>
      <c r="H161" s="152" t="str">
        <f t="shared" si="6"/>
        <v>OFF</v>
      </c>
      <c r="I161" s="36"/>
      <c r="J161" s="41"/>
      <c r="L161" s="49"/>
    </row>
    <row r="162" spans="1:12" x14ac:dyDescent="0.35">
      <c r="A162" s="1"/>
      <c r="B162" s="302">
        <v>44507.333333333336</v>
      </c>
      <c r="C162" s="303">
        <v>49.530999999999999</v>
      </c>
      <c r="D162" s="52" t="s">
        <v>199</v>
      </c>
      <c r="E162" s="52" t="s">
        <v>202</v>
      </c>
      <c r="F162" s="150">
        <v>3.1759640386769469E-2</v>
      </c>
      <c r="G162" s="151">
        <v>1222.2767251753494</v>
      </c>
      <c r="H162" s="152" t="str">
        <f t="shared" si="6"/>
        <v>OFF</v>
      </c>
      <c r="I162" s="36"/>
      <c r="J162" s="41"/>
      <c r="L162" s="49"/>
    </row>
    <row r="163" spans="1:12" x14ac:dyDescent="0.35">
      <c r="A163" s="1"/>
      <c r="B163" s="302">
        <v>44507.375</v>
      </c>
      <c r="C163" s="303">
        <v>64.233000000000004</v>
      </c>
      <c r="D163" s="52" t="s">
        <v>199</v>
      </c>
      <c r="E163" s="52" t="s">
        <v>202</v>
      </c>
      <c r="F163" s="150">
        <v>3.1832308436282791E-2</v>
      </c>
      <c r="G163" s="151">
        <v>922.9448309429763</v>
      </c>
      <c r="H163" s="152" t="str">
        <f t="shared" si="6"/>
        <v>OFF</v>
      </c>
      <c r="I163" s="36"/>
      <c r="J163" s="41"/>
      <c r="L163" s="49"/>
    </row>
    <row r="164" spans="1:12" x14ac:dyDescent="0.35">
      <c r="A164" s="1"/>
      <c r="B164" s="302">
        <v>44507.416666666664</v>
      </c>
      <c r="C164" s="303">
        <v>61.548999999999999</v>
      </c>
      <c r="D164" s="52" t="s">
        <v>199</v>
      </c>
      <c r="E164" s="52" t="s">
        <v>202</v>
      </c>
      <c r="F164" s="150">
        <v>3.157021822298884E-2</v>
      </c>
      <c r="G164" s="151">
        <v>623.61293671060309</v>
      </c>
      <c r="H164" s="152" t="str">
        <f t="shared" si="6"/>
        <v>OFF</v>
      </c>
      <c r="I164" s="36"/>
      <c r="J164" s="41"/>
      <c r="L164" s="49"/>
    </row>
    <row r="165" spans="1:12" x14ac:dyDescent="0.35">
      <c r="A165" s="1"/>
      <c r="B165" s="302">
        <v>44507.458333333336</v>
      </c>
      <c r="C165" s="303">
        <v>60.037999999999997</v>
      </c>
      <c r="D165" s="52" t="s">
        <v>199</v>
      </c>
      <c r="E165" s="52" t="s">
        <v>202</v>
      </c>
      <c r="F165" s="150">
        <v>3.1434280113685757E-2</v>
      </c>
      <c r="G165" s="151">
        <v>324.28104247823012</v>
      </c>
      <c r="H165" s="152" t="str">
        <f t="shared" si="6"/>
        <v>OFF</v>
      </c>
      <c r="I165" s="36"/>
      <c r="J165" s="41"/>
      <c r="L165" s="49"/>
    </row>
    <row r="166" spans="1:12" x14ac:dyDescent="0.35">
      <c r="A166" s="1"/>
      <c r="B166" s="302">
        <v>44507.5</v>
      </c>
      <c r="C166" s="303">
        <v>61.286000000000001</v>
      </c>
      <c r="D166" s="52" t="s">
        <v>199</v>
      </c>
      <c r="E166" s="52" t="s">
        <v>202</v>
      </c>
      <c r="F166" s="150">
        <v>3.0741791868137674E-2</v>
      </c>
      <c r="G166" s="151">
        <v>140.48234994512828</v>
      </c>
      <c r="H166" s="152" t="str">
        <f t="shared" si="6"/>
        <v>OFF</v>
      </c>
      <c r="I166" s="36"/>
      <c r="J166" s="41"/>
      <c r="L166" s="49"/>
    </row>
    <row r="167" spans="1:12" x14ac:dyDescent="0.35">
      <c r="A167" s="1"/>
      <c r="B167" s="302">
        <v>44507.541666666664</v>
      </c>
      <c r="C167" s="303">
        <v>325.71699999999998</v>
      </c>
      <c r="D167" s="52" t="s">
        <v>199</v>
      </c>
      <c r="E167" s="52" t="s">
        <v>203</v>
      </c>
      <c r="F167" s="150">
        <v>3.0772770307733927E-2</v>
      </c>
      <c r="G167" s="151">
        <v>945.72079133784302</v>
      </c>
      <c r="H167" s="152" t="str">
        <f t="shared" si="6"/>
        <v>ON</v>
      </c>
      <c r="I167" s="36"/>
      <c r="J167" s="41"/>
      <c r="L167" s="49"/>
    </row>
    <row r="168" spans="1:12" x14ac:dyDescent="0.35">
      <c r="A168" s="1"/>
      <c r="B168" s="302">
        <v>44507.583333333336</v>
      </c>
      <c r="C168" s="303">
        <v>15.058</v>
      </c>
      <c r="D168" s="52" t="s">
        <v>199</v>
      </c>
      <c r="E168" s="52" t="s">
        <v>203</v>
      </c>
      <c r="F168" s="150">
        <v>3.0711694121654396E-2</v>
      </c>
      <c r="G168" s="151">
        <v>14184.180365510945</v>
      </c>
      <c r="H168" s="152" t="str">
        <f t="shared" si="6"/>
        <v>ON</v>
      </c>
      <c r="I168" s="36"/>
      <c r="J168" s="41"/>
      <c r="L168" s="49"/>
    </row>
    <row r="169" spans="1:12" x14ac:dyDescent="0.35">
      <c r="A169" s="1"/>
      <c r="B169" s="302">
        <v>44507.625</v>
      </c>
      <c r="C169" s="303">
        <v>1395.77</v>
      </c>
      <c r="D169" s="52" t="s">
        <v>199</v>
      </c>
      <c r="E169" s="52" t="s">
        <v>203</v>
      </c>
      <c r="F169" s="150">
        <v>3.0502652829425606E-2</v>
      </c>
      <c r="G169" s="151">
        <v>60912.17607860409</v>
      </c>
      <c r="H169" s="152" t="str">
        <f t="shared" si="6"/>
        <v>ON</v>
      </c>
      <c r="I169" s="36"/>
      <c r="J169" s="41"/>
      <c r="L169" s="49"/>
    </row>
    <row r="170" spans="1:12" x14ac:dyDescent="0.35">
      <c r="A170" s="1"/>
      <c r="B170" s="302">
        <v>44507.666666666664</v>
      </c>
      <c r="C170" s="303">
        <v>4130.808</v>
      </c>
      <c r="D170" s="52" t="s">
        <v>199</v>
      </c>
      <c r="E170" s="52" t="s">
        <v>203</v>
      </c>
      <c r="F170" s="150">
        <v>3.1281558435263472E-2</v>
      </c>
      <c r="G170" s="151">
        <v>76836.428377313772</v>
      </c>
      <c r="H170" s="152" t="str">
        <f t="shared" si="6"/>
        <v>ON</v>
      </c>
      <c r="I170" s="36"/>
      <c r="J170" s="41"/>
      <c r="L170" s="49"/>
    </row>
    <row r="171" spans="1:12" x14ac:dyDescent="0.35">
      <c r="A171" s="1"/>
      <c r="B171" s="302">
        <v>44507.708333333336</v>
      </c>
      <c r="C171" s="303">
        <v>3779.59</v>
      </c>
      <c r="D171" s="52" t="s">
        <v>199</v>
      </c>
      <c r="E171" s="52" t="s">
        <v>203</v>
      </c>
      <c r="F171" s="150">
        <v>3.1017208098102666E-2</v>
      </c>
      <c r="G171" s="151">
        <v>91371.345725620195</v>
      </c>
      <c r="H171" s="152" t="str">
        <f t="shared" si="6"/>
        <v>ON</v>
      </c>
      <c r="I171" s="36"/>
      <c r="J171" s="41"/>
      <c r="L171" s="49"/>
    </row>
    <row r="172" spans="1:12" x14ac:dyDescent="0.35">
      <c r="A172" s="1"/>
      <c r="B172" s="302">
        <v>44507.75</v>
      </c>
      <c r="C172" s="303">
        <v>2077.114</v>
      </c>
      <c r="D172" s="52" t="s">
        <v>199</v>
      </c>
      <c r="E172" s="52" t="s">
        <v>203</v>
      </c>
      <c r="F172" s="150">
        <v>72.213911194733058</v>
      </c>
      <c r="G172" s="151">
        <v>182661.0583540533</v>
      </c>
      <c r="H172" s="152" t="str">
        <f t="shared" si="6"/>
        <v>ON</v>
      </c>
      <c r="I172" s="36"/>
      <c r="J172" s="41"/>
      <c r="L172" s="49"/>
    </row>
    <row r="173" spans="1:12" x14ac:dyDescent="0.35">
      <c r="A173" s="1"/>
      <c r="B173" s="302">
        <v>44507.791666666664</v>
      </c>
      <c r="C173" s="303">
        <v>232.535</v>
      </c>
      <c r="D173" s="52" t="s">
        <v>199</v>
      </c>
      <c r="E173" s="52" t="s">
        <v>200</v>
      </c>
      <c r="F173" s="150">
        <v>82.292592973155038</v>
      </c>
      <c r="G173" s="151">
        <v>188578.21304677753</v>
      </c>
      <c r="H173" s="152" t="str">
        <f t="shared" si="6"/>
        <v>ON</v>
      </c>
      <c r="I173" s="36"/>
      <c r="J173" s="41"/>
      <c r="L173" s="49"/>
    </row>
    <row r="174" spans="1:12" x14ac:dyDescent="0.35">
      <c r="A174" s="1"/>
      <c r="B174" s="302">
        <v>44507.833333333336</v>
      </c>
      <c r="C174" s="303">
        <v>50.685000000000002</v>
      </c>
      <c r="D174" s="52" t="s">
        <v>199</v>
      </c>
      <c r="E174" s="52" t="s">
        <v>200</v>
      </c>
      <c r="F174" s="150">
        <v>50.715295714302314</v>
      </c>
      <c r="G174" s="151">
        <v>131780.80451496984</v>
      </c>
      <c r="H174" s="152" t="str">
        <f t="shared" si="6"/>
        <v>ON</v>
      </c>
      <c r="I174" s="36"/>
      <c r="J174" s="41"/>
      <c r="L174" s="49"/>
    </row>
    <row r="175" spans="1:12" x14ac:dyDescent="0.35">
      <c r="A175" s="1"/>
      <c r="B175" s="302">
        <v>44507.875</v>
      </c>
      <c r="C175" s="303">
        <v>108.66</v>
      </c>
      <c r="D175" s="52" t="s">
        <v>199</v>
      </c>
      <c r="E175" s="52" t="s">
        <v>200</v>
      </c>
      <c r="F175" s="150">
        <v>17.160091556657694</v>
      </c>
      <c r="G175" s="151">
        <v>188530.87551364326</v>
      </c>
      <c r="H175" s="152" t="str">
        <f t="shared" si="6"/>
        <v>ON</v>
      </c>
      <c r="I175" s="36"/>
      <c r="J175" s="41"/>
      <c r="L175" s="49"/>
    </row>
    <row r="176" spans="1:12" x14ac:dyDescent="0.35">
      <c r="A176" s="1"/>
      <c r="B176" s="302">
        <v>44507.916666666664</v>
      </c>
      <c r="C176" s="303">
        <v>49.543999999999997</v>
      </c>
      <c r="D176" s="52" t="s">
        <v>199</v>
      </c>
      <c r="E176" s="52" t="s">
        <v>200</v>
      </c>
      <c r="F176" s="150">
        <v>72.828674390374175</v>
      </c>
      <c r="G176" s="151">
        <v>192604.24321883175</v>
      </c>
      <c r="H176" s="152" t="str">
        <f t="shared" si="6"/>
        <v>ON</v>
      </c>
      <c r="I176" s="36"/>
      <c r="J176" s="41"/>
      <c r="L176" s="49"/>
    </row>
    <row r="177" spans="1:12" x14ac:dyDescent="0.35">
      <c r="A177" s="1"/>
      <c r="B177" s="302">
        <v>44507.958333333336</v>
      </c>
      <c r="C177" s="303">
        <v>24.268000000000001</v>
      </c>
      <c r="D177" s="52" t="s">
        <v>199</v>
      </c>
      <c r="E177" s="52" t="s">
        <v>200</v>
      </c>
      <c r="F177" s="150">
        <v>49.268344625004893</v>
      </c>
      <c r="G177" s="151">
        <v>99813.721297152122</v>
      </c>
      <c r="H177" s="152" t="str">
        <f t="shared" si="6"/>
        <v>ON</v>
      </c>
      <c r="I177" s="36"/>
      <c r="J177" s="41"/>
      <c r="L177" s="49"/>
    </row>
    <row r="178" spans="1:12" x14ac:dyDescent="0.35">
      <c r="A178" s="1"/>
      <c r="B178" s="302">
        <v>44508</v>
      </c>
      <c r="C178" s="303">
        <v>36.874000000000002</v>
      </c>
      <c r="D178" s="52" t="s">
        <v>199</v>
      </c>
      <c r="E178" s="52" t="s">
        <v>200</v>
      </c>
      <c r="F178" s="150">
        <v>7.3412356841919477</v>
      </c>
      <c r="G178" s="151">
        <v>94966.433664240147</v>
      </c>
      <c r="H178" s="152" t="str">
        <f t="shared" si="6"/>
        <v>ON</v>
      </c>
      <c r="I178" s="36"/>
      <c r="J178" s="41"/>
      <c r="L178" s="49"/>
    </row>
    <row r="179" spans="1:12" x14ac:dyDescent="0.35">
      <c r="A179" s="1"/>
      <c r="B179" s="302">
        <v>44508.041666666664</v>
      </c>
      <c r="C179" s="303">
        <v>63.142000000000003</v>
      </c>
      <c r="D179" s="52" t="s">
        <v>199</v>
      </c>
      <c r="E179" s="52" t="s">
        <v>200</v>
      </c>
      <c r="F179" s="150">
        <v>44.883926229706461</v>
      </c>
      <c r="G179" s="151">
        <v>143967.28974213</v>
      </c>
      <c r="H179" s="152" t="str">
        <f t="shared" si="6"/>
        <v>ON</v>
      </c>
      <c r="I179" s="36"/>
      <c r="J179" s="41"/>
      <c r="L179" s="49"/>
    </row>
    <row r="180" spans="1:12" x14ac:dyDescent="0.35">
      <c r="A180" s="1"/>
      <c r="B180" s="302">
        <v>44508.083333333336</v>
      </c>
      <c r="C180" s="303">
        <v>118.14100000000001</v>
      </c>
      <c r="D180" s="52" t="s">
        <v>199</v>
      </c>
      <c r="E180" s="52" t="s">
        <v>200</v>
      </c>
      <c r="F180" s="150">
        <v>48.842109387112188</v>
      </c>
      <c r="G180" s="151">
        <v>180960.7285405244</v>
      </c>
      <c r="H180" s="152" t="str">
        <f t="shared" si="6"/>
        <v>ON</v>
      </c>
      <c r="I180" s="36"/>
      <c r="J180" s="41"/>
      <c r="L180" s="49"/>
    </row>
    <row r="181" spans="1:12" x14ac:dyDescent="0.35">
      <c r="A181" s="1"/>
      <c r="B181" s="302">
        <v>44508.125</v>
      </c>
      <c r="C181" s="303">
        <v>125.66200000000001</v>
      </c>
      <c r="D181" s="52" t="s">
        <v>199</v>
      </c>
      <c r="E181" s="52" t="s">
        <v>200</v>
      </c>
      <c r="F181" s="150">
        <v>67.903512400227228</v>
      </c>
      <c r="G181" s="151">
        <v>162200.68850860777</v>
      </c>
      <c r="H181" s="152" t="str">
        <f t="shared" si="6"/>
        <v>ON</v>
      </c>
      <c r="I181" s="36"/>
      <c r="J181" s="41"/>
      <c r="L181" s="49"/>
    </row>
    <row r="182" spans="1:12" x14ac:dyDescent="0.35">
      <c r="A182" s="1"/>
      <c r="B182" s="302">
        <v>44508.166666666664</v>
      </c>
      <c r="C182" s="303">
        <v>98.539000000000001</v>
      </c>
      <c r="D182" s="52" t="s">
        <v>199</v>
      </c>
      <c r="E182" s="52" t="s">
        <v>200</v>
      </c>
      <c r="F182" s="150">
        <v>59.94056936436904</v>
      </c>
      <c r="G182" s="151">
        <v>187478.53542198776</v>
      </c>
      <c r="H182" s="152" t="str">
        <f t="shared" si="6"/>
        <v>ON</v>
      </c>
      <c r="I182" s="36"/>
      <c r="J182" s="41"/>
      <c r="L182" s="49"/>
    </row>
    <row r="183" spans="1:12" x14ac:dyDescent="0.35">
      <c r="A183" s="1"/>
      <c r="B183" s="302">
        <v>44508.208333333336</v>
      </c>
      <c r="C183" s="303">
        <v>132.583</v>
      </c>
      <c r="D183" s="52" t="s">
        <v>199</v>
      </c>
      <c r="E183" s="52" t="s">
        <v>200</v>
      </c>
      <c r="F183" s="150">
        <v>75.371735103261429</v>
      </c>
      <c r="G183" s="151">
        <v>194130.55576661829</v>
      </c>
      <c r="H183" s="152" t="str">
        <f t="shared" si="6"/>
        <v>ON</v>
      </c>
      <c r="I183" s="36"/>
      <c r="J183" s="41"/>
      <c r="L183" s="49"/>
    </row>
    <row r="184" spans="1:12" x14ac:dyDescent="0.35">
      <c r="A184" s="1"/>
      <c r="B184" s="302">
        <v>44508.25</v>
      </c>
      <c r="C184" s="303">
        <v>123.29600000000001</v>
      </c>
      <c r="D184" s="52" t="s">
        <v>199</v>
      </c>
      <c r="E184" s="52" t="s">
        <v>200</v>
      </c>
      <c r="F184" s="150">
        <v>75.727607691760966</v>
      </c>
      <c r="G184" s="151">
        <v>195343.18403108392</v>
      </c>
      <c r="H184" s="152" t="str">
        <f t="shared" si="6"/>
        <v>ON</v>
      </c>
      <c r="I184" s="36"/>
      <c r="J184" s="41"/>
      <c r="L184" s="49"/>
    </row>
    <row r="185" spans="1:12" x14ac:dyDescent="0.35">
      <c r="A185" s="1"/>
      <c r="B185" s="302">
        <v>44508.291666666664</v>
      </c>
      <c r="C185" s="303">
        <v>83.795000000000002</v>
      </c>
      <c r="D185" s="52" t="s">
        <v>199</v>
      </c>
      <c r="E185" s="52" t="s">
        <v>200</v>
      </c>
      <c r="F185" s="150">
        <v>84.351862823907084</v>
      </c>
      <c r="G185" s="151">
        <v>171203.7123786287</v>
      </c>
      <c r="H185" s="152" t="str">
        <f t="shared" si="6"/>
        <v>ON</v>
      </c>
      <c r="I185" s="36"/>
      <c r="J185" s="41"/>
      <c r="L185" s="49"/>
    </row>
    <row r="186" spans="1:12" x14ac:dyDescent="0.35">
      <c r="A186" s="1"/>
      <c r="B186" s="302">
        <v>44508.333333333336</v>
      </c>
      <c r="C186" s="303">
        <v>22.617000000000001</v>
      </c>
      <c r="D186" s="52" t="s">
        <v>199</v>
      </c>
      <c r="E186" s="52" t="s">
        <v>200</v>
      </c>
      <c r="F186" s="150">
        <v>45.736069231607701</v>
      </c>
      <c r="G186" s="151">
        <v>101053.80045634498</v>
      </c>
      <c r="H186" s="152" t="str">
        <f t="shared" si="6"/>
        <v>ON</v>
      </c>
      <c r="I186" s="36"/>
      <c r="J186" s="41"/>
      <c r="L186" s="49"/>
    </row>
    <row r="187" spans="1:12" x14ac:dyDescent="0.35">
      <c r="A187" s="1"/>
      <c r="B187" s="302">
        <v>44508.375</v>
      </c>
      <c r="C187" s="303">
        <v>118.52</v>
      </c>
      <c r="D187" s="52" t="s">
        <v>199</v>
      </c>
      <c r="E187" s="52" t="s">
        <v>200</v>
      </c>
      <c r="F187" s="150">
        <v>12.647244343497359</v>
      </c>
      <c r="G187" s="151">
        <v>132377.6087115324</v>
      </c>
      <c r="H187" s="152" t="str">
        <f t="shared" si="6"/>
        <v>ON</v>
      </c>
      <c r="I187" s="36"/>
      <c r="J187" s="41"/>
      <c r="L187" s="49"/>
    </row>
    <row r="188" spans="1:12" x14ac:dyDescent="0.35">
      <c r="A188" s="1"/>
      <c r="B188" s="302">
        <v>44508.416666666664</v>
      </c>
      <c r="C188" s="303">
        <v>101.104</v>
      </c>
      <c r="D188" s="52" t="s">
        <v>199</v>
      </c>
      <c r="E188" s="52" t="s">
        <v>200</v>
      </c>
      <c r="F188" s="150">
        <v>56.231529754219686</v>
      </c>
      <c r="G188" s="151">
        <v>129337.05182680496</v>
      </c>
      <c r="H188" s="152" t="str">
        <f t="shared" si="6"/>
        <v>ON</v>
      </c>
      <c r="I188" s="36"/>
      <c r="J188" s="41"/>
      <c r="L188" s="49"/>
    </row>
    <row r="189" spans="1:12" x14ac:dyDescent="0.35">
      <c r="A189" s="1"/>
      <c r="B189" s="302">
        <v>44508.458333333336</v>
      </c>
      <c r="C189" s="303">
        <v>118.18</v>
      </c>
      <c r="D189" s="52" t="s">
        <v>199</v>
      </c>
      <c r="E189" s="52" t="s">
        <v>200</v>
      </c>
      <c r="F189" s="150">
        <v>46.005577866814725</v>
      </c>
      <c r="G189" s="151">
        <v>138316.28689230027</v>
      </c>
      <c r="H189" s="152" t="str">
        <f t="shared" si="6"/>
        <v>ON</v>
      </c>
      <c r="I189" s="36"/>
      <c r="J189" s="41"/>
      <c r="L189" s="49"/>
    </row>
    <row r="190" spans="1:12" x14ac:dyDescent="0.35">
      <c r="A190" s="1"/>
      <c r="B190" s="302">
        <v>44508.5</v>
      </c>
      <c r="C190" s="303">
        <v>159.34700000000001</v>
      </c>
      <c r="D190" s="52" t="s">
        <v>199</v>
      </c>
      <c r="E190" s="52" t="s">
        <v>200</v>
      </c>
      <c r="F190" s="150">
        <v>50.685527966680006</v>
      </c>
      <c r="G190" s="151">
        <v>190543.81876715753</v>
      </c>
      <c r="H190" s="152" t="str">
        <f t="shared" si="6"/>
        <v>ON</v>
      </c>
      <c r="I190" s="36"/>
      <c r="J190" s="41"/>
      <c r="L190" s="49"/>
    </row>
    <row r="191" spans="1:12" x14ac:dyDescent="0.35">
      <c r="A191" s="1"/>
      <c r="B191" s="302">
        <v>44508.541666666664</v>
      </c>
      <c r="C191" s="303">
        <v>51.539000000000001</v>
      </c>
      <c r="D191" s="52" t="s">
        <v>199</v>
      </c>
      <c r="E191" s="52" t="s">
        <v>200</v>
      </c>
      <c r="F191" s="150">
        <v>79.6566912538201</v>
      </c>
      <c r="G191" s="151">
        <v>189108.38851799263</v>
      </c>
      <c r="H191" s="152" t="str">
        <f t="shared" si="6"/>
        <v>ON</v>
      </c>
      <c r="I191" s="36"/>
      <c r="J191" s="41"/>
      <c r="L191" s="49"/>
    </row>
    <row r="192" spans="1:12" x14ac:dyDescent="0.35">
      <c r="A192" s="1"/>
      <c r="B192" s="302">
        <v>44508.583333333336</v>
      </c>
      <c r="C192" s="303">
        <v>100.03700000000001</v>
      </c>
      <c r="D192" s="52" t="s">
        <v>199</v>
      </c>
      <c r="E192" s="52" t="s">
        <v>200</v>
      </c>
      <c r="F192" s="150">
        <v>57.421121082781703</v>
      </c>
      <c r="G192" s="151">
        <v>155529.34748872151</v>
      </c>
      <c r="H192" s="152" t="str">
        <f t="shared" si="6"/>
        <v>ON</v>
      </c>
      <c r="I192" s="36"/>
      <c r="J192" s="41"/>
      <c r="L192" s="49"/>
    </row>
    <row r="193" spans="1:12" x14ac:dyDescent="0.35">
      <c r="A193" s="1"/>
      <c r="B193" s="302">
        <v>44508.625</v>
      </c>
      <c r="C193" s="303">
        <v>181.96799999999999</v>
      </c>
      <c r="D193" s="52" t="s">
        <v>199</v>
      </c>
      <c r="E193" s="52" t="s">
        <v>200</v>
      </c>
      <c r="F193" s="150">
        <v>53.238689426432593</v>
      </c>
      <c r="G193" s="151">
        <v>185632.515790498</v>
      </c>
      <c r="H193" s="152" t="str">
        <f t="shared" si="6"/>
        <v>ON</v>
      </c>
      <c r="I193" s="36"/>
      <c r="J193" s="41"/>
      <c r="L193" s="49"/>
    </row>
    <row r="194" spans="1:12" x14ac:dyDescent="0.35">
      <c r="A194" s="1"/>
      <c r="B194" s="302">
        <v>44508.666666666664</v>
      </c>
      <c r="C194" s="303">
        <v>107.753</v>
      </c>
      <c r="D194" s="52" t="s">
        <v>199</v>
      </c>
      <c r="E194" s="52" t="s">
        <v>200</v>
      </c>
      <c r="F194" s="150">
        <v>77.949236437137685</v>
      </c>
      <c r="G194" s="151">
        <v>185719.65490514602</v>
      </c>
      <c r="H194" s="152" t="str">
        <f t="shared" si="6"/>
        <v>ON</v>
      </c>
      <c r="I194" s="36"/>
      <c r="J194" s="41"/>
      <c r="L194" s="49"/>
    </row>
    <row r="195" spans="1:12" x14ac:dyDescent="0.35">
      <c r="A195" s="1"/>
      <c r="B195" s="302">
        <v>44508.708333333336</v>
      </c>
      <c r="C195" s="303">
        <v>35.959000000000003</v>
      </c>
      <c r="D195" s="52" t="s">
        <v>199</v>
      </c>
      <c r="E195" s="52" t="s">
        <v>200</v>
      </c>
      <c r="F195" s="150">
        <v>80.639570333424345</v>
      </c>
      <c r="G195" s="151">
        <v>179662.34812982316</v>
      </c>
      <c r="H195" s="152" t="str">
        <f t="shared" si="6"/>
        <v>ON</v>
      </c>
      <c r="I195" s="36"/>
      <c r="J195" s="41"/>
      <c r="L195" s="49"/>
    </row>
    <row r="196" spans="1:12" x14ac:dyDescent="0.35">
      <c r="A196" s="1"/>
      <c r="B196" s="302">
        <v>44508.75</v>
      </c>
      <c r="C196" s="303">
        <v>135.904</v>
      </c>
      <c r="D196" s="52" t="s">
        <v>199</v>
      </c>
      <c r="E196" s="52" t="s">
        <v>200</v>
      </c>
      <c r="F196" s="150">
        <v>31.408443019518426</v>
      </c>
      <c r="G196" s="151">
        <v>174889.85885071356</v>
      </c>
      <c r="H196" s="152" t="str">
        <f t="shared" si="6"/>
        <v>ON</v>
      </c>
      <c r="I196" s="36"/>
      <c r="J196" s="41"/>
      <c r="L196" s="49"/>
    </row>
    <row r="197" spans="1:12" x14ac:dyDescent="0.35">
      <c r="A197" s="1"/>
      <c r="B197" s="302">
        <v>44508.791666666664</v>
      </c>
      <c r="C197" s="303">
        <v>183.928</v>
      </c>
      <c r="D197" s="52" t="s">
        <v>199</v>
      </c>
      <c r="E197" s="52" t="s">
        <v>200</v>
      </c>
      <c r="F197" s="150">
        <v>69.396274508875649</v>
      </c>
      <c r="G197" s="151">
        <v>184339.92299236509</v>
      </c>
      <c r="H197" s="152" t="str">
        <f t="shared" si="6"/>
        <v>ON</v>
      </c>
      <c r="I197" s="36"/>
      <c r="J197" s="41"/>
      <c r="L197" s="49"/>
    </row>
    <row r="198" spans="1:12" x14ac:dyDescent="0.35">
      <c r="A198" s="1"/>
      <c r="B198" s="302">
        <v>44508.833333333336</v>
      </c>
      <c r="C198" s="303">
        <v>108.69199999999999</v>
      </c>
      <c r="D198" s="52" t="s">
        <v>199</v>
      </c>
      <c r="E198" s="52" t="s">
        <v>200</v>
      </c>
      <c r="F198" s="150">
        <v>71.86676097393935</v>
      </c>
      <c r="G198" s="151">
        <v>189681.19618789855</v>
      </c>
      <c r="H198" s="152" t="str">
        <f t="shared" si="6"/>
        <v>ON</v>
      </c>
      <c r="I198" s="36"/>
      <c r="J198" s="41"/>
      <c r="L198" s="49"/>
    </row>
    <row r="199" spans="1:12" x14ac:dyDescent="0.35">
      <c r="A199" s="1"/>
      <c r="B199" s="302">
        <v>44508.875</v>
      </c>
      <c r="C199" s="303">
        <v>115.687</v>
      </c>
      <c r="D199" s="52" t="s">
        <v>199</v>
      </c>
      <c r="E199" s="52" t="s">
        <v>200</v>
      </c>
      <c r="F199" s="150">
        <v>69.605137885936017</v>
      </c>
      <c r="G199" s="151">
        <v>191850.88204452227</v>
      </c>
      <c r="H199" s="152" t="str">
        <f t="shared" si="6"/>
        <v>ON</v>
      </c>
      <c r="I199" s="36"/>
      <c r="J199" s="41"/>
      <c r="L199" s="49"/>
    </row>
    <row r="200" spans="1:12" x14ac:dyDescent="0.35">
      <c r="A200" s="1"/>
      <c r="B200" s="302">
        <v>44508.916666666664</v>
      </c>
      <c r="C200" s="303">
        <v>123.29</v>
      </c>
      <c r="D200" s="52" t="s">
        <v>199</v>
      </c>
      <c r="E200" s="52" t="s">
        <v>200</v>
      </c>
      <c r="F200" s="150">
        <v>75.294807483459678</v>
      </c>
      <c r="G200" s="151">
        <v>194518.89386277625</v>
      </c>
      <c r="H200" s="152" t="str">
        <f t="shared" si="6"/>
        <v>ON</v>
      </c>
      <c r="I200" s="36"/>
      <c r="J200" s="41"/>
      <c r="L200" s="49"/>
    </row>
    <row r="201" spans="1:12" x14ac:dyDescent="0.35">
      <c r="A201" s="1"/>
      <c r="B201" s="302">
        <v>44508.958333333336</v>
      </c>
      <c r="C201" s="303">
        <v>63.786999999999999</v>
      </c>
      <c r="D201" s="52" t="s">
        <v>199</v>
      </c>
      <c r="E201" s="52" t="s">
        <v>200</v>
      </c>
      <c r="F201" s="150">
        <v>76.459019460483347</v>
      </c>
      <c r="G201" s="151">
        <v>159790.84623635319</v>
      </c>
      <c r="H201" s="152" t="str">
        <f t="shared" si="6"/>
        <v>ON</v>
      </c>
      <c r="I201" s="52"/>
      <c r="J201" s="41"/>
      <c r="L201" s="49"/>
    </row>
    <row r="202" spans="1:12" x14ac:dyDescent="0.35">
      <c r="A202" s="1"/>
      <c r="B202" s="302">
        <v>44509</v>
      </c>
      <c r="C202" s="303">
        <v>144.38800000000001</v>
      </c>
      <c r="D202" s="52" t="s">
        <v>199</v>
      </c>
      <c r="E202" s="52" t="s">
        <v>200</v>
      </c>
      <c r="F202" s="150">
        <v>37.509577697223982</v>
      </c>
      <c r="G202" s="151">
        <v>177095.22803484963</v>
      </c>
      <c r="H202" s="152" t="str">
        <f t="shared" si="6"/>
        <v>ON</v>
      </c>
      <c r="I202" s="36"/>
      <c r="J202" s="41"/>
      <c r="L202" s="49"/>
    </row>
    <row r="203" spans="1:12" x14ac:dyDescent="0.35">
      <c r="A203" s="1"/>
      <c r="B203" s="302">
        <v>44509.041666666664</v>
      </c>
      <c r="C203" s="303">
        <v>244.608</v>
      </c>
      <c r="D203" s="52" t="s">
        <v>199</v>
      </c>
      <c r="E203" s="52" t="s">
        <v>200</v>
      </c>
      <c r="F203" s="150">
        <v>72.465242026779933</v>
      </c>
      <c r="G203" s="151">
        <v>191762.48916643899</v>
      </c>
      <c r="H203" s="152" t="str">
        <f t="shared" ref="H203:H266" si="7">IF(E203="RE","ON",IF(E203="FA","OFF",IF(E203="HE","ON",IF(E203="HA","ON",IF(E203="DP","OFF",IF(E203="DNP","OFF"))))))</f>
        <v>ON</v>
      </c>
      <c r="I203" s="36"/>
      <c r="J203" s="41"/>
      <c r="L203" s="49"/>
    </row>
    <row r="204" spans="1:12" x14ac:dyDescent="0.35">
      <c r="A204" s="1"/>
      <c r="B204" s="302">
        <v>44509.083333333336</v>
      </c>
      <c r="C204" s="303">
        <v>120.499</v>
      </c>
      <c r="D204" s="52" t="s">
        <v>199</v>
      </c>
      <c r="E204" s="52" t="s">
        <v>200</v>
      </c>
      <c r="F204" s="150">
        <v>85.845338482712265</v>
      </c>
      <c r="G204" s="151">
        <v>194280.61708322741</v>
      </c>
      <c r="H204" s="152" t="str">
        <f t="shared" si="7"/>
        <v>ON</v>
      </c>
      <c r="I204" s="36"/>
      <c r="J204" s="41"/>
      <c r="L204" s="49"/>
    </row>
    <row r="205" spans="1:12" x14ac:dyDescent="0.35">
      <c r="A205" s="1"/>
      <c r="B205" s="302">
        <v>44509.125</v>
      </c>
      <c r="C205" s="303">
        <v>121.023</v>
      </c>
      <c r="D205" s="52" t="s">
        <v>199</v>
      </c>
      <c r="E205" s="52" t="s">
        <v>200</v>
      </c>
      <c r="F205" s="150">
        <v>71.812315271822627</v>
      </c>
      <c r="G205" s="151">
        <v>192007.48023468599</v>
      </c>
      <c r="H205" s="152" t="str">
        <f t="shared" si="7"/>
        <v>ON</v>
      </c>
      <c r="I205" s="36"/>
      <c r="J205" s="41"/>
      <c r="L205" s="49"/>
    </row>
    <row r="206" spans="1:12" x14ac:dyDescent="0.35">
      <c r="A206" s="1"/>
      <c r="B206" s="302">
        <v>44509.166666666664</v>
      </c>
      <c r="C206" s="303">
        <v>121.41200000000001</v>
      </c>
      <c r="D206" s="52" t="s">
        <v>199</v>
      </c>
      <c r="E206" s="52" t="s">
        <v>200</v>
      </c>
      <c r="F206" s="150">
        <v>73.523212316625106</v>
      </c>
      <c r="G206" s="151">
        <v>193807.65418688208</v>
      </c>
      <c r="H206" s="152" t="str">
        <f t="shared" si="7"/>
        <v>ON</v>
      </c>
      <c r="I206" s="36"/>
      <c r="J206" s="41"/>
      <c r="L206" s="49"/>
    </row>
    <row r="207" spans="1:12" x14ac:dyDescent="0.35">
      <c r="A207" s="1"/>
      <c r="B207" s="302">
        <v>44509.208333333336</v>
      </c>
      <c r="C207" s="303">
        <v>53.082999999999998</v>
      </c>
      <c r="D207" s="52" t="s">
        <v>199</v>
      </c>
      <c r="E207" s="52" t="s">
        <v>200</v>
      </c>
      <c r="F207" s="150">
        <v>79.437614377918791</v>
      </c>
      <c r="G207" s="151">
        <v>193365.84963932767</v>
      </c>
      <c r="H207" s="152" t="str">
        <f t="shared" si="7"/>
        <v>ON</v>
      </c>
      <c r="I207" s="36"/>
      <c r="J207" s="41"/>
      <c r="L207" s="49"/>
    </row>
    <row r="208" spans="1:12" x14ac:dyDescent="0.35">
      <c r="A208" s="1"/>
      <c r="B208" s="302">
        <v>44509.25</v>
      </c>
      <c r="C208" s="303">
        <v>81.566000000000003</v>
      </c>
      <c r="D208" s="52" t="s">
        <v>199</v>
      </c>
      <c r="E208" s="52" t="s">
        <v>200</v>
      </c>
      <c r="F208" s="150">
        <v>60.044590705293828</v>
      </c>
      <c r="G208" s="151">
        <v>117323.08000338369</v>
      </c>
      <c r="H208" s="152" t="str">
        <f t="shared" si="7"/>
        <v>ON</v>
      </c>
      <c r="I208" s="36"/>
      <c r="J208" s="41"/>
      <c r="L208" s="49"/>
    </row>
    <row r="209" spans="1:12" x14ac:dyDescent="0.35">
      <c r="A209" s="1"/>
      <c r="B209" s="302">
        <v>44509.291666666664</v>
      </c>
      <c r="C209" s="303">
        <v>159.55799999999999</v>
      </c>
      <c r="D209" s="52" t="s">
        <v>199</v>
      </c>
      <c r="E209" s="52" t="s">
        <v>200</v>
      </c>
      <c r="F209" s="150">
        <v>28.090119649422196</v>
      </c>
      <c r="G209" s="151">
        <v>183583.55511573472</v>
      </c>
      <c r="H209" s="152" t="str">
        <f t="shared" si="7"/>
        <v>ON</v>
      </c>
      <c r="I209" s="36"/>
      <c r="J209" s="41"/>
      <c r="L209" s="49"/>
    </row>
    <row r="210" spans="1:12" x14ac:dyDescent="0.35">
      <c r="A210" s="1"/>
      <c r="B210" s="302">
        <v>44509.333333333336</v>
      </c>
      <c r="C210" s="303">
        <v>121.10899999999999</v>
      </c>
      <c r="D210" s="52" t="s">
        <v>199</v>
      </c>
      <c r="E210" s="52" t="s">
        <v>200</v>
      </c>
      <c r="F210" s="150">
        <v>79.654964548716052</v>
      </c>
      <c r="G210" s="151">
        <v>135871.03667438959</v>
      </c>
      <c r="H210" s="152" t="str">
        <f t="shared" si="7"/>
        <v>ON</v>
      </c>
      <c r="I210" s="36"/>
      <c r="J210" s="41"/>
      <c r="L210" s="49"/>
    </row>
    <row r="211" spans="1:12" x14ac:dyDescent="0.35">
      <c r="A211" s="1"/>
      <c r="B211" s="302">
        <v>44509.375</v>
      </c>
      <c r="C211" s="303">
        <v>124.50700000000001</v>
      </c>
      <c r="D211" s="52" t="s">
        <v>199</v>
      </c>
      <c r="E211" s="52" t="s">
        <v>200</v>
      </c>
      <c r="F211" s="150">
        <v>41.547552515819341</v>
      </c>
      <c r="G211" s="151">
        <v>178437.77078619128</v>
      </c>
      <c r="H211" s="152" t="str">
        <f t="shared" si="7"/>
        <v>ON</v>
      </c>
      <c r="I211" s="36"/>
      <c r="J211" s="41"/>
      <c r="L211" s="49"/>
    </row>
    <row r="212" spans="1:12" x14ac:dyDescent="0.35">
      <c r="A212" s="1"/>
      <c r="B212" s="302">
        <v>44509.416666666664</v>
      </c>
      <c r="C212" s="303">
        <v>83.93</v>
      </c>
      <c r="D212" s="52" t="s">
        <v>199</v>
      </c>
      <c r="E212" s="52" t="s">
        <v>200</v>
      </c>
      <c r="F212" s="150">
        <v>77.430487495866359</v>
      </c>
      <c r="G212" s="151">
        <v>160038.6872384882</v>
      </c>
      <c r="H212" s="152" t="str">
        <f t="shared" si="7"/>
        <v>ON</v>
      </c>
      <c r="I212" s="36"/>
      <c r="J212" s="41"/>
      <c r="L212" s="49"/>
    </row>
    <row r="213" spans="1:12" x14ac:dyDescent="0.35">
      <c r="A213" s="1"/>
      <c r="B213" s="302">
        <v>44509.458333333336</v>
      </c>
      <c r="C213" s="303">
        <v>57.215000000000003</v>
      </c>
      <c r="D213" s="52" t="s">
        <v>199</v>
      </c>
      <c r="E213" s="52" t="s">
        <v>200</v>
      </c>
      <c r="F213" s="150">
        <v>58.13851873239097</v>
      </c>
      <c r="G213" s="151">
        <v>158439.63947241366</v>
      </c>
      <c r="H213" s="152" t="str">
        <f t="shared" si="7"/>
        <v>ON</v>
      </c>
      <c r="I213" s="36"/>
      <c r="J213" s="41"/>
      <c r="L213" s="49"/>
    </row>
    <row r="214" spans="1:12" x14ac:dyDescent="0.35">
      <c r="A214" s="1"/>
      <c r="B214" s="302">
        <v>44509.5</v>
      </c>
      <c r="C214" s="303">
        <v>187.10400000000001</v>
      </c>
      <c r="D214" s="52" t="s">
        <v>199</v>
      </c>
      <c r="E214" s="52" t="s">
        <v>200</v>
      </c>
      <c r="F214" s="150">
        <v>46.704313023526844</v>
      </c>
      <c r="G214" s="151">
        <v>177779.47140257066</v>
      </c>
      <c r="H214" s="152" t="str">
        <f t="shared" si="7"/>
        <v>ON</v>
      </c>
      <c r="I214" s="36"/>
      <c r="J214" s="41"/>
      <c r="L214" s="49"/>
    </row>
    <row r="215" spans="1:12" x14ac:dyDescent="0.35">
      <c r="A215" s="1"/>
      <c r="B215" s="302">
        <v>44509.541666666664</v>
      </c>
      <c r="C215" s="303">
        <v>165.542</v>
      </c>
      <c r="D215" s="52" t="s">
        <v>199</v>
      </c>
      <c r="E215" s="52" t="s">
        <v>200</v>
      </c>
      <c r="F215" s="150">
        <v>79.409873326518124</v>
      </c>
      <c r="G215" s="151">
        <v>196996.51108456749</v>
      </c>
      <c r="H215" s="152" t="str">
        <f t="shared" si="7"/>
        <v>ON</v>
      </c>
      <c r="I215" s="36"/>
      <c r="J215" s="41"/>
      <c r="L215" s="49"/>
    </row>
    <row r="216" spans="1:12" x14ac:dyDescent="0.35">
      <c r="A216" s="1"/>
      <c r="B216" s="302">
        <v>44509.583333333336</v>
      </c>
      <c r="C216" s="303">
        <v>82.055000000000007</v>
      </c>
      <c r="D216" s="52" t="s">
        <v>199</v>
      </c>
      <c r="E216" s="52" t="s">
        <v>200</v>
      </c>
      <c r="F216" s="150">
        <v>81.482840809649929</v>
      </c>
      <c r="G216" s="151">
        <v>197767.0479409238</v>
      </c>
      <c r="H216" s="152" t="str">
        <f t="shared" si="7"/>
        <v>ON</v>
      </c>
      <c r="I216" s="36"/>
      <c r="J216" s="41"/>
      <c r="L216" s="49"/>
    </row>
    <row r="217" spans="1:12" x14ac:dyDescent="0.35">
      <c r="A217" s="1"/>
      <c r="B217" s="302">
        <v>44509.625</v>
      </c>
      <c r="C217" s="303">
        <v>87.491</v>
      </c>
      <c r="D217" s="52" t="s">
        <v>199</v>
      </c>
      <c r="E217" s="52" t="s">
        <v>200</v>
      </c>
      <c r="F217" s="150">
        <v>61.825802534139463</v>
      </c>
      <c r="G217" s="151">
        <v>195713.4442572672</v>
      </c>
      <c r="H217" s="152" t="str">
        <f t="shared" si="7"/>
        <v>ON</v>
      </c>
      <c r="I217" s="36"/>
      <c r="J217" s="41"/>
      <c r="L217" s="49"/>
    </row>
    <row r="218" spans="1:12" x14ac:dyDescent="0.35">
      <c r="A218" s="1"/>
      <c r="B218" s="302">
        <v>44509.666666666664</v>
      </c>
      <c r="C218" s="303">
        <v>112.005</v>
      </c>
      <c r="D218" s="52" t="s">
        <v>199</v>
      </c>
      <c r="E218" s="52" t="s">
        <v>200</v>
      </c>
      <c r="F218" s="150">
        <v>76.137544611849904</v>
      </c>
      <c r="G218" s="151">
        <v>197590.49844660435</v>
      </c>
      <c r="H218" s="152" t="str">
        <f t="shared" si="7"/>
        <v>ON</v>
      </c>
      <c r="I218" s="36"/>
      <c r="J218" s="41"/>
      <c r="L218" s="49"/>
    </row>
    <row r="219" spans="1:12" x14ac:dyDescent="0.35">
      <c r="A219" s="1"/>
      <c r="B219" s="302">
        <v>44509.708333333336</v>
      </c>
      <c r="C219" s="303">
        <v>84.259</v>
      </c>
      <c r="D219" s="52" t="s">
        <v>199</v>
      </c>
      <c r="E219" s="52" t="s">
        <v>200</v>
      </c>
      <c r="F219" s="150">
        <v>77.572140148319164</v>
      </c>
      <c r="G219" s="151">
        <v>196524.1006415938</v>
      </c>
      <c r="H219" s="152" t="str">
        <f t="shared" si="7"/>
        <v>ON</v>
      </c>
      <c r="I219" s="36"/>
      <c r="J219" s="41"/>
      <c r="L219" s="49"/>
    </row>
    <row r="220" spans="1:12" x14ac:dyDescent="0.35">
      <c r="A220" s="1"/>
      <c r="B220" s="302">
        <v>44509.75</v>
      </c>
      <c r="C220" s="303">
        <v>177.678</v>
      </c>
      <c r="D220" s="52" t="s">
        <v>199</v>
      </c>
      <c r="E220" s="52" t="s">
        <v>200</v>
      </c>
      <c r="F220" s="150">
        <v>67.295787431879745</v>
      </c>
      <c r="G220" s="151">
        <v>190510.76724745223</v>
      </c>
      <c r="H220" s="152" t="str">
        <f t="shared" si="7"/>
        <v>ON</v>
      </c>
      <c r="I220" s="36"/>
      <c r="J220" s="41"/>
      <c r="L220" s="49"/>
    </row>
    <row r="221" spans="1:12" x14ac:dyDescent="0.35">
      <c r="A221" s="1"/>
      <c r="B221" s="302">
        <v>44509.791666666664</v>
      </c>
      <c r="C221" s="303">
        <v>237.19300000000001</v>
      </c>
      <c r="D221" s="52" t="s">
        <v>199</v>
      </c>
      <c r="E221" s="52" t="s">
        <v>200</v>
      </c>
      <c r="F221" s="150">
        <v>77.895349270651081</v>
      </c>
      <c r="G221" s="151">
        <v>197261.11618045013</v>
      </c>
      <c r="H221" s="152" t="str">
        <f t="shared" si="7"/>
        <v>ON</v>
      </c>
      <c r="I221" s="36"/>
      <c r="J221" s="41"/>
      <c r="L221" s="49"/>
    </row>
    <row r="222" spans="1:12" x14ac:dyDescent="0.35">
      <c r="A222" s="1"/>
      <c r="B222" s="302">
        <v>44509.833333333336</v>
      </c>
      <c r="C222" s="303">
        <v>163.43899999999999</v>
      </c>
      <c r="D222" s="52" t="s">
        <v>199</v>
      </c>
      <c r="E222" s="52" t="s">
        <v>200</v>
      </c>
      <c r="F222" s="150">
        <v>85.102506596406371</v>
      </c>
      <c r="G222" s="151">
        <v>197685.37557057987</v>
      </c>
      <c r="H222" s="152" t="str">
        <f t="shared" si="7"/>
        <v>ON</v>
      </c>
      <c r="I222" s="36"/>
      <c r="J222" s="41"/>
      <c r="L222" s="49"/>
    </row>
    <row r="223" spans="1:12" x14ac:dyDescent="0.35">
      <c r="A223" s="1"/>
      <c r="B223" s="302">
        <v>44509.875</v>
      </c>
      <c r="C223" s="303">
        <v>70.438000000000002</v>
      </c>
      <c r="D223" s="52" t="s">
        <v>199</v>
      </c>
      <c r="E223" s="52" t="s">
        <v>200</v>
      </c>
      <c r="F223" s="150">
        <v>70.133491466588808</v>
      </c>
      <c r="G223" s="151">
        <v>195433.47451602531</v>
      </c>
      <c r="H223" s="152" t="str">
        <f t="shared" si="7"/>
        <v>ON</v>
      </c>
      <c r="I223" s="36"/>
      <c r="J223" s="41"/>
      <c r="L223" s="49"/>
    </row>
    <row r="224" spans="1:12" x14ac:dyDescent="0.35">
      <c r="A224" s="1"/>
      <c r="B224" s="302">
        <v>44509.916666666664</v>
      </c>
      <c r="C224" s="303">
        <v>84.370999999999995</v>
      </c>
      <c r="D224" s="52" t="s">
        <v>199</v>
      </c>
      <c r="E224" s="52" t="s">
        <v>200</v>
      </c>
      <c r="F224" s="150">
        <v>64.362748018162122</v>
      </c>
      <c r="G224" s="151">
        <v>198315.97103909121</v>
      </c>
      <c r="H224" s="152" t="str">
        <f t="shared" si="7"/>
        <v>ON</v>
      </c>
      <c r="I224" s="36"/>
      <c r="J224" s="41"/>
      <c r="L224" s="49"/>
    </row>
    <row r="225" spans="1:12" x14ac:dyDescent="0.35">
      <c r="A225" s="1"/>
      <c r="B225" s="302">
        <v>44509.958333333336</v>
      </c>
      <c r="C225" s="303">
        <v>59.972999999999999</v>
      </c>
      <c r="D225" s="52" t="s">
        <v>199</v>
      </c>
      <c r="E225" s="52" t="s">
        <v>200</v>
      </c>
      <c r="F225" s="150">
        <v>75.300642396712661</v>
      </c>
      <c r="G225" s="151">
        <v>197780.86032696482</v>
      </c>
      <c r="H225" s="152" t="str">
        <f t="shared" si="7"/>
        <v>ON</v>
      </c>
      <c r="I225" s="36"/>
      <c r="J225" s="41"/>
      <c r="L225" s="49"/>
    </row>
    <row r="226" spans="1:12" x14ac:dyDescent="0.35">
      <c r="A226" s="1"/>
      <c r="B226" s="302">
        <v>44510</v>
      </c>
      <c r="C226" s="303">
        <v>83.021000000000001</v>
      </c>
      <c r="D226" s="52" t="s">
        <v>199</v>
      </c>
      <c r="E226" s="52" t="s">
        <v>200</v>
      </c>
      <c r="F226" s="150">
        <v>67.028745533793526</v>
      </c>
      <c r="G226" s="151">
        <v>196866.11193530186</v>
      </c>
      <c r="H226" s="152" t="str">
        <f t="shared" si="7"/>
        <v>ON</v>
      </c>
      <c r="I226" s="36"/>
      <c r="J226" s="41"/>
      <c r="L226" s="49"/>
    </row>
    <row r="227" spans="1:12" x14ac:dyDescent="0.35">
      <c r="A227" s="1"/>
      <c r="B227" s="302">
        <v>44510.041666666664</v>
      </c>
      <c r="C227" s="303">
        <v>181.84800000000001</v>
      </c>
      <c r="D227" s="52" t="s">
        <v>199</v>
      </c>
      <c r="E227" s="52" t="s">
        <v>200</v>
      </c>
      <c r="F227" s="150">
        <v>64.692496380954864</v>
      </c>
      <c r="G227" s="151">
        <v>197411.13953490587</v>
      </c>
      <c r="H227" s="152" t="str">
        <f t="shared" si="7"/>
        <v>ON</v>
      </c>
      <c r="I227" s="36"/>
      <c r="J227" s="41"/>
      <c r="L227" s="49"/>
    </row>
    <row r="228" spans="1:12" x14ac:dyDescent="0.35">
      <c r="A228" s="1"/>
      <c r="B228" s="302">
        <v>44510.083333333336</v>
      </c>
      <c r="C228" s="303">
        <v>271.79300000000001</v>
      </c>
      <c r="D228" s="52" t="s">
        <v>199</v>
      </c>
      <c r="E228" s="52" t="s">
        <v>200</v>
      </c>
      <c r="F228" s="150">
        <v>87.868259403733987</v>
      </c>
      <c r="G228" s="151">
        <v>198148.93364656318</v>
      </c>
      <c r="H228" s="152" t="str">
        <f t="shared" si="7"/>
        <v>ON</v>
      </c>
      <c r="I228" s="36"/>
      <c r="J228" s="41"/>
      <c r="L228" s="49"/>
    </row>
    <row r="229" spans="1:12" x14ac:dyDescent="0.35">
      <c r="A229" s="1"/>
      <c r="B229" s="302">
        <v>44510.125</v>
      </c>
      <c r="C229" s="303">
        <v>124.604</v>
      </c>
      <c r="D229" s="52" t="s">
        <v>199</v>
      </c>
      <c r="E229" s="52" t="s">
        <v>200</v>
      </c>
      <c r="F229" s="150">
        <v>87.884102937345361</v>
      </c>
      <c r="G229" s="151">
        <v>196429.80812884742</v>
      </c>
      <c r="H229" s="152" t="str">
        <f t="shared" si="7"/>
        <v>ON</v>
      </c>
      <c r="I229" s="36"/>
      <c r="J229" s="41"/>
      <c r="L229" s="49"/>
    </row>
    <row r="230" spans="1:12" x14ac:dyDescent="0.35">
      <c r="A230" s="1"/>
      <c r="B230" s="302">
        <v>44510.166666666664</v>
      </c>
      <c r="C230" s="303">
        <v>148.745</v>
      </c>
      <c r="D230" s="52" t="s">
        <v>199</v>
      </c>
      <c r="E230" s="52" t="s">
        <v>200</v>
      </c>
      <c r="F230" s="150">
        <v>70.62899350463222</v>
      </c>
      <c r="G230" s="151">
        <v>182508.63174951225</v>
      </c>
      <c r="H230" s="152" t="str">
        <f t="shared" si="7"/>
        <v>ON</v>
      </c>
      <c r="I230" s="36"/>
      <c r="J230" s="41"/>
      <c r="L230" s="49"/>
    </row>
    <row r="231" spans="1:12" x14ac:dyDescent="0.35">
      <c r="A231" s="1"/>
      <c r="B231" s="302">
        <v>44510.208333333336</v>
      </c>
      <c r="C231" s="303">
        <v>220.96299999999999</v>
      </c>
      <c r="D231" s="52" t="s">
        <v>199</v>
      </c>
      <c r="E231" s="52" t="s">
        <v>200</v>
      </c>
      <c r="F231" s="150">
        <v>63.612195874891263</v>
      </c>
      <c r="G231" s="151">
        <v>189179.69713226464</v>
      </c>
      <c r="H231" s="152" t="str">
        <f t="shared" si="7"/>
        <v>ON</v>
      </c>
      <c r="I231" s="36"/>
      <c r="J231" s="41"/>
      <c r="L231" s="49"/>
    </row>
    <row r="232" spans="1:12" x14ac:dyDescent="0.35">
      <c r="A232" s="1"/>
      <c r="B232" s="302">
        <v>44510.25</v>
      </c>
      <c r="C232" s="303">
        <v>95.816000000000003</v>
      </c>
      <c r="D232" s="52" t="s">
        <v>199</v>
      </c>
      <c r="E232" s="52" t="s">
        <v>200</v>
      </c>
      <c r="F232" s="150">
        <v>88.190218639211793</v>
      </c>
      <c r="G232" s="151">
        <v>199908.76557275199</v>
      </c>
      <c r="H232" s="152" t="str">
        <f t="shared" si="7"/>
        <v>ON</v>
      </c>
      <c r="I232" s="36"/>
      <c r="J232" s="41"/>
      <c r="L232" s="49"/>
    </row>
    <row r="233" spans="1:12" x14ac:dyDescent="0.35">
      <c r="A233" s="1"/>
      <c r="B233" s="302">
        <v>44510.291666666664</v>
      </c>
      <c r="C233" s="303">
        <v>49.01</v>
      </c>
      <c r="D233" s="52" t="s">
        <v>199</v>
      </c>
      <c r="E233" s="52" t="s">
        <v>200</v>
      </c>
      <c r="F233" s="150">
        <v>72.978378238101755</v>
      </c>
      <c r="G233" s="151">
        <v>195062.1272345919</v>
      </c>
      <c r="H233" s="152" t="str">
        <f t="shared" si="7"/>
        <v>ON</v>
      </c>
      <c r="I233" s="36"/>
      <c r="J233" s="41"/>
      <c r="L233" s="49"/>
    </row>
    <row r="234" spans="1:12" x14ac:dyDescent="0.35">
      <c r="A234" s="1"/>
      <c r="B234" s="302">
        <v>44510.333333333336</v>
      </c>
      <c r="C234" s="303">
        <v>68.56</v>
      </c>
      <c r="D234" s="52" t="s">
        <v>199</v>
      </c>
      <c r="E234" s="52" t="s">
        <v>200</v>
      </c>
      <c r="F234" s="150">
        <v>54.682856083106294</v>
      </c>
      <c r="G234" s="151">
        <v>188616.43046169725</v>
      </c>
      <c r="H234" s="152" t="str">
        <f t="shared" si="7"/>
        <v>ON</v>
      </c>
      <c r="I234" s="36"/>
      <c r="J234" s="41"/>
      <c r="L234" s="49"/>
    </row>
    <row r="235" spans="1:12" x14ac:dyDescent="0.35">
      <c r="A235" s="1"/>
      <c r="B235" s="302">
        <v>44510.375</v>
      </c>
      <c r="C235" s="303">
        <v>147.02500000000001</v>
      </c>
      <c r="D235" s="52" t="s">
        <v>199</v>
      </c>
      <c r="E235" s="52" t="s">
        <v>200</v>
      </c>
      <c r="F235" s="150">
        <v>78.201887075486141</v>
      </c>
      <c r="G235" s="151">
        <v>173408.06138970176</v>
      </c>
      <c r="H235" s="152" t="str">
        <f t="shared" si="7"/>
        <v>ON</v>
      </c>
      <c r="I235" s="36"/>
      <c r="J235" s="41"/>
      <c r="L235" s="49"/>
    </row>
    <row r="236" spans="1:12" x14ac:dyDescent="0.35">
      <c r="A236" s="1"/>
      <c r="B236" s="302">
        <v>44510.416666666664</v>
      </c>
      <c r="C236" s="303">
        <v>125.032</v>
      </c>
      <c r="D236" s="52" t="s">
        <v>199</v>
      </c>
      <c r="E236" s="52" t="s">
        <v>204</v>
      </c>
      <c r="F236" s="150">
        <v>43.606733603891428</v>
      </c>
      <c r="G236" s="151">
        <v>184896.74070306669</v>
      </c>
      <c r="H236" s="152" t="str">
        <f t="shared" si="7"/>
        <v>ON</v>
      </c>
      <c r="I236" s="36"/>
      <c r="J236" s="41"/>
      <c r="L236" s="49"/>
    </row>
    <row r="237" spans="1:12" x14ac:dyDescent="0.35">
      <c r="A237" s="1"/>
      <c r="B237" s="302">
        <v>44510.458333333336</v>
      </c>
      <c r="C237" s="303">
        <v>77.414000000000001</v>
      </c>
      <c r="D237" s="52" t="s">
        <v>199</v>
      </c>
      <c r="E237" s="52" t="s">
        <v>202</v>
      </c>
      <c r="F237" s="150">
        <v>6.056005321198886</v>
      </c>
      <c r="G237" s="151">
        <v>30395.166840566249</v>
      </c>
      <c r="H237" s="152" t="str">
        <f t="shared" si="7"/>
        <v>OFF</v>
      </c>
      <c r="I237" s="36"/>
      <c r="J237" s="41"/>
      <c r="L237" s="49"/>
    </row>
    <row r="238" spans="1:12" x14ac:dyDescent="0.35">
      <c r="A238" s="1"/>
      <c r="B238" s="302">
        <v>44510.5</v>
      </c>
      <c r="C238" s="303">
        <v>89.941000000000003</v>
      </c>
      <c r="D238" s="52" t="s">
        <v>199</v>
      </c>
      <c r="E238" s="52" t="s">
        <v>202</v>
      </c>
      <c r="F238" s="150">
        <v>3.1782855235534965E-2</v>
      </c>
      <c r="G238" s="151">
        <v>1918.59012847913</v>
      </c>
      <c r="H238" s="152" t="str">
        <f t="shared" si="7"/>
        <v>OFF</v>
      </c>
      <c r="I238" s="36"/>
      <c r="J238" s="41"/>
      <c r="L238" s="49"/>
    </row>
    <row r="239" spans="1:12" x14ac:dyDescent="0.35">
      <c r="A239" s="1"/>
      <c r="B239" s="302">
        <v>44510.541666666664</v>
      </c>
      <c r="C239" s="303">
        <v>103</v>
      </c>
      <c r="D239" s="52" t="s">
        <v>199</v>
      </c>
      <c r="E239" s="52" t="s">
        <v>202</v>
      </c>
      <c r="F239" s="150">
        <v>3.1433728989158645E-2</v>
      </c>
      <c r="G239" s="151">
        <v>1714.1360994096474</v>
      </c>
      <c r="H239" s="152" t="str">
        <f t="shared" si="7"/>
        <v>OFF</v>
      </c>
      <c r="I239" s="36"/>
      <c r="J239" s="41"/>
      <c r="L239" s="49"/>
    </row>
    <row r="240" spans="1:12" x14ac:dyDescent="0.35">
      <c r="A240" s="1"/>
      <c r="B240" s="302">
        <v>44510.583333333336</v>
      </c>
      <c r="C240" s="303">
        <v>96.545000000000002</v>
      </c>
      <c r="D240" s="52" t="s">
        <v>199</v>
      </c>
      <c r="E240" s="52" t="s">
        <v>202</v>
      </c>
      <c r="F240" s="150">
        <v>3.2052248170574761E-2</v>
      </c>
      <c r="G240" s="151">
        <v>1509.6820703401643</v>
      </c>
      <c r="H240" s="152" t="str">
        <f t="shared" si="7"/>
        <v>OFF</v>
      </c>
      <c r="I240" s="36"/>
      <c r="J240" s="41"/>
      <c r="L240" s="49"/>
    </row>
    <row r="241" spans="1:12" x14ac:dyDescent="0.35">
      <c r="A241" s="1"/>
      <c r="B241" s="302">
        <v>44510.625</v>
      </c>
      <c r="C241" s="303">
        <v>100.913</v>
      </c>
      <c r="D241" s="52" t="s">
        <v>199</v>
      </c>
      <c r="E241" s="52" t="s">
        <v>202</v>
      </c>
      <c r="F241" s="150">
        <v>3.1791099477751113E-2</v>
      </c>
      <c r="G241" s="151">
        <v>1305.2280412706809</v>
      </c>
      <c r="H241" s="152" t="str">
        <f t="shared" si="7"/>
        <v>OFF</v>
      </c>
      <c r="I241" s="36"/>
      <c r="J241" s="41"/>
      <c r="L241" s="49"/>
    </row>
    <row r="242" spans="1:12" x14ac:dyDescent="0.35">
      <c r="A242" s="1"/>
      <c r="B242" s="302">
        <v>44510.666666666664</v>
      </c>
      <c r="C242" s="303">
        <v>87.754000000000005</v>
      </c>
      <c r="D242" s="52" t="s">
        <v>199</v>
      </c>
      <c r="E242" s="52" t="s">
        <v>203</v>
      </c>
      <c r="F242" s="150">
        <v>3.0947359151115933E-2</v>
      </c>
      <c r="G242" s="151">
        <v>1100.7740122011976</v>
      </c>
      <c r="H242" s="152" t="str">
        <f t="shared" si="7"/>
        <v>ON</v>
      </c>
      <c r="I242" s="36"/>
      <c r="J242" s="41"/>
      <c r="L242" s="49"/>
    </row>
    <row r="243" spans="1:12" x14ac:dyDescent="0.35">
      <c r="A243" s="1"/>
      <c r="B243" s="302">
        <v>44510.708333333336</v>
      </c>
      <c r="C243" s="303">
        <v>105.694</v>
      </c>
      <c r="D243" s="52" t="s">
        <v>199</v>
      </c>
      <c r="E243" s="52" t="s">
        <v>200</v>
      </c>
      <c r="F243" s="150">
        <v>3.1083619558367019E-2</v>
      </c>
      <c r="G243" s="151">
        <v>91578.732846635772</v>
      </c>
      <c r="H243" s="152" t="str">
        <f t="shared" si="7"/>
        <v>ON</v>
      </c>
      <c r="I243" s="36"/>
      <c r="J243" s="41"/>
      <c r="L243" s="49"/>
    </row>
    <row r="244" spans="1:12" x14ac:dyDescent="0.35">
      <c r="A244" s="1"/>
      <c r="B244" s="302">
        <v>44510.75</v>
      </c>
      <c r="C244" s="303">
        <v>53.784999999999997</v>
      </c>
      <c r="D244" s="52" t="s">
        <v>199</v>
      </c>
      <c r="E244" s="52" t="s">
        <v>200</v>
      </c>
      <c r="F244" s="150">
        <v>3.1324653289283882E-2</v>
      </c>
      <c r="G244" s="151">
        <v>109534.13406803149</v>
      </c>
      <c r="H244" s="152" t="str">
        <f t="shared" si="7"/>
        <v>ON</v>
      </c>
      <c r="I244" s="36"/>
      <c r="J244" s="41"/>
      <c r="L244" s="49"/>
    </row>
    <row r="245" spans="1:12" x14ac:dyDescent="0.35">
      <c r="A245" s="1"/>
      <c r="B245" s="302">
        <v>44510.791666666664</v>
      </c>
      <c r="C245" s="303">
        <v>122.646</v>
      </c>
      <c r="D245" s="52" t="s">
        <v>199</v>
      </c>
      <c r="E245" s="52" t="s">
        <v>200</v>
      </c>
      <c r="F245" s="150">
        <v>73.997447154246203</v>
      </c>
      <c r="G245" s="151">
        <v>61163.895324528996</v>
      </c>
      <c r="H245" s="152" t="str">
        <f t="shared" si="7"/>
        <v>ON</v>
      </c>
      <c r="I245" s="36"/>
      <c r="J245" s="41"/>
      <c r="L245" s="49"/>
    </row>
    <row r="246" spans="1:12" x14ac:dyDescent="0.35">
      <c r="A246" s="1"/>
      <c r="B246" s="302">
        <v>44510.833333333336</v>
      </c>
      <c r="C246" s="303">
        <v>107.24299999999999</v>
      </c>
      <c r="D246" s="52" t="s">
        <v>199</v>
      </c>
      <c r="E246" s="52" t="s">
        <v>200</v>
      </c>
      <c r="F246" s="150">
        <v>43.100358340066265</v>
      </c>
      <c r="G246" s="151">
        <v>62387.855026278849</v>
      </c>
      <c r="H246" s="152" t="str">
        <f t="shared" si="7"/>
        <v>ON</v>
      </c>
      <c r="I246" s="36"/>
      <c r="J246" s="41"/>
      <c r="L246" s="49"/>
    </row>
    <row r="247" spans="1:12" x14ac:dyDescent="0.35">
      <c r="A247" s="1"/>
      <c r="B247" s="302">
        <v>44510.875</v>
      </c>
      <c r="C247" s="303">
        <v>303.38499999999999</v>
      </c>
      <c r="D247" s="52" t="s">
        <v>199</v>
      </c>
      <c r="E247" s="52" t="s">
        <v>203</v>
      </c>
      <c r="F247" s="150">
        <v>17.263852336562916</v>
      </c>
      <c r="G247" s="151">
        <v>89482.804419051216</v>
      </c>
      <c r="H247" s="152" t="str">
        <f t="shared" si="7"/>
        <v>ON</v>
      </c>
      <c r="I247" s="36"/>
      <c r="J247" s="41"/>
      <c r="L247" s="49"/>
    </row>
    <row r="248" spans="1:12" x14ac:dyDescent="0.35">
      <c r="A248" s="1"/>
      <c r="B248" s="302">
        <v>44510.916666666664</v>
      </c>
      <c r="C248" s="303">
        <v>216.37100000000001</v>
      </c>
      <c r="D248" s="52" t="s">
        <v>199</v>
      </c>
      <c r="E248" s="52" t="s">
        <v>203</v>
      </c>
      <c r="F248" s="150">
        <v>50.535791022134489</v>
      </c>
      <c r="G248" s="151">
        <v>60775.13942128644</v>
      </c>
      <c r="H248" s="152" t="str">
        <f t="shared" si="7"/>
        <v>ON</v>
      </c>
      <c r="I248" s="36"/>
      <c r="J248" s="41"/>
      <c r="L248" s="49"/>
    </row>
    <row r="249" spans="1:12" x14ac:dyDescent="0.35">
      <c r="A249" s="1"/>
      <c r="B249" s="302">
        <v>44510.958333333336</v>
      </c>
      <c r="C249" s="303">
        <v>213.96799999999999</v>
      </c>
      <c r="D249" s="52" t="s">
        <v>199</v>
      </c>
      <c r="E249" s="52" t="s">
        <v>200</v>
      </c>
      <c r="F249" s="150">
        <v>26.395475442033511</v>
      </c>
      <c r="G249" s="151">
        <v>112379.33780120533</v>
      </c>
      <c r="H249" s="152" t="str">
        <f t="shared" si="7"/>
        <v>ON</v>
      </c>
      <c r="I249" s="36"/>
      <c r="J249" s="41"/>
      <c r="L249" s="49"/>
    </row>
    <row r="250" spans="1:12" x14ac:dyDescent="0.35">
      <c r="A250" s="1"/>
      <c r="B250" s="302">
        <v>44511</v>
      </c>
      <c r="C250" s="303">
        <v>138.55199999999999</v>
      </c>
      <c r="D250" s="52" t="s">
        <v>199</v>
      </c>
      <c r="E250" s="52" t="s">
        <v>200</v>
      </c>
      <c r="F250" s="150">
        <v>48.816604963356056</v>
      </c>
      <c r="G250" s="151">
        <v>104132.39275677565</v>
      </c>
      <c r="H250" s="152" t="str">
        <f t="shared" si="7"/>
        <v>ON</v>
      </c>
      <c r="I250" s="36"/>
      <c r="J250" s="41"/>
      <c r="L250" s="49"/>
    </row>
    <row r="251" spans="1:12" x14ac:dyDescent="0.35">
      <c r="A251" s="1"/>
      <c r="B251" s="302">
        <v>44511.041666666664</v>
      </c>
      <c r="C251" s="303">
        <v>49.134999999999998</v>
      </c>
      <c r="D251" s="52" t="s">
        <v>199</v>
      </c>
      <c r="E251" s="52" t="s">
        <v>200</v>
      </c>
      <c r="F251" s="150">
        <v>16.566543227216471</v>
      </c>
      <c r="G251" s="151">
        <v>162380.98878701721</v>
      </c>
      <c r="H251" s="152" t="str">
        <f t="shared" si="7"/>
        <v>ON</v>
      </c>
      <c r="I251" s="36"/>
      <c r="J251" s="41"/>
      <c r="L251" s="49"/>
    </row>
    <row r="252" spans="1:12" x14ac:dyDescent="0.35">
      <c r="A252" s="1"/>
      <c r="B252" s="302">
        <v>44511.083333333336</v>
      </c>
      <c r="C252" s="303">
        <v>462.54500000000002</v>
      </c>
      <c r="D252" s="52" t="s">
        <v>199</v>
      </c>
      <c r="E252" s="52" t="s">
        <v>200</v>
      </c>
      <c r="F252" s="150">
        <v>57.465866247471915</v>
      </c>
      <c r="G252" s="151">
        <v>193847.62221949064</v>
      </c>
      <c r="H252" s="152" t="str">
        <f t="shared" si="7"/>
        <v>ON</v>
      </c>
      <c r="I252" s="36"/>
      <c r="J252" s="41"/>
      <c r="L252" s="49"/>
    </row>
    <row r="253" spans="1:12" x14ac:dyDescent="0.35">
      <c r="A253" s="1"/>
      <c r="B253" s="302">
        <v>44511.125</v>
      </c>
      <c r="C253" s="303">
        <v>207.505</v>
      </c>
      <c r="D253" s="52" t="s">
        <v>199</v>
      </c>
      <c r="E253" s="52" t="s">
        <v>200</v>
      </c>
      <c r="F253" s="150">
        <v>79.242315259334404</v>
      </c>
      <c r="G253" s="151">
        <v>197609.85516756587</v>
      </c>
      <c r="H253" s="152" t="str">
        <f t="shared" si="7"/>
        <v>ON</v>
      </c>
      <c r="I253" s="36"/>
      <c r="J253" s="41"/>
      <c r="L253" s="49"/>
    </row>
    <row r="254" spans="1:12" x14ac:dyDescent="0.35">
      <c r="A254" s="1"/>
      <c r="B254" s="302">
        <v>44511.166666666664</v>
      </c>
      <c r="C254" s="303">
        <v>62.177999999999997</v>
      </c>
      <c r="D254" s="52" t="s">
        <v>199</v>
      </c>
      <c r="E254" s="52" t="s">
        <v>200</v>
      </c>
      <c r="F254" s="150">
        <v>87.895327194488729</v>
      </c>
      <c r="G254" s="151">
        <v>182724.73125714733</v>
      </c>
      <c r="H254" s="152" t="str">
        <f t="shared" si="7"/>
        <v>ON</v>
      </c>
      <c r="I254" s="36"/>
      <c r="J254" s="41"/>
      <c r="L254" s="49"/>
    </row>
    <row r="255" spans="1:12" x14ac:dyDescent="0.35">
      <c r="A255" s="1"/>
      <c r="B255" s="302">
        <v>44511.208333333336</v>
      </c>
      <c r="C255" s="303">
        <v>137.65100000000001</v>
      </c>
      <c r="D255" s="52" t="s">
        <v>199</v>
      </c>
      <c r="E255" s="52" t="s">
        <v>200</v>
      </c>
      <c r="F255" s="150">
        <v>50.003347935512117</v>
      </c>
      <c r="G255" s="151">
        <v>178534.47590660458</v>
      </c>
      <c r="H255" s="152" t="str">
        <f t="shared" si="7"/>
        <v>ON</v>
      </c>
      <c r="I255" s="36"/>
      <c r="J255" s="41"/>
      <c r="L255" s="49"/>
    </row>
    <row r="256" spans="1:12" x14ac:dyDescent="0.35">
      <c r="A256" s="1"/>
      <c r="B256" s="302">
        <v>44511.25</v>
      </c>
      <c r="C256" s="303">
        <v>104.63500000000001</v>
      </c>
      <c r="D256" s="52" t="s">
        <v>199</v>
      </c>
      <c r="E256" s="52" t="s">
        <v>200</v>
      </c>
      <c r="F256" s="150">
        <v>71.859283323209198</v>
      </c>
      <c r="G256" s="151">
        <v>167222.44906023081</v>
      </c>
      <c r="H256" s="152" t="str">
        <f t="shared" si="7"/>
        <v>ON</v>
      </c>
      <c r="I256" s="36"/>
      <c r="J256" s="41"/>
      <c r="L256" s="49"/>
    </row>
    <row r="257" spans="1:12" x14ac:dyDescent="0.35">
      <c r="A257" s="1"/>
      <c r="B257" s="302">
        <v>44511.291666666664</v>
      </c>
      <c r="C257" s="303">
        <v>38.03</v>
      </c>
      <c r="D257" s="52" t="s">
        <v>199</v>
      </c>
      <c r="E257" s="52" t="s">
        <v>200</v>
      </c>
      <c r="F257" s="150">
        <v>72.499557248467497</v>
      </c>
      <c r="G257" s="151">
        <v>195904.85723155987</v>
      </c>
      <c r="H257" s="152" t="str">
        <f t="shared" si="7"/>
        <v>ON</v>
      </c>
      <c r="I257" s="36"/>
      <c r="J257" s="41"/>
      <c r="L257" s="49"/>
    </row>
    <row r="258" spans="1:12" x14ac:dyDescent="0.35">
      <c r="A258" s="1"/>
      <c r="B258" s="302">
        <v>44511.333333333336</v>
      </c>
      <c r="C258" s="303">
        <v>196.68600000000001</v>
      </c>
      <c r="D258" s="52" t="s">
        <v>199</v>
      </c>
      <c r="E258" s="52" t="s">
        <v>200</v>
      </c>
      <c r="F258" s="150">
        <v>53.235770748594994</v>
      </c>
      <c r="G258" s="151">
        <v>168574.61124346775</v>
      </c>
      <c r="H258" s="152" t="str">
        <f t="shared" si="7"/>
        <v>ON</v>
      </c>
      <c r="I258" s="36"/>
      <c r="J258" s="41"/>
      <c r="L258" s="49"/>
    </row>
    <row r="259" spans="1:12" x14ac:dyDescent="0.35">
      <c r="A259" s="1"/>
      <c r="B259" s="302">
        <v>44511.375</v>
      </c>
      <c r="C259" s="303">
        <v>127.104</v>
      </c>
      <c r="D259" s="52" t="s">
        <v>199</v>
      </c>
      <c r="E259" s="52" t="s">
        <v>200</v>
      </c>
      <c r="F259" s="150">
        <v>71.291265231313346</v>
      </c>
      <c r="G259" s="151">
        <v>193693.36139266525</v>
      </c>
      <c r="H259" s="152" t="str">
        <f t="shared" si="7"/>
        <v>ON</v>
      </c>
      <c r="I259" s="36"/>
      <c r="J259" s="41"/>
      <c r="L259" s="49"/>
    </row>
    <row r="260" spans="1:12" x14ac:dyDescent="0.35">
      <c r="A260" s="1"/>
      <c r="B260" s="302">
        <v>44511.416666666664</v>
      </c>
      <c r="C260" s="303">
        <v>120.72499999999999</v>
      </c>
      <c r="D260" s="52" t="s">
        <v>199</v>
      </c>
      <c r="E260" s="52" t="s">
        <v>200</v>
      </c>
      <c r="F260" s="150">
        <v>70.208838618459353</v>
      </c>
      <c r="G260" s="151">
        <v>136895.37362733312</v>
      </c>
      <c r="H260" s="152" t="str">
        <f t="shared" si="7"/>
        <v>ON</v>
      </c>
      <c r="I260" s="36"/>
      <c r="J260" s="41"/>
      <c r="L260" s="49"/>
    </row>
    <row r="261" spans="1:12" x14ac:dyDescent="0.35">
      <c r="A261" s="1"/>
      <c r="B261" s="302">
        <v>44511.458333333336</v>
      </c>
      <c r="C261" s="303">
        <v>93.954999999999998</v>
      </c>
      <c r="D261" s="52" t="s">
        <v>207</v>
      </c>
      <c r="E261" s="52" t="s">
        <v>200</v>
      </c>
      <c r="F261" s="150">
        <v>65.00799000683736</v>
      </c>
      <c r="G261" s="151">
        <v>151078.38795883299</v>
      </c>
      <c r="H261" s="152" t="str">
        <f t="shared" si="7"/>
        <v>ON</v>
      </c>
      <c r="I261" s="36"/>
      <c r="J261" s="41"/>
      <c r="L261" s="49"/>
    </row>
    <row r="262" spans="1:12" x14ac:dyDescent="0.35">
      <c r="A262" s="1"/>
      <c r="B262" s="302">
        <v>44511.5</v>
      </c>
      <c r="C262" s="303">
        <v>93.954999999999998</v>
      </c>
      <c r="D262" s="52" t="s">
        <v>207</v>
      </c>
      <c r="E262" s="52" t="s">
        <v>200</v>
      </c>
      <c r="F262" s="150">
        <v>43.289899879830436</v>
      </c>
      <c r="G262" s="151">
        <v>148955.50967370416</v>
      </c>
      <c r="H262" s="152" t="str">
        <f t="shared" si="7"/>
        <v>ON</v>
      </c>
      <c r="I262" s="36"/>
      <c r="J262" s="41"/>
      <c r="L262" s="49"/>
    </row>
    <row r="263" spans="1:12" x14ac:dyDescent="0.35">
      <c r="A263" s="1"/>
      <c r="B263" s="302">
        <v>44511.541666666664</v>
      </c>
      <c r="C263" s="303">
        <v>67.185000000000002</v>
      </c>
      <c r="D263" s="52" t="s">
        <v>199</v>
      </c>
      <c r="E263" s="52" t="s">
        <v>200</v>
      </c>
      <c r="F263" s="150">
        <v>29.087072657159958</v>
      </c>
      <c r="G263" s="151">
        <v>91126.527599847454</v>
      </c>
      <c r="H263" s="152" t="str">
        <f t="shared" si="7"/>
        <v>ON</v>
      </c>
      <c r="I263" s="36"/>
      <c r="J263" s="41"/>
      <c r="L263" s="49"/>
    </row>
    <row r="264" spans="1:12" x14ac:dyDescent="0.35">
      <c r="A264" s="1"/>
      <c r="B264" s="302">
        <v>44511.583333333336</v>
      </c>
      <c r="C264" s="303">
        <v>202.19900000000001</v>
      </c>
      <c r="D264" s="52" t="s">
        <v>199</v>
      </c>
      <c r="E264" s="52" t="s">
        <v>200</v>
      </c>
      <c r="F264" s="150">
        <v>44.284552399791416</v>
      </c>
      <c r="G264" s="151">
        <v>153461.69503251801</v>
      </c>
      <c r="H264" s="152" t="str">
        <f t="shared" si="7"/>
        <v>ON</v>
      </c>
      <c r="I264" s="36"/>
      <c r="J264" s="41"/>
      <c r="L264" s="49"/>
    </row>
    <row r="265" spans="1:12" x14ac:dyDescent="0.35">
      <c r="A265" s="1"/>
      <c r="B265" s="302">
        <v>44511.625</v>
      </c>
      <c r="C265" s="303">
        <v>142.45099999999999</v>
      </c>
      <c r="D265" s="52" t="s">
        <v>199</v>
      </c>
      <c r="E265" s="52" t="s">
        <v>200</v>
      </c>
      <c r="F265" s="150">
        <v>41.201968387466074</v>
      </c>
      <c r="G265" s="151">
        <v>182311.57699623221</v>
      </c>
      <c r="H265" s="152" t="str">
        <f t="shared" si="7"/>
        <v>ON</v>
      </c>
      <c r="I265" s="36"/>
      <c r="J265" s="41"/>
      <c r="L265" s="49"/>
    </row>
    <row r="266" spans="1:12" x14ac:dyDescent="0.35">
      <c r="A266" s="1"/>
      <c r="B266" s="302">
        <v>44511.666666666664</v>
      </c>
      <c r="C266" s="303">
        <v>108.93600000000001</v>
      </c>
      <c r="D266" s="52" t="s">
        <v>199</v>
      </c>
      <c r="E266" s="52" t="s">
        <v>200</v>
      </c>
      <c r="F266" s="150">
        <v>79.932083897345933</v>
      </c>
      <c r="G266" s="151">
        <v>115967.40640405468</v>
      </c>
      <c r="H266" s="152" t="str">
        <f t="shared" si="7"/>
        <v>ON</v>
      </c>
      <c r="I266" s="36"/>
      <c r="J266" s="41"/>
      <c r="L266" s="49"/>
    </row>
    <row r="267" spans="1:12" x14ac:dyDescent="0.35">
      <c r="A267" s="1"/>
      <c r="B267" s="302">
        <v>44511.708333333336</v>
      </c>
      <c r="C267" s="303">
        <v>233.417</v>
      </c>
      <c r="D267" s="52" t="s">
        <v>199</v>
      </c>
      <c r="E267" s="52" t="s">
        <v>200</v>
      </c>
      <c r="F267" s="150">
        <v>34.498826497788421</v>
      </c>
      <c r="G267" s="151">
        <v>126467.50808099905</v>
      </c>
      <c r="H267" s="152" t="str">
        <f t="shared" ref="H267:H330" si="8">IF(E267="RE","ON",IF(E267="FA","OFF",IF(E267="HE","ON",IF(E267="HA","ON",IF(E267="DP","OFF",IF(E267="DNP","OFF"))))))</f>
        <v>ON</v>
      </c>
      <c r="I267" s="36"/>
      <c r="J267" s="41"/>
      <c r="L267" s="49"/>
    </row>
    <row r="268" spans="1:12" x14ac:dyDescent="0.35">
      <c r="A268" s="1"/>
      <c r="B268" s="302">
        <v>44511.75</v>
      </c>
      <c r="C268" s="303">
        <v>253.28200000000001</v>
      </c>
      <c r="D268" s="52" t="s">
        <v>199</v>
      </c>
      <c r="E268" s="52" t="s">
        <v>200</v>
      </c>
      <c r="F268" s="150">
        <v>49.184303924372884</v>
      </c>
      <c r="G268" s="151">
        <v>126581.90278532024</v>
      </c>
      <c r="H268" s="152" t="str">
        <f t="shared" si="8"/>
        <v>ON</v>
      </c>
      <c r="I268" s="36"/>
      <c r="J268" s="41"/>
      <c r="L268" s="49"/>
    </row>
    <row r="269" spans="1:12" x14ac:dyDescent="0.35">
      <c r="A269" s="1"/>
      <c r="B269" s="302">
        <v>44511.791666666664</v>
      </c>
      <c r="C269" s="303">
        <v>58.134999999999998</v>
      </c>
      <c r="D269" s="52" t="s">
        <v>199</v>
      </c>
      <c r="E269" s="52" t="s">
        <v>200</v>
      </c>
      <c r="F269" s="150">
        <v>36.506590676917114</v>
      </c>
      <c r="G269" s="151">
        <v>148674.70375980475</v>
      </c>
      <c r="H269" s="152" t="str">
        <f t="shared" si="8"/>
        <v>ON</v>
      </c>
      <c r="I269" s="36"/>
      <c r="J269" s="41"/>
      <c r="L269" s="49"/>
    </row>
    <row r="270" spans="1:12" x14ac:dyDescent="0.35">
      <c r="A270" s="1"/>
      <c r="B270" s="302">
        <v>44511.833333333336</v>
      </c>
      <c r="C270" s="303">
        <v>34.537999999999997</v>
      </c>
      <c r="D270" s="52" t="s">
        <v>199</v>
      </c>
      <c r="E270" s="52" t="s">
        <v>200</v>
      </c>
      <c r="F270" s="150">
        <v>44.21848602994001</v>
      </c>
      <c r="G270" s="151">
        <v>127981.13657961584</v>
      </c>
      <c r="H270" s="152" t="str">
        <f t="shared" si="8"/>
        <v>ON</v>
      </c>
      <c r="I270" s="36"/>
      <c r="J270" s="41"/>
      <c r="L270" s="49"/>
    </row>
    <row r="271" spans="1:12" x14ac:dyDescent="0.35">
      <c r="A271" s="1"/>
      <c r="B271" s="302">
        <v>44511.875</v>
      </c>
      <c r="C271" s="303">
        <v>52.32</v>
      </c>
      <c r="D271" s="52" t="s">
        <v>199</v>
      </c>
      <c r="E271" s="52" t="s">
        <v>200</v>
      </c>
      <c r="F271" s="150">
        <v>15.425780715695703</v>
      </c>
      <c r="G271" s="151">
        <v>89338.688574221596</v>
      </c>
      <c r="H271" s="152" t="str">
        <f t="shared" si="8"/>
        <v>ON</v>
      </c>
      <c r="I271" s="36"/>
      <c r="J271" s="41"/>
      <c r="L271" s="49"/>
    </row>
    <row r="272" spans="1:12" x14ac:dyDescent="0.35">
      <c r="A272" s="1"/>
      <c r="B272" s="302">
        <v>44511.916666666664</v>
      </c>
      <c r="C272" s="303">
        <v>53.548999999999999</v>
      </c>
      <c r="D272" s="52" t="s">
        <v>199</v>
      </c>
      <c r="E272" s="52" t="s">
        <v>200</v>
      </c>
      <c r="F272" s="150">
        <v>23.057546963242579</v>
      </c>
      <c r="G272" s="151">
        <v>90236.555277375272</v>
      </c>
      <c r="H272" s="152" t="str">
        <f t="shared" si="8"/>
        <v>ON</v>
      </c>
      <c r="I272" s="36"/>
      <c r="J272" s="41"/>
      <c r="L272" s="49"/>
    </row>
    <row r="273" spans="1:12" x14ac:dyDescent="0.35">
      <c r="A273" s="1"/>
      <c r="B273" s="302">
        <v>44511.958333333336</v>
      </c>
      <c r="C273" s="303">
        <v>78.646000000000001</v>
      </c>
      <c r="D273" s="52" t="s">
        <v>199</v>
      </c>
      <c r="E273" s="52" t="s">
        <v>203</v>
      </c>
      <c r="F273" s="150">
        <v>32.48982113792956</v>
      </c>
      <c r="G273" s="151">
        <v>140881.3030163119</v>
      </c>
      <c r="H273" s="152" t="str">
        <f t="shared" si="8"/>
        <v>ON</v>
      </c>
      <c r="I273" s="36"/>
      <c r="J273" s="41"/>
      <c r="L273" s="49"/>
    </row>
    <row r="274" spans="1:12" x14ac:dyDescent="0.35">
      <c r="A274" s="1"/>
      <c r="B274" s="302">
        <v>44512</v>
      </c>
      <c r="C274" s="303">
        <v>220.423</v>
      </c>
      <c r="D274" s="52" t="s">
        <v>199</v>
      </c>
      <c r="E274" s="52" t="s">
        <v>203</v>
      </c>
      <c r="F274" s="150">
        <v>58.163377240273306</v>
      </c>
      <c r="G274" s="151">
        <v>189743.52535922412</v>
      </c>
      <c r="H274" s="152" t="str">
        <f t="shared" si="8"/>
        <v>ON</v>
      </c>
      <c r="I274" s="36"/>
      <c r="J274" s="41"/>
      <c r="L274" s="49"/>
    </row>
    <row r="275" spans="1:12" x14ac:dyDescent="0.35">
      <c r="A275" s="1"/>
      <c r="B275" s="302">
        <v>44512.041666666664</v>
      </c>
      <c r="C275" s="303">
        <v>242.50299999999999</v>
      </c>
      <c r="D275" s="52" t="s">
        <v>199</v>
      </c>
      <c r="E275" s="52" t="s">
        <v>203</v>
      </c>
      <c r="F275" s="150">
        <v>83.639927562984241</v>
      </c>
      <c r="G275" s="151">
        <v>193182.15360617396</v>
      </c>
      <c r="H275" s="152" t="str">
        <f t="shared" si="8"/>
        <v>ON</v>
      </c>
      <c r="I275" s="36"/>
      <c r="J275" s="41"/>
      <c r="L275" s="49"/>
    </row>
    <row r="276" spans="1:12" x14ac:dyDescent="0.35">
      <c r="A276" s="1"/>
      <c r="B276" s="302">
        <v>44512.083333333336</v>
      </c>
      <c r="C276" s="303">
        <v>124.82</v>
      </c>
      <c r="D276" s="52" t="s">
        <v>199</v>
      </c>
      <c r="E276" s="52" t="s">
        <v>200</v>
      </c>
      <c r="F276" s="150">
        <v>92.150882583002115</v>
      </c>
      <c r="G276" s="151">
        <v>192180.76759205412</v>
      </c>
      <c r="H276" s="152" t="str">
        <f t="shared" si="8"/>
        <v>ON</v>
      </c>
      <c r="I276" s="36"/>
      <c r="J276" s="41"/>
      <c r="L276" s="49"/>
    </row>
    <row r="277" spans="1:12" x14ac:dyDescent="0.35">
      <c r="A277" s="1"/>
      <c r="B277" s="302">
        <v>44512.125</v>
      </c>
      <c r="C277" s="303">
        <v>116.221</v>
      </c>
      <c r="D277" s="52" t="s">
        <v>199</v>
      </c>
      <c r="E277" s="52" t="s">
        <v>200</v>
      </c>
      <c r="F277" s="150">
        <v>79.976552029856904</v>
      </c>
      <c r="G277" s="151">
        <v>190562.8968184074</v>
      </c>
      <c r="H277" s="152" t="str">
        <f t="shared" si="8"/>
        <v>ON</v>
      </c>
      <c r="I277" s="36"/>
      <c r="J277" s="41"/>
      <c r="L277" s="49"/>
    </row>
    <row r="278" spans="1:12" x14ac:dyDescent="0.35">
      <c r="A278" s="1"/>
      <c r="B278" s="302">
        <v>44512.166666666664</v>
      </c>
      <c r="C278" s="303">
        <v>114.866</v>
      </c>
      <c r="D278" s="52" t="s">
        <v>199</v>
      </c>
      <c r="E278" s="52" t="s">
        <v>200</v>
      </c>
      <c r="F278" s="150">
        <v>78.326720449821565</v>
      </c>
      <c r="G278" s="151">
        <v>194449.45317463594</v>
      </c>
      <c r="H278" s="152" t="str">
        <f t="shared" si="8"/>
        <v>ON</v>
      </c>
      <c r="I278" s="36"/>
      <c r="J278" s="41"/>
      <c r="L278" s="49"/>
    </row>
    <row r="279" spans="1:12" x14ac:dyDescent="0.35">
      <c r="A279" s="1"/>
      <c r="B279" s="302">
        <v>44512.208333333336</v>
      </c>
      <c r="C279" s="303">
        <v>70.94</v>
      </c>
      <c r="D279" s="52" t="s">
        <v>199</v>
      </c>
      <c r="E279" s="52" t="s">
        <v>200</v>
      </c>
      <c r="F279" s="150">
        <v>79.766839346198381</v>
      </c>
      <c r="G279" s="151">
        <v>193251.00069715193</v>
      </c>
      <c r="H279" s="152" t="str">
        <f t="shared" si="8"/>
        <v>ON</v>
      </c>
      <c r="I279" s="36"/>
      <c r="J279" s="41"/>
      <c r="L279" s="49"/>
    </row>
    <row r="280" spans="1:12" x14ac:dyDescent="0.35">
      <c r="A280" s="1"/>
      <c r="B280" s="302">
        <v>44512.25</v>
      </c>
      <c r="C280" s="303">
        <v>180.31399999999999</v>
      </c>
      <c r="D280" s="52" t="s">
        <v>199</v>
      </c>
      <c r="E280" s="52" t="s">
        <v>200</v>
      </c>
      <c r="F280" s="150">
        <v>60.136621624170779</v>
      </c>
      <c r="G280" s="151">
        <v>192340.68163806005</v>
      </c>
      <c r="H280" s="152" t="str">
        <f t="shared" si="8"/>
        <v>ON</v>
      </c>
      <c r="I280" s="36"/>
      <c r="J280" s="41"/>
      <c r="L280" s="49"/>
    </row>
    <row r="281" spans="1:12" x14ac:dyDescent="0.35">
      <c r="A281" s="1"/>
      <c r="B281" s="302">
        <v>44512.291666666664</v>
      </c>
      <c r="C281" s="303">
        <v>160.67599999999999</v>
      </c>
      <c r="D281" s="52" t="s">
        <v>199</v>
      </c>
      <c r="E281" s="52" t="s">
        <v>200</v>
      </c>
      <c r="F281" s="150">
        <v>68.39164930657283</v>
      </c>
      <c r="G281" s="151">
        <v>193511.57866175775</v>
      </c>
      <c r="H281" s="152" t="str">
        <f t="shared" si="8"/>
        <v>ON</v>
      </c>
      <c r="I281" s="36"/>
      <c r="J281" s="41"/>
      <c r="L281" s="49"/>
    </row>
    <row r="282" spans="1:12" x14ac:dyDescent="0.35">
      <c r="A282" s="1"/>
      <c r="B282" s="302">
        <v>44512.333333333336</v>
      </c>
      <c r="C282" s="303">
        <v>95.075000000000003</v>
      </c>
      <c r="D282" s="52" t="s">
        <v>199</v>
      </c>
      <c r="E282" s="52" t="s">
        <v>200</v>
      </c>
      <c r="F282" s="150">
        <v>78.040456299444301</v>
      </c>
      <c r="G282" s="151">
        <v>193174.26893564919</v>
      </c>
      <c r="H282" s="152" t="str">
        <f t="shared" si="8"/>
        <v>ON</v>
      </c>
      <c r="I282" s="36"/>
      <c r="J282" s="41"/>
      <c r="L282" s="49"/>
    </row>
    <row r="283" spans="1:12" x14ac:dyDescent="0.35">
      <c r="A283" s="1"/>
      <c r="B283" s="302">
        <v>44512.375</v>
      </c>
      <c r="C283" s="303">
        <v>49.878</v>
      </c>
      <c r="D283" s="52" t="s">
        <v>199</v>
      </c>
      <c r="E283" s="52" t="s">
        <v>200</v>
      </c>
      <c r="F283" s="150">
        <v>71.103364994521186</v>
      </c>
      <c r="G283" s="151">
        <v>152149.98953211788</v>
      </c>
      <c r="H283" s="152" t="str">
        <f t="shared" si="8"/>
        <v>ON</v>
      </c>
      <c r="I283" s="36"/>
      <c r="J283" s="41"/>
      <c r="L283" s="49"/>
    </row>
    <row r="284" spans="1:12" x14ac:dyDescent="0.35">
      <c r="A284" s="1"/>
      <c r="B284" s="302">
        <v>44512.416666666664</v>
      </c>
      <c r="C284" s="303">
        <v>123.002</v>
      </c>
      <c r="D284" s="52" t="s">
        <v>199</v>
      </c>
      <c r="E284" s="52" t="s">
        <v>200</v>
      </c>
      <c r="F284" s="150">
        <v>30.652770352499711</v>
      </c>
      <c r="G284" s="151">
        <v>110558.06520029731</v>
      </c>
      <c r="H284" s="152" t="str">
        <f t="shared" si="8"/>
        <v>ON</v>
      </c>
      <c r="I284" s="36"/>
      <c r="J284" s="41"/>
      <c r="L284" s="49"/>
    </row>
    <row r="285" spans="1:12" x14ac:dyDescent="0.35">
      <c r="A285" s="1"/>
      <c r="B285" s="302">
        <v>44512.458333333336</v>
      </c>
      <c r="C285" s="303">
        <v>86.814999999999998</v>
      </c>
      <c r="D285" s="52" t="s">
        <v>199</v>
      </c>
      <c r="E285" s="52" t="s">
        <v>200</v>
      </c>
      <c r="F285" s="150">
        <v>26.811501320831297</v>
      </c>
      <c r="G285" s="151">
        <v>193027.09876279059</v>
      </c>
      <c r="H285" s="152" t="str">
        <f t="shared" si="8"/>
        <v>ON</v>
      </c>
      <c r="I285" s="36"/>
      <c r="J285" s="41"/>
      <c r="L285" s="49"/>
    </row>
    <row r="286" spans="1:12" x14ac:dyDescent="0.35">
      <c r="A286" s="1"/>
      <c r="B286" s="302">
        <v>44512.5</v>
      </c>
      <c r="C286" s="303">
        <v>66.281000000000006</v>
      </c>
      <c r="D286" s="52" t="s">
        <v>199</v>
      </c>
      <c r="E286" s="52" t="s">
        <v>200</v>
      </c>
      <c r="F286" s="150">
        <v>87.479257161791665</v>
      </c>
      <c r="G286" s="151">
        <v>160206.13608005753</v>
      </c>
      <c r="H286" s="152" t="str">
        <f t="shared" si="8"/>
        <v>ON</v>
      </c>
      <c r="I286" s="36"/>
      <c r="J286" s="41"/>
      <c r="L286" s="49"/>
    </row>
    <row r="287" spans="1:12" x14ac:dyDescent="0.35">
      <c r="A287" s="1"/>
      <c r="B287" s="302">
        <v>44512.541666666664</v>
      </c>
      <c r="C287" s="303">
        <v>58.613999999999997</v>
      </c>
      <c r="D287" s="52" t="s">
        <v>199</v>
      </c>
      <c r="E287" s="52" t="s">
        <v>200</v>
      </c>
      <c r="F287" s="150">
        <v>49.088878011000958</v>
      </c>
      <c r="G287" s="151">
        <v>133086.47489342236</v>
      </c>
      <c r="H287" s="152" t="str">
        <f t="shared" si="8"/>
        <v>ON</v>
      </c>
      <c r="I287" s="36"/>
      <c r="J287" s="41"/>
      <c r="L287" s="49"/>
    </row>
    <row r="288" spans="1:12" x14ac:dyDescent="0.35">
      <c r="A288" s="1"/>
      <c r="B288" s="302">
        <v>44512.583333333336</v>
      </c>
      <c r="C288" s="303">
        <v>104.443</v>
      </c>
      <c r="D288" s="52" t="s">
        <v>199</v>
      </c>
      <c r="E288" s="52" t="s">
        <v>200</v>
      </c>
      <c r="F288" s="150">
        <v>40.051523049457955</v>
      </c>
      <c r="G288" s="151">
        <v>154549.14051014211</v>
      </c>
      <c r="H288" s="152" t="str">
        <f t="shared" si="8"/>
        <v>ON</v>
      </c>
      <c r="I288" s="36"/>
      <c r="J288" s="41"/>
      <c r="L288" s="49"/>
    </row>
    <row r="289" spans="1:12" x14ac:dyDescent="0.35">
      <c r="A289" s="1"/>
      <c r="B289" s="302">
        <v>44512.625</v>
      </c>
      <c r="C289" s="303">
        <v>140.809</v>
      </c>
      <c r="D289" s="52" t="s">
        <v>199</v>
      </c>
      <c r="E289" s="52" t="s">
        <v>200</v>
      </c>
      <c r="F289" s="150">
        <v>54.811635929157966</v>
      </c>
      <c r="G289" s="151">
        <v>183439.07306579422</v>
      </c>
      <c r="H289" s="152" t="str">
        <f t="shared" si="8"/>
        <v>ON</v>
      </c>
      <c r="I289" s="36"/>
      <c r="J289" s="41"/>
      <c r="L289" s="49"/>
    </row>
    <row r="290" spans="1:12" x14ac:dyDescent="0.35">
      <c r="A290" s="1"/>
      <c r="B290" s="302">
        <v>44512.666666666664</v>
      </c>
      <c r="C290" s="303">
        <v>65.143000000000001</v>
      </c>
      <c r="D290" s="52" t="s">
        <v>199</v>
      </c>
      <c r="E290" s="52" t="s">
        <v>200</v>
      </c>
      <c r="F290" s="150">
        <v>85.834488879930888</v>
      </c>
      <c r="G290" s="151">
        <v>191968.94547686094</v>
      </c>
      <c r="H290" s="152" t="str">
        <f t="shared" si="8"/>
        <v>ON</v>
      </c>
      <c r="I290" s="36"/>
      <c r="J290" s="41"/>
      <c r="L290" s="49"/>
    </row>
    <row r="291" spans="1:12" x14ac:dyDescent="0.35">
      <c r="A291" s="1"/>
      <c r="B291" s="302">
        <v>44512.708333333336</v>
      </c>
      <c r="C291" s="303">
        <v>63.277999999999999</v>
      </c>
      <c r="D291" s="52" t="s">
        <v>199</v>
      </c>
      <c r="E291" s="52" t="s">
        <v>200</v>
      </c>
      <c r="F291" s="150">
        <v>73.331307706522935</v>
      </c>
      <c r="G291" s="151">
        <v>137618.32754517163</v>
      </c>
      <c r="H291" s="152" t="str">
        <f t="shared" si="8"/>
        <v>ON</v>
      </c>
      <c r="I291" s="36"/>
      <c r="J291" s="41"/>
      <c r="L291" s="49"/>
    </row>
    <row r="292" spans="1:12" x14ac:dyDescent="0.35">
      <c r="A292" s="1"/>
      <c r="B292" s="302">
        <v>44512.75</v>
      </c>
      <c r="C292" s="303">
        <v>87.33</v>
      </c>
      <c r="D292" s="52" t="s">
        <v>199</v>
      </c>
      <c r="E292" s="52" t="s">
        <v>200</v>
      </c>
      <c r="F292" s="150">
        <v>35.251723747281765</v>
      </c>
      <c r="G292" s="151">
        <v>156424.09313329399</v>
      </c>
      <c r="H292" s="152" t="str">
        <f t="shared" si="8"/>
        <v>ON</v>
      </c>
      <c r="I292" s="36"/>
      <c r="J292" s="41"/>
      <c r="L292" s="49"/>
    </row>
    <row r="293" spans="1:12" x14ac:dyDescent="0.35">
      <c r="A293" s="1"/>
      <c r="B293" s="302">
        <v>44512.791666666664</v>
      </c>
      <c r="C293" s="303">
        <v>84.751999999999995</v>
      </c>
      <c r="D293" s="52" t="s">
        <v>199</v>
      </c>
      <c r="E293" s="52" t="s">
        <v>200</v>
      </c>
      <c r="F293" s="150">
        <v>64.666378871832762</v>
      </c>
      <c r="G293" s="151">
        <v>191761.73312045465</v>
      </c>
      <c r="H293" s="152" t="str">
        <f t="shared" si="8"/>
        <v>ON</v>
      </c>
      <c r="I293" s="36"/>
      <c r="J293" s="41"/>
      <c r="L293" s="49"/>
    </row>
    <row r="294" spans="1:12" x14ac:dyDescent="0.35">
      <c r="A294" s="1"/>
      <c r="B294" s="302">
        <v>44512.833333333336</v>
      </c>
      <c r="C294" s="303">
        <v>63.917999999999999</v>
      </c>
      <c r="D294" s="52" t="s">
        <v>199</v>
      </c>
      <c r="E294" s="52" t="s">
        <v>200</v>
      </c>
      <c r="F294" s="150">
        <v>63.738348977385719</v>
      </c>
      <c r="G294" s="151">
        <v>188652.6268489224</v>
      </c>
      <c r="H294" s="152" t="str">
        <f t="shared" si="8"/>
        <v>ON</v>
      </c>
      <c r="I294" s="36"/>
      <c r="J294" s="41"/>
      <c r="L294" s="49"/>
    </row>
    <row r="295" spans="1:12" x14ac:dyDescent="0.35">
      <c r="A295" s="1"/>
      <c r="B295" s="302">
        <v>44512.875</v>
      </c>
      <c r="C295" s="303">
        <v>190.529</v>
      </c>
      <c r="D295" s="52" t="s">
        <v>199</v>
      </c>
      <c r="E295" s="52" t="s">
        <v>200</v>
      </c>
      <c r="F295" s="150">
        <v>45.215463162158777</v>
      </c>
      <c r="G295" s="151">
        <v>181073.09051211635</v>
      </c>
      <c r="H295" s="152" t="str">
        <f t="shared" si="8"/>
        <v>ON</v>
      </c>
      <c r="I295" s="36"/>
      <c r="J295" s="41"/>
      <c r="L295" s="49"/>
    </row>
    <row r="296" spans="1:12" x14ac:dyDescent="0.35">
      <c r="A296" s="1"/>
      <c r="B296" s="302">
        <v>44512.916666666664</v>
      </c>
      <c r="C296" s="303">
        <v>193.988</v>
      </c>
      <c r="D296" s="52" t="s">
        <v>199</v>
      </c>
      <c r="E296" s="52" t="s">
        <v>200</v>
      </c>
      <c r="F296" s="150">
        <v>77.467796040332345</v>
      </c>
      <c r="G296" s="151">
        <v>180734.40143811359</v>
      </c>
      <c r="H296" s="152" t="str">
        <f t="shared" si="8"/>
        <v>ON</v>
      </c>
      <c r="I296" s="36"/>
      <c r="J296" s="41"/>
      <c r="L296" s="49"/>
    </row>
    <row r="297" spans="1:12" x14ac:dyDescent="0.35">
      <c r="A297" s="1"/>
      <c r="B297" s="302">
        <v>44512.958333333336</v>
      </c>
      <c r="C297" s="303">
        <v>60.512999999999998</v>
      </c>
      <c r="D297" s="52" t="s">
        <v>199</v>
      </c>
      <c r="E297" s="52" t="s">
        <v>200</v>
      </c>
      <c r="F297" s="150">
        <v>75.679290004206067</v>
      </c>
      <c r="G297" s="151">
        <v>192312.47652489593</v>
      </c>
      <c r="H297" s="152" t="str">
        <f t="shared" si="8"/>
        <v>ON</v>
      </c>
      <c r="I297" s="36"/>
      <c r="J297" s="41"/>
      <c r="L297" s="49"/>
    </row>
    <row r="298" spans="1:12" x14ac:dyDescent="0.35">
      <c r="A298" s="1"/>
      <c r="B298" s="302">
        <v>44513</v>
      </c>
      <c r="C298" s="303">
        <v>111.767</v>
      </c>
      <c r="D298" s="52" t="s">
        <v>199</v>
      </c>
      <c r="E298" s="52" t="s">
        <v>200</v>
      </c>
      <c r="F298" s="150">
        <v>58.004136427661024</v>
      </c>
      <c r="G298" s="151">
        <v>188111.83847286721</v>
      </c>
      <c r="H298" s="152" t="str">
        <f t="shared" si="8"/>
        <v>ON</v>
      </c>
      <c r="I298" s="36"/>
      <c r="J298" s="41"/>
      <c r="L298" s="49"/>
    </row>
    <row r="299" spans="1:12" x14ac:dyDescent="0.35">
      <c r="A299" s="1"/>
      <c r="B299" s="302">
        <v>44513.041666666664</v>
      </c>
      <c r="C299" s="303">
        <v>80.471999999999994</v>
      </c>
      <c r="D299" s="52" t="s">
        <v>199</v>
      </c>
      <c r="E299" s="52" t="s">
        <v>200</v>
      </c>
      <c r="F299" s="150">
        <v>67.96663478441846</v>
      </c>
      <c r="G299" s="151">
        <v>191427.93207302329</v>
      </c>
      <c r="H299" s="152" t="str">
        <f t="shared" si="8"/>
        <v>ON</v>
      </c>
      <c r="I299" s="36"/>
      <c r="J299" s="41"/>
      <c r="L299" s="49"/>
    </row>
    <row r="300" spans="1:12" x14ac:dyDescent="0.35">
      <c r="A300" s="1"/>
      <c r="B300" s="302">
        <v>44513.083333333336</v>
      </c>
      <c r="C300" s="303">
        <v>63.881999999999998</v>
      </c>
      <c r="D300" s="52" t="s">
        <v>199</v>
      </c>
      <c r="E300" s="52" t="s">
        <v>200</v>
      </c>
      <c r="F300" s="150">
        <v>75.101599075385181</v>
      </c>
      <c r="G300" s="151">
        <v>174699.10403344294</v>
      </c>
      <c r="H300" s="152" t="str">
        <f t="shared" si="8"/>
        <v>ON</v>
      </c>
      <c r="I300" s="36"/>
      <c r="J300" s="41"/>
      <c r="L300" s="49"/>
    </row>
    <row r="301" spans="1:12" x14ac:dyDescent="0.35">
      <c r="A301" s="1"/>
      <c r="B301" s="302">
        <v>44513.125</v>
      </c>
      <c r="C301" s="303">
        <v>277.803</v>
      </c>
      <c r="D301" s="52" t="s">
        <v>199</v>
      </c>
      <c r="E301" s="52" t="s">
        <v>200</v>
      </c>
      <c r="F301" s="150">
        <v>35.077795316006885</v>
      </c>
      <c r="G301" s="151">
        <v>172990.34794812868</v>
      </c>
      <c r="H301" s="152" t="str">
        <f t="shared" si="8"/>
        <v>ON</v>
      </c>
      <c r="I301" s="36"/>
      <c r="J301" s="41"/>
      <c r="L301" s="49"/>
    </row>
    <row r="302" spans="1:12" s="37" customFormat="1" x14ac:dyDescent="0.35">
      <c r="A302" s="3"/>
      <c r="B302" s="302">
        <v>44513.166666666664</v>
      </c>
      <c r="C302" s="303">
        <v>307.15899999999999</v>
      </c>
      <c r="D302" s="52" t="s">
        <v>199</v>
      </c>
      <c r="E302" s="52" t="s">
        <v>200</v>
      </c>
      <c r="F302" s="150">
        <v>68.93413684457316</v>
      </c>
      <c r="G302" s="151">
        <v>188454.90253421752</v>
      </c>
      <c r="H302" s="152" t="str">
        <f t="shared" si="8"/>
        <v>ON</v>
      </c>
      <c r="I302" s="36"/>
      <c r="J302" s="41"/>
      <c r="K302"/>
      <c r="L302" s="49"/>
    </row>
    <row r="303" spans="1:12" s="37" customFormat="1" x14ac:dyDescent="0.35">
      <c r="A303" s="3"/>
      <c r="B303" s="302">
        <v>44513.208333333336</v>
      </c>
      <c r="C303" s="303">
        <v>112.661</v>
      </c>
      <c r="D303" s="52" t="s">
        <v>199</v>
      </c>
      <c r="E303" s="52" t="s">
        <v>200</v>
      </c>
      <c r="F303" s="150">
        <v>88.928718090822599</v>
      </c>
      <c r="G303" s="151">
        <v>190659.26148546999</v>
      </c>
      <c r="H303" s="152" t="str">
        <f t="shared" si="8"/>
        <v>ON</v>
      </c>
      <c r="I303" s="36"/>
      <c r="J303" s="41"/>
      <c r="K303"/>
      <c r="L303" s="49"/>
    </row>
    <row r="304" spans="1:12" s="37" customFormat="1" x14ac:dyDescent="0.35">
      <c r="A304" s="3"/>
      <c r="B304" s="302">
        <v>44513.25</v>
      </c>
      <c r="C304" s="303">
        <v>92.048000000000002</v>
      </c>
      <c r="D304" s="52" t="s">
        <v>199</v>
      </c>
      <c r="E304" s="52" t="s">
        <v>200</v>
      </c>
      <c r="F304" s="150">
        <v>77.40354394626452</v>
      </c>
      <c r="G304" s="151">
        <v>188452.24875287429</v>
      </c>
      <c r="H304" s="152" t="str">
        <f t="shared" si="8"/>
        <v>ON</v>
      </c>
      <c r="I304" s="36"/>
      <c r="J304" s="41"/>
      <c r="K304"/>
      <c r="L304" s="49"/>
    </row>
    <row r="305" spans="1:12" s="37" customFormat="1" x14ac:dyDescent="0.35">
      <c r="A305" s="3"/>
      <c r="B305" s="302">
        <v>44513.291666666664</v>
      </c>
      <c r="C305" s="303">
        <v>107.279</v>
      </c>
      <c r="D305" s="52" t="s">
        <v>199</v>
      </c>
      <c r="E305" s="52" t="s">
        <v>200</v>
      </c>
      <c r="F305" s="150">
        <v>67.054204097578307</v>
      </c>
      <c r="G305" s="151">
        <v>190143.81791917689</v>
      </c>
      <c r="H305" s="152" t="str">
        <f t="shared" si="8"/>
        <v>ON</v>
      </c>
      <c r="I305" s="36"/>
      <c r="J305" s="41"/>
      <c r="K305"/>
      <c r="L305" s="49"/>
    </row>
    <row r="306" spans="1:12" s="37" customFormat="1" x14ac:dyDescent="0.35">
      <c r="A306" s="3"/>
      <c r="B306" s="302">
        <v>44513.333333333336</v>
      </c>
      <c r="C306" s="303">
        <v>83.516999999999996</v>
      </c>
      <c r="D306" s="52" t="s">
        <v>199</v>
      </c>
      <c r="E306" s="52" t="s">
        <v>200</v>
      </c>
      <c r="F306" s="150">
        <v>66.798763991020053</v>
      </c>
      <c r="G306" s="151">
        <v>192702.06067586225</v>
      </c>
      <c r="H306" s="152" t="str">
        <f t="shared" si="8"/>
        <v>ON</v>
      </c>
      <c r="I306" s="36"/>
      <c r="J306" s="41"/>
      <c r="K306"/>
      <c r="L306" s="49"/>
    </row>
    <row r="307" spans="1:12" s="37" customFormat="1" x14ac:dyDescent="0.35">
      <c r="A307" s="3"/>
      <c r="B307" s="302">
        <v>44513.375</v>
      </c>
      <c r="C307" s="303">
        <v>59.247999999999998</v>
      </c>
      <c r="D307" s="52" t="s">
        <v>199</v>
      </c>
      <c r="E307" s="52" t="s">
        <v>200</v>
      </c>
      <c r="F307" s="150">
        <v>62.856424914094511</v>
      </c>
      <c r="G307" s="151">
        <v>124394.45165702378</v>
      </c>
      <c r="H307" s="152" t="str">
        <f t="shared" si="8"/>
        <v>ON</v>
      </c>
      <c r="I307" s="36"/>
      <c r="J307" s="41"/>
      <c r="K307"/>
      <c r="L307" s="49"/>
    </row>
    <row r="308" spans="1:12" s="37" customFormat="1" x14ac:dyDescent="0.35">
      <c r="A308" s="3"/>
      <c r="B308" s="302">
        <v>44513.416666666664</v>
      </c>
      <c r="C308" s="303">
        <v>114.57299999999999</v>
      </c>
      <c r="D308" s="52" t="s">
        <v>199</v>
      </c>
      <c r="E308" s="52" t="s">
        <v>200</v>
      </c>
      <c r="F308" s="150">
        <v>41.519449918480809</v>
      </c>
      <c r="G308" s="151">
        <v>151638.70616789977</v>
      </c>
      <c r="H308" s="152" t="str">
        <f t="shared" si="8"/>
        <v>ON</v>
      </c>
      <c r="I308" s="36"/>
      <c r="J308" s="41"/>
      <c r="K308"/>
      <c r="L308" s="49"/>
    </row>
    <row r="309" spans="1:12" s="37" customFormat="1" x14ac:dyDescent="0.35">
      <c r="A309" s="3"/>
      <c r="B309" s="302">
        <v>44513.458333333336</v>
      </c>
      <c r="C309" s="303">
        <v>186.34399999999999</v>
      </c>
      <c r="D309" s="52" t="s">
        <v>199</v>
      </c>
      <c r="E309" s="52" t="s">
        <v>200</v>
      </c>
      <c r="F309" s="150">
        <v>49.266445891248296</v>
      </c>
      <c r="G309" s="151">
        <v>188703.68938427744</v>
      </c>
      <c r="H309" s="152" t="str">
        <f t="shared" si="8"/>
        <v>ON</v>
      </c>
      <c r="I309" s="36"/>
      <c r="J309" s="41"/>
      <c r="K309"/>
      <c r="L309" s="49"/>
    </row>
    <row r="310" spans="1:12" s="37" customFormat="1" x14ac:dyDescent="0.35">
      <c r="A310" s="3"/>
      <c r="B310" s="302">
        <v>44513.5</v>
      </c>
      <c r="C310" s="303">
        <v>145.96</v>
      </c>
      <c r="D310" s="52" t="s">
        <v>199</v>
      </c>
      <c r="E310" s="52" t="s">
        <v>200</v>
      </c>
      <c r="F310" s="150">
        <v>83.538239157060985</v>
      </c>
      <c r="G310" s="151">
        <v>191911.52892009215</v>
      </c>
      <c r="H310" s="152" t="str">
        <f t="shared" si="8"/>
        <v>ON</v>
      </c>
      <c r="I310" s="36"/>
      <c r="J310" s="41"/>
      <c r="K310"/>
      <c r="L310" s="49"/>
    </row>
    <row r="311" spans="1:12" s="37" customFormat="1" x14ac:dyDescent="0.35">
      <c r="A311" s="3"/>
      <c r="B311" s="302">
        <v>44513.541666666664</v>
      </c>
      <c r="C311" s="303">
        <v>68.096000000000004</v>
      </c>
      <c r="D311" s="52" t="s">
        <v>199</v>
      </c>
      <c r="E311" s="52" t="s">
        <v>200</v>
      </c>
      <c r="F311" s="150">
        <v>77.304641071559999</v>
      </c>
      <c r="G311" s="151">
        <v>188180.14364135088</v>
      </c>
      <c r="H311" s="152" t="str">
        <f t="shared" si="8"/>
        <v>ON</v>
      </c>
      <c r="I311" s="36"/>
      <c r="J311" s="41"/>
      <c r="K311"/>
      <c r="L311" s="49"/>
    </row>
    <row r="312" spans="1:12" s="37" customFormat="1" x14ac:dyDescent="0.35">
      <c r="A312" s="3"/>
      <c r="B312" s="302">
        <v>44513.583333333336</v>
      </c>
      <c r="C312" s="303">
        <v>64.658000000000001</v>
      </c>
      <c r="D312" s="52" t="s">
        <v>199</v>
      </c>
      <c r="E312" s="52" t="s">
        <v>200</v>
      </c>
      <c r="F312" s="150">
        <v>55.363785893357814</v>
      </c>
      <c r="G312" s="151">
        <v>150603.52634663228</v>
      </c>
      <c r="H312" s="152" t="str">
        <f t="shared" si="8"/>
        <v>ON</v>
      </c>
      <c r="I312" s="36"/>
      <c r="J312" s="41"/>
      <c r="K312"/>
      <c r="L312" s="49"/>
    </row>
    <row r="313" spans="1:12" s="37" customFormat="1" x14ac:dyDescent="0.35">
      <c r="A313" s="3"/>
      <c r="B313" s="302">
        <v>44513.625</v>
      </c>
      <c r="C313" s="303">
        <v>67.36</v>
      </c>
      <c r="D313" s="52" t="s">
        <v>199</v>
      </c>
      <c r="E313" s="52" t="s">
        <v>200</v>
      </c>
      <c r="F313" s="150">
        <v>43.869431490487962</v>
      </c>
      <c r="G313" s="151">
        <v>166947.38539573349</v>
      </c>
      <c r="H313" s="152" t="str">
        <f t="shared" si="8"/>
        <v>ON</v>
      </c>
      <c r="I313" s="36"/>
      <c r="J313" s="41"/>
      <c r="K313"/>
      <c r="L313" s="49"/>
    </row>
    <row r="314" spans="1:12" s="37" customFormat="1" x14ac:dyDescent="0.35">
      <c r="A314" s="3"/>
      <c r="B314" s="302">
        <v>44513.666666666664</v>
      </c>
      <c r="C314" s="303">
        <v>142.78299999999999</v>
      </c>
      <c r="D314" s="52" t="s">
        <v>199</v>
      </c>
      <c r="E314" s="52" t="s">
        <v>200</v>
      </c>
      <c r="F314" s="150">
        <v>39.445000309566701</v>
      </c>
      <c r="G314" s="151">
        <v>134269.24019734838</v>
      </c>
      <c r="H314" s="152" t="str">
        <f t="shared" si="8"/>
        <v>ON</v>
      </c>
      <c r="I314" s="36"/>
      <c r="J314" s="41"/>
      <c r="K314"/>
      <c r="L314" s="49"/>
    </row>
    <row r="315" spans="1:12" s="37" customFormat="1" x14ac:dyDescent="0.35">
      <c r="A315" s="3"/>
      <c r="B315" s="302">
        <v>44513.708333333336</v>
      </c>
      <c r="C315" s="303">
        <v>59.530999999999999</v>
      </c>
      <c r="D315" s="52" t="s">
        <v>199</v>
      </c>
      <c r="E315" s="52" t="s">
        <v>200</v>
      </c>
      <c r="F315" s="150">
        <v>64.245585925980322</v>
      </c>
      <c r="G315" s="151">
        <v>160747.04114467476</v>
      </c>
      <c r="H315" s="152" t="str">
        <f t="shared" si="8"/>
        <v>ON</v>
      </c>
      <c r="I315" s="36"/>
      <c r="J315" s="41"/>
      <c r="K315"/>
      <c r="L315" s="49"/>
    </row>
    <row r="316" spans="1:12" s="37" customFormat="1" x14ac:dyDescent="0.35">
      <c r="A316" s="3"/>
      <c r="B316" s="302">
        <v>44513.75</v>
      </c>
      <c r="C316" s="303">
        <v>169.886</v>
      </c>
      <c r="D316" s="52" t="s">
        <v>199</v>
      </c>
      <c r="E316" s="52" t="s">
        <v>200</v>
      </c>
      <c r="F316" s="150">
        <v>43.566918454241474</v>
      </c>
      <c r="G316" s="151">
        <v>177403.63882201622</v>
      </c>
      <c r="H316" s="152" t="str">
        <f t="shared" si="8"/>
        <v>ON</v>
      </c>
      <c r="I316" s="36"/>
      <c r="J316" s="41"/>
      <c r="K316"/>
      <c r="L316" s="49"/>
    </row>
    <row r="317" spans="1:12" s="37" customFormat="1" x14ac:dyDescent="0.35">
      <c r="A317" s="3"/>
      <c r="B317" s="302">
        <v>44513.791666666664</v>
      </c>
      <c r="C317" s="303">
        <v>167.65299999999999</v>
      </c>
      <c r="D317" s="52" t="s">
        <v>199</v>
      </c>
      <c r="E317" s="52" t="s">
        <v>200</v>
      </c>
      <c r="F317" s="150">
        <v>77.9137956691808</v>
      </c>
      <c r="G317" s="151">
        <v>189540.76729846842</v>
      </c>
      <c r="H317" s="152" t="str">
        <f t="shared" si="8"/>
        <v>ON</v>
      </c>
      <c r="I317" s="36"/>
      <c r="J317" s="41"/>
      <c r="K317"/>
      <c r="L317" s="49"/>
    </row>
    <row r="318" spans="1:12" s="37" customFormat="1" x14ac:dyDescent="0.35">
      <c r="A318" s="3"/>
      <c r="B318" s="302">
        <v>44513.833333333336</v>
      </c>
      <c r="C318" s="303">
        <v>82.531999999999996</v>
      </c>
      <c r="D318" s="52" t="s">
        <v>199</v>
      </c>
      <c r="E318" s="52" t="s">
        <v>200</v>
      </c>
      <c r="F318" s="150">
        <v>85.343934384419512</v>
      </c>
      <c r="G318" s="151">
        <v>187827.20179885352</v>
      </c>
      <c r="H318" s="152" t="str">
        <f t="shared" si="8"/>
        <v>ON</v>
      </c>
      <c r="I318" s="36"/>
      <c r="J318" s="41"/>
      <c r="K318"/>
      <c r="L318" s="49"/>
    </row>
    <row r="319" spans="1:12" s="37" customFormat="1" x14ac:dyDescent="0.35">
      <c r="A319" s="3"/>
      <c r="B319" s="302">
        <v>44513.875</v>
      </c>
      <c r="C319" s="303">
        <v>118.932</v>
      </c>
      <c r="D319" s="52" t="s">
        <v>199</v>
      </c>
      <c r="E319" s="52" t="s">
        <v>200</v>
      </c>
      <c r="F319" s="150">
        <v>61.462195295682534</v>
      </c>
      <c r="G319" s="151">
        <v>154253.44152057875</v>
      </c>
      <c r="H319" s="152" t="str">
        <f t="shared" si="8"/>
        <v>ON</v>
      </c>
      <c r="I319" s="36"/>
      <c r="J319" s="41"/>
      <c r="K319"/>
      <c r="L319" s="49"/>
    </row>
    <row r="320" spans="1:12" s="37" customFormat="1" x14ac:dyDescent="0.35">
      <c r="A320" s="3"/>
      <c r="B320" s="302">
        <v>44513.916666666664</v>
      </c>
      <c r="C320" s="303">
        <v>96.35</v>
      </c>
      <c r="D320" s="52" t="s">
        <v>199</v>
      </c>
      <c r="E320" s="52" t="s">
        <v>200</v>
      </c>
      <c r="F320" s="150">
        <v>55.986261700059764</v>
      </c>
      <c r="G320" s="151">
        <v>142501.90175635568</v>
      </c>
      <c r="H320" s="152" t="str">
        <f t="shared" si="8"/>
        <v>ON</v>
      </c>
      <c r="I320" s="36"/>
      <c r="J320" s="41"/>
      <c r="K320"/>
      <c r="L320" s="49"/>
    </row>
    <row r="321" spans="1:12" s="37" customFormat="1" x14ac:dyDescent="0.35">
      <c r="A321" s="3"/>
      <c r="B321" s="302">
        <v>44513.958333333336</v>
      </c>
      <c r="C321" s="303">
        <v>133.572</v>
      </c>
      <c r="D321" s="52" t="s">
        <v>199</v>
      </c>
      <c r="E321" s="52" t="s">
        <v>200</v>
      </c>
      <c r="F321" s="150">
        <v>45.496778791168005</v>
      </c>
      <c r="G321" s="151">
        <v>170268.55069372529</v>
      </c>
      <c r="H321" s="152" t="str">
        <f t="shared" si="8"/>
        <v>ON</v>
      </c>
      <c r="I321" s="36"/>
      <c r="J321" s="41"/>
      <c r="K321"/>
      <c r="L321" s="49"/>
    </row>
    <row r="322" spans="1:12" s="37" customFormat="1" x14ac:dyDescent="0.35">
      <c r="A322" s="3"/>
      <c r="B322" s="302">
        <v>44514</v>
      </c>
      <c r="C322" s="303">
        <v>133.922</v>
      </c>
      <c r="D322" s="52" t="s">
        <v>199</v>
      </c>
      <c r="E322" s="52" t="s">
        <v>200</v>
      </c>
      <c r="F322" s="150">
        <v>85.202057344223491</v>
      </c>
      <c r="G322" s="151">
        <v>191361.86117676407</v>
      </c>
      <c r="H322" s="152" t="str">
        <f t="shared" si="8"/>
        <v>ON</v>
      </c>
      <c r="I322" s="36"/>
      <c r="J322" s="41"/>
      <c r="K322"/>
      <c r="L322" s="49"/>
    </row>
    <row r="323" spans="1:12" s="37" customFormat="1" x14ac:dyDescent="0.35">
      <c r="A323" s="3"/>
      <c r="B323" s="302">
        <v>44514.041666666664</v>
      </c>
      <c r="C323" s="303">
        <v>80.097999999999999</v>
      </c>
      <c r="D323" s="52" t="s">
        <v>199</v>
      </c>
      <c r="E323" s="52" t="s">
        <v>200</v>
      </c>
      <c r="F323" s="150">
        <v>81.143307621757316</v>
      </c>
      <c r="G323" s="151">
        <v>174043.55521945935</v>
      </c>
      <c r="H323" s="152" t="str">
        <f t="shared" si="8"/>
        <v>ON</v>
      </c>
      <c r="I323" s="36"/>
      <c r="J323" s="41"/>
      <c r="K323"/>
      <c r="L323" s="49"/>
    </row>
    <row r="324" spans="1:12" s="37" customFormat="1" x14ac:dyDescent="0.35">
      <c r="A324" s="3"/>
      <c r="B324" s="302">
        <v>44514.083333333336</v>
      </c>
      <c r="C324" s="303">
        <v>214.548</v>
      </c>
      <c r="D324" s="52" t="s">
        <v>199</v>
      </c>
      <c r="E324" s="52" t="s">
        <v>200</v>
      </c>
      <c r="F324" s="150">
        <v>57.844535175662472</v>
      </c>
      <c r="G324" s="151">
        <v>160898.67295499649</v>
      </c>
      <c r="H324" s="152" t="str">
        <f t="shared" si="8"/>
        <v>ON</v>
      </c>
      <c r="I324" s="36"/>
      <c r="J324" s="41"/>
      <c r="K324"/>
      <c r="L324" s="49"/>
    </row>
    <row r="325" spans="1:12" s="37" customFormat="1" x14ac:dyDescent="0.35">
      <c r="A325" s="3"/>
      <c r="B325" s="302">
        <v>44514.125</v>
      </c>
      <c r="C325" s="303">
        <v>165.31</v>
      </c>
      <c r="D325" s="52" t="s">
        <v>199</v>
      </c>
      <c r="E325" s="52" t="s">
        <v>200</v>
      </c>
      <c r="F325" s="150">
        <v>47.596523673587299</v>
      </c>
      <c r="G325" s="151">
        <v>185868.35751655881</v>
      </c>
      <c r="H325" s="152" t="str">
        <f t="shared" si="8"/>
        <v>ON</v>
      </c>
      <c r="I325" s="36"/>
      <c r="J325" s="41"/>
      <c r="K325"/>
      <c r="L325" s="49"/>
    </row>
    <row r="326" spans="1:12" s="37" customFormat="1" x14ac:dyDescent="0.35">
      <c r="A326" s="3"/>
      <c r="B326" s="302">
        <v>44514.166666666664</v>
      </c>
      <c r="C326" s="303">
        <v>75.385000000000005</v>
      </c>
      <c r="D326" s="52" t="s">
        <v>199</v>
      </c>
      <c r="E326" s="52" t="s">
        <v>200</v>
      </c>
      <c r="F326" s="150">
        <v>85.992139025282782</v>
      </c>
      <c r="G326" s="151">
        <v>184279.95321055423</v>
      </c>
      <c r="H326" s="152" t="str">
        <f t="shared" si="8"/>
        <v>ON</v>
      </c>
      <c r="I326" s="36"/>
      <c r="J326" s="41"/>
      <c r="K326"/>
      <c r="L326" s="49"/>
    </row>
    <row r="327" spans="1:12" s="37" customFormat="1" x14ac:dyDescent="0.35">
      <c r="A327" s="3"/>
      <c r="B327" s="302">
        <v>44514.208333333336</v>
      </c>
      <c r="C327" s="303">
        <v>102.38</v>
      </c>
      <c r="D327" s="52" t="s">
        <v>199</v>
      </c>
      <c r="E327" s="52" t="s">
        <v>200</v>
      </c>
      <c r="F327" s="150">
        <v>54.735671182552863</v>
      </c>
      <c r="G327" s="151">
        <v>163852.06166249776</v>
      </c>
      <c r="H327" s="152" t="str">
        <f t="shared" si="8"/>
        <v>ON</v>
      </c>
      <c r="I327" s="36"/>
      <c r="J327" s="41"/>
      <c r="K327"/>
      <c r="L327" s="49"/>
    </row>
    <row r="328" spans="1:12" s="37" customFormat="1" x14ac:dyDescent="0.35">
      <c r="A328" s="3"/>
      <c r="B328" s="302">
        <v>44514.25</v>
      </c>
      <c r="C328" s="303">
        <v>117.66200000000001</v>
      </c>
      <c r="D328" s="52" t="s">
        <v>199</v>
      </c>
      <c r="E328" s="52" t="s">
        <v>200</v>
      </c>
      <c r="F328" s="150">
        <v>61.911784237500676</v>
      </c>
      <c r="G328" s="151">
        <v>183692.41166836859</v>
      </c>
      <c r="H328" s="152" t="str">
        <f t="shared" si="8"/>
        <v>ON</v>
      </c>
      <c r="I328" s="36"/>
      <c r="J328" s="41"/>
      <c r="K328"/>
      <c r="L328" s="49"/>
    </row>
    <row r="329" spans="1:12" s="37" customFormat="1" x14ac:dyDescent="0.35">
      <c r="A329" s="3"/>
      <c r="B329" s="302">
        <v>44514.291666666664</v>
      </c>
      <c r="C329" s="303">
        <v>88.953000000000003</v>
      </c>
      <c r="D329" s="52" t="s">
        <v>199</v>
      </c>
      <c r="E329" s="52" t="s">
        <v>200</v>
      </c>
      <c r="F329" s="150">
        <v>76.664639750197608</v>
      </c>
      <c r="G329" s="151">
        <v>185471.83672004947</v>
      </c>
      <c r="H329" s="152" t="str">
        <f t="shared" si="8"/>
        <v>ON</v>
      </c>
      <c r="I329" s="36"/>
      <c r="J329" s="41"/>
      <c r="K329"/>
      <c r="L329" s="49"/>
    </row>
    <row r="330" spans="1:12" s="37" customFormat="1" x14ac:dyDescent="0.35">
      <c r="A330" s="3"/>
      <c r="B330" s="302">
        <v>44514.333333333336</v>
      </c>
      <c r="C330" s="303">
        <v>41.110999999999997</v>
      </c>
      <c r="D330" s="52" t="s">
        <v>199</v>
      </c>
      <c r="E330" s="52" t="s">
        <v>200</v>
      </c>
      <c r="F330" s="150">
        <v>66.439053976806605</v>
      </c>
      <c r="G330" s="151">
        <v>177012.56141151712</v>
      </c>
      <c r="H330" s="152" t="str">
        <f t="shared" si="8"/>
        <v>ON</v>
      </c>
      <c r="I330" s="36"/>
      <c r="J330" s="41"/>
      <c r="K330"/>
      <c r="L330" s="49"/>
    </row>
    <row r="331" spans="1:12" s="37" customFormat="1" x14ac:dyDescent="0.35">
      <c r="A331" s="3"/>
      <c r="B331" s="302">
        <v>44514.375</v>
      </c>
      <c r="C331" s="303">
        <v>67.251000000000005</v>
      </c>
      <c r="D331" s="52" t="s">
        <v>199</v>
      </c>
      <c r="E331" s="52" t="s">
        <v>200</v>
      </c>
      <c r="F331" s="150">
        <v>42.082740284449244</v>
      </c>
      <c r="G331" s="151">
        <v>115799.29478952837</v>
      </c>
      <c r="H331" s="152" t="str">
        <f t="shared" ref="H331:H394" si="9">IF(E331="RE","ON",IF(E331="FA","OFF",IF(E331="HE","ON",IF(E331="HA","ON",IF(E331="DP","OFF",IF(E331="DNP","OFF"))))))</f>
        <v>ON</v>
      </c>
      <c r="I331" s="36"/>
      <c r="J331" s="41"/>
      <c r="K331"/>
      <c r="L331" s="49"/>
    </row>
    <row r="332" spans="1:12" s="37" customFormat="1" x14ac:dyDescent="0.35">
      <c r="A332" s="3"/>
      <c r="B332" s="302">
        <v>44514.416666666664</v>
      </c>
      <c r="C332" s="303">
        <v>70.647999999999996</v>
      </c>
      <c r="D332" s="52" t="s">
        <v>199</v>
      </c>
      <c r="E332" s="52" t="s">
        <v>200</v>
      </c>
      <c r="F332" s="150">
        <v>29.384757900591552</v>
      </c>
      <c r="G332" s="151">
        <v>166937.52641760928</v>
      </c>
      <c r="H332" s="152" t="str">
        <f t="shared" si="9"/>
        <v>ON</v>
      </c>
      <c r="I332" s="36"/>
      <c r="J332" s="41"/>
      <c r="K332"/>
      <c r="L332" s="49"/>
    </row>
    <row r="333" spans="1:12" s="37" customFormat="1" x14ac:dyDescent="0.35">
      <c r="A333" s="3"/>
      <c r="B333" s="302">
        <v>44514.458333333336</v>
      </c>
      <c r="C333" s="303">
        <v>136.07300000000001</v>
      </c>
      <c r="D333" s="52" t="s">
        <v>199</v>
      </c>
      <c r="E333" s="52" t="s">
        <v>200</v>
      </c>
      <c r="F333" s="150">
        <v>49.933006399560128</v>
      </c>
      <c r="G333" s="151">
        <v>84752.86969433997</v>
      </c>
      <c r="H333" s="152" t="str">
        <f t="shared" si="9"/>
        <v>ON</v>
      </c>
      <c r="I333" s="36"/>
      <c r="J333" s="41"/>
      <c r="K333"/>
      <c r="L333" s="49"/>
    </row>
    <row r="334" spans="1:12" s="37" customFormat="1" x14ac:dyDescent="0.35">
      <c r="A334" s="3"/>
      <c r="B334" s="302">
        <v>44514.5</v>
      </c>
      <c r="C334" s="303">
        <v>88.328999999999994</v>
      </c>
      <c r="D334" s="52" t="s">
        <v>199</v>
      </c>
      <c r="E334" s="52" t="s">
        <v>200</v>
      </c>
      <c r="F334" s="150">
        <v>9.2867952922011607</v>
      </c>
      <c r="G334" s="151">
        <v>56330.108687309919</v>
      </c>
      <c r="H334" s="152" t="str">
        <f t="shared" si="9"/>
        <v>ON</v>
      </c>
      <c r="I334" s="36"/>
      <c r="J334" s="41"/>
      <c r="K334"/>
      <c r="L334" s="49"/>
    </row>
    <row r="335" spans="1:12" s="37" customFormat="1" x14ac:dyDescent="0.35">
      <c r="A335" s="3"/>
      <c r="B335" s="302">
        <v>44514.541666666664</v>
      </c>
      <c r="C335" s="303">
        <v>50.314</v>
      </c>
      <c r="D335" s="52" t="s">
        <v>199</v>
      </c>
      <c r="E335" s="52" t="s">
        <v>200</v>
      </c>
      <c r="F335" s="150">
        <v>14.551871076036429</v>
      </c>
      <c r="G335" s="151">
        <v>133506.19059605195</v>
      </c>
      <c r="H335" s="152" t="str">
        <f t="shared" si="9"/>
        <v>ON</v>
      </c>
      <c r="I335" s="36"/>
      <c r="J335" s="41"/>
      <c r="K335"/>
      <c r="L335" s="49"/>
    </row>
    <row r="336" spans="1:12" s="37" customFormat="1" x14ac:dyDescent="0.35">
      <c r="A336" s="3"/>
      <c r="B336" s="302">
        <v>44514.583333333336</v>
      </c>
      <c r="C336" s="303">
        <v>127.977</v>
      </c>
      <c r="D336" s="52" t="s">
        <v>199</v>
      </c>
      <c r="E336" s="52" t="s">
        <v>200</v>
      </c>
      <c r="F336" s="150">
        <v>12.549947553932027</v>
      </c>
      <c r="G336" s="151">
        <v>180241.97346232185</v>
      </c>
      <c r="H336" s="152" t="str">
        <f t="shared" si="9"/>
        <v>ON</v>
      </c>
      <c r="I336" s="36"/>
      <c r="J336" s="41"/>
      <c r="K336"/>
      <c r="L336" s="49"/>
    </row>
    <row r="337" spans="1:12" s="37" customFormat="1" x14ac:dyDescent="0.35">
      <c r="A337" s="3"/>
      <c r="B337" s="302">
        <v>44514.625</v>
      </c>
      <c r="C337" s="303">
        <v>122.396</v>
      </c>
      <c r="D337" s="52" t="s">
        <v>199</v>
      </c>
      <c r="E337" s="52" t="s">
        <v>200</v>
      </c>
      <c r="F337" s="150">
        <v>85.695467131280225</v>
      </c>
      <c r="G337" s="151">
        <v>189117.99974961084</v>
      </c>
      <c r="H337" s="152" t="str">
        <f t="shared" si="9"/>
        <v>ON</v>
      </c>
      <c r="I337" s="36"/>
      <c r="J337" s="41"/>
      <c r="K337"/>
      <c r="L337" s="49"/>
    </row>
    <row r="338" spans="1:12" s="37" customFormat="1" x14ac:dyDescent="0.35">
      <c r="A338" s="3"/>
      <c r="B338" s="302">
        <v>44514.666666666664</v>
      </c>
      <c r="C338" s="303">
        <v>70.638999999999996</v>
      </c>
      <c r="D338" s="52" t="s">
        <v>199</v>
      </c>
      <c r="E338" s="52" t="s">
        <v>200</v>
      </c>
      <c r="F338" s="150">
        <v>84.481662527152224</v>
      </c>
      <c r="G338" s="151">
        <v>162137.28900748907</v>
      </c>
      <c r="H338" s="152" t="str">
        <f t="shared" si="9"/>
        <v>ON</v>
      </c>
      <c r="I338" s="36"/>
      <c r="J338" s="41"/>
      <c r="K338"/>
      <c r="L338" s="49"/>
    </row>
    <row r="339" spans="1:12" s="37" customFormat="1" x14ac:dyDescent="0.35">
      <c r="A339" s="3"/>
      <c r="B339" s="302">
        <v>44514.708333333336</v>
      </c>
      <c r="C339" s="303">
        <v>126.64100000000001</v>
      </c>
      <c r="D339" s="52" t="s">
        <v>199</v>
      </c>
      <c r="E339" s="52" t="s">
        <v>200</v>
      </c>
      <c r="F339" s="150">
        <v>38.172967761384733</v>
      </c>
      <c r="G339" s="151">
        <v>153529.73649498814</v>
      </c>
      <c r="H339" s="152" t="str">
        <f t="shared" si="9"/>
        <v>ON</v>
      </c>
      <c r="I339" s="36"/>
      <c r="J339" s="41"/>
      <c r="K339"/>
      <c r="L339" s="49"/>
    </row>
    <row r="340" spans="1:12" s="37" customFormat="1" x14ac:dyDescent="0.35">
      <c r="A340" s="3"/>
      <c r="B340" s="302">
        <v>44514.75</v>
      </c>
      <c r="C340" s="303">
        <v>127.70699999999999</v>
      </c>
      <c r="D340" s="52" t="s">
        <v>199</v>
      </c>
      <c r="E340" s="52" t="s">
        <v>200</v>
      </c>
      <c r="F340" s="150">
        <v>74.530330778302073</v>
      </c>
      <c r="G340" s="151">
        <v>192522.62235108801</v>
      </c>
      <c r="H340" s="152" t="str">
        <f t="shared" si="9"/>
        <v>ON</v>
      </c>
      <c r="I340" s="36"/>
      <c r="J340" s="41"/>
      <c r="K340"/>
      <c r="L340" s="49"/>
    </row>
    <row r="341" spans="1:12" s="37" customFormat="1" x14ac:dyDescent="0.35">
      <c r="A341" s="3"/>
      <c r="B341" s="302">
        <v>44514.791666666664</v>
      </c>
      <c r="C341" s="303">
        <v>72.995000000000005</v>
      </c>
      <c r="D341" s="52" t="s">
        <v>199</v>
      </c>
      <c r="E341" s="52" t="s">
        <v>200</v>
      </c>
      <c r="F341" s="150">
        <v>76.772088625620057</v>
      </c>
      <c r="G341" s="151">
        <v>189060.50499312227</v>
      </c>
      <c r="H341" s="152" t="str">
        <f t="shared" si="9"/>
        <v>ON</v>
      </c>
      <c r="I341" s="36"/>
      <c r="J341" s="41"/>
      <c r="K341"/>
      <c r="L341" s="49"/>
    </row>
    <row r="342" spans="1:12" s="37" customFormat="1" x14ac:dyDescent="0.35">
      <c r="A342" s="3"/>
      <c r="B342" s="302">
        <v>44514.833333333336</v>
      </c>
      <c r="C342" s="303">
        <v>137.624</v>
      </c>
      <c r="D342" s="52" t="s">
        <v>199</v>
      </c>
      <c r="E342" s="52" t="s">
        <v>200</v>
      </c>
      <c r="F342" s="150">
        <v>56.681047265933479</v>
      </c>
      <c r="G342" s="151">
        <v>167246.0765936558</v>
      </c>
      <c r="H342" s="152" t="str">
        <f t="shared" si="9"/>
        <v>ON</v>
      </c>
      <c r="I342" s="36"/>
      <c r="J342" s="41"/>
      <c r="K342"/>
      <c r="L342" s="49"/>
    </row>
    <row r="343" spans="1:12" s="37" customFormat="1" x14ac:dyDescent="0.35">
      <c r="A343" s="3"/>
      <c r="B343" s="302">
        <v>44514.875</v>
      </c>
      <c r="C343" s="303">
        <v>196.83699999999999</v>
      </c>
      <c r="D343" s="52" t="s">
        <v>199</v>
      </c>
      <c r="E343" s="52" t="s">
        <v>200</v>
      </c>
      <c r="F343" s="150">
        <v>65.147495410791336</v>
      </c>
      <c r="G343" s="151">
        <v>189714.49862128092</v>
      </c>
      <c r="H343" s="152" t="str">
        <f t="shared" si="9"/>
        <v>ON</v>
      </c>
      <c r="I343" s="36"/>
      <c r="J343" s="41"/>
      <c r="K343"/>
      <c r="L343" s="49"/>
    </row>
    <row r="344" spans="1:12" s="37" customFormat="1" x14ac:dyDescent="0.35">
      <c r="A344" s="3"/>
      <c r="B344" s="302">
        <v>44514.916666666664</v>
      </c>
      <c r="C344" s="303">
        <v>106.81</v>
      </c>
      <c r="D344" s="52" t="s">
        <v>199</v>
      </c>
      <c r="E344" s="52" t="s">
        <v>200</v>
      </c>
      <c r="F344" s="150">
        <v>73.951218694152416</v>
      </c>
      <c r="G344" s="151">
        <v>191769.46049557952</v>
      </c>
      <c r="H344" s="152" t="str">
        <f t="shared" si="9"/>
        <v>ON</v>
      </c>
      <c r="I344" s="36"/>
      <c r="J344" s="41"/>
      <c r="K344"/>
      <c r="L344" s="49"/>
    </row>
    <row r="345" spans="1:12" s="37" customFormat="1" x14ac:dyDescent="0.35">
      <c r="A345" s="3"/>
      <c r="B345" s="302">
        <v>44514.958333333336</v>
      </c>
      <c r="C345" s="303">
        <v>108.81</v>
      </c>
      <c r="D345" s="52" t="s">
        <v>199</v>
      </c>
      <c r="E345" s="52" t="s">
        <v>200</v>
      </c>
      <c r="F345" s="150">
        <v>75.292346939344156</v>
      </c>
      <c r="G345" s="151">
        <v>190117.80536888566</v>
      </c>
      <c r="H345" s="152" t="str">
        <f t="shared" si="9"/>
        <v>ON</v>
      </c>
      <c r="I345" s="36"/>
      <c r="J345" s="41"/>
      <c r="K345"/>
      <c r="L345" s="49"/>
    </row>
    <row r="346" spans="1:12" s="37" customFormat="1" x14ac:dyDescent="0.35">
      <c r="A346" s="3"/>
      <c r="B346" s="302">
        <v>44515</v>
      </c>
      <c r="C346" s="303">
        <v>151.92099999999999</v>
      </c>
      <c r="D346" s="52" t="s">
        <v>199</v>
      </c>
      <c r="E346" s="52" t="s">
        <v>200</v>
      </c>
      <c r="F346" s="150">
        <v>68.942879879109611</v>
      </c>
      <c r="G346" s="151">
        <v>188260.89891295109</v>
      </c>
      <c r="H346" s="152" t="str">
        <f t="shared" si="9"/>
        <v>ON</v>
      </c>
      <c r="I346" s="36"/>
      <c r="J346" s="41"/>
      <c r="K346"/>
      <c r="L346" s="49"/>
    </row>
    <row r="347" spans="1:12" s="37" customFormat="1" x14ac:dyDescent="0.35">
      <c r="A347" s="3"/>
      <c r="B347" s="302">
        <v>44515.041666666664</v>
      </c>
      <c r="C347" s="303">
        <v>117.646</v>
      </c>
      <c r="D347" s="52" t="s">
        <v>199</v>
      </c>
      <c r="E347" s="52" t="s">
        <v>200</v>
      </c>
      <c r="F347" s="150">
        <v>75.766115071647604</v>
      </c>
      <c r="G347" s="151">
        <v>189269.83077579289</v>
      </c>
      <c r="H347" s="152" t="str">
        <f t="shared" si="9"/>
        <v>ON</v>
      </c>
      <c r="I347" s="36"/>
      <c r="J347" s="41"/>
      <c r="K347"/>
      <c r="L347" s="49"/>
    </row>
    <row r="348" spans="1:12" s="37" customFormat="1" x14ac:dyDescent="0.35">
      <c r="A348" s="3"/>
      <c r="B348" s="302">
        <v>44515.083333333336</v>
      </c>
      <c r="C348" s="303">
        <v>57.832000000000001</v>
      </c>
      <c r="D348" s="52" t="s">
        <v>199</v>
      </c>
      <c r="E348" s="52" t="s">
        <v>200</v>
      </c>
      <c r="F348" s="150">
        <v>77.402007144739756</v>
      </c>
      <c r="G348" s="151">
        <v>166641.90781601382</v>
      </c>
      <c r="H348" s="152" t="str">
        <f t="shared" si="9"/>
        <v>ON</v>
      </c>
      <c r="I348" s="36"/>
      <c r="J348" s="41"/>
      <c r="K348"/>
      <c r="L348" s="49"/>
    </row>
    <row r="349" spans="1:12" s="37" customFormat="1" x14ac:dyDescent="0.35">
      <c r="A349" s="3"/>
      <c r="B349" s="302">
        <v>44515.125</v>
      </c>
      <c r="C349" s="303">
        <v>292.74799999999999</v>
      </c>
      <c r="D349" s="52" t="s">
        <v>199</v>
      </c>
      <c r="E349" s="52" t="s">
        <v>200</v>
      </c>
      <c r="F349" s="150">
        <v>46.400227195908698</v>
      </c>
      <c r="G349" s="151">
        <v>178960.56162550714</v>
      </c>
      <c r="H349" s="152" t="str">
        <f t="shared" si="9"/>
        <v>ON</v>
      </c>
      <c r="I349" s="36"/>
      <c r="J349" s="41"/>
      <c r="K349"/>
      <c r="L349" s="49"/>
    </row>
    <row r="350" spans="1:12" s="37" customFormat="1" x14ac:dyDescent="0.35">
      <c r="A350" s="3"/>
      <c r="B350" s="302">
        <v>44515.166666666664</v>
      </c>
      <c r="C350" s="303">
        <v>284.75799999999998</v>
      </c>
      <c r="D350" s="52" t="s">
        <v>199</v>
      </c>
      <c r="E350" s="52" t="s">
        <v>200</v>
      </c>
      <c r="F350" s="150">
        <v>45.849534930083315</v>
      </c>
      <c r="G350" s="151">
        <v>186106.80328038897</v>
      </c>
      <c r="H350" s="152" t="str">
        <f t="shared" si="9"/>
        <v>ON</v>
      </c>
      <c r="I350" s="36"/>
      <c r="J350" s="41"/>
      <c r="K350"/>
      <c r="L350" s="49"/>
    </row>
    <row r="351" spans="1:12" s="37" customFormat="1" x14ac:dyDescent="0.35">
      <c r="A351" s="3"/>
      <c r="B351" s="302">
        <v>44515.208333333336</v>
      </c>
      <c r="C351" s="303">
        <v>72.495000000000005</v>
      </c>
      <c r="D351" s="52" t="s">
        <v>199</v>
      </c>
      <c r="E351" s="52" t="s">
        <v>200</v>
      </c>
      <c r="F351" s="150">
        <v>82.920120154743088</v>
      </c>
      <c r="G351" s="151">
        <v>186157.85697195472</v>
      </c>
      <c r="H351" s="152" t="str">
        <f t="shared" si="9"/>
        <v>ON</v>
      </c>
      <c r="I351" s="36"/>
      <c r="J351" s="41"/>
      <c r="K351"/>
      <c r="L351" s="49"/>
    </row>
    <row r="352" spans="1:12" s="37" customFormat="1" x14ac:dyDescent="0.35">
      <c r="A352" s="3"/>
      <c r="B352" s="302">
        <v>44515.25</v>
      </c>
      <c r="C352" s="303">
        <v>376.46699999999998</v>
      </c>
      <c r="D352" s="52" t="s">
        <v>199</v>
      </c>
      <c r="E352" s="52" t="s">
        <v>200</v>
      </c>
      <c r="F352" s="150">
        <v>49.341270259763689</v>
      </c>
      <c r="G352" s="151">
        <v>160625.94825362437</v>
      </c>
      <c r="H352" s="152" t="str">
        <f t="shared" si="9"/>
        <v>ON</v>
      </c>
      <c r="I352" s="36"/>
      <c r="J352" s="41"/>
      <c r="K352"/>
      <c r="L352" s="49"/>
    </row>
    <row r="353" spans="1:12" s="37" customFormat="1" x14ac:dyDescent="0.35">
      <c r="A353" s="3"/>
      <c r="B353" s="302">
        <v>44515.291666666664</v>
      </c>
      <c r="C353" s="303">
        <v>288.02199999999999</v>
      </c>
      <c r="D353" s="52" t="s">
        <v>199</v>
      </c>
      <c r="E353" s="52" t="s">
        <v>200</v>
      </c>
      <c r="F353" s="150">
        <v>60.57644613555042</v>
      </c>
      <c r="G353" s="151">
        <v>191430.18463873857</v>
      </c>
      <c r="H353" s="152" t="str">
        <f t="shared" si="9"/>
        <v>ON</v>
      </c>
      <c r="I353" s="36"/>
      <c r="J353" s="41"/>
      <c r="K353"/>
      <c r="L353" s="49"/>
    </row>
    <row r="354" spans="1:12" s="37" customFormat="1" x14ac:dyDescent="0.35">
      <c r="A354" s="3"/>
      <c r="B354" s="302">
        <v>44515.333333333336</v>
      </c>
      <c r="C354" s="303">
        <v>64.197999999999993</v>
      </c>
      <c r="D354" s="52" t="s">
        <v>199</v>
      </c>
      <c r="E354" s="52" t="s">
        <v>200</v>
      </c>
      <c r="F354" s="150">
        <v>89.574207403899223</v>
      </c>
      <c r="G354" s="151">
        <v>195565.15582520131</v>
      </c>
      <c r="H354" s="152" t="str">
        <f t="shared" si="9"/>
        <v>ON</v>
      </c>
      <c r="I354" s="36"/>
      <c r="J354" s="41"/>
      <c r="K354"/>
      <c r="L354" s="49"/>
    </row>
    <row r="355" spans="1:12" s="37" customFormat="1" x14ac:dyDescent="0.35">
      <c r="A355" s="3"/>
      <c r="B355" s="302">
        <v>44515.375</v>
      </c>
      <c r="C355" s="303">
        <v>78.522000000000006</v>
      </c>
      <c r="D355" s="52" t="s">
        <v>199</v>
      </c>
      <c r="E355" s="52" t="s">
        <v>200</v>
      </c>
      <c r="F355" s="150">
        <v>77.19581309313044</v>
      </c>
      <c r="G355" s="151">
        <v>166617.4526280732</v>
      </c>
      <c r="H355" s="152" t="str">
        <f t="shared" si="9"/>
        <v>ON</v>
      </c>
      <c r="I355" s="36"/>
      <c r="J355" s="41"/>
      <c r="K355"/>
      <c r="L355" s="49"/>
    </row>
    <row r="356" spans="1:12" s="37" customFormat="1" x14ac:dyDescent="0.35">
      <c r="A356" s="3"/>
      <c r="B356" s="302">
        <v>44515.416666666664</v>
      </c>
      <c r="C356" s="303">
        <v>115.104</v>
      </c>
      <c r="D356" s="52" t="s">
        <v>199</v>
      </c>
      <c r="E356" s="52" t="s">
        <v>200</v>
      </c>
      <c r="F356" s="150">
        <v>33.000784510270428</v>
      </c>
      <c r="G356" s="151">
        <v>185015.03470609817</v>
      </c>
      <c r="H356" s="152" t="str">
        <f t="shared" si="9"/>
        <v>ON</v>
      </c>
      <c r="I356" s="36"/>
      <c r="J356" s="41"/>
      <c r="K356"/>
      <c r="L356" s="49"/>
    </row>
    <row r="357" spans="1:12" s="37" customFormat="1" x14ac:dyDescent="0.35">
      <c r="A357" s="3"/>
      <c r="B357" s="302">
        <v>44515.458333333336</v>
      </c>
      <c r="C357" s="303">
        <v>99.233000000000004</v>
      </c>
      <c r="D357" s="52" t="s">
        <v>199</v>
      </c>
      <c r="E357" s="52" t="s">
        <v>204</v>
      </c>
      <c r="F357" s="150">
        <v>58.355450426843973</v>
      </c>
      <c r="G357" s="151">
        <v>188016.73972665769</v>
      </c>
      <c r="H357" s="152" t="str">
        <f t="shared" si="9"/>
        <v>ON</v>
      </c>
      <c r="I357" s="36"/>
      <c r="J357" s="41"/>
      <c r="K357"/>
      <c r="L357" s="49"/>
    </row>
    <row r="358" spans="1:12" s="37" customFormat="1" x14ac:dyDescent="0.35">
      <c r="A358" s="3"/>
      <c r="B358" s="302">
        <v>44515.5</v>
      </c>
      <c r="C358" s="303">
        <v>29.379000000000001</v>
      </c>
      <c r="D358" s="52" t="s">
        <v>199</v>
      </c>
      <c r="E358" s="52" t="s">
        <v>204</v>
      </c>
      <c r="F358" s="150">
        <v>77.30834247128908</v>
      </c>
      <c r="G358" s="151">
        <v>173500.72684243889</v>
      </c>
      <c r="H358" s="152" t="str">
        <f t="shared" si="9"/>
        <v>ON</v>
      </c>
      <c r="I358" s="36"/>
      <c r="J358" s="41"/>
      <c r="K358"/>
      <c r="L358" s="49"/>
    </row>
    <row r="359" spans="1:12" s="37" customFormat="1" x14ac:dyDescent="0.35">
      <c r="A359" s="3"/>
      <c r="B359" s="302">
        <v>44515.541666666664</v>
      </c>
      <c r="C359" s="303">
        <v>23.587</v>
      </c>
      <c r="D359" s="52" t="s">
        <v>199</v>
      </c>
      <c r="E359" s="52" t="s">
        <v>203</v>
      </c>
      <c r="F359" s="150">
        <v>24.702160483780649</v>
      </c>
      <c r="G359" s="151">
        <v>21455.689534397989</v>
      </c>
      <c r="H359" s="152" t="str">
        <f t="shared" si="9"/>
        <v>ON</v>
      </c>
      <c r="I359" s="36"/>
      <c r="J359" s="41"/>
      <c r="K359"/>
      <c r="L359" s="49"/>
    </row>
    <row r="360" spans="1:12" s="37" customFormat="1" x14ac:dyDescent="0.35">
      <c r="A360" s="3"/>
      <c r="B360" s="302">
        <v>44515.583333333336</v>
      </c>
      <c r="C360" s="303">
        <v>59.036000000000001</v>
      </c>
      <c r="D360" s="52" t="s">
        <v>199</v>
      </c>
      <c r="E360" s="52" t="s">
        <v>203</v>
      </c>
      <c r="F360" s="150">
        <v>3.2321421930883838E-2</v>
      </c>
      <c r="G360" s="151">
        <v>52599.579280785569</v>
      </c>
      <c r="H360" s="152" t="str">
        <f t="shared" si="9"/>
        <v>ON</v>
      </c>
      <c r="I360" s="36"/>
      <c r="J360" s="41"/>
      <c r="K360"/>
      <c r="L360" s="49"/>
    </row>
    <row r="361" spans="1:12" s="37" customFormat="1" x14ac:dyDescent="0.35">
      <c r="A361" s="3"/>
      <c r="B361" s="302">
        <v>44515.625</v>
      </c>
      <c r="C361" s="303">
        <v>95.176000000000002</v>
      </c>
      <c r="D361" s="52" t="s">
        <v>199</v>
      </c>
      <c r="E361" s="52" t="s">
        <v>200</v>
      </c>
      <c r="F361" s="150">
        <v>25.489043795076523</v>
      </c>
      <c r="G361" s="151">
        <v>104179.99913116035</v>
      </c>
      <c r="H361" s="152" t="str">
        <f t="shared" si="9"/>
        <v>ON</v>
      </c>
      <c r="I361" s="36"/>
      <c r="J361" s="41"/>
      <c r="K361"/>
      <c r="L361" s="49"/>
    </row>
    <row r="362" spans="1:12" s="37" customFormat="1" x14ac:dyDescent="0.35">
      <c r="A362" s="3"/>
      <c r="B362" s="302">
        <v>44515.666666666664</v>
      </c>
      <c r="C362" s="303">
        <v>85.674999999999997</v>
      </c>
      <c r="D362" s="52" t="s">
        <v>199</v>
      </c>
      <c r="E362" s="52" t="s">
        <v>200</v>
      </c>
      <c r="F362" s="150">
        <v>31.539864856328592</v>
      </c>
      <c r="G362" s="151">
        <v>176752.29247241328</v>
      </c>
      <c r="H362" s="152" t="str">
        <f t="shared" si="9"/>
        <v>ON</v>
      </c>
      <c r="I362" s="36"/>
      <c r="J362" s="41"/>
      <c r="K362"/>
      <c r="L362" s="49"/>
    </row>
    <row r="363" spans="1:12" s="37" customFormat="1" x14ac:dyDescent="0.35">
      <c r="A363" s="3"/>
      <c r="B363" s="302">
        <v>44515.708333333336</v>
      </c>
      <c r="C363" s="303">
        <v>203.108</v>
      </c>
      <c r="D363" s="52" t="s">
        <v>199</v>
      </c>
      <c r="E363" s="52" t="s">
        <v>200</v>
      </c>
      <c r="F363" s="150">
        <v>0</v>
      </c>
      <c r="G363" s="151">
        <v>190367.25</v>
      </c>
      <c r="H363" s="152" t="str">
        <f t="shared" si="9"/>
        <v>ON</v>
      </c>
      <c r="I363" s="36"/>
      <c r="J363" s="41"/>
      <c r="K363"/>
      <c r="L363" s="49"/>
    </row>
    <row r="364" spans="1:12" s="37" customFormat="1" x14ac:dyDescent="0.35">
      <c r="A364" s="3"/>
      <c r="B364" s="302">
        <v>44515.75</v>
      </c>
      <c r="C364" s="303">
        <v>188.65299999999999</v>
      </c>
      <c r="D364" s="52" t="s">
        <v>199</v>
      </c>
      <c r="E364" s="52" t="s">
        <v>200</v>
      </c>
      <c r="F364" s="150">
        <v>0</v>
      </c>
      <c r="G364" s="151">
        <v>190914.52197466858</v>
      </c>
      <c r="H364" s="152" t="str">
        <f t="shared" si="9"/>
        <v>ON</v>
      </c>
      <c r="I364" s="36"/>
      <c r="J364" s="41"/>
      <c r="K364"/>
      <c r="L364" s="49"/>
    </row>
    <row r="365" spans="1:12" x14ac:dyDescent="0.35">
      <c r="A365" s="1"/>
      <c r="B365" s="302">
        <v>44515.791666666664</v>
      </c>
      <c r="C365" s="303">
        <v>89.88</v>
      </c>
      <c r="D365" s="52" t="s">
        <v>199</v>
      </c>
      <c r="E365" s="52" t="s">
        <v>200</v>
      </c>
      <c r="F365" s="150">
        <v>0</v>
      </c>
      <c r="G365" s="151">
        <v>190914.52197466858</v>
      </c>
      <c r="H365" s="152" t="str">
        <f t="shared" si="9"/>
        <v>ON</v>
      </c>
      <c r="I365" s="36"/>
      <c r="J365" s="41"/>
      <c r="L365" s="49"/>
    </row>
    <row r="366" spans="1:12" x14ac:dyDescent="0.35">
      <c r="A366" s="1"/>
      <c r="B366" s="302">
        <v>44515.833333333336</v>
      </c>
      <c r="C366" s="303">
        <v>80.941999999999993</v>
      </c>
      <c r="D366" s="52" t="s">
        <v>199</v>
      </c>
      <c r="E366" s="52" t="s">
        <v>200</v>
      </c>
      <c r="F366" s="150">
        <v>68.429585468219074</v>
      </c>
      <c r="G366" s="151">
        <v>191461.79394933715</v>
      </c>
      <c r="H366" s="152" t="str">
        <f t="shared" si="9"/>
        <v>ON</v>
      </c>
      <c r="I366" s="36"/>
      <c r="J366" s="41"/>
      <c r="L366" s="49"/>
    </row>
    <row r="367" spans="1:12" x14ac:dyDescent="0.35">
      <c r="A367" s="1"/>
      <c r="B367" s="302">
        <v>44515.875</v>
      </c>
      <c r="C367" s="303">
        <v>54.295999999999999</v>
      </c>
      <c r="D367" s="52" t="s">
        <v>199</v>
      </c>
      <c r="E367" s="52" t="s">
        <v>200</v>
      </c>
      <c r="F367" s="150">
        <v>57.659802210507848</v>
      </c>
      <c r="G367" s="151">
        <v>188516.33460324921</v>
      </c>
      <c r="H367" s="152" t="str">
        <f t="shared" si="9"/>
        <v>ON</v>
      </c>
      <c r="I367" s="36"/>
      <c r="J367" s="41"/>
      <c r="L367" s="49"/>
    </row>
    <row r="368" spans="1:12" x14ac:dyDescent="0.35">
      <c r="A368" s="1"/>
      <c r="B368" s="302">
        <v>44515.916666666664</v>
      </c>
      <c r="C368" s="303">
        <v>45.527999999999999</v>
      </c>
      <c r="D368" s="52" t="s">
        <v>199</v>
      </c>
      <c r="E368" s="52" t="s">
        <v>200</v>
      </c>
      <c r="F368" s="150">
        <v>43.927342335743738</v>
      </c>
      <c r="G368" s="151">
        <v>97206.935381279109</v>
      </c>
      <c r="H368" s="152" t="str">
        <f t="shared" si="9"/>
        <v>ON</v>
      </c>
      <c r="I368" s="36"/>
      <c r="J368" s="41"/>
      <c r="L368" s="49"/>
    </row>
    <row r="369" spans="1:12" x14ac:dyDescent="0.35">
      <c r="A369" s="1"/>
      <c r="B369" s="302">
        <v>44515.958333333336</v>
      </c>
      <c r="C369" s="303">
        <v>30.966000000000001</v>
      </c>
      <c r="D369" s="52" t="s">
        <v>199</v>
      </c>
      <c r="E369" s="52" t="s">
        <v>200</v>
      </c>
      <c r="F369" s="150">
        <v>25.519319433480426</v>
      </c>
      <c r="G369" s="151">
        <v>71962.060629522501</v>
      </c>
      <c r="H369" s="152" t="str">
        <f t="shared" si="9"/>
        <v>ON</v>
      </c>
      <c r="I369" s="36"/>
      <c r="J369" s="41"/>
      <c r="L369" s="49"/>
    </row>
    <row r="370" spans="1:12" x14ac:dyDescent="0.35">
      <c r="A370" s="1"/>
      <c r="B370" s="302">
        <v>44516</v>
      </c>
      <c r="C370" s="303">
        <v>74.236000000000004</v>
      </c>
      <c r="D370" s="52" t="s">
        <v>199</v>
      </c>
      <c r="E370" s="52" t="s">
        <v>200</v>
      </c>
      <c r="F370" s="150">
        <v>6.3494905700032707</v>
      </c>
      <c r="G370" s="151">
        <v>129435.59530673473</v>
      </c>
      <c r="H370" s="152" t="str">
        <f t="shared" si="9"/>
        <v>ON</v>
      </c>
      <c r="I370" s="36"/>
      <c r="J370" s="41"/>
      <c r="L370" s="49"/>
    </row>
    <row r="371" spans="1:12" x14ac:dyDescent="0.35">
      <c r="A371" s="1"/>
      <c r="B371" s="302">
        <v>44516.041666666664</v>
      </c>
      <c r="C371" s="303">
        <v>115.73399999999999</v>
      </c>
      <c r="D371" s="52" t="s">
        <v>199</v>
      </c>
      <c r="E371" s="52" t="s">
        <v>200</v>
      </c>
      <c r="F371" s="150">
        <v>47.450035244873597</v>
      </c>
      <c r="G371" s="151">
        <v>175809.6297989962</v>
      </c>
      <c r="H371" s="152" t="str">
        <f t="shared" si="9"/>
        <v>ON</v>
      </c>
      <c r="I371" s="36"/>
      <c r="J371" s="41"/>
      <c r="L371" s="49"/>
    </row>
    <row r="372" spans="1:12" x14ac:dyDescent="0.35">
      <c r="A372" s="1"/>
      <c r="B372" s="302">
        <v>44516.083333333336</v>
      </c>
      <c r="C372" s="303">
        <v>143.32900000000001</v>
      </c>
      <c r="D372" s="52" t="s">
        <v>199</v>
      </c>
      <c r="E372" s="52" t="s">
        <v>200</v>
      </c>
      <c r="F372" s="150">
        <v>67.468346828533797</v>
      </c>
      <c r="G372" s="151">
        <v>192796.10600915086</v>
      </c>
      <c r="H372" s="152" t="str">
        <f t="shared" si="9"/>
        <v>ON</v>
      </c>
      <c r="I372" s="36"/>
      <c r="J372" s="41"/>
      <c r="L372" s="49"/>
    </row>
    <row r="373" spans="1:12" x14ac:dyDescent="0.35">
      <c r="A373" s="1"/>
      <c r="B373" s="302">
        <v>44516.125</v>
      </c>
      <c r="C373" s="303">
        <v>86.247</v>
      </c>
      <c r="D373" s="52" t="s">
        <v>199</v>
      </c>
      <c r="E373" s="52" t="s">
        <v>200</v>
      </c>
      <c r="F373" s="150">
        <v>82.230076297843581</v>
      </c>
      <c r="G373" s="151">
        <v>191907.05558003421</v>
      </c>
      <c r="H373" s="152" t="str">
        <f t="shared" si="9"/>
        <v>ON</v>
      </c>
      <c r="I373" s="36"/>
      <c r="J373" s="41"/>
      <c r="L373" s="49"/>
    </row>
    <row r="374" spans="1:12" x14ac:dyDescent="0.35">
      <c r="A374" s="1"/>
      <c r="B374" s="302">
        <v>44516.166666666664</v>
      </c>
      <c r="C374" s="303">
        <v>75.186999999999998</v>
      </c>
      <c r="D374" s="52" t="s">
        <v>199</v>
      </c>
      <c r="E374" s="52" t="s">
        <v>200</v>
      </c>
      <c r="F374" s="150">
        <v>62.928088206925558</v>
      </c>
      <c r="G374" s="151">
        <v>152499.50898368086</v>
      </c>
      <c r="H374" s="152" t="str">
        <f t="shared" si="9"/>
        <v>ON</v>
      </c>
      <c r="I374" s="36"/>
      <c r="J374" s="41"/>
      <c r="L374" s="49"/>
    </row>
    <row r="375" spans="1:12" x14ac:dyDescent="0.35">
      <c r="A375" s="1"/>
      <c r="B375" s="302">
        <v>44516.208333333336</v>
      </c>
      <c r="C375" s="303">
        <v>218.33600000000001</v>
      </c>
      <c r="D375" s="52" t="s">
        <v>199</v>
      </c>
      <c r="E375" s="52" t="s">
        <v>200</v>
      </c>
      <c r="F375" s="150">
        <v>44.492649535949134</v>
      </c>
      <c r="G375" s="151">
        <v>184117.80396265924</v>
      </c>
      <c r="H375" s="152" t="str">
        <f t="shared" si="9"/>
        <v>ON</v>
      </c>
      <c r="I375" s="36"/>
      <c r="J375" s="41"/>
      <c r="L375" s="49"/>
    </row>
    <row r="376" spans="1:12" x14ac:dyDescent="0.35">
      <c r="A376" s="1"/>
      <c r="B376" s="302">
        <v>44516.25</v>
      </c>
      <c r="C376" s="303">
        <v>119.95699999999999</v>
      </c>
      <c r="D376" s="52" t="s">
        <v>199</v>
      </c>
      <c r="E376" s="52" t="s">
        <v>200</v>
      </c>
      <c r="F376" s="150">
        <v>71.867668742605957</v>
      </c>
      <c r="G376" s="151">
        <v>189214.67379269598</v>
      </c>
      <c r="H376" s="152" t="str">
        <f t="shared" si="9"/>
        <v>ON</v>
      </c>
      <c r="I376" s="36"/>
      <c r="J376" s="41"/>
      <c r="L376" s="49"/>
    </row>
    <row r="377" spans="1:12" x14ac:dyDescent="0.35">
      <c r="A377" s="1"/>
      <c r="B377" s="302">
        <v>44516.291666666664</v>
      </c>
      <c r="C377" s="303">
        <v>51.075000000000003</v>
      </c>
      <c r="D377" s="52" t="s">
        <v>199</v>
      </c>
      <c r="E377" s="52" t="s">
        <v>200</v>
      </c>
      <c r="F377" s="150">
        <v>78.025595380124912</v>
      </c>
      <c r="G377" s="151">
        <v>192046.48136553206</v>
      </c>
      <c r="H377" s="152" t="str">
        <f t="shared" si="9"/>
        <v>ON</v>
      </c>
      <c r="I377" s="36"/>
      <c r="J377" s="41"/>
      <c r="L377" s="49"/>
    </row>
    <row r="378" spans="1:12" x14ac:dyDescent="0.35">
      <c r="A378" s="1"/>
      <c r="B378" s="302">
        <v>44516.333333333336</v>
      </c>
      <c r="C378" s="303">
        <v>85.867999999999995</v>
      </c>
      <c r="D378" s="52" t="s">
        <v>199</v>
      </c>
      <c r="E378" s="52" t="s">
        <v>200</v>
      </c>
      <c r="F378" s="150">
        <v>50.857101305170154</v>
      </c>
      <c r="G378" s="151">
        <v>164286.91523941327</v>
      </c>
      <c r="H378" s="152" t="str">
        <f t="shared" si="9"/>
        <v>ON</v>
      </c>
      <c r="I378" s="36"/>
      <c r="J378" s="41"/>
      <c r="L378" s="49"/>
    </row>
    <row r="379" spans="1:12" x14ac:dyDescent="0.35">
      <c r="A379" s="1"/>
      <c r="B379" s="302">
        <v>44516.375</v>
      </c>
      <c r="C379" s="303">
        <v>217.26400000000001</v>
      </c>
      <c r="D379" s="52" t="s">
        <v>199</v>
      </c>
      <c r="E379" s="52" t="s">
        <v>200</v>
      </c>
      <c r="F379" s="150">
        <v>53.128529032902485</v>
      </c>
      <c r="G379" s="151">
        <v>193419.89668800664</v>
      </c>
      <c r="H379" s="152" t="str">
        <f t="shared" si="9"/>
        <v>ON</v>
      </c>
      <c r="I379" s="36"/>
      <c r="J379" s="41"/>
      <c r="L379" s="49"/>
    </row>
    <row r="380" spans="1:12" x14ac:dyDescent="0.35">
      <c r="A380" s="1"/>
      <c r="B380" s="302">
        <v>44516.416666666664</v>
      </c>
      <c r="C380" s="303">
        <v>127.155</v>
      </c>
      <c r="D380" s="52" t="s">
        <v>199</v>
      </c>
      <c r="E380" s="52" t="s">
        <v>200</v>
      </c>
      <c r="F380" s="150">
        <v>0</v>
      </c>
      <c r="G380" s="151">
        <v>189004.55617678372</v>
      </c>
      <c r="H380" s="152" t="str">
        <f t="shared" si="9"/>
        <v>ON</v>
      </c>
      <c r="I380" s="36"/>
      <c r="J380" s="41"/>
      <c r="L380" s="49"/>
    </row>
    <row r="381" spans="1:12" x14ac:dyDescent="0.35">
      <c r="A381" s="1"/>
      <c r="B381" s="302">
        <v>44516.458333333336</v>
      </c>
      <c r="C381" s="303">
        <v>76.045000000000002</v>
      </c>
      <c r="D381" s="52" t="s">
        <v>199</v>
      </c>
      <c r="E381" s="52" t="s">
        <v>200</v>
      </c>
      <c r="F381" s="150">
        <v>3.6547720215398621E-2</v>
      </c>
      <c r="G381" s="151">
        <v>184589.2156655608</v>
      </c>
      <c r="H381" s="152" t="str">
        <f t="shared" si="9"/>
        <v>ON</v>
      </c>
      <c r="I381" s="36"/>
      <c r="J381" s="41"/>
      <c r="L381" s="49"/>
    </row>
    <row r="382" spans="1:12" x14ac:dyDescent="0.35">
      <c r="A382" s="1"/>
      <c r="B382" s="302">
        <v>44516.5</v>
      </c>
      <c r="C382" s="303">
        <v>58.137999999999998</v>
      </c>
      <c r="D382" s="52" t="s">
        <v>199</v>
      </c>
      <c r="E382" s="52" t="s">
        <v>200</v>
      </c>
      <c r="F382" s="150">
        <v>63.333420650784518</v>
      </c>
      <c r="G382" s="151">
        <v>121252.50982518935</v>
      </c>
      <c r="H382" s="152" t="str">
        <f t="shared" si="9"/>
        <v>ON</v>
      </c>
      <c r="I382" s="36"/>
      <c r="J382" s="41"/>
      <c r="L382" s="49"/>
    </row>
    <row r="383" spans="1:12" x14ac:dyDescent="0.35">
      <c r="A383" s="1"/>
      <c r="B383" s="302">
        <v>44516.541666666664</v>
      </c>
      <c r="C383" s="303">
        <v>105.373</v>
      </c>
      <c r="D383" s="52" t="s">
        <v>199</v>
      </c>
      <c r="E383" s="52" t="s">
        <v>200</v>
      </c>
      <c r="F383" s="150">
        <v>11.566089400692624</v>
      </c>
      <c r="G383" s="151">
        <v>155857.35189666486</v>
      </c>
      <c r="H383" s="152" t="str">
        <f t="shared" si="9"/>
        <v>ON</v>
      </c>
      <c r="I383" s="36"/>
      <c r="J383" s="41"/>
      <c r="L383" s="49"/>
    </row>
    <row r="384" spans="1:12" x14ac:dyDescent="0.35">
      <c r="A384" s="1"/>
      <c r="B384" s="302">
        <v>44516.583333333336</v>
      </c>
      <c r="C384" s="303">
        <v>47.667999999999999</v>
      </c>
      <c r="D384" s="52" t="s">
        <v>199</v>
      </c>
      <c r="E384" s="52" t="s">
        <v>200</v>
      </c>
      <c r="F384" s="150">
        <v>73.614267761000974</v>
      </c>
      <c r="G384" s="151">
        <v>191599.11380698517</v>
      </c>
      <c r="H384" s="152" t="str">
        <f t="shared" si="9"/>
        <v>ON</v>
      </c>
      <c r="I384" s="36"/>
      <c r="J384" s="41"/>
      <c r="L384" s="49"/>
    </row>
    <row r="385" spans="1:12" x14ac:dyDescent="0.35">
      <c r="A385" s="1"/>
      <c r="B385" s="302">
        <v>44516.625</v>
      </c>
      <c r="C385" s="303">
        <v>72.900000000000006</v>
      </c>
      <c r="D385" s="52" t="s">
        <v>199</v>
      </c>
      <c r="E385" s="52" t="s">
        <v>200</v>
      </c>
      <c r="F385" s="150">
        <v>71.127940980913252</v>
      </c>
      <c r="G385" s="151">
        <v>132067.71950317267</v>
      </c>
      <c r="H385" s="152" t="str">
        <f t="shared" si="9"/>
        <v>ON</v>
      </c>
      <c r="I385" s="36"/>
      <c r="J385" s="41"/>
      <c r="L385" s="49"/>
    </row>
    <row r="386" spans="1:12" x14ac:dyDescent="0.35">
      <c r="A386" s="1"/>
      <c r="B386" s="302">
        <v>44516.666666666664</v>
      </c>
      <c r="C386" s="303">
        <v>179.333</v>
      </c>
      <c r="D386" s="52" t="s">
        <v>199</v>
      </c>
      <c r="E386" s="52" t="s">
        <v>200</v>
      </c>
      <c r="F386" s="150">
        <v>11.420933326859776</v>
      </c>
      <c r="G386" s="151">
        <v>134308.22790495865</v>
      </c>
      <c r="H386" s="152" t="str">
        <f t="shared" si="9"/>
        <v>ON</v>
      </c>
      <c r="I386" s="36"/>
      <c r="J386" s="41"/>
      <c r="L386" s="49"/>
    </row>
    <row r="387" spans="1:12" x14ac:dyDescent="0.35">
      <c r="A387" s="1"/>
      <c r="B387" s="302">
        <v>44516.708333333336</v>
      </c>
      <c r="C387" s="303">
        <v>212.26900000000001</v>
      </c>
      <c r="D387" s="52" t="s">
        <v>199</v>
      </c>
      <c r="E387" s="52" t="s">
        <v>205</v>
      </c>
      <c r="F387" s="150">
        <v>86.354295230576085</v>
      </c>
      <c r="G387" s="151">
        <v>192168.76665887565</v>
      </c>
      <c r="H387" s="152" t="str">
        <f t="shared" si="9"/>
        <v>OFF</v>
      </c>
      <c r="I387" s="36"/>
      <c r="J387" s="41"/>
      <c r="L387" s="49"/>
    </row>
    <row r="388" spans="1:12" x14ac:dyDescent="0.35">
      <c r="A388" s="1"/>
      <c r="B388" s="302">
        <v>44516.75</v>
      </c>
      <c r="C388" s="303">
        <v>54.037999999999997</v>
      </c>
      <c r="D388" s="52" t="s">
        <v>199</v>
      </c>
      <c r="E388" s="52" t="s">
        <v>202</v>
      </c>
      <c r="F388" s="150">
        <v>53.264474719781731</v>
      </c>
      <c r="G388" s="151">
        <v>70388.242319699115</v>
      </c>
      <c r="H388" s="152" t="str">
        <f t="shared" si="9"/>
        <v>OFF</v>
      </c>
      <c r="I388" s="36"/>
      <c r="J388" s="41"/>
      <c r="L388" s="49"/>
    </row>
    <row r="389" spans="1:12" x14ac:dyDescent="0.35">
      <c r="A389" s="1"/>
      <c r="B389" s="302">
        <v>44516.791666666664</v>
      </c>
      <c r="C389" s="303">
        <v>48.145000000000003</v>
      </c>
      <c r="D389" s="52" t="s">
        <v>199</v>
      </c>
      <c r="E389" s="52" t="s">
        <v>202</v>
      </c>
      <c r="F389" s="150">
        <v>3.1881100306540788E-2</v>
      </c>
      <c r="G389" s="151">
        <v>521.22618167826738</v>
      </c>
      <c r="H389" s="152" t="str">
        <f t="shared" si="9"/>
        <v>OFF</v>
      </c>
      <c r="I389" s="36"/>
      <c r="J389" s="41"/>
      <c r="L389" s="49"/>
    </row>
    <row r="390" spans="1:12" x14ac:dyDescent="0.35">
      <c r="A390" s="1"/>
      <c r="B390" s="302">
        <v>44516.833333333336</v>
      </c>
      <c r="C390" s="303">
        <v>63.194000000000003</v>
      </c>
      <c r="D390" s="52" t="s">
        <v>199</v>
      </c>
      <c r="E390" s="52" t="s">
        <v>203</v>
      </c>
      <c r="F390" s="150">
        <v>3.1277642311575288E-2</v>
      </c>
      <c r="G390" s="151">
        <v>1217.8497055507203</v>
      </c>
      <c r="H390" s="152" t="str">
        <f t="shared" si="9"/>
        <v>ON</v>
      </c>
      <c r="I390" s="36"/>
      <c r="J390" s="41"/>
      <c r="L390" s="49"/>
    </row>
    <row r="391" spans="1:12" x14ac:dyDescent="0.35">
      <c r="A391" s="1"/>
      <c r="B391" s="302">
        <v>44516.875</v>
      </c>
      <c r="C391" s="303">
        <v>192.99</v>
      </c>
      <c r="D391" s="52" t="s">
        <v>199</v>
      </c>
      <c r="E391" s="52" t="s">
        <v>203</v>
      </c>
      <c r="F391" s="150">
        <v>3.1404837960999327E-2</v>
      </c>
      <c r="G391" s="151">
        <v>4929.5311940779566</v>
      </c>
      <c r="H391" s="152" t="str">
        <f t="shared" si="9"/>
        <v>ON</v>
      </c>
      <c r="I391" s="36"/>
      <c r="J391" s="41"/>
      <c r="L391" s="49"/>
    </row>
    <row r="392" spans="1:12" x14ac:dyDescent="0.35">
      <c r="A392" s="1"/>
      <c r="B392" s="302">
        <v>44516.916666666664</v>
      </c>
      <c r="C392" s="303">
        <v>135.98699999999999</v>
      </c>
      <c r="D392" s="52" t="s">
        <v>199</v>
      </c>
      <c r="E392" s="52" t="s">
        <v>200</v>
      </c>
      <c r="F392" s="150">
        <v>3.1892443109364711E-2</v>
      </c>
      <c r="G392" s="151">
        <v>93910.649704069525</v>
      </c>
      <c r="H392" s="152" t="str">
        <f t="shared" si="9"/>
        <v>ON</v>
      </c>
      <c r="I392" s="36"/>
      <c r="J392" s="41"/>
      <c r="L392" s="49"/>
    </row>
    <row r="393" spans="1:12" x14ac:dyDescent="0.35">
      <c r="A393" s="1"/>
      <c r="B393" s="302">
        <v>44516.958333333336</v>
      </c>
      <c r="C393" s="303">
        <v>58.176000000000002</v>
      </c>
      <c r="D393" s="52" t="s">
        <v>199</v>
      </c>
      <c r="E393" s="52" t="s">
        <v>200</v>
      </c>
      <c r="F393" s="150">
        <v>52.67577021512605</v>
      </c>
      <c r="G393" s="151">
        <v>161392.12181534935</v>
      </c>
      <c r="H393" s="152" t="str">
        <f t="shared" si="9"/>
        <v>ON</v>
      </c>
      <c r="I393" s="36"/>
      <c r="J393" s="41"/>
      <c r="L393" s="49"/>
    </row>
    <row r="394" spans="1:12" x14ac:dyDescent="0.35">
      <c r="A394" s="1"/>
      <c r="B394" s="302">
        <v>44517</v>
      </c>
      <c r="C394" s="303">
        <v>75.358999999999995</v>
      </c>
      <c r="D394" s="52" t="s">
        <v>199</v>
      </c>
      <c r="E394" s="52" t="s">
        <v>200</v>
      </c>
      <c r="F394" s="150">
        <v>71.110046218222223</v>
      </c>
      <c r="G394" s="151">
        <v>134854.15636712796</v>
      </c>
      <c r="H394" s="152" t="str">
        <f t="shared" si="9"/>
        <v>ON</v>
      </c>
      <c r="I394" s="36"/>
      <c r="J394" s="41"/>
      <c r="L394" s="49"/>
    </row>
    <row r="395" spans="1:12" x14ac:dyDescent="0.35">
      <c r="A395" s="1"/>
      <c r="B395" s="302">
        <v>44517.041666666664</v>
      </c>
      <c r="C395" s="303">
        <v>65.78</v>
      </c>
      <c r="D395" s="52" t="s">
        <v>199</v>
      </c>
      <c r="E395" s="52" t="s">
        <v>200</v>
      </c>
      <c r="F395" s="150">
        <v>51.205903488392515</v>
      </c>
      <c r="G395" s="151">
        <v>135639.76905504405</v>
      </c>
      <c r="H395" s="152" t="str">
        <f t="shared" ref="H395:H458" si="10">IF(E395="RE","ON",IF(E395="FA","OFF",IF(E395="HE","ON",IF(E395="HA","ON",IF(E395="DP","OFF",IF(E395="DNP","OFF"))))))</f>
        <v>ON</v>
      </c>
      <c r="I395" s="36"/>
      <c r="J395" s="41"/>
      <c r="L395" s="49"/>
    </row>
    <row r="396" spans="1:12" x14ac:dyDescent="0.35">
      <c r="A396" s="1"/>
      <c r="B396" s="302">
        <v>44517.083333333336</v>
      </c>
      <c r="C396" s="303">
        <v>64.867000000000004</v>
      </c>
      <c r="D396" s="52" t="s">
        <v>199</v>
      </c>
      <c r="E396" s="52" t="s">
        <v>200</v>
      </c>
      <c r="F396" s="150">
        <v>42.09809816097188</v>
      </c>
      <c r="G396" s="151">
        <v>137634.79547430508</v>
      </c>
      <c r="H396" s="152" t="str">
        <f t="shared" si="10"/>
        <v>ON</v>
      </c>
      <c r="I396" s="36"/>
      <c r="J396" s="41"/>
      <c r="L396" s="49"/>
    </row>
    <row r="397" spans="1:12" x14ac:dyDescent="0.35">
      <c r="A397" s="1"/>
      <c r="B397" s="302">
        <v>44517.125</v>
      </c>
      <c r="C397" s="303">
        <v>104.08</v>
      </c>
      <c r="D397" s="52" t="s">
        <v>199</v>
      </c>
      <c r="E397" s="52" t="s">
        <v>200</v>
      </c>
      <c r="F397" s="150">
        <v>50.400888687546015</v>
      </c>
      <c r="G397" s="151">
        <v>133327.8299743353</v>
      </c>
      <c r="H397" s="152" t="str">
        <f t="shared" si="10"/>
        <v>ON</v>
      </c>
      <c r="I397" s="36"/>
      <c r="J397" s="41"/>
      <c r="L397" s="49"/>
    </row>
    <row r="398" spans="1:12" x14ac:dyDescent="0.35">
      <c r="A398" s="1"/>
      <c r="B398" s="302">
        <v>44517.166666666664</v>
      </c>
      <c r="C398" s="303">
        <v>138.83600000000001</v>
      </c>
      <c r="D398" s="52" t="s">
        <v>199</v>
      </c>
      <c r="E398" s="52" t="s">
        <v>200</v>
      </c>
      <c r="F398" s="150">
        <v>46.470704641958292</v>
      </c>
      <c r="G398" s="151">
        <v>129198.15217111785</v>
      </c>
      <c r="H398" s="152" t="str">
        <f t="shared" si="10"/>
        <v>ON</v>
      </c>
      <c r="I398" s="36"/>
      <c r="J398" s="41"/>
      <c r="L398" s="49"/>
    </row>
    <row r="399" spans="1:12" x14ac:dyDescent="0.35">
      <c r="A399" s="1"/>
      <c r="B399" s="302">
        <v>44517.208333333336</v>
      </c>
      <c r="C399" s="303">
        <v>61.920999999999999</v>
      </c>
      <c r="D399" s="52" t="s">
        <v>199</v>
      </c>
      <c r="E399" s="52" t="s">
        <v>200</v>
      </c>
      <c r="F399" s="150">
        <v>36.941261491434339</v>
      </c>
      <c r="G399" s="151">
        <v>180501.71342430162</v>
      </c>
      <c r="H399" s="152" t="str">
        <f t="shared" si="10"/>
        <v>ON</v>
      </c>
      <c r="I399" s="36"/>
      <c r="J399" s="41"/>
      <c r="L399" s="49"/>
    </row>
    <row r="400" spans="1:12" x14ac:dyDescent="0.35">
      <c r="A400" s="1"/>
      <c r="B400" s="302">
        <v>44517.25</v>
      </c>
      <c r="C400" s="303">
        <v>36.908999999999999</v>
      </c>
      <c r="D400" s="52" t="s">
        <v>199</v>
      </c>
      <c r="E400" s="52" t="s">
        <v>200</v>
      </c>
      <c r="F400" s="150">
        <v>0</v>
      </c>
      <c r="G400" s="151">
        <v>157626.60904740007</v>
      </c>
      <c r="H400" s="152" t="str">
        <f t="shared" si="10"/>
        <v>ON</v>
      </c>
      <c r="I400" s="36"/>
      <c r="J400" s="41"/>
      <c r="L400" s="49"/>
    </row>
    <row r="401" spans="1:12" x14ac:dyDescent="0.35">
      <c r="A401" s="1"/>
      <c r="B401" s="302">
        <v>44517.291666666664</v>
      </c>
      <c r="C401" s="303">
        <v>44.436</v>
      </c>
      <c r="D401" s="52" t="s">
        <v>199</v>
      </c>
      <c r="E401" s="52" t="s">
        <v>200</v>
      </c>
      <c r="F401" s="150">
        <v>25.784568273495672</v>
      </c>
      <c r="G401" s="151">
        <v>134751.50467049849</v>
      </c>
      <c r="H401" s="152" t="str">
        <f t="shared" si="10"/>
        <v>ON</v>
      </c>
      <c r="I401" s="36"/>
      <c r="J401" s="41"/>
      <c r="L401" s="49"/>
    </row>
    <row r="402" spans="1:12" x14ac:dyDescent="0.35">
      <c r="A402" s="1"/>
      <c r="B402" s="302">
        <v>44517.333333333336</v>
      </c>
      <c r="C402" s="303">
        <v>89.626000000000005</v>
      </c>
      <c r="D402" s="52" t="s">
        <v>199</v>
      </c>
      <c r="E402" s="52" t="s">
        <v>200</v>
      </c>
      <c r="F402" s="150">
        <v>37.037019227222153</v>
      </c>
      <c r="G402" s="151">
        <v>128149.41202258514</v>
      </c>
      <c r="H402" s="152" t="str">
        <f t="shared" si="10"/>
        <v>ON</v>
      </c>
      <c r="I402" s="36"/>
      <c r="J402" s="41"/>
      <c r="L402" s="49"/>
    </row>
    <row r="403" spans="1:12" x14ac:dyDescent="0.35">
      <c r="A403" s="1"/>
      <c r="B403" s="302">
        <v>44517.375</v>
      </c>
      <c r="C403" s="303">
        <v>83.634</v>
      </c>
      <c r="D403" s="52" t="s">
        <v>199</v>
      </c>
      <c r="E403" s="52" t="s">
        <v>200</v>
      </c>
      <c r="F403" s="150">
        <v>41.411769602613909</v>
      </c>
      <c r="G403" s="151">
        <v>157713.82737509059</v>
      </c>
      <c r="H403" s="152" t="str">
        <f t="shared" si="10"/>
        <v>ON</v>
      </c>
      <c r="I403" s="36"/>
      <c r="J403" s="41"/>
      <c r="L403" s="49"/>
    </row>
    <row r="404" spans="1:12" x14ac:dyDescent="0.35">
      <c r="A404" s="1"/>
      <c r="B404" s="302">
        <v>44517.416666666664</v>
      </c>
      <c r="C404" s="303">
        <v>190.91300000000001</v>
      </c>
      <c r="D404" s="52" t="s">
        <v>199</v>
      </c>
      <c r="E404" s="52" t="s">
        <v>200</v>
      </c>
      <c r="F404" s="150">
        <v>67.029451226182601</v>
      </c>
      <c r="G404" s="151">
        <v>178906.27904429307</v>
      </c>
      <c r="H404" s="152" t="str">
        <f t="shared" si="10"/>
        <v>ON</v>
      </c>
      <c r="I404" s="36"/>
      <c r="J404" s="41"/>
      <c r="L404" s="49"/>
    </row>
    <row r="405" spans="1:12" x14ac:dyDescent="0.35">
      <c r="A405" s="1"/>
      <c r="B405" s="302">
        <v>44517.458333333336</v>
      </c>
      <c r="C405" s="303">
        <v>67.454999999999998</v>
      </c>
      <c r="D405" s="52" t="s">
        <v>199</v>
      </c>
      <c r="E405" s="52" t="s">
        <v>200</v>
      </c>
      <c r="F405" s="150">
        <v>80.685404924086583</v>
      </c>
      <c r="G405" s="151">
        <v>192330.92684095816</v>
      </c>
      <c r="H405" s="152" t="str">
        <f t="shared" si="10"/>
        <v>ON</v>
      </c>
      <c r="I405" s="36"/>
      <c r="J405" s="41"/>
      <c r="L405" s="49"/>
    </row>
    <row r="406" spans="1:12" x14ac:dyDescent="0.35">
      <c r="A406" s="1"/>
      <c r="B406" s="302">
        <v>44517.5</v>
      </c>
      <c r="C406" s="303">
        <v>118.96899999999999</v>
      </c>
      <c r="D406" s="52" t="s">
        <v>199</v>
      </c>
      <c r="E406" s="52" t="s">
        <v>200</v>
      </c>
      <c r="F406" s="150">
        <v>68.457965260359344</v>
      </c>
      <c r="G406" s="151">
        <v>190738.8773792295</v>
      </c>
      <c r="H406" s="152" t="str">
        <f t="shared" si="10"/>
        <v>ON</v>
      </c>
      <c r="I406" s="36"/>
      <c r="J406" s="41"/>
      <c r="L406" s="49"/>
    </row>
    <row r="407" spans="1:12" x14ac:dyDescent="0.35">
      <c r="A407" s="1"/>
      <c r="B407" s="302">
        <v>44517.541666666664</v>
      </c>
      <c r="C407" s="303">
        <v>79.974000000000004</v>
      </c>
      <c r="D407" s="52" t="s">
        <v>199</v>
      </c>
      <c r="E407" s="52" t="s">
        <v>200</v>
      </c>
      <c r="F407" s="150">
        <v>67.007891018505362</v>
      </c>
      <c r="G407" s="151">
        <v>192730.44747607884</v>
      </c>
      <c r="H407" s="152" t="str">
        <f t="shared" si="10"/>
        <v>ON</v>
      </c>
      <c r="I407" s="36"/>
      <c r="J407" s="41"/>
      <c r="L407" s="49"/>
    </row>
    <row r="408" spans="1:12" x14ac:dyDescent="0.35">
      <c r="A408" s="1"/>
      <c r="B408" s="302">
        <v>44517.583333333336</v>
      </c>
      <c r="C408" s="303">
        <v>57.146000000000001</v>
      </c>
      <c r="D408" s="52" t="s">
        <v>199</v>
      </c>
      <c r="E408" s="52" t="s">
        <v>203</v>
      </c>
      <c r="F408" s="150">
        <v>73.916355656860219</v>
      </c>
      <c r="G408" s="151">
        <v>161996.82736649914</v>
      </c>
      <c r="H408" s="152" t="str">
        <f t="shared" si="10"/>
        <v>ON</v>
      </c>
      <c r="I408" s="36"/>
      <c r="J408" s="41"/>
      <c r="L408" s="49"/>
    </row>
    <row r="409" spans="1:12" x14ac:dyDescent="0.35">
      <c r="A409" s="1"/>
      <c r="B409" s="302">
        <v>44517.625</v>
      </c>
      <c r="C409" s="303">
        <v>60.948</v>
      </c>
      <c r="D409" s="52" t="s">
        <v>199</v>
      </c>
      <c r="E409" s="52" t="s">
        <v>200</v>
      </c>
      <c r="F409" s="150">
        <v>28.976121451913965</v>
      </c>
      <c r="G409" s="151">
        <v>110149.02957826218</v>
      </c>
      <c r="H409" s="152" t="str">
        <f t="shared" si="10"/>
        <v>ON</v>
      </c>
      <c r="I409" s="36"/>
      <c r="J409" s="41"/>
      <c r="L409" s="49"/>
    </row>
    <row r="410" spans="1:12" x14ac:dyDescent="0.35">
      <c r="A410" s="1"/>
      <c r="B410" s="302">
        <v>44517.666666666664</v>
      </c>
      <c r="C410" s="303">
        <v>131.714</v>
      </c>
      <c r="D410" s="52" t="s">
        <v>199</v>
      </c>
      <c r="E410" s="52" t="s">
        <v>200</v>
      </c>
      <c r="F410" s="150">
        <v>37.703620295609589</v>
      </c>
      <c r="G410" s="151">
        <v>195983.58425988347</v>
      </c>
      <c r="H410" s="152" t="str">
        <f t="shared" si="10"/>
        <v>ON</v>
      </c>
      <c r="I410" s="36"/>
      <c r="J410" s="41"/>
      <c r="L410" s="49"/>
    </row>
    <row r="411" spans="1:12" x14ac:dyDescent="0.35">
      <c r="A411" s="1"/>
      <c r="B411" s="302">
        <v>44517.708333333336</v>
      </c>
      <c r="C411" s="303">
        <v>107.95399999999999</v>
      </c>
      <c r="D411" s="52" t="s">
        <v>199</v>
      </c>
      <c r="E411" s="52" t="s">
        <v>200</v>
      </c>
      <c r="F411" s="150">
        <v>69.624621815262202</v>
      </c>
      <c r="G411" s="151">
        <v>191661.24699945305</v>
      </c>
      <c r="H411" s="152" t="str">
        <f t="shared" si="10"/>
        <v>ON</v>
      </c>
      <c r="I411" s="36"/>
      <c r="J411" s="41"/>
      <c r="L411" s="49"/>
    </row>
    <row r="412" spans="1:12" x14ac:dyDescent="0.35">
      <c r="A412" s="1"/>
      <c r="B412" s="302">
        <v>44517.75</v>
      </c>
      <c r="C412" s="303">
        <v>57.238</v>
      </c>
      <c r="D412" s="52" t="s">
        <v>199</v>
      </c>
      <c r="E412" s="52" t="s">
        <v>200</v>
      </c>
      <c r="F412" s="150">
        <v>74.250679164668782</v>
      </c>
      <c r="G412" s="151">
        <v>186871.06129296729</v>
      </c>
      <c r="H412" s="152" t="str">
        <f t="shared" si="10"/>
        <v>ON</v>
      </c>
      <c r="I412" s="36"/>
      <c r="J412" s="41"/>
      <c r="L412" s="49"/>
    </row>
    <row r="413" spans="1:12" x14ac:dyDescent="0.35">
      <c r="A413" s="1"/>
      <c r="B413" s="302">
        <v>44517.791666666664</v>
      </c>
      <c r="C413" s="303">
        <v>97.620999999999995</v>
      </c>
      <c r="D413" s="52" t="s">
        <v>199</v>
      </c>
      <c r="E413" s="52" t="s">
        <v>200</v>
      </c>
      <c r="F413" s="150">
        <v>63.76629978438892</v>
      </c>
      <c r="G413" s="151">
        <v>164029.13856579445</v>
      </c>
      <c r="H413" s="152" t="str">
        <f t="shared" si="10"/>
        <v>ON</v>
      </c>
      <c r="I413" s="36"/>
      <c r="J413" s="41"/>
      <c r="L413" s="49"/>
    </row>
    <row r="414" spans="1:12" x14ac:dyDescent="0.35">
      <c r="A414" s="1"/>
      <c r="B414" s="302">
        <v>44517.833333333336</v>
      </c>
      <c r="C414" s="303">
        <v>141.43299999999999</v>
      </c>
      <c r="D414" s="52" t="s">
        <v>199</v>
      </c>
      <c r="E414" s="52" t="s">
        <v>200</v>
      </c>
      <c r="F414" s="150">
        <v>44.488778221163358</v>
      </c>
      <c r="G414" s="151">
        <v>189282.51584592398</v>
      </c>
      <c r="H414" s="152" t="str">
        <f t="shared" si="10"/>
        <v>ON</v>
      </c>
      <c r="I414" s="36"/>
      <c r="J414" s="41"/>
      <c r="L414" s="49"/>
    </row>
    <row r="415" spans="1:12" x14ac:dyDescent="0.35">
      <c r="A415" s="1"/>
      <c r="B415" s="302">
        <v>44517.875</v>
      </c>
      <c r="C415" s="303">
        <v>80.768000000000001</v>
      </c>
      <c r="D415" s="52" t="s">
        <v>199</v>
      </c>
      <c r="E415" s="52" t="s">
        <v>200</v>
      </c>
      <c r="F415" s="150">
        <v>69.717695536450947</v>
      </c>
      <c r="G415" s="151">
        <v>192175.0886819227</v>
      </c>
      <c r="H415" s="152" t="str">
        <f t="shared" si="10"/>
        <v>ON</v>
      </c>
      <c r="I415" s="36"/>
      <c r="J415" s="41"/>
      <c r="L415" s="49"/>
    </row>
    <row r="416" spans="1:12" x14ac:dyDescent="0.35">
      <c r="A416" s="1"/>
      <c r="B416" s="302">
        <v>44517.916666666664</v>
      </c>
      <c r="C416" s="303">
        <v>94.424999999999997</v>
      </c>
      <c r="D416" s="52" t="s">
        <v>199</v>
      </c>
      <c r="E416" s="52" t="s">
        <v>200</v>
      </c>
      <c r="F416" s="150">
        <v>58.050745531791449</v>
      </c>
      <c r="G416" s="151">
        <v>183891.37305229105</v>
      </c>
      <c r="H416" s="152" t="str">
        <f t="shared" si="10"/>
        <v>ON</v>
      </c>
      <c r="I416" s="36"/>
      <c r="J416" s="41"/>
      <c r="L416" s="49"/>
    </row>
    <row r="417" spans="1:12" x14ac:dyDescent="0.35">
      <c r="A417" s="1"/>
      <c r="B417" s="302">
        <v>44517.958333333336</v>
      </c>
      <c r="C417" s="303">
        <v>100.68300000000001</v>
      </c>
      <c r="D417" s="52" t="s">
        <v>199</v>
      </c>
      <c r="E417" s="52" t="s">
        <v>200</v>
      </c>
      <c r="F417" s="150">
        <v>66.599422573173214</v>
      </c>
      <c r="G417" s="151">
        <v>193486.40797161846</v>
      </c>
      <c r="H417" s="152" t="str">
        <f t="shared" si="10"/>
        <v>ON</v>
      </c>
      <c r="I417" s="36"/>
      <c r="J417" s="41"/>
      <c r="L417" s="49"/>
    </row>
    <row r="418" spans="1:12" x14ac:dyDescent="0.35">
      <c r="A418" s="1"/>
      <c r="B418" s="302">
        <v>44518</v>
      </c>
      <c r="C418" s="303">
        <v>75.819000000000003</v>
      </c>
      <c r="D418" s="52" t="s">
        <v>199</v>
      </c>
      <c r="E418" s="52" t="s">
        <v>200</v>
      </c>
      <c r="F418" s="150">
        <v>66.253898320620777</v>
      </c>
      <c r="G418" s="151">
        <v>174218.18106485502</v>
      </c>
      <c r="H418" s="152" t="str">
        <f t="shared" si="10"/>
        <v>ON</v>
      </c>
      <c r="I418" s="36"/>
      <c r="J418" s="41"/>
      <c r="L418" s="49"/>
    </row>
    <row r="419" spans="1:12" x14ac:dyDescent="0.35">
      <c r="A419" s="1"/>
      <c r="B419" s="302">
        <v>44518.041666666664</v>
      </c>
      <c r="C419" s="303">
        <v>59.561999999999998</v>
      </c>
      <c r="D419" s="52" t="s">
        <v>199</v>
      </c>
      <c r="E419" s="52" t="s">
        <v>200</v>
      </c>
      <c r="F419" s="150">
        <v>53.168448402675814</v>
      </c>
      <c r="G419" s="151">
        <v>173806.02270782832</v>
      </c>
      <c r="H419" s="152" t="str">
        <f t="shared" si="10"/>
        <v>ON</v>
      </c>
      <c r="I419" s="36"/>
      <c r="J419" s="41"/>
      <c r="L419" s="49"/>
    </row>
    <row r="420" spans="1:12" x14ac:dyDescent="0.35">
      <c r="A420" s="1"/>
      <c r="B420" s="302">
        <v>44518.083333333336</v>
      </c>
      <c r="C420" s="303">
        <v>105.875</v>
      </c>
      <c r="D420" s="52" t="s">
        <v>199</v>
      </c>
      <c r="E420" s="52" t="s">
        <v>200</v>
      </c>
      <c r="F420" s="150">
        <v>27.606780857825864</v>
      </c>
      <c r="G420" s="151">
        <v>162238.54224132845</v>
      </c>
      <c r="H420" s="152" t="str">
        <f t="shared" si="10"/>
        <v>ON</v>
      </c>
      <c r="I420" s="36"/>
      <c r="J420" s="41"/>
      <c r="L420" s="49"/>
    </row>
    <row r="421" spans="1:12" x14ac:dyDescent="0.35">
      <c r="A421" s="1"/>
      <c r="B421" s="302">
        <v>44518.125</v>
      </c>
      <c r="C421" s="303">
        <v>109.455</v>
      </c>
      <c r="D421" s="52" t="s">
        <v>199</v>
      </c>
      <c r="E421" s="52" t="s">
        <v>200</v>
      </c>
      <c r="F421" s="150">
        <v>77.230596452220411</v>
      </c>
      <c r="G421" s="151">
        <v>169420.70643302327</v>
      </c>
      <c r="H421" s="152" t="str">
        <f t="shared" si="10"/>
        <v>ON</v>
      </c>
      <c r="I421" s="36"/>
      <c r="J421" s="41"/>
      <c r="L421" s="49"/>
    </row>
    <row r="422" spans="1:12" x14ac:dyDescent="0.35">
      <c r="A422" s="1"/>
      <c r="B422" s="302">
        <v>44518.166666666664</v>
      </c>
      <c r="C422" s="303">
        <v>192.06700000000001</v>
      </c>
      <c r="D422" s="52" t="s">
        <v>199</v>
      </c>
      <c r="E422" s="52" t="s">
        <v>200</v>
      </c>
      <c r="F422" s="150">
        <v>52.830634072144619</v>
      </c>
      <c r="G422" s="151">
        <v>189057.24640706572</v>
      </c>
      <c r="H422" s="152" t="str">
        <f t="shared" si="10"/>
        <v>ON</v>
      </c>
      <c r="I422" s="36"/>
      <c r="J422" s="41"/>
      <c r="L422" s="49"/>
    </row>
    <row r="423" spans="1:12" x14ac:dyDescent="0.35">
      <c r="A423" s="1"/>
      <c r="B423" s="302">
        <v>44518.208333333336</v>
      </c>
      <c r="C423" s="303">
        <v>199.66499999999999</v>
      </c>
      <c r="D423" s="52" t="s">
        <v>199</v>
      </c>
      <c r="E423" s="52" t="s">
        <v>200</v>
      </c>
      <c r="F423" s="150">
        <v>78.18901815363148</v>
      </c>
      <c r="G423" s="151">
        <v>191575.14864610223</v>
      </c>
      <c r="H423" s="152" t="str">
        <f t="shared" si="10"/>
        <v>ON</v>
      </c>
      <c r="I423" s="36"/>
      <c r="J423" s="41"/>
      <c r="L423" s="49"/>
    </row>
    <row r="424" spans="1:12" x14ac:dyDescent="0.35">
      <c r="A424" s="1"/>
      <c r="B424" s="302">
        <v>44518.25</v>
      </c>
      <c r="C424" s="303">
        <v>83.325999999999993</v>
      </c>
      <c r="D424" s="52" t="s">
        <v>199</v>
      </c>
      <c r="E424" s="52" t="s">
        <v>200</v>
      </c>
      <c r="F424" s="150">
        <v>90.563958741954124</v>
      </c>
      <c r="G424" s="151">
        <v>180720.7376728587</v>
      </c>
      <c r="H424" s="152" t="str">
        <f t="shared" si="10"/>
        <v>ON</v>
      </c>
      <c r="I424" s="36"/>
      <c r="J424" s="41"/>
      <c r="L424" s="49"/>
    </row>
    <row r="425" spans="1:12" x14ac:dyDescent="0.35">
      <c r="A425" s="1"/>
      <c r="B425" s="302">
        <v>44518.291666666664</v>
      </c>
      <c r="C425" s="303">
        <v>190.03899999999999</v>
      </c>
      <c r="D425" s="52" t="s">
        <v>199</v>
      </c>
      <c r="E425" s="52" t="s">
        <v>200</v>
      </c>
      <c r="F425" s="150">
        <v>35.782449439289437</v>
      </c>
      <c r="G425" s="151">
        <v>192149.18529947777</v>
      </c>
      <c r="H425" s="152" t="str">
        <f t="shared" si="10"/>
        <v>ON</v>
      </c>
      <c r="I425" s="36"/>
      <c r="J425" s="41"/>
      <c r="L425" s="49"/>
    </row>
    <row r="426" spans="1:12" x14ac:dyDescent="0.35">
      <c r="A426" s="1"/>
      <c r="B426" s="302">
        <v>44518.333333333336</v>
      </c>
      <c r="C426" s="303">
        <v>82.7</v>
      </c>
      <c r="D426" s="52" t="s">
        <v>199</v>
      </c>
      <c r="E426" s="52" t="s">
        <v>200</v>
      </c>
      <c r="F426" s="150">
        <v>85.300657871287498</v>
      </c>
      <c r="G426" s="151">
        <v>193284.87128219873</v>
      </c>
      <c r="H426" s="152" t="str">
        <f t="shared" si="10"/>
        <v>ON</v>
      </c>
      <c r="I426" s="36"/>
      <c r="J426" s="41"/>
      <c r="L426" s="49"/>
    </row>
    <row r="427" spans="1:12" x14ac:dyDescent="0.35">
      <c r="A427" s="1"/>
      <c r="B427" s="302">
        <v>44518.375</v>
      </c>
      <c r="C427" s="303">
        <v>124.137</v>
      </c>
      <c r="D427" s="52" t="s">
        <v>199</v>
      </c>
      <c r="E427" s="52" t="s">
        <v>200</v>
      </c>
      <c r="F427" s="150">
        <v>61.778368569611104</v>
      </c>
      <c r="G427" s="151">
        <v>138050.95015159482</v>
      </c>
      <c r="H427" s="152" t="str">
        <f t="shared" si="10"/>
        <v>ON</v>
      </c>
      <c r="I427" s="36"/>
      <c r="J427" s="41"/>
      <c r="L427" s="49"/>
    </row>
    <row r="428" spans="1:12" x14ac:dyDescent="0.35">
      <c r="A428" s="1"/>
      <c r="B428" s="302">
        <v>44518.416666666664</v>
      </c>
      <c r="C428" s="303">
        <v>106.057</v>
      </c>
      <c r="D428" s="52" t="s">
        <v>199</v>
      </c>
      <c r="E428" s="52" t="s">
        <v>200</v>
      </c>
      <c r="F428" s="150">
        <v>43.967204412336017</v>
      </c>
      <c r="G428" s="151">
        <v>171955.5284953606</v>
      </c>
      <c r="H428" s="152" t="str">
        <f t="shared" si="10"/>
        <v>ON</v>
      </c>
      <c r="I428" s="36"/>
      <c r="J428" s="41"/>
      <c r="L428" s="49"/>
    </row>
    <row r="429" spans="1:12" x14ac:dyDescent="0.35">
      <c r="A429" s="1"/>
      <c r="B429" s="302">
        <v>44518.458333333336</v>
      </c>
      <c r="C429" s="303">
        <v>135.09800000000001</v>
      </c>
      <c r="D429" s="52" t="s">
        <v>199</v>
      </c>
      <c r="E429" s="52" t="s">
        <v>200</v>
      </c>
      <c r="F429" s="150">
        <v>72.310972470672937</v>
      </c>
      <c r="G429" s="151">
        <v>190154.17017921901</v>
      </c>
      <c r="H429" s="152" t="str">
        <f t="shared" si="10"/>
        <v>ON</v>
      </c>
      <c r="I429" s="36"/>
      <c r="J429" s="41"/>
      <c r="L429" s="49"/>
    </row>
    <row r="430" spans="1:12" x14ac:dyDescent="0.35">
      <c r="A430" s="1"/>
      <c r="B430" s="302">
        <v>44518.5</v>
      </c>
      <c r="C430" s="303">
        <v>97.183000000000007</v>
      </c>
      <c r="D430" s="52" t="s">
        <v>199</v>
      </c>
      <c r="E430" s="52" t="s">
        <v>200</v>
      </c>
      <c r="F430" s="150">
        <v>73.164786861878966</v>
      </c>
      <c r="G430" s="151">
        <v>189409.20529163128</v>
      </c>
      <c r="H430" s="152" t="str">
        <f t="shared" si="10"/>
        <v>ON</v>
      </c>
      <c r="I430" s="36"/>
      <c r="J430" s="41"/>
      <c r="L430" s="49"/>
    </row>
    <row r="431" spans="1:12" x14ac:dyDescent="0.35">
      <c r="A431" s="1"/>
      <c r="B431" s="302">
        <v>44518.541666666664</v>
      </c>
      <c r="C431" s="303">
        <v>83.567999999999998</v>
      </c>
      <c r="D431" s="52" t="s">
        <v>199</v>
      </c>
      <c r="E431" s="52" t="s">
        <v>200</v>
      </c>
      <c r="F431" s="150">
        <v>67.284683601758843</v>
      </c>
      <c r="G431" s="151">
        <v>188425.87684929313</v>
      </c>
      <c r="H431" s="152" t="str">
        <f t="shared" si="10"/>
        <v>ON</v>
      </c>
      <c r="I431" s="36"/>
      <c r="J431" s="41"/>
      <c r="L431" s="49"/>
    </row>
    <row r="432" spans="1:12" x14ac:dyDescent="0.35">
      <c r="A432" s="1"/>
      <c r="B432" s="302">
        <v>44518.583333333336</v>
      </c>
      <c r="C432" s="303">
        <v>150.791</v>
      </c>
      <c r="D432" s="52" t="s">
        <v>199</v>
      </c>
      <c r="E432" s="52" t="s">
        <v>200</v>
      </c>
      <c r="F432" s="150">
        <v>56.617083202607837</v>
      </c>
      <c r="G432" s="151">
        <v>188223.03921194928</v>
      </c>
      <c r="H432" s="152" t="str">
        <f t="shared" si="10"/>
        <v>ON</v>
      </c>
      <c r="I432" s="36"/>
      <c r="J432" s="41"/>
      <c r="L432" s="49"/>
    </row>
    <row r="433" spans="1:12" x14ac:dyDescent="0.35">
      <c r="A433" s="1"/>
      <c r="B433" s="302">
        <v>44518.625</v>
      </c>
      <c r="C433" s="303">
        <v>87.938000000000002</v>
      </c>
      <c r="D433" s="52" t="s">
        <v>199</v>
      </c>
      <c r="E433" s="52" t="s">
        <v>200</v>
      </c>
      <c r="F433" s="150">
        <v>76.405072780274324</v>
      </c>
      <c r="G433" s="151">
        <v>167887.41117850071</v>
      </c>
      <c r="H433" s="152" t="str">
        <f t="shared" si="10"/>
        <v>ON</v>
      </c>
      <c r="I433" s="36"/>
      <c r="J433" s="41"/>
      <c r="L433" s="49"/>
    </row>
    <row r="434" spans="1:12" x14ac:dyDescent="0.35">
      <c r="A434" s="1"/>
      <c r="B434" s="302">
        <v>44518.666666666664</v>
      </c>
      <c r="C434" s="303">
        <v>90.096000000000004</v>
      </c>
      <c r="D434" s="52" t="s">
        <v>199</v>
      </c>
      <c r="E434" s="52" t="s">
        <v>200</v>
      </c>
      <c r="F434" s="150">
        <v>47.657590797592668</v>
      </c>
      <c r="G434" s="151">
        <v>163307.20046095768</v>
      </c>
      <c r="H434" s="152" t="str">
        <f t="shared" si="10"/>
        <v>ON</v>
      </c>
      <c r="I434" s="36"/>
      <c r="J434" s="41"/>
      <c r="L434" s="49"/>
    </row>
    <row r="435" spans="1:12" x14ac:dyDescent="0.35">
      <c r="A435" s="1"/>
      <c r="B435" s="302">
        <v>44518.708333333336</v>
      </c>
      <c r="C435" s="303">
        <v>92.936000000000007</v>
      </c>
      <c r="D435" s="52" t="s">
        <v>199</v>
      </c>
      <c r="E435" s="52" t="s">
        <v>200</v>
      </c>
      <c r="F435" s="150">
        <v>65.872302787336011</v>
      </c>
      <c r="G435" s="151">
        <v>157066.56312967718</v>
      </c>
      <c r="H435" s="152" t="str">
        <f t="shared" si="10"/>
        <v>ON</v>
      </c>
      <c r="I435" s="36"/>
      <c r="J435" s="41"/>
      <c r="L435" s="49"/>
    </row>
    <row r="436" spans="1:12" x14ac:dyDescent="0.35">
      <c r="A436" s="1"/>
      <c r="B436" s="302">
        <v>44518.75</v>
      </c>
      <c r="C436" s="303">
        <v>313.31799999999998</v>
      </c>
      <c r="D436" s="52" t="s">
        <v>199</v>
      </c>
      <c r="E436" s="52" t="s">
        <v>200</v>
      </c>
      <c r="F436" s="150">
        <v>40.670599184941693</v>
      </c>
      <c r="G436" s="151">
        <v>177260.8262578547</v>
      </c>
      <c r="H436" s="152" t="str">
        <f t="shared" si="10"/>
        <v>ON</v>
      </c>
      <c r="I436" s="36"/>
      <c r="J436" s="41"/>
      <c r="L436" s="49"/>
    </row>
    <row r="437" spans="1:12" x14ac:dyDescent="0.35">
      <c r="A437" s="1"/>
      <c r="B437" s="302">
        <v>44518.791666666664</v>
      </c>
      <c r="C437" s="303">
        <v>187.59399999999999</v>
      </c>
      <c r="D437" s="52" t="s">
        <v>199</v>
      </c>
      <c r="E437" s="52" t="s">
        <v>200</v>
      </c>
      <c r="F437" s="150">
        <v>67.666042074468095</v>
      </c>
      <c r="G437" s="151">
        <v>192049.88424608382</v>
      </c>
      <c r="H437" s="152" t="str">
        <f t="shared" si="10"/>
        <v>ON</v>
      </c>
      <c r="I437" s="36"/>
      <c r="J437" s="41"/>
      <c r="L437" s="49"/>
    </row>
    <row r="438" spans="1:12" x14ac:dyDescent="0.35">
      <c r="A438" s="1"/>
      <c r="B438" s="302">
        <v>44518.833333333336</v>
      </c>
      <c r="C438" s="303">
        <v>87.784999999999997</v>
      </c>
      <c r="D438" s="52" t="s">
        <v>199</v>
      </c>
      <c r="E438" s="52" t="s">
        <v>200</v>
      </c>
      <c r="F438" s="150">
        <v>84.102489019869566</v>
      </c>
      <c r="G438" s="151">
        <v>188500.44705935515</v>
      </c>
      <c r="H438" s="152" t="str">
        <f t="shared" si="10"/>
        <v>ON</v>
      </c>
      <c r="I438" s="36"/>
      <c r="J438" s="41"/>
      <c r="L438" s="49"/>
    </row>
    <row r="439" spans="1:12" x14ac:dyDescent="0.35">
      <c r="A439" s="1"/>
      <c r="B439" s="302">
        <v>44518.875</v>
      </c>
      <c r="C439" s="303">
        <v>164.012</v>
      </c>
      <c r="D439" s="52" t="s">
        <v>199</v>
      </c>
      <c r="E439" s="52" t="s">
        <v>200</v>
      </c>
      <c r="F439" s="150">
        <v>68.985756191438739</v>
      </c>
      <c r="G439" s="151">
        <v>189989.27543178399</v>
      </c>
      <c r="H439" s="152" t="str">
        <f t="shared" si="10"/>
        <v>ON</v>
      </c>
      <c r="I439" s="36"/>
      <c r="J439" s="41"/>
      <c r="L439" s="49"/>
    </row>
    <row r="440" spans="1:12" x14ac:dyDescent="0.35">
      <c r="A440" s="1"/>
      <c r="B440" s="302">
        <v>44518.916666666664</v>
      </c>
      <c r="C440" s="303">
        <v>101.423</v>
      </c>
      <c r="D440" s="52" t="s">
        <v>199</v>
      </c>
      <c r="E440" s="52" t="s">
        <v>200</v>
      </c>
      <c r="F440" s="150">
        <v>76.20752821325587</v>
      </c>
      <c r="G440" s="151">
        <v>192356.66664150916</v>
      </c>
      <c r="H440" s="152" t="str">
        <f t="shared" si="10"/>
        <v>ON</v>
      </c>
      <c r="I440" s="36"/>
      <c r="J440" s="41"/>
      <c r="L440" s="49"/>
    </row>
    <row r="441" spans="1:12" x14ac:dyDescent="0.35">
      <c r="A441" s="1"/>
      <c r="B441" s="302">
        <v>44518.958333333336</v>
      </c>
      <c r="C441" s="303">
        <v>53.704000000000001</v>
      </c>
      <c r="D441" s="52" t="s">
        <v>199</v>
      </c>
      <c r="E441" s="52" t="s">
        <v>200</v>
      </c>
      <c r="F441" s="150">
        <v>72.845276538812939</v>
      </c>
      <c r="G441" s="151">
        <v>180311.74716071624</v>
      </c>
      <c r="H441" s="152" t="str">
        <f t="shared" si="10"/>
        <v>ON</v>
      </c>
      <c r="I441" s="36"/>
      <c r="J441" s="41"/>
      <c r="L441" s="49"/>
    </row>
    <row r="442" spans="1:12" x14ac:dyDescent="0.35">
      <c r="A442" s="1"/>
      <c r="B442" s="302">
        <v>44519</v>
      </c>
      <c r="C442" s="303">
        <v>100.14700000000001</v>
      </c>
      <c r="D442" s="52" t="s">
        <v>199</v>
      </c>
      <c r="E442" s="52" t="s">
        <v>200</v>
      </c>
      <c r="F442" s="150">
        <v>42.620911251879562</v>
      </c>
      <c r="G442" s="151">
        <v>189406.16229830167</v>
      </c>
      <c r="H442" s="152" t="str">
        <f t="shared" si="10"/>
        <v>ON</v>
      </c>
      <c r="I442" s="36"/>
      <c r="J442" s="41"/>
      <c r="L442" s="49"/>
    </row>
    <row r="443" spans="1:12" x14ac:dyDescent="0.35">
      <c r="A443" s="1"/>
      <c r="B443" s="302">
        <v>44519.041666666664</v>
      </c>
      <c r="C443" s="303">
        <v>100.867</v>
      </c>
      <c r="D443" s="52" t="s">
        <v>199</v>
      </c>
      <c r="E443" s="52" t="s">
        <v>200</v>
      </c>
      <c r="F443" s="150">
        <v>65.336699037892444</v>
      </c>
      <c r="G443" s="151">
        <v>187721.34984977223</v>
      </c>
      <c r="H443" s="152" t="str">
        <f t="shared" si="10"/>
        <v>ON</v>
      </c>
      <c r="I443" s="36"/>
      <c r="J443" s="41"/>
      <c r="L443" s="49"/>
    </row>
    <row r="444" spans="1:12" x14ac:dyDescent="0.35">
      <c r="A444" s="1"/>
      <c r="B444" s="302">
        <v>44519.083333333336</v>
      </c>
      <c r="C444" s="303">
        <v>104.151</v>
      </c>
      <c r="D444" s="52" t="s">
        <v>199</v>
      </c>
      <c r="E444" s="52" t="s">
        <v>200</v>
      </c>
      <c r="F444" s="150">
        <v>54.843769206747901</v>
      </c>
      <c r="G444" s="151">
        <v>192747.45968995313</v>
      </c>
      <c r="H444" s="152" t="str">
        <f t="shared" si="10"/>
        <v>ON</v>
      </c>
      <c r="I444" s="36"/>
      <c r="J444" s="41"/>
      <c r="L444" s="49"/>
    </row>
    <row r="445" spans="1:12" x14ac:dyDescent="0.35">
      <c r="A445" s="1"/>
      <c r="B445" s="302">
        <v>44519.125</v>
      </c>
      <c r="C445" s="303">
        <v>197.607</v>
      </c>
      <c r="D445" s="52" t="s">
        <v>199</v>
      </c>
      <c r="E445" s="52" t="s">
        <v>200</v>
      </c>
      <c r="F445" s="150">
        <v>57.040117607424911</v>
      </c>
      <c r="G445" s="151">
        <v>193772.01941617348</v>
      </c>
      <c r="H445" s="152" t="str">
        <f t="shared" si="10"/>
        <v>ON</v>
      </c>
      <c r="I445" s="36"/>
      <c r="J445" s="41"/>
      <c r="L445" s="49"/>
    </row>
    <row r="446" spans="1:12" x14ac:dyDescent="0.35">
      <c r="A446" s="1"/>
      <c r="B446" s="302">
        <v>44519.166666666664</v>
      </c>
      <c r="C446" s="303">
        <v>41.484999999999999</v>
      </c>
      <c r="D446" s="52" t="s">
        <v>199</v>
      </c>
      <c r="E446" s="52" t="s">
        <v>204</v>
      </c>
      <c r="F446" s="150">
        <v>87.899489501932507</v>
      </c>
      <c r="G446" s="151">
        <v>193392.49652971746</v>
      </c>
      <c r="H446" s="152" t="str">
        <f t="shared" si="10"/>
        <v>ON</v>
      </c>
      <c r="I446" s="36"/>
      <c r="J446" s="41"/>
      <c r="L446" s="49"/>
    </row>
    <row r="447" spans="1:12" x14ac:dyDescent="0.35">
      <c r="A447" s="1"/>
      <c r="B447" s="302">
        <v>44519.208333333336</v>
      </c>
      <c r="C447" s="303">
        <v>21.003</v>
      </c>
      <c r="D447" s="52" t="s">
        <v>199</v>
      </c>
      <c r="E447" s="52" t="s">
        <v>204</v>
      </c>
      <c r="F447" s="150">
        <v>44.714899555939532</v>
      </c>
      <c r="G447" s="151">
        <v>109812.76967724474</v>
      </c>
      <c r="H447" s="152" t="str">
        <f t="shared" si="10"/>
        <v>ON</v>
      </c>
      <c r="I447" s="36"/>
      <c r="J447" s="41"/>
      <c r="L447" s="49"/>
    </row>
    <row r="448" spans="1:12" x14ac:dyDescent="0.35">
      <c r="A448" s="1"/>
      <c r="B448" s="302">
        <v>44519.25</v>
      </c>
      <c r="C448" s="303">
        <v>16.37</v>
      </c>
      <c r="D448" s="52" t="s">
        <v>199</v>
      </c>
      <c r="E448" s="52" t="s">
        <v>204</v>
      </c>
      <c r="F448" s="150">
        <v>3.0964192594489192E-2</v>
      </c>
      <c r="G448" s="151">
        <v>75931.528340306133</v>
      </c>
      <c r="H448" s="152" t="str">
        <f t="shared" si="10"/>
        <v>ON</v>
      </c>
      <c r="I448" s="36"/>
      <c r="J448" s="41"/>
      <c r="L448" s="49"/>
    </row>
    <row r="449" spans="1:12" x14ac:dyDescent="0.35">
      <c r="A449" s="1"/>
      <c r="B449" s="302">
        <v>44519.291666666664</v>
      </c>
      <c r="C449" s="303">
        <v>14.496</v>
      </c>
      <c r="D449" s="52" t="s">
        <v>199</v>
      </c>
      <c r="E449" s="52" t="s">
        <v>204</v>
      </c>
      <c r="F449" s="150">
        <v>3.1192851266189179E-2</v>
      </c>
      <c r="G449" s="151">
        <v>79882.911719641415</v>
      </c>
      <c r="H449" s="152" t="str">
        <f t="shared" si="10"/>
        <v>ON</v>
      </c>
      <c r="I449" s="36"/>
      <c r="J449" s="41"/>
      <c r="L449" s="49"/>
    </row>
    <row r="450" spans="1:12" x14ac:dyDescent="0.35">
      <c r="A450" s="1"/>
      <c r="B450" s="302">
        <v>44519.333333333336</v>
      </c>
      <c r="C450" s="303">
        <v>14.343999999999999</v>
      </c>
      <c r="D450" s="52" t="s">
        <v>199</v>
      </c>
      <c r="E450" s="52" t="s">
        <v>204</v>
      </c>
      <c r="F450" s="150">
        <v>3.1661624641564044E-2</v>
      </c>
      <c r="G450" s="151">
        <v>82094.993864022399</v>
      </c>
      <c r="H450" s="152" t="str">
        <f t="shared" si="10"/>
        <v>ON</v>
      </c>
      <c r="I450" s="36"/>
      <c r="J450" s="41"/>
      <c r="L450" s="49"/>
    </row>
    <row r="451" spans="1:12" x14ac:dyDescent="0.35">
      <c r="A451" s="1"/>
      <c r="B451" s="302">
        <v>44519.375</v>
      </c>
      <c r="C451" s="303">
        <v>18.632999999999999</v>
      </c>
      <c r="D451" s="52" t="s">
        <v>199</v>
      </c>
      <c r="E451" s="52" t="s">
        <v>204</v>
      </c>
      <c r="F451" s="150">
        <v>3.2841079454543377E-2</v>
      </c>
      <c r="G451" s="151">
        <v>82496.154047272066</v>
      </c>
      <c r="H451" s="152" t="str">
        <f t="shared" si="10"/>
        <v>ON</v>
      </c>
      <c r="I451" s="36"/>
      <c r="J451" s="41"/>
      <c r="L451" s="49"/>
    </row>
    <row r="452" spans="1:12" x14ac:dyDescent="0.35">
      <c r="A452" s="1"/>
      <c r="B452" s="302">
        <v>44519.416666666664</v>
      </c>
      <c r="C452" s="303">
        <v>14.613</v>
      </c>
      <c r="D452" s="52" t="s">
        <v>199</v>
      </c>
      <c r="E452" s="52" t="s">
        <v>204</v>
      </c>
      <c r="F452" s="150">
        <v>3.144840659055332E-2</v>
      </c>
      <c r="G452" s="151">
        <v>84360.509944202626</v>
      </c>
      <c r="H452" s="152" t="str">
        <f t="shared" si="10"/>
        <v>ON</v>
      </c>
      <c r="I452" s="36"/>
      <c r="J452" s="41"/>
      <c r="L452" s="49"/>
    </row>
    <row r="453" spans="1:12" x14ac:dyDescent="0.35">
      <c r="A453" s="1"/>
      <c r="B453" s="302">
        <v>44519.458333333336</v>
      </c>
      <c r="C453" s="303">
        <v>14.311</v>
      </c>
      <c r="D453" s="52" t="s">
        <v>199</v>
      </c>
      <c r="E453" s="52" t="s">
        <v>204</v>
      </c>
      <c r="F453" s="150">
        <v>3.2218957436841784E-2</v>
      </c>
      <c r="G453" s="151">
        <v>82824.833323544997</v>
      </c>
      <c r="H453" s="152" t="str">
        <f t="shared" si="10"/>
        <v>ON</v>
      </c>
      <c r="I453" s="36"/>
      <c r="J453" s="41"/>
      <c r="L453" s="49"/>
    </row>
    <row r="454" spans="1:12" x14ac:dyDescent="0.35">
      <c r="A454" s="1"/>
      <c r="B454" s="302">
        <v>44519.5</v>
      </c>
      <c r="C454" s="303">
        <v>14.039</v>
      </c>
      <c r="D454" s="52" t="s">
        <v>199</v>
      </c>
      <c r="E454" s="52" t="s">
        <v>204</v>
      </c>
      <c r="F454" s="150">
        <v>3.095868613276247E-2</v>
      </c>
      <c r="G454" s="151">
        <v>79646.120119225277</v>
      </c>
      <c r="H454" s="152" t="str">
        <f t="shared" si="10"/>
        <v>ON</v>
      </c>
      <c r="I454" s="36"/>
      <c r="J454" s="41"/>
      <c r="L454" s="49"/>
    </row>
    <row r="455" spans="1:12" x14ac:dyDescent="0.35">
      <c r="A455" s="1"/>
      <c r="B455" s="302">
        <v>44519.541666666664</v>
      </c>
      <c r="C455" s="303">
        <v>14.154</v>
      </c>
      <c r="D455" s="52" t="s">
        <v>199</v>
      </c>
      <c r="E455" s="52" t="s">
        <v>204</v>
      </c>
      <c r="F455" s="150">
        <v>3.056940435340539E-2</v>
      </c>
      <c r="G455" s="151">
        <v>77487.820611841889</v>
      </c>
      <c r="H455" s="152" t="str">
        <f t="shared" si="10"/>
        <v>ON</v>
      </c>
      <c r="I455" s="36"/>
      <c r="J455" s="41"/>
      <c r="L455" s="49"/>
    </row>
    <row r="456" spans="1:12" x14ac:dyDescent="0.35">
      <c r="A456" s="1"/>
      <c r="B456" s="302">
        <v>44519.583333333336</v>
      </c>
      <c r="C456" s="303">
        <v>14.39</v>
      </c>
      <c r="D456" s="52" t="s">
        <v>199</v>
      </c>
      <c r="E456" s="52" t="s">
        <v>204</v>
      </c>
      <c r="F456" s="150">
        <v>3.182101539369548E-2</v>
      </c>
      <c r="G456" s="151">
        <v>73903.89617076439</v>
      </c>
      <c r="H456" s="152" t="str">
        <f t="shared" si="10"/>
        <v>ON</v>
      </c>
      <c r="I456" s="36"/>
      <c r="J456" s="41"/>
      <c r="L456" s="49"/>
    </row>
    <row r="457" spans="1:12" x14ac:dyDescent="0.35">
      <c r="A457" s="1"/>
      <c r="B457" s="302">
        <v>44519.625</v>
      </c>
      <c r="C457" s="303">
        <v>16.257999999999999</v>
      </c>
      <c r="D457" s="52" t="s">
        <v>199</v>
      </c>
      <c r="E457" s="52" t="s">
        <v>204</v>
      </c>
      <c r="F457" s="150">
        <v>3.0714429480683314E-2</v>
      </c>
      <c r="G457" s="151">
        <v>70311.962803023664</v>
      </c>
      <c r="H457" s="152" t="str">
        <f t="shared" si="10"/>
        <v>ON</v>
      </c>
      <c r="I457" s="36"/>
      <c r="J457" s="41"/>
      <c r="L457" s="49"/>
    </row>
    <row r="458" spans="1:12" x14ac:dyDescent="0.35">
      <c r="A458" s="1"/>
      <c r="B458" s="302">
        <v>44519.666666666664</v>
      </c>
      <c r="C458" s="303">
        <v>19.428999999999998</v>
      </c>
      <c r="D458" s="52" t="s">
        <v>199</v>
      </c>
      <c r="E458" s="52" t="s">
        <v>204</v>
      </c>
      <c r="F458" s="150">
        <v>3.1468169951719735E-2</v>
      </c>
      <c r="G458" s="151">
        <v>72636.270639101174</v>
      </c>
      <c r="H458" s="152" t="str">
        <f t="shared" si="10"/>
        <v>ON</v>
      </c>
      <c r="I458" s="36"/>
      <c r="J458" s="41"/>
      <c r="L458" s="49"/>
    </row>
    <row r="459" spans="1:12" x14ac:dyDescent="0.35">
      <c r="A459" s="1"/>
      <c r="B459" s="302">
        <v>44519.708333333336</v>
      </c>
      <c r="C459" s="303">
        <v>21.632000000000001</v>
      </c>
      <c r="D459" s="52" t="s">
        <v>199</v>
      </c>
      <c r="E459" s="52" t="s">
        <v>204</v>
      </c>
      <c r="F459" s="150">
        <v>3.094590572286255E-2</v>
      </c>
      <c r="G459" s="151">
        <v>72032.730271606342</v>
      </c>
      <c r="H459" s="152" t="str">
        <f t="shared" ref="H459:H522" si="11">IF(E459="RE","ON",IF(E459="FA","OFF",IF(E459="HE","ON",IF(E459="HA","ON",IF(E459="DP","OFF",IF(E459="DNP","OFF"))))))</f>
        <v>ON</v>
      </c>
      <c r="I459" s="36"/>
      <c r="J459" s="41"/>
      <c r="L459" s="49"/>
    </row>
    <row r="460" spans="1:12" x14ac:dyDescent="0.35">
      <c r="A460" s="1"/>
      <c r="B460" s="302">
        <v>44519.75</v>
      </c>
      <c r="C460" s="303">
        <v>22.177</v>
      </c>
      <c r="D460" s="52" t="s">
        <v>199</v>
      </c>
      <c r="E460" s="52" t="s">
        <v>204</v>
      </c>
      <c r="F460" s="150">
        <v>3.0813424256344986E-2</v>
      </c>
      <c r="G460" s="151">
        <v>73011.778326328757</v>
      </c>
      <c r="H460" s="152" t="str">
        <f t="shared" si="11"/>
        <v>ON</v>
      </c>
      <c r="I460" s="36"/>
      <c r="J460" s="41"/>
      <c r="L460" s="49"/>
    </row>
    <row r="461" spans="1:12" x14ac:dyDescent="0.35">
      <c r="A461" s="1"/>
      <c r="B461" s="302">
        <v>44519.791666666664</v>
      </c>
      <c r="C461" s="303">
        <v>21.702999999999999</v>
      </c>
      <c r="D461" s="52" t="s">
        <v>199</v>
      </c>
      <c r="E461" s="52" t="s">
        <v>204</v>
      </c>
      <c r="F461" s="150">
        <v>3.0528101600382915E-2</v>
      </c>
      <c r="G461" s="151">
        <v>72997.696795117678</v>
      </c>
      <c r="H461" s="152" t="str">
        <f t="shared" si="11"/>
        <v>ON</v>
      </c>
      <c r="I461" s="36"/>
      <c r="J461" s="41"/>
      <c r="L461" s="49"/>
    </row>
    <row r="462" spans="1:12" x14ac:dyDescent="0.35">
      <c r="A462" s="1"/>
      <c r="B462" s="302">
        <v>44519.833333333336</v>
      </c>
      <c r="C462" s="303">
        <v>21.117999999999999</v>
      </c>
      <c r="D462" s="52" t="s">
        <v>199</v>
      </c>
      <c r="E462" s="52" t="s">
        <v>204</v>
      </c>
      <c r="F462" s="150">
        <v>3.0757388760504982E-2</v>
      </c>
      <c r="G462" s="151">
        <v>75599.848003616644</v>
      </c>
      <c r="H462" s="152" t="str">
        <f t="shared" si="11"/>
        <v>ON</v>
      </c>
      <c r="I462" s="36"/>
      <c r="J462" s="41"/>
      <c r="L462" s="49"/>
    </row>
    <row r="463" spans="1:12" x14ac:dyDescent="0.35">
      <c r="A463" s="1"/>
      <c r="B463" s="302">
        <v>44519.875</v>
      </c>
      <c r="C463" s="303">
        <v>20.571000000000002</v>
      </c>
      <c r="D463" s="52" t="s">
        <v>199</v>
      </c>
      <c r="E463" s="52" t="s">
        <v>204</v>
      </c>
      <c r="F463" s="150">
        <v>3.143793634939434E-2</v>
      </c>
      <c r="G463" s="151">
        <v>77396.939073440401</v>
      </c>
      <c r="H463" s="152" t="str">
        <f t="shared" si="11"/>
        <v>ON</v>
      </c>
      <c r="I463" s="36"/>
      <c r="J463" s="41"/>
      <c r="L463" s="49"/>
    </row>
    <row r="464" spans="1:12" x14ac:dyDescent="0.35">
      <c r="A464" s="1"/>
      <c r="B464" s="302">
        <v>44519.916666666664</v>
      </c>
      <c r="C464" s="303">
        <v>20.081</v>
      </c>
      <c r="D464" s="52" t="s">
        <v>199</v>
      </c>
      <c r="E464" s="52" t="s">
        <v>204</v>
      </c>
      <c r="F464" s="150">
        <v>3.1171937859210411E-2</v>
      </c>
      <c r="G464" s="151">
        <v>79369.477243265312</v>
      </c>
      <c r="H464" s="152" t="str">
        <f t="shared" si="11"/>
        <v>ON</v>
      </c>
      <c r="I464" s="36"/>
      <c r="J464" s="41"/>
      <c r="L464" s="49"/>
    </row>
    <row r="465" spans="1:12" x14ac:dyDescent="0.35">
      <c r="A465" s="1"/>
      <c r="B465" s="302">
        <v>44519.958333333336</v>
      </c>
      <c r="C465" s="303">
        <v>19.667999999999999</v>
      </c>
      <c r="D465" s="52" t="s">
        <v>199</v>
      </c>
      <c r="E465" s="52" t="s">
        <v>204</v>
      </c>
      <c r="F465" s="150">
        <v>3.1213806617500638E-2</v>
      </c>
      <c r="G465" s="151">
        <v>79394.952626239829</v>
      </c>
      <c r="H465" s="152" t="str">
        <f t="shared" si="11"/>
        <v>ON</v>
      </c>
      <c r="I465" s="36"/>
      <c r="J465" s="41"/>
      <c r="L465" s="49"/>
    </row>
    <row r="466" spans="1:12" x14ac:dyDescent="0.35">
      <c r="A466" s="1"/>
      <c r="B466" s="302">
        <v>44520</v>
      </c>
      <c r="C466" s="303">
        <v>19.334</v>
      </c>
      <c r="D466" s="52" t="s">
        <v>199</v>
      </c>
      <c r="E466" s="52" t="s">
        <v>204</v>
      </c>
      <c r="F466" s="150">
        <v>3.1879670325407242E-2</v>
      </c>
      <c r="G466" s="151">
        <v>80021.214138116877</v>
      </c>
      <c r="H466" s="152" t="str">
        <f t="shared" si="11"/>
        <v>ON</v>
      </c>
      <c r="I466" s="36"/>
      <c r="J466" s="41"/>
      <c r="L466" s="49"/>
    </row>
    <row r="467" spans="1:12" x14ac:dyDescent="0.35">
      <c r="A467" s="1"/>
      <c r="B467" s="302">
        <v>44520.041666666664</v>
      </c>
      <c r="C467" s="303">
        <v>18.978999999999999</v>
      </c>
      <c r="D467" s="52" t="s">
        <v>199</v>
      </c>
      <c r="E467" s="52" t="s">
        <v>204</v>
      </c>
      <c r="F467" s="150">
        <v>3.0241475106928151E-2</v>
      </c>
      <c r="G467" s="151">
        <v>80258.158918569039</v>
      </c>
      <c r="H467" s="152" t="str">
        <f t="shared" si="11"/>
        <v>ON</v>
      </c>
      <c r="I467" s="36"/>
      <c r="J467" s="41"/>
      <c r="L467" s="49"/>
    </row>
    <row r="468" spans="1:12" x14ac:dyDescent="0.35">
      <c r="A468" s="1"/>
      <c r="B468" s="302">
        <v>44520.083333333336</v>
      </c>
      <c r="C468" s="303">
        <v>18.73</v>
      </c>
      <c r="D468" s="52" t="s">
        <v>199</v>
      </c>
      <c r="E468" s="52" t="s">
        <v>204</v>
      </c>
      <c r="F468" s="150">
        <v>3.0679957449981209E-2</v>
      </c>
      <c r="G468" s="151">
        <v>80839.602674108639</v>
      </c>
      <c r="H468" s="152" t="str">
        <f t="shared" si="11"/>
        <v>ON</v>
      </c>
      <c r="I468" s="36"/>
      <c r="J468" s="41"/>
      <c r="L468" s="49"/>
    </row>
    <row r="469" spans="1:12" x14ac:dyDescent="0.35">
      <c r="A469" s="1"/>
      <c r="B469" s="302">
        <v>44520.125</v>
      </c>
      <c r="C469" s="303">
        <v>18.523</v>
      </c>
      <c r="D469" s="52" t="s">
        <v>199</v>
      </c>
      <c r="E469" s="52" t="s">
        <v>204</v>
      </c>
      <c r="F469" s="150">
        <v>3.1427313622013377E-2</v>
      </c>
      <c r="G469" s="151">
        <v>81150.819822247344</v>
      </c>
      <c r="H469" s="152" t="str">
        <f t="shared" si="11"/>
        <v>ON</v>
      </c>
      <c r="I469" s="36"/>
      <c r="J469" s="41"/>
      <c r="L469" s="49"/>
    </row>
    <row r="470" spans="1:12" x14ac:dyDescent="0.35">
      <c r="A470" s="1"/>
      <c r="B470" s="302">
        <v>44520.166666666664</v>
      </c>
      <c r="C470" s="303">
        <v>18.797000000000001</v>
      </c>
      <c r="D470" s="52" t="s">
        <v>199</v>
      </c>
      <c r="E470" s="52" t="s">
        <v>204</v>
      </c>
      <c r="F470" s="150">
        <v>3.1059445032746883E-2</v>
      </c>
      <c r="G470" s="151">
        <v>81079.102318878562</v>
      </c>
      <c r="H470" s="152" t="str">
        <f t="shared" si="11"/>
        <v>ON</v>
      </c>
      <c r="I470" s="36"/>
      <c r="J470" s="41"/>
      <c r="L470" s="49"/>
    </row>
    <row r="471" spans="1:12" x14ac:dyDescent="0.35">
      <c r="A471" s="1"/>
      <c r="B471" s="302">
        <v>44520.208333333336</v>
      </c>
      <c r="C471" s="303">
        <v>18.709</v>
      </c>
      <c r="D471" s="52" t="s">
        <v>199</v>
      </c>
      <c r="E471" s="52" t="s">
        <v>204</v>
      </c>
      <c r="F471" s="150">
        <v>3.0976016338719124E-2</v>
      </c>
      <c r="G471" s="151">
        <v>81578.85551053517</v>
      </c>
      <c r="H471" s="152" t="str">
        <f t="shared" si="11"/>
        <v>ON</v>
      </c>
      <c r="I471" s="36"/>
      <c r="J471" s="41"/>
      <c r="L471" s="49"/>
    </row>
    <row r="472" spans="1:12" x14ac:dyDescent="0.35">
      <c r="A472" s="1"/>
      <c r="B472" s="302">
        <v>44520.25</v>
      </c>
      <c r="C472" s="303">
        <v>18.533999999999999</v>
      </c>
      <c r="D472" s="52" t="s">
        <v>199</v>
      </c>
      <c r="E472" s="52" t="s">
        <v>204</v>
      </c>
      <c r="F472" s="150">
        <v>3.198496232691924E-2</v>
      </c>
      <c r="G472" s="151">
        <v>81625.597443555846</v>
      </c>
      <c r="H472" s="152" t="str">
        <f t="shared" si="11"/>
        <v>ON</v>
      </c>
      <c r="I472" s="36"/>
      <c r="J472" s="41"/>
      <c r="L472" s="49"/>
    </row>
    <row r="473" spans="1:12" x14ac:dyDescent="0.35">
      <c r="A473" s="1"/>
      <c r="B473" s="302">
        <v>44520.291666666664</v>
      </c>
      <c r="C473" s="303">
        <v>17.532</v>
      </c>
      <c r="D473" s="52" t="s">
        <v>199</v>
      </c>
      <c r="E473" s="52" t="s">
        <v>204</v>
      </c>
      <c r="F473" s="150">
        <v>3.0903130427523965E-2</v>
      </c>
      <c r="G473" s="151">
        <v>81670.199321572742</v>
      </c>
      <c r="H473" s="152" t="str">
        <f t="shared" si="11"/>
        <v>ON</v>
      </c>
      <c r="I473" s="36"/>
      <c r="J473" s="41"/>
      <c r="L473" s="49"/>
    </row>
    <row r="474" spans="1:12" x14ac:dyDescent="0.35">
      <c r="A474" s="1"/>
      <c r="B474" s="302">
        <v>44520.333333333336</v>
      </c>
      <c r="C474" s="303">
        <v>17.512</v>
      </c>
      <c r="D474" s="52" t="s">
        <v>199</v>
      </c>
      <c r="E474" s="52" t="s">
        <v>204</v>
      </c>
      <c r="F474" s="150">
        <v>3.1795672410019883E-2</v>
      </c>
      <c r="G474" s="151">
        <v>81196.934600821594</v>
      </c>
      <c r="H474" s="152" t="str">
        <f t="shared" si="11"/>
        <v>ON</v>
      </c>
      <c r="I474" s="36"/>
      <c r="J474" s="41"/>
      <c r="L474" s="49"/>
    </row>
    <row r="475" spans="1:12" x14ac:dyDescent="0.35">
      <c r="A475" s="1"/>
      <c r="B475" s="302">
        <v>44520.375</v>
      </c>
      <c r="C475" s="303">
        <v>21.466000000000001</v>
      </c>
      <c r="D475" s="52" t="s">
        <v>199</v>
      </c>
      <c r="E475" s="52" t="s">
        <v>204</v>
      </c>
      <c r="F475" s="150">
        <v>3.1730144809742573E-2</v>
      </c>
      <c r="G475" s="151">
        <v>80567.03145994051</v>
      </c>
      <c r="H475" s="152" t="str">
        <f t="shared" si="11"/>
        <v>ON</v>
      </c>
      <c r="I475" s="36"/>
      <c r="J475" s="41"/>
      <c r="L475" s="49"/>
    </row>
    <row r="476" spans="1:12" x14ac:dyDescent="0.35">
      <c r="A476" s="1"/>
      <c r="B476" s="302">
        <v>44520.416666666664</v>
      </c>
      <c r="C476" s="303">
        <v>17.716999999999999</v>
      </c>
      <c r="D476" s="52" t="s">
        <v>199</v>
      </c>
      <c r="E476" s="52" t="s">
        <v>204</v>
      </c>
      <c r="F476" s="150">
        <v>3.1749041677321198E-2</v>
      </c>
      <c r="G476" s="151">
        <v>80378.018232882911</v>
      </c>
      <c r="H476" s="152" t="str">
        <f t="shared" si="11"/>
        <v>ON</v>
      </c>
      <c r="I476" s="36"/>
      <c r="J476" s="41"/>
      <c r="L476" s="49"/>
    </row>
    <row r="477" spans="1:12" x14ac:dyDescent="0.35">
      <c r="A477" s="1"/>
      <c r="B477" s="302">
        <v>44520.458333333336</v>
      </c>
      <c r="C477" s="303">
        <v>17.504000000000001</v>
      </c>
      <c r="D477" s="52" t="s">
        <v>199</v>
      </c>
      <c r="E477" s="52" t="s">
        <v>204</v>
      </c>
      <c r="F477" s="150">
        <v>3.1258049110738366E-2</v>
      </c>
      <c r="G477" s="151">
        <v>79101.830632783967</v>
      </c>
      <c r="H477" s="152" t="str">
        <f t="shared" si="11"/>
        <v>ON</v>
      </c>
      <c r="I477" s="36"/>
      <c r="J477" s="41"/>
      <c r="L477" s="49"/>
    </row>
    <row r="478" spans="1:12" x14ac:dyDescent="0.35">
      <c r="A478" s="1"/>
      <c r="B478" s="302">
        <v>44520.5</v>
      </c>
      <c r="C478" s="303">
        <v>16.954999999999998</v>
      </c>
      <c r="D478" s="52" t="s">
        <v>199</v>
      </c>
      <c r="E478" s="52" t="s">
        <v>204</v>
      </c>
      <c r="F478" s="150">
        <v>3.1186226968459178E-2</v>
      </c>
      <c r="G478" s="151">
        <v>79517.259989742175</v>
      </c>
      <c r="H478" s="152" t="str">
        <f t="shared" si="11"/>
        <v>ON</v>
      </c>
      <c r="I478" s="36"/>
      <c r="J478" s="41"/>
      <c r="L478" s="49"/>
    </row>
    <row r="479" spans="1:12" x14ac:dyDescent="0.35">
      <c r="A479" s="1"/>
      <c r="B479" s="302">
        <v>44520.541666666664</v>
      </c>
      <c r="C479" s="303">
        <v>16.684999999999999</v>
      </c>
      <c r="D479" s="52" t="s">
        <v>199</v>
      </c>
      <c r="E479" s="52" t="s">
        <v>204</v>
      </c>
      <c r="F479" s="150">
        <v>3.1398096683555629E-2</v>
      </c>
      <c r="G479" s="151">
        <v>78188.260025487674</v>
      </c>
      <c r="H479" s="152" t="str">
        <f t="shared" si="11"/>
        <v>ON</v>
      </c>
      <c r="I479" s="36"/>
      <c r="J479" s="41"/>
      <c r="L479" s="49"/>
    </row>
    <row r="480" spans="1:12" x14ac:dyDescent="0.35">
      <c r="A480" s="1"/>
      <c r="B480" s="302">
        <v>44520.583333333336</v>
      </c>
      <c r="C480" s="303">
        <v>16.887</v>
      </c>
      <c r="D480" s="52" t="s">
        <v>199</v>
      </c>
      <c r="E480" s="52" t="s">
        <v>204</v>
      </c>
      <c r="F480" s="150">
        <v>3.2259173800875875E-2</v>
      </c>
      <c r="G480" s="151">
        <v>77361.016251427893</v>
      </c>
      <c r="H480" s="152" t="str">
        <f t="shared" si="11"/>
        <v>ON</v>
      </c>
      <c r="I480" s="36"/>
      <c r="J480" s="41"/>
      <c r="L480" s="49"/>
    </row>
    <row r="481" spans="1:12" x14ac:dyDescent="0.35">
      <c r="A481" s="1"/>
      <c r="B481" s="302">
        <v>44520.625</v>
      </c>
      <c r="C481" s="303">
        <v>16.908000000000001</v>
      </c>
      <c r="D481" s="52" t="s">
        <v>199</v>
      </c>
      <c r="E481" s="52" t="s">
        <v>204</v>
      </c>
      <c r="F481" s="150">
        <v>3.1674983690986744E-2</v>
      </c>
      <c r="G481" s="151">
        <v>76713.793345561717</v>
      </c>
      <c r="H481" s="152" t="str">
        <f t="shared" si="11"/>
        <v>ON</v>
      </c>
      <c r="I481" s="36"/>
      <c r="J481" s="41"/>
      <c r="L481" s="49"/>
    </row>
    <row r="482" spans="1:12" x14ac:dyDescent="0.35">
      <c r="A482" s="1"/>
      <c r="B482" s="302">
        <v>44520.666666666664</v>
      </c>
      <c r="C482" s="303">
        <v>16.196999999999999</v>
      </c>
      <c r="D482" s="52" t="s">
        <v>199</v>
      </c>
      <c r="E482" s="52" t="s">
        <v>204</v>
      </c>
      <c r="F482" s="150">
        <v>3.0970216240192267E-2</v>
      </c>
      <c r="G482" s="151">
        <v>76179.636810803218</v>
      </c>
      <c r="H482" s="152" t="str">
        <f t="shared" si="11"/>
        <v>ON</v>
      </c>
      <c r="I482" s="36"/>
      <c r="J482" s="41"/>
      <c r="L482" s="49"/>
    </row>
    <row r="483" spans="1:12" x14ac:dyDescent="0.35">
      <c r="A483" s="1"/>
      <c r="B483" s="302">
        <v>44520.708333333336</v>
      </c>
      <c r="C483" s="303">
        <v>15.663</v>
      </c>
      <c r="D483" s="52" t="s">
        <v>199</v>
      </c>
      <c r="E483" s="52" t="s">
        <v>202</v>
      </c>
      <c r="F483" s="150">
        <v>50.829352831582945</v>
      </c>
      <c r="G483" s="151">
        <v>31150.094427427484</v>
      </c>
      <c r="H483" s="152" t="str">
        <f t="shared" si="11"/>
        <v>OFF</v>
      </c>
      <c r="I483" s="36"/>
      <c r="J483" s="41"/>
      <c r="L483" s="49"/>
    </row>
    <row r="484" spans="1:12" x14ac:dyDescent="0.35">
      <c r="A484" s="1"/>
      <c r="B484" s="302">
        <v>44520.75</v>
      </c>
      <c r="C484" s="303">
        <v>16.096</v>
      </c>
      <c r="D484" s="52" t="s">
        <v>199</v>
      </c>
      <c r="E484" s="52" t="s">
        <v>202</v>
      </c>
      <c r="F484" s="150">
        <v>66.728194735665511</v>
      </c>
      <c r="G484" s="151">
        <v>2262.0659061127094</v>
      </c>
      <c r="H484" s="152" t="str">
        <f t="shared" si="11"/>
        <v>OFF</v>
      </c>
      <c r="I484" s="36"/>
      <c r="J484" s="41"/>
      <c r="L484" s="49"/>
    </row>
    <row r="485" spans="1:12" x14ac:dyDescent="0.35">
      <c r="A485" s="1"/>
      <c r="B485" s="302">
        <v>44520.791666666664</v>
      </c>
      <c r="C485" s="303">
        <v>16.579000000000001</v>
      </c>
      <c r="D485" s="52" t="s">
        <v>199</v>
      </c>
      <c r="E485" s="52" t="s">
        <v>202</v>
      </c>
      <c r="F485" s="150">
        <v>3.1163607532440213E-2</v>
      </c>
      <c r="G485" s="151">
        <v>1940.1884778242406</v>
      </c>
      <c r="H485" s="152" t="str">
        <f t="shared" si="11"/>
        <v>OFF</v>
      </c>
      <c r="I485" s="36"/>
      <c r="J485" s="41"/>
      <c r="L485" s="49"/>
    </row>
    <row r="486" spans="1:12" x14ac:dyDescent="0.35">
      <c r="A486" s="1"/>
      <c r="B486" s="302">
        <v>44520.833333333336</v>
      </c>
      <c r="C486" s="303">
        <v>16.306999999999999</v>
      </c>
      <c r="D486" s="52" t="s">
        <v>199</v>
      </c>
      <c r="E486" s="52" t="s">
        <v>202</v>
      </c>
      <c r="F486" s="150">
        <v>3.129128943321275E-2</v>
      </c>
      <c r="G486" s="151">
        <v>1618.3110495357721</v>
      </c>
      <c r="H486" s="152" t="str">
        <f t="shared" si="11"/>
        <v>OFF</v>
      </c>
      <c r="I486" s="36"/>
      <c r="J486" s="41"/>
      <c r="L486" s="49"/>
    </row>
    <row r="487" spans="1:12" x14ac:dyDescent="0.35">
      <c r="A487" s="1"/>
      <c r="B487" s="302">
        <v>44520.875</v>
      </c>
      <c r="C487" s="303">
        <v>16.004999999999999</v>
      </c>
      <c r="D487" s="52" t="s">
        <v>199</v>
      </c>
      <c r="E487" s="52" t="s">
        <v>202</v>
      </c>
      <c r="F487" s="150">
        <v>3.1618496679085728E-2</v>
      </c>
      <c r="G487" s="151">
        <v>1296.4336212473031</v>
      </c>
      <c r="H487" s="152" t="str">
        <f t="shared" si="11"/>
        <v>OFF</v>
      </c>
      <c r="I487" s="36"/>
      <c r="J487" s="41"/>
      <c r="L487" s="49"/>
    </row>
    <row r="488" spans="1:12" x14ac:dyDescent="0.35">
      <c r="A488" s="1"/>
      <c r="B488" s="302">
        <v>44520.916666666664</v>
      </c>
      <c r="C488" s="303">
        <v>16.728999999999999</v>
      </c>
      <c r="D488" s="52" t="s">
        <v>199</v>
      </c>
      <c r="E488" s="52" t="s">
        <v>202</v>
      </c>
      <c r="F488" s="150">
        <v>3.1263357003769282E-2</v>
      </c>
      <c r="G488" s="151">
        <v>974.55619295883434</v>
      </c>
      <c r="H488" s="152" t="str">
        <f t="shared" si="11"/>
        <v>OFF</v>
      </c>
      <c r="I488" s="36"/>
      <c r="J488" s="41"/>
      <c r="L488" s="49"/>
    </row>
    <row r="489" spans="1:12" x14ac:dyDescent="0.35">
      <c r="A489" s="1"/>
      <c r="B489" s="302">
        <v>44520.958333333336</v>
      </c>
      <c r="C489" s="303">
        <v>17.792999999999999</v>
      </c>
      <c r="D489" s="52" t="s">
        <v>199</v>
      </c>
      <c r="E489" s="52" t="s">
        <v>202</v>
      </c>
      <c r="F489" s="150">
        <v>3.129778990721601E-2</v>
      </c>
      <c r="G489" s="151">
        <v>652.67876467036558</v>
      </c>
      <c r="H489" s="152" t="str">
        <f t="shared" si="11"/>
        <v>OFF</v>
      </c>
      <c r="I489" s="36"/>
      <c r="J489" s="41"/>
      <c r="L489" s="49"/>
    </row>
    <row r="490" spans="1:12" x14ac:dyDescent="0.35">
      <c r="A490" s="1"/>
      <c r="B490" s="302">
        <v>44521</v>
      </c>
      <c r="C490" s="303">
        <v>18.425000000000001</v>
      </c>
      <c r="D490" s="52" t="s">
        <v>199</v>
      </c>
      <c r="E490" s="52" t="s">
        <v>202</v>
      </c>
      <c r="F490" s="150">
        <v>3.1478439145903071E-2</v>
      </c>
      <c r="G490" s="151">
        <v>330.80133638189676</v>
      </c>
      <c r="H490" s="152" t="str">
        <f t="shared" si="11"/>
        <v>OFF</v>
      </c>
      <c r="I490" s="36"/>
      <c r="J490" s="41"/>
      <c r="L490" s="49"/>
    </row>
    <row r="491" spans="1:12" x14ac:dyDescent="0.35">
      <c r="A491" s="1"/>
      <c r="B491" s="302">
        <v>44521.041666666664</v>
      </c>
      <c r="C491" s="303">
        <v>18.504000000000001</v>
      </c>
      <c r="D491" s="52" t="s">
        <v>199</v>
      </c>
      <c r="E491" s="52" t="s">
        <v>202</v>
      </c>
      <c r="F491" s="150">
        <v>3.0876374600577978E-2</v>
      </c>
      <c r="G491" s="151">
        <v>85.658256050725981</v>
      </c>
      <c r="H491" s="152" t="str">
        <f t="shared" si="11"/>
        <v>OFF</v>
      </c>
      <c r="I491" s="36"/>
      <c r="J491" s="41"/>
      <c r="L491" s="49"/>
    </row>
    <row r="492" spans="1:12" x14ac:dyDescent="0.35">
      <c r="A492" s="1"/>
      <c r="B492" s="302">
        <v>44521.083333333336</v>
      </c>
      <c r="C492" s="303">
        <v>18.364999999999998</v>
      </c>
      <c r="D492" s="52" t="s">
        <v>199</v>
      </c>
      <c r="E492" s="52" t="s">
        <v>202</v>
      </c>
      <c r="F492" s="150">
        <v>3.2214570552754548E-2</v>
      </c>
      <c r="G492" s="151">
        <v>62.379907769328661</v>
      </c>
      <c r="H492" s="152" t="str">
        <f t="shared" si="11"/>
        <v>OFF</v>
      </c>
      <c r="I492" s="36"/>
      <c r="J492" s="41"/>
      <c r="L492" s="49"/>
    </row>
    <row r="493" spans="1:12" x14ac:dyDescent="0.35">
      <c r="A493" s="1"/>
      <c r="B493" s="302">
        <v>44521.125</v>
      </c>
      <c r="C493" s="303">
        <v>18.189</v>
      </c>
      <c r="D493" s="52" t="s">
        <v>199</v>
      </c>
      <c r="E493" s="52" t="s">
        <v>202</v>
      </c>
      <c r="F493" s="150">
        <v>3.2026549243308333E-2</v>
      </c>
      <c r="G493" s="151">
        <v>53.106045168176294</v>
      </c>
      <c r="H493" s="152" t="str">
        <f t="shared" si="11"/>
        <v>OFF</v>
      </c>
      <c r="I493" s="36"/>
      <c r="J493" s="41"/>
      <c r="L493" s="49"/>
    </row>
    <row r="494" spans="1:12" x14ac:dyDescent="0.35">
      <c r="A494" s="1"/>
      <c r="B494" s="302">
        <v>44521.166666666664</v>
      </c>
      <c r="C494" s="303">
        <v>18.099</v>
      </c>
      <c r="D494" s="52" t="s">
        <v>199</v>
      </c>
      <c r="E494" s="52" t="s">
        <v>202</v>
      </c>
      <c r="F494" s="150">
        <v>3.1226147115366913E-2</v>
      </c>
      <c r="G494" s="151">
        <v>43.832182567023928</v>
      </c>
      <c r="H494" s="152" t="str">
        <f t="shared" si="11"/>
        <v>OFF</v>
      </c>
      <c r="I494" s="36"/>
      <c r="J494" s="41"/>
      <c r="L494" s="49"/>
    </row>
    <row r="495" spans="1:12" x14ac:dyDescent="0.35">
      <c r="A495" s="1"/>
      <c r="B495" s="302">
        <v>44521.208333333336</v>
      </c>
      <c r="C495" s="303">
        <v>17.846</v>
      </c>
      <c r="D495" s="52" t="s">
        <v>199</v>
      </c>
      <c r="E495" s="52" t="s">
        <v>202</v>
      </c>
      <c r="F495" s="150">
        <v>3.1640490966309671E-2</v>
      </c>
      <c r="G495" s="151">
        <v>34.558319965871561</v>
      </c>
      <c r="H495" s="152" t="str">
        <f t="shared" si="11"/>
        <v>OFF</v>
      </c>
      <c r="I495" s="36"/>
      <c r="J495" s="41"/>
      <c r="L495" s="49"/>
    </row>
    <row r="496" spans="1:12" x14ac:dyDescent="0.35">
      <c r="A496" s="1"/>
      <c r="B496" s="302">
        <v>44521.25</v>
      </c>
      <c r="C496" s="303">
        <v>17.686</v>
      </c>
      <c r="D496" s="52" t="s">
        <v>199</v>
      </c>
      <c r="E496" s="52" t="s">
        <v>202</v>
      </c>
      <c r="F496" s="150">
        <v>3.1778972869009187E-2</v>
      </c>
      <c r="G496" s="151">
        <v>25.284457364719199</v>
      </c>
      <c r="H496" s="152" t="str">
        <f t="shared" si="11"/>
        <v>OFF</v>
      </c>
      <c r="I496" s="36"/>
      <c r="J496" s="41"/>
      <c r="L496" s="49"/>
    </row>
    <row r="497" spans="1:12" x14ac:dyDescent="0.35">
      <c r="A497" s="1"/>
      <c r="B497" s="302">
        <v>44521.291666666664</v>
      </c>
      <c r="C497" s="303">
        <v>17.254000000000001</v>
      </c>
      <c r="D497" s="52" t="s">
        <v>199</v>
      </c>
      <c r="E497" s="52" t="s">
        <v>202</v>
      </c>
      <c r="F497" s="150">
        <v>3.2251464160331131E-2</v>
      </c>
      <c r="G497" s="151">
        <v>16.010594763566825</v>
      </c>
      <c r="H497" s="152" t="str">
        <f t="shared" si="11"/>
        <v>OFF</v>
      </c>
      <c r="I497" s="36"/>
      <c r="J497" s="41"/>
      <c r="L497" s="49"/>
    </row>
    <row r="498" spans="1:12" x14ac:dyDescent="0.35">
      <c r="A498" s="1"/>
      <c r="B498" s="302">
        <v>44521.333333333336</v>
      </c>
      <c r="C498" s="303">
        <v>17.350000000000001</v>
      </c>
      <c r="D498" s="52" t="s">
        <v>199</v>
      </c>
      <c r="E498" s="52" t="s">
        <v>202</v>
      </c>
      <c r="F498" s="150">
        <v>3.1845520179653149E-2</v>
      </c>
      <c r="G498" s="151">
        <v>6.7367321624144596</v>
      </c>
      <c r="H498" s="152" t="str">
        <f t="shared" si="11"/>
        <v>OFF</v>
      </c>
      <c r="I498" s="36"/>
      <c r="J498" s="41"/>
      <c r="L498" s="49"/>
    </row>
    <row r="499" spans="1:12" x14ac:dyDescent="0.35">
      <c r="A499" s="1"/>
      <c r="B499" s="302">
        <v>44521.375</v>
      </c>
      <c r="C499" s="303">
        <v>17.721</v>
      </c>
      <c r="D499" s="52" t="s">
        <v>199</v>
      </c>
      <c r="E499" s="52" t="s">
        <v>202</v>
      </c>
      <c r="F499" s="150">
        <v>3.2294647528624057E-2</v>
      </c>
      <c r="G499" s="151">
        <v>0.23771991504537085</v>
      </c>
      <c r="H499" s="152" t="str">
        <f t="shared" si="11"/>
        <v>OFF</v>
      </c>
      <c r="I499" s="36"/>
      <c r="J499" s="41"/>
      <c r="L499" s="49"/>
    </row>
    <row r="500" spans="1:12" x14ac:dyDescent="0.35">
      <c r="A500" s="1"/>
      <c r="B500" s="302">
        <v>44521.416666666664</v>
      </c>
      <c r="C500" s="303">
        <v>17.382999999999999</v>
      </c>
      <c r="D500" s="52" t="s">
        <v>199</v>
      </c>
      <c r="E500" s="52" t="s">
        <v>202</v>
      </c>
      <c r="F500" s="150">
        <v>3.1235407392987493E-2</v>
      </c>
      <c r="G500" s="151">
        <v>0</v>
      </c>
      <c r="H500" s="152" t="str">
        <f t="shared" si="11"/>
        <v>OFF</v>
      </c>
      <c r="I500" s="36"/>
      <c r="J500" s="41"/>
      <c r="L500" s="49"/>
    </row>
    <row r="501" spans="1:12" x14ac:dyDescent="0.35">
      <c r="A501" s="1"/>
      <c r="B501" s="302">
        <v>44521.458333333336</v>
      </c>
      <c r="C501" s="303">
        <v>17.631</v>
      </c>
      <c r="D501" s="52" t="s">
        <v>199</v>
      </c>
      <c r="E501" s="52" t="s">
        <v>202</v>
      </c>
      <c r="F501" s="150">
        <v>3.1217843511441429E-2</v>
      </c>
      <c r="G501" s="151">
        <v>0</v>
      </c>
      <c r="H501" s="152" t="str">
        <f t="shared" si="11"/>
        <v>OFF</v>
      </c>
      <c r="I501" s="36"/>
      <c r="J501" s="41"/>
      <c r="L501" s="49"/>
    </row>
    <row r="502" spans="1:12" x14ac:dyDescent="0.35">
      <c r="A502" s="1"/>
      <c r="B502" s="302">
        <v>44521.5</v>
      </c>
      <c r="C502" s="303">
        <v>17.841000000000001</v>
      </c>
      <c r="D502" s="52" t="s">
        <v>199</v>
      </c>
      <c r="E502" s="52" t="s">
        <v>202</v>
      </c>
      <c r="F502" s="150">
        <v>3.0716482148865722E-2</v>
      </c>
      <c r="G502" s="151">
        <v>0</v>
      </c>
      <c r="H502" s="152" t="str">
        <f t="shared" si="11"/>
        <v>OFF</v>
      </c>
      <c r="I502" s="36"/>
      <c r="J502" s="41"/>
      <c r="L502" s="49"/>
    </row>
    <row r="503" spans="1:12" x14ac:dyDescent="0.35">
      <c r="A503" s="1"/>
      <c r="B503" s="302">
        <v>44521.541666666664</v>
      </c>
      <c r="C503" s="303">
        <v>18.483000000000001</v>
      </c>
      <c r="D503" s="52" t="s">
        <v>199</v>
      </c>
      <c r="E503" s="52" t="s">
        <v>202</v>
      </c>
      <c r="F503" s="150">
        <v>3.092475080972382E-2</v>
      </c>
      <c r="G503" s="151">
        <v>0</v>
      </c>
      <c r="H503" s="152" t="str">
        <f t="shared" si="11"/>
        <v>OFF</v>
      </c>
      <c r="I503" s="36"/>
      <c r="J503" s="41"/>
      <c r="L503" s="49"/>
    </row>
    <row r="504" spans="1:12" x14ac:dyDescent="0.35">
      <c r="A504" s="1"/>
      <c r="B504" s="302">
        <v>44521.583333333336</v>
      </c>
      <c r="C504" s="303">
        <v>19.603999999999999</v>
      </c>
      <c r="D504" s="52" t="s">
        <v>199</v>
      </c>
      <c r="E504" s="52" t="s">
        <v>202</v>
      </c>
      <c r="F504" s="150">
        <v>3.1122045985650409E-2</v>
      </c>
      <c r="G504" s="151">
        <v>0</v>
      </c>
      <c r="H504" s="152" t="str">
        <f t="shared" si="11"/>
        <v>OFF</v>
      </c>
      <c r="I504" s="36"/>
      <c r="J504" s="41"/>
      <c r="L504" s="49"/>
    </row>
    <row r="505" spans="1:12" x14ac:dyDescent="0.35">
      <c r="A505" s="1"/>
      <c r="B505" s="302">
        <v>44521.625</v>
      </c>
      <c r="C505" s="303">
        <v>19.901</v>
      </c>
      <c r="D505" s="52" t="s">
        <v>199</v>
      </c>
      <c r="E505" s="52" t="s">
        <v>202</v>
      </c>
      <c r="F505" s="150">
        <v>3.1839508540128604E-2</v>
      </c>
      <c r="G505" s="151">
        <v>0</v>
      </c>
      <c r="H505" s="152" t="str">
        <f t="shared" si="11"/>
        <v>OFF</v>
      </c>
      <c r="I505" s="36"/>
      <c r="J505" s="41"/>
      <c r="L505" s="49"/>
    </row>
    <row r="506" spans="1:12" x14ac:dyDescent="0.35">
      <c r="A506" s="1"/>
      <c r="B506" s="302">
        <v>44521.666666666664</v>
      </c>
      <c r="C506" s="303">
        <v>19.14</v>
      </c>
      <c r="D506" s="52" t="s">
        <v>199</v>
      </c>
      <c r="E506" s="52" t="s">
        <v>202</v>
      </c>
      <c r="F506" s="150">
        <v>3.1255587566938733E-2</v>
      </c>
      <c r="G506" s="151">
        <v>0</v>
      </c>
      <c r="H506" s="152" t="str">
        <f t="shared" si="11"/>
        <v>OFF</v>
      </c>
      <c r="I506" s="36"/>
      <c r="J506" s="41"/>
      <c r="L506" s="49"/>
    </row>
    <row r="507" spans="1:12" x14ac:dyDescent="0.35">
      <c r="A507" s="1"/>
      <c r="B507" s="302">
        <v>44521.708333333336</v>
      </c>
      <c r="C507" s="303">
        <v>18.844999999999999</v>
      </c>
      <c r="D507" s="52" t="s">
        <v>199</v>
      </c>
      <c r="E507" s="52" t="s">
        <v>202</v>
      </c>
      <c r="F507" s="150">
        <v>3.1138269774377451E-2</v>
      </c>
      <c r="G507" s="151">
        <v>0</v>
      </c>
      <c r="H507" s="152" t="str">
        <f t="shared" si="11"/>
        <v>OFF</v>
      </c>
      <c r="I507" s="36"/>
      <c r="J507" s="41"/>
      <c r="L507" s="49"/>
    </row>
    <row r="508" spans="1:12" x14ac:dyDescent="0.35">
      <c r="A508" s="1"/>
      <c r="B508" s="302">
        <v>44521.75</v>
      </c>
      <c r="C508" s="303">
        <v>18.097000000000001</v>
      </c>
      <c r="D508" s="52" t="s">
        <v>199</v>
      </c>
      <c r="E508" s="52" t="s">
        <v>202</v>
      </c>
      <c r="F508" s="150">
        <v>3.1168410555682834E-2</v>
      </c>
      <c r="G508" s="151">
        <v>0</v>
      </c>
      <c r="H508" s="152" t="str">
        <f t="shared" si="11"/>
        <v>OFF</v>
      </c>
      <c r="I508" s="36"/>
      <c r="J508" s="41"/>
      <c r="L508" s="49"/>
    </row>
    <row r="509" spans="1:12" x14ac:dyDescent="0.35">
      <c r="A509" s="1"/>
      <c r="B509" s="302">
        <v>44521.791666666664</v>
      </c>
      <c r="C509" s="303">
        <v>17.433</v>
      </c>
      <c r="D509" s="52" t="s">
        <v>199</v>
      </c>
      <c r="E509" s="52" t="s">
        <v>202</v>
      </c>
      <c r="F509" s="150">
        <v>3.1573455286065602E-2</v>
      </c>
      <c r="G509" s="151">
        <v>0</v>
      </c>
      <c r="H509" s="152" t="str">
        <f t="shared" si="11"/>
        <v>OFF</v>
      </c>
      <c r="I509" s="36"/>
      <c r="J509" s="41"/>
      <c r="L509" s="49"/>
    </row>
    <row r="510" spans="1:12" x14ac:dyDescent="0.35">
      <c r="A510" s="1"/>
      <c r="B510" s="302">
        <v>44521.833333333336</v>
      </c>
      <c r="C510" s="303">
        <v>17.05</v>
      </c>
      <c r="D510" s="52" t="s">
        <v>199</v>
      </c>
      <c r="E510" s="52" t="s">
        <v>202</v>
      </c>
      <c r="F510" s="150">
        <v>3.081053140236626E-2</v>
      </c>
      <c r="G510" s="151">
        <v>0</v>
      </c>
      <c r="H510" s="152" t="str">
        <f t="shared" si="11"/>
        <v>OFF</v>
      </c>
      <c r="I510" s="36"/>
      <c r="J510" s="41"/>
      <c r="L510" s="49"/>
    </row>
    <row r="511" spans="1:12" x14ac:dyDescent="0.35">
      <c r="A511" s="1"/>
      <c r="B511" s="302">
        <v>44521.875</v>
      </c>
      <c r="C511" s="303">
        <v>16.824999999999999</v>
      </c>
      <c r="D511" s="52" t="s">
        <v>199</v>
      </c>
      <c r="E511" s="52" t="s">
        <v>202</v>
      </c>
      <c r="F511" s="150">
        <v>3.1558019382747722E-2</v>
      </c>
      <c r="G511" s="151">
        <v>0</v>
      </c>
      <c r="H511" s="152" t="str">
        <f t="shared" si="11"/>
        <v>OFF</v>
      </c>
      <c r="I511" s="36"/>
      <c r="J511" s="41"/>
      <c r="L511" s="49"/>
    </row>
    <row r="512" spans="1:12" x14ac:dyDescent="0.35">
      <c r="A512" s="1"/>
      <c r="B512" s="302">
        <v>44521.916666666664</v>
      </c>
      <c r="C512" s="303">
        <v>16.396000000000001</v>
      </c>
      <c r="D512" s="52" t="s">
        <v>199</v>
      </c>
      <c r="E512" s="52" t="s">
        <v>202</v>
      </c>
      <c r="F512" s="150">
        <v>3.1343317168648903E-2</v>
      </c>
      <c r="G512" s="151">
        <v>0</v>
      </c>
      <c r="H512" s="152" t="str">
        <f t="shared" si="11"/>
        <v>OFF</v>
      </c>
      <c r="I512" s="36"/>
      <c r="J512" s="41"/>
      <c r="L512" s="49"/>
    </row>
    <row r="513" spans="1:12" x14ac:dyDescent="0.35">
      <c r="A513" s="1"/>
      <c r="B513" s="302">
        <v>44521.958333333336</v>
      </c>
      <c r="C513" s="303">
        <v>16.260999999999999</v>
      </c>
      <c r="D513" s="52" t="s">
        <v>199</v>
      </c>
      <c r="E513" s="52" t="s">
        <v>202</v>
      </c>
      <c r="F513" s="150">
        <v>3.1179812810218095E-2</v>
      </c>
      <c r="G513" s="151">
        <v>0</v>
      </c>
      <c r="H513" s="152" t="str">
        <f t="shared" si="11"/>
        <v>OFF</v>
      </c>
      <c r="I513" s="36"/>
      <c r="J513" s="41"/>
      <c r="L513" s="49"/>
    </row>
    <row r="514" spans="1:12" x14ac:dyDescent="0.35">
      <c r="A514" s="1"/>
      <c r="B514" s="302">
        <v>44522</v>
      </c>
      <c r="C514" s="303">
        <v>15.907</v>
      </c>
      <c r="D514" s="52" t="s">
        <v>199</v>
      </c>
      <c r="E514" s="52" t="s">
        <v>202</v>
      </c>
      <c r="F514" s="150">
        <v>3.1504943139709897E-2</v>
      </c>
      <c r="G514" s="151">
        <v>0</v>
      </c>
      <c r="H514" s="152" t="str">
        <f t="shared" si="11"/>
        <v>OFF</v>
      </c>
      <c r="I514" s="36"/>
      <c r="J514" s="41"/>
      <c r="L514" s="49"/>
    </row>
    <row r="515" spans="1:12" x14ac:dyDescent="0.35">
      <c r="A515" s="1"/>
      <c r="B515" s="302">
        <v>44522.041666666664</v>
      </c>
      <c r="C515" s="303">
        <v>15.824999999999999</v>
      </c>
      <c r="D515" s="52" t="s">
        <v>199</v>
      </c>
      <c r="E515" s="52" t="s">
        <v>202</v>
      </c>
      <c r="F515" s="150">
        <v>3.1544789323858929E-2</v>
      </c>
      <c r="G515" s="151">
        <v>0</v>
      </c>
      <c r="H515" s="152" t="str">
        <f t="shared" si="11"/>
        <v>OFF</v>
      </c>
      <c r="I515" s="36"/>
      <c r="J515" s="41"/>
      <c r="L515" s="49"/>
    </row>
    <row r="516" spans="1:12" x14ac:dyDescent="0.35">
      <c r="A516" s="1"/>
      <c r="B516" s="302">
        <v>44522.083333333336</v>
      </c>
      <c r="C516" s="303">
        <v>15.847</v>
      </c>
      <c r="D516" s="52" t="s">
        <v>199</v>
      </c>
      <c r="E516" s="52" t="s">
        <v>202</v>
      </c>
      <c r="F516" s="150">
        <v>3.0537162304831458E-2</v>
      </c>
      <c r="G516" s="151">
        <v>0</v>
      </c>
      <c r="H516" s="152" t="str">
        <f t="shared" si="11"/>
        <v>OFF</v>
      </c>
      <c r="I516" s="36"/>
      <c r="J516" s="41"/>
      <c r="L516" s="49"/>
    </row>
    <row r="517" spans="1:12" x14ac:dyDescent="0.35">
      <c r="A517" s="1"/>
      <c r="B517" s="302">
        <v>44522.125</v>
      </c>
      <c r="C517" s="303">
        <v>15.986000000000001</v>
      </c>
      <c r="D517" s="52" t="s">
        <v>199</v>
      </c>
      <c r="E517" s="52" t="s">
        <v>202</v>
      </c>
      <c r="F517" s="150">
        <v>3.1274425572177758E-2</v>
      </c>
      <c r="G517" s="151">
        <v>0</v>
      </c>
      <c r="H517" s="152" t="str">
        <f t="shared" si="11"/>
        <v>OFF</v>
      </c>
      <c r="I517" s="36"/>
      <c r="J517" s="41"/>
      <c r="L517" s="49"/>
    </row>
    <row r="518" spans="1:12" x14ac:dyDescent="0.35">
      <c r="A518" s="1"/>
      <c r="B518" s="302">
        <v>44522.166666666664</v>
      </c>
      <c r="C518" s="303">
        <v>15.757</v>
      </c>
      <c r="D518" s="52" t="s">
        <v>199</v>
      </c>
      <c r="E518" s="52" t="s">
        <v>202</v>
      </c>
      <c r="F518" s="150">
        <v>3.0866784390928249E-2</v>
      </c>
      <c r="G518" s="151">
        <v>0</v>
      </c>
      <c r="H518" s="152" t="str">
        <f t="shared" si="11"/>
        <v>OFF</v>
      </c>
      <c r="I518" s="36"/>
      <c r="J518" s="41"/>
      <c r="L518" s="49"/>
    </row>
    <row r="519" spans="1:12" x14ac:dyDescent="0.35">
      <c r="A519" s="1"/>
      <c r="B519" s="302">
        <v>44522.208333333336</v>
      </c>
      <c r="C519" s="303">
        <v>15.499000000000001</v>
      </c>
      <c r="D519" s="52" t="s">
        <v>199</v>
      </c>
      <c r="E519" s="52" t="s">
        <v>202</v>
      </c>
      <c r="F519" s="150">
        <v>2.9475226727823774E-2</v>
      </c>
      <c r="G519" s="151">
        <v>0</v>
      </c>
      <c r="H519" s="152" t="str">
        <f t="shared" si="11"/>
        <v>OFF</v>
      </c>
      <c r="I519" s="36"/>
      <c r="J519" s="41"/>
      <c r="L519" s="49"/>
    </row>
    <row r="520" spans="1:12" x14ac:dyDescent="0.35">
      <c r="A520" s="1"/>
      <c r="B520" s="302">
        <v>44522.25</v>
      </c>
      <c r="C520" s="303">
        <v>15.385999999999999</v>
      </c>
      <c r="D520" s="52" t="s">
        <v>199</v>
      </c>
      <c r="E520" s="52" t="s">
        <v>202</v>
      </c>
      <c r="F520" s="150">
        <v>3.0725898611184351E-2</v>
      </c>
      <c r="G520" s="151">
        <v>0</v>
      </c>
      <c r="H520" s="152" t="str">
        <f t="shared" si="11"/>
        <v>OFF</v>
      </c>
      <c r="I520" s="36"/>
      <c r="J520" s="41"/>
      <c r="L520" s="49"/>
    </row>
    <row r="521" spans="1:12" x14ac:dyDescent="0.35">
      <c r="A521" s="1"/>
      <c r="B521" s="302">
        <v>44522.291666666664</v>
      </c>
      <c r="C521" s="303">
        <v>16.443999999999999</v>
      </c>
      <c r="D521" s="52" t="s">
        <v>199</v>
      </c>
      <c r="E521" s="52" t="s">
        <v>202</v>
      </c>
      <c r="F521" s="150">
        <v>3.049276842894863E-2</v>
      </c>
      <c r="G521" s="151">
        <v>0</v>
      </c>
      <c r="H521" s="152" t="str">
        <f t="shared" si="11"/>
        <v>OFF</v>
      </c>
      <c r="I521" s="36"/>
      <c r="J521" s="41"/>
      <c r="L521" s="49"/>
    </row>
    <row r="522" spans="1:12" x14ac:dyDescent="0.35">
      <c r="A522" s="1"/>
      <c r="B522" s="302">
        <v>44522.333333333336</v>
      </c>
      <c r="C522" s="303">
        <v>19.745000000000001</v>
      </c>
      <c r="D522" s="52" t="s">
        <v>199</v>
      </c>
      <c r="E522" s="52" t="s">
        <v>202</v>
      </c>
      <c r="F522" s="150">
        <v>3.2128294355345755E-2</v>
      </c>
      <c r="G522" s="151">
        <v>0</v>
      </c>
      <c r="H522" s="152" t="str">
        <f t="shared" si="11"/>
        <v>OFF</v>
      </c>
      <c r="I522" s="36"/>
      <c r="J522" s="41"/>
      <c r="L522" s="49"/>
    </row>
    <row r="523" spans="1:12" x14ac:dyDescent="0.35">
      <c r="A523" s="1"/>
      <c r="B523" s="302">
        <v>44522.375</v>
      </c>
      <c r="C523" s="303">
        <v>19.288</v>
      </c>
      <c r="D523" s="52" t="s">
        <v>199</v>
      </c>
      <c r="E523" s="52" t="s">
        <v>202</v>
      </c>
      <c r="F523" s="150">
        <v>3.094412324063291E-2</v>
      </c>
      <c r="G523" s="151">
        <v>0</v>
      </c>
      <c r="H523" s="152" t="str">
        <f t="shared" ref="H523:H586" si="12">IF(E523="RE","ON",IF(E523="FA","OFF",IF(E523="HE","ON",IF(E523="HA","ON",IF(E523="DP","OFF",IF(E523="DNP","OFF"))))))</f>
        <v>OFF</v>
      </c>
      <c r="I523" s="36"/>
      <c r="J523" s="41"/>
      <c r="L523" s="49"/>
    </row>
    <row r="524" spans="1:12" x14ac:dyDescent="0.35">
      <c r="A524" s="1"/>
      <c r="B524" s="302">
        <v>44522.416666666664</v>
      </c>
      <c r="C524" s="303">
        <v>19.061</v>
      </c>
      <c r="D524" s="52" t="s">
        <v>199</v>
      </c>
      <c r="E524" s="52" t="s">
        <v>202</v>
      </c>
      <c r="F524" s="150">
        <v>3.0495372932386702E-2</v>
      </c>
      <c r="G524" s="151">
        <v>0</v>
      </c>
      <c r="H524" s="152" t="str">
        <f t="shared" si="12"/>
        <v>OFF</v>
      </c>
      <c r="I524" s="36"/>
      <c r="J524" s="41"/>
      <c r="L524" s="49"/>
    </row>
    <row r="525" spans="1:12" x14ac:dyDescent="0.35">
      <c r="A525" s="1"/>
      <c r="B525" s="302">
        <v>44522.458333333336</v>
      </c>
      <c r="C525" s="303">
        <v>20.323</v>
      </c>
      <c r="D525" s="52" t="s">
        <v>199</v>
      </c>
      <c r="E525" s="52" t="s">
        <v>202</v>
      </c>
      <c r="F525" s="150">
        <v>3.1665802752215887E-2</v>
      </c>
      <c r="G525" s="151">
        <v>0</v>
      </c>
      <c r="H525" s="152" t="str">
        <f t="shared" si="12"/>
        <v>OFF</v>
      </c>
      <c r="I525" s="36"/>
      <c r="J525" s="41"/>
      <c r="L525" s="49"/>
    </row>
    <row r="526" spans="1:12" x14ac:dyDescent="0.35">
      <c r="A526" s="1"/>
      <c r="B526" s="302">
        <v>44522.5</v>
      </c>
      <c r="C526" s="303">
        <v>19.248000000000001</v>
      </c>
      <c r="D526" s="52" t="s">
        <v>199</v>
      </c>
      <c r="E526" s="52" t="s">
        <v>202</v>
      </c>
      <c r="F526" s="150">
        <v>3.0238077627354937E-2</v>
      </c>
      <c r="G526" s="151">
        <v>0</v>
      </c>
      <c r="H526" s="152" t="str">
        <f t="shared" si="12"/>
        <v>OFF</v>
      </c>
      <c r="I526" s="36"/>
      <c r="J526" s="41"/>
      <c r="L526" s="49"/>
    </row>
    <row r="527" spans="1:12" x14ac:dyDescent="0.35">
      <c r="A527" s="1"/>
      <c r="B527" s="302">
        <v>44522.541666666664</v>
      </c>
      <c r="C527" s="303">
        <v>18.827999999999999</v>
      </c>
      <c r="D527" s="52" t="s">
        <v>199</v>
      </c>
      <c r="E527" s="52" t="s">
        <v>202</v>
      </c>
      <c r="F527" s="150">
        <v>3.2224955517601961E-2</v>
      </c>
      <c r="G527" s="151">
        <v>0</v>
      </c>
      <c r="H527" s="152" t="str">
        <f t="shared" si="12"/>
        <v>OFF</v>
      </c>
      <c r="I527" s="36"/>
      <c r="J527" s="41"/>
      <c r="L527" s="49"/>
    </row>
    <row r="528" spans="1:12" x14ac:dyDescent="0.35">
      <c r="A528" s="1"/>
      <c r="B528" s="302">
        <v>44522.583333333336</v>
      </c>
      <c r="C528" s="303">
        <v>17.971</v>
      </c>
      <c r="D528" s="52" t="s">
        <v>199</v>
      </c>
      <c r="E528" s="52" t="s">
        <v>202</v>
      </c>
      <c r="F528" s="150">
        <v>3.160596888963025E-2</v>
      </c>
      <c r="G528" s="151">
        <v>0</v>
      </c>
      <c r="H528" s="152" t="str">
        <f t="shared" si="12"/>
        <v>OFF</v>
      </c>
      <c r="I528" s="36"/>
      <c r="J528" s="41"/>
      <c r="L528" s="49"/>
    </row>
    <row r="529" spans="1:12" x14ac:dyDescent="0.35">
      <c r="A529" s="1"/>
      <c r="B529" s="302">
        <v>44522.625</v>
      </c>
      <c r="C529" s="303">
        <v>17.456</v>
      </c>
      <c r="D529" s="52" t="s">
        <v>199</v>
      </c>
      <c r="E529" s="52" t="s">
        <v>202</v>
      </c>
      <c r="F529" s="150">
        <v>3.1194527538159971E-2</v>
      </c>
      <c r="G529" s="151">
        <v>0</v>
      </c>
      <c r="H529" s="152" t="str">
        <f t="shared" si="12"/>
        <v>OFF</v>
      </c>
      <c r="I529" s="36"/>
      <c r="J529" s="41"/>
      <c r="L529" s="49"/>
    </row>
    <row r="530" spans="1:12" x14ac:dyDescent="0.35">
      <c r="A530" s="1"/>
      <c r="B530" s="302">
        <v>44522.666666666664</v>
      </c>
      <c r="C530" s="303">
        <v>17.474</v>
      </c>
      <c r="D530" s="52" t="s">
        <v>199</v>
      </c>
      <c r="E530" s="52" t="s">
        <v>202</v>
      </c>
      <c r="F530" s="150">
        <v>3.1028582750806936E-2</v>
      </c>
      <c r="G530" s="151">
        <v>0</v>
      </c>
      <c r="H530" s="152" t="str">
        <f t="shared" si="12"/>
        <v>OFF</v>
      </c>
      <c r="I530" s="36"/>
      <c r="J530" s="41"/>
      <c r="L530" s="49"/>
    </row>
    <row r="531" spans="1:12" x14ac:dyDescent="0.35">
      <c r="A531" s="1"/>
      <c r="B531" s="302">
        <v>44522.708333333336</v>
      </c>
      <c r="C531" s="303">
        <v>17.007999999999999</v>
      </c>
      <c r="D531" s="52" t="s">
        <v>199</v>
      </c>
      <c r="E531" s="52" t="s">
        <v>202</v>
      </c>
      <c r="F531" s="150">
        <v>2.973990481746993E-2</v>
      </c>
      <c r="G531" s="151">
        <v>0</v>
      </c>
      <c r="H531" s="152" t="str">
        <f t="shared" si="12"/>
        <v>OFF</v>
      </c>
      <c r="I531" s="36"/>
      <c r="J531" s="41"/>
      <c r="L531" s="49"/>
    </row>
    <row r="532" spans="1:12" x14ac:dyDescent="0.35">
      <c r="A532" s="1"/>
      <c r="B532" s="302">
        <v>44522.75</v>
      </c>
      <c r="C532" s="303">
        <v>15.868</v>
      </c>
      <c r="D532" s="52" t="s">
        <v>199</v>
      </c>
      <c r="E532" s="52" t="s">
        <v>202</v>
      </c>
      <c r="F532" s="150">
        <v>3.1106351378521534E-2</v>
      </c>
      <c r="G532" s="151">
        <v>0</v>
      </c>
      <c r="H532" s="152" t="str">
        <f t="shared" si="12"/>
        <v>OFF</v>
      </c>
      <c r="I532" s="36"/>
      <c r="J532" s="41"/>
      <c r="L532" s="49"/>
    </row>
    <row r="533" spans="1:12" x14ac:dyDescent="0.35">
      <c r="A533" s="1"/>
      <c r="B533" s="302">
        <v>44522.791666666664</v>
      </c>
      <c r="C533" s="303">
        <v>15.737</v>
      </c>
      <c r="D533" s="52" t="s">
        <v>199</v>
      </c>
      <c r="E533" s="52" t="s">
        <v>202</v>
      </c>
      <c r="F533" s="150">
        <v>3.1175756690722319E-2</v>
      </c>
      <c r="G533" s="151">
        <v>0</v>
      </c>
      <c r="H533" s="152" t="str">
        <f t="shared" si="12"/>
        <v>OFF</v>
      </c>
      <c r="I533" s="36"/>
      <c r="J533" s="41"/>
      <c r="L533" s="49"/>
    </row>
    <row r="534" spans="1:12" x14ac:dyDescent="0.35">
      <c r="A534" s="1"/>
      <c r="B534" s="302">
        <v>44522.833333333336</v>
      </c>
      <c r="C534" s="303">
        <v>15.035</v>
      </c>
      <c r="D534" s="52" t="s">
        <v>199</v>
      </c>
      <c r="E534" s="52" t="s">
        <v>202</v>
      </c>
      <c r="F534" s="150">
        <v>3.0919665434097316E-2</v>
      </c>
      <c r="G534" s="151">
        <v>0</v>
      </c>
      <c r="H534" s="152" t="str">
        <f t="shared" si="12"/>
        <v>OFF</v>
      </c>
      <c r="I534" s="36"/>
      <c r="J534" s="41"/>
      <c r="L534" s="49"/>
    </row>
    <row r="535" spans="1:12" x14ac:dyDescent="0.35">
      <c r="A535" s="1"/>
      <c r="B535" s="302">
        <v>44522.875</v>
      </c>
      <c r="C535" s="303">
        <v>14.676</v>
      </c>
      <c r="D535" s="52" t="s">
        <v>199</v>
      </c>
      <c r="E535" s="52" t="s">
        <v>202</v>
      </c>
      <c r="F535" s="150">
        <v>3.0815443451162987E-2</v>
      </c>
      <c r="G535" s="151">
        <v>0</v>
      </c>
      <c r="H535" s="152" t="str">
        <f t="shared" si="12"/>
        <v>OFF</v>
      </c>
      <c r="I535" s="36"/>
      <c r="J535" s="41"/>
      <c r="L535" s="49"/>
    </row>
    <row r="536" spans="1:12" x14ac:dyDescent="0.35">
      <c r="A536" s="1"/>
      <c r="B536" s="302">
        <v>44522.916666666664</v>
      </c>
      <c r="C536" s="303">
        <v>14.487</v>
      </c>
      <c r="D536" s="52" t="s">
        <v>199</v>
      </c>
      <c r="E536" s="52" t="s">
        <v>202</v>
      </c>
      <c r="F536" s="150">
        <v>3.0168210970649523E-2</v>
      </c>
      <c r="G536" s="151">
        <v>0</v>
      </c>
      <c r="H536" s="152" t="str">
        <f t="shared" si="12"/>
        <v>OFF</v>
      </c>
      <c r="I536" s="36"/>
      <c r="J536" s="41"/>
      <c r="L536" s="49"/>
    </row>
    <row r="537" spans="1:12" x14ac:dyDescent="0.35">
      <c r="A537" s="1"/>
      <c r="B537" s="302">
        <v>44522.958333333336</v>
      </c>
      <c r="C537" s="303">
        <v>14.412000000000001</v>
      </c>
      <c r="D537" s="52" t="s">
        <v>199</v>
      </c>
      <c r="E537" s="52" t="s">
        <v>202</v>
      </c>
      <c r="F537" s="150">
        <v>3.0938911369349242E-2</v>
      </c>
      <c r="G537" s="151">
        <v>0</v>
      </c>
      <c r="H537" s="152" t="str">
        <f t="shared" si="12"/>
        <v>OFF</v>
      </c>
      <c r="I537" s="36"/>
      <c r="J537" s="41"/>
      <c r="L537" s="49"/>
    </row>
    <row r="538" spans="1:12" x14ac:dyDescent="0.35">
      <c r="A538" s="1"/>
      <c r="B538" s="302">
        <v>44523</v>
      </c>
      <c r="C538" s="303">
        <v>14.231999999999999</v>
      </c>
      <c r="D538" s="52" t="s">
        <v>199</v>
      </c>
      <c r="E538" s="52" t="s">
        <v>202</v>
      </c>
      <c r="F538" s="150">
        <v>3.0743725361520365E-2</v>
      </c>
      <c r="G538" s="151">
        <v>0</v>
      </c>
      <c r="H538" s="152" t="str">
        <f t="shared" si="12"/>
        <v>OFF</v>
      </c>
      <c r="I538" s="36"/>
      <c r="J538" s="41"/>
      <c r="L538" s="49"/>
    </row>
    <row r="539" spans="1:12" x14ac:dyDescent="0.35">
      <c r="A539" s="1"/>
      <c r="B539" s="302">
        <v>44523.041666666664</v>
      </c>
      <c r="C539" s="303">
        <v>14.286</v>
      </c>
      <c r="D539" s="52" t="s">
        <v>199</v>
      </c>
      <c r="E539" s="52" t="s">
        <v>202</v>
      </c>
      <c r="F539" s="150">
        <v>3.1290442733285857E-2</v>
      </c>
      <c r="G539" s="151">
        <v>0</v>
      </c>
      <c r="H539" s="152" t="str">
        <f t="shared" si="12"/>
        <v>OFF</v>
      </c>
      <c r="I539" s="36"/>
      <c r="J539" s="41"/>
      <c r="L539" s="49"/>
    </row>
    <row r="540" spans="1:12" x14ac:dyDescent="0.35">
      <c r="A540" s="1"/>
      <c r="B540" s="302">
        <v>44523.083333333336</v>
      </c>
      <c r="C540" s="303">
        <v>14.234999999999999</v>
      </c>
      <c r="D540" s="52" t="s">
        <v>199</v>
      </c>
      <c r="E540" s="52" t="s">
        <v>202</v>
      </c>
      <c r="F540" s="150">
        <v>3.121699443393099E-2</v>
      </c>
      <c r="G540" s="151">
        <v>0</v>
      </c>
      <c r="H540" s="152" t="str">
        <f t="shared" si="12"/>
        <v>OFF</v>
      </c>
      <c r="I540" s="36"/>
      <c r="J540" s="41"/>
      <c r="L540" s="49"/>
    </row>
    <row r="541" spans="1:12" x14ac:dyDescent="0.35">
      <c r="A541" s="1"/>
      <c r="B541" s="302">
        <v>44523.125</v>
      </c>
      <c r="C541" s="303">
        <v>14.2</v>
      </c>
      <c r="D541" s="52" t="s">
        <v>199</v>
      </c>
      <c r="E541" s="52" t="s">
        <v>202</v>
      </c>
      <c r="F541" s="150">
        <v>3.0543940646123945E-2</v>
      </c>
      <c r="G541" s="151">
        <v>0</v>
      </c>
      <c r="H541" s="152" t="str">
        <f t="shared" si="12"/>
        <v>OFF</v>
      </c>
      <c r="I541" s="36"/>
      <c r="J541" s="41"/>
      <c r="L541" s="49"/>
    </row>
    <row r="542" spans="1:12" x14ac:dyDescent="0.35">
      <c r="A542" s="1"/>
      <c r="B542" s="302">
        <v>44523.166666666664</v>
      </c>
      <c r="C542" s="303">
        <v>14.179</v>
      </c>
      <c r="D542" s="52" t="s">
        <v>199</v>
      </c>
      <c r="E542" s="52" t="s">
        <v>202</v>
      </c>
      <c r="F542" s="150">
        <v>3.042433744473114E-2</v>
      </c>
      <c r="G542" s="151">
        <v>0</v>
      </c>
      <c r="H542" s="152" t="str">
        <f t="shared" si="12"/>
        <v>OFF</v>
      </c>
      <c r="I542" s="36"/>
      <c r="J542" s="41"/>
      <c r="L542" s="49"/>
    </row>
    <row r="543" spans="1:12" x14ac:dyDescent="0.35">
      <c r="A543" s="1"/>
      <c r="B543" s="302">
        <v>44523.208333333336</v>
      </c>
      <c r="C543" s="303">
        <v>14.069000000000001</v>
      </c>
      <c r="D543" s="52" t="s">
        <v>199</v>
      </c>
      <c r="E543" s="52" t="s">
        <v>202</v>
      </c>
      <c r="F543" s="150">
        <v>3.1405642420336465E-2</v>
      </c>
      <c r="G543" s="151">
        <v>0</v>
      </c>
      <c r="H543" s="152" t="str">
        <f t="shared" si="12"/>
        <v>OFF</v>
      </c>
      <c r="I543" s="36"/>
      <c r="J543" s="41"/>
      <c r="L543" s="49"/>
    </row>
    <row r="544" spans="1:12" x14ac:dyDescent="0.35">
      <c r="A544" s="1"/>
      <c r="B544" s="302">
        <v>44523.25</v>
      </c>
      <c r="C544" s="303">
        <v>13.978</v>
      </c>
      <c r="D544" s="52" t="s">
        <v>199</v>
      </c>
      <c r="E544" s="52" t="s">
        <v>202</v>
      </c>
      <c r="F544" s="150">
        <v>3.0713930144938943E-2</v>
      </c>
      <c r="G544" s="151">
        <v>0</v>
      </c>
      <c r="H544" s="152" t="str">
        <f t="shared" si="12"/>
        <v>OFF</v>
      </c>
      <c r="I544" s="36"/>
      <c r="J544" s="41"/>
      <c r="L544" s="49"/>
    </row>
    <row r="545" spans="1:12" x14ac:dyDescent="0.35">
      <c r="A545" s="1"/>
      <c r="B545" s="302">
        <v>44523.291666666664</v>
      </c>
      <c r="C545" s="303">
        <v>14.637</v>
      </c>
      <c r="D545" s="52" t="s">
        <v>199</v>
      </c>
      <c r="E545" s="52" t="s">
        <v>202</v>
      </c>
      <c r="F545" s="150">
        <v>3.052007659541538E-2</v>
      </c>
      <c r="G545" s="151">
        <v>0</v>
      </c>
      <c r="H545" s="152" t="str">
        <f t="shared" si="12"/>
        <v>OFF</v>
      </c>
      <c r="I545" s="36"/>
      <c r="J545" s="41"/>
      <c r="L545" s="49"/>
    </row>
    <row r="546" spans="1:12" x14ac:dyDescent="0.35">
      <c r="A546" s="1"/>
      <c r="B546" s="302">
        <v>44523.333333333336</v>
      </c>
      <c r="C546" s="303">
        <v>17.106999999999999</v>
      </c>
      <c r="D546" s="52" t="s">
        <v>199</v>
      </c>
      <c r="E546" s="52" t="s">
        <v>202</v>
      </c>
      <c r="F546" s="150">
        <v>3.1519422999921297E-2</v>
      </c>
      <c r="G546" s="151">
        <v>0</v>
      </c>
      <c r="H546" s="152" t="str">
        <f t="shared" si="12"/>
        <v>OFF</v>
      </c>
      <c r="I546" s="36"/>
      <c r="J546" s="41"/>
      <c r="L546" s="49"/>
    </row>
    <row r="547" spans="1:12" x14ac:dyDescent="0.35">
      <c r="A547" s="1"/>
      <c r="B547" s="302">
        <v>44523.375</v>
      </c>
      <c r="C547" s="303">
        <v>16.844999999999999</v>
      </c>
      <c r="D547" s="52" t="s">
        <v>199</v>
      </c>
      <c r="E547" s="52" t="s">
        <v>202</v>
      </c>
      <c r="F547" s="150">
        <v>3.0568597444864228E-2</v>
      </c>
      <c r="G547" s="151">
        <v>0</v>
      </c>
      <c r="H547" s="152" t="str">
        <f t="shared" si="12"/>
        <v>OFF</v>
      </c>
      <c r="I547" s="36"/>
      <c r="J547" s="41"/>
      <c r="L547" s="49"/>
    </row>
    <row r="548" spans="1:12" x14ac:dyDescent="0.35">
      <c r="A548" s="1"/>
      <c r="B548" s="302">
        <v>44523.416666666664</v>
      </c>
      <c r="C548" s="303">
        <v>16.795000000000002</v>
      </c>
      <c r="D548" s="52" t="s">
        <v>199</v>
      </c>
      <c r="E548" s="52" t="s">
        <v>202</v>
      </c>
      <c r="F548" s="150">
        <v>3.0539053043231044E-2</v>
      </c>
      <c r="G548" s="151">
        <v>0</v>
      </c>
      <c r="H548" s="152" t="str">
        <f t="shared" si="12"/>
        <v>OFF</v>
      </c>
      <c r="I548" s="36"/>
      <c r="J548" s="41"/>
      <c r="L548" s="49"/>
    </row>
    <row r="549" spans="1:12" x14ac:dyDescent="0.35">
      <c r="A549" s="1"/>
      <c r="B549" s="302">
        <v>44523.458333333336</v>
      </c>
      <c r="C549" s="303">
        <v>18.532</v>
      </c>
      <c r="D549" s="52" t="s">
        <v>199</v>
      </c>
      <c r="E549" s="52" t="s">
        <v>202</v>
      </c>
      <c r="F549" s="150">
        <v>3.1210098797386752E-2</v>
      </c>
      <c r="G549" s="151">
        <v>0</v>
      </c>
      <c r="H549" s="152" t="str">
        <f t="shared" si="12"/>
        <v>OFF</v>
      </c>
      <c r="I549" s="36"/>
      <c r="J549" s="41"/>
      <c r="L549" s="49"/>
    </row>
    <row r="550" spans="1:12" x14ac:dyDescent="0.35">
      <c r="A550" s="1"/>
      <c r="B550" s="302">
        <v>44523.5</v>
      </c>
      <c r="C550" s="303">
        <v>17.934000000000001</v>
      </c>
      <c r="D550" s="52" t="s">
        <v>199</v>
      </c>
      <c r="E550" s="52" t="s">
        <v>202</v>
      </c>
      <c r="F550" s="150">
        <v>3.0403640221540334E-2</v>
      </c>
      <c r="G550" s="151">
        <v>0</v>
      </c>
      <c r="H550" s="152" t="str">
        <f t="shared" si="12"/>
        <v>OFF</v>
      </c>
      <c r="I550" s="36"/>
      <c r="J550" s="41"/>
      <c r="L550" s="49"/>
    </row>
    <row r="551" spans="1:12" x14ac:dyDescent="0.35">
      <c r="A551" s="1"/>
      <c r="B551" s="302">
        <v>44523.541666666664</v>
      </c>
      <c r="C551" s="303">
        <v>18.416</v>
      </c>
      <c r="D551" s="52" t="s">
        <v>199</v>
      </c>
      <c r="E551" s="52" t="s">
        <v>202</v>
      </c>
      <c r="F551" s="150">
        <v>3.195689456099169E-2</v>
      </c>
      <c r="G551" s="151">
        <v>0</v>
      </c>
      <c r="H551" s="152" t="str">
        <f t="shared" si="12"/>
        <v>OFF</v>
      </c>
      <c r="I551" s="36"/>
      <c r="J551" s="41"/>
      <c r="L551" s="49"/>
    </row>
    <row r="552" spans="1:12" x14ac:dyDescent="0.35">
      <c r="A552" s="1"/>
      <c r="B552" s="302">
        <v>44523.583333333336</v>
      </c>
      <c r="C552" s="303">
        <v>17.960999999999999</v>
      </c>
      <c r="D552" s="52" t="s">
        <v>199</v>
      </c>
      <c r="E552" s="52" t="s">
        <v>202</v>
      </c>
      <c r="F552" s="150">
        <v>3.0948567785368898E-2</v>
      </c>
      <c r="G552" s="151">
        <v>0</v>
      </c>
      <c r="H552" s="152" t="str">
        <f t="shared" si="12"/>
        <v>OFF</v>
      </c>
      <c r="I552" s="36"/>
      <c r="J552" s="41"/>
      <c r="L552" s="49"/>
    </row>
    <row r="553" spans="1:12" x14ac:dyDescent="0.35">
      <c r="A553" s="1"/>
      <c r="B553" s="302">
        <v>44523.625</v>
      </c>
      <c r="C553" s="303">
        <v>16.513999999999999</v>
      </c>
      <c r="D553" s="52" t="s">
        <v>199</v>
      </c>
      <c r="E553" s="52" t="s">
        <v>202</v>
      </c>
      <c r="F553" s="150">
        <v>3.0530832191277057E-2</v>
      </c>
      <c r="G553" s="151">
        <v>0</v>
      </c>
      <c r="H553" s="152" t="str">
        <f t="shared" si="12"/>
        <v>OFF</v>
      </c>
      <c r="I553" s="36"/>
      <c r="J553" s="41"/>
      <c r="L553" s="49"/>
    </row>
    <row r="554" spans="1:12" x14ac:dyDescent="0.35">
      <c r="A554" s="1"/>
      <c r="B554" s="302">
        <v>44523.666666666664</v>
      </c>
      <c r="C554" s="303">
        <v>15.867000000000001</v>
      </c>
      <c r="D554" s="52" t="s">
        <v>199</v>
      </c>
      <c r="E554" s="52" t="s">
        <v>202</v>
      </c>
      <c r="F554" s="150">
        <v>3.0441629349185477E-2</v>
      </c>
      <c r="G554" s="151">
        <v>0</v>
      </c>
      <c r="H554" s="152" t="str">
        <f t="shared" si="12"/>
        <v>OFF</v>
      </c>
      <c r="I554" s="36"/>
      <c r="J554" s="41"/>
      <c r="L554" s="49"/>
    </row>
    <row r="555" spans="1:12" x14ac:dyDescent="0.35">
      <c r="A555" s="1"/>
      <c r="B555" s="302">
        <v>44523.708333333336</v>
      </c>
      <c r="C555" s="303">
        <v>15.199</v>
      </c>
      <c r="D555" s="52" t="s">
        <v>199</v>
      </c>
      <c r="E555" s="52" t="s">
        <v>202</v>
      </c>
      <c r="F555" s="150">
        <v>3.215901131649463E-2</v>
      </c>
      <c r="G555" s="151">
        <v>0</v>
      </c>
      <c r="H555" s="152" t="str">
        <f t="shared" si="12"/>
        <v>OFF</v>
      </c>
      <c r="I555" s="36"/>
      <c r="J555" s="41"/>
      <c r="L555" s="49"/>
    </row>
    <row r="556" spans="1:12" x14ac:dyDescent="0.35">
      <c r="A556" s="1"/>
      <c r="B556" s="302">
        <v>44523.75</v>
      </c>
      <c r="C556" s="303">
        <v>14.701000000000001</v>
      </c>
      <c r="D556" s="52" t="s">
        <v>199</v>
      </c>
      <c r="E556" s="52" t="s">
        <v>202</v>
      </c>
      <c r="F556" s="150">
        <v>3.0431443682597738E-2</v>
      </c>
      <c r="G556" s="151">
        <v>0</v>
      </c>
      <c r="H556" s="152" t="str">
        <f t="shared" si="12"/>
        <v>OFF</v>
      </c>
      <c r="I556" s="36"/>
      <c r="J556" s="41"/>
      <c r="L556" s="49"/>
    </row>
    <row r="557" spans="1:12" x14ac:dyDescent="0.35">
      <c r="A557" s="1"/>
      <c r="B557" s="302">
        <v>44523.791666666664</v>
      </c>
      <c r="C557" s="303">
        <v>14.385999999999999</v>
      </c>
      <c r="D557" s="52" t="s">
        <v>199</v>
      </c>
      <c r="E557" s="52" t="s">
        <v>202</v>
      </c>
      <c r="F557" s="150">
        <v>3.1622951961574094E-2</v>
      </c>
      <c r="G557" s="151">
        <v>0</v>
      </c>
      <c r="H557" s="152" t="str">
        <f t="shared" si="12"/>
        <v>OFF</v>
      </c>
      <c r="I557" s="36"/>
      <c r="J557" s="41"/>
      <c r="L557" s="49"/>
    </row>
    <row r="558" spans="1:12" x14ac:dyDescent="0.35">
      <c r="A558" s="1"/>
      <c r="B558" s="302">
        <v>44523.833333333336</v>
      </c>
      <c r="C558" s="303">
        <v>14.14</v>
      </c>
      <c r="D558" s="52" t="s">
        <v>199</v>
      </c>
      <c r="E558" s="52" t="s">
        <v>202</v>
      </c>
      <c r="F558" s="150">
        <v>3.1569050471267728E-2</v>
      </c>
      <c r="G558" s="151">
        <v>0</v>
      </c>
      <c r="H558" s="152" t="str">
        <f t="shared" si="12"/>
        <v>OFF</v>
      </c>
      <c r="I558" s="36"/>
      <c r="J558" s="41"/>
      <c r="L558" s="49"/>
    </row>
    <row r="559" spans="1:12" x14ac:dyDescent="0.35">
      <c r="A559" s="1"/>
      <c r="B559" s="302">
        <v>44523.875</v>
      </c>
      <c r="C559" s="303">
        <v>13.999000000000001</v>
      </c>
      <c r="D559" s="52" t="s">
        <v>199</v>
      </c>
      <c r="E559" s="52" t="s">
        <v>202</v>
      </c>
      <c r="F559" s="150">
        <v>3.1156194760164749E-2</v>
      </c>
      <c r="G559" s="151">
        <v>0</v>
      </c>
      <c r="H559" s="152" t="str">
        <f t="shared" si="12"/>
        <v>OFF</v>
      </c>
      <c r="I559" s="36"/>
      <c r="J559" s="41"/>
      <c r="L559" s="49"/>
    </row>
    <row r="560" spans="1:12" x14ac:dyDescent="0.35">
      <c r="A560" s="1"/>
      <c r="B560" s="302">
        <v>44523.916666666664</v>
      </c>
      <c r="C560" s="303">
        <v>13.920999999999999</v>
      </c>
      <c r="D560" s="52" t="s">
        <v>199</v>
      </c>
      <c r="E560" s="52" t="s">
        <v>202</v>
      </c>
      <c r="F560" s="150">
        <v>3.0234084906222612E-2</v>
      </c>
      <c r="G560" s="151">
        <v>0</v>
      </c>
      <c r="H560" s="152" t="str">
        <f t="shared" si="12"/>
        <v>OFF</v>
      </c>
      <c r="I560" s="36"/>
      <c r="J560" s="41"/>
      <c r="L560" s="49"/>
    </row>
    <row r="561" spans="1:12" x14ac:dyDescent="0.35">
      <c r="A561" s="1"/>
      <c r="B561" s="302">
        <v>44523.958333333336</v>
      </c>
      <c r="C561" s="303">
        <v>13.843999999999999</v>
      </c>
      <c r="D561" s="52" t="s">
        <v>199</v>
      </c>
      <c r="E561" s="52" t="s">
        <v>202</v>
      </c>
      <c r="F561" s="150">
        <v>3.0733878205157068E-2</v>
      </c>
      <c r="G561" s="151">
        <v>0</v>
      </c>
      <c r="H561" s="152" t="str">
        <f t="shared" si="12"/>
        <v>OFF</v>
      </c>
      <c r="I561" s="36"/>
      <c r="J561" s="41"/>
      <c r="L561" s="49"/>
    </row>
    <row r="562" spans="1:12" x14ac:dyDescent="0.35">
      <c r="A562" s="1"/>
      <c r="B562" s="302">
        <v>44524</v>
      </c>
      <c r="C562" s="303">
        <v>13.802</v>
      </c>
      <c r="D562" s="52" t="s">
        <v>199</v>
      </c>
      <c r="E562" s="52" t="s">
        <v>202</v>
      </c>
      <c r="F562" s="150">
        <v>3.0633301025071911E-2</v>
      </c>
      <c r="G562" s="151">
        <v>0</v>
      </c>
      <c r="H562" s="152" t="str">
        <f t="shared" si="12"/>
        <v>OFF</v>
      </c>
      <c r="I562" s="36"/>
      <c r="J562" s="41"/>
      <c r="L562" s="49"/>
    </row>
    <row r="563" spans="1:12" x14ac:dyDescent="0.35">
      <c r="A563" s="1"/>
      <c r="B563" s="302">
        <v>44524.041666666664</v>
      </c>
      <c r="C563" s="303">
        <v>13.78</v>
      </c>
      <c r="D563" s="52" t="s">
        <v>199</v>
      </c>
      <c r="E563" s="52" t="s">
        <v>202</v>
      </c>
      <c r="F563" s="150">
        <v>3.0488754932510083E-2</v>
      </c>
      <c r="G563" s="151">
        <v>0</v>
      </c>
      <c r="H563" s="152" t="str">
        <f t="shared" si="12"/>
        <v>OFF</v>
      </c>
      <c r="I563" s="36"/>
      <c r="J563" s="41"/>
      <c r="L563" s="49"/>
    </row>
    <row r="564" spans="1:12" x14ac:dyDescent="0.35">
      <c r="A564" s="1"/>
      <c r="B564" s="302">
        <v>44524.083333333336</v>
      </c>
      <c r="C564" s="303">
        <v>13.787000000000001</v>
      </c>
      <c r="D564" s="52" t="s">
        <v>199</v>
      </c>
      <c r="E564" s="52" t="s">
        <v>202</v>
      </c>
      <c r="F564" s="150">
        <v>3.159380295108364E-2</v>
      </c>
      <c r="G564" s="151">
        <v>0</v>
      </c>
      <c r="H564" s="152" t="str">
        <f t="shared" si="12"/>
        <v>OFF</v>
      </c>
      <c r="I564" s="36"/>
      <c r="J564" s="41"/>
      <c r="L564" s="49"/>
    </row>
    <row r="565" spans="1:12" x14ac:dyDescent="0.35">
      <c r="A565" s="1"/>
      <c r="B565" s="302">
        <v>44524.125</v>
      </c>
      <c r="C565" s="303">
        <v>13.878</v>
      </c>
      <c r="D565" s="52" t="s">
        <v>199</v>
      </c>
      <c r="E565" s="52" t="s">
        <v>202</v>
      </c>
      <c r="F565" s="150">
        <v>3.0420163960665748E-2</v>
      </c>
      <c r="G565" s="151">
        <v>0</v>
      </c>
      <c r="H565" s="152" t="str">
        <f t="shared" si="12"/>
        <v>OFF</v>
      </c>
      <c r="I565" s="36"/>
      <c r="J565" s="41"/>
      <c r="L565" s="49"/>
    </row>
    <row r="566" spans="1:12" x14ac:dyDescent="0.35">
      <c r="A566" s="1"/>
      <c r="B566" s="302">
        <v>44524.166666666664</v>
      </c>
      <c r="C566" s="303">
        <v>14.103999999999999</v>
      </c>
      <c r="D566" s="52" t="s">
        <v>199</v>
      </c>
      <c r="E566" s="52" t="s">
        <v>202</v>
      </c>
      <c r="F566" s="150">
        <v>3.0854988018401676E-2</v>
      </c>
      <c r="G566" s="151">
        <v>0</v>
      </c>
      <c r="H566" s="152" t="str">
        <f t="shared" si="12"/>
        <v>OFF</v>
      </c>
      <c r="I566" s="36"/>
      <c r="J566" s="41"/>
      <c r="L566" s="49"/>
    </row>
    <row r="567" spans="1:12" x14ac:dyDescent="0.35">
      <c r="A567" s="1"/>
      <c r="B567" s="302">
        <v>44524.208333333336</v>
      </c>
      <c r="C567" s="303">
        <v>14.093999999999999</v>
      </c>
      <c r="D567" s="52" t="s">
        <v>199</v>
      </c>
      <c r="E567" s="52" t="s">
        <v>202</v>
      </c>
      <c r="F567" s="150">
        <v>3.1025126573873688E-2</v>
      </c>
      <c r="G567" s="151">
        <v>0</v>
      </c>
      <c r="H567" s="152" t="str">
        <f t="shared" si="12"/>
        <v>OFF</v>
      </c>
      <c r="I567" s="36"/>
      <c r="J567" s="41"/>
      <c r="L567" s="49"/>
    </row>
    <row r="568" spans="1:12" x14ac:dyDescent="0.35">
      <c r="A568" s="1"/>
      <c r="B568" s="302">
        <v>44524.25</v>
      </c>
      <c r="C568" s="303">
        <v>13.971</v>
      </c>
      <c r="D568" s="52" t="s">
        <v>199</v>
      </c>
      <c r="E568" s="52" t="s">
        <v>202</v>
      </c>
      <c r="F568" s="150">
        <v>3.077740068704209E-2</v>
      </c>
      <c r="G568" s="151">
        <v>0</v>
      </c>
      <c r="H568" s="152" t="str">
        <f t="shared" si="12"/>
        <v>OFF</v>
      </c>
      <c r="I568" s="36"/>
      <c r="J568" s="41"/>
      <c r="L568" s="49"/>
    </row>
    <row r="569" spans="1:12" x14ac:dyDescent="0.35">
      <c r="A569" s="1"/>
      <c r="B569" s="302">
        <v>44524.291666666664</v>
      </c>
      <c r="C569" s="303">
        <v>14.295999999999999</v>
      </c>
      <c r="D569" s="52" t="s">
        <v>199</v>
      </c>
      <c r="E569" s="52" t="s">
        <v>202</v>
      </c>
      <c r="F569" s="150">
        <v>3.0786510332939727E-2</v>
      </c>
      <c r="G569" s="151">
        <v>0</v>
      </c>
      <c r="H569" s="152" t="str">
        <f t="shared" si="12"/>
        <v>OFF</v>
      </c>
      <c r="I569" s="36"/>
      <c r="J569" s="41"/>
      <c r="L569" s="49"/>
    </row>
    <row r="570" spans="1:12" x14ac:dyDescent="0.35">
      <c r="A570" s="1"/>
      <c r="B570" s="302">
        <v>44524.333333333336</v>
      </c>
      <c r="C570" s="303">
        <v>15.817</v>
      </c>
      <c r="D570" s="52" t="s">
        <v>199</v>
      </c>
      <c r="E570" s="52" t="s">
        <v>202</v>
      </c>
      <c r="F570" s="150">
        <v>3.1114385581543825E-2</v>
      </c>
      <c r="G570" s="151">
        <v>0</v>
      </c>
      <c r="H570" s="152" t="str">
        <f t="shared" si="12"/>
        <v>OFF</v>
      </c>
      <c r="I570" s="36"/>
      <c r="J570" s="41"/>
      <c r="L570" s="49"/>
    </row>
    <row r="571" spans="1:12" x14ac:dyDescent="0.35">
      <c r="A571" s="1"/>
      <c r="B571" s="302">
        <v>44524.375</v>
      </c>
      <c r="C571" s="303">
        <v>15.452</v>
      </c>
      <c r="D571" s="52" t="s">
        <v>199</v>
      </c>
      <c r="E571" s="52" t="s">
        <v>202</v>
      </c>
      <c r="F571" s="150">
        <v>3.1038855374613601E-2</v>
      </c>
      <c r="G571" s="151">
        <v>0</v>
      </c>
      <c r="H571" s="152" t="str">
        <f t="shared" si="12"/>
        <v>OFF</v>
      </c>
      <c r="I571" s="36"/>
      <c r="J571" s="41"/>
      <c r="L571" s="49"/>
    </row>
    <row r="572" spans="1:12" x14ac:dyDescent="0.35">
      <c r="A572" s="1"/>
      <c r="B572" s="302">
        <v>44524.416666666664</v>
      </c>
      <c r="C572" s="303">
        <v>15.079000000000001</v>
      </c>
      <c r="D572" s="52" t="s">
        <v>199</v>
      </c>
      <c r="E572" s="52" t="s">
        <v>202</v>
      </c>
      <c r="F572" s="150">
        <v>3.0439984997196738E-2</v>
      </c>
      <c r="G572" s="151">
        <v>0</v>
      </c>
      <c r="H572" s="152" t="str">
        <f t="shared" si="12"/>
        <v>OFF</v>
      </c>
      <c r="I572" s="36"/>
      <c r="J572" s="41"/>
      <c r="L572" s="49"/>
    </row>
    <row r="573" spans="1:12" x14ac:dyDescent="0.35">
      <c r="A573" s="1"/>
      <c r="B573" s="302">
        <v>44524.458333333336</v>
      </c>
      <c r="C573" s="303">
        <v>0</v>
      </c>
      <c r="D573" s="52" t="s">
        <v>207</v>
      </c>
      <c r="E573" s="52" t="s">
        <v>202</v>
      </c>
      <c r="F573" s="150">
        <v>3.0445887662186637E-2</v>
      </c>
      <c r="G573" s="151">
        <v>0</v>
      </c>
      <c r="H573" s="152" t="str">
        <f t="shared" si="12"/>
        <v>OFF</v>
      </c>
      <c r="I573" s="36"/>
      <c r="J573" s="41"/>
      <c r="L573" s="49"/>
    </row>
    <row r="574" spans="1:12" x14ac:dyDescent="0.35">
      <c r="A574" s="1"/>
      <c r="B574" s="302">
        <v>44524.5</v>
      </c>
      <c r="C574" s="303">
        <v>2.9750000000000001</v>
      </c>
      <c r="D574" s="52" t="s">
        <v>199</v>
      </c>
      <c r="E574" s="52" t="s">
        <v>202</v>
      </c>
      <c r="F574" s="150">
        <v>3.1391767797085718E-2</v>
      </c>
      <c r="G574" s="151">
        <v>0</v>
      </c>
      <c r="H574" s="152" t="str">
        <f t="shared" si="12"/>
        <v>OFF</v>
      </c>
      <c r="I574" s="36"/>
      <c r="J574" s="41"/>
      <c r="L574" s="49"/>
    </row>
    <row r="575" spans="1:12" x14ac:dyDescent="0.35">
      <c r="A575" s="1"/>
      <c r="B575" s="302">
        <v>44524.541666666664</v>
      </c>
      <c r="C575" s="303">
        <v>2.0609999999999999</v>
      </c>
      <c r="D575" s="52" t="s">
        <v>199</v>
      </c>
      <c r="E575" s="52" t="s">
        <v>202</v>
      </c>
      <c r="F575" s="150">
        <v>2.9660679599612293E-2</v>
      </c>
      <c r="G575" s="151">
        <v>0</v>
      </c>
      <c r="H575" s="152" t="str">
        <f t="shared" si="12"/>
        <v>OFF</v>
      </c>
      <c r="I575" s="36"/>
      <c r="J575" s="41"/>
      <c r="L575" s="49"/>
    </row>
    <row r="576" spans="1:12" x14ac:dyDescent="0.35">
      <c r="A576" s="1"/>
      <c r="B576" s="302">
        <v>44524.583333333336</v>
      </c>
      <c r="C576" s="303">
        <v>1.831</v>
      </c>
      <c r="D576" s="52" t="s">
        <v>199</v>
      </c>
      <c r="E576" s="52" t="s">
        <v>202</v>
      </c>
      <c r="F576" s="150">
        <v>3.1288577211776462E-2</v>
      </c>
      <c r="G576" s="151">
        <v>0</v>
      </c>
      <c r="H576" s="152" t="str">
        <f t="shared" si="12"/>
        <v>OFF</v>
      </c>
      <c r="I576" s="36"/>
      <c r="J576" s="41"/>
      <c r="L576" s="49"/>
    </row>
    <row r="577" spans="1:12" x14ac:dyDescent="0.35">
      <c r="A577" s="1"/>
      <c r="B577" s="302">
        <v>44524.625</v>
      </c>
      <c r="C577" s="303">
        <v>1.554</v>
      </c>
      <c r="D577" s="52" t="s">
        <v>199</v>
      </c>
      <c r="E577" s="52" t="s">
        <v>202</v>
      </c>
      <c r="F577" s="150">
        <v>3.1564471782283124E-2</v>
      </c>
      <c r="G577" s="151">
        <v>0</v>
      </c>
      <c r="H577" s="152" t="str">
        <f t="shared" si="12"/>
        <v>OFF</v>
      </c>
      <c r="I577" s="36"/>
      <c r="J577" s="41"/>
      <c r="L577" s="49"/>
    </row>
    <row r="578" spans="1:12" x14ac:dyDescent="0.35">
      <c r="A578" s="1"/>
      <c r="B578" s="302">
        <v>44524.666666666664</v>
      </c>
      <c r="C578" s="303">
        <v>1.343</v>
      </c>
      <c r="D578" s="52" t="s">
        <v>199</v>
      </c>
      <c r="E578" s="52" t="s">
        <v>202</v>
      </c>
      <c r="F578" s="150">
        <v>3.0607386814061898E-2</v>
      </c>
      <c r="G578" s="151">
        <v>0</v>
      </c>
      <c r="H578" s="152" t="str">
        <f t="shared" si="12"/>
        <v>OFF</v>
      </c>
      <c r="I578" s="36"/>
      <c r="J578" s="41"/>
      <c r="L578" s="49"/>
    </row>
    <row r="579" spans="1:12" x14ac:dyDescent="0.35">
      <c r="A579" s="1"/>
      <c r="B579" s="302">
        <v>44524.708333333336</v>
      </c>
      <c r="C579" s="303">
        <v>1.2769999999999999</v>
      </c>
      <c r="D579" s="52" t="s">
        <v>199</v>
      </c>
      <c r="E579" s="52" t="s">
        <v>202</v>
      </c>
      <c r="F579" s="150">
        <v>3.0358845220279651E-2</v>
      </c>
      <c r="G579" s="151">
        <v>0</v>
      </c>
      <c r="H579" s="152" t="str">
        <f t="shared" si="12"/>
        <v>OFF</v>
      </c>
      <c r="I579" s="36"/>
      <c r="J579" s="41"/>
      <c r="L579" s="49"/>
    </row>
    <row r="580" spans="1:12" x14ac:dyDescent="0.35">
      <c r="A580" s="1"/>
      <c r="B580" s="302">
        <v>44524.75</v>
      </c>
      <c r="C580" s="303">
        <v>1.1200000000000001</v>
      </c>
      <c r="D580" s="52" t="s">
        <v>199</v>
      </c>
      <c r="E580" s="52" t="s">
        <v>202</v>
      </c>
      <c r="F580" s="150">
        <v>2.9935980693051974E-2</v>
      </c>
      <c r="G580" s="151">
        <v>0</v>
      </c>
      <c r="H580" s="152" t="str">
        <f t="shared" si="12"/>
        <v>OFF</v>
      </c>
      <c r="I580" s="36"/>
      <c r="J580" s="41"/>
      <c r="L580" s="49"/>
    </row>
    <row r="581" spans="1:12" x14ac:dyDescent="0.35">
      <c r="A581" s="1"/>
      <c r="B581" s="302">
        <v>44524.791666666664</v>
      </c>
      <c r="C581" s="303">
        <v>0.753</v>
      </c>
      <c r="D581" s="52" t="s">
        <v>199</v>
      </c>
      <c r="E581" s="52" t="s">
        <v>202</v>
      </c>
      <c r="F581" s="150">
        <v>3.1438043499906837E-2</v>
      </c>
      <c r="G581" s="151">
        <v>0</v>
      </c>
      <c r="H581" s="152" t="str">
        <f t="shared" si="12"/>
        <v>OFF</v>
      </c>
      <c r="I581" s="36"/>
      <c r="J581" s="41"/>
      <c r="L581" s="49"/>
    </row>
    <row r="582" spans="1:12" x14ac:dyDescent="0.35">
      <c r="A582" s="1"/>
      <c r="B582" s="302">
        <v>44524.833333333336</v>
      </c>
      <c r="C582" s="303">
        <v>0.35199999999999998</v>
      </c>
      <c r="D582" s="52" t="s">
        <v>199</v>
      </c>
      <c r="E582" s="52" t="s">
        <v>202</v>
      </c>
      <c r="F582" s="150">
        <v>3.1514878366452899E-2</v>
      </c>
      <c r="G582" s="151">
        <v>0</v>
      </c>
      <c r="H582" s="152" t="str">
        <f t="shared" si="12"/>
        <v>OFF</v>
      </c>
      <c r="I582" s="36"/>
      <c r="J582" s="41"/>
      <c r="L582" s="49"/>
    </row>
    <row r="583" spans="1:12" x14ac:dyDescent="0.35">
      <c r="A583" s="1"/>
      <c r="B583" s="302">
        <v>44524.875</v>
      </c>
      <c r="C583" s="303">
        <v>0.40200000000000002</v>
      </c>
      <c r="D583" s="52" t="s">
        <v>199</v>
      </c>
      <c r="E583" s="52" t="s">
        <v>202</v>
      </c>
      <c r="F583" s="150">
        <v>3.0872344939330883E-2</v>
      </c>
      <c r="G583" s="151">
        <v>0</v>
      </c>
      <c r="H583" s="152" t="str">
        <f t="shared" si="12"/>
        <v>OFF</v>
      </c>
      <c r="I583" s="36"/>
      <c r="J583" s="41"/>
      <c r="L583" s="49"/>
    </row>
    <row r="584" spans="1:12" x14ac:dyDescent="0.35">
      <c r="A584" s="1"/>
      <c r="B584" s="302">
        <v>44524.916666666664</v>
      </c>
      <c r="C584" s="303">
        <v>0.67700000000000005</v>
      </c>
      <c r="D584" s="52" t="s">
        <v>199</v>
      </c>
      <c r="E584" s="52" t="s">
        <v>202</v>
      </c>
      <c r="F584" s="150">
        <v>3.1137671912379969E-2</v>
      </c>
      <c r="G584" s="151">
        <v>0</v>
      </c>
      <c r="H584" s="152" t="str">
        <f t="shared" si="12"/>
        <v>OFF</v>
      </c>
      <c r="I584" s="36"/>
      <c r="J584" s="41"/>
      <c r="L584" s="49"/>
    </row>
    <row r="585" spans="1:12" x14ac:dyDescent="0.35">
      <c r="A585" s="1"/>
      <c r="B585" s="302">
        <v>44524.958333333336</v>
      </c>
      <c r="C585" s="303">
        <v>1.552</v>
      </c>
      <c r="D585" s="52" t="s">
        <v>199</v>
      </c>
      <c r="E585" s="52" t="s">
        <v>202</v>
      </c>
      <c r="F585" s="150">
        <v>3.1066369680906949E-2</v>
      </c>
      <c r="G585" s="151">
        <v>0</v>
      </c>
      <c r="H585" s="152" t="str">
        <f t="shared" si="12"/>
        <v>OFF</v>
      </c>
      <c r="I585" s="36"/>
      <c r="J585" s="41"/>
      <c r="L585" s="49"/>
    </row>
    <row r="586" spans="1:12" x14ac:dyDescent="0.35">
      <c r="A586" s="1"/>
      <c r="B586" s="302">
        <v>44525</v>
      </c>
      <c r="C586" s="303">
        <v>1.6890000000000001</v>
      </c>
      <c r="D586" s="52" t="s">
        <v>199</v>
      </c>
      <c r="E586" s="52" t="s">
        <v>202</v>
      </c>
      <c r="F586" s="150">
        <v>3.0380830491940698E-2</v>
      </c>
      <c r="G586" s="151">
        <v>0</v>
      </c>
      <c r="H586" s="152" t="str">
        <f t="shared" si="12"/>
        <v>OFF</v>
      </c>
      <c r="I586" s="36"/>
      <c r="J586" s="41"/>
      <c r="L586" s="49"/>
    </row>
    <row r="587" spans="1:12" x14ac:dyDescent="0.35">
      <c r="A587" s="1"/>
      <c r="B587" s="302">
        <v>44525.041666666664</v>
      </c>
      <c r="C587" s="303">
        <v>2.242</v>
      </c>
      <c r="D587" s="52" t="s">
        <v>199</v>
      </c>
      <c r="E587" s="52" t="s">
        <v>202</v>
      </c>
      <c r="F587" s="150">
        <v>3.0148460152305531E-2</v>
      </c>
      <c r="G587" s="151">
        <v>0</v>
      </c>
      <c r="H587" s="152" t="str">
        <f t="shared" ref="H587:H650" si="13">IF(E587="RE","ON",IF(E587="FA","OFF",IF(E587="HE","ON",IF(E587="HA","ON",IF(E587="DP","OFF",IF(E587="DNP","OFF"))))))</f>
        <v>OFF</v>
      </c>
      <c r="I587" s="36"/>
      <c r="J587" s="41"/>
      <c r="L587" s="49"/>
    </row>
    <row r="588" spans="1:12" x14ac:dyDescent="0.35">
      <c r="A588" s="1"/>
      <c r="B588" s="302">
        <v>44525.083333333336</v>
      </c>
      <c r="C588" s="303">
        <v>2.1640000000000001</v>
      </c>
      <c r="D588" s="52" t="s">
        <v>199</v>
      </c>
      <c r="E588" s="52" t="s">
        <v>202</v>
      </c>
      <c r="F588" s="150">
        <v>2.9950604434318122E-2</v>
      </c>
      <c r="G588" s="151">
        <v>0</v>
      </c>
      <c r="H588" s="152" t="str">
        <f t="shared" si="13"/>
        <v>OFF</v>
      </c>
      <c r="I588" s="36"/>
      <c r="J588" s="41"/>
      <c r="L588" s="49"/>
    </row>
    <row r="589" spans="1:12" x14ac:dyDescent="0.35">
      <c r="A589" s="1"/>
      <c r="B589" s="302">
        <v>44525.125</v>
      </c>
      <c r="C589" s="303">
        <v>1.347</v>
      </c>
      <c r="D589" s="52" t="s">
        <v>199</v>
      </c>
      <c r="E589" s="52" t="s">
        <v>202</v>
      </c>
      <c r="F589" s="150">
        <v>3.0909987647886852E-2</v>
      </c>
      <c r="G589" s="151">
        <v>0</v>
      </c>
      <c r="H589" s="152" t="str">
        <f t="shared" si="13"/>
        <v>OFF</v>
      </c>
      <c r="I589" s="36"/>
      <c r="J589" s="41"/>
      <c r="L589" s="49"/>
    </row>
    <row r="590" spans="1:12" x14ac:dyDescent="0.35">
      <c r="A590" s="1"/>
      <c r="B590" s="302">
        <v>44525.166666666664</v>
      </c>
      <c r="C590" s="303">
        <v>0.73</v>
      </c>
      <c r="D590" s="52" t="s">
        <v>199</v>
      </c>
      <c r="E590" s="52" t="s">
        <v>202</v>
      </c>
      <c r="F590" s="150">
        <v>3.1279540770126305E-2</v>
      </c>
      <c r="G590" s="151">
        <v>0</v>
      </c>
      <c r="H590" s="152" t="str">
        <f t="shared" si="13"/>
        <v>OFF</v>
      </c>
      <c r="I590" s="36"/>
      <c r="J590" s="41"/>
      <c r="L590" s="49"/>
    </row>
    <row r="591" spans="1:12" x14ac:dyDescent="0.35">
      <c r="A591" s="1"/>
      <c r="B591" s="302">
        <v>44525.208333333336</v>
      </c>
      <c r="C591" s="303">
        <v>1.5720000000000001</v>
      </c>
      <c r="D591" s="52" t="s">
        <v>199</v>
      </c>
      <c r="E591" s="52" t="s">
        <v>202</v>
      </c>
      <c r="F591" s="150">
        <v>2.9440628858499761E-2</v>
      </c>
      <c r="G591" s="151">
        <v>0</v>
      </c>
      <c r="H591" s="152" t="str">
        <f t="shared" si="13"/>
        <v>OFF</v>
      </c>
      <c r="I591" s="36"/>
      <c r="J591" s="41"/>
      <c r="L591" s="49"/>
    </row>
    <row r="592" spans="1:12" x14ac:dyDescent="0.35">
      <c r="A592" s="1"/>
      <c r="B592" s="302">
        <v>44525.25</v>
      </c>
      <c r="C592" s="303">
        <v>2.8919999999999999</v>
      </c>
      <c r="D592" s="52" t="s">
        <v>199</v>
      </c>
      <c r="E592" s="52" t="s">
        <v>202</v>
      </c>
      <c r="F592" s="150">
        <v>3.0500763517642086E-2</v>
      </c>
      <c r="G592" s="151">
        <v>0</v>
      </c>
      <c r="H592" s="152" t="str">
        <f t="shared" si="13"/>
        <v>OFF</v>
      </c>
      <c r="I592" s="36"/>
      <c r="J592" s="41"/>
      <c r="L592" s="49"/>
    </row>
    <row r="593" spans="1:12" x14ac:dyDescent="0.35">
      <c r="A593" s="1"/>
      <c r="B593" s="302">
        <v>44525.291666666664</v>
      </c>
      <c r="C593" s="303">
        <v>0.82099999999999995</v>
      </c>
      <c r="D593" s="52" t="s">
        <v>199</v>
      </c>
      <c r="E593" s="52" t="s">
        <v>202</v>
      </c>
      <c r="F593" s="150">
        <v>3.1657535927160231E-2</v>
      </c>
      <c r="G593" s="151">
        <v>0</v>
      </c>
      <c r="H593" s="152" t="str">
        <f t="shared" si="13"/>
        <v>OFF</v>
      </c>
      <c r="I593" s="36"/>
      <c r="J593" s="41"/>
      <c r="L593" s="49"/>
    </row>
    <row r="594" spans="1:12" x14ac:dyDescent="0.35">
      <c r="A594" s="1"/>
      <c r="B594" s="302">
        <v>44525.333333333336</v>
      </c>
      <c r="C594" s="303">
        <v>1.6259999999999999</v>
      </c>
      <c r="D594" s="52" t="s">
        <v>199</v>
      </c>
      <c r="E594" s="52" t="s">
        <v>202</v>
      </c>
      <c r="F594" s="150">
        <v>3.09527996959768E-2</v>
      </c>
      <c r="G594" s="151">
        <v>0</v>
      </c>
      <c r="H594" s="152" t="str">
        <f t="shared" si="13"/>
        <v>OFF</v>
      </c>
      <c r="I594" s="36"/>
      <c r="J594" s="41"/>
      <c r="L594" s="49"/>
    </row>
    <row r="595" spans="1:12" x14ac:dyDescent="0.35">
      <c r="A595" s="1"/>
      <c r="B595" s="302">
        <v>44525.375</v>
      </c>
      <c r="C595" s="303">
        <v>3.8420000000000001</v>
      </c>
      <c r="D595" s="52" t="s">
        <v>199</v>
      </c>
      <c r="E595" s="52" t="s">
        <v>202</v>
      </c>
      <c r="F595" s="150">
        <v>3.1543929236073444E-2</v>
      </c>
      <c r="G595" s="151">
        <v>0</v>
      </c>
      <c r="H595" s="152" t="str">
        <f t="shared" si="13"/>
        <v>OFF</v>
      </c>
      <c r="I595" s="36"/>
      <c r="J595" s="41"/>
      <c r="L595" s="49"/>
    </row>
    <row r="596" spans="1:12" x14ac:dyDescent="0.35">
      <c r="A596" s="1"/>
      <c r="B596" s="302">
        <v>44525.416666666664</v>
      </c>
      <c r="C596" s="303">
        <v>1.5049999999999999</v>
      </c>
      <c r="D596" s="52" t="s">
        <v>199</v>
      </c>
      <c r="E596" s="52" t="s">
        <v>202</v>
      </c>
      <c r="F596" s="150">
        <v>3.0892915933204503E-2</v>
      </c>
      <c r="G596" s="151">
        <v>0</v>
      </c>
      <c r="H596" s="152" t="str">
        <f t="shared" si="13"/>
        <v>OFF</v>
      </c>
      <c r="I596" s="36"/>
      <c r="J596" s="41"/>
      <c r="L596" s="49"/>
    </row>
    <row r="597" spans="1:12" x14ac:dyDescent="0.35">
      <c r="A597" s="1"/>
      <c r="B597" s="302">
        <v>44525.458333333336</v>
      </c>
      <c r="C597" s="303">
        <v>2.0390000000000001</v>
      </c>
      <c r="D597" s="52" t="s">
        <v>199</v>
      </c>
      <c r="E597" s="52" t="s">
        <v>202</v>
      </c>
      <c r="F597" s="150">
        <v>3.0741198735945892E-2</v>
      </c>
      <c r="G597" s="151">
        <v>0</v>
      </c>
      <c r="H597" s="152" t="str">
        <f t="shared" si="13"/>
        <v>OFF</v>
      </c>
      <c r="I597" s="36"/>
      <c r="J597" s="41"/>
      <c r="L597" s="49"/>
    </row>
    <row r="598" spans="1:12" x14ac:dyDescent="0.35">
      <c r="A598" s="1"/>
      <c r="B598" s="302">
        <v>44525.5</v>
      </c>
      <c r="C598" s="303">
        <v>1.8480000000000001</v>
      </c>
      <c r="D598" s="52" t="s">
        <v>199</v>
      </c>
      <c r="E598" s="52" t="s">
        <v>202</v>
      </c>
      <c r="F598" s="150">
        <v>3.1497459432649644E-2</v>
      </c>
      <c r="G598" s="151">
        <v>0</v>
      </c>
      <c r="H598" s="152" t="str">
        <f t="shared" si="13"/>
        <v>OFF</v>
      </c>
      <c r="I598" s="36"/>
      <c r="J598" s="41"/>
      <c r="L598" s="49"/>
    </row>
    <row r="599" spans="1:12" x14ac:dyDescent="0.35">
      <c r="A599" s="1"/>
      <c r="B599" s="302">
        <v>44525.541666666664</v>
      </c>
      <c r="C599" s="303">
        <v>1.7090000000000001</v>
      </c>
      <c r="D599" s="52" t="s">
        <v>199</v>
      </c>
      <c r="E599" s="52" t="s">
        <v>202</v>
      </c>
      <c r="F599" s="150">
        <v>2.992515871878669E-2</v>
      </c>
      <c r="G599" s="151">
        <v>0</v>
      </c>
      <c r="H599" s="152" t="str">
        <f t="shared" si="13"/>
        <v>OFF</v>
      </c>
      <c r="I599" s="36"/>
      <c r="J599" s="41"/>
      <c r="L599" s="49"/>
    </row>
    <row r="600" spans="1:12" x14ac:dyDescent="0.35">
      <c r="A600" s="1"/>
      <c r="B600" s="302">
        <v>44525.583333333336</v>
      </c>
      <c r="C600" s="303">
        <v>1.593</v>
      </c>
      <c r="D600" s="52" t="s">
        <v>199</v>
      </c>
      <c r="E600" s="52" t="s">
        <v>202</v>
      </c>
      <c r="F600" s="150">
        <v>3.0933793299142476E-2</v>
      </c>
      <c r="G600" s="151">
        <v>0</v>
      </c>
      <c r="H600" s="152" t="str">
        <f t="shared" si="13"/>
        <v>OFF</v>
      </c>
      <c r="I600" s="36"/>
      <c r="J600" s="41"/>
      <c r="L600" s="49"/>
    </row>
    <row r="601" spans="1:12" x14ac:dyDescent="0.35">
      <c r="A601" s="1"/>
      <c r="B601" s="302">
        <v>44525.625</v>
      </c>
      <c r="C601" s="303">
        <v>1.5129999999999999</v>
      </c>
      <c r="D601" s="52" t="s">
        <v>199</v>
      </c>
      <c r="E601" s="52" t="s">
        <v>202</v>
      </c>
      <c r="F601" s="150">
        <v>3.060650519153282E-2</v>
      </c>
      <c r="G601" s="151">
        <v>0</v>
      </c>
      <c r="H601" s="152" t="str">
        <f t="shared" si="13"/>
        <v>OFF</v>
      </c>
      <c r="I601" s="36"/>
      <c r="J601" s="41"/>
      <c r="L601" s="49"/>
    </row>
    <row r="602" spans="1:12" x14ac:dyDescent="0.35">
      <c r="A602" s="1"/>
      <c r="B602" s="302">
        <v>44525.666666666664</v>
      </c>
      <c r="C602" s="303">
        <v>1.3129999999999999</v>
      </c>
      <c r="D602" s="52" t="s">
        <v>199</v>
      </c>
      <c r="E602" s="52" t="s">
        <v>202</v>
      </c>
      <c r="F602" s="150">
        <v>3.1455299595038698E-2</v>
      </c>
      <c r="G602" s="151">
        <v>0</v>
      </c>
      <c r="H602" s="152" t="str">
        <f t="shared" si="13"/>
        <v>OFF</v>
      </c>
      <c r="I602" s="36"/>
      <c r="J602" s="41"/>
      <c r="L602" s="49"/>
    </row>
    <row r="603" spans="1:12" x14ac:dyDescent="0.35">
      <c r="A603" s="1"/>
      <c r="B603" s="302">
        <v>44525.708333333336</v>
      </c>
      <c r="C603" s="303">
        <v>1.087</v>
      </c>
      <c r="D603" s="52" t="s">
        <v>199</v>
      </c>
      <c r="E603" s="52" t="s">
        <v>202</v>
      </c>
      <c r="F603" s="150">
        <v>3.0693409473553177E-2</v>
      </c>
      <c r="G603" s="151">
        <v>0</v>
      </c>
      <c r="H603" s="152" t="str">
        <f t="shared" si="13"/>
        <v>OFF</v>
      </c>
      <c r="I603" s="36"/>
      <c r="J603" s="41"/>
      <c r="L603" s="49"/>
    </row>
    <row r="604" spans="1:12" x14ac:dyDescent="0.35">
      <c r="A604" s="1"/>
      <c r="B604" s="302">
        <v>44525.75</v>
      </c>
      <c r="C604" s="303">
        <v>0.99399999999999999</v>
      </c>
      <c r="D604" s="52" t="s">
        <v>199</v>
      </c>
      <c r="E604" s="52" t="s">
        <v>202</v>
      </c>
      <c r="F604" s="150">
        <v>3.172122565375636E-2</v>
      </c>
      <c r="G604" s="151">
        <v>0</v>
      </c>
      <c r="H604" s="152" t="str">
        <f t="shared" si="13"/>
        <v>OFF</v>
      </c>
      <c r="I604" s="36"/>
      <c r="J604" s="41"/>
      <c r="L604" s="49"/>
    </row>
    <row r="605" spans="1:12" x14ac:dyDescent="0.35">
      <c r="A605" s="1"/>
      <c r="B605" s="302">
        <v>44525.791666666664</v>
      </c>
      <c r="C605" s="303">
        <v>0.69599999999999995</v>
      </c>
      <c r="D605" s="52" t="s">
        <v>199</v>
      </c>
      <c r="E605" s="52" t="s">
        <v>202</v>
      </c>
      <c r="F605" s="150">
        <v>3.1219768036499083E-2</v>
      </c>
      <c r="G605" s="151">
        <v>0</v>
      </c>
      <c r="H605" s="152" t="str">
        <f t="shared" si="13"/>
        <v>OFF</v>
      </c>
      <c r="I605" s="36"/>
      <c r="J605" s="41"/>
      <c r="L605" s="49"/>
    </row>
    <row r="606" spans="1:12" x14ac:dyDescent="0.35">
      <c r="A606" s="1"/>
      <c r="B606" s="302">
        <v>44525.833333333336</v>
      </c>
      <c r="C606" s="303">
        <v>0.40799999999999997</v>
      </c>
      <c r="D606" s="52" t="s">
        <v>199</v>
      </c>
      <c r="E606" s="52" t="s">
        <v>202</v>
      </c>
      <c r="F606" s="150">
        <v>3.1094241110885028E-2</v>
      </c>
      <c r="G606" s="151">
        <v>0</v>
      </c>
      <c r="H606" s="152" t="str">
        <f t="shared" si="13"/>
        <v>OFF</v>
      </c>
      <c r="I606" s="36"/>
      <c r="J606" s="41"/>
      <c r="L606" s="49"/>
    </row>
    <row r="607" spans="1:12" x14ac:dyDescent="0.35">
      <c r="A607" s="1"/>
      <c r="B607" s="302">
        <v>44525.875</v>
      </c>
      <c r="C607" s="303">
        <v>0.14499999999999999</v>
      </c>
      <c r="D607" s="52" t="s">
        <v>199</v>
      </c>
      <c r="E607" s="52" t="s">
        <v>202</v>
      </c>
      <c r="F607" s="150">
        <v>3.0790430604771102E-2</v>
      </c>
      <c r="G607" s="151">
        <v>0</v>
      </c>
      <c r="H607" s="152" t="str">
        <f t="shared" si="13"/>
        <v>OFF</v>
      </c>
      <c r="I607" s="36"/>
      <c r="J607" s="41"/>
      <c r="L607" s="49"/>
    </row>
    <row r="608" spans="1:12" x14ac:dyDescent="0.35">
      <c r="A608" s="1"/>
      <c r="B608" s="302">
        <v>44525.916666666664</v>
      </c>
      <c r="C608" s="303">
        <v>0</v>
      </c>
      <c r="D608" s="52" t="s">
        <v>199</v>
      </c>
      <c r="E608" s="52" t="s">
        <v>202</v>
      </c>
      <c r="F608" s="150">
        <v>3.0260740064262211E-2</v>
      </c>
      <c r="G608" s="151">
        <v>0</v>
      </c>
      <c r="H608" s="152" t="str">
        <f t="shared" si="13"/>
        <v>OFF</v>
      </c>
      <c r="I608" s="36"/>
      <c r="J608" s="41"/>
      <c r="L608" s="49"/>
    </row>
    <row r="609" spans="1:12" x14ac:dyDescent="0.35">
      <c r="A609" s="1"/>
      <c r="B609" s="302">
        <v>44525.958333333336</v>
      </c>
      <c r="C609" s="303">
        <v>0</v>
      </c>
      <c r="D609" s="52" t="s">
        <v>199</v>
      </c>
      <c r="E609" s="52" t="s">
        <v>202</v>
      </c>
      <c r="F609" s="150">
        <v>3.0515715203017529E-2</v>
      </c>
      <c r="G609" s="151">
        <v>0</v>
      </c>
      <c r="H609" s="152" t="str">
        <f t="shared" si="13"/>
        <v>OFF</v>
      </c>
      <c r="I609" s="36"/>
      <c r="J609" s="41"/>
      <c r="L609" s="49"/>
    </row>
    <row r="610" spans="1:12" x14ac:dyDescent="0.35">
      <c r="A610" s="1"/>
      <c r="B610" s="302">
        <v>44526</v>
      </c>
      <c r="C610" s="303">
        <v>0</v>
      </c>
      <c r="D610" s="52" t="s">
        <v>199</v>
      </c>
      <c r="E610" s="52" t="s">
        <v>202</v>
      </c>
      <c r="F610" s="150">
        <v>3.1098149089652111E-2</v>
      </c>
      <c r="G610" s="151">
        <v>0</v>
      </c>
      <c r="H610" s="152" t="str">
        <f t="shared" si="13"/>
        <v>OFF</v>
      </c>
      <c r="I610" s="36"/>
      <c r="J610" s="41"/>
      <c r="L610" s="49"/>
    </row>
    <row r="611" spans="1:12" x14ac:dyDescent="0.35">
      <c r="A611" s="1"/>
      <c r="B611" s="302">
        <v>44526.041666666664</v>
      </c>
      <c r="C611" s="303">
        <v>0</v>
      </c>
      <c r="D611" s="52" t="s">
        <v>199</v>
      </c>
      <c r="E611" s="52" t="s">
        <v>202</v>
      </c>
      <c r="F611" s="150">
        <v>3.1174658580383218E-2</v>
      </c>
      <c r="G611" s="151">
        <v>0</v>
      </c>
      <c r="H611" s="152" t="str">
        <f t="shared" si="13"/>
        <v>OFF</v>
      </c>
      <c r="I611" s="36"/>
      <c r="J611" s="41"/>
      <c r="L611" s="49"/>
    </row>
    <row r="612" spans="1:12" x14ac:dyDescent="0.35">
      <c r="A612" s="1"/>
      <c r="B612" s="302">
        <v>44526.083333333336</v>
      </c>
      <c r="C612" s="303">
        <v>0</v>
      </c>
      <c r="D612" s="52" t="s">
        <v>199</v>
      </c>
      <c r="E612" s="52" t="s">
        <v>202</v>
      </c>
      <c r="F612" s="150">
        <v>2.9674212079644536E-2</v>
      </c>
      <c r="G612" s="151">
        <v>0</v>
      </c>
      <c r="H612" s="152" t="str">
        <f t="shared" si="13"/>
        <v>OFF</v>
      </c>
      <c r="I612" s="36"/>
      <c r="J612" s="41"/>
      <c r="L612" s="49"/>
    </row>
    <row r="613" spans="1:12" x14ac:dyDescent="0.35">
      <c r="A613" s="1"/>
      <c r="B613" s="302">
        <v>44526.125</v>
      </c>
      <c r="C613" s="303">
        <v>0</v>
      </c>
      <c r="D613" s="52" t="s">
        <v>199</v>
      </c>
      <c r="E613" s="52" t="s">
        <v>202</v>
      </c>
      <c r="F613" s="150">
        <v>3.1253330971141823E-2</v>
      </c>
      <c r="G613" s="151">
        <v>0</v>
      </c>
      <c r="H613" s="152" t="str">
        <f t="shared" si="13"/>
        <v>OFF</v>
      </c>
      <c r="I613" s="36"/>
      <c r="J613" s="41"/>
      <c r="L613" s="49"/>
    </row>
    <row r="614" spans="1:12" x14ac:dyDescent="0.35">
      <c r="A614" s="1"/>
      <c r="B614" s="302">
        <v>44526.166666666664</v>
      </c>
      <c r="C614" s="303">
        <v>1.4999999999999999E-2</v>
      </c>
      <c r="D614" s="52" t="s">
        <v>199</v>
      </c>
      <c r="E614" s="52" t="s">
        <v>202</v>
      </c>
      <c r="F614" s="150">
        <v>3.1292109086706661E-2</v>
      </c>
      <c r="G614" s="151">
        <v>0</v>
      </c>
      <c r="H614" s="152" t="str">
        <f t="shared" si="13"/>
        <v>OFF</v>
      </c>
      <c r="I614" s="36"/>
      <c r="J614" s="41"/>
      <c r="L614" s="49"/>
    </row>
    <row r="615" spans="1:12" x14ac:dyDescent="0.35">
      <c r="A615" s="1"/>
      <c r="B615" s="302">
        <v>44526.208333333336</v>
      </c>
      <c r="C615" s="303">
        <v>0.36199999999999999</v>
      </c>
      <c r="D615" s="52" t="s">
        <v>199</v>
      </c>
      <c r="E615" s="52" t="s">
        <v>202</v>
      </c>
      <c r="F615" s="150">
        <v>3.1526357007104794E-2</v>
      </c>
      <c r="G615" s="151">
        <v>0</v>
      </c>
      <c r="H615" s="152" t="str">
        <f t="shared" si="13"/>
        <v>OFF</v>
      </c>
      <c r="I615" s="36"/>
      <c r="J615" s="41"/>
      <c r="L615" s="49"/>
    </row>
    <row r="616" spans="1:12" x14ac:dyDescent="0.35">
      <c r="A616" s="1"/>
      <c r="B616" s="302">
        <v>44526.25</v>
      </c>
      <c r="C616" s="303">
        <v>0.221</v>
      </c>
      <c r="D616" s="52" t="s">
        <v>199</v>
      </c>
      <c r="E616" s="52" t="s">
        <v>202</v>
      </c>
      <c r="F616" s="150">
        <v>3.1079569709528684E-2</v>
      </c>
      <c r="G616" s="151">
        <v>0</v>
      </c>
      <c r="H616" s="152" t="str">
        <f t="shared" si="13"/>
        <v>OFF</v>
      </c>
      <c r="I616" s="36"/>
      <c r="J616" s="41"/>
      <c r="L616" s="49"/>
    </row>
    <row r="617" spans="1:12" x14ac:dyDescent="0.35">
      <c r="A617" s="1"/>
      <c r="B617" s="302">
        <v>44526.291666666664</v>
      </c>
      <c r="C617" s="303">
        <v>0.51400000000000001</v>
      </c>
      <c r="D617" s="52" t="s">
        <v>199</v>
      </c>
      <c r="E617" s="52" t="s">
        <v>202</v>
      </c>
      <c r="F617" s="150">
        <v>3.1473819484803933E-2</v>
      </c>
      <c r="G617" s="151">
        <v>0</v>
      </c>
      <c r="H617" s="152" t="str">
        <f t="shared" si="13"/>
        <v>OFF</v>
      </c>
      <c r="I617" s="36"/>
      <c r="J617" s="41"/>
      <c r="L617" s="49"/>
    </row>
    <row r="618" spans="1:12" x14ac:dyDescent="0.35">
      <c r="A618" s="1"/>
      <c r="B618" s="302">
        <v>44526.333333333336</v>
      </c>
      <c r="C618" s="303">
        <v>1.986</v>
      </c>
      <c r="D618" s="52" t="s">
        <v>199</v>
      </c>
      <c r="E618" s="52" t="s">
        <v>202</v>
      </c>
      <c r="F618" s="150">
        <v>3.0904566030258589E-2</v>
      </c>
      <c r="G618" s="151">
        <v>0</v>
      </c>
      <c r="H618" s="152" t="str">
        <f t="shared" si="13"/>
        <v>OFF</v>
      </c>
      <c r="I618" s="36"/>
      <c r="J618" s="41"/>
      <c r="L618" s="49"/>
    </row>
    <row r="619" spans="1:12" x14ac:dyDescent="0.35">
      <c r="A619" s="1"/>
      <c r="B619" s="302">
        <v>44526.375</v>
      </c>
      <c r="C619" s="303">
        <v>1.476</v>
      </c>
      <c r="D619" s="52" t="s">
        <v>199</v>
      </c>
      <c r="E619" s="52" t="s">
        <v>202</v>
      </c>
      <c r="F619" s="150">
        <v>3.070168220973343E-2</v>
      </c>
      <c r="G619" s="151">
        <v>0</v>
      </c>
      <c r="H619" s="152" t="str">
        <f t="shared" si="13"/>
        <v>OFF</v>
      </c>
      <c r="I619" s="36"/>
      <c r="J619" s="41"/>
      <c r="L619" s="49"/>
    </row>
    <row r="620" spans="1:12" x14ac:dyDescent="0.35">
      <c r="A620" s="1"/>
      <c r="B620" s="302">
        <v>44526.416666666664</v>
      </c>
      <c r="C620" s="303">
        <v>1.1739999999999999</v>
      </c>
      <c r="D620" s="52" t="s">
        <v>199</v>
      </c>
      <c r="E620" s="52" t="s">
        <v>202</v>
      </c>
      <c r="F620" s="150">
        <v>3.0216358399400081E-2</v>
      </c>
      <c r="G620" s="151">
        <v>0</v>
      </c>
      <c r="H620" s="152" t="str">
        <f t="shared" si="13"/>
        <v>OFF</v>
      </c>
      <c r="I620" s="36"/>
      <c r="J620" s="41"/>
      <c r="L620" s="49"/>
    </row>
    <row r="621" spans="1:12" x14ac:dyDescent="0.35">
      <c r="A621" s="1"/>
      <c r="B621" s="302">
        <v>44526.458333333336</v>
      </c>
      <c r="C621" s="303">
        <v>1.2789999999999999</v>
      </c>
      <c r="D621" s="52" t="s">
        <v>199</v>
      </c>
      <c r="E621" s="52" t="s">
        <v>202</v>
      </c>
      <c r="F621" s="150">
        <v>2.9573686687129321E-2</v>
      </c>
      <c r="G621" s="151">
        <v>0</v>
      </c>
      <c r="H621" s="152" t="str">
        <f t="shared" si="13"/>
        <v>OFF</v>
      </c>
      <c r="I621" s="36"/>
      <c r="J621" s="41"/>
      <c r="L621" s="49"/>
    </row>
    <row r="622" spans="1:12" x14ac:dyDescent="0.35">
      <c r="A622" s="1"/>
      <c r="B622" s="302">
        <v>44526.5</v>
      </c>
      <c r="C622" s="303">
        <v>1.3</v>
      </c>
      <c r="D622" s="52" t="s">
        <v>199</v>
      </c>
      <c r="E622" s="52" t="s">
        <v>202</v>
      </c>
      <c r="F622" s="150">
        <v>3.0989336119366148E-2</v>
      </c>
      <c r="G622" s="151">
        <v>0</v>
      </c>
      <c r="H622" s="152" t="str">
        <f t="shared" si="13"/>
        <v>OFF</v>
      </c>
      <c r="I622" s="36"/>
      <c r="J622" s="41"/>
      <c r="L622" s="49"/>
    </row>
    <row r="623" spans="1:12" x14ac:dyDescent="0.35">
      <c r="A623" s="1"/>
      <c r="B623" s="302">
        <v>44526.541666666664</v>
      </c>
      <c r="C623" s="303">
        <v>1.246</v>
      </c>
      <c r="D623" s="52" t="s">
        <v>199</v>
      </c>
      <c r="E623" s="52" t="s">
        <v>202</v>
      </c>
      <c r="F623" s="150">
        <v>3.1075913453501889E-2</v>
      </c>
      <c r="G623" s="151">
        <v>0</v>
      </c>
      <c r="H623" s="152" t="str">
        <f t="shared" si="13"/>
        <v>OFF</v>
      </c>
      <c r="I623" s="36"/>
      <c r="J623" s="41"/>
      <c r="L623" s="49"/>
    </row>
    <row r="624" spans="1:12" x14ac:dyDescent="0.35">
      <c r="A624" s="1"/>
      <c r="B624" s="302">
        <v>44526.583333333336</v>
      </c>
      <c r="C624" s="303">
        <v>1.032</v>
      </c>
      <c r="D624" s="52" t="s">
        <v>199</v>
      </c>
      <c r="E624" s="52" t="s">
        <v>202</v>
      </c>
      <c r="F624" s="150">
        <v>3.0567030378638713E-2</v>
      </c>
      <c r="G624" s="151">
        <v>0</v>
      </c>
      <c r="H624" s="152" t="str">
        <f t="shared" si="13"/>
        <v>OFF</v>
      </c>
      <c r="I624" s="36"/>
      <c r="J624" s="41"/>
      <c r="L624" s="49"/>
    </row>
    <row r="625" spans="1:12" x14ac:dyDescent="0.35">
      <c r="A625" s="1"/>
      <c r="B625" s="302">
        <v>44526.625</v>
      </c>
      <c r="C625" s="303">
        <v>0.91400000000000003</v>
      </c>
      <c r="D625" s="52" t="s">
        <v>199</v>
      </c>
      <c r="E625" s="52" t="s">
        <v>202</v>
      </c>
      <c r="F625" s="150">
        <v>3.0939826470875415E-2</v>
      </c>
      <c r="G625" s="151">
        <v>0</v>
      </c>
      <c r="H625" s="152" t="str">
        <f t="shared" si="13"/>
        <v>OFF</v>
      </c>
      <c r="I625" s="36"/>
      <c r="J625" s="41"/>
      <c r="L625" s="49"/>
    </row>
    <row r="626" spans="1:12" x14ac:dyDescent="0.35">
      <c r="A626" s="1"/>
      <c r="B626" s="302">
        <v>44526.666666666664</v>
      </c>
      <c r="C626" s="303">
        <v>0.84299999999999997</v>
      </c>
      <c r="D626" s="52" t="s">
        <v>199</v>
      </c>
      <c r="E626" s="52" t="s">
        <v>202</v>
      </c>
      <c r="F626" s="150">
        <v>3.1416763606214003E-2</v>
      </c>
      <c r="G626" s="151">
        <v>0</v>
      </c>
      <c r="H626" s="152" t="str">
        <f t="shared" si="13"/>
        <v>OFF</v>
      </c>
      <c r="I626" s="36"/>
      <c r="J626" s="41"/>
      <c r="L626" s="49"/>
    </row>
    <row r="627" spans="1:12" x14ac:dyDescent="0.35">
      <c r="A627" s="1"/>
      <c r="B627" s="302">
        <v>44526.708333333336</v>
      </c>
      <c r="C627" s="303">
        <v>0.66</v>
      </c>
      <c r="D627" s="52" t="s">
        <v>199</v>
      </c>
      <c r="E627" s="52" t="s">
        <v>202</v>
      </c>
      <c r="F627" s="150">
        <v>3.1153263095910631E-2</v>
      </c>
      <c r="G627" s="151">
        <v>0</v>
      </c>
      <c r="H627" s="152" t="str">
        <f t="shared" si="13"/>
        <v>OFF</v>
      </c>
      <c r="I627" s="36"/>
      <c r="J627" s="41"/>
      <c r="L627" s="49"/>
    </row>
    <row r="628" spans="1:12" x14ac:dyDescent="0.35">
      <c r="A628" s="1"/>
      <c r="B628" s="302">
        <v>44526.75</v>
      </c>
      <c r="C628" s="303">
        <v>0.63100000000000001</v>
      </c>
      <c r="D628" s="52" t="s">
        <v>199</v>
      </c>
      <c r="E628" s="52" t="s">
        <v>202</v>
      </c>
      <c r="F628" s="150">
        <v>3.0734455636814102E-2</v>
      </c>
      <c r="G628" s="151">
        <v>0</v>
      </c>
      <c r="H628" s="152" t="str">
        <f t="shared" si="13"/>
        <v>OFF</v>
      </c>
      <c r="I628" s="36"/>
      <c r="J628" s="41"/>
      <c r="L628" s="49"/>
    </row>
    <row r="629" spans="1:12" x14ac:dyDescent="0.35">
      <c r="A629" s="1"/>
      <c r="B629" s="302">
        <v>44526.791666666664</v>
      </c>
      <c r="C629" s="303">
        <v>0.375</v>
      </c>
      <c r="D629" s="52" t="s">
        <v>199</v>
      </c>
      <c r="E629" s="52" t="s">
        <v>202</v>
      </c>
      <c r="F629" s="150">
        <v>3.0761450153988554E-2</v>
      </c>
      <c r="G629" s="151">
        <v>0</v>
      </c>
      <c r="H629" s="152" t="str">
        <f t="shared" si="13"/>
        <v>OFF</v>
      </c>
      <c r="I629" s="36"/>
      <c r="J629" s="41"/>
      <c r="L629" s="49"/>
    </row>
    <row r="630" spans="1:12" x14ac:dyDescent="0.35">
      <c r="A630" s="1"/>
      <c r="B630" s="302">
        <v>44526.833333333336</v>
      </c>
      <c r="C630" s="303">
        <v>9.7000000000000003E-2</v>
      </c>
      <c r="D630" s="52" t="s">
        <v>199</v>
      </c>
      <c r="E630" s="52" t="s">
        <v>202</v>
      </c>
      <c r="F630" s="150">
        <v>3.1546544338430564E-2</v>
      </c>
      <c r="G630" s="151">
        <v>0</v>
      </c>
      <c r="H630" s="152" t="str">
        <f t="shared" si="13"/>
        <v>OFF</v>
      </c>
      <c r="I630" s="36"/>
      <c r="J630" s="41"/>
      <c r="L630" s="49"/>
    </row>
    <row r="631" spans="1:12" x14ac:dyDescent="0.35">
      <c r="A631" s="1"/>
      <c r="B631" s="302">
        <v>44526.875</v>
      </c>
      <c r="C631" s="303">
        <v>1.7999999999999999E-2</v>
      </c>
      <c r="D631" s="52" t="s">
        <v>199</v>
      </c>
      <c r="E631" s="52" t="s">
        <v>202</v>
      </c>
      <c r="F631" s="150">
        <v>3.0583813669522758E-2</v>
      </c>
      <c r="G631" s="151">
        <v>0</v>
      </c>
      <c r="H631" s="152" t="str">
        <f t="shared" si="13"/>
        <v>OFF</v>
      </c>
      <c r="I631" s="36"/>
      <c r="J631" s="41"/>
      <c r="L631" s="49"/>
    </row>
    <row r="632" spans="1:12" x14ac:dyDescent="0.35">
      <c r="A632" s="1"/>
      <c r="B632" s="302">
        <v>44526.916666666664</v>
      </c>
      <c r="C632" s="303">
        <v>6.0000000000000001E-3</v>
      </c>
      <c r="D632" s="52" t="s">
        <v>199</v>
      </c>
      <c r="E632" s="52" t="s">
        <v>202</v>
      </c>
      <c r="F632" s="150">
        <v>3.117985956330134E-2</v>
      </c>
      <c r="G632" s="151">
        <v>1.1761738533249455</v>
      </c>
      <c r="H632" s="152" t="str">
        <f t="shared" si="13"/>
        <v>OFF</v>
      </c>
      <c r="I632" s="36"/>
      <c r="J632" s="41"/>
      <c r="L632" s="49"/>
    </row>
    <row r="633" spans="1:12" x14ac:dyDescent="0.35">
      <c r="A633" s="1"/>
      <c r="B633" s="302">
        <v>44526.958333333336</v>
      </c>
      <c r="C633" s="303">
        <v>3.6999999999999998E-2</v>
      </c>
      <c r="D633" s="52" t="s">
        <v>199</v>
      </c>
      <c r="E633" s="52" t="s">
        <v>202</v>
      </c>
      <c r="F633" s="150">
        <v>3.129736063069035E-2</v>
      </c>
      <c r="G633" s="151">
        <v>15.967706856219449</v>
      </c>
      <c r="H633" s="152" t="str">
        <f t="shared" si="13"/>
        <v>OFF</v>
      </c>
      <c r="I633" s="36"/>
      <c r="J633" s="41"/>
      <c r="L633" s="49"/>
    </row>
    <row r="634" spans="1:12" x14ac:dyDescent="0.35">
      <c r="A634" s="1"/>
      <c r="B634" s="302">
        <v>44527</v>
      </c>
      <c r="C634" s="303">
        <v>9.7000000000000003E-2</v>
      </c>
      <c r="D634" s="52" t="s">
        <v>199</v>
      </c>
      <c r="E634" s="52" t="s">
        <v>202</v>
      </c>
      <c r="F634" s="150">
        <v>3.1285494934241084E-2</v>
      </c>
      <c r="G634" s="151">
        <v>34.645996815698595</v>
      </c>
      <c r="H634" s="152" t="str">
        <f t="shared" si="13"/>
        <v>OFF</v>
      </c>
      <c r="I634" s="36"/>
      <c r="J634" s="41"/>
      <c r="L634" s="49"/>
    </row>
    <row r="635" spans="1:12" x14ac:dyDescent="0.35">
      <c r="A635" s="1"/>
      <c r="B635" s="302">
        <v>44527.041666666664</v>
      </c>
      <c r="C635" s="303">
        <v>0.11799999999999999</v>
      </c>
      <c r="D635" s="52" t="s">
        <v>199</v>
      </c>
      <c r="E635" s="52" t="s">
        <v>202</v>
      </c>
      <c r="F635" s="150">
        <v>3.0255233104298833E-2</v>
      </c>
      <c r="G635" s="151">
        <v>53.324286775177733</v>
      </c>
      <c r="H635" s="152" t="str">
        <f t="shared" si="13"/>
        <v>OFF</v>
      </c>
      <c r="I635" s="36"/>
      <c r="J635" s="41"/>
      <c r="L635" s="49"/>
    </row>
    <row r="636" spans="1:12" x14ac:dyDescent="0.35">
      <c r="A636" s="1"/>
      <c r="B636" s="302">
        <v>44527.083333333336</v>
      </c>
      <c r="C636" s="303">
        <v>0.18</v>
      </c>
      <c r="D636" s="52" t="s">
        <v>199</v>
      </c>
      <c r="E636" s="52" t="s">
        <v>202</v>
      </c>
      <c r="F636" s="150">
        <v>3.0755891236170917E-2</v>
      </c>
      <c r="G636" s="151">
        <v>72.00257673465687</v>
      </c>
      <c r="H636" s="152" t="str">
        <f t="shared" si="13"/>
        <v>OFF</v>
      </c>
      <c r="I636" s="36"/>
      <c r="J636" s="41"/>
      <c r="L636" s="49"/>
    </row>
    <row r="637" spans="1:12" x14ac:dyDescent="0.35">
      <c r="A637" s="1"/>
      <c r="B637" s="302">
        <v>44527.125</v>
      </c>
      <c r="C637" s="303">
        <v>0.36799999999999999</v>
      </c>
      <c r="D637" s="52" t="s">
        <v>199</v>
      </c>
      <c r="E637" s="52" t="s">
        <v>202</v>
      </c>
      <c r="F637" s="150">
        <v>3.1010621717807892E-2</v>
      </c>
      <c r="G637" s="151">
        <v>90.680866694136014</v>
      </c>
      <c r="H637" s="152" t="str">
        <f t="shared" si="13"/>
        <v>OFF</v>
      </c>
      <c r="I637" s="36"/>
      <c r="J637" s="41"/>
      <c r="L637" s="49"/>
    </row>
    <row r="638" spans="1:12" x14ac:dyDescent="0.35">
      <c r="A638" s="1"/>
      <c r="B638" s="302">
        <v>44527.166666666664</v>
      </c>
      <c r="C638" s="303">
        <v>0.48099999999999998</v>
      </c>
      <c r="D638" s="52" t="s">
        <v>199</v>
      </c>
      <c r="E638" s="52" t="s">
        <v>202</v>
      </c>
      <c r="F638" s="150">
        <v>3.0301862606239315E-2</v>
      </c>
      <c r="G638" s="151">
        <v>109.35915665361516</v>
      </c>
      <c r="H638" s="152" t="str">
        <f t="shared" si="13"/>
        <v>OFF</v>
      </c>
      <c r="I638" s="36"/>
      <c r="J638" s="41"/>
      <c r="L638" s="49"/>
    </row>
    <row r="639" spans="1:12" x14ac:dyDescent="0.35">
      <c r="A639" s="1"/>
      <c r="B639" s="302">
        <v>44527.208333333336</v>
      </c>
      <c r="C639" s="303">
        <v>0.435</v>
      </c>
      <c r="D639" s="52" t="s">
        <v>199</v>
      </c>
      <c r="E639" s="52" t="s">
        <v>202</v>
      </c>
      <c r="F639" s="150">
        <v>3.1013995949735099E-2</v>
      </c>
      <c r="G639" s="151">
        <v>128.03744661309429</v>
      </c>
      <c r="H639" s="152" t="str">
        <f t="shared" si="13"/>
        <v>OFF</v>
      </c>
      <c r="I639" s="36"/>
      <c r="J639" s="41"/>
      <c r="L639" s="49"/>
    </row>
    <row r="640" spans="1:12" x14ac:dyDescent="0.35">
      <c r="A640" s="1"/>
      <c r="B640" s="302">
        <v>44527.25</v>
      </c>
      <c r="C640" s="303">
        <v>0.42499999999999999</v>
      </c>
      <c r="D640" s="52" t="s">
        <v>199</v>
      </c>
      <c r="E640" s="52" t="s">
        <v>202</v>
      </c>
      <c r="F640" s="150">
        <v>3.1188143510356738E-2</v>
      </c>
      <c r="G640" s="151">
        <v>143.19326932489093</v>
      </c>
      <c r="H640" s="152" t="str">
        <f t="shared" si="13"/>
        <v>OFF</v>
      </c>
      <c r="I640" s="36"/>
      <c r="J640" s="41"/>
      <c r="L640" s="49"/>
    </row>
    <row r="641" spans="1:12" x14ac:dyDescent="0.35">
      <c r="A641" s="1"/>
      <c r="B641" s="302">
        <v>44527.291666666664</v>
      </c>
      <c r="C641" s="303">
        <v>0.98399999999999999</v>
      </c>
      <c r="D641" s="52" t="s">
        <v>199</v>
      </c>
      <c r="E641" s="52" t="s">
        <v>202</v>
      </c>
      <c r="F641" s="150">
        <v>3.1503149128141082E-2</v>
      </c>
      <c r="G641" s="151">
        <v>130.49535895062692</v>
      </c>
      <c r="H641" s="152" t="str">
        <f t="shared" si="13"/>
        <v>OFF</v>
      </c>
      <c r="I641" s="36"/>
      <c r="J641" s="41"/>
      <c r="L641" s="49"/>
    </row>
    <row r="642" spans="1:12" x14ac:dyDescent="0.35">
      <c r="A642" s="1"/>
      <c r="B642" s="302">
        <v>44527.333333333336</v>
      </c>
      <c r="C642" s="303">
        <v>2.0640000000000001</v>
      </c>
      <c r="D642" s="52" t="s">
        <v>199</v>
      </c>
      <c r="E642" s="52" t="s">
        <v>202</v>
      </c>
      <c r="F642" s="150">
        <v>3.1275245934671507E-2</v>
      </c>
      <c r="G642" s="151">
        <v>111.82024994016763</v>
      </c>
      <c r="H642" s="152" t="str">
        <f t="shared" si="13"/>
        <v>OFF</v>
      </c>
      <c r="I642" s="36"/>
      <c r="J642" s="41"/>
      <c r="L642" s="49"/>
    </row>
    <row r="643" spans="1:12" x14ac:dyDescent="0.35">
      <c r="A643" s="1"/>
      <c r="B643" s="302">
        <v>44527.375</v>
      </c>
      <c r="C643" s="303">
        <v>1.381</v>
      </c>
      <c r="D643" s="52" t="s">
        <v>199</v>
      </c>
      <c r="E643" s="52" t="s">
        <v>202</v>
      </c>
      <c r="F643" s="150">
        <v>3.1400593324377647E-2</v>
      </c>
      <c r="G643" s="151">
        <v>93.145140929708333</v>
      </c>
      <c r="H643" s="152" t="str">
        <f t="shared" si="13"/>
        <v>OFF</v>
      </c>
      <c r="I643" s="36"/>
      <c r="J643" s="41"/>
      <c r="L643" s="49"/>
    </row>
    <row r="644" spans="1:12" x14ac:dyDescent="0.35">
      <c r="A644" s="1"/>
      <c r="B644" s="302">
        <v>44527.416666666664</v>
      </c>
      <c r="C644" s="303">
        <v>1.0049999999999999</v>
      </c>
      <c r="D644" s="52" t="s">
        <v>199</v>
      </c>
      <c r="E644" s="52" t="s">
        <v>202</v>
      </c>
      <c r="F644" s="150">
        <v>3.1213475740897348E-2</v>
      </c>
      <c r="G644" s="151">
        <v>74.470031919249053</v>
      </c>
      <c r="H644" s="152" t="str">
        <f t="shared" si="13"/>
        <v>OFF</v>
      </c>
      <c r="I644" s="36"/>
      <c r="J644" s="41"/>
      <c r="L644" s="49"/>
    </row>
    <row r="645" spans="1:12" x14ac:dyDescent="0.35">
      <c r="A645" s="1"/>
      <c r="B645" s="302">
        <v>44527.458333333336</v>
      </c>
      <c r="C645" s="303">
        <v>1.214</v>
      </c>
      <c r="D645" s="52" t="s">
        <v>199</v>
      </c>
      <c r="E645" s="52" t="s">
        <v>202</v>
      </c>
      <c r="F645" s="150">
        <v>3.0122526873976804E-2</v>
      </c>
      <c r="G645" s="151">
        <v>55.794922908789729</v>
      </c>
      <c r="H645" s="152" t="str">
        <f t="shared" si="13"/>
        <v>OFF</v>
      </c>
      <c r="I645" s="36"/>
      <c r="J645" s="41"/>
      <c r="L645" s="49"/>
    </row>
    <row r="646" spans="1:12" x14ac:dyDescent="0.35">
      <c r="A646" s="1"/>
      <c r="B646" s="302">
        <v>44527.5</v>
      </c>
      <c r="C646" s="303">
        <v>1.339</v>
      </c>
      <c r="D646" s="52" t="s">
        <v>199</v>
      </c>
      <c r="E646" s="52" t="s">
        <v>202</v>
      </c>
      <c r="F646" s="150">
        <v>3.050181727098393E-2</v>
      </c>
      <c r="G646" s="151">
        <v>37.119813898330442</v>
      </c>
      <c r="H646" s="152" t="str">
        <f t="shared" si="13"/>
        <v>OFF</v>
      </c>
      <c r="I646" s="36"/>
      <c r="J646" s="41"/>
      <c r="L646" s="49"/>
    </row>
    <row r="647" spans="1:12" x14ac:dyDescent="0.35">
      <c r="A647" s="1"/>
      <c r="B647" s="302">
        <v>44527.541666666664</v>
      </c>
      <c r="C647" s="303">
        <v>1.298</v>
      </c>
      <c r="D647" s="52" t="s">
        <v>199</v>
      </c>
      <c r="E647" s="52" t="s">
        <v>202</v>
      </c>
      <c r="F647" s="150">
        <v>3.1294489026452037E-2</v>
      </c>
      <c r="G647" s="151">
        <v>18.444704887871147</v>
      </c>
      <c r="H647" s="152" t="str">
        <f t="shared" si="13"/>
        <v>OFF</v>
      </c>
      <c r="I647" s="36"/>
      <c r="J647" s="41"/>
      <c r="L647" s="49"/>
    </row>
    <row r="648" spans="1:12" x14ac:dyDescent="0.35">
      <c r="A648" s="1"/>
      <c r="B648" s="302">
        <v>44527.583333333336</v>
      </c>
      <c r="C648" s="303">
        <v>1.2949999999999999</v>
      </c>
      <c r="D648" s="52" t="s">
        <v>199</v>
      </c>
      <c r="E648" s="52" t="s">
        <v>202</v>
      </c>
      <c r="F648" s="150">
        <v>3.0715529123557555E-2</v>
      </c>
      <c r="G648" s="151">
        <v>2.2206078702297032</v>
      </c>
      <c r="H648" s="152" t="str">
        <f t="shared" si="13"/>
        <v>OFF</v>
      </c>
      <c r="I648" s="36"/>
      <c r="J648" s="41"/>
      <c r="L648" s="49"/>
    </row>
    <row r="649" spans="1:12" x14ac:dyDescent="0.35">
      <c r="A649" s="1"/>
      <c r="B649" s="302">
        <v>44527.625</v>
      </c>
      <c r="C649" s="303">
        <v>1.125</v>
      </c>
      <c r="D649" s="52" t="s">
        <v>199</v>
      </c>
      <c r="E649" s="52" t="s">
        <v>202</v>
      </c>
      <c r="F649" s="150">
        <v>3.1518649260854854E-2</v>
      </c>
      <c r="G649" s="151">
        <v>0</v>
      </c>
      <c r="H649" s="152" t="str">
        <f t="shared" si="13"/>
        <v>OFF</v>
      </c>
      <c r="I649" s="36"/>
      <c r="J649" s="41"/>
      <c r="L649" s="49"/>
    </row>
    <row r="650" spans="1:12" x14ac:dyDescent="0.35">
      <c r="A650" s="1"/>
      <c r="B650" s="302">
        <v>44527.666666666664</v>
      </c>
      <c r="C650" s="303">
        <v>0.98699999999999999</v>
      </c>
      <c r="D650" s="52" t="s">
        <v>199</v>
      </c>
      <c r="E650" s="52" t="s">
        <v>202</v>
      </c>
      <c r="F650" s="150">
        <v>3.1159887190322293E-2</v>
      </c>
      <c r="G650" s="151">
        <v>0</v>
      </c>
      <c r="H650" s="152" t="str">
        <f t="shared" si="13"/>
        <v>OFF</v>
      </c>
      <c r="I650" s="36"/>
      <c r="J650" s="41"/>
      <c r="L650" s="49"/>
    </row>
    <row r="651" spans="1:12" x14ac:dyDescent="0.35">
      <c r="A651" s="1"/>
      <c r="B651" s="302">
        <v>44527.708333333336</v>
      </c>
      <c r="C651" s="303">
        <v>0.94699999999999995</v>
      </c>
      <c r="D651" s="52" t="s">
        <v>199</v>
      </c>
      <c r="E651" s="52" t="s">
        <v>202</v>
      </c>
      <c r="F651" s="150">
        <v>3.0858927802937315E-2</v>
      </c>
      <c r="G651" s="151">
        <v>0</v>
      </c>
      <c r="H651" s="152" t="str">
        <f t="shared" ref="H651:H714" si="14">IF(E651="RE","ON",IF(E651="FA","OFF",IF(E651="HE","ON",IF(E651="HA","ON",IF(E651="DP","OFF",IF(E651="DNP","OFF"))))))</f>
        <v>OFF</v>
      </c>
      <c r="I651" s="36"/>
      <c r="J651" s="41"/>
      <c r="L651" s="49"/>
    </row>
    <row r="652" spans="1:12" x14ac:dyDescent="0.35">
      <c r="A652" s="1"/>
      <c r="B652" s="302">
        <v>44527.75</v>
      </c>
      <c r="C652" s="303">
        <v>0.89700000000000002</v>
      </c>
      <c r="D652" s="52" t="s">
        <v>199</v>
      </c>
      <c r="E652" s="52" t="s">
        <v>202</v>
      </c>
      <c r="F652" s="150">
        <v>3.0719133671762672E-2</v>
      </c>
      <c r="G652" s="151">
        <v>0</v>
      </c>
      <c r="H652" s="152" t="str">
        <f t="shared" si="14"/>
        <v>OFF</v>
      </c>
      <c r="I652" s="36"/>
      <c r="J652" s="41"/>
      <c r="L652" s="49"/>
    </row>
    <row r="653" spans="1:12" x14ac:dyDescent="0.35">
      <c r="A653" s="1"/>
      <c r="B653" s="302">
        <v>44527.791666666664</v>
      </c>
      <c r="C653" s="303">
        <v>0.72699999999999998</v>
      </c>
      <c r="D653" s="52" t="s">
        <v>199</v>
      </c>
      <c r="E653" s="52" t="s">
        <v>202</v>
      </c>
      <c r="F653" s="150">
        <v>3.0736909516816353E-2</v>
      </c>
      <c r="G653" s="151">
        <v>0</v>
      </c>
      <c r="H653" s="152" t="str">
        <f t="shared" si="14"/>
        <v>OFF</v>
      </c>
      <c r="I653" s="36"/>
      <c r="J653" s="41"/>
      <c r="L653" s="49"/>
    </row>
    <row r="654" spans="1:12" x14ac:dyDescent="0.35">
      <c r="A654" s="1"/>
      <c r="B654" s="302">
        <v>44527.833333333336</v>
      </c>
      <c r="C654" s="303">
        <v>0.443</v>
      </c>
      <c r="D654" s="52" t="s">
        <v>199</v>
      </c>
      <c r="E654" s="52" t="s">
        <v>202</v>
      </c>
      <c r="F654" s="150">
        <v>3.2586108214069848E-2</v>
      </c>
      <c r="G654" s="151">
        <v>0</v>
      </c>
      <c r="H654" s="152" t="str">
        <f t="shared" si="14"/>
        <v>OFF</v>
      </c>
      <c r="I654" s="36"/>
      <c r="J654" s="41"/>
      <c r="L654" s="49"/>
    </row>
    <row r="655" spans="1:12" x14ac:dyDescent="0.35">
      <c r="A655" s="1"/>
      <c r="B655" s="302">
        <v>44527.875</v>
      </c>
      <c r="C655" s="303">
        <v>0.32600000000000001</v>
      </c>
      <c r="D655" s="52" t="s">
        <v>199</v>
      </c>
      <c r="E655" s="52" t="s">
        <v>202</v>
      </c>
      <c r="F655" s="150">
        <v>3.0946897097674324E-2</v>
      </c>
      <c r="G655" s="151">
        <v>0</v>
      </c>
      <c r="H655" s="152" t="str">
        <f t="shared" si="14"/>
        <v>OFF</v>
      </c>
      <c r="I655" s="36"/>
      <c r="J655" s="41"/>
      <c r="L655" s="49"/>
    </row>
    <row r="656" spans="1:12" x14ac:dyDescent="0.35">
      <c r="A656" s="1"/>
      <c r="B656" s="302">
        <v>44527.916666666664</v>
      </c>
      <c r="C656" s="303">
        <v>0.82499999999999996</v>
      </c>
      <c r="D656" s="52" t="s">
        <v>199</v>
      </c>
      <c r="E656" s="52" t="s">
        <v>202</v>
      </c>
      <c r="F656" s="150">
        <v>3.0498281850191128E-2</v>
      </c>
      <c r="G656" s="151">
        <v>4.3408954970518341</v>
      </c>
      <c r="H656" s="152" t="str">
        <f t="shared" si="14"/>
        <v>OFF</v>
      </c>
      <c r="I656" s="36"/>
      <c r="J656" s="41"/>
      <c r="L656" s="49"/>
    </row>
    <row r="657" spans="1:12" x14ac:dyDescent="0.35">
      <c r="A657" s="1"/>
      <c r="B657" s="302">
        <v>44527.958333333336</v>
      </c>
      <c r="C657" s="303">
        <v>2.1059999999999999</v>
      </c>
      <c r="D657" s="52" t="s">
        <v>199</v>
      </c>
      <c r="E657" s="52" t="s">
        <v>202</v>
      </c>
      <c r="F657" s="150">
        <v>3.0976890879333464E-2</v>
      </c>
      <c r="G657" s="151">
        <v>22.206920821269904</v>
      </c>
      <c r="H657" s="152" t="str">
        <f t="shared" si="14"/>
        <v>OFF</v>
      </c>
      <c r="I657" s="36"/>
      <c r="J657" s="41"/>
      <c r="L657" s="49"/>
    </row>
    <row r="658" spans="1:12" x14ac:dyDescent="0.35">
      <c r="A658" s="1"/>
      <c r="B658" s="302">
        <v>44528</v>
      </c>
      <c r="C658" s="303">
        <v>2.093</v>
      </c>
      <c r="D658" s="52" t="s">
        <v>199</v>
      </c>
      <c r="E658" s="52" t="s">
        <v>202</v>
      </c>
      <c r="F658" s="150">
        <v>3.0641226715731423E-2</v>
      </c>
      <c r="G658" s="151">
        <v>41.044144859977507</v>
      </c>
      <c r="H658" s="152" t="str">
        <f t="shared" si="14"/>
        <v>OFF</v>
      </c>
      <c r="I658" s="36"/>
      <c r="J658" s="41"/>
      <c r="L658" s="49"/>
    </row>
    <row r="659" spans="1:12" x14ac:dyDescent="0.35">
      <c r="A659" s="1"/>
      <c r="B659" s="302">
        <v>44528.041666666664</v>
      </c>
      <c r="C659" s="303">
        <v>1.714</v>
      </c>
      <c r="D659" s="52" t="s">
        <v>199</v>
      </c>
      <c r="E659" s="52" t="s">
        <v>202</v>
      </c>
      <c r="F659" s="150">
        <v>3.0736667890565752E-2</v>
      </c>
      <c r="G659" s="151">
        <v>59.88136889868511</v>
      </c>
      <c r="H659" s="152" t="str">
        <f t="shared" si="14"/>
        <v>OFF</v>
      </c>
      <c r="I659" s="36"/>
      <c r="J659" s="41"/>
      <c r="L659" s="49"/>
    </row>
    <row r="660" spans="1:12" x14ac:dyDescent="0.35">
      <c r="A660" s="1"/>
      <c r="B660" s="302">
        <v>44528.083333333336</v>
      </c>
      <c r="C660" s="303">
        <v>1.5569999999999999</v>
      </c>
      <c r="D660" s="52" t="s">
        <v>199</v>
      </c>
      <c r="E660" s="52" t="s">
        <v>202</v>
      </c>
      <c r="F660" s="150">
        <v>3.0918943697704329E-2</v>
      </c>
      <c r="G660" s="151">
        <v>78.718592937392714</v>
      </c>
      <c r="H660" s="152" t="str">
        <f t="shared" si="14"/>
        <v>OFF</v>
      </c>
      <c r="I660" s="36"/>
      <c r="J660" s="41"/>
      <c r="L660" s="49"/>
    </row>
    <row r="661" spans="1:12" x14ac:dyDescent="0.35">
      <c r="A661" s="1"/>
      <c r="B661" s="302">
        <v>44528.125</v>
      </c>
      <c r="C661" s="303">
        <v>1.369</v>
      </c>
      <c r="D661" s="52" t="s">
        <v>199</v>
      </c>
      <c r="E661" s="52" t="s">
        <v>202</v>
      </c>
      <c r="F661" s="150">
        <v>3.0652718458698627E-2</v>
      </c>
      <c r="G661" s="151">
        <v>97.555816976100317</v>
      </c>
      <c r="H661" s="152" t="str">
        <f t="shared" si="14"/>
        <v>OFF</v>
      </c>
      <c r="I661" s="36"/>
      <c r="J661" s="41"/>
      <c r="L661" s="49"/>
    </row>
    <row r="662" spans="1:12" x14ac:dyDescent="0.35">
      <c r="A662" s="1"/>
      <c r="B662" s="302">
        <v>44528.166666666664</v>
      </c>
      <c r="C662" s="303">
        <v>1.093</v>
      </c>
      <c r="D662" s="52" t="s">
        <v>199</v>
      </c>
      <c r="E662" s="52" t="s">
        <v>202</v>
      </c>
      <c r="F662" s="150">
        <v>3.1838808133008545E-2</v>
      </c>
      <c r="G662" s="151">
        <v>116.39304101480792</v>
      </c>
      <c r="H662" s="152" t="str">
        <f t="shared" si="14"/>
        <v>OFF</v>
      </c>
      <c r="I662" s="36"/>
      <c r="J662" s="41"/>
      <c r="L662" s="49"/>
    </row>
    <row r="663" spans="1:12" x14ac:dyDescent="0.35">
      <c r="A663" s="1"/>
      <c r="B663" s="302">
        <v>44528.208333333336</v>
      </c>
      <c r="C663" s="303">
        <v>0.76300000000000001</v>
      </c>
      <c r="D663" s="52" t="s">
        <v>199</v>
      </c>
      <c r="E663" s="52" t="s">
        <v>202</v>
      </c>
      <c r="F663" s="150">
        <v>3.0740682922598805E-2</v>
      </c>
      <c r="G663" s="151">
        <v>135.23026505351555</v>
      </c>
      <c r="H663" s="152" t="str">
        <f t="shared" si="14"/>
        <v>OFF</v>
      </c>
      <c r="I663" s="36"/>
      <c r="J663" s="41"/>
      <c r="L663" s="49"/>
    </row>
    <row r="664" spans="1:12" x14ac:dyDescent="0.35">
      <c r="A664" s="1"/>
      <c r="B664" s="302">
        <v>44528.25</v>
      </c>
      <c r="C664" s="303">
        <v>0.56100000000000005</v>
      </c>
      <c r="D664" s="52" t="s">
        <v>199</v>
      </c>
      <c r="E664" s="52" t="s">
        <v>202</v>
      </c>
      <c r="F664" s="150">
        <v>3.072702540220033E-2</v>
      </c>
      <c r="G664" s="151">
        <v>141.2578185227818</v>
      </c>
      <c r="H664" s="152" t="str">
        <f t="shared" si="14"/>
        <v>OFF</v>
      </c>
      <c r="I664" s="36"/>
      <c r="J664" s="41"/>
      <c r="L664" s="49"/>
    </row>
    <row r="665" spans="1:12" x14ac:dyDescent="0.35">
      <c r="A665" s="1"/>
      <c r="B665" s="302">
        <v>44528.291666666664</v>
      </c>
      <c r="C665" s="303">
        <v>0.97299999999999998</v>
      </c>
      <c r="D665" s="52" t="s">
        <v>199</v>
      </c>
      <c r="E665" s="52" t="s">
        <v>202</v>
      </c>
      <c r="F665" s="150">
        <v>3.1674083724975426E-2</v>
      </c>
      <c r="G665" s="151">
        <v>123.040168059465</v>
      </c>
      <c r="H665" s="152" t="str">
        <f t="shared" si="14"/>
        <v>OFF</v>
      </c>
      <c r="I665" s="36"/>
      <c r="J665" s="41"/>
      <c r="L665" s="49"/>
    </row>
    <row r="666" spans="1:12" x14ac:dyDescent="0.35">
      <c r="A666" s="1"/>
      <c r="B666" s="302">
        <v>44528.333333333336</v>
      </c>
      <c r="C666" s="303">
        <v>1.7969999999999999</v>
      </c>
      <c r="D666" s="52" t="s">
        <v>199</v>
      </c>
      <c r="E666" s="52" t="s">
        <v>202</v>
      </c>
      <c r="F666" s="150">
        <v>3.1544115070861745E-2</v>
      </c>
      <c r="G666" s="151">
        <v>104.24706666182583</v>
      </c>
      <c r="H666" s="152" t="str">
        <f t="shared" si="14"/>
        <v>OFF</v>
      </c>
      <c r="I666" s="36"/>
      <c r="J666" s="41"/>
      <c r="L666" s="49"/>
    </row>
    <row r="667" spans="1:12" x14ac:dyDescent="0.35">
      <c r="A667" s="1"/>
      <c r="B667" s="302">
        <v>44528.375</v>
      </c>
      <c r="C667" s="303">
        <v>1.163</v>
      </c>
      <c r="D667" s="52" t="s">
        <v>199</v>
      </c>
      <c r="E667" s="52" t="s">
        <v>202</v>
      </c>
      <c r="F667" s="150">
        <v>3.0684567813901675E-2</v>
      </c>
      <c r="G667" s="151">
        <v>85.453965264186635</v>
      </c>
      <c r="H667" s="152" t="str">
        <f t="shared" si="14"/>
        <v>OFF</v>
      </c>
      <c r="I667" s="36"/>
      <c r="J667" s="41"/>
      <c r="L667" s="49"/>
    </row>
    <row r="668" spans="1:12" x14ac:dyDescent="0.35">
      <c r="A668" s="1"/>
      <c r="B668" s="302">
        <v>44528.416666666664</v>
      </c>
      <c r="C668" s="303">
        <v>1.0740000000000001</v>
      </c>
      <c r="D668" s="52" t="s">
        <v>199</v>
      </c>
      <c r="E668" s="52" t="s">
        <v>202</v>
      </c>
      <c r="F668" s="150">
        <v>3.0436499291941956E-2</v>
      </c>
      <c r="G668" s="151">
        <v>66.660863866547444</v>
      </c>
      <c r="H668" s="152" t="str">
        <f t="shared" si="14"/>
        <v>OFF</v>
      </c>
      <c r="I668" s="36"/>
      <c r="J668" s="41"/>
      <c r="L668" s="49"/>
    </row>
    <row r="669" spans="1:12" x14ac:dyDescent="0.35">
      <c r="A669" s="1"/>
      <c r="B669" s="302">
        <v>44528.458333333336</v>
      </c>
      <c r="C669" s="303">
        <v>1.657</v>
      </c>
      <c r="D669" s="52" t="s">
        <v>199</v>
      </c>
      <c r="E669" s="52" t="s">
        <v>202</v>
      </c>
      <c r="F669" s="150">
        <v>3.1074182053504262E-2</v>
      </c>
      <c r="G669" s="151">
        <v>47.867762468908261</v>
      </c>
      <c r="H669" s="152" t="str">
        <f t="shared" si="14"/>
        <v>OFF</v>
      </c>
      <c r="I669" s="36"/>
      <c r="J669" s="41"/>
      <c r="L669" s="49"/>
    </row>
    <row r="670" spans="1:12" x14ac:dyDescent="0.35">
      <c r="A670" s="1"/>
      <c r="B670" s="302">
        <v>44528.5</v>
      </c>
      <c r="C670" s="303">
        <v>1.5449999999999999</v>
      </c>
      <c r="D670" s="52" t="s">
        <v>199</v>
      </c>
      <c r="E670" s="52" t="s">
        <v>202</v>
      </c>
      <c r="F670" s="150">
        <v>3.2131296410627577E-2</v>
      </c>
      <c r="G670" s="151">
        <v>29.074661071269077</v>
      </c>
      <c r="H670" s="152" t="str">
        <f t="shared" si="14"/>
        <v>OFF</v>
      </c>
      <c r="I670" s="36"/>
      <c r="J670" s="41"/>
      <c r="L670" s="49"/>
    </row>
    <row r="671" spans="1:12" x14ac:dyDescent="0.35">
      <c r="A671" s="1"/>
      <c r="B671" s="302">
        <v>44528.541666666664</v>
      </c>
      <c r="C671" s="303">
        <v>1.4490000000000001</v>
      </c>
      <c r="D671" s="52" t="s">
        <v>199</v>
      </c>
      <c r="E671" s="52" t="s">
        <v>202</v>
      </c>
      <c r="F671" s="150">
        <v>3.1514798433083843E-2</v>
      </c>
      <c r="G671" s="151">
        <v>10.281559673629886</v>
      </c>
      <c r="H671" s="152" t="str">
        <f t="shared" si="14"/>
        <v>OFF</v>
      </c>
      <c r="I671" s="36"/>
      <c r="J671" s="41"/>
      <c r="L671" s="49"/>
    </row>
    <row r="672" spans="1:12" x14ac:dyDescent="0.35">
      <c r="A672" s="1"/>
      <c r="B672" s="302">
        <v>44528.583333333336</v>
      </c>
      <c r="C672" s="303">
        <v>1.421</v>
      </c>
      <c r="D672" s="52" t="s">
        <v>199</v>
      </c>
      <c r="E672" s="52" t="s">
        <v>202</v>
      </c>
      <c r="F672" s="150">
        <v>3.1490563656517596E-2</v>
      </c>
      <c r="G672" s="151">
        <v>2.0838521245704206E-2</v>
      </c>
      <c r="H672" s="152" t="str">
        <f t="shared" si="14"/>
        <v>OFF</v>
      </c>
      <c r="I672" s="36"/>
      <c r="J672" s="41"/>
      <c r="L672" s="49"/>
    </row>
    <row r="673" spans="1:12" x14ac:dyDescent="0.35">
      <c r="A673" s="1"/>
      <c r="B673" s="302">
        <v>44528.625</v>
      </c>
      <c r="C673" s="303">
        <v>1.32</v>
      </c>
      <c r="D673" s="52" t="s">
        <v>199</v>
      </c>
      <c r="E673" s="52" t="s">
        <v>202</v>
      </c>
      <c r="F673" s="150">
        <v>3.0836729758676167E-2</v>
      </c>
      <c r="G673" s="151">
        <v>0</v>
      </c>
      <c r="H673" s="152" t="str">
        <f t="shared" si="14"/>
        <v>OFF</v>
      </c>
      <c r="I673" s="36"/>
      <c r="J673" s="41"/>
      <c r="L673" s="49"/>
    </row>
    <row r="674" spans="1:12" x14ac:dyDescent="0.35">
      <c r="A674" s="1"/>
      <c r="B674" s="302">
        <v>44528.666666666664</v>
      </c>
      <c r="C674" s="303">
        <v>1.073</v>
      </c>
      <c r="D674" s="52" t="s">
        <v>199</v>
      </c>
      <c r="E674" s="52" t="s">
        <v>202</v>
      </c>
      <c r="F674" s="150">
        <v>3.1042023968808986E-2</v>
      </c>
      <c r="G674" s="151">
        <v>0</v>
      </c>
      <c r="H674" s="152" t="str">
        <f t="shared" si="14"/>
        <v>OFF</v>
      </c>
      <c r="I674" s="36"/>
      <c r="J674" s="41"/>
      <c r="L674" s="49"/>
    </row>
    <row r="675" spans="1:12" x14ac:dyDescent="0.35">
      <c r="A675" s="1"/>
      <c r="B675" s="302">
        <v>44528.708333333336</v>
      </c>
      <c r="C675" s="303">
        <v>0.92100000000000004</v>
      </c>
      <c r="D675" s="52" t="s">
        <v>199</v>
      </c>
      <c r="E675" s="52" t="s">
        <v>202</v>
      </c>
      <c r="F675" s="150">
        <v>2.9748248469484852E-2</v>
      </c>
      <c r="G675" s="151">
        <v>0</v>
      </c>
      <c r="H675" s="152" t="str">
        <f t="shared" si="14"/>
        <v>OFF</v>
      </c>
      <c r="I675" s="36"/>
      <c r="J675" s="41"/>
      <c r="L675" s="49"/>
    </row>
    <row r="676" spans="1:12" x14ac:dyDescent="0.35">
      <c r="A676" s="1"/>
      <c r="B676" s="302">
        <v>44528.75</v>
      </c>
      <c r="C676" s="303">
        <v>0.81699999999999995</v>
      </c>
      <c r="D676" s="52" t="s">
        <v>199</v>
      </c>
      <c r="E676" s="52" t="s">
        <v>202</v>
      </c>
      <c r="F676" s="150">
        <v>3.0138518619354113E-2</v>
      </c>
      <c r="G676" s="151">
        <v>0</v>
      </c>
      <c r="H676" s="152" t="str">
        <f t="shared" si="14"/>
        <v>OFF</v>
      </c>
      <c r="I676" s="36"/>
      <c r="J676" s="41"/>
      <c r="L676" s="49"/>
    </row>
    <row r="677" spans="1:12" x14ac:dyDescent="0.35">
      <c r="A677" s="1"/>
      <c r="B677" s="302">
        <v>44528.791666666664</v>
      </c>
      <c r="C677" s="303">
        <v>0.51300000000000001</v>
      </c>
      <c r="D677" s="52" t="s">
        <v>199</v>
      </c>
      <c r="E677" s="52" t="s">
        <v>202</v>
      </c>
      <c r="F677" s="150">
        <v>3.1140860200935112E-2</v>
      </c>
      <c r="G677" s="151">
        <v>0</v>
      </c>
      <c r="H677" s="152" t="str">
        <f t="shared" si="14"/>
        <v>OFF</v>
      </c>
      <c r="I677" s="36"/>
      <c r="J677" s="41"/>
      <c r="L677" s="49"/>
    </row>
    <row r="678" spans="1:12" x14ac:dyDescent="0.35">
      <c r="A678" s="1"/>
      <c r="B678" s="302">
        <v>44528.833333333336</v>
      </c>
      <c r="C678" s="303">
        <v>0.184</v>
      </c>
      <c r="D678" s="52" t="s">
        <v>199</v>
      </c>
      <c r="E678" s="52" t="s">
        <v>202</v>
      </c>
      <c r="F678" s="150">
        <v>3.1882942512442863E-2</v>
      </c>
      <c r="G678" s="151">
        <v>0</v>
      </c>
      <c r="H678" s="152" t="str">
        <f t="shared" si="14"/>
        <v>OFF</v>
      </c>
      <c r="I678" s="36"/>
      <c r="J678" s="41"/>
      <c r="L678" s="49"/>
    </row>
    <row r="679" spans="1:12" x14ac:dyDescent="0.35">
      <c r="A679" s="1"/>
      <c r="B679" s="302">
        <v>44528.875</v>
      </c>
      <c r="C679" s="303">
        <v>0.216</v>
      </c>
      <c r="D679" s="52" t="s">
        <v>199</v>
      </c>
      <c r="E679" s="52" t="s">
        <v>202</v>
      </c>
      <c r="F679" s="150">
        <v>3.2291983038445764E-2</v>
      </c>
      <c r="G679" s="151">
        <v>0</v>
      </c>
      <c r="H679" s="152" t="str">
        <f t="shared" si="14"/>
        <v>OFF</v>
      </c>
      <c r="I679" s="36"/>
      <c r="J679" s="41"/>
      <c r="L679" s="49"/>
    </row>
    <row r="680" spans="1:12" x14ac:dyDescent="0.35">
      <c r="A680" s="1"/>
      <c r="B680" s="302">
        <v>44528.916666666664</v>
      </c>
      <c r="C680" s="303">
        <v>0.46800000000000003</v>
      </c>
      <c r="D680" s="52" t="s">
        <v>199</v>
      </c>
      <c r="E680" s="52" t="s">
        <v>202</v>
      </c>
      <c r="F680" s="150">
        <v>3.108840294399776E-2</v>
      </c>
      <c r="G680" s="151">
        <v>4.2178750667305724</v>
      </c>
      <c r="H680" s="152" t="str">
        <f t="shared" si="14"/>
        <v>OFF</v>
      </c>
      <c r="I680" s="36"/>
      <c r="J680" s="41"/>
      <c r="L680" s="49"/>
    </row>
    <row r="681" spans="1:12" x14ac:dyDescent="0.35">
      <c r="A681" s="1"/>
      <c r="B681" s="302">
        <v>44528.958333333336</v>
      </c>
      <c r="C681" s="303">
        <v>0.78</v>
      </c>
      <c r="D681" s="52" t="s">
        <v>199</v>
      </c>
      <c r="E681" s="52" t="s">
        <v>202</v>
      </c>
      <c r="F681" s="150">
        <v>3.077659506244964E-2</v>
      </c>
      <c r="G681" s="151">
        <v>13.494424011973154</v>
      </c>
      <c r="H681" s="152" t="str">
        <f t="shared" si="14"/>
        <v>OFF</v>
      </c>
      <c r="I681" s="36"/>
      <c r="J681" s="41"/>
      <c r="L681" s="49"/>
    </row>
    <row r="682" spans="1:12" x14ac:dyDescent="0.35">
      <c r="B682" s="302">
        <v>44529</v>
      </c>
      <c r="C682" s="303">
        <v>0.54700000000000004</v>
      </c>
      <c r="D682" s="52" t="s">
        <v>199</v>
      </c>
      <c r="E682" s="52" t="s">
        <v>202</v>
      </c>
      <c r="F682" s="150">
        <v>3.1049147736046931E-2</v>
      </c>
      <c r="G682" s="151">
        <v>22.781195187700348</v>
      </c>
      <c r="H682" s="152" t="str">
        <f t="shared" si="14"/>
        <v>OFF</v>
      </c>
      <c r="I682" s="36"/>
    </row>
    <row r="683" spans="1:12" x14ac:dyDescent="0.35">
      <c r="B683" s="302">
        <v>44529.041666666664</v>
      </c>
      <c r="C683" s="303">
        <v>0.437</v>
      </c>
      <c r="D683" s="52" t="s">
        <v>199</v>
      </c>
      <c r="E683" s="52" t="s">
        <v>202</v>
      </c>
      <c r="F683" s="150">
        <v>3.0387739521991593E-2</v>
      </c>
      <c r="G683" s="151">
        <v>32.067966363427544</v>
      </c>
      <c r="H683" s="152" t="str">
        <f t="shared" si="14"/>
        <v>OFF</v>
      </c>
      <c r="I683" s="36"/>
    </row>
    <row r="684" spans="1:12" x14ac:dyDescent="0.35">
      <c r="B684" s="302">
        <v>44529.083333333336</v>
      </c>
      <c r="C684" s="303">
        <v>0.52400000000000002</v>
      </c>
      <c r="D684" s="52" t="s">
        <v>199</v>
      </c>
      <c r="E684" s="52" t="s">
        <v>202</v>
      </c>
      <c r="F684" s="150">
        <v>3.0694400203486513E-2</v>
      </c>
      <c r="G684" s="151">
        <v>41.35473753915474</v>
      </c>
      <c r="H684" s="152" t="str">
        <f t="shared" si="14"/>
        <v>OFF</v>
      </c>
      <c r="I684" s="36"/>
    </row>
    <row r="685" spans="1:12" x14ac:dyDescent="0.35">
      <c r="B685" s="302">
        <v>44529.125</v>
      </c>
      <c r="C685" s="303">
        <v>0.38400000000000001</v>
      </c>
      <c r="D685" s="52" t="s">
        <v>199</v>
      </c>
      <c r="E685" s="52" t="s">
        <v>202</v>
      </c>
      <c r="F685" s="150">
        <v>3.1703214431397168E-2</v>
      </c>
      <c r="G685" s="151">
        <v>50.641508714881937</v>
      </c>
      <c r="H685" s="152" t="str">
        <f t="shared" si="14"/>
        <v>OFF</v>
      </c>
      <c r="I685" s="36"/>
    </row>
    <row r="686" spans="1:12" x14ac:dyDescent="0.35">
      <c r="B686" s="302">
        <v>44529.166666666664</v>
      </c>
      <c r="C686" s="303">
        <v>0.31</v>
      </c>
      <c r="D686" s="52" t="s">
        <v>199</v>
      </c>
      <c r="E686" s="52" t="s">
        <v>202</v>
      </c>
      <c r="F686" s="150">
        <v>3.1119187312156446E-2</v>
      </c>
      <c r="G686" s="151">
        <v>59.928279890609126</v>
      </c>
      <c r="H686" s="152" t="str">
        <f t="shared" si="14"/>
        <v>OFF</v>
      </c>
      <c r="I686" s="36"/>
    </row>
    <row r="687" spans="1:12" x14ac:dyDescent="0.35">
      <c r="B687" s="302">
        <v>44529.208333333336</v>
      </c>
      <c r="C687" s="303">
        <v>0.28100000000000003</v>
      </c>
      <c r="D687" s="52" t="s">
        <v>199</v>
      </c>
      <c r="E687" s="52" t="s">
        <v>202</v>
      </c>
      <c r="F687" s="150">
        <v>3.1424334492826958E-2</v>
      </c>
      <c r="G687" s="151">
        <v>69.215051066336315</v>
      </c>
      <c r="H687" s="152" t="str">
        <f t="shared" si="14"/>
        <v>OFF</v>
      </c>
      <c r="I687" s="36"/>
    </row>
    <row r="688" spans="1:12" x14ac:dyDescent="0.35">
      <c r="B688" s="302">
        <v>44529.25</v>
      </c>
      <c r="C688" s="303">
        <v>0.29199999999999998</v>
      </c>
      <c r="D688" s="52" t="s">
        <v>199</v>
      </c>
      <c r="E688" s="52" t="s">
        <v>202</v>
      </c>
      <c r="F688" s="150">
        <v>3.0773621773619638E-2</v>
      </c>
      <c r="G688" s="151">
        <v>69.408812030908379</v>
      </c>
      <c r="H688" s="152" t="str">
        <f t="shared" si="14"/>
        <v>OFF</v>
      </c>
      <c r="I688" s="36"/>
    </row>
    <row r="689" spans="2:9" x14ac:dyDescent="0.35">
      <c r="B689" s="302">
        <v>44529.291666666664</v>
      </c>
      <c r="C689" s="303">
        <v>0.75700000000000001</v>
      </c>
      <c r="D689" s="52" t="s">
        <v>199</v>
      </c>
      <c r="E689" s="52" t="s">
        <v>202</v>
      </c>
      <c r="F689" s="150">
        <v>3.080272875209622E-2</v>
      </c>
      <c r="G689" s="151">
        <v>60.059488934629222</v>
      </c>
      <c r="H689" s="152" t="str">
        <f t="shared" si="14"/>
        <v>OFF</v>
      </c>
      <c r="I689" s="36"/>
    </row>
    <row r="690" spans="2:9" x14ac:dyDescent="0.35">
      <c r="B690" s="302">
        <v>44529.333333333336</v>
      </c>
      <c r="C690" s="303">
        <v>1.986</v>
      </c>
      <c r="D690" s="52" t="s">
        <v>199</v>
      </c>
      <c r="E690" s="52" t="s">
        <v>202</v>
      </c>
      <c r="F690" s="150">
        <v>3.1570309092446604E-2</v>
      </c>
      <c r="G690" s="151">
        <v>50.70878206403421</v>
      </c>
      <c r="H690" s="152" t="str">
        <f t="shared" si="14"/>
        <v>OFF</v>
      </c>
      <c r="I690" s="36"/>
    </row>
    <row r="691" spans="2:9" x14ac:dyDescent="0.35">
      <c r="B691" s="302">
        <v>44529.375</v>
      </c>
      <c r="C691" s="303">
        <v>1.752</v>
      </c>
      <c r="D691" s="52" t="s">
        <v>199</v>
      </c>
      <c r="E691" s="52" t="s">
        <v>202</v>
      </c>
      <c r="F691" s="150">
        <v>3.1122881876506851E-2</v>
      </c>
      <c r="G691" s="151">
        <v>41.358075193439191</v>
      </c>
      <c r="H691" s="152" t="str">
        <f t="shared" si="14"/>
        <v>OFF</v>
      </c>
      <c r="I691" s="36"/>
    </row>
    <row r="692" spans="2:9" x14ac:dyDescent="0.35">
      <c r="B692" s="302">
        <v>44529.416666666664</v>
      </c>
      <c r="C692" s="303">
        <v>1.56</v>
      </c>
      <c r="D692" s="52" t="s">
        <v>199</v>
      </c>
      <c r="E692" s="52" t="s">
        <v>202</v>
      </c>
      <c r="F692" s="150">
        <v>3.1064915315197103E-2</v>
      </c>
      <c r="G692" s="151">
        <v>32.007368322844179</v>
      </c>
      <c r="H692" s="152" t="str">
        <f t="shared" si="14"/>
        <v>OFF</v>
      </c>
      <c r="I692" s="36"/>
    </row>
    <row r="693" spans="2:9" x14ac:dyDescent="0.35">
      <c r="B693" s="302">
        <v>44529.458333333336</v>
      </c>
      <c r="C693" s="303">
        <v>1.649</v>
      </c>
      <c r="D693" s="52" t="s">
        <v>199</v>
      </c>
      <c r="E693" s="52" t="s">
        <v>202</v>
      </c>
      <c r="F693" s="150">
        <v>3.1597465884728483E-2</v>
      </c>
      <c r="G693" s="151">
        <v>22.656661452249164</v>
      </c>
      <c r="H693" s="152" t="str">
        <f t="shared" si="14"/>
        <v>OFF</v>
      </c>
      <c r="I693" s="36"/>
    </row>
    <row r="694" spans="2:9" x14ac:dyDescent="0.35">
      <c r="B694" s="302">
        <v>44529.5</v>
      </c>
      <c r="C694" s="303">
        <v>1.5820000000000001</v>
      </c>
      <c r="D694" s="52" t="s">
        <v>199</v>
      </c>
      <c r="E694" s="52" t="s">
        <v>202</v>
      </c>
      <c r="F694" s="150">
        <v>3.1506218510407275E-2</v>
      </c>
      <c r="G694" s="151">
        <v>13.305954581654149</v>
      </c>
      <c r="H694" s="152" t="str">
        <f t="shared" si="14"/>
        <v>OFF</v>
      </c>
      <c r="I694" s="36"/>
    </row>
    <row r="695" spans="2:9" x14ac:dyDescent="0.35">
      <c r="B695" s="302">
        <v>44529.541666666664</v>
      </c>
      <c r="C695" s="303">
        <v>1.5049999999999999</v>
      </c>
      <c r="D695" s="52" t="s">
        <v>199</v>
      </c>
      <c r="E695" s="52" t="s">
        <v>202</v>
      </c>
      <c r="F695" s="150">
        <v>3.1041834303391375E-2</v>
      </c>
      <c r="G695" s="151">
        <v>3.9829756818562716</v>
      </c>
      <c r="H695" s="152" t="str">
        <f t="shared" si="14"/>
        <v>OFF</v>
      </c>
      <c r="I695" s="36"/>
    </row>
    <row r="696" spans="2:9" x14ac:dyDescent="0.35">
      <c r="B696" s="302">
        <v>44529.583333333336</v>
      </c>
      <c r="C696" s="303">
        <v>1.373</v>
      </c>
      <c r="D696" s="52" t="s">
        <v>199</v>
      </c>
      <c r="E696" s="52" t="s">
        <v>202</v>
      </c>
      <c r="F696" s="150">
        <v>3.0892874462428319E-2</v>
      </c>
      <c r="G696" s="151">
        <v>0</v>
      </c>
      <c r="H696" s="152" t="str">
        <f t="shared" si="14"/>
        <v>OFF</v>
      </c>
      <c r="I696" s="36"/>
    </row>
    <row r="697" spans="2:9" x14ac:dyDescent="0.35">
      <c r="B697" s="302">
        <v>44529.625</v>
      </c>
      <c r="C697" s="303">
        <v>1.19</v>
      </c>
      <c r="D697" s="52" t="s">
        <v>199</v>
      </c>
      <c r="E697" s="52" t="s">
        <v>202</v>
      </c>
      <c r="F697" s="150">
        <v>3.0840718227335091E-2</v>
      </c>
      <c r="G697" s="151">
        <v>0</v>
      </c>
      <c r="H697" s="152" t="str">
        <f t="shared" si="14"/>
        <v>OFF</v>
      </c>
      <c r="I697" s="36"/>
    </row>
    <row r="698" spans="2:9" x14ac:dyDescent="0.35">
      <c r="B698" s="302">
        <v>44529.666666666664</v>
      </c>
      <c r="C698" s="303">
        <v>1.083</v>
      </c>
      <c r="D698" s="52" t="s">
        <v>199</v>
      </c>
      <c r="E698" s="52" t="s">
        <v>202</v>
      </c>
      <c r="F698" s="150">
        <v>3.1645589310651007E-2</v>
      </c>
      <c r="G698" s="151">
        <v>0</v>
      </c>
      <c r="H698" s="152" t="str">
        <f t="shared" si="14"/>
        <v>OFF</v>
      </c>
      <c r="I698" s="36"/>
    </row>
    <row r="699" spans="2:9" x14ac:dyDescent="0.35">
      <c r="B699" s="302">
        <v>44529.708333333336</v>
      </c>
      <c r="C699" s="303">
        <v>0.92300000000000004</v>
      </c>
      <c r="D699" s="52" t="s">
        <v>199</v>
      </c>
      <c r="E699" s="52" t="s">
        <v>202</v>
      </c>
      <c r="F699" s="150">
        <v>3.1191099888332085E-2</v>
      </c>
      <c r="G699" s="151">
        <v>0</v>
      </c>
      <c r="H699" s="152" t="str">
        <f t="shared" si="14"/>
        <v>OFF</v>
      </c>
      <c r="I699" s="36"/>
    </row>
    <row r="700" spans="2:9" x14ac:dyDescent="0.35">
      <c r="B700" s="302">
        <v>44529.75</v>
      </c>
      <c r="C700" s="303">
        <v>0.78800000000000003</v>
      </c>
      <c r="D700" s="52" t="s">
        <v>199</v>
      </c>
      <c r="E700" s="52" t="s">
        <v>202</v>
      </c>
      <c r="F700" s="150">
        <v>3.1169527917666383E-2</v>
      </c>
      <c r="G700" s="151">
        <v>0</v>
      </c>
      <c r="H700" s="152" t="str">
        <f t="shared" si="14"/>
        <v>OFF</v>
      </c>
      <c r="I700" s="36"/>
    </row>
    <row r="701" spans="2:9" x14ac:dyDescent="0.35">
      <c r="B701" s="302">
        <v>44529.791666666664</v>
      </c>
      <c r="C701" s="303">
        <v>0.47599999999999998</v>
      </c>
      <c r="D701" s="52" t="s">
        <v>199</v>
      </c>
      <c r="E701" s="52" t="s">
        <v>202</v>
      </c>
      <c r="F701" s="150">
        <v>3.2144085306006528E-2</v>
      </c>
      <c r="G701" s="151">
        <v>0</v>
      </c>
      <c r="H701" s="152" t="str">
        <f t="shared" si="14"/>
        <v>OFF</v>
      </c>
      <c r="I701" s="36"/>
    </row>
    <row r="702" spans="2:9" x14ac:dyDescent="0.35">
      <c r="B702" s="302">
        <v>44529.833333333336</v>
      </c>
      <c r="C702" s="303">
        <v>0.32800000000000001</v>
      </c>
      <c r="D702" s="52" t="s">
        <v>199</v>
      </c>
      <c r="E702" s="52" t="s">
        <v>202</v>
      </c>
      <c r="F702" s="150">
        <v>3.0815719676814315E-2</v>
      </c>
      <c r="G702" s="151">
        <v>0</v>
      </c>
      <c r="H702" s="152" t="str">
        <f t="shared" si="14"/>
        <v>OFF</v>
      </c>
      <c r="I702" s="36"/>
    </row>
    <row r="703" spans="2:9" x14ac:dyDescent="0.35">
      <c r="B703" s="302">
        <v>44529.875</v>
      </c>
      <c r="C703" s="303">
        <v>0.189</v>
      </c>
      <c r="D703" s="52" t="s">
        <v>199</v>
      </c>
      <c r="E703" s="52" t="s">
        <v>202</v>
      </c>
      <c r="F703" s="150">
        <v>3.0917040052353587E-2</v>
      </c>
      <c r="G703" s="151">
        <v>0</v>
      </c>
      <c r="H703" s="152" t="str">
        <f t="shared" si="14"/>
        <v>OFF</v>
      </c>
      <c r="I703" s="36"/>
    </row>
    <row r="704" spans="2:9" x14ac:dyDescent="0.35">
      <c r="B704" s="302">
        <v>44529.916666666664</v>
      </c>
      <c r="C704" s="303">
        <v>0.129</v>
      </c>
      <c r="D704" s="52" t="s">
        <v>199</v>
      </c>
      <c r="E704" s="52" t="s">
        <v>202</v>
      </c>
      <c r="F704" s="150">
        <v>3.0948879219490452E-2</v>
      </c>
      <c r="G704" s="151">
        <v>0</v>
      </c>
      <c r="H704" s="152" t="str">
        <f t="shared" si="14"/>
        <v>OFF</v>
      </c>
      <c r="I704" s="36"/>
    </row>
    <row r="705" spans="2:9" x14ac:dyDescent="0.35">
      <c r="B705" s="302">
        <v>44529.958333333336</v>
      </c>
      <c r="C705" s="303">
        <v>0.24299999999999999</v>
      </c>
      <c r="D705" s="52" t="s">
        <v>199</v>
      </c>
      <c r="E705" s="52" t="s">
        <v>202</v>
      </c>
      <c r="F705" s="150">
        <v>3.041455854436775E-2</v>
      </c>
      <c r="G705" s="151">
        <v>0</v>
      </c>
      <c r="H705" s="152" t="str">
        <f t="shared" si="14"/>
        <v>OFF</v>
      </c>
      <c r="I705" s="36"/>
    </row>
    <row r="706" spans="2:9" x14ac:dyDescent="0.35">
      <c r="B706" s="302">
        <v>44530</v>
      </c>
      <c r="C706" s="303">
        <v>0.26400000000000001</v>
      </c>
      <c r="D706" s="52" t="s">
        <v>199</v>
      </c>
      <c r="E706" s="52" t="s">
        <v>202</v>
      </c>
      <c r="F706" s="150">
        <v>3.0533370146769018E-2</v>
      </c>
      <c r="G706" s="151">
        <v>0</v>
      </c>
      <c r="H706" s="152" t="str">
        <f t="shared" si="14"/>
        <v>OFF</v>
      </c>
      <c r="I706" s="36"/>
    </row>
    <row r="707" spans="2:9" x14ac:dyDescent="0.35">
      <c r="B707" s="302">
        <v>44530.041666666664</v>
      </c>
      <c r="C707" s="303">
        <v>0.26</v>
      </c>
      <c r="D707" s="52" t="s">
        <v>199</v>
      </c>
      <c r="E707" s="52" t="s">
        <v>202</v>
      </c>
      <c r="F707" s="150">
        <v>3.1509889025166438E-2</v>
      </c>
      <c r="G707" s="151">
        <v>0</v>
      </c>
      <c r="H707" s="152" t="str">
        <f t="shared" si="14"/>
        <v>OFF</v>
      </c>
      <c r="I707" s="36"/>
    </row>
    <row r="708" spans="2:9" x14ac:dyDescent="0.35">
      <c r="B708" s="302">
        <v>44530.083333333336</v>
      </c>
      <c r="C708" s="303">
        <v>0.28799999999999998</v>
      </c>
      <c r="D708" s="52" t="s">
        <v>199</v>
      </c>
      <c r="E708" s="52" t="s">
        <v>202</v>
      </c>
      <c r="F708" s="150">
        <v>3.0442395161513567E-2</v>
      </c>
      <c r="G708" s="151">
        <v>0</v>
      </c>
      <c r="H708" s="152" t="str">
        <f t="shared" si="14"/>
        <v>OFF</v>
      </c>
      <c r="I708" s="36"/>
    </row>
    <row r="709" spans="2:9" x14ac:dyDescent="0.35">
      <c r="B709" s="302">
        <v>44530.125</v>
      </c>
      <c r="C709" s="303">
        <v>0.40400000000000003</v>
      </c>
      <c r="D709" s="52" t="s">
        <v>199</v>
      </c>
      <c r="E709" s="52" t="s">
        <v>202</v>
      </c>
      <c r="F709" s="150">
        <v>3.1211348869274097E-2</v>
      </c>
      <c r="G709" s="151">
        <v>0</v>
      </c>
      <c r="H709" s="152" t="str">
        <f t="shared" si="14"/>
        <v>OFF</v>
      </c>
      <c r="I709" s="36"/>
    </row>
    <row r="710" spans="2:9" x14ac:dyDescent="0.35">
      <c r="B710" s="302">
        <v>44530.166666666664</v>
      </c>
      <c r="C710" s="303">
        <v>0.34599999999999997</v>
      </c>
      <c r="D710" s="52" t="s">
        <v>199</v>
      </c>
      <c r="E710" s="52" t="s">
        <v>202</v>
      </c>
      <c r="F710" s="150">
        <v>3.0785721685831904E-2</v>
      </c>
      <c r="G710" s="151">
        <v>0</v>
      </c>
      <c r="H710" s="152" t="str">
        <f t="shared" si="14"/>
        <v>OFF</v>
      </c>
      <c r="I710" s="36"/>
    </row>
    <row r="711" spans="2:9" x14ac:dyDescent="0.35">
      <c r="B711" s="302">
        <v>44530.208333333336</v>
      </c>
      <c r="C711" s="303">
        <v>0.36099999999999999</v>
      </c>
      <c r="D711" s="52" t="s">
        <v>199</v>
      </c>
      <c r="E711" s="52" t="s">
        <v>202</v>
      </c>
      <c r="F711" s="150">
        <v>3.0949939763653032E-2</v>
      </c>
      <c r="G711" s="151">
        <v>7.1420943856520713</v>
      </c>
      <c r="H711" s="152" t="str">
        <f t="shared" si="14"/>
        <v>OFF</v>
      </c>
      <c r="I711" s="36"/>
    </row>
    <row r="712" spans="2:9" x14ac:dyDescent="0.35">
      <c r="B712" s="302">
        <v>44530.25</v>
      </c>
      <c r="C712" s="303">
        <v>0.36199999999999999</v>
      </c>
      <c r="D712" s="52" t="s">
        <v>199</v>
      </c>
      <c r="E712" s="52" t="s">
        <v>202</v>
      </c>
      <c r="F712" s="150">
        <v>3.1168900072383654E-2</v>
      </c>
      <c r="G712" s="151">
        <v>109.60145053353935</v>
      </c>
      <c r="H712" s="152" t="str">
        <f t="shared" si="14"/>
        <v>OFF</v>
      </c>
      <c r="I712" s="36"/>
    </row>
    <row r="713" spans="2:9" x14ac:dyDescent="0.35">
      <c r="B713" s="302">
        <v>44530.291666666664</v>
      </c>
      <c r="C713" s="303">
        <v>0.40699999999999997</v>
      </c>
      <c r="D713" s="52" t="s">
        <v>199</v>
      </c>
      <c r="E713" s="52" t="s">
        <v>202</v>
      </c>
      <c r="F713" s="150">
        <v>3.0937197514962461E-2</v>
      </c>
      <c r="G713" s="151">
        <v>241.87080419106098</v>
      </c>
      <c r="H713" s="152" t="str">
        <f t="shared" si="14"/>
        <v>OFF</v>
      </c>
      <c r="I713" s="36"/>
    </row>
    <row r="714" spans="2:9" x14ac:dyDescent="0.35">
      <c r="B714" s="302">
        <v>44530.333333333336</v>
      </c>
      <c r="C714" s="303">
        <v>0.32400000000000001</v>
      </c>
      <c r="D714" s="52" t="s">
        <v>199</v>
      </c>
      <c r="E714" s="52" t="s">
        <v>202</v>
      </c>
      <c r="F714" s="150">
        <v>3.1906575987008218E-2</v>
      </c>
      <c r="G714" s="151">
        <v>374.14015784858259</v>
      </c>
      <c r="H714" s="152" t="str">
        <f t="shared" si="14"/>
        <v>OFF</v>
      </c>
      <c r="I714" s="36"/>
    </row>
    <row r="715" spans="2:9" x14ac:dyDescent="0.35">
      <c r="B715" s="302">
        <v>44530.375</v>
      </c>
      <c r="C715" s="303">
        <v>5.9720000000000004</v>
      </c>
      <c r="D715" s="52" t="s">
        <v>199</v>
      </c>
      <c r="E715" s="52" t="s">
        <v>202</v>
      </c>
      <c r="F715" s="150">
        <v>3.0861659340013357E-2</v>
      </c>
      <c r="G715" s="151">
        <v>506.4095115061042</v>
      </c>
      <c r="H715" s="152" t="str">
        <f t="shared" ref="H715:H729" si="15">IF(E715="RE","ON",IF(E715="FA","OFF",IF(E715="HE","ON",IF(E715="HA","ON",IF(E715="DP","OFF",IF(E715="DNP","OFF"))))))</f>
        <v>OFF</v>
      </c>
      <c r="I715" s="36"/>
    </row>
    <row r="716" spans="2:9" x14ac:dyDescent="0.35">
      <c r="B716" s="302">
        <v>44530.416666666664</v>
      </c>
      <c r="C716" s="303">
        <v>1.1160000000000001</v>
      </c>
      <c r="D716" s="52" t="s">
        <v>199</v>
      </c>
      <c r="E716" s="52" t="s">
        <v>202</v>
      </c>
      <c r="F716" s="150">
        <v>3.0762075180813659E-2</v>
      </c>
      <c r="G716" s="151">
        <v>638.67886516362591</v>
      </c>
      <c r="H716" s="152" t="str">
        <f t="shared" si="15"/>
        <v>OFF</v>
      </c>
      <c r="I716" s="36"/>
    </row>
    <row r="717" spans="2:9" x14ac:dyDescent="0.35">
      <c r="B717" s="302">
        <v>44530.458333333336</v>
      </c>
      <c r="C717" s="303">
        <v>8.3729999999999993</v>
      </c>
      <c r="D717" s="52" t="s">
        <v>199</v>
      </c>
      <c r="E717" s="52" t="s">
        <v>202</v>
      </c>
      <c r="F717" s="150">
        <v>3.1285098608595276E-2</v>
      </c>
      <c r="G717" s="151">
        <v>770.94821882114741</v>
      </c>
      <c r="H717" s="152" t="str">
        <f t="shared" si="15"/>
        <v>OFF</v>
      </c>
      <c r="I717" s="36"/>
    </row>
    <row r="718" spans="2:9" x14ac:dyDescent="0.35">
      <c r="B718" s="302">
        <v>44530.5</v>
      </c>
      <c r="C718" s="303">
        <v>0.66100000000000003</v>
      </c>
      <c r="D718" s="52" t="s">
        <v>199</v>
      </c>
      <c r="E718" s="52" t="s">
        <v>203</v>
      </c>
      <c r="F718" s="150">
        <v>3.0933134147460968E-2</v>
      </c>
      <c r="G718" s="151">
        <v>48293.323417044114</v>
      </c>
      <c r="H718" s="152" t="str">
        <f t="shared" si="15"/>
        <v>ON</v>
      </c>
      <c r="I718" s="36"/>
    </row>
    <row r="719" spans="2:9" x14ac:dyDescent="0.35">
      <c r="B719" s="302">
        <v>44530.541666666664</v>
      </c>
      <c r="C719" s="303">
        <v>0.34200000000000003</v>
      </c>
      <c r="D719" s="52" t="s">
        <v>199</v>
      </c>
      <c r="E719" s="52" t="s">
        <v>203</v>
      </c>
      <c r="F719" s="150">
        <v>3.1269162975542344E-2</v>
      </c>
      <c r="G719" s="151">
        <v>67535.974769538501</v>
      </c>
      <c r="H719" s="152" t="str">
        <f t="shared" si="15"/>
        <v>ON</v>
      </c>
      <c r="I719" s="36"/>
    </row>
    <row r="720" spans="2:9" x14ac:dyDescent="0.35">
      <c r="B720" s="302">
        <v>44530.583333333336</v>
      </c>
      <c r="C720" s="303">
        <v>0.45600000000000002</v>
      </c>
      <c r="D720" s="52" t="s">
        <v>199</v>
      </c>
      <c r="E720" s="52" t="s">
        <v>203</v>
      </c>
      <c r="F720" s="150">
        <v>3.100636410631662E-2</v>
      </c>
      <c r="G720" s="151">
        <v>61870.886548106879</v>
      </c>
      <c r="H720" s="152" t="str">
        <f t="shared" si="15"/>
        <v>ON</v>
      </c>
      <c r="I720" s="36"/>
    </row>
    <row r="721" spans="2:9" x14ac:dyDescent="0.35">
      <c r="B721" s="302">
        <v>44530.625</v>
      </c>
      <c r="C721" s="303">
        <v>0.48499999999999999</v>
      </c>
      <c r="D721" s="52" t="s">
        <v>199</v>
      </c>
      <c r="E721" s="52" t="s">
        <v>203</v>
      </c>
      <c r="F721" s="150">
        <v>3.1723594930583188E-2</v>
      </c>
      <c r="G721" s="151">
        <v>60585.04881515434</v>
      </c>
      <c r="H721" s="152" t="str">
        <f t="shared" si="15"/>
        <v>ON</v>
      </c>
      <c r="I721" s="36"/>
    </row>
    <row r="722" spans="2:9" x14ac:dyDescent="0.35">
      <c r="B722" s="302">
        <v>44530.666666666664</v>
      </c>
      <c r="C722" s="303">
        <v>0.52800000000000002</v>
      </c>
      <c r="D722" s="52" t="s">
        <v>199</v>
      </c>
      <c r="E722" s="52" t="s">
        <v>203</v>
      </c>
      <c r="F722" s="150">
        <v>3.0397279674117664E-2</v>
      </c>
      <c r="G722" s="151">
        <v>61834.858051894225</v>
      </c>
      <c r="H722" s="152" t="str">
        <f t="shared" si="15"/>
        <v>ON</v>
      </c>
      <c r="I722" s="36"/>
    </row>
    <row r="723" spans="2:9" x14ac:dyDescent="0.35">
      <c r="B723" s="302">
        <v>44530.708333333336</v>
      </c>
      <c r="C723" s="303">
        <v>0.67900000000000005</v>
      </c>
      <c r="D723" s="52" t="s">
        <v>199</v>
      </c>
      <c r="E723" s="52" t="s">
        <v>202</v>
      </c>
      <c r="F723" s="150">
        <v>3.0376131864891746E-2</v>
      </c>
      <c r="G723" s="151">
        <v>0</v>
      </c>
      <c r="H723" s="152" t="str">
        <f t="shared" si="15"/>
        <v>OFF</v>
      </c>
      <c r="I723" s="36"/>
    </row>
    <row r="724" spans="2:9" x14ac:dyDescent="0.35">
      <c r="B724" s="302">
        <v>44530.75</v>
      </c>
      <c r="C724" s="303">
        <v>0.55000000000000004</v>
      </c>
      <c r="D724" s="52" t="s">
        <v>199</v>
      </c>
      <c r="E724" s="52" t="s">
        <v>202</v>
      </c>
      <c r="F724" s="150">
        <v>2.9606389212534386E-2</v>
      </c>
      <c r="G724" s="151">
        <v>0</v>
      </c>
      <c r="H724" s="152" t="str">
        <f t="shared" si="15"/>
        <v>OFF</v>
      </c>
      <c r="I724" s="36"/>
    </row>
    <row r="725" spans="2:9" x14ac:dyDescent="0.35">
      <c r="B725" s="302">
        <v>44530.791666666664</v>
      </c>
      <c r="C725" s="303">
        <v>0.47799999999999998</v>
      </c>
      <c r="D725" s="52" t="s">
        <v>199</v>
      </c>
      <c r="E725" s="52" t="s">
        <v>202</v>
      </c>
      <c r="F725" s="150">
        <v>3.1548008720331512E-2</v>
      </c>
      <c r="G725" s="151">
        <v>0</v>
      </c>
      <c r="H725" s="152" t="str">
        <f t="shared" si="15"/>
        <v>OFF</v>
      </c>
      <c r="I725" s="36"/>
    </row>
    <row r="726" spans="2:9" x14ac:dyDescent="0.35">
      <c r="B726" s="302">
        <v>44530.833333333336</v>
      </c>
      <c r="C726" s="303">
        <v>0.34699999999999998</v>
      </c>
      <c r="D726" s="52" t="s">
        <v>199</v>
      </c>
      <c r="E726" s="52" t="s">
        <v>202</v>
      </c>
      <c r="F726" s="150">
        <v>3.0910141184898623E-2</v>
      </c>
      <c r="G726" s="151">
        <v>0</v>
      </c>
      <c r="H726" s="152" t="str">
        <f t="shared" si="15"/>
        <v>OFF</v>
      </c>
      <c r="I726" s="36"/>
    </row>
    <row r="727" spans="2:9" x14ac:dyDescent="0.35">
      <c r="B727" s="302">
        <v>44530.875</v>
      </c>
      <c r="C727" s="303">
        <v>0.374</v>
      </c>
      <c r="D727" s="52" t="s">
        <v>199</v>
      </c>
      <c r="E727" s="52" t="s">
        <v>202</v>
      </c>
      <c r="F727" s="150">
        <v>3.0946288604176173E-2</v>
      </c>
      <c r="G727" s="151">
        <v>0</v>
      </c>
      <c r="H727" s="152" t="str">
        <f t="shared" si="15"/>
        <v>OFF</v>
      </c>
      <c r="I727" s="36"/>
    </row>
    <row r="728" spans="2:9" x14ac:dyDescent="0.35">
      <c r="B728" s="302">
        <v>44530.916666666664</v>
      </c>
      <c r="C728" s="303">
        <v>0.27100000000000002</v>
      </c>
      <c r="D728" s="52" t="s">
        <v>199</v>
      </c>
      <c r="E728" s="52" t="s">
        <v>202</v>
      </c>
      <c r="F728" s="150">
        <v>3.1513951563144814E-2</v>
      </c>
      <c r="G728" s="151">
        <v>0</v>
      </c>
      <c r="H728" s="152" t="str">
        <f t="shared" si="15"/>
        <v>OFF</v>
      </c>
      <c r="I728" s="36"/>
    </row>
    <row r="729" spans="2:9" x14ac:dyDescent="0.35">
      <c r="B729" s="302">
        <v>44530.958333333336</v>
      </c>
      <c r="C729" s="303">
        <v>0.46200000000000002</v>
      </c>
      <c r="D729" s="52" t="s">
        <v>199</v>
      </c>
      <c r="E729" s="52" t="s">
        <v>202</v>
      </c>
      <c r="F729" s="150">
        <v>3.1747874990733838E-2</v>
      </c>
      <c r="G729" s="151">
        <v>0</v>
      </c>
      <c r="H729" s="152" t="str">
        <f t="shared" si="15"/>
        <v>OFF</v>
      </c>
      <c r="I729" s="36"/>
    </row>
    <row r="730" spans="2:9" x14ac:dyDescent="0.35">
      <c r="F730"/>
      <c r="I730"/>
    </row>
    <row r="731" spans="2:9" x14ac:dyDescent="0.35">
      <c r="F731"/>
      <c r="I731"/>
    </row>
    <row r="732" spans="2:9" x14ac:dyDescent="0.35">
      <c r="F732"/>
      <c r="I732"/>
    </row>
    <row r="733" spans="2:9" x14ac:dyDescent="0.35">
      <c r="F733"/>
      <c r="I733"/>
    </row>
    <row r="734" spans="2:9" x14ac:dyDescent="0.35">
      <c r="F734"/>
      <c r="I734"/>
    </row>
    <row r="735" spans="2:9" x14ac:dyDescent="0.35">
      <c r="F735"/>
      <c r="I735"/>
    </row>
    <row r="736" spans="2:9" x14ac:dyDescent="0.35">
      <c r="F736"/>
      <c r="I736"/>
    </row>
    <row r="737" customFormat="1" x14ac:dyDescent="0.35"/>
    <row r="738" customFormat="1" x14ac:dyDescent="0.35"/>
    <row r="739" customFormat="1" x14ac:dyDescent="0.35"/>
    <row r="740" customFormat="1" x14ac:dyDescent="0.35"/>
    <row r="741" customFormat="1" x14ac:dyDescent="0.35"/>
    <row r="742" customFormat="1" x14ac:dyDescent="0.35"/>
    <row r="743" customFormat="1" x14ac:dyDescent="0.35"/>
    <row r="744" customFormat="1" x14ac:dyDescent="0.35"/>
    <row r="745" customFormat="1" x14ac:dyDescent="0.35"/>
    <row r="746" customFormat="1" x14ac:dyDescent="0.35"/>
    <row r="747" customFormat="1" x14ac:dyDescent="0.35"/>
    <row r="748" customFormat="1" x14ac:dyDescent="0.35"/>
    <row r="749" customFormat="1" x14ac:dyDescent="0.35"/>
    <row r="750" customFormat="1" x14ac:dyDescent="0.35"/>
    <row r="751" customFormat="1" x14ac:dyDescent="0.35"/>
    <row r="752" customFormat="1" x14ac:dyDescent="0.35"/>
    <row r="753" customFormat="1" x14ac:dyDescent="0.35"/>
  </sheetData>
  <autoFilter ref="B9:I753"/>
  <customSheetViews>
    <customSheetView guid="{D9D44E1C-F299-4A6E-9348-40C1C1528A3F}">
      <selection activeCell="O8" sqref="O8"/>
      <pageMargins left="0" right="0" top="0" bottom="0" header="0" footer="0"/>
    </customSheetView>
    <customSheetView guid="{A0CB0259-F85C-49C1-8D37-EC22042BEA06}">
      <selection activeCell="O8" sqref="O8"/>
      <pageMargins left="0" right="0" top="0" bottom="0" header="0" footer="0"/>
    </customSheetView>
  </customSheetViews>
  <mergeCells count="8">
    <mergeCell ref="B7:I7"/>
    <mergeCell ref="D8:I8"/>
    <mergeCell ref="C5:D5"/>
    <mergeCell ref="E5:F5"/>
    <mergeCell ref="B1:I1"/>
    <mergeCell ref="B3:I3"/>
    <mergeCell ref="B4:I4"/>
    <mergeCell ref="G5:I5"/>
  </mergeCells>
  <conditionalFormatting sqref="E10:E681">
    <cfRule type="colorScale" priority="19">
      <colorScale>
        <cfvo type="min"/>
        <cfvo type="percentile" val="50"/>
        <cfvo type="max"/>
        <color rgb="FFF8696B"/>
        <color rgb="FFFFEB84"/>
        <color rgb="FF63BE7B"/>
      </colorScale>
    </cfRule>
  </conditionalFormatting>
  <conditionalFormatting sqref="E682:E729">
    <cfRule type="colorScale" priority="23">
      <colorScale>
        <cfvo type="min"/>
        <cfvo type="percentile" val="50"/>
        <cfvo type="max"/>
        <color rgb="FFF8696B"/>
        <color rgb="FFFFEB84"/>
        <color rgb="FF63BE7B"/>
      </colorScale>
    </cfRule>
  </conditionalFormatting>
  <pageMargins left="0.51181102362204722" right="0.31496062992125984" top="0.35433070866141736" bottom="0.35433070866141736" header="0.31496062992125984" footer="0.31496062992125984"/>
  <pageSetup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21"/>
  <sheetViews>
    <sheetView zoomScale="90" zoomScaleNormal="90" workbookViewId="0">
      <selection activeCell="M5" sqref="M5"/>
    </sheetView>
  </sheetViews>
  <sheetFormatPr baseColWidth="10" defaultColWidth="11.453125" defaultRowHeight="14.5" x14ac:dyDescent="0.35"/>
  <cols>
    <col min="1" max="1" width="3.54296875" style="1" customWidth="1"/>
    <col min="2" max="2" width="51.7265625" style="1" customWidth="1"/>
    <col min="3" max="7" width="9.7265625" style="1" customWidth="1"/>
    <col min="8" max="8" width="9.54296875" style="1" customWidth="1"/>
    <col min="9" max="10" width="9.7265625" style="1" customWidth="1"/>
    <col min="11" max="11" width="11.453125" style="1" bestFit="1" customWidth="1"/>
    <col min="12" max="12" width="9.7265625" style="1" customWidth="1"/>
    <col min="13" max="13" width="11" style="1" bestFit="1" customWidth="1"/>
    <col min="14" max="14" width="10.1796875" style="1" bestFit="1" customWidth="1"/>
    <col min="15" max="15" width="18.1796875" style="1" bestFit="1" customWidth="1"/>
    <col min="16" max="16384" width="11.453125" style="1"/>
  </cols>
  <sheetData>
    <row r="1" spans="2:16" x14ac:dyDescent="0.35">
      <c r="B1" s="1" t="s">
        <v>208</v>
      </c>
      <c r="H1" s="89"/>
      <c r="I1" s="89"/>
      <c r="J1" s="89"/>
      <c r="K1" s="89"/>
      <c r="L1" s="89"/>
      <c r="O1" s="91"/>
    </row>
    <row r="2" spans="2:16" x14ac:dyDescent="0.35">
      <c r="H2" s="89"/>
      <c r="I2" s="89"/>
      <c r="J2" s="89"/>
      <c r="K2" s="89"/>
      <c r="L2" s="89"/>
    </row>
    <row r="3" spans="2:16" x14ac:dyDescent="0.35">
      <c r="B3" s="115" t="s">
        <v>209</v>
      </c>
      <c r="C3" s="116" t="s">
        <v>133</v>
      </c>
      <c r="D3" s="116" t="s">
        <v>141</v>
      </c>
      <c r="E3" s="116" t="s">
        <v>210</v>
      </c>
      <c r="F3" s="116" t="s">
        <v>78</v>
      </c>
      <c r="G3" s="116" t="s">
        <v>79</v>
      </c>
      <c r="H3" s="116" t="s">
        <v>80</v>
      </c>
      <c r="I3" s="116" t="s">
        <v>81</v>
      </c>
      <c r="J3" s="116" t="s">
        <v>82</v>
      </c>
      <c r="K3" s="116" t="s">
        <v>83</v>
      </c>
      <c r="L3" s="116" t="s">
        <v>84</v>
      </c>
      <c r="M3" s="116" t="s">
        <v>85</v>
      </c>
      <c r="N3" s="116" t="s">
        <v>86</v>
      </c>
      <c r="O3" s="116" t="s">
        <v>142</v>
      </c>
    </row>
    <row r="4" spans="2:16" x14ac:dyDescent="0.35">
      <c r="B4" s="115" t="s">
        <v>211</v>
      </c>
      <c r="C4" s="117">
        <f>9591.74*99.59%</f>
        <v>9552.413865999999</v>
      </c>
      <c r="D4" s="117">
        <f>12475.6*99.58%</f>
        <v>12423.20248</v>
      </c>
      <c r="E4" s="117">
        <f>13716.192*99.59%</f>
        <v>13659.955612799999</v>
      </c>
      <c r="F4" s="117">
        <f>14143.43226419*99.59%</f>
        <v>14085.444191906821</v>
      </c>
      <c r="G4" s="117">
        <f>12329.046*99.55%</f>
        <v>12273.565293</v>
      </c>
      <c r="H4" s="118">
        <v>14054.546104966641</v>
      </c>
      <c r="I4" s="117">
        <v>4894.6581278399999</v>
      </c>
      <c r="J4" s="117">
        <v>11408.734393565941</v>
      </c>
      <c r="K4" s="117">
        <v>10273.72426179232</v>
      </c>
      <c r="L4" s="117">
        <v>11189.193058886758</v>
      </c>
      <c r="M4" s="117">
        <v>5976.2578192296342</v>
      </c>
      <c r="N4" s="118"/>
      <c r="O4" s="119">
        <f>SUM(C4:N4)</f>
        <v>119791.6952099881</v>
      </c>
    </row>
    <row r="5" spans="2:16" x14ac:dyDescent="0.35">
      <c r="B5" s="120" t="s">
        <v>212</v>
      </c>
      <c r="C5" s="117">
        <f>37539.02*96.93%</f>
        <v>36386.572086</v>
      </c>
      <c r="D5" s="117">
        <f>45246.0711418152*97.86%</f>
        <v>44277.805219380352</v>
      </c>
      <c r="E5" s="117">
        <f>49192.3234152221*98.03%</f>
        <v>48223.234643942225</v>
      </c>
      <c r="F5" s="117">
        <f>50779.275*97.56%</f>
        <v>49540.260690000003</v>
      </c>
      <c r="G5" s="117">
        <f>41889.81*97.74%</f>
        <v>40943.100293999996</v>
      </c>
      <c r="H5" s="117">
        <v>47074.921919999993</v>
      </c>
      <c r="I5" s="117">
        <f>21942.3*97.653%</f>
        <v>21427.314219</v>
      </c>
      <c r="J5" s="117">
        <f>43237.2*98.01%</f>
        <v>42376.779719999999</v>
      </c>
      <c r="K5" s="118">
        <f>37237.38*97.98%</f>
        <v>36485.184924000001</v>
      </c>
      <c r="L5" s="117">
        <f>38618.4*97.9044872661361%</f>
        <v>37809.146510385501</v>
      </c>
      <c r="M5" s="117">
        <f>22026.43*98.019923024294%</f>
        <v>21590.289731000001</v>
      </c>
      <c r="N5" s="155"/>
      <c r="O5" s="119">
        <f>SUM(C5:N5)</f>
        <v>426134.6099577081</v>
      </c>
    </row>
    <row r="6" spans="2:16" x14ac:dyDescent="0.35">
      <c r="B6" s="115" t="s">
        <v>213</v>
      </c>
      <c r="C6" s="121">
        <v>-102.07462532883915</v>
      </c>
      <c r="D6" s="117">
        <v>370.83191984697783</v>
      </c>
      <c r="E6" s="117">
        <v>200.96198523152259</v>
      </c>
      <c r="F6" s="117">
        <v>591.0042358651292</v>
      </c>
      <c r="G6" s="117">
        <v>197.59694443905707</v>
      </c>
      <c r="H6" s="242">
        <v>145.69084654237687</v>
      </c>
      <c r="I6" s="117">
        <v>82.214345386773573</v>
      </c>
      <c r="J6" s="117">
        <v>420.93341073727413</v>
      </c>
      <c r="K6" s="117">
        <v>524.44028514669128</v>
      </c>
      <c r="L6" s="117">
        <v>645.42901591854297</v>
      </c>
      <c r="M6" s="121">
        <v>661.14910606404874</v>
      </c>
      <c r="N6" s="118"/>
      <c r="O6" s="119">
        <f>SUM(C6:N6)</f>
        <v>3738.1774698495551</v>
      </c>
    </row>
    <row r="7" spans="2:16" x14ac:dyDescent="0.35">
      <c r="B7" s="115" t="s">
        <v>214</v>
      </c>
      <c r="C7" s="117">
        <f>IF(C6="","",C6*2*1000)</f>
        <v>-204149.25065767829</v>
      </c>
      <c r="D7" s="117">
        <f t="shared" ref="D7:I7" si="0">IF(D6="","",D6*2*1000)</f>
        <v>741663.83969395561</v>
      </c>
      <c r="E7" s="117">
        <f t="shared" si="0"/>
        <v>401923.97046304517</v>
      </c>
      <c r="F7" s="117">
        <f t="shared" si="0"/>
        <v>1182008.4717302583</v>
      </c>
      <c r="G7" s="117">
        <f t="shared" si="0"/>
        <v>395193.88887811411</v>
      </c>
      <c r="H7" s="117">
        <f t="shared" si="0"/>
        <v>291381.69308475376</v>
      </c>
      <c r="I7" s="117">
        <f t="shared" si="0"/>
        <v>164428.69077354713</v>
      </c>
      <c r="J7" s="117">
        <f>IF(J6="","",J6*2*1000)</f>
        <v>841866.82147454831</v>
      </c>
      <c r="K7" s="117">
        <f>IF(K6="","",K6*2*1000)</f>
        <v>1048880.5702933825</v>
      </c>
      <c r="L7" s="117">
        <f>IF(L6="","",L6*2*1000)</f>
        <v>1290858.031837086</v>
      </c>
      <c r="M7" s="117">
        <f>IF(M6="","",M6*2*1000)</f>
        <v>1322298.2121280974</v>
      </c>
      <c r="N7" s="118" t="str">
        <f>IF(N6="","",N6*2*1000)</f>
        <v/>
      </c>
      <c r="O7" s="119">
        <f>SUM(C7:N7)</f>
        <v>7476354.9396991096</v>
      </c>
      <c r="P7" s="89"/>
    </row>
    <row r="8" spans="2:16" x14ac:dyDescent="0.35">
      <c r="B8" s="122" t="s">
        <v>215</v>
      </c>
      <c r="C8" s="125">
        <v>6.252388526868728</v>
      </c>
      <c r="D8" s="117">
        <v>9.2391222949005041</v>
      </c>
      <c r="E8" s="117">
        <v>7.4886002908465441</v>
      </c>
      <c r="F8" s="117">
        <v>9.3223515361905811</v>
      </c>
      <c r="G8" s="123">
        <v>4.8901494451726961</v>
      </c>
      <c r="H8" s="242">
        <v>6.6509094589396298</v>
      </c>
      <c r="I8" s="124">
        <v>4.0510224419886036</v>
      </c>
      <c r="J8" s="124">
        <v>3.9807814556327514</v>
      </c>
      <c r="K8" s="124">
        <v>4.452048787788172</v>
      </c>
      <c r="L8" s="124">
        <v>3.9049860492981807</v>
      </c>
      <c r="M8" s="125">
        <v>1.5424836925404861</v>
      </c>
      <c r="N8" s="156"/>
      <c r="O8" s="119">
        <f>SUM(C8:N8)</f>
        <v>61.774843980166871</v>
      </c>
    </row>
    <row r="9" spans="2:16" x14ac:dyDescent="0.35">
      <c r="B9" s="122" t="s">
        <v>216</v>
      </c>
      <c r="C9" s="117">
        <v>6615760.763414124</v>
      </c>
      <c r="D9" s="117">
        <v>4570439.7765001347</v>
      </c>
      <c r="E9" s="117">
        <v>4446565.2118648589</v>
      </c>
      <c r="F9" s="117">
        <v>4076446.2390236193</v>
      </c>
      <c r="G9" s="124">
        <v>4602112.148414419</v>
      </c>
      <c r="H9" s="124">
        <v>5749619.8904108061</v>
      </c>
      <c r="I9" s="124">
        <v>4107539.078059948</v>
      </c>
      <c r="J9" s="117">
        <v>5015157.7731582597</v>
      </c>
      <c r="K9" s="117">
        <v>5872974.7339337859</v>
      </c>
      <c r="L9" s="118">
        <v>5923088.1213555029</v>
      </c>
      <c r="M9" s="117">
        <v>4205590.1169017898</v>
      </c>
      <c r="N9" s="118"/>
      <c r="O9" s="119">
        <v>55185293.853037298</v>
      </c>
    </row>
    <row r="10" spans="2:16" x14ac:dyDescent="0.35">
      <c r="B10" s="126"/>
      <c r="C10" s="126"/>
      <c r="D10" s="126"/>
      <c r="E10" s="126"/>
      <c r="F10" s="126"/>
      <c r="G10" s="126"/>
      <c r="H10" s="126"/>
      <c r="I10" s="126"/>
      <c r="J10" s="126"/>
      <c r="K10" s="126"/>
      <c r="L10" s="126"/>
      <c r="M10" s="126"/>
      <c r="N10" s="126"/>
      <c r="O10" s="126"/>
    </row>
    <row r="11" spans="2:16" x14ac:dyDescent="0.35">
      <c r="B11" s="127" t="s">
        <v>217</v>
      </c>
      <c r="C11" s="116" t="s">
        <v>133</v>
      </c>
      <c r="D11" s="116" t="s">
        <v>141</v>
      </c>
      <c r="E11" s="116" t="s">
        <v>210</v>
      </c>
      <c r="F11" s="116" t="s">
        <v>78</v>
      </c>
      <c r="G11" s="116" t="s">
        <v>79</v>
      </c>
      <c r="H11" s="116" t="s">
        <v>80</v>
      </c>
      <c r="I11" s="116" t="s">
        <v>81</v>
      </c>
      <c r="J11" s="116" t="s">
        <v>82</v>
      </c>
      <c r="K11" s="116" t="s">
        <v>83</v>
      </c>
      <c r="L11" s="116" t="s">
        <v>84</v>
      </c>
      <c r="M11" s="116" t="s">
        <v>85</v>
      </c>
      <c r="N11" s="116" t="s">
        <v>86</v>
      </c>
      <c r="O11" s="116" t="s">
        <v>142</v>
      </c>
    </row>
    <row r="12" spans="2:16" x14ac:dyDescent="0.35">
      <c r="B12" s="115" t="s">
        <v>218</v>
      </c>
      <c r="C12" s="313" t="s">
        <v>219</v>
      </c>
      <c r="D12" s="117">
        <f t="shared" ref="D12:N12" si="1">IFERROR(D7/D4,"---")</f>
        <v>59.699891464214112</v>
      </c>
      <c r="E12" s="117">
        <f t="shared" si="1"/>
        <v>29.423519508835312</v>
      </c>
      <c r="F12" s="117">
        <f t="shared" si="1"/>
        <v>83.91701785375102</v>
      </c>
      <c r="G12" s="117">
        <f t="shared" si="1"/>
        <v>32.198784904293916</v>
      </c>
      <c r="H12" s="117">
        <f t="shared" ref="H12:I12" si="2">IFERROR(H7/H4,"---")</f>
        <v>20.732202300135778</v>
      </c>
      <c r="I12" s="117">
        <f t="shared" si="2"/>
        <v>33.593498560870707</v>
      </c>
      <c r="J12" s="117">
        <f>IFERROR(J7/J4,"---")</f>
        <v>73.791429656678375</v>
      </c>
      <c r="K12" s="117">
        <f>IFERROR(K7/K4,"---")</f>
        <v>102.09350996445745</v>
      </c>
      <c r="L12" s="117">
        <f t="shared" si="1"/>
        <v>115.3664991785848</v>
      </c>
      <c r="M12" s="117">
        <f>IFERROR(M7/M4,"---")</f>
        <v>221.25856215128073</v>
      </c>
      <c r="N12" s="117" t="str">
        <f t="shared" si="1"/>
        <v>---</v>
      </c>
      <c r="O12" s="128">
        <f>IFERROR(O7/O4,"")</f>
        <v>62.41129592993471</v>
      </c>
    </row>
    <row r="13" spans="2:16" x14ac:dyDescent="0.35">
      <c r="B13" s="129" t="s">
        <v>220</v>
      </c>
      <c r="C13" s="313" t="s">
        <v>219</v>
      </c>
      <c r="D13" s="117">
        <f t="shared" ref="D13:N13" si="3">IFERROR(D7/D5,"---")</f>
        <v>16.750239448845356</v>
      </c>
      <c r="E13" s="117">
        <f t="shared" si="3"/>
        <v>8.3346538951744638</v>
      </c>
      <c r="F13" s="117">
        <f t="shared" si="3"/>
        <v>23.85955292255565</v>
      </c>
      <c r="G13" s="117">
        <f t="shared" si="3"/>
        <v>9.6522707376907597</v>
      </c>
      <c r="H13" s="117">
        <f t="shared" ref="H13:I13" si="4">IFERROR(H7/H5,"---")</f>
        <v>6.1897435237371878</v>
      </c>
      <c r="I13" s="117">
        <f t="shared" si="4"/>
        <v>7.673789122285104</v>
      </c>
      <c r="J13" s="117">
        <f>IFERROR(J7/J5,"---")</f>
        <v>19.866229266053072</v>
      </c>
      <c r="K13" s="117">
        <f>IFERROR(K7/K5,"---")</f>
        <v>28.748122627807419</v>
      </c>
      <c r="L13" s="117">
        <f t="shared" si="3"/>
        <v>34.141422141928281</v>
      </c>
      <c r="M13" s="117">
        <f>IFERROR(M7/M5,"---")</f>
        <v>61.245042498410804</v>
      </c>
      <c r="N13" s="117" t="str">
        <f t="shared" si="3"/>
        <v>---</v>
      </c>
      <c r="O13" s="128">
        <f>IFERROR(O7/O5,"")</f>
        <v>17.5445851263785</v>
      </c>
    </row>
    <row r="14" spans="2:16" x14ac:dyDescent="0.35">
      <c r="B14" s="115" t="s">
        <v>221</v>
      </c>
      <c r="C14" s="117">
        <f>IFERROR(C8*1000000/C4,"---")</f>
        <v>654.53492850879468</v>
      </c>
      <c r="D14" s="117">
        <f t="shared" ref="D14:N14" si="5">IFERROR(D8*1000000/D4,"---")</f>
        <v>743.69892222029569</v>
      </c>
      <c r="E14" s="117">
        <f t="shared" si="5"/>
        <v>548.21556549051934</v>
      </c>
      <c r="F14" s="117">
        <f t="shared" si="5"/>
        <v>661.84292161314966</v>
      </c>
      <c r="G14" s="117">
        <f t="shared" si="5"/>
        <v>398.42941544961695</v>
      </c>
      <c r="H14" s="117">
        <f t="shared" ref="H14:I14" si="6">IFERROR(H8*1000000/H4,"---")</f>
        <v>473.22122032737218</v>
      </c>
      <c r="I14" s="117">
        <f t="shared" si="6"/>
        <v>827.64155047868678</v>
      </c>
      <c r="J14" s="117">
        <f>IFERROR(J8*1000000/J4,"---")</f>
        <v>348.92401894093962</v>
      </c>
      <c r="K14" s="117">
        <f>IFERROR(K8*1000000/K4,"---")</f>
        <v>433.34322338640249</v>
      </c>
      <c r="L14" s="117">
        <f t="shared" si="5"/>
        <v>348.99621704147251</v>
      </c>
      <c r="M14" s="117">
        <f>IFERROR(M8*1000000/M4,"---")</f>
        <v>258.10193254669844</v>
      </c>
      <c r="N14" s="117" t="str">
        <f t="shared" si="5"/>
        <v>---</v>
      </c>
      <c r="O14" s="119">
        <f>IFERROR(O8*1000000/O4,"")</f>
        <v>515.68553122049934</v>
      </c>
    </row>
    <row r="15" spans="2:16" x14ac:dyDescent="0.35">
      <c r="B15" s="130" t="s">
        <v>222</v>
      </c>
      <c r="C15" s="117">
        <f t="shared" ref="C15" si="7">IFERROR(C9/C4,"---")</f>
        <v>692.57476238144022</v>
      </c>
      <c r="D15" s="117">
        <f t="shared" ref="D15:N15" si="8">IFERROR(D9/D4,"---")</f>
        <v>367.89545882859466</v>
      </c>
      <c r="E15" s="117">
        <f t="shared" si="8"/>
        <v>325.51827677230705</v>
      </c>
      <c r="F15" s="117">
        <f t="shared" si="8"/>
        <v>289.40842642121669</v>
      </c>
      <c r="G15" s="117">
        <f t="shared" si="8"/>
        <v>374.96131226345034</v>
      </c>
      <c r="H15" s="117">
        <f t="shared" ref="H15:I15" si="9">IFERROR(H9/H4,"---")</f>
        <v>409.09324623290303</v>
      </c>
      <c r="I15" s="117">
        <f t="shared" si="9"/>
        <v>839.18814568415928</v>
      </c>
      <c r="J15" s="117">
        <f>IFERROR(J9/J4,"---")</f>
        <v>439.58931816193416</v>
      </c>
      <c r="K15" s="117">
        <f>IFERROR(K9/K4,"---")</f>
        <v>571.65002527615104</v>
      </c>
      <c r="L15" s="117">
        <f t="shared" si="8"/>
        <v>529.35793405148434</v>
      </c>
      <c r="M15" s="117">
        <f>IFERROR(M9/M4,"---")</f>
        <v>703.71631280189797</v>
      </c>
      <c r="N15" s="117" t="str">
        <f t="shared" si="8"/>
        <v>---</v>
      </c>
      <c r="O15" s="119">
        <f>IFERROR(O9/O4,"")</f>
        <v>460.67712587504985</v>
      </c>
    </row>
    <row r="17" spans="2:14" x14ac:dyDescent="0.35">
      <c r="B17" s="390" t="s">
        <v>223</v>
      </c>
      <c r="C17" s="390"/>
      <c r="D17" s="390"/>
      <c r="E17" s="390"/>
      <c r="F17" s="390"/>
      <c r="G17" s="390"/>
      <c r="H17" s="390"/>
      <c r="I17" s="390"/>
      <c r="J17" s="390"/>
    </row>
    <row r="18" spans="2:14" x14ac:dyDescent="0.35">
      <c r="B18" s="390" t="s">
        <v>224</v>
      </c>
      <c r="C18" s="390"/>
      <c r="D18" s="390"/>
      <c r="E18" s="390"/>
      <c r="F18" s="390"/>
      <c r="G18" s="390"/>
      <c r="H18" s="390"/>
      <c r="I18" s="390"/>
      <c r="J18" s="390"/>
      <c r="M18" s="89"/>
      <c r="N18" s="89"/>
    </row>
    <row r="19" spans="2:14" x14ac:dyDescent="0.35">
      <c r="N19" s="149"/>
    </row>
    <row r="20" spans="2:14" x14ac:dyDescent="0.35">
      <c r="C20" s="89"/>
      <c r="D20" s="89"/>
      <c r="E20" s="89"/>
      <c r="F20" s="89"/>
      <c r="G20" s="89"/>
      <c r="H20" s="89"/>
      <c r="I20" s="88"/>
      <c r="J20" s="88"/>
      <c r="N20" s="89"/>
    </row>
    <row r="21" spans="2:14" x14ac:dyDescent="0.35">
      <c r="C21" s="89"/>
      <c r="D21" s="89"/>
      <c r="E21" s="89"/>
      <c r="F21" s="89"/>
      <c r="G21" s="89"/>
      <c r="H21" s="89"/>
      <c r="I21" s="89"/>
      <c r="J21" s="89"/>
      <c r="N21" s="88"/>
    </row>
  </sheetData>
  <mergeCells count="2">
    <mergeCell ref="B17:J17"/>
    <mergeCell ref="B18:J1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28"/>
  <sheetViews>
    <sheetView showGridLines="0" zoomScale="90" zoomScaleNormal="90" workbookViewId="0">
      <selection activeCell="D22" sqref="D22"/>
    </sheetView>
  </sheetViews>
  <sheetFormatPr baseColWidth="10" defaultColWidth="11.453125" defaultRowHeight="14.5" x14ac:dyDescent="0.35"/>
  <cols>
    <col min="4" max="4" width="12.7265625" customWidth="1"/>
    <col min="5" max="11" width="13" customWidth="1"/>
  </cols>
  <sheetData>
    <row r="2" spans="2:12" x14ac:dyDescent="0.35">
      <c r="B2" s="1" t="s">
        <v>225</v>
      </c>
      <c r="C2" s="1"/>
      <c r="D2" s="1"/>
      <c r="E2" s="1"/>
      <c r="F2" s="1"/>
      <c r="G2" s="1"/>
      <c r="H2" s="1"/>
      <c r="I2" s="1"/>
      <c r="J2" s="1"/>
      <c r="K2" s="1"/>
    </row>
    <row r="3" spans="2:12" x14ac:dyDescent="0.35">
      <c r="B3" s="1"/>
      <c r="C3" s="1"/>
      <c r="D3" s="1"/>
      <c r="E3" s="1"/>
      <c r="F3" s="1"/>
      <c r="G3" s="1"/>
      <c r="H3" s="1"/>
      <c r="I3" s="1"/>
      <c r="J3" s="1"/>
      <c r="K3" s="1"/>
    </row>
    <row r="4" spans="2:12" x14ac:dyDescent="0.35">
      <c r="B4" s="1"/>
      <c r="C4" s="1"/>
      <c r="D4" s="1"/>
      <c r="E4" s="1"/>
      <c r="F4" s="1"/>
      <c r="G4" s="1"/>
      <c r="H4" s="1"/>
      <c r="I4" s="1"/>
      <c r="J4" s="1"/>
      <c r="K4" s="1"/>
    </row>
    <row r="5" spans="2:12" x14ac:dyDescent="0.35">
      <c r="B5" s="1"/>
      <c r="C5" s="391" t="s">
        <v>226</v>
      </c>
      <c r="D5" s="393" t="s">
        <v>227</v>
      </c>
      <c r="E5" s="394"/>
      <c r="F5" s="393" t="s">
        <v>228</v>
      </c>
      <c r="G5" s="394"/>
      <c r="H5" s="393" t="s">
        <v>229</v>
      </c>
      <c r="I5" s="394"/>
      <c r="J5" s="393" t="s">
        <v>230</v>
      </c>
      <c r="K5" s="394"/>
    </row>
    <row r="6" spans="2:12" ht="39" x14ac:dyDescent="0.35">
      <c r="B6" s="1"/>
      <c r="C6" s="392"/>
      <c r="D6" s="34" t="s">
        <v>231</v>
      </c>
      <c r="E6" s="34" t="s">
        <v>232</v>
      </c>
      <c r="F6" s="34" t="s">
        <v>231</v>
      </c>
      <c r="G6" s="34" t="s">
        <v>232</v>
      </c>
      <c r="H6" s="34" t="s">
        <v>231</v>
      </c>
      <c r="I6" s="34" t="s">
        <v>232</v>
      </c>
      <c r="J6" s="34" t="s">
        <v>231</v>
      </c>
      <c r="K6" s="34" t="s">
        <v>232</v>
      </c>
    </row>
    <row r="7" spans="2:12" x14ac:dyDescent="0.35">
      <c r="B7" s="1"/>
      <c r="C7" s="131" t="s">
        <v>75</v>
      </c>
      <c r="D7" s="132">
        <v>478.09171799303954</v>
      </c>
      <c r="E7" s="132">
        <v>1100</v>
      </c>
      <c r="F7" s="132">
        <v>7.0083294898121959</v>
      </c>
      <c r="G7" s="132">
        <v>19</v>
      </c>
      <c r="H7" s="132">
        <v>200</v>
      </c>
      <c r="I7" s="132">
        <v>200</v>
      </c>
      <c r="J7" s="132">
        <v>200</v>
      </c>
      <c r="K7" s="132">
        <v>200</v>
      </c>
    </row>
    <row r="8" spans="2:12" x14ac:dyDescent="0.35">
      <c r="B8" s="1"/>
      <c r="C8" s="131" t="s">
        <v>76</v>
      </c>
      <c r="D8" s="132">
        <v>337.66117960276597</v>
      </c>
      <c r="E8" s="132">
        <v>1200</v>
      </c>
      <c r="F8" s="132">
        <v>5.0118102240291806</v>
      </c>
      <c r="G8" s="132">
        <v>19</v>
      </c>
      <c r="H8" s="132">
        <v>200.00000000000003</v>
      </c>
      <c r="I8" s="132">
        <v>200</v>
      </c>
      <c r="J8" s="132">
        <v>200.00000000000003</v>
      </c>
      <c r="K8" s="132">
        <v>200</v>
      </c>
      <c r="L8" s="133"/>
    </row>
    <row r="9" spans="2:12" ht="15" customHeight="1" x14ac:dyDescent="0.35">
      <c r="B9" s="1"/>
      <c r="C9" s="131" t="s">
        <v>77</v>
      </c>
      <c r="D9" s="132">
        <v>235.10105086201804</v>
      </c>
      <c r="E9" s="132">
        <v>3600</v>
      </c>
      <c r="F9" s="132">
        <v>6.5071078454967557</v>
      </c>
      <c r="G9" s="132">
        <v>13</v>
      </c>
      <c r="H9" s="132">
        <v>200.00000000000003</v>
      </c>
      <c r="I9" s="132">
        <v>200</v>
      </c>
      <c r="J9" s="132">
        <v>200.00000000000003</v>
      </c>
      <c r="K9" s="132">
        <v>200</v>
      </c>
    </row>
    <row r="10" spans="2:12" x14ac:dyDescent="0.35">
      <c r="B10" s="1"/>
      <c r="C10" s="131" t="s">
        <v>78</v>
      </c>
      <c r="D10" s="132">
        <v>660.06936329823088</v>
      </c>
      <c r="E10" s="132">
        <v>1300</v>
      </c>
      <c r="F10" s="132">
        <v>5</v>
      </c>
      <c r="G10" s="132">
        <v>5</v>
      </c>
      <c r="H10" s="132">
        <v>200</v>
      </c>
      <c r="I10" s="132">
        <v>200</v>
      </c>
      <c r="J10" s="132">
        <v>200</v>
      </c>
      <c r="K10" s="132">
        <v>200</v>
      </c>
    </row>
    <row r="11" spans="2:12" x14ac:dyDescent="0.35">
      <c r="B11" s="1"/>
      <c r="C11" s="131" t="s">
        <v>79</v>
      </c>
      <c r="D11" s="132">
        <v>489.26127930142712</v>
      </c>
      <c r="E11" s="132">
        <v>900</v>
      </c>
      <c r="F11" s="132">
        <v>5.0000000000000009</v>
      </c>
      <c r="G11" s="132">
        <v>5</v>
      </c>
      <c r="H11" s="132">
        <v>200.00000000000003</v>
      </c>
      <c r="I11" s="132">
        <v>200</v>
      </c>
      <c r="J11" s="132">
        <v>200.00000000000003</v>
      </c>
      <c r="K11" s="132">
        <v>200</v>
      </c>
    </row>
    <row r="12" spans="2:12" x14ac:dyDescent="0.35">
      <c r="B12" s="1"/>
      <c r="C12" s="131" t="s">
        <v>80</v>
      </c>
      <c r="D12" s="132">
        <v>237.96227002705598</v>
      </c>
      <c r="E12" s="132">
        <v>300</v>
      </c>
      <c r="F12" s="132">
        <v>4.9999999999999991</v>
      </c>
      <c r="G12" s="132">
        <v>4.9999999999999991</v>
      </c>
      <c r="H12" s="132">
        <v>200.00000000000003</v>
      </c>
      <c r="I12" s="132">
        <v>200</v>
      </c>
      <c r="J12" s="132">
        <v>200.00000000000003</v>
      </c>
      <c r="K12" s="132">
        <v>200</v>
      </c>
    </row>
    <row r="13" spans="2:12" x14ac:dyDescent="0.35">
      <c r="B13" s="1"/>
      <c r="C13" s="131" t="s">
        <v>81</v>
      </c>
      <c r="D13" s="132">
        <v>476.82511053632135</v>
      </c>
      <c r="E13" s="132">
        <v>1200</v>
      </c>
      <c r="F13" s="132">
        <v>4.9999999999999991</v>
      </c>
      <c r="G13" s="132">
        <v>5</v>
      </c>
      <c r="H13" s="132">
        <v>200</v>
      </c>
      <c r="I13" s="132">
        <v>200</v>
      </c>
      <c r="J13" s="132">
        <v>200</v>
      </c>
      <c r="K13" s="132">
        <v>200</v>
      </c>
    </row>
    <row r="14" spans="2:12" x14ac:dyDescent="0.35">
      <c r="B14" s="1"/>
      <c r="C14" s="131" t="s">
        <v>82</v>
      </c>
      <c r="D14" s="293">
        <v>496.38199501160312</v>
      </c>
      <c r="E14" s="293">
        <v>1300</v>
      </c>
      <c r="F14" s="307">
        <v>2.3197833159102554</v>
      </c>
      <c r="G14" s="307">
        <v>5</v>
      </c>
      <c r="H14" s="293">
        <v>23.120785940965792</v>
      </c>
      <c r="I14" s="293">
        <v>60</v>
      </c>
      <c r="J14" s="293">
        <v>78.064007915527043</v>
      </c>
      <c r="K14" s="293">
        <v>250</v>
      </c>
    </row>
    <row r="15" spans="2:12" x14ac:dyDescent="0.35">
      <c r="B15" s="1"/>
      <c r="C15" s="131" t="s">
        <v>83</v>
      </c>
      <c r="D15" s="132">
        <v>566.24154655483312</v>
      </c>
      <c r="E15" s="132">
        <v>2700</v>
      </c>
      <c r="F15" s="293">
        <v>2.7641228736894807</v>
      </c>
      <c r="G15" s="293">
        <v>5</v>
      </c>
      <c r="H15" s="132">
        <v>22.037984626784937</v>
      </c>
      <c r="I15" s="132">
        <v>50.21</v>
      </c>
      <c r="J15" s="132">
        <v>85.868926279628482</v>
      </c>
      <c r="K15" s="132">
        <v>230</v>
      </c>
    </row>
    <row r="16" spans="2:12" x14ac:dyDescent="0.35">
      <c r="B16" s="1"/>
      <c r="C16" s="131" t="s">
        <v>84</v>
      </c>
      <c r="D16" s="132">
        <v>683.47297554611498</v>
      </c>
      <c r="E16" s="132">
        <v>3700</v>
      </c>
      <c r="F16" s="132">
        <v>2.2973618876607151</v>
      </c>
      <c r="G16" s="132">
        <v>5</v>
      </c>
      <c r="H16" s="132">
        <v>21.24081407617037</v>
      </c>
      <c r="I16" s="132">
        <v>352</v>
      </c>
      <c r="J16" s="132">
        <v>88.328694049141433</v>
      </c>
      <c r="K16" s="132">
        <v>210</v>
      </c>
    </row>
    <row r="17" spans="2:11" x14ac:dyDescent="0.35">
      <c r="B17" s="1"/>
      <c r="C17" s="131" t="s">
        <v>85</v>
      </c>
      <c r="D17" s="132">
        <v>343.63370521385781</v>
      </c>
      <c r="E17" s="132">
        <v>1700.0000000000002</v>
      </c>
      <c r="F17" s="132">
        <v>2.2698936852930518</v>
      </c>
      <c r="G17" s="132">
        <v>21</v>
      </c>
      <c r="H17" s="132">
        <v>20.463918895095695</v>
      </c>
      <c r="I17" s="132">
        <v>57.999999999999993</v>
      </c>
      <c r="J17" s="132">
        <v>79.65822314397856</v>
      </c>
      <c r="K17" s="132">
        <v>180</v>
      </c>
    </row>
    <row r="18" spans="2:11" x14ac:dyDescent="0.35">
      <c r="B18" s="1"/>
      <c r="C18" s="131" t="s">
        <v>86</v>
      </c>
      <c r="D18" s="132"/>
      <c r="E18" s="132"/>
      <c r="F18" s="132"/>
      <c r="G18" s="132"/>
      <c r="H18" s="132"/>
      <c r="I18" s="132"/>
      <c r="J18" s="132"/>
      <c r="K18" s="132"/>
    </row>
    <row r="19" spans="2:11" x14ac:dyDescent="0.35">
      <c r="B19" s="1"/>
    </row>
    <row r="20" spans="2:11" x14ac:dyDescent="0.35">
      <c r="C20" s="292"/>
      <c r="D20" s="134"/>
      <c r="E20" s="134"/>
      <c r="F20" s="134"/>
      <c r="G20" s="134"/>
    </row>
    <row r="21" spans="2:11" x14ac:dyDescent="0.35">
      <c r="C21" s="292"/>
    </row>
    <row r="22" spans="2:11" x14ac:dyDescent="0.35">
      <c r="C22" s="292"/>
    </row>
    <row r="23" spans="2:11" x14ac:dyDescent="0.35">
      <c r="C23" s="292"/>
    </row>
    <row r="24" spans="2:11" x14ac:dyDescent="0.35">
      <c r="C24" s="292"/>
    </row>
    <row r="25" spans="2:11" x14ac:dyDescent="0.35">
      <c r="C25" s="292"/>
    </row>
    <row r="26" spans="2:11" x14ac:dyDescent="0.35">
      <c r="C26" s="292"/>
    </row>
    <row r="27" spans="2:11" x14ac:dyDescent="0.35">
      <c r="C27" s="292"/>
    </row>
    <row r="28" spans="2:11" x14ac:dyDescent="0.35">
      <c r="C28" s="292"/>
    </row>
  </sheetData>
  <mergeCells count="5">
    <mergeCell ref="C5:C6"/>
    <mergeCell ref="D5:E5"/>
    <mergeCell ref="F5:G5"/>
    <mergeCell ref="H5:I5"/>
    <mergeCell ref="J5:K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8"/>
  <sheetViews>
    <sheetView topLeftCell="B1" workbookViewId="0">
      <selection activeCell="F12" sqref="F12"/>
    </sheetView>
  </sheetViews>
  <sheetFormatPr baseColWidth="10" defaultColWidth="11.453125" defaultRowHeight="14.5" x14ac:dyDescent="0.35"/>
  <cols>
    <col min="1" max="1" width="4.453125" style="1" customWidth="1"/>
    <col min="2" max="2" width="22.1796875" style="1" customWidth="1"/>
    <col min="3" max="3" width="12.54296875" style="1" customWidth="1"/>
    <col min="4" max="13" width="11.453125" style="1"/>
    <col min="14" max="14" width="13.1796875" style="1" customWidth="1"/>
    <col min="15" max="16384" width="11.453125" style="1"/>
  </cols>
  <sheetData>
    <row r="1" spans="2:16" x14ac:dyDescent="0.35">
      <c r="B1" s="355" t="s">
        <v>233</v>
      </c>
      <c r="C1" s="355"/>
      <c r="D1" s="355"/>
      <c r="E1" s="355"/>
      <c r="F1" s="355"/>
      <c r="G1" s="355"/>
      <c r="H1" s="355"/>
      <c r="I1" s="355"/>
      <c r="J1" s="355"/>
      <c r="K1" s="355"/>
      <c r="L1" s="355"/>
      <c r="M1" s="355"/>
      <c r="N1" s="355"/>
      <c r="O1" s="355"/>
    </row>
    <row r="2" spans="2:16" x14ac:dyDescent="0.35">
      <c r="B2" s="93"/>
      <c r="C2" s="93"/>
      <c r="D2" s="93"/>
      <c r="E2" s="93"/>
      <c r="F2" s="93"/>
      <c r="G2" s="93"/>
      <c r="H2" s="93"/>
      <c r="I2" s="93"/>
      <c r="J2" s="93"/>
      <c r="K2" s="93"/>
      <c r="L2" s="93"/>
      <c r="M2" s="93"/>
      <c r="N2" s="93"/>
      <c r="O2" s="93"/>
    </row>
    <row r="3" spans="2:16" x14ac:dyDescent="0.35">
      <c r="D3" s="395" t="s">
        <v>234</v>
      </c>
      <c r="E3" s="396"/>
      <c r="F3" s="396"/>
      <c r="G3" s="396"/>
      <c r="H3" s="396"/>
      <c r="I3" s="396"/>
      <c r="J3" s="396"/>
      <c r="K3" s="396"/>
      <c r="L3" s="396"/>
      <c r="M3" s="396"/>
      <c r="N3" s="396"/>
      <c r="O3" s="396"/>
      <c r="P3" s="397"/>
    </row>
    <row r="4" spans="2:16" x14ac:dyDescent="0.35">
      <c r="B4" s="135" t="s">
        <v>235</v>
      </c>
      <c r="C4" s="136" t="s">
        <v>236</v>
      </c>
      <c r="D4" s="299" t="s">
        <v>133</v>
      </c>
      <c r="E4" s="299" t="s">
        <v>76</v>
      </c>
      <c r="F4" s="299" t="s">
        <v>77</v>
      </c>
      <c r="G4" s="299" t="s">
        <v>78</v>
      </c>
      <c r="H4" s="299" t="s">
        <v>79</v>
      </c>
      <c r="I4" s="299" t="s">
        <v>80</v>
      </c>
      <c r="J4" s="299" t="s">
        <v>81</v>
      </c>
      <c r="K4" s="299" t="s">
        <v>82</v>
      </c>
      <c r="L4" s="299" t="s">
        <v>83</v>
      </c>
      <c r="M4" s="299" t="s">
        <v>84</v>
      </c>
      <c r="N4" s="299" t="s">
        <v>85</v>
      </c>
      <c r="O4" s="299" t="s">
        <v>86</v>
      </c>
      <c r="P4" s="299" t="s">
        <v>237</v>
      </c>
    </row>
    <row r="5" spans="2:16" ht="16.5" x14ac:dyDescent="0.35">
      <c r="B5" s="137" t="s">
        <v>238</v>
      </c>
      <c r="C5" s="138" t="s">
        <v>239</v>
      </c>
      <c r="D5" s="140">
        <v>1937.5154639175259</v>
      </c>
      <c r="E5" s="139">
        <v>1282.18</v>
      </c>
      <c r="F5" s="139">
        <v>1223.78</v>
      </c>
      <c r="G5" s="139">
        <v>1089.8699999999999</v>
      </c>
      <c r="H5" s="139">
        <v>1217.06</v>
      </c>
      <c r="I5" s="140">
        <v>1617.432</v>
      </c>
      <c r="J5" s="140">
        <v>1080.9670000000001</v>
      </c>
      <c r="K5" s="139">
        <v>1401.83</v>
      </c>
      <c r="L5" s="139">
        <v>1622.162</v>
      </c>
      <c r="M5" s="139">
        <v>1668.3140000000001</v>
      </c>
      <c r="N5" s="139">
        <v>1142.895</v>
      </c>
      <c r="O5" s="139"/>
      <c r="P5" s="139">
        <f>SUM(D5:O5)</f>
        <v>15284.005463917529</v>
      </c>
    </row>
    <row r="6" spans="2:16" ht="16.5" x14ac:dyDescent="0.35">
      <c r="B6" s="137" t="s">
        <v>240</v>
      </c>
      <c r="C6" s="138" t="s">
        <v>239</v>
      </c>
      <c r="D6" s="140">
        <v>182.23489999999998</v>
      </c>
      <c r="E6" s="139">
        <v>88.63</v>
      </c>
      <c r="F6" s="139">
        <v>73.290000000000006</v>
      </c>
      <c r="G6" s="139">
        <v>87.34</v>
      </c>
      <c r="H6" s="139">
        <v>151.59</v>
      </c>
      <c r="I6" s="140">
        <v>119.63800000000001</v>
      </c>
      <c r="J6" s="140">
        <v>225.18</v>
      </c>
      <c r="K6" s="139">
        <v>112.25</v>
      </c>
      <c r="L6" s="139">
        <v>198.501</v>
      </c>
      <c r="M6" s="139">
        <v>159.11500000000001</v>
      </c>
      <c r="N6" s="139">
        <v>162.07499999999999</v>
      </c>
      <c r="O6" s="139"/>
      <c r="P6" s="139">
        <f t="shared" ref="P6:P8" si="0">SUM(D6:O6)</f>
        <v>1559.8439000000001</v>
      </c>
    </row>
    <row r="7" spans="2:16" ht="16.5" x14ac:dyDescent="0.35">
      <c r="B7" s="137" t="s">
        <v>241</v>
      </c>
      <c r="C7" s="138" t="s">
        <v>239</v>
      </c>
      <c r="D7" s="140">
        <v>246</v>
      </c>
      <c r="E7" s="139">
        <v>332.13799999999998</v>
      </c>
      <c r="F7" s="139">
        <v>386.80900000000003</v>
      </c>
      <c r="G7" s="139">
        <v>379.44900000000001</v>
      </c>
      <c r="H7" s="139">
        <v>366.01299999999998</v>
      </c>
      <c r="I7" s="140">
        <v>396.54700000000003</v>
      </c>
      <c r="J7" s="140">
        <v>189.65700000000001</v>
      </c>
      <c r="K7" s="139">
        <v>349.20299999999997</v>
      </c>
      <c r="L7" s="139">
        <v>334.60199999999998</v>
      </c>
      <c r="M7" s="139">
        <v>346.27300000000002</v>
      </c>
      <c r="N7" s="139">
        <v>240.81399999999999</v>
      </c>
      <c r="O7" s="139"/>
      <c r="P7" s="139">
        <f t="shared" si="0"/>
        <v>3567.5050000000001</v>
      </c>
    </row>
    <row r="8" spans="2:16" ht="16.5" x14ac:dyDescent="0.35">
      <c r="B8" s="137" t="s">
        <v>242</v>
      </c>
      <c r="C8" s="138" t="s">
        <v>239</v>
      </c>
      <c r="D8" s="139">
        <f t="shared" ref="D8:O8" si="1">SUM(D5:D7)</f>
        <v>2365.7503639175261</v>
      </c>
      <c r="E8" s="139">
        <f t="shared" si="1"/>
        <v>1702.9479999999999</v>
      </c>
      <c r="F8" s="139">
        <f t="shared" si="1"/>
        <v>1683.8789999999999</v>
      </c>
      <c r="G8" s="139">
        <f t="shared" si="1"/>
        <v>1556.6589999999999</v>
      </c>
      <c r="H8" s="139">
        <f t="shared" si="1"/>
        <v>1734.6629999999998</v>
      </c>
      <c r="I8" s="139">
        <f t="shared" si="1"/>
        <v>2133.6170000000002</v>
      </c>
      <c r="J8" s="139">
        <f t="shared" si="1"/>
        <v>1495.8040000000001</v>
      </c>
      <c r="K8" s="139">
        <f t="shared" si="1"/>
        <v>1863.2829999999999</v>
      </c>
      <c r="L8" s="139">
        <f t="shared" si="1"/>
        <v>2155.2649999999999</v>
      </c>
      <c r="M8" s="139">
        <f t="shared" si="1"/>
        <v>2173.7020000000002</v>
      </c>
      <c r="N8" s="139">
        <f t="shared" si="1"/>
        <v>1545.7840000000001</v>
      </c>
      <c r="O8" s="139">
        <f t="shared" si="1"/>
        <v>0</v>
      </c>
      <c r="P8" s="139">
        <f t="shared" si="0"/>
        <v>20411.354363917526</v>
      </c>
    </row>
  </sheetData>
  <mergeCells count="2">
    <mergeCell ref="B1:O1"/>
    <mergeCell ref="D3:P3"/>
  </mergeCells>
  <phoneticPr fontId="67" type="noConversion"/>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92"/>
  <sheetViews>
    <sheetView zoomScale="70" zoomScaleNormal="70" workbookViewId="0">
      <selection activeCell="D34" sqref="D34"/>
    </sheetView>
  </sheetViews>
  <sheetFormatPr baseColWidth="10" defaultColWidth="11.453125" defaultRowHeight="14.5" x14ac:dyDescent="0.35"/>
  <cols>
    <col min="1" max="1" width="35.7265625" style="1" customWidth="1"/>
    <col min="2" max="2" width="18" style="14" bestFit="1" customWidth="1"/>
    <col min="3" max="3" width="29" style="1" bestFit="1" customWidth="1"/>
    <col min="4" max="4" width="31.54296875" style="1" bestFit="1" customWidth="1"/>
    <col min="5" max="5" width="23.81640625" style="1" customWidth="1"/>
    <col min="6" max="6" width="27.81640625" style="1" bestFit="1" customWidth="1"/>
    <col min="7" max="7" width="29" style="1" customWidth="1"/>
    <col min="8" max="8" width="31" style="1" customWidth="1"/>
    <col min="9" max="9" width="24.7265625" style="1" customWidth="1"/>
    <col min="10" max="13" width="11.453125" style="1"/>
    <col min="14" max="14" width="37.1796875" style="1" customWidth="1"/>
    <col min="15" max="16384" width="11.453125" style="1"/>
  </cols>
  <sheetData>
    <row r="1" spans="1:15" x14ac:dyDescent="0.35">
      <c r="A1" s="1" t="s">
        <v>14</v>
      </c>
    </row>
    <row r="4" spans="1:15" x14ac:dyDescent="0.35">
      <c r="A4" s="22" t="s">
        <v>226</v>
      </c>
      <c r="B4" s="399">
        <v>44501</v>
      </c>
      <c r="C4" s="400"/>
      <c r="D4" s="401"/>
    </row>
    <row r="5" spans="1:15" x14ac:dyDescent="0.35">
      <c r="A5" s="4"/>
    </row>
    <row r="6" spans="1:15" x14ac:dyDescent="0.35">
      <c r="A6" s="402" t="s">
        <v>243</v>
      </c>
      <c r="B6" s="402"/>
      <c r="D6" s="5"/>
      <c r="E6" s="5"/>
      <c r="F6" s="5"/>
      <c r="G6" s="5"/>
      <c r="H6" s="5"/>
      <c r="I6" s="5"/>
      <c r="J6" s="5"/>
    </row>
    <row r="7" spans="1:15" x14ac:dyDescent="0.35">
      <c r="A7" s="6"/>
      <c r="B7" s="22" t="s">
        <v>244</v>
      </c>
    </row>
    <row r="8" spans="1:15" x14ac:dyDescent="0.35">
      <c r="A8" s="22" t="s">
        <v>245</v>
      </c>
      <c r="B8" s="264">
        <f>B16</f>
        <v>437.05000000022119</v>
      </c>
    </row>
    <row r="9" spans="1:15" x14ac:dyDescent="0.35">
      <c r="A9" s="11" t="s">
        <v>246</v>
      </c>
    </row>
    <row r="14" spans="1:15" x14ac:dyDescent="0.35">
      <c r="A14" s="402" t="s">
        <v>247</v>
      </c>
      <c r="B14" s="402"/>
      <c r="C14" s="402"/>
      <c r="D14" s="402"/>
      <c r="E14" s="402"/>
      <c r="F14" s="402"/>
      <c r="G14" s="402"/>
      <c r="H14" s="402"/>
      <c r="I14" s="402"/>
    </row>
    <row r="15" spans="1:15" ht="26" x14ac:dyDescent="0.35">
      <c r="A15" s="12" t="s">
        <v>248</v>
      </c>
      <c r="B15" s="9" t="s">
        <v>249</v>
      </c>
      <c r="C15" s="9" t="s">
        <v>250</v>
      </c>
      <c r="D15" s="9" t="s">
        <v>251</v>
      </c>
      <c r="E15" s="9" t="s">
        <v>252</v>
      </c>
      <c r="F15" s="9" t="s">
        <v>253</v>
      </c>
      <c r="G15" s="9" t="s">
        <v>254</v>
      </c>
      <c r="H15" s="9" t="s">
        <v>255</v>
      </c>
      <c r="I15" s="9" t="s">
        <v>256</v>
      </c>
      <c r="N15" s="74" t="s">
        <v>257</v>
      </c>
      <c r="O15" s="74" t="s">
        <v>258</v>
      </c>
    </row>
    <row r="16" spans="1:15" x14ac:dyDescent="0.35">
      <c r="A16" s="54" t="s">
        <v>259</v>
      </c>
      <c r="B16" s="64">
        <f>(30*24)-SUM(F16:F37)</f>
        <v>437.05000000022119</v>
      </c>
      <c r="C16" s="282">
        <v>44501.215277777781</v>
      </c>
      <c r="D16" s="282">
        <v>44501.216666666667</v>
      </c>
      <c r="E16" s="66">
        <v>3.3333333267364651E-2</v>
      </c>
      <c r="F16" s="66">
        <v>0.86666666669771075</v>
      </c>
      <c r="G16" s="282">
        <v>44501.25277777778</v>
      </c>
      <c r="H16" s="282">
        <v>44501.307638888895</v>
      </c>
      <c r="I16" s="66">
        <v>1.3166666667675599</v>
      </c>
      <c r="M16" s="3"/>
      <c r="N16" s="75" t="s">
        <v>260</v>
      </c>
      <c r="O16" s="76">
        <f>B16</f>
        <v>437.05000000022119</v>
      </c>
    </row>
    <row r="17" spans="1:15" x14ac:dyDescent="0.35">
      <c r="A17" s="20"/>
      <c r="B17" s="63"/>
      <c r="C17" s="282">
        <v>44501.345833333333</v>
      </c>
      <c r="D17" s="282">
        <v>44501.350000000006</v>
      </c>
      <c r="E17" s="66">
        <v>0.10000000015133992</v>
      </c>
      <c r="F17" s="66">
        <v>1.4333333332906477</v>
      </c>
      <c r="G17" s="283">
        <v>44501.409722222226</v>
      </c>
      <c r="H17" s="282">
        <v>44501.413194444445</v>
      </c>
      <c r="I17" s="66">
        <v>8.3333333255723119E-2</v>
      </c>
      <c r="L17" s="25"/>
      <c r="N17" s="75" t="s">
        <v>261</v>
      </c>
      <c r="O17" s="76">
        <f>B40</f>
        <v>331.75027777865762</v>
      </c>
    </row>
    <row r="18" spans="1:15" x14ac:dyDescent="0.35">
      <c r="A18" s="20"/>
      <c r="B18" s="63"/>
      <c r="C18" s="282">
        <v>44502.261805555558</v>
      </c>
      <c r="D18" s="282">
        <v>44502.262500000004</v>
      </c>
      <c r="E18" s="66">
        <v>1.6666666720993817E-2</v>
      </c>
      <c r="F18" s="66">
        <v>1.8999999999068677</v>
      </c>
      <c r="G18" s="282">
        <v>44502.341666666667</v>
      </c>
      <c r="H18" s="282">
        <v>44502.347916666666</v>
      </c>
      <c r="I18" s="66">
        <v>0.1499999999650754</v>
      </c>
      <c r="L18" s="25"/>
      <c r="N18" s="75" t="s">
        <v>262</v>
      </c>
      <c r="O18" s="76">
        <f>B102</f>
        <v>13.622294379340278</v>
      </c>
    </row>
    <row r="19" spans="1:15" x14ac:dyDescent="0.35">
      <c r="A19" s="20"/>
      <c r="B19" s="63"/>
      <c r="C19" s="282">
        <v>44502.415277777778</v>
      </c>
      <c r="D19" s="282">
        <v>44502.415277777778</v>
      </c>
      <c r="E19" s="66">
        <v>0</v>
      </c>
      <c r="F19" s="66">
        <v>8.3333333430346102E-2</v>
      </c>
      <c r="G19" s="282">
        <v>44502.418750000004</v>
      </c>
      <c r="H19" s="282">
        <v>44502.425000000003</v>
      </c>
      <c r="I19" s="66">
        <v>0.1499999999650754</v>
      </c>
      <c r="L19" s="25"/>
      <c r="N19" s="75" t="s">
        <v>263</v>
      </c>
      <c r="O19" s="76">
        <f>+B108</f>
        <v>155.58023727840848</v>
      </c>
    </row>
    <row r="20" spans="1:15" x14ac:dyDescent="0.35">
      <c r="A20" s="20"/>
      <c r="B20" s="63"/>
      <c r="C20" s="282">
        <v>44503.284722222226</v>
      </c>
      <c r="D20" s="282">
        <v>44503.309722222228</v>
      </c>
      <c r="E20" s="66">
        <v>0.6000000000349246</v>
      </c>
      <c r="F20" s="66">
        <v>20.549999999930151</v>
      </c>
      <c r="G20" s="282">
        <v>44504.165972222225</v>
      </c>
      <c r="H20" s="282">
        <v>44505.298611111117</v>
      </c>
      <c r="I20" s="66">
        <v>27.183333333407063</v>
      </c>
      <c r="L20" s="25"/>
      <c r="N20" s="75" t="s">
        <v>264</v>
      </c>
      <c r="O20" s="76">
        <f>+B112</f>
        <v>100.92245353698729</v>
      </c>
    </row>
    <row r="21" spans="1:15" x14ac:dyDescent="0.35">
      <c r="A21" s="20"/>
      <c r="B21" s="63"/>
      <c r="C21" s="282">
        <v>44505.55069444445</v>
      </c>
      <c r="D21" s="282">
        <v>44505.554166666669</v>
      </c>
      <c r="E21" s="66">
        <v>8.3333333255723119E-2</v>
      </c>
      <c r="F21" s="66">
        <v>1.78333333338378</v>
      </c>
      <c r="G21" s="282">
        <v>44505.628472222226</v>
      </c>
      <c r="H21" s="282">
        <v>44505.634722222225</v>
      </c>
      <c r="I21" s="66">
        <v>0.1499999999650754</v>
      </c>
      <c r="L21" s="25"/>
      <c r="N21" s="75" t="s">
        <v>265</v>
      </c>
      <c r="O21" s="76">
        <f>B124</f>
        <v>35.75</v>
      </c>
    </row>
    <row r="22" spans="1:15" x14ac:dyDescent="0.35">
      <c r="A22" s="20"/>
      <c r="B22" s="63"/>
      <c r="C22" s="282">
        <v>44507.09375</v>
      </c>
      <c r="D22" s="282">
        <v>44507.09375</v>
      </c>
      <c r="E22" s="66">
        <v>0</v>
      </c>
      <c r="F22" s="66">
        <v>0.48333333333721384</v>
      </c>
      <c r="G22" s="282">
        <v>44507.113888888889</v>
      </c>
      <c r="H22" s="282">
        <v>44507.120138888895</v>
      </c>
      <c r="I22" s="66">
        <v>0.15000000013969839</v>
      </c>
      <c r="L22" s="25"/>
      <c r="N22" s="75" t="s">
        <v>266</v>
      </c>
      <c r="O22" s="76">
        <f>B125</f>
        <v>12.75</v>
      </c>
    </row>
    <row r="23" spans="1:15" x14ac:dyDescent="0.35">
      <c r="A23" s="20"/>
      <c r="B23" s="63"/>
      <c r="C23" s="282">
        <v>44507.148611111115</v>
      </c>
      <c r="D23" s="282">
        <v>44507.148611111115</v>
      </c>
      <c r="E23" s="66">
        <v>0</v>
      </c>
      <c r="F23" s="66">
        <v>10.199999999895226</v>
      </c>
      <c r="G23" s="282">
        <v>44507.573611111111</v>
      </c>
      <c r="H23" s="282">
        <v>44507.790972222225</v>
      </c>
      <c r="I23" s="66">
        <v>5.2166666667326353</v>
      </c>
      <c r="L23" s="25"/>
      <c r="N23" s="75" t="s">
        <v>267</v>
      </c>
      <c r="O23" s="76">
        <f>B126</f>
        <v>32.25</v>
      </c>
    </row>
    <row r="24" spans="1:15" x14ac:dyDescent="0.35">
      <c r="A24" s="20"/>
      <c r="B24" s="63"/>
      <c r="C24" s="282">
        <v>44510.419444444444</v>
      </c>
      <c r="D24" s="282">
        <v>44510.435416666667</v>
      </c>
      <c r="E24" s="66">
        <v>0.38333333336049691</v>
      </c>
      <c r="F24" s="66">
        <v>5.6833333333488554</v>
      </c>
      <c r="G24" s="283">
        <v>44510.672222222223</v>
      </c>
      <c r="H24" s="282">
        <v>44510.679861111115</v>
      </c>
      <c r="I24" s="66">
        <v>0.18333333340706304</v>
      </c>
      <c r="L24" s="25"/>
      <c r="N24" s="75" t="s">
        <v>268</v>
      </c>
      <c r="O24" s="76">
        <f>B127</f>
        <v>34.25</v>
      </c>
    </row>
    <row r="25" spans="1:15" x14ac:dyDescent="0.35">
      <c r="A25" s="20"/>
      <c r="B25" s="63"/>
      <c r="C25" s="282">
        <v>44510.89166666667</v>
      </c>
      <c r="D25" s="282">
        <v>44510.898611111115</v>
      </c>
      <c r="E25" s="66">
        <v>0.16666666668606922</v>
      </c>
      <c r="F25" s="66">
        <v>0.38333333336049691</v>
      </c>
      <c r="G25" s="282">
        <v>44510.914583333339</v>
      </c>
      <c r="H25" s="282">
        <v>44510.919444444444</v>
      </c>
      <c r="I25" s="66">
        <v>0.11666666652308777</v>
      </c>
      <c r="L25" s="25"/>
      <c r="N25" s="75" t="s">
        <v>269</v>
      </c>
      <c r="O25" s="76">
        <f>B130</f>
        <v>294.53361111134291</v>
      </c>
    </row>
    <row r="26" spans="1:15" x14ac:dyDescent="0.35">
      <c r="A26" s="20"/>
      <c r="B26" s="63"/>
      <c r="C26" s="282">
        <v>44515.495833333334</v>
      </c>
      <c r="D26" s="282">
        <v>44515.511111111111</v>
      </c>
      <c r="E26" s="66">
        <v>0.36666666663950309</v>
      </c>
      <c r="F26" s="66">
        <v>1.2333333333372138</v>
      </c>
      <c r="G26" s="282">
        <v>44515.5625</v>
      </c>
      <c r="H26" s="283">
        <v>44515.566666666666</v>
      </c>
      <c r="I26" s="66">
        <v>9.9999999976716936E-2</v>
      </c>
      <c r="L26" s="25"/>
    </row>
    <row r="27" spans="1:15" x14ac:dyDescent="0.35">
      <c r="A27" s="20"/>
      <c r="B27" s="63"/>
      <c r="C27" s="282">
        <v>44515.589583333334</v>
      </c>
      <c r="D27" s="282">
        <v>44515.593055555561</v>
      </c>
      <c r="E27" s="66">
        <v>8.3333333430346102E-2</v>
      </c>
      <c r="F27" s="66">
        <v>0.19999999995343387</v>
      </c>
      <c r="G27" s="283">
        <v>44515.601388888892</v>
      </c>
      <c r="H27" s="283">
        <v>44515.604861111111</v>
      </c>
      <c r="I27" s="66">
        <v>8.3333333255723119E-2</v>
      </c>
      <c r="L27" s="3"/>
    </row>
    <row r="28" spans="1:15" x14ac:dyDescent="0.35">
      <c r="A28" s="20"/>
      <c r="B28" s="63"/>
      <c r="C28" s="282">
        <v>44516.727083333339</v>
      </c>
      <c r="D28" s="282">
        <v>44516.73819444445</v>
      </c>
      <c r="E28" s="66">
        <v>0.26666666666278616</v>
      </c>
      <c r="F28" s="66">
        <v>3.1999999999534339</v>
      </c>
      <c r="G28" s="282">
        <v>44516.871527777781</v>
      </c>
      <c r="H28" s="283">
        <v>44516.913888888892</v>
      </c>
      <c r="I28" s="66">
        <v>1.0166666666627862</v>
      </c>
      <c r="L28" s="25"/>
    </row>
    <row r="29" spans="1:15" x14ac:dyDescent="0.35">
      <c r="A29" s="20"/>
      <c r="B29" s="63"/>
      <c r="C29" s="282">
        <v>44517.602083333339</v>
      </c>
      <c r="D29" s="282">
        <v>44517.604861111111</v>
      </c>
      <c r="E29" s="66">
        <v>6.6666666534729302E-2</v>
      </c>
      <c r="F29" s="66">
        <v>0.13333333341870457</v>
      </c>
      <c r="G29" s="282">
        <v>44517.61041666667</v>
      </c>
      <c r="H29" s="283">
        <v>44517.613888888889</v>
      </c>
      <c r="I29" s="66">
        <v>8.3333333255723119E-2</v>
      </c>
      <c r="L29" s="25"/>
    </row>
    <row r="30" spans="1:15" x14ac:dyDescent="0.35">
      <c r="A30" s="20"/>
      <c r="B30" s="63"/>
      <c r="C30" s="282">
        <v>44519.170138888891</v>
      </c>
      <c r="D30" s="282">
        <v>44520.682638888895</v>
      </c>
      <c r="E30" s="66">
        <v>36.300000000104774</v>
      </c>
      <c r="F30" s="66">
        <v>234.81666666653473</v>
      </c>
      <c r="G30" s="282">
        <v>44530.466666666667</v>
      </c>
      <c r="H30" s="282">
        <v>44530.999305555553</v>
      </c>
      <c r="I30" s="66">
        <v>12.783333333267365</v>
      </c>
      <c r="L30" s="25"/>
    </row>
    <row r="31" spans="1:15" x14ac:dyDescent="0.35">
      <c r="A31" s="20"/>
      <c r="B31" s="63"/>
      <c r="C31" s="282"/>
      <c r="D31" s="282"/>
      <c r="E31" s="66"/>
      <c r="F31" s="66"/>
      <c r="G31" s="282"/>
      <c r="H31" s="282"/>
      <c r="I31" s="66"/>
      <c r="L31" s="25"/>
    </row>
    <row r="32" spans="1:15" x14ac:dyDescent="0.35">
      <c r="A32" s="20"/>
      <c r="B32" s="63"/>
      <c r="C32" s="282"/>
      <c r="D32" s="282"/>
      <c r="E32" s="66"/>
      <c r="F32" s="66"/>
      <c r="G32" s="282"/>
      <c r="H32" s="282"/>
      <c r="I32" s="66"/>
      <c r="L32" s="25"/>
    </row>
    <row r="33" spans="1:12" x14ac:dyDescent="0.35">
      <c r="A33" s="20"/>
      <c r="B33" s="63"/>
      <c r="C33" s="282"/>
      <c r="D33" s="282"/>
      <c r="E33" s="66"/>
      <c r="F33" s="66"/>
      <c r="G33" s="282"/>
      <c r="H33" s="282"/>
      <c r="I33" s="66"/>
      <c r="L33" s="25"/>
    </row>
    <row r="34" spans="1:12" x14ac:dyDescent="0.35">
      <c r="A34" s="20"/>
      <c r="B34" s="63"/>
      <c r="C34" s="282"/>
      <c r="D34" s="282"/>
      <c r="E34" s="66"/>
      <c r="F34" s="66"/>
      <c r="G34" s="282"/>
      <c r="H34" s="282"/>
      <c r="I34" s="66"/>
      <c r="L34" s="25"/>
    </row>
    <row r="35" spans="1:12" x14ac:dyDescent="0.35">
      <c r="A35" s="20"/>
      <c r="B35" s="63"/>
      <c r="C35" s="282"/>
      <c r="D35" s="282"/>
      <c r="E35" s="66"/>
      <c r="F35" s="66"/>
      <c r="G35" s="282"/>
      <c r="H35" s="282"/>
      <c r="I35" s="66"/>
      <c r="L35" s="25"/>
    </row>
    <row r="36" spans="1:12" x14ac:dyDescent="0.35">
      <c r="A36" s="20"/>
      <c r="B36" s="63"/>
      <c r="C36" s="282"/>
      <c r="D36" s="282"/>
      <c r="E36" s="66"/>
      <c r="F36" s="66"/>
      <c r="G36" s="282"/>
      <c r="H36" s="282"/>
      <c r="I36" s="66"/>
      <c r="L36" s="25"/>
    </row>
    <row r="37" spans="1:12" x14ac:dyDescent="0.35">
      <c r="A37" s="20"/>
      <c r="B37" s="63"/>
      <c r="C37" s="282"/>
      <c r="D37" s="282"/>
      <c r="E37" s="66"/>
      <c r="F37" s="66"/>
      <c r="G37" s="282"/>
      <c r="H37" s="282"/>
      <c r="I37" s="66"/>
      <c r="L37" s="25"/>
    </row>
    <row r="38" spans="1:12" x14ac:dyDescent="0.35">
      <c r="A38" s="13"/>
      <c r="L38" s="25"/>
    </row>
    <row r="39" spans="1:12" x14ac:dyDescent="0.35">
      <c r="A39" s="12" t="s">
        <v>248</v>
      </c>
      <c r="B39" s="9" t="s">
        <v>249</v>
      </c>
      <c r="C39" s="9" t="s">
        <v>250</v>
      </c>
      <c r="D39" s="22" t="s">
        <v>251</v>
      </c>
      <c r="E39" s="9" t="s">
        <v>252</v>
      </c>
      <c r="F39" s="9" t="s">
        <v>253</v>
      </c>
      <c r="G39" s="9" t="s">
        <v>254</v>
      </c>
      <c r="H39" s="9" t="s">
        <v>255</v>
      </c>
      <c r="I39" s="9" t="s">
        <v>256</v>
      </c>
    </row>
    <row r="40" spans="1:12" x14ac:dyDescent="0.35">
      <c r="A40" s="276" t="s">
        <v>270</v>
      </c>
      <c r="B40" s="64">
        <f>(30*24)-F40</f>
        <v>331.75027777865762</v>
      </c>
      <c r="C40" s="283">
        <v>44501.059722222228</v>
      </c>
      <c r="D40" s="283">
        <v>44501.154166666667</v>
      </c>
      <c r="E40" s="66">
        <v>2.2666666665463708</v>
      </c>
      <c r="F40" s="261">
        <f>SUM(E40:E98)</f>
        <v>388.24972222134238</v>
      </c>
      <c r="G40" s="283">
        <v>44503.291666666664</v>
      </c>
      <c r="H40" s="283">
        <v>44504.916666666664</v>
      </c>
      <c r="I40" s="66">
        <f>+(H40-G40)*24</f>
        <v>39</v>
      </c>
    </row>
    <row r="41" spans="1:12" x14ac:dyDescent="0.35">
      <c r="A41" s="20"/>
      <c r="B41" s="63"/>
      <c r="C41" s="282">
        <v>44501.102777777778</v>
      </c>
      <c r="D41" s="282">
        <v>44501.121527777781</v>
      </c>
      <c r="E41" s="66">
        <v>0.45000000006984919</v>
      </c>
      <c r="F41" s="157"/>
      <c r="G41" s="283">
        <v>44507.208333333336</v>
      </c>
      <c r="H41" s="283">
        <v>44507.5625</v>
      </c>
      <c r="I41" s="66">
        <f>+(H41-G41)*24</f>
        <v>8.4999999999417923</v>
      </c>
    </row>
    <row r="42" spans="1:12" x14ac:dyDescent="0.35">
      <c r="A42" s="20"/>
      <c r="B42" s="63"/>
      <c r="C42" s="282">
        <v>44501.215972222228</v>
      </c>
      <c r="D42" s="282">
        <v>44501.413194444445</v>
      </c>
      <c r="E42" s="66">
        <v>4.7333333332207985</v>
      </c>
      <c r="F42" s="157"/>
      <c r="G42" s="283">
        <v>44530.46875</v>
      </c>
      <c r="H42" s="283">
        <v>44530.999305555553</v>
      </c>
      <c r="I42" s="66">
        <f>+(H42-G42)*24</f>
        <v>12.733333333279006</v>
      </c>
    </row>
    <row r="43" spans="1:12" x14ac:dyDescent="0.35">
      <c r="A43" s="20"/>
      <c r="B43" s="63"/>
      <c r="C43" s="282">
        <v>44501.62777777778</v>
      </c>
      <c r="D43" s="282">
        <v>44501.65625</v>
      </c>
      <c r="E43" s="66">
        <v>0.68333333329064772</v>
      </c>
      <c r="F43" s="157"/>
      <c r="G43" s="283"/>
      <c r="H43" s="283"/>
      <c r="I43" s="66"/>
    </row>
    <row r="44" spans="1:12" x14ac:dyDescent="0.35">
      <c r="A44" s="20"/>
      <c r="B44" s="63"/>
      <c r="C44" s="282">
        <v>44501.911111111112</v>
      </c>
      <c r="D44" s="282">
        <v>44501.921527777777</v>
      </c>
      <c r="E44" s="66">
        <v>0.24999999994179234</v>
      </c>
      <c r="F44" s="157"/>
      <c r="G44" s="283"/>
      <c r="H44" s="283"/>
      <c r="I44" s="66"/>
    </row>
    <row r="45" spans="1:12" x14ac:dyDescent="0.35">
      <c r="A45" s="20"/>
      <c r="B45" s="63"/>
      <c r="C45" s="282">
        <v>44502.256250000006</v>
      </c>
      <c r="D45" s="282">
        <v>44502.347916666666</v>
      </c>
      <c r="E45" s="66">
        <v>2.1999999998370185</v>
      </c>
      <c r="F45" s="157"/>
      <c r="G45" s="283"/>
      <c r="H45" s="283"/>
      <c r="I45" s="66"/>
    </row>
    <row r="46" spans="1:12" x14ac:dyDescent="0.35">
      <c r="A46" s="20"/>
      <c r="B46" s="63"/>
      <c r="C46" s="282">
        <v>44502.416666666672</v>
      </c>
      <c r="D46" s="283">
        <v>44502.425000000003</v>
      </c>
      <c r="E46" s="66">
        <v>0.19999999995343387</v>
      </c>
      <c r="F46" s="157"/>
      <c r="G46" s="65"/>
      <c r="H46" s="77"/>
      <c r="I46" s="66"/>
    </row>
    <row r="47" spans="1:12" x14ac:dyDescent="0.35">
      <c r="A47" s="20"/>
      <c r="B47" s="63"/>
      <c r="C47" s="282">
        <v>44503.211805555555</v>
      </c>
      <c r="D47" s="282">
        <v>44504.870833333334</v>
      </c>
      <c r="E47" s="66">
        <v>39.816666666709352</v>
      </c>
      <c r="F47" s="157"/>
      <c r="G47" s="67"/>
      <c r="H47" s="67"/>
      <c r="I47" s="66"/>
    </row>
    <row r="48" spans="1:12" x14ac:dyDescent="0.35">
      <c r="A48" s="20"/>
      <c r="B48" s="63"/>
      <c r="C48" s="282">
        <v>44504.942361111112</v>
      </c>
      <c r="D48" s="282">
        <v>44505.009722222225</v>
      </c>
      <c r="E48" s="66">
        <v>1.6166666666977108</v>
      </c>
      <c r="F48" s="157"/>
      <c r="G48" s="67"/>
      <c r="H48" s="67"/>
      <c r="I48" s="66"/>
    </row>
    <row r="49" spans="1:9" x14ac:dyDescent="0.35">
      <c r="A49" s="20"/>
      <c r="B49" s="63"/>
      <c r="C49" s="282">
        <v>44505.295138888891</v>
      </c>
      <c r="D49" s="282">
        <v>44505.318750000006</v>
      </c>
      <c r="E49" s="66">
        <v>0.56666666676755995</v>
      </c>
      <c r="F49" s="157"/>
      <c r="G49" s="65"/>
      <c r="H49" s="65"/>
      <c r="I49" s="66"/>
    </row>
    <row r="50" spans="1:9" x14ac:dyDescent="0.35">
      <c r="A50" s="20"/>
      <c r="B50" s="63"/>
      <c r="C50" s="282">
        <v>44505.537500000006</v>
      </c>
      <c r="D50" s="282">
        <v>44505.628472222226</v>
      </c>
      <c r="E50" s="66">
        <v>2.1833333332906477</v>
      </c>
      <c r="F50" s="157"/>
      <c r="G50" s="65"/>
      <c r="H50" s="65"/>
      <c r="I50" s="66"/>
    </row>
    <row r="51" spans="1:9" x14ac:dyDescent="0.35">
      <c r="A51" s="20"/>
      <c r="B51" s="63"/>
      <c r="C51" s="282">
        <v>44506.883333333339</v>
      </c>
      <c r="D51" s="282">
        <v>44506.893055555556</v>
      </c>
      <c r="E51" s="66">
        <v>0.23333333322079852</v>
      </c>
      <c r="F51" s="157"/>
      <c r="G51" s="67"/>
      <c r="H51" s="65"/>
      <c r="I51" s="66"/>
    </row>
    <row r="52" spans="1:9" x14ac:dyDescent="0.35">
      <c r="A52" s="20"/>
      <c r="B52" s="63"/>
      <c r="C52" s="282">
        <v>44507.097222222226</v>
      </c>
      <c r="D52" s="282">
        <v>44507.120138888895</v>
      </c>
      <c r="E52" s="66">
        <v>0.55000000004656613</v>
      </c>
      <c r="F52" s="157"/>
      <c r="G52" s="65"/>
      <c r="H52" s="65"/>
      <c r="I52" s="66"/>
    </row>
    <row r="53" spans="1:9" x14ac:dyDescent="0.35">
      <c r="A53" s="20"/>
      <c r="B53" s="63"/>
      <c r="C53" s="282">
        <v>44507.149305555555</v>
      </c>
      <c r="D53" s="282">
        <v>44507.606250000004</v>
      </c>
      <c r="E53" s="66">
        <v>10.966666666790843</v>
      </c>
      <c r="F53" s="157"/>
      <c r="G53" s="65"/>
      <c r="H53" s="65"/>
      <c r="I53" s="66"/>
    </row>
    <row r="54" spans="1:9" x14ac:dyDescent="0.35">
      <c r="A54" s="20"/>
      <c r="B54" s="63"/>
      <c r="C54" s="282">
        <v>44507.614583333336</v>
      </c>
      <c r="D54" s="282">
        <v>44507.624305555561</v>
      </c>
      <c r="E54" s="66">
        <v>0.2333333333954215</v>
      </c>
      <c r="F54" s="157"/>
      <c r="G54" s="67"/>
      <c r="H54" s="67"/>
      <c r="I54" s="66"/>
    </row>
    <row r="55" spans="1:9" x14ac:dyDescent="0.35">
      <c r="A55" s="20"/>
      <c r="B55" s="63"/>
      <c r="C55" s="282">
        <v>44507.811805555561</v>
      </c>
      <c r="D55" s="282">
        <v>44507.833333333336</v>
      </c>
      <c r="E55" s="66">
        <v>0.5166666666045785</v>
      </c>
      <c r="F55" s="157"/>
      <c r="G55" s="65"/>
      <c r="H55" s="65"/>
      <c r="I55" s="66"/>
    </row>
    <row r="56" spans="1:9" x14ac:dyDescent="0.35">
      <c r="A56" s="20"/>
      <c r="B56" s="63"/>
      <c r="C56" s="282">
        <v>44507.929861111115</v>
      </c>
      <c r="D56" s="282">
        <v>44507.951388888891</v>
      </c>
      <c r="E56" s="66">
        <v>0.5166666666045785</v>
      </c>
      <c r="F56" s="157"/>
      <c r="G56" s="65"/>
      <c r="H56" s="65"/>
      <c r="I56" s="66"/>
    </row>
    <row r="57" spans="1:9" x14ac:dyDescent="0.35">
      <c r="A57" s="20"/>
      <c r="B57" s="63"/>
      <c r="C57" s="282">
        <v>44507.977083333339</v>
      </c>
      <c r="D57" s="282">
        <v>44507.996527777781</v>
      </c>
      <c r="E57" s="66">
        <v>0.46666666661622003</v>
      </c>
      <c r="F57" s="157"/>
      <c r="G57" s="67"/>
      <c r="H57" s="67"/>
      <c r="I57" s="66"/>
    </row>
    <row r="58" spans="1:9" x14ac:dyDescent="0.35">
      <c r="A58" s="20"/>
      <c r="B58" s="63"/>
      <c r="C58" s="282">
        <v>44508.112500000003</v>
      </c>
      <c r="D58" s="282">
        <v>44508.128472222226</v>
      </c>
      <c r="E58" s="66">
        <v>0.38333333336049691</v>
      </c>
      <c r="F58" s="157"/>
      <c r="G58" s="65"/>
      <c r="H58" s="65"/>
      <c r="I58" s="66"/>
    </row>
    <row r="59" spans="1:9" x14ac:dyDescent="0.35">
      <c r="A59" s="20"/>
      <c r="B59" s="63"/>
      <c r="C59" s="282">
        <v>44508.302083333336</v>
      </c>
      <c r="D59" s="282">
        <v>44508.33194444445</v>
      </c>
      <c r="E59" s="66">
        <v>0.71666666673263535</v>
      </c>
      <c r="F59" s="157"/>
      <c r="G59" s="67"/>
      <c r="H59" s="67"/>
      <c r="I59" s="66"/>
    </row>
    <row r="60" spans="1:9" x14ac:dyDescent="0.35">
      <c r="A60" s="20"/>
      <c r="B60" s="63"/>
      <c r="C60" s="282">
        <v>44508.418750000004</v>
      </c>
      <c r="D60" s="282">
        <v>44508.429861111115</v>
      </c>
      <c r="E60" s="66">
        <v>0.26666666666278616</v>
      </c>
      <c r="F60" s="157"/>
      <c r="G60" s="65"/>
      <c r="H60" s="65"/>
      <c r="I60" s="66"/>
    </row>
    <row r="61" spans="1:9" x14ac:dyDescent="0.35">
      <c r="A61" s="20"/>
      <c r="B61" s="63"/>
      <c r="C61" s="282">
        <v>44508.693055555559</v>
      </c>
      <c r="D61" s="282">
        <v>44508.70416666667</v>
      </c>
      <c r="E61" s="66">
        <v>0.26666666666278616</v>
      </c>
      <c r="F61" s="157"/>
      <c r="G61" s="67"/>
      <c r="H61" s="65"/>
      <c r="I61" s="66"/>
    </row>
    <row r="62" spans="1:9" x14ac:dyDescent="0.35">
      <c r="A62" s="20"/>
      <c r="B62" s="63"/>
      <c r="C62" s="282">
        <v>44508.933333333334</v>
      </c>
      <c r="D62" s="282">
        <v>44508.949305555558</v>
      </c>
      <c r="E62" s="66">
        <v>0.38333333336049691</v>
      </c>
      <c r="F62" s="157"/>
      <c r="G62" s="67"/>
      <c r="H62" s="67"/>
      <c r="I62" s="66"/>
    </row>
    <row r="63" spans="1:9" x14ac:dyDescent="0.35">
      <c r="A63" s="20"/>
      <c r="B63" s="63"/>
      <c r="C63" s="282">
        <v>44509.310416666667</v>
      </c>
      <c r="D63" s="282">
        <v>44509.338194444448</v>
      </c>
      <c r="E63" s="66">
        <v>0.66666666674427688</v>
      </c>
      <c r="F63" s="157"/>
      <c r="G63" s="67"/>
      <c r="H63" s="67"/>
      <c r="I63" s="66"/>
    </row>
    <row r="64" spans="1:9" x14ac:dyDescent="0.35">
      <c r="A64" s="20"/>
      <c r="B64" s="63"/>
      <c r="C64" s="282">
        <v>44510.419444444444</v>
      </c>
      <c r="D64" s="282">
        <v>44510.673611111117</v>
      </c>
      <c r="E64" s="66">
        <v>6.1000000001513399</v>
      </c>
      <c r="F64" s="157"/>
      <c r="G64" s="65"/>
      <c r="H64" s="65"/>
      <c r="I64" s="66"/>
    </row>
    <row r="65" spans="1:9" x14ac:dyDescent="0.35">
      <c r="A65" s="20"/>
      <c r="B65" s="63"/>
      <c r="C65" s="282">
        <v>44510.75</v>
      </c>
      <c r="D65" s="282">
        <v>44510.852777777778</v>
      </c>
      <c r="E65" s="66">
        <v>2.4666666666744277</v>
      </c>
      <c r="F65" s="157"/>
      <c r="G65" s="67"/>
      <c r="H65" s="67"/>
      <c r="I65" s="66"/>
    </row>
    <row r="66" spans="1:9" x14ac:dyDescent="0.35">
      <c r="A66" s="20"/>
      <c r="B66" s="63"/>
      <c r="C66" s="282">
        <v>44510.89166666667</v>
      </c>
      <c r="D66" s="282">
        <v>44510.915972222225</v>
      </c>
      <c r="E66" s="66">
        <v>0.58333333331393078</v>
      </c>
      <c r="F66" s="157"/>
      <c r="G66" s="65"/>
      <c r="H66" s="65"/>
      <c r="I66" s="66"/>
    </row>
    <row r="67" spans="1:9" x14ac:dyDescent="0.35">
      <c r="A67" s="20"/>
      <c r="B67" s="63"/>
      <c r="C67" s="282">
        <v>44511.160416666666</v>
      </c>
      <c r="D67" s="283">
        <v>44511.172222222223</v>
      </c>
      <c r="E67" s="66">
        <v>0.28333333338377997</v>
      </c>
      <c r="F67" s="157"/>
      <c r="G67" s="65"/>
      <c r="H67" s="77"/>
      <c r="I67" s="66"/>
    </row>
    <row r="68" spans="1:9" x14ac:dyDescent="0.35">
      <c r="A68" s="20"/>
      <c r="B68" s="63"/>
      <c r="C68" s="282">
        <v>44511.233333333337</v>
      </c>
      <c r="D68" s="282">
        <v>44511.246527777781</v>
      </c>
      <c r="E68" s="66">
        <v>0.31666666665114462</v>
      </c>
      <c r="F68" s="157"/>
      <c r="G68" s="65"/>
      <c r="H68" s="65"/>
      <c r="I68" s="66"/>
    </row>
    <row r="69" spans="1:9" x14ac:dyDescent="0.35">
      <c r="A69" s="20"/>
      <c r="B69" s="63"/>
      <c r="C69" s="282">
        <v>44511.291666666672</v>
      </c>
      <c r="D69" s="282">
        <v>44511.302083333336</v>
      </c>
      <c r="E69" s="66">
        <v>0.24999999994179234</v>
      </c>
      <c r="F69" s="157"/>
      <c r="G69" s="65"/>
      <c r="H69" s="65"/>
      <c r="I69" s="66"/>
    </row>
    <row r="70" spans="1:9" x14ac:dyDescent="0.35">
      <c r="A70" s="20"/>
      <c r="B70" s="63"/>
      <c r="C70" s="282">
        <v>44511.375694444447</v>
      </c>
      <c r="D70" s="283">
        <v>44511.396527777782</v>
      </c>
      <c r="E70" s="66">
        <v>0.50000000005820766</v>
      </c>
      <c r="F70" s="157"/>
      <c r="G70" s="65"/>
      <c r="H70" s="77"/>
      <c r="I70" s="66"/>
    </row>
    <row r="71" spans="1:9" x14ac:dyDescent="0.35">
      <c r="A71" s="20"/>
      <c r="B71" s="63"/>
      <c r="C71" s="282">
        <v>44511.503472222226</v>
      </c>
      <c r="D71" s="282">
        <v>44511.556250000001</v>
      </c>
      <c r="E71" s="66">
        <v>1.2666666666045785</v>
      </c>
      <c r="F71" s="157"/>
      <c r="G71" s="65"/>
      <c r="H71" s="65"/>
      <c r="I71" s="66"/>
    </row>
    <row r="72" spans="1:9" x14ac:dyDescent="0.35">
      <c r="A72" s="20"/>
      <c r="B72" s="63"/>
      <c r="C72" s="282">
        <v>44511.64166666667</v>
      </c>
      <c r="D72" s="282">
        <v>44511.652083333334</v>
      </c>
      <c r="E72" s="66">
        <v>0.24999999994179234</v>
      </c>
      <c r="F72" s="157"/>
      <c r="G72" s="67"/>
      <c r="H72" s="67"/>
      <c r="I72" s="66"/>
    </row>
    <row r="73" spans="1:9" x14ac:dyDescent="0.35">
      <c r="A73" s="20"/>
      <c r="B73" s="63"/>
      <c r="C73" s="282">
        <v>44511.813888888893</v>
      </c>
      <c r="D73" s="282">
        <v>44511.913888888892</v>
      </c>
      <c r="E73" s="66">
        <v>2.3999999999650754</v>
      </c>
      <c r="F73" s="157"/>
      <c r="G73" s="260"/>
      <c r="H73" s="67"/>
      <c r="I73" s="66"/>
    </row>
    <row r="74" spans="1:9" x14ac:dyDescent="0.35">
      <c r="A74" s="20"/>
      <c r="B74" s="63"/>
      <c r="C74" s="282">
        <v>44512.378472222226</v>
      </c>
      <c r="D74" s="283">
        <v>44512.40625</v>
      </c>
      <c r="E74" s="66">
        <v>0.6666666665696539</v>
      </c>
      <c r="F74" s="157"/>
      <c r="G74" s="67"/>
      <c r="H74" s="67"/>
      <c r="I74" s="66"/>
    </row>
    <row r="75" spans="1:9" x14ac:dyDescent="0.35">
      <c r="A75" s="20"/>
      <c r="B75" s="63"/>
      <c r="C75" s="282">
        <v>44512.567361111112</v>
      </c>
      <c r="D75" s="282">
        <v>44512.570833333339</v>
      </c>
      <c r="E75" s="66">
        <v>8.3333333430346102E-2</v>
      </c>
      <c r="F75" s="157"/>
      <c r="G75" s="260"/>
      <c r="H75" s="67"/>
      <c r="I75" s="66"/>
    </row>
    <row r="76" spans="1:9" x14ac:dyDescent="0.35">
      <c r="A76" s="20"/>
      <c r="B76" s="63"/>
      <c r="C76" s="282">
        <v>44512.691666666666</v>
      </c>
      <c r="D76" s="282">
        <v>44512.694444444445</v>
      </c>
      <c r="E76" s="66">
        <v>6.6666666709352285E-2</v>
      </c>
      <c r="F76" s="157"/>
      <c r="G76" s="260"/>
      <c r="H76" s="67"/>
      <c r="I76" s="66"/>
    </row>
    <row r="77" spans="1:9" x14ac:dyDescent="0.35">
      <c r="A77" s="20"/>
      <c r="B77" s="63"/>
      <c r="C77" s="282">
        <v>44513.33194444445</v>
      </c>
      <c r="D77" s="282">
        <v>44513.352083333339</v>
      </c>
      <c r="E77" s="66">
        <v>0.48333333333721384</v>
      </c>
      <c r="F77" s="157"/>
      <c r="G77" s="260"/>
      <c r="H77" s="67"/>
      <c r="I77" s="66"/>
    </row>
    <row r="78" spans="1:9" x14ac:dyDescent="0.35">
      <c r="A78" s="20"/>
      <c r="B78" s="63"/>
      <c r="C78" s="282">
        <v>44513.617361111115</v>
      </c>
      <c r="D78" s="282">
        <v>44513.645138888889</v>
      </c>
      <c r="E78" s="66">
        <v>0.6666666665696539</v>
      </c>
      <c r="F78" s="157"/>
      <c r="G78" s="260"/>
      <c r="H78" s="67"/>
      <c r="I78" s="66"/>
    </row>
    <row r="79" spans="1:9" x14ac:dyDescent="0.35">
      <c r="A79" s="20"/>
      <c r="B79" s="63"/>
      <c r="C79" s="282">
        <v>44513.849305555559</v>
      </c>
      <c r="D79" s="282">
        <v>44513.855555555558</v>
      </c>
      <c r="E79" s="66">
        <v>0.1499999999650754</v>
      </c>
      <c r="F79" s="157"/>
      <c r="G79" s="260"/>
      <c r="H79" s="67"/>
      <c r="I79" s="66"/>
    </row>
    <row r="80" spans="1:9" x14ac:dyDescent="0.35">
      <c r="A80" s="20"/>
      <c r="B80" s="63"/>
      <c r="C80" s="282">
        <v>44514.068055555559</v>
      </c>
      <c r="D80" s="282">
        <v>44514.084722222222</v>
      </c>
      <c r="E80" s="66">
        <v>0.39999999990686774</v>
      </c>
      <c r="F80" s="157"/>
      <c r="G80" s="260"/>
      <c r="H80" s="67"/>
      <c r="I80" s="66"/>
    </row>
    <row r="81" spans="1:9" x14ac:dyDescent="0.35">
      <c r="A81" s="20"/>
      <c r="B81" s="63"/>
      <c r="C81" s="282">
        <v>44514.343055555561</v>
      </c>
      <c r="D81" s="282">
        <v>44514.347916666666</v>
      </c>
      <c r="E81" s="66">
        <v>0.11666666652308777</v>
      </c>
      <c r="F81" s="157"/>
      <c r="G81" s="260"/>
      <c r="H81" s="67"/>
      <c r="I81" s="66"/>
    </row>
    <row r="82" spans="1:9" x14ac:dyDescent="0.35">
      <c r="A82" s="20"/>
      <c r="B82" s="63"/>
      <c r="C82" s="282">
        <v>44514.42569444445</v>
      </c>
      <c r="D82" s="282">
        <v>44514.511805555558</v>
      </c>
      <c r="E82" s="66">
        <v>2.066666666592937</v>
      </c>
      <c r="F82" s="157"/>
      <c r="G82" s="260"/>
      <c r="H82" s="67"/>
      <c r="I82" s="66"/>
    </row>
    <row r="83" spans="1:9" x14ac:dyDescent="0.35">
      <c r="A83" s="20"/>
      <c r="B83" s="63"/>
      <c r="C83" s="282">
        <v>44515.487500000003</v>
      </c>
      <c r="D83" s="282">
        <v>44515.566666666666</v>
      </c>
      <c r="E83" s="66">
        <v>1.8999999999068677</v>
      </c>
      <c r="F83" s="157"/>
      <c r="G83" s="260"/>
      <c r="H83" s="67"/>
      <c r="I83" s="66"/>
    </row>
    <row r="84" spans="1:9" x14ac:dyDescent="0.35">
      <c r="A84" s="20"/>
      <c r="B84" s="63"/>
      <c r="C84" s="282">
        <v>44515.589583333334</v>
      </c>
      <c r="D84" s="282">
        <v>44515.604861111111</v>
      </c>
      <c r="E84" s="66">
        <v>0.36666666663950309</v>
      </c>
      <c r="F84" s="157"/>
      <c r="G84" s="260"/>
      <c r="H84" s="67"/>
      <c r="I84" s="66"/>
    </row>
    <row r="85" spans="1:9" x14ac:dyDescent="0.35">
      <c r="A85" s="20"/>
      <c r="B85" s="63"/>
      <c r="C85" s="282">
        <v>44515.872222222228</v>
      </c>
      <c r="D85" s="282">
        <v>44515.958333333336</v>
      </c>
      <c r="E85" s="66">
        <v>2.066666666592937</v>
      </c>
      <c r="F85" s="157"/>
      <c r="G85" s="260"/>
      <c r="H85" s="67"/>
      <c r="I85" s="66"/>
    </row>
    <row r="86" spans="1:9" x14ac:dyDescent="0.35">
      <c r="A86" s="20"/>
      <c r="B86" s="63"/>
      <c r="C86" s="282">
        <v>44516.12777777778</v>
      </c>
      <c r="D86" s="282">
        <v>44516.14166666667</v>
      </c>
      <c r="E86" s="66">
        <v>0.33333333337213844</v>
      </c>
      <c r="F86" s="157"/>
      <c r="G86" s="260"/>
      <c r="H86" s="67"/>
      <c r="I86" s="66"/>
    </row>
    <row r="87" spans="1:9" x14ac:dyDescent="0.35">
      <c r="A87" s="20"/>
      <c r="B87" s="63"/>
      <c r="C87" s="282">
        <v>44516.407638888893</v>
      </c>
      <c r="D87" s="282">
        <v>44516.435416666667</v>
      </c>
      <c r="E87" s="66">
        <v>0.6666666665696539</v>
      </c>
      <c r="F87" s="157"/>
      <c r="G87" s="260"/>
      <c r="H87" s="67"/>
      <c r="I87" s="66"/>
    </row>
    <row r="88" spans="1:9" x14ac:dyDescent="0.35">
      <c r="A88" s="20"/>
      <c r="B88" s="63"/>
      <c r="C88" s="282">
        <v>44516.477083333339</v>
      </c>
      <c r="D88" s="282">
        <v>44516.514583333337</v>
      </c>
      <c r="E88" s="66">
        <v>0.8999999999650754</v>
      </c>
      <c r="F88" s="157"/>
      <c r="G88" s="260"/>
      <c r="H88" s="67"/>
      <c r="I88" s="66"/>
    </row>
    <row r="89" spans="1:9" x14ac:dyDescent="0.35">
      <c r="A89" s="20"/>
      <c r="B89" s="63"/>
      <c r="C89" s="282">
        <v>44516.570833333339</v>
      </c>
      <c r="D89" s="282">
        <v>44516.597222222226</v>
      </c>
      <c r="E89" s="66">
        <v>0.63333333330228925</v>
      </c>
      <c r="F89" s="157"/>
      <c r="G89" s="260"/>
      <c r="H89" s="67"/>
      <c r="I89" s="66"/>
    </row>
    <row r="90" spans="1:9" x14ac:dyDescent="0.35">
      <c r="A90" s="20"/>
      <c r="B90" s="63"/>
      <c r="C90" s="282">
        <v>44516.711805555555</v>
      </c>
      <c r="D90" s="282">
        <v>44516.73541666667</v>
      </c>
      <c r="E90" s="66">
        <v>0.56666666676755995</v>
      </c>
      <c r="F90" s="157"/>
      <c r="G90" s="260"/>
      <c r="H90" s="67"/>
      <c r="I90" s="66"/>
    </row>
    <row r="91" spans="1:9" x14ac:dyDescent="0.35">
      <c r="A91" s="20"/>
      <c r="B91" s="63"/>
      <c r="C91" s="282">
        <v>44516.738888888889</v>
      </c>
      <c r="D91" s="282">
        <v>44516.872916666667</v>
      </c>
      <c r="E91" s="66">
        <v>3.2166666666744277</v>
      </c>
      <c r="F91" s="157"/>
      <c r="G91" s="260"/>
      <c r="H91" s="67"/>
      <c r="I91" s="66"/>
    </row>
    <row r="92" spans="1:9" x14ac:dyDescent="0.35">
      <c r="A92" s="20"/>
      <c r="B92" s="63"/>
      <c r="C92" s="282">
        <v>44516.934722222228</v>
      </c>
      <c r="D92" s="282">
        <v>44516.943055555559</v>
      </c>
      <c r="E92" s="66">
        <v>0.19999999995343387</v>
      </c>
      <c r="F92" s="157"/>
      <c r="G92" s="260"/>
      <c r="H92" s="67"/>
      <c r="I92" s="66"/>
    </row>
    <row r="93" spans="1:9" x14ac:dyDescent="0.35">
      <c r="A93" s="20"/>
      <c r="B93" s="63"/>
      <c r="C93" s="282">
        <v>44517.194444444445</v>
      </c>
      <c r="D93" s="282">
        <v>44517.254166666666</v>
      </c>
      <c r="E93" s="66">
        <v>1.4333333332906477</v>
      </c>
      <c r="F93" s="157"/>
      <c r="G93" s="260"/>
      <c r="H93" s="67"/>
      <c r="I93" s="66"/>
    </row>
    <row r="94" spans="1:9" x14ac:dyDescent="0.35">
      <c r="A94" s="20"/>
      <c r="B94" s="63"/>
      <c r="C94" s="282">
        <v>44517.602083333339</v>
      </c>
      <c r="D94" s="282">
        <v>44517.613888888889</v>
      </c>
      <c r="E94" s="66">
        <v>0.28333333320915699</v>
      </c>
      <c r="F94" s="157"/>
      <c r="G94" s="260"/>
      <c r="H94" s="67"/>
      <c r="I94" s="66"/>
    </row>
    <row r="95" spans="1:9" x14ac:dyDescent="0.35">
      <c r="A95" s="20"/>
      <c r="B95" s="63"/>
      <c r="C95" s="282">
        <v>44518.03125</v>
      </c>
      <c r="D95" s="282">
        <v>44518.063194444447</v>
      </c>
      <c r="E95" s="66">
        <v>0.76666666672099382</v>
      </c>
      <c r="F95" s="157"/>
      <c r="G95" s="260"/>
      <c r="H95" s="67"/>
      <c r="I95" s="66"/>
    </row>
    <row r="96" spans="1:9" x14ac:dyDescent="0.35">
      <c r="A96" s="20"/>
      <c r="B96" s="63"/>
      <c r="C96" s="282">
        <v>44518.229861111111</v>
      </c>
      <c r="D96" s="282">
        <v>44518.240972222222</v>
      </c>
      <c r="E96" s="66">
        <v>0.26666666666278616</v>
      </c>
      <c r="F96" s="157"/>
      <c r="G96" s="260"/>
      <c r="H96" s="67"/>
      <c r="I96" s="66"/>
    </row>
    <row r="97" spans="1:9" x14ac:dyDescent="0.35">
      <c r="A97" s="20"/>
      <c r="B97" s="63"/>
      <c r="C97" s="282">
        <v>44519.020138888889</v>
      </c>
      <c r="D97" s="282">
        <v>44519.039583333339</v>
      </c>
      <c r="E97" s="66">
        <v>0.46666666679084301</v>
      </c>
      <c r="F97" s="157"/>
      <c r="G97" s="260"/>
      <c r="H97" s="67"/>
      <c r="I97" s="66"/>
    </row>
    <row r="98" spans="1:9" x14ac:dyDescent="0.35">
      <c r="A98" s="20"/>
      <c r="B98" s="63"/>
      <c r="C98" s="282">
        <v>44519.169444444444</v>
      </c>
      <c r="D98" s="282">
        <v>44530.999988425923</v>
      </c>
      <c r="E98" s="66">
        <v>283.93305555550614</v>
      </c>
      <c r="F98" s="157"/>
      <c r="G98" s="260"/>
      <c r="H98" s="67"/>
      <c r="I98" s="66"/>
    </row>
    <row r="99" spans="1:9" x14ac:dyDescent="0.35">
      <c r="A99" s="20"/>
      <c r="B99" s="63"/>
      <c r="C99" s="282"/>
      <c r="D99" s="282"/>
      <c r="E99" s="66"/>
      <c r="F99" s="157"/>
      <c r="G99" s="260"/>
      <c r="H99" s="67"/>
      <c r="I99" s="66"/>
    </row>
    <row r="100" spans="1:9" x14ac:dyDescent="0.35">
      <c r="A100" s="20"/>
      <c r="B100" s="63"/>
      <c r="C100" s="282"/>
      <c r="D100" s="282"/>
      <c r="E100" s="66"/>
      <c r="F100" s="157"/>
      <c r="G100" s="260"/>
      <c r="H100" s="67"/>
      <c r="I100" s="66"/>
    </row>
    <row r="101" spans="1:9" x14ac:dyDescent="0.35">
      <c r="A101" s="20"/>
      <c r="B101" s="63"/>
      <c r="C101" s="282"/>
      <c r="D101" s="282"/>
      <c r="E101" s="66"/>
      <c r="F101" s="157"/>
      <c r="G101" s="260"/>
      <c r="H101" s="67"/>
      <c r="I101" s="66"/>
    </row>
    <row r="102" spans="1:9" x14ac:dyDescent="0.35">
      <c r="A102" s="55" t="s">
        <v>262</v>
      </c>
      <c r="B102" s="265">
        <v>13.622294379340278</v>
      </c>
      <c r="C102" s="67"/>
      <c r="D102" s="67"/>
      <c r="E102" s="66"/>
      <c r="F102" s="157">
        <f>(30*24)-B102</f>
        <v>706.37770562065975</v>
      </c>
      <c r="G102" s="77">
        <v>44514.125</v>
      </c>
      <c r="H102" s="77">
        <v>44517.875</v>
      </c>
      <c r="I102" s="66">
        <f>(H102-G102)*24</f>
        <v>90</v>
      </c>
    </row>
    <row r="103" spans="1:9" x14ac:dyDescent="0.35">
      <c r="A103" s="54"/>
      <c r="B103" s="265"/>
      <c r="C103" s="67"/>
      <c r="D103" s="67"/>
      <c r="E103" s="66"/>
      <c r="F103" s="157"/>
      <c r="G103" s="77"/>
      <c r="H103" s="77"/>
      <c r="I103" s="66"/>
    </row>
    <row r="104" spans="1:9" x14ac:dyDescent="0.35">
      <c r="A104" s="54"/>
      <c r="B104" s="265"/>
      <c r="C104" s="67"/>
      <c r="D104" s="67"/>
      <c r="E104" s="66"/>
      <c r="F104" s="157"/>
      <c r="G104" s="77"/>
      <c r="H104" s="77"/>
      <c r="I104" s="66"/>
    </row>
    <row r="105" spans="1:9" x14ac:dyDescent="0.35">
      <c r="A105" s="54"/>
      <c r="B105" s="265"/>
      <c r="C105" s="67"/>
      <c r="D105" s="67"/>
      <c r="E105" s="66"/>
      <c r="F105" s="157"/>
      <c r="G105" s="77"/>
      <c r="H105" s="77"/>
      <c r="I105" s="66"/>
    </row>
    <row r="106" spans="1:9" x14ac:dyDescent="0.35">
      <c r="A106" s="54"/>
      <c r="B106" s="265"/>
      <c r="C106" s="67"/>
      <c r="D106" s="67"/>
      <c r="E106" s="66"/>
      <c r="F106" s="157"/>
      <c r="G106" s="77"/>
      <c r="H106" s="77"/>
      <c r="I106" s="66"/>
    </row>
    <row r="107" spans="1:9" x14ac:dyDescent="0.35">
      <c r="A107" s="54"/>
      <c r="B107" s="265"/>
      <c r="C107" s="67"/>
      <c r="D107" s="67"/>
      <c r="E107" s="66"/>
      <c r="F107" s="157"/>
      <c r="G107" s="77"/>
      <c r="H107" s="77"/>
      <c r="I107" s="66"/>
    </row>
    <row r="108" spans="1:9" x14ac:dyDescent="0.35">
      <c r="A108" s="54" t="s">
        <v>263</v>
      </c>
      <c r="B108" s="265">
        <v>155.58023727840848</v>
      </c>
      <c r="C108" s="67"/>
      <c r="D108" s="67"/>
      <c r="E108" s="66"/>
      <c r="F108" s="157">
        <f>(30*24)-B108</f>
        <v>564.4197627215915</v>
      </c>
      <c r="G108" s="77">
        <v>44503.3125</v>
      </c>
      <c r="H108" s="77">
        <v>44505.083333333336</v>
      </c>
      <c r="I108" s="66">
        <f>(H108-G108)*24</f>
        <v>42.500000000058208</v>
      </c>
    </row>
    <row r="109" spans="1:9" x14ac:dyDescent="0.35">
      <c r="A109" s="54"/>
      <c r="B109" s="265"/>
      <c r="C109" s="67"/>
      <c r="D109" s="67"/>
      <c r="E109" s="66"/>
      <c r="F109" s="157"/>
      <c r="G109" s="283">
        <v>44507.208333333336</v>
      </c>
      <c r="H109" s="283">
        <v>44507.5625</v>
      </c>
      <c r="I109" s="66">
        <f>(H109-G109)*24</f>
        <v>8.4999999999417923</v>
      </c>
    </row>
    <row r="110" spans="1:9" x14ac:dyDescent="0.35">
      <c r="A110" s="54"/>
      <c r="B110" s="266"/>
      <c r="C110" s="67"/>
      <c r="D110" s="67"/>
      <c r="E110" s="66"/>
      <c r="F110" s="157"/>
      <c r="G110" s="77"/>
      <c r="H110" s="77"/>
      <c r="I110" s="66"/>
    </row>
    <row r="111" spans="1:9" x14ac:dyDescent="0.35">
      <c r="A111" s="54"/>
      <c r="B111" s="266"/>
      <c r="C111" s="67"/>
      <c r="D111" s="67"/>
      <c r="E111" s="66"/>
      <c r="F111" s="157"/>
      <c r="G111" s="77"/>
      <c r="H111" s="77"/>
      <c r="I111" s="66"/>
    </row>
    <row r="112" spans="1:9" ht="17.25" customHeight="1" x14ac:dyDescent="0.35">
      <c r="A112" s="54" t="s">
        <v>264</v>
      </c>
      <c r="B112" s="265">
        <v>100.92245353698729</v>
      </c>
      <c r="C112" s="67"/>
      <c r="D112" s="67"/>
      <c r="E112" s="66"/>
      <c r="F112" s="157">
        <f>(30*24)-B112</f>
        <v>619.07754646301271</v>
      </c>
      <c r="G112" s="77">
        <v>44503.25</v>
      </c>
      <c r="H112" s="67">
        <v>44505.25</v>
      </c>
      <c r="I112" s="66">
        <f>(H112-G112)*24</f>
        <v>48</v>
      </c>
    </row>
    <row r="113" spans="1:9" ht="17.25" customHeight="1" x14ac:dyDescent="0.35">
      <c r="A113" s="54"/>
      <c r="B113" s="266"/>
      <c r="C113" s="67"/>
      <c r="D113" s="67"/>
      <c r="E113" s="66"/>
      <c r="F113" s="157"/>
      <c r="G113" s="283">
        <v>44507.208333333336</v>
      </c>
      <c r="H113" s="283">
        <v>44507.854166666664</v>
      </c>
      <c r="I113" s="66">
        <f>(H113-G113)*24</f>
        <v>15.499999999883585</v>
      </c>
    </row>
    <row r="114" spans="1:9" ht="17.25" customHeight="1" x14ac:dyDescent="0.35">
      <c r="A114" s="266"/>
      <c r="B114" s="266"/>
      <c r="C114" s="67"/>
      <c r="D114" s="67"/>
      <c r="E114" s="66"/>
      <c r="F114" s="157"/>
      <c r="G114" s="77"/>
      <c r="H114" s="67"/>
      <c r="I114" s="66"/>
    </row>
    <row r="115" spans="1:9" ht="17.25" customHeight="1" x14ac:dyDescent="0.35">
      <c r="A115" s="266"/>
      <c r="B115" s="266"/>
      <c r="C115" s="67"/>
      <c r="D115" s="67"/>
      <c r="E115" s="66"/>
      <c r="F115" s="157"/>
      <c r="G115" s="77"/>
      <c r="H115" s="67"/>
      <c r="I115" s="66"/>
    </row>
    <row r="116" spans="1:9" ht="17.25" customHeight="1" x14ac:dyDescent="0.35">
      <c r="A116" s="15"/>
      <c r="B116" s="277"/>
      <c r="C116" s="278"/>
      <c r="D116" s="278"/>
      <c r="E116" s="279"/>
      <c r="F116" s="280"/>
      <c r="G116" s="281"/>
      <c r="H116" s="278"/>
      <c r="I116" s="279"/>
    </row>
    <row r="117" spans="1:9" x14ac:dyDescent="0.35">
      <c r="A117" s="15"/>
      <c r="B117" s="1"/>
    </row>
    <row r="118" spans="1:9" x14ac:dyDescent="0.35">
      <c r="A118" s="12" t="s">
        <v>248</v>
      </c>
      <c r="B118" s="9" t="s">
        <v>249</v>
      </c>
      <c r="C118" s="9" t="s">
        <v>250</v>
      </c>
      <c r="D118" s="9" t="s">
        <v>251</v>
      </c>
      <c r="E118" s="9" t="s">
        <v>252</v>
      </c>
      <c r="F118" s="9" t="s">
        <v>253</v>
      </c>
      <c r="G118" s="9" t="s">
        <v>254</v>
      </c>
      <c r="H118" s="9" t="s">
        <v>255</v>
      </c>
      <c r="I118" s="22" t="s">
        <v>256</v>
      </c>
    </row>
    <row r="119" spans="1:9" x14ac:dyDescent="0.35">
      <c r="A119" s="403" t="s">
        <v>271</v>
      </c>
      <c r="B119" s="406" t="s">
        <v>136</v>
      </c>
      <c r="C119" s="2"/>
      <c r="D119" s="2"/>
      <c r="E119" s="2"/>
      <c r="F119" s="2"/>
      <c r="G119" s="2"/>
      <c r="H119" s="2"/>
      <c r="I119" s="2"/>
    </row>
    <row r="120" spans="1:9" x14ac:dyDescent="0.35">
      <c r="A120" s="404"/>
      <c r="B120" s="407"/>
      <c r="C120" s="2"/>
      <c r="D120" s="2"/>
      <c r="E120" s="2"/>
      <c r="F120" s="2"/>
      <c r="G120" s="2"/>
      <c r="H120" s="2"/>
      <c r="I120" s="2"/>
    </row>
    <row r="121" spans="1:9" x14ac:dyDescent="0.35">
      <c r="A121" s="405"/>
      <c r="B121" s="408"/>
      <c r="C121" s="2"/>
      <c r="D121" s="2"/>
      <c r="E121" s="2"/>
      <c r="F121" s="2"/>
      <c r="G121" s="2"/>
      <c r="H121" s="2"/>
      <c r="I121" s="2"/>
    </row>
    <row r="122" spans="1:9" x14ac:dyDescent="0.35">
      <c r="A122" s="13"/>
    </row>
    <row r="123" spans="1:9" x14ac:dyDescent="0.35">
      <c r="A123" s="12" t="s">
        <v>248</v>
      </c>
      <c r="B123" s="9" t="s">
        <v>249</v>
      </c>
      <c r="C123" s="9" t="s">
        <v>250</v>
      </c>
      <c r="D123" s="9" t="s">
        <v>251</v>
      </c>
      <c r="E123" s="9" t="s">
        <v>252</v>
      </c>
      <c r="F123" s="9" t="s">
        <v>253</v>
      </c>
      <c r="G123" s="9" t="s">
        <v>254</v>
      </c>
      <c r="H123" s="9" t="s">
        <v>255</v>
      </c>
      <c r="I123" s="22" t="s">
        <v>256</v>
      </c>
    </row>
    <row r="124" spans="1:9" x14ac:dyDescent="0.35">
      <c r="A124" s="56" t="s">
        <v>265</v>
      </c>
      <c r="B124" s="267">
        <v>35.75</v>
      </c>
      <c r="C124" s="68"/>
      <c r="D124" s="68"/>
      <c r="E124" s="68"/>
      <c r="F124" s="157">
        <f>(30*24)-B124</f>
        <v>684.25</v>
      </c>
      <c r="G124" s="19"/>
      <c r="H124" s="19"/>
      <c r="I124" s="18"/>
    </row>
    <row r="125" spans="1:9" x14ac:dyDescent="0.35">
      <c r="A125" s="56" t="s">
        <v>266</v>
      </c>
      <c r="B125" s="267">
        <v>12.75</v>
      </c>
      <c r="C125" s="68"/>
      <c r="D125" s="68"/>
      <c r="E125" s="68"/>
      <c r="F125" s="157">
        <f t="shared" ref="F125:F127" si="0">(30*24)-B125</f>
        <v>707.25</v>
      </c>
      <c r="G125" s="57"/>
      <c r="H125" s="57"/>
      <c r="I125" s="58">
        <f>(H125-G125)*24</f>
        <v>0</v>
      </c>
    </row>
    <row r="126" spans="1:9" x14ac:dyDescent="0.35">
      <c r="A126" s="56" t="s">
        <v>267</v>
      </c>
      <c r="B126" s="267">
        <v>32.25</v>
      </c>
      <c r="C126" s="67"/>
      <c r="D126" s="68"/>
      <c r="E126" s="68"/>
      <c r="F126" s="157">
        <f t="shared" si="0"/>
        <v>687.75</v>
      </c>
      <c r="G126" s="19"/>
      <c r="H126" s="19"/>
      <c r="I126" s="66"/>
    </row>
    <row r="127" spans="1:9" x14ac:dyDescent="0.35">
      <c r="A127" s="56" t="s">
        <v>268</v>
      </c>
      <c r="B127" s="267">
        <v>34.25</v>
      </c>
      <c r="C127" s="67"/>
      <c r="D127" s="68"/>
      <c r="E127" s="68"/>
      <c r="F127" s="157">
        <f t="shared" si="0"/>
        <v>685.75</v>
      </c>
      <c r="G127" s="19"/>
      <c r="H127" s="2"/>
      <c r="I127" s="58"/>
    </row>
    <row r="128" spans="1:9" x14ac:dyDescent="0.35">
      <c r="A128" s="15"/>
      <c r="C128" s="16"/>
      <c r="D128" s="16"/>
      <c r="E128" s="16"/>
    </row>
    <row r="129" spans="1:9" x14ac:dyDescent="0.35">
      <c r="A129" s="21" t="s">
        <v>248</v>
      </c>
      <c r="B129" s="22" t="s">
        <v>249</v>
      </c>
      <c r="C129" s="22" t="s">
        <v>250</v>
      </c>
      <c r="D129" s="22" t="s">
        <v>251</v>
      </c>
      <c r="E129" s="22" t="s">
        <v>252</v>
      </c>
      <c r="F129" s="22" t="s">
        <v>253</v>
      </c>
      <c r="G129" s="22" t="s">
        <v>254</v>
      </c>
      <c r="H129" s="22" t="s">
        <v>255</v>
      </c>
      <c r="I129" s="22" t="s">
        <v>256</v>
      </c>
    </row>
    <row r="130" spans="1:9" x14ac:dyDescent="0.35">
      <c r="A130" s="54" t="s">
        <v>272</v>
      </c>
      <c r="B130" s="64">
        <f>(30*24)-F130</f>
        <v>294.53361111134291</v>
      </c>
      <c r="C130" s="285">
        <v>44501.253472222219</v>
      </c>
      <c r="D130" s="285">
        <v>44501.387499999997</v>
      </c>
      <c r="E130" s="17">
        <v>3.2166666666744277</v>
      </c>
      <c r="F130" s="261">
        <v>425.46638888865709</v>
      </c>
      <c r="G130" s="157"/>
      <c r="H130" s="69"/>
      <c r="I130" s="10"/>
    </row>
    <row r="131" spans="1:9" x14ac:dyDescent="0.35">
      <c r="A131" s="20"/>
      <c r="B131" s="63"/>
      <c r="C131" s="284">
        <v>44502.381249999999</v>
      </c>
      <c r="D131" s="282">
        <v>44502.489583333336</v>
      </c>
      <c r="E131" s="17">
        <v>2.6000000000931323</v>
      </c>
      <c r="F131" s="261"/>
      <c r="G131" s="262"/>
      <c r="H131" s="69"/>
      <c r="I131" s="10"/>
    </row>
    <row r="132" spans="1:9" x14ac:dyDescent="0.35">
      <c r="A132" s="20"/>
      <c r="B132" s="63"/>
      <c r="C132" s="284">
        <v>44502.962500000001</v>
      </c>
      <c r="D132" s="285">
        <v>44503.080555555556</v>
      </c>
      <c r="E132" s="17">
        <v>2.8333333333139308</v>
      </c>
      <c r="F132" s="261"/>
      <c r="G132" s="262"/>
      <c r="H132" s="69"/>
      <c r="I132" s="10"/>
    </row>
    <row r="133" spans="1:9" x14ac:dyDescent="0.35">
      <c r="A133" s="20"/>
      <c r="B133" s="63"/>
      <c r="C133" s="284">
        <v>44503.252083333333</v>
      </c>
      <c r="D133" s="284">
        <v>44504.021527777775</v>
      </c>
      <c r="E133" s="17">
        <v>18.46666666661622</v>
      </c>
      <c r="F133" s="261"/>
      <c r="G133" s="262"/>
      <c r="H133" s="69"/>
      <c r="I133" s="10"/>
    </row>
    <row r="134" spans="1:9" x14ac:dyDescent="0.35">
      <c r="A134" s="20"/>
      <c r="B134" s="63"/>
      <c r="C134" s="284">
        <v>44504.209722222222</v>
      </c>
      <c r="D134" s="284">
        <v>44505.027083333334</v>
      </c>
      <c r="E134" s="17">
        <v>19.616666666697711</v>
      </c>
      <c r="F134" s="261"/>
      <c r="G134" s="262"/>
      <c r="H134" s="69"/>
      <c r="I134" s="10"/>
    </row>
    <row r="135" spans="1:9" x14ac:dyDescent="0.35">
      <c r="A135" s="20"/>
      <c r="B135" s="63"/>
      <c r="C135" s="284">
        <v>44505.602083333331</v>
      </c>
      <c r="D135" s="284">
        <v>44505.728472222225</v>
      </c>
      <c r="E135" s="17">
        <v>3.0333333334419876</v>
      </c>
      <c r="F135" s="157"/>
      <c r="G135" s="79"/>
      <c r="H135" s="69"/>
      <c r="I135" s="10"/>
    </row>
    <row r="136" spans="1:9" x14ac:dyDescent="0.35">
      <c r="A136" s="20"/>
      <c r="B136" s="63"/>
      <c r="C136" s="284">
        <v>44506.038888888892</v>
      </c>
      <c r="D136" s="284">
        <v>44506.197916666664</v>
      </c>
      <c r="E136" s="17">
        <v>3.8166666665347293</v>
      </c>
      <c r="F136" s="157"/>
      <c r="G136" s="158"/>
      <c r="H136" s="69"/>
      <c r="I136" s="10"/>
    </row>
    <row r="137" spans="1:9" x14ac:dyDescent="0.35">
      <c r="A137" s="20"/>
      <c r="B137" s="63"/>
      <c r="C137" s="284">
        <v>44506.643750000003</v>
      </c>
      <c r="D137" s="284">
        <v>44506.675000000003</v>
      </c>
      <c r="E137" s="17">
        <v>0.75</v>
      </c>
      <c r="F137" s="157"/>
      <c r="G137" s="246"/>
      <c r="H137" s="69"/>
      <c r="I137" s="10"/>
    </row>
    <row r="138" spans="1:9" x14ac:dyDescent="0.35">
      <c r="A138" s="20"/>
      <c r="B138" s="63"/>
      <c r="C138" s="284">
        <v>44506.966666666667</v>
      </c>
      <c r="D138" s="284">
        <v>44507.009722222225</v>
      </c>
      <c r="E138" s="17">
        <v>1.03333333338378</v>
      </c>
      <c r="F138" s="157"/>
      <c r="G138" s="246"/>
      <c r="H138" s="69"/>
      <c r="I138" s="10"/>
    </row>
    <row r="139" spans="1:9" x14ac:dyDescent="0.35">
      <c r="A139" s="20"/>
      <c r="B139" s="63"/>
      <c r="C139" s="284">
        <v>44507.198611111111</v>
      </c>
      <c r="D139" s="284">
        <v>44507.704861111109</v>
      </c>
      <c r="E139" s="17">
        <v>12.149999999965075</v>
      </c>
      <c r="F139" s="157"/>
      <c r="G139" s="246"/>
      <c r="H139" s="69"/>
      <c r="I139" s="10"/>
    </row>
    <row r="140" spans="1:9" x14ac:dyDescent="0.35">
      <c r="A140" s="20"/>
      <c r="B140" s="63"/>
      <c r="C140" s="284">
        <v>44507.775694444441</v>
      </c>
      <c r="D140" s="284">
        <v>44507.793749999997</v>
      </c>
      <c r="E140" s="17">
        <v>0.43333333334885538</v>
      </c>
      <c r="F140" s="157"/>
      <c r="G140" s="246"/>
      <c r="H140" s="69"/>
      <c r="I140" s="10"/>
    </row>
    <row r="141" spans="1:9" x14ac:dyDescent="0.35">
      <c r="A141" s="20"/>
      <c r="B141" s="63"/>
      <c r="C141" s="284">
        <v>44507.813888888886</v>
      </c>
      <c r="D141" s="284">
        <v>44507.834722222222</v>
      </c>
      <c r="E141" s="17">
        <v>0.50000000005820766</v>
      </c>
      <c r="F141" s="157"/>
      <c r="G141" s="246"/>
      <c r="H141" s="69"/>
      <c r="I141" s="10"/>
    </row>
    <row r="142" spans="1:9" x14ac:dyDescent="0.35">
      <c r="A142" s="20"/>
      <c r="B142" s="63"/>
      <c r="C142" s="284">
        <v>44507.935416666667</v>
      </c>
      <c r="D142" s="284">
        <v>44507.94027777778</v>
      </c>
      <c r="E142" s="17">
        <v>0.11666666669771075</v>
      </c>
      <c r="F142" s="157"/>
      <c r="G142" s="246"/>
      <c r="H142" s="69"/>
      <c r="I142" s="10"/>
    </row>
    <row r="143" spans="1:9" x14ac:dyDescent="0.35">
      <c r="A143" s="20"/>
      <c r="B143" s="63"/>
      <c r="C143" s="284">
        <v>44507.959027777775</v>
      </c>
      <c r="D143" s="284">
        <v>44507.990972222222</v>
      </c>
      <c r="E143" s="17">
        <v>0.76666666672099382</v>
      </c>
      <c r="F143" s="157"/>
      <c r="G143" s="246"/>
      <c r="H143"/>
      <c r="I143" s="10"/>
    </row>
    <row r="144" spans="1:9" x14ac:dyDescent="0.35">
      <c r="A144" s="20"/>
      <c r="B144" s="63"/>
      <c r="C144" s="284">
        <v>44508.489583333336</v>
      </c>
      <c r="D144" s="284">
        <v>44508.582638888889</v>
      </c>
      <c r="E144" s="17">
        <v>2.2333333332790062</v>
      </c>
      <c r="F144" s="157"/>
      <c r="G144" s="246"/>
      <c r="H144" s="69"/>
      <c r="I144" s="10"/>
    </row>
    <row r="145" spans="1:9" x14ac:dyDescent="0.35">
      <c r="A145" s="20"/>
      <c r="B145" s="63"/>
      <c r="C145" s="284">
        <v>44508.758333333331</v>
      </c>
      <c r="D145" s="284">
        <v>44508.762499999997</v>
      </c>
      <c r="E145" s="17">
        <v>9.9999999976716936E-2</v>
      </c>
      <c r="F145" s="157"/>
      <c r="G145" s="79"/>
      <c r="H145" s="69"/>
      <c r="I145" s="10"/>
    </row>
    <row r="146" spans="1:9" x14ac:dyDescent="0.35">
      <c r="A146" s="20"/>
      <c r="B146" s="63"/>
      <c r="C146" s="284">
        <v>44509.288194444445</v>
      </c>
      <c r="D146" s="284">
        <v>44509.450694444444</v>
      </c>
      <c r="E146" s="17">
        <v>3.8999999999650754</v>
      </c>
      <c r="F146" s="157"/>
      <c r="G146" s="79"/>
      <c r="H146" s="69"/>
      <c r="I146" s="10"/>
    </row>
    <row r="147" spans="1:9" x14ac:dyDescent="0.35">
      <c r="A147" s="20"/>
      <c r="B147" s="63"/>
      <c r="C147" s="284">
        <v>44509.699305555558</v>
      </c>
      <c r="D147" s="284">
        <v>44509.70416666667</v>
      </c>
      <c r="E147" s="17">
        <v>0.11666666669771075</v>
      </c>
      <c r="F147" s="157"/>
      <c r="G147" s="246"/>
      <c r="H147" s="69"/>
      <c r="I147" s="10"/>
    </row>
    <row r="148" spans="1:9" x14ac:dyDescent="0.35">
      <c r="A148" s="20"/>
      <c r="B148" s="63"/>
      <c r="C148" s="284">
        <v>44510.009027777778</v>
      </c>
      <c r="D148" s="284">
        <v>44510.03402777778</v>
      </c>
      <c r="E148" s="17">
        <v>0.6000000000349246</v>
      </c>
      <c r="F148" s="157"/>
      <c r="G148" s="246"/>
      <c r="H148" s="263"/>
      <c r="I148" s="10"/>
    </row>
    <row r="149" spans="1:9" x14ac:dyDescent="0.35">
      <c r="A149" s="20"/>
      <c r="B149" s="63"/>
      <c r="C149" s="284">
        <v>44510.12222222222</v>
      </c>
      <c r="D149" s="284">
        <v>44510.135416666664</v>
      </c>
      <c r="E149" s="17">
        <v>0.31666666665114462</v>
      </c>
      <c r="F149" s="157"/>
      <c r="G149" s="79"/>
      <c r="H149" s="19"/>
      <c r="I149" s="10"/>
    </row>
    <row r="150" spans="1:9" x14ac:dyDescent="0.35">
      <c r="A150" s="20"/>
      <c r="B150" s="70"/>
      <c r="C150" s="284">
        <v>44510.54583333333</v>
      </c>
      <c r="D150" s="284">
        <v>44511.004166666666</v>
      </c>
      <c r="E150" s="17">
        <v>11.000000000058208</v>
      </c>
      <c r="F150" s="157"/>
      <c r="G150" s="79"/>
      <c r="H150" s="19"/>
      <c r="I150" s="10"/>
    </row>
    <row r="151" spans="1:9" x14ac:dyDescent="0.35">
      <c r="A151" s="20"/>
      <c r="B151" s="63"/>
      <c r="C151" s="284">
        <v>44511.01666666667</v>
      </c>
      <c r="D151" s="284">
        <v>44511.019444444442</v>
      </c>
      <c r="E151" s="17">
        <v>6.6666666534729302E-2</v>
      </c>
      <c r="F151" s="157"/>
      <c r="G151" s="79"/>
      <c r="H151" s="19"/>
      <c r="I151" s="10"/>
    </row>
    <row r="152" spans="1:9" x14ac:dyDescent="0.35">
      <c r="A152" s="20"/>
      <c r="B152" s="63"/>
      <c r="C152" s="284">
        <v>44511.20208333333</v>
      </c>
      <c r="D152" s="284">
        <v>44511.206944444442</v>
      </c>
      <c r="E152" s="17">
        <v>0.11666666669771075</v>
      </c>
      <c r="F152" s="157"/>
      <c r="G152" s="79"/>
      <c r="H152" s="19"/>
      <c r="I152" s="10"/>
    </row>
    <row r="153" spans="1:9" x14ac:dyDescent="0.35">
      <c r="A153" s="20"/>
      <c r="B153" s="63"/>
      <c r="C153" s="284">
        <v>44511.211805555555</v>
      </c>
      <c r="D153" s="284">
        <v>44511.222222222219</v>
      </c>
      <c r="E153" s="17">
        <v>0.24999999994179234</v>
      </c>
      <c r="F153" s="157"/>
      <c r="G153" s="158"/>
      <c r="H153" s="19"/>
      <c r="I153" s="10"/>
    </row>
    <row r="154" spans="1:9" x14ac:dyDescent="0.35">
      <c r="A154" s="20"/>
      <c r="B154" s="63"/>
      <c r="C154" s="284">
        <v>44511.225694444445</v>
      </c>
      <c r="D154" s="285">
        <v>44511.23333333333</v>
      </c>
      <c r="E154" s="17">
        <v>0.18333333323244005</v>
      </c>
      <c r="F154" s="157"/>
      <c r="G154" s="79"/>
      <c r="H154" s="19"/>
      <c r="I154" s="10"/>
    </row>
    <row r="155" spans="1:9" x14ac:dyDescent="0.35">
      <c r="A155" s="20"/>
      <c r="B155" s="63"/>
      <c r="C155" s="284">
        <v>44511.236805555556</v>
      </c>
      <c r="D155" s="285">
        <v>44511.247916666667</v>
      </c>
      <c r="E155" s="17">
        <v>0.26666666666278616</v>
      </c>
      <c r="F155" s="157"/>
      <c r="G155" s="79"/>
      <c r="H155" s="19"/>
      <c r="I155" s="10"/>
    </row>
    <row r="156" spans="1:9" x14ac:dyDescent="0.35">
      <c r="A156" s="20"/>
      <c r="B156" s="63"/>
      <c r="C156" s="284">
        <v>44511.719444444447</v>
      </c>
      <c r="D156" s="285">
        <v>44512.006944444445</v>
      </c>
      <c r="E156" s="17">
        <v>6.8999999999650754</v>
      </c>
      <c r="F156" s="157"/>
      <c r="G156" s="79"/>
      <c r="H156" s="19"/>
      <c r="I156" s="10"/>
    </row>
    <row r="157" spans="1:9" x14ac:dyDescent="0.35">
      <c r="A157" s="20"/>
      <c r="B157" s="63"/>
      <c r="C157" s="284">
        <v>44512.195138888892</v>
      </c>
      <c r="D157" s="285">
        <v>44512.2</v>
      </c>
      <c r="E157" s="17">
        <v>0.11666666652308777</v>
      </c>
      <c r="F157" s="157"/>
      <c r="G157" s="79"/>
      <c r="H157" s="19"/>
      <c r="I157" s="10"/>
    </row>
    <row r="158" spans="1:9" x14ac:dyDescent="0.35">
      <c r="A158" s="20"/>
      <c r="B158" s="63"/>
      <c r="C158" s="284">
        <v>44512.203472222223</v>
      </c>
      <c r="D158" s="285">
        <v>44512.219444444447</v>
      </c>
      <c r="E158" s="17">
        <v>0.38333333336049691</v>
      </c>
      <c r="F158" s="157"/>
      <c r="G158" s="79"/>
      <c r="H158" s="19"/>
      <c r="I158" s="10"/>
    </row>
    <row r="159" spans="1:9" x14ac:dyDescent="0.35">
      <c r="A159" s="20"/>
      <c r="B159" s="63"/>
      <c r="C159" s="284">
        <v>44512.729166666664</v>
      </c>
      <c r="D159" s="285">
        <v>44512.946527777778</v>
      </c>
      <c r="E159" s="17">
        <v>5.2166666667326353</v>
      </c>
      <c r="F159" s="157"/>
      <c r="G159" s="79"/>
      <c r="H159" s="19"/>
      <c r="I159" s="10"/>
    </row>
    <row r="160" spans="1:9" x14ac:dyDescent="0.35">
      <c r="A160" s="20"/>
      <c r="B160" s="63"/>
      <c r="C160" s="284">
        <v>44513.606249999997</v>
      </c>
      <c r="D160" s="285">
        <v>44513.688888888886</v>
      </c>
      <c r="E160" s="17">
        <v>1.9833333333372138</v>
      </c>
      <c r="F160" s="157"/>
      <c r="G160" s="79"/>
      <c r="H160" s="19"/>
      <c r="I160" s="10"/>
    </row>
    <row r="161" spans="1:9" x14ac:dyDescent="0.35">
      <c r="A161" s="20"/>
      <c r="B161" s="63"/>
      <c r="C161" s="284">
        <v>44513.913194444445</v>
      </c>
      <c r="D161" s="285">
        <v>44514.079861111109</v>
      </c>
      <c r="E161" s="17">
        <v>3.9999999999417923</v>
      </c>
      <c r="F161" s="157"/>
      <c r="G161" s="79"/>
      <c r="H161" s="19"/>
      <c r="I161" s="10"/>
    </row>
    <row r="162" spans="1:9" x14ac:dyDescent="0.35">
      <c r="A162" s="20"/>
      <c r="B162" s="63"/>
      <c r="C162" s="284">
        <v>44514.557638888888</v>
      </c>
      <c r="D162" s="285">
        <v>44514.755555555559</v>
      </c>
      <c r="E162" s="17">
        <v>4.7500000001164153</v>
      </c>
      <c r="F162" s="157"/>
      <c r="G162" s="79"/>
      <c r="H162" s="19"/>
      <c r="I162" s="10"/>
    </row>
    <row r="163" spans="1:9" x14ac:dyDescent="0.35">
      <c r="A163" s="20"/>
      <c r="B163" s="63"/>
      <c r="C163" s="284">
        <v>44515.454861111109</v>
      </c>
      <c r="D163" s="285">
        <v>44515.677777777775</v>
      </c>
      <c r="E163" s="17">
        <v>5.3499999999767169</v>
      </c>
      <c r="F163" s="157"/>
      <c r="G163" s="79"/>
      <c r="H163" s="19"/>
      <c r="I163" s="10"/>
    </row>
    <row r="164" spans="1:9" x14ac:dyDescent="0.35">
      <c r="A164" s="20"/>
      <c r="B164" s="63"/>
      <c r="C164" s="284">
        <v>44516.004861111112</v>
      </c>
      <c r="D164" s="285">
        <v>44516.177777777775</v>
      </c>
      <c r="E164" s="17">
        <v>4.1499999999068677</v>
      </c>
      <c r="F164" s="157"/>
      <c r="G164" s="79"/>
      <c r="H164" s="19"/>
      <c r="I164" s="10"/>
    </row>
    <row r="165" spans="1:9" x14ac:dyDescent="0.35">
      <c r="A165" s="20"/>
      <c r="B165" s="63"/>
      <c r="C165" s="284">
        <v>44516.549305555556</v>
      </c>
      <c r="D165" s="285">
        <v>44516.737500000003</v>
      </c>
      <c r="E165" s="17">
        <v>4.5166666667209938</v>
      </c>
      <c r="F165" s="157"/>
      <c r="G165" s="79"/>
      <c r="H165" s="19"/>
      <c r="I165" s="10"/>
    </row>
    <row r="166" spans="1:9" x14ac:dyDescent="0.35">
      <c r="A166" s="20"/>
      <c r="B166" s="63"/>
      <c r="C166" s="284">
        <v>44516.780555555553</v>
      </c>
      <c r="D166" s="285">
        <v>44516.88958333333</v>
      </c>
      <c r="E166" s="17">
        <v>2.6166666666395031</v>
      </c>
      <c r="F166" s="157"/>
      <c r="G166" s="79"/>
      <c r="H166" s="19"/>
      <c r="I166" s="10"/>
    </row>
    <row r="167" spans="1:9" x14ac:dyDescent="0.35">
      <c r="A167" s="20"/>
      <c r="B167" s="63"/>
      <c r="C167" s="284">
        <v>44517.186805555553</v>
      </c>
      <c r="D167" s="285">
        <v>44517.27847222222</v>
      </c>
      <c r="E167" s="17">
        <v>2.2000000000116415</v>
      </c>
      <c r="F167" s="157"/>
      <c r="G167" s="79"/>
      <c r="H167" s="19"/>
      <c r="I167" s="10"/>
    </row>
    <row r="168" spans="1:9" x14ac:dyDescent="0.35">
      <c r="A168" s="20"/>
      <c r="B168" s="63"/>
      <c r="C168" s="284">
        <v>44517.450694444444</v>
      </c>
      <c r="D168" s="285">
        <v>44517.51666666667</v>
      </c>
      <c r="E168" s="17">
        <v>1.5833333334303461</v>
      </c>
      <c r="F168" s="157"/>
      <c r="G168" s="79"/>
      <c r="H168" s="19"/>
      <c r="I168" s="10"/>
    </row>
    <row r="169" spans="1:9" x14ac:dyDescent="0.35">
      <c r="A169" s="20"/>
      <c r="B169" s="63"/>
      <c r="C169" s="284">
        <v>44517.799305555556</v>
      </c>
      <c r="D169" s="285">
        <v>44517.870138888888</v>
      </c>
      <c r="E169" s="17">
        <v>1.6999999999534339</v>
      </c>
      <c r="F169" s="157"/>
      <c r="G169" s="79"/>
      <c r="H169" s="19"/>
      <c r="I169" s="10"/>
    </row>
    <row r="170" spans="1:9" x14ac:dyDescent="0.35">
      <c r="A170" s="20"/>
      <c r="B170" s="63"/>
      <c r="C170" s="284">
        <v>44518.076388888891</v>
      </c>
      <c r="D170" s="285">
        <v>44518.184027777781</v>
      </c>
      <c r="E170" s="17">
        <v>2.5833333333721384</v>
      </c>
      <c r="F170" s="157"/>
      <c r="G170" s="79"/>
      <c r="H170" s="19"/>
      <c r="I170" s="10"/>
    </row>
    <row r="171" spans="1:9" x14ac:dyDescent="0.35">
      <c r="A171" s="20"/>
      <c r="B171" s="63"/>
      <c r="C171" s="284">
        <v>44518.954861111109</v>
      </c>
      <c r="D171" s="285">
        <v>44518.961111111108</v>
      </c>
      <c r="E171" s="17">
        <v>0.1499999999650754</v>
      </c>
      <c r="F171" s="157"/>
      <c r="G171" s="79"/>
      <c r="H171" s="19"/>
      <c r="I171" s="10"/>
    </row>
    <row r="172" spans="1:9" x14ac:dyDescent="0.35">
      <c r="A172" s="20"/>
      <c r="B172" s="63"/>
      <c r="C172" s="284">
        <v>44518.967361111114</v>
      </c>
      <c r="D172" s="285">
        <v>44530.999988425923</v>
      </c>
      <c r="E172" s="17">
        <v>288.78305555542465</v>
      </c>
      <c r="F172" s="157"/>
      <c r="G172" s="79"/>
      <c r="H172" s="19"/>
      <c r="I172" s="10"/>
    </row>
    <row r="173" spans="1:9" x14ac:dyDescent="0.35">
      <c r="A173" s="20"/>
      <c r="B173" s="63"/>
      <c r="C173" s="284"/>
      <c r="D173" s="285"/>
      <c r="E173" s="17"/>
      <c r="F173" s="157"/>
      <c r="G173" s="79"/>
      <c r="H173" s="19"/>
      <c r="I173" s="10"/>
    </row>
    <row r="174" spans="1:9" x14ac:dyDescent="0.35">
      <c r="A174" s="20"/>
      <c r="B174" s="63"/>
      <c r="C174" s="284"/>
      <c r="D174" s="285"/>
      <c r="E174" s="17"/>
      <c r="F174" s="157"/>
      <c r="G174" s="79"/>
      <c r="H174" s="19"/>
      <c r="I174" s="10"/>
    </row>
    <row r="175" spans="1:9" x14ac:dyDescent="0.35">
      <c r="A175" s="20"/>
      <c r="B175" s="63"/>
      <c r="C175" s="284"/>
      <c r="D175" s="285"/>
      <c r="E175" s="17"/>
      <c r="F175" s="157"/>
      <c r="G175" s="79"/>
      <c r="H175" s="19"/>
      <c r="I175" s="10"/>
    </row>
    <row r="176" spans="1:9" x14ac:dyDescent="0.35">
      <c r="A176" s="20"/>
      <c r="B176" s="63"/>
      <c r="C176" s="284"/>
      <c r="D176" s="284"/>
      <c r="E176" s="17"/>
      <c r="F176" s="157"/>
      <c r="G176" s="79"/>
      <c r="H176" s="19"/>
      <c r="I176" s="10"/>
    </row>
    <row r="177" spans="1:9" x14ac:dyDescent="0.35">
      <c r="A177" s="20"/>
      <c r="B177" s="63"/>
      <c r="C177" s="284"/>
      <c r="D177" s="284"/>
      <c r="E177" s="17"/>
      <c r="F177" s="157"/>
      <c r="G177" s="79"/>
      <c r="H177" s="19"/>
      <c r="I177" s="10"/>
    </row>
    <row r="178" spans="1:9" x14ac:dyDescent="0.35">
      <c r="A178" s="20"/>
      <c r="B178" s="63"/>
      <c r="C178" s="285"/>
      <c r="D178" s="284"/>
      <c r="E178" s="17"/>
      <c r="F178" s="157"/>
      <c r="G178" s="158"/>
      <c r="H178" s="19"/>
      <c r="I178" s="10"/>
    </row>
    <row r="179" spans="1:9" x14ac:dyDescent="0.35">
      <c r="A179" s="20"/>
      <c r="B179" s="63"/>
      <c r="C179" s="284"/>
      <c r="D179" s="284"/>
      <c r="E179" s="17"/>
      <c r="F179" s="157"/>
      <c r="G179" s="246"/>
      <c r="H179" s="19"/>
      <c r="I179" s="10"/>
    </row>
    <row r="180" spans="1:9" x14ac:dyDescent="0.35">
      <c r="A180" s="20"/>
      <c r="B180" s="63"/>
      <c r="C180" s="284"/>
      <c r="D180" s="285"/>
      <c r="E180" s="17"/>
      <c r="F180" s="157"/>
      <c r="G180" s="246"/>
      <c r="H180" s="19"/>
      <c r="I180" s="10"/>
    </row>
    <row r="181" spans="1:9" x14ac:dyDescent="0.35">
      <c r="A181" s="20"/>
      <c r="B181" s="63"/>
      <c r="C181" s="284"/>
      <c r="D181" s="284"/>
      <c r="E181" s="17"/>
      <c r="F181" s="157"/>
      <c r="G181" s="246"/>
      <c r="H181" s="19"/>
      <c r="I181" s="10"/>
    </row>
    <row r="182" spans="1:9" x14ac:dyDescent="0.35">
      <c r="A182" s="20"/>
      <c r="B182" s="63"/>
      <c r="C182" s="284"/>
      <c r="D182" s="285"/>
      <c r="E182" s="17"/>
      <c r="F182" s="157"/>
      <c r="G182" s="246"/>
      <c r="H182" s="19"/>
      <c r="I182" s="10"/>
    </row>
    <row r="183" spans="1:9" x14ac:dyDescent="0.35">
      <c r="A183" s="20"/>
      <c r="B183" s="63"/>
      <c r="C183" s="284"/>
      <c r="D183" s="284"/>
      <c r="E183" s="17"/>
      <c r="F183" s="157"/>
      <c r="G183" s="246"/>
      <c r="H183" s="19"/>
      <c r="I183" s="10"/>
    </row>
    <row r="184" spans="1:9" x14ac:dyDescent="0.35">
      <c r="A184" s="20"/>
      <c r="B184" s="63"/>
      <c r="C184" s="284"/>
      <c r="D184" s="284"/>
      <c r="E184" s="17"/>
      <c r="F184" s="157"/>
      <c r="G184" s="246"/>
      <c r="H184" s="19"/>
      <c r="I184" s="10"/>
    </row>
    <row r="185" spans="1:9" x14ac:dyDescent="0.35">
      <c r="A185" s="20"/>
      <c r="B185" s="63"/>
      <c r="C185" s="284"/>
      <c r="D185" s="284"/>
      <c r="E185" s="17"/>
      <c r="F185" s="157"/>
      <c r="G185" s="79"/>
      <c r="H185" s="19"/>
      <c r="I185" s="10"/>
    </row>
    <row r="186" spans="1:9" x14ac:dyDescent="0.35">
      <c r="A186" s="20"/>
      <c r="B186" s="63"/>
      <c r="C186" s="284"/>
      <c r="D186" s="284"/>
      <c r="E186" s="17"/>
      <c r="F186" s="157"/>
      <c r="G186" s="79"/>
      <c r="H186" s="19"/>
      <c r="I186" s="10"/>
    </row>
    <row r="187" spans="1:9" x14ac:dyDescent="0.35">
      <c r="A187" s="20"/>
      <c r="B187" s="63"/>
      <c r="C187" s="284"/>
      <c r="D187" s="284"/>
      <c r="E187" s="17"/>
      <c r="F187" s="157"/>
      <c r="G187" s="158"/>
      <c r="H187" s="19"/>
      <c r="I187" s="10"/>
    </row>
    <row r="188" spans="1:9" x14ac:dyDescent="0.35">
      <c r="A188" s="20"/>
      <c r="B188" s="63"/>
      <c r="C188" s="284"/>
      <c r="D188" s="284"/>
      <c r="E188" s="17"/>
      <c r="F188" s="157"/>
      <c r="G188" s="79"/>
      <c r="H188" s="19"/>
      <c r="I188" s="10"/>
    </row>
    <row r="189" spans="1:9" x14ac:dyDescent="0.35">
      <c r="A189" s="20"/>
      <c r="B189" s="63"/>
      <c r="C189" s="78"/>
      <c r="D189" s="78"/>
      <c r="E189" s="17"/>
      <c r="F189" s="157"/>
      <c r="G189" s="79"/>
      <c r="H189" s="19"/>
      <c r="I189" s="10"/>
    </row>
    <row r="190" spans="1:9" ht="23.25" customHeight="1" x14ac:dyDescent="0.35">
      <c r="A190" s="398" t="s">
        <v>273</v>
      </c>
      <c r="B190" s="398"/>
      <c r="C190" s="398"/>
      <c r="D190" s="398"/>
      <c r="E190" s="398"/>
      <c r="F190" s="50"/>
    </row>
    <row r="191" spans="1:9" ht="24" customHeight="1" x14ac:dyDescent="0.35">
      <c r="A191" s="398" t="s">
        <v>274</v>
      </c>
      <c r="B191" s="398"/>
      <c r="C191" s="398"/>
      <c r="D191" s="398"/>
      <c r="E191" s="398"/>
      <c r="F191" s="51"/>
    </row>
    <row r="192" spans="1:9" x14ac:dyDescent="0.35">
      <c r="A192" s="398" t="s">
        <v>275</v>
      </c>
      <c r="B192" s="398"/>
      <c r="C192" s="398"/>
      <c r="D192" s="398"/>
      <c r="E192" s="398"/>
    </row>
  </sheetData>
  <mergeCells count="8">
    <mergeCell ref="A191:E191"/>
    <mergeCell ref="A192:E192"/>
    <mergeCell ref="B4:D4"/>
    <mergeCell ref="A6:B6"/>
    <mergeCell ref="A14:I14"/>
    <mergeCell ref="A119:A121"/>
    <mergeCell ref="B119:B121"/>
    <mergeCell ref="A190:E190"/>
  </mergeCells>
  <conditionalFormatting sqref="F131:F189 F116 F41:F101">
    <cfRule type="cellIs" dxfId="8" priority="28" operator="equal">
      <formula>0</formula>
    </cfRule>
  </conditionalFormatting>
  <conditionalFormatting sqref="F124:F127">
    <cfRule type="cellIs" dxfId="7" priority="16" operator="equal">
      <formula>0</formula>
    </cfRule>
  </conditionalFormatting>
  <conditionalFormatting sqref="G130:G134">
    <cfRule type="cellIs" dxfId="6" priority="14" operator="equal">
      <formula>0</formula>
    </cfRule>
  </conditionalFormatting>
  <conditionalFormatting sqref="F130">
    <cfRule type="cellIs" dxfId="5" priority="5" operator="equal">
      <formula>0</formula>
    </cfRule>
  </conditionalFormatting>
  <conditionalFormatting sqref="F40">
    <cfRule type="cellIs" dxfId="4" priority="6" operator="equal">
      <formula>0</formula>
    </cfRule>
  </conditionalFormatting>
  <conditionalFormatting sqref="F102:F107">
    <cfRule type="cellIs" dxfId="3" priority="4" operator="equal">
      <formula>0</formula>
    </cfRule>
  </conditionalFormatting>
  <conditionalFormatting sqref="F108:F111">
    <cfRule type="cellIs" dxfId="2" priority="3" operator="equal">
      <formula>0</formula>
    </cfRule>
  </conditionalFormatting>
  <conditionalFormatting sqref="F112">
    <cfRule type="cellIs" dxfId="1" priority="2" operator="equal">
      <formula>0</formula>
    </cfRule>
  </conditionalFormatting>
  <conditionalFormatting sqref="F113:F115">
    <cfRule type="cellIs" dxfId="0" priority="1" operator="equal">
      <formula>0</formula>
    </cfRule>
  </conditionalFormatting>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F12"/>
  <sheetViews>
    <sheetView workbookViewId="0">
      <selection activeCell="C7" sqref="C7"/>
    </sheetView>
  </sheetViews>
  <sheetFormatPr baseColWidth="10" defaultColWidth="11.453125" defaultRowHeight="14.5" x14ac:dyDescent="0.35"/>
  <cols>
    <col min="1" max="1" width="4.26953125" style="1" customWidth="1"/>
    <col min="2" max="2" width="20.7265625" style="1" customWidth="1"/>
    <col min="3" max="3" width="11.453125" style="1"/>
    <col min="4" max="4" width="22.1796875" style="1" bestFit="1" customWidth="1"/>
    <col min="5" max="5" width="20.7265625" style="1" customWidth="1"/>
    <col min="6" max="6" width="57.7265625" style="1" bestFit="1" customWidth="1"/>
    <col min="7" max="16384" width="11.453125" style="1"/>
  </cols>
  <sheetData>
    <row r="1" spans="2:6" x14ac:dyDescent="0.35">
      <c r="B1" s="1" t="s">
        <v>276</v>
      </c>
    </row>
    <row r="5" spans="2:6" x14ac:dyDescent="0.35">
      <c r="B5" s="6" t="s">
        <v>277</v>
      </c>
      <c r="C5" s="141" t="s">
        <v>269</v>
      </c>
      <c r="D5" s="142"/>
      <c r="E5" s="142"/>
      <c r="F5" s="143"/>
    </row>
    <row r="6" spans="2:6" x14ac:dyDescent="0.35">
      <c r="B6" s="6" t="s">
        <v>278</v>
      </c>
      <c r="C6" s="144">
        <v>44501</v>
      </c>
      <c r="D6" s="145"/>
      <c r="E6" s="145"/>
      <c r="F6" s="146"/>
    </row>
    <row r="8" spans="2:6" x14ac:dyDescent="0.35">
      <c r="B8" s="22" t="s">
        <v>279</v>
      </c>
      <c r="C8" s="22" t="s">
        <v>280</v>
      </c>
      <c r="D8" s="22" t="s">
        <v>281</v>
      </c>
      <c r="E8" s="22" t="s">
        <v>282</v>
      </c>
      <c r="F8" s="22" t="s">
        <v>283</v>
      </c>
    </row>
    <row r="9" spans="2:6" x14ac:dyDescent="0.35">
      <c r="B9" s="291"/>
      <c r="C9" s="10"/>
      <c r="D9" s="53"/>
      <c r="E9" s="291"/>
      <c r="F9" s="148" t="s">
        <v>284</v>
      </c>
    </row>
    <row r="10" spans="2:6" x14ac:dyDescent="0.35">
      <c r="B10" s="147"/>
      <c r="C10" s="10"/>
      <c r="D10" s="53"/>
      <c r="E10" s="147"/>
      <c r="F10" s="148"/>
    </row>
    <row r="11" spans="2:6" x14ac:dyDescent="0.35">
      <c r="B11" s="147"/>
      <c r="C11" s="10"/>
      <c r="D11" s="53"/>
      <c r="E11" s="147"/>
      <c r="F11" s="148"/>
    </row>
    <row r="12" spans="2:6" x14ac:dyDescent="0.35">
      <c r="B12" s="147"/>
      <c r="C12" s="10"/>
      <c r="D12" s="53"/>
      <c r="E12" s="147"/>
      <c r="F12" s="148"/>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K75"/>
  <sheetViews>
    <sheetView topLeftCell="C1" zoomScale="75" zoomScaleNormal="75" workbookViewId="0">
      <selection activeCell="I57" sqref="I57"/>
    </sheetView>
  </sheetViews>
  <sheetFormatPr baseColWidth="10" defaultColWidth="11.453125" defaultRowHeight="14.5" x14ac:dyDescent="0.35"/>
  <cols>
    <col min="1" max="1" width="3.1796875" style="1" customWidth="1"/>
    <col min="2" max="2" width="29.26953125" style="1" customWidth="1"/>
    <col min="3" max="3" width="30.1796875" style="1" customWidth="1"/>
    <col min="4" max="4" width="10.81640625" style="1" hidden="1" customWidth="1"/>
    <col min="5" max="5" width="23.54296875" style="1" customWidth="1"/>
    <col min="6" max="6" width="23.453125" style="1" bestFit="1" customWidth="1"/>
    <col min="7" max="7" width="21.26953125" style="1" bestFit="1" customWidth="1"/>
    <col min="8" max="8" width="26.54296875" style="1" customWidth="1"/>
    <col min="9" max="9" width="108.54296875" style="1" bestFit="1" customWidth="1"/>
    <col min="10" max="16384" width="11.453125" style="1"/>
  </cols>
  <sheetData>
    <row r="1" spans="2:11" x14ac:dyDescent="0.35">
      <c r="B1" s="1" t="s">
        <v>285</v>
      </c>
    </row>
    <row r="3" spans="2:11" x14ac:dyDescent="0.35">
      <c r="B3" s="7" t="s">
        <v>72</v>
      </c>
      <c r="C3" s="409">
        <v>44501</v>
      </c>
      <c r="D3" s="409"/>
      <c r="E3" s="409"/>
      <c r="F3" s="409"/>
      <c r="G3" s="409"/>
      <c r="H3" s="409"/>
      <c r="I3" s="409"/>
    </row>
    <row r="5" spans="2:11" ht="39.75" customHeight="1" x14ac:dyDescent="0.35">
      <c r="B5" s="34" t="s">
        <v>286</v>
      </c>
      <c r="C5" s="34" t="s">
        <v>287</v>
      </c>
      <c r="D5" s="33" t="s">
        <v>288</v>
      </c>
      <c r="E5" s="34" t="s">
        <v>289</v>
      </c>
      <c r="F5" s="34" t="s">
        <v>290</v>
      </c>
      <c r="G5" s="34" t="s">
        <v>291</v>
      </c>
      <c r="H5" s="34" t="s">
        <v>292</v>
      </c>
      <c r="I5" s="34" t="s">
        <v>293</v>
      </c>
    </row>
    <row r="6" spans="2:11" x14ac:dyDescent="0.35">
      <c r="B6" s="10" t="s">
        <v>294</v>
      </c>
      <c r="C6" s="61" t="s">
        <v>295</v>
      </c>
      <c r="D6" s="62"/>
      <c r="E6" s="285">
        <v>44501.253472222219</v>
      </c>
      <c r="F6" s="285">
        <v>44501.387499999997</v>
      </c>
      <c r="G6" s="17">
        <v>3.2166666666744277</v>
      </c>
      <c r="H6" s="271" t="s">
        <v>296</v>
      </c>
      <c r="I6" s="158" t="s">
        <v>297</v>
      </c>
      <c r="K6" s="272"/>
    </row>
    <row r="7" spans="2:11" x14ac:dyDescent="0.35">
      <c r="B7" s="10" t="s">
        <v>294</v>
      </c>
      <c r="C7" s="61" t="s">
        <v>295</v>
      </c>
      <c r="D7" s="62"/>
      <c r="E7" s="284">
        <v>44502.381249999999</v>
      </c>
      <c r="F7" s="282">
        <v>44502.489583333336</v>
      </c>
      <c r="G7" s="17">
        <v>2.6000000000931323</v>
      </c>
      <c r="H7" s="271" t="s">
        <v>296</v>
      </c>
      <c r="I7" s="158" t="s">
        <v>298</v>
      </c>
      <c r="K7" s="273"/>
    </row>
    <row r="8" spans="2:11" x14ac:dyDescent="0.35">
      <c r="B8" s="10" t="s">
        <v>294</v>
      </c>
      <c r="C8" s="61" t="s">
        <v>295</v>
      </c>
      <c r="D8" s="62"/>
      <c r="E8" s="284">
        <v>44502.962500000001</v>
      </c>
      <c r="F8" s="285">
        <v>44503.080555555556</v>
      </c>
      <c r="G8" s="17">
        <v>2.8333333333139308</v>
      </c>
      <c r="H8" s="271" t="s">
        <v>296</v>
      </c>
      <c r="I8" s="314" t="s">
        <v>299</v>
      </c>
    </row>
    <row r="9" spans="2:11" x14ac:dyDescent="0.35">
      <c r="B9" s="10" t="s">
        <v>294</v>
      </c>
      <c r="C9" s="61" t="s">
        <v>295</v>
      </c>
      <c r="D9" s="62"/>
      <c r="E9" s="284">
        <v>44503.252083333333</v>
      </c>
      <c r="F9" s="284">
        <v>44504.021527777775</v>
      </c>
      <c r="G9" s="17">
        <v>18.46666666661622</v>
      </c>
      <c r="H9" s="271" t="s">
        <v>300</v>
      </c>
      <c r="I9" s="159" t="s">
        <v>300</v>
      </c>
    </row>
    <row r="10" spans="2:11" x14ac:dyDescent="0.35">
      <c r="B10" s="10" t="s">
        <v>294</v>
      </c>
      <c r="C10" s="61" t="s">
        <v>295</v>
      </c>
      <c r="D10" s="62"/>
      <c r="E10" s="284">
        <v>44504.209722222222</v>
      </c>
      <c r="F10" s="284">
        <v>44505.027083333334</v>
      </c>
      <c r="G10" s="17">
        <v>19.616666666697711</v>
      </c>
      <c r="H10" s="271" t="s">
        <v>296</v>
      </c>
      <c r="I10" s="159" t="s">
        <v>301</v>
      </c>
    </row>
    <row r="11" spans="2:11" x14ac:dyDescent="0.35">
      <c r="B11" s="10" t="s">
        <v>294</v>
      </c>
      <c r="C11" s="61" t="s">
        <v>295</v>
      </c>
      <c r="D11" s="62"/>
      <c r="E11" s="284">
        <v>44505.602083333331</v>
      </c>
      <c r="F11" s="284">
        <v>44505.728472222225</v>
      </c>
      <c r="G11" s="17">
        <v>3.0333333334419876</v>
      </c>
      <c r="H11" s="271" t="s">
        <v>296</v>
      </c>
      <c r="I11" s="259" t="s">
        <v>302</v>
      </c>
    </row>
    <row r="12" spans="2:11" x14ac:dyDescent="0.35">
      <c r="B12" s="10" t="s">
        <v>294</v>
      </c>
      <c r="C12" s="61" t="s">
        <v>295</v>
      </c>
      <c r="D12" s="62"/>
      <c r="E12" s="284">
        <v>44506.038888888892</v>
      </c>
      <c r="F12" s="284">
        <v>44506.197916666664</v>
      </c>
      <c r="G12" s="17">
        <v>3.8166666665347293</v>
      </c>
      <c r="H12" s="271" t="s">
        <v>296</v>
      </c>
      <c r="I12" s="259" t="s">
        <v>299</v>
      </c>
    </row>
    <row r="13" spans="2:11" x14ac:dyDescent="0.35">
      <c r="B13" s="10" t="s">
        <v>294</v>
      </c>
      <c r="C13" s="61" t="s">
        <v>295</v>
      </c>
      <c r="D13" s="62"/>
      <c r="E13" s="284">
        <v>44506.643750000003</v>
      </c>
      <c r="F13" s="284">
        <v>44506.675000000003</v>
      </c>
      <c r="G13" s="17">
        <v>0.75</v>
      </c>
      <c r="H13" s="271" t="s">
        <v>296</v>
      </c>
      <c r="I13" s="259" t="s">
        <v>299</v>
      </c>
    </row>
    <row r="14" spans="2:11" x14ac:dyDescent="0.35">
      <c r="B14" s="10" t="s">
        <v>294</v>
      </c>
      <c r="C14" s="61" t="s">
        <v>295</v>
      </c>
      <c r="D14" s="62"/>
      <c r="E14" s="284">
        <v>44506.966666666667</v>
      </c>
      <c r="F14" s="284">
        <v>44507.009722222225</v>
      </c>
      <c r="G14" s="17">
        <v>1.03333333338378</v>
      </c>
      <c r="H14" s="271" t="s">
        <v>296</v>
      </c>
      <c r="I14" s="259" t="s">
        <v>299</v>
      </c>
    </row>
    <row r="15" spans="2:11" x14ac:dyDescent="0.35">
      <c r="B15" s="10" t="s">
        <v>294</v>
      </c>
      <c r="C15" s="61" t="s">
        <v>295</v>
      </c>
      <c r="D15" s="62"/>
      <c r="E15" s="284">
        <v>44507.198611111111</v>
      </c>
      <c r="F15" s="284">
        <v>44507.704861111109</v>
      </c>
      <c r="G15" s="17">
        <v>12.149999999965075</v>
      </c>
      <c r="H15" s="271" t="s">
        <v>296</v>
      </c>
      <c r="I15" s="158" t="s">
        <v>303</v>
      </c>
    </row>
    <row r="16" spans="2:11" x14ac:dyDescent="0.35">
      <c r="B16" s="10" t="s">
        <v>294</v>
      </c>
      <c r="C16" s="61" t="s">
        <v>295</v>
      </c>
      <c r="D16" s="62"/>
      <c r="E16" s="284">
        <v>44507.775694444441</v>
      </c>
      <c r="F16" s="284">
        <v>44507.793749999997</v>
      </c>
      <c r="G16" s="17">
        <v>0.43333333334885538</v>
      </c>
      <c r="H16" s="271" t="s">
        <v>296</v>
      </c>
      <c r="I16" s="259" t="s">
        <v>299</v>
      </c>
    </row>
    <row r="17" spans="2:9" x14ac:dyDescent="0.35">
      <c r="B17" s="10" t="s">
        <v>294</v>
      </c>
      <c r="C17" s="61" t="s">
        <v>295</v>
      </c>
      <c r="D17" s="62"/>
      <c r="E17" s="284">
        <v>44507.813888888886</v>
      </c>
      <c r="F17" s="284">
        <v>44507.834722222222</v>
      </c>
      <c r="G17" s="17">
        <v>0.50000000005820766</v>
      </c>
      <c r="H17" s="271" t="s">
        <v>296</v>
      </c>
      <c r="I17" s="259" t="s">
        <v>299</v>
      </c>
    </row>
    <row r="18" spans="2:9" x14ac:dyDescent="0.35">
      <c r="B18" s="10" t="s">
        <v>294</v>
      </c>
      <c r="C18" s="61" t="s">
        <v>295</v>
      </c>
      <c r="D18" s="62"/>
      <c r="E18" s="284">
        <v>44507.935416666667</v>
      </c>
      <c r="F18" s="284">
        <v>44507.94027777778</v>
      </c>
      <c r="G18" s="17">
        <v>0.11666666669771075</v>
      </c>
      <c r="H18" s="271" t="s">
        <v>296</v>
      </c>
      <c r="I18" s="259" t="s">
        <v>299</v>
      </c>
    </row>
    <row r="19" spans="2:9" x14ac:dyDescent="0.35">
      <c r="B19" s="10" t="s">
        <v>294</v>
      </c>
      <c r="C19" s="61" t="s">
        <v>295</v>
      </c>
      <c r="D19" s="62"/>
      <c r="E19" s="284">
        <v>44507.959027777775</v>
      </c>
      <c r="F19" s="284">
        <v>44507.990972222222</v>
      </c>
      <c r="G19" s="17">
        <v>0.76666666672099382</v>
      </c>
      <c r="H19" s="271" t="s">
        <v>296</v>
      </c>
      <c r="I19" s="259" t="s">
        <v>299</v>
      </c>
    </row>
    <row r="20" spans="2:9" x14ac:dyDescent="0.35">
      <c r="B20" s="10" t="s">
        <v>294</v>
      </c>
      <c r="C20" s="61" t="s">
        <v>295</v>
      </c>
      <c r="D20" s="62"/>
      <c r="E20" s="284">
        <v>44508.489583333336</v>
      </c>
      <c r="F20" s="284">
        <v>44508.582638888889</v>
      </c>
      <c r="G20" s="17">
        <v>2.2333333332790062</v>
      </c>
      <c r="H20" s="271" t="s">
        <v>296</v>
      </c>
      <c r="I20" s="259" t="s">
        <v>302</v>
      </c>
    </row>
    <row r="21" spans="2:9" x14ac:dyDescent="0.35">
      <c r="B21" s="10" t="s">
        <v>294</v>
      </c>
      <c r="C21" s="61" t="s">
        <v>295</v>
      </c>
      <c r="D21" s="62"/>
      <c r="E21" s="284">
        <v>44508.758333333331</v>
      </c>
      <c r="F21" s="284">
        <v>44508.762499999997</v>
      </c>
      <c r="G21" s="17">
        <v>9.9999999976716936E-2</v>
      </c>
      <c r="H21" s="271" t="s">
        <v>296</v>
      </c>
      <c r="I21" s="259" t="s">
        <v>299</v>
      </c>
    </row>
    <row r="22" spans="2:9" x14ac:dyDescent="0.35">
      <c r="B22" s="10" t="s">
        <v>294</v>
      </c>
      <c r="C22" s="61" t="s">
        <v>295</v>
      </c>
      <c r="D22" s="62"/>
      <c r="E22" s="284">
        <v>44509.288194444445</v>
      </c>
      <c r="F22" s="284">
        <v>44509.450694444444</v>
      </c>
      <c r="G22" s="17">
        <v>3.8999999999650754</v>
      </c>
      <c r="H22" s="271" t="s">
        <v>296</v>
      </c>
      <c r="I22" s="259" t="s">
        <v>299</v>
      </c>
    </row>
    <row r="23" spans="2:9" x14ac:dyDescent="0.35">
      <c r="B23" s="10" t="s">
        <v>294</v>
      </c>
      <c r="C23" s="61" t="s">
        <v>295</v>
      </c>
      <c r="D23" s="62"/>
      <c r="E23" s="284">
        <v>44509.699305555558</v>
      </c>
      <c r="F23" s="284">
        <v>44509.70416666667</v>
      </c>
      <c r="G23" s="17">
        <v>0.11666666669771075</v>
      </c>
      <c r="H23" s="271" t="s">
        <v>296</v>
      </c>
      <c r="I23" s="259" t="s">
        <v>299</v>
      </c>
    </row>
    <row r="24" spans="2:9" x14ac:dyDescent="0.35">
      <c r="B24" s="10" t="s">
        <v>294</v>
      </c>
      <c r="C24" s="61" t="s">
        <v>295</v>
      </c>
      <c r="D24" s="62"/>
      <c r="E24" s="284">
        <v>44510.009027777778</v>
      </c>
      <c r="F24" s="284">
        <v>44510.03402777778</v>
      </c>
      <c r="G24" s="17">
        <v>0.6000000000349246</v>
      </c>
      <c r="H24" s="271" t="s">
        <v>296</v>
      </c>
      <c r="I24" s="259" t="s">
        <v>299</v>
      </c>
    </row>
    <row r="25" spans="2:9" x14ac:dyDescent="0.35">
      <c r="B25" s="10" t="s">
        <v>294</v>
      </c>
      <c r="C25" s="61" t="s">
        <v>295</v>
      </c>
      <c r="D25" s="62"/>
      <c r="E25" s="284">
        <v>44510.12222222222</v>
      </c>
      <c r="F25" s="284">
        <v>44510.135416666664</v>
      </c>
      <c r="G25" s="17">
        <v>0.31666666665114462</v>
      </c>
      <c r="H25" s="271" t="s">
        <v>296</v>
      </c>
      <c r="I25" s="259" t="s">
        <v>299</v>
      </c>
    </row>
    <row r="26" spans="2:9" x14ac:dyDescent="0.35">
      <c r="B26" s="10" t="s">
        <v>294</v>
      </c>
      <c r="C26" s="61" t="s">
        <v>295</v>
      </c>
      <c r="D26" s="62"/>
      <c r="E26" s="284">
        <v>44510.54583333333</v>
      </c>
      <c r="F26" s="284">
        <v>44511.004166666666</v>
      </c>
      <c r="G26" s="17">
        <v>11.000000000058208</v>
      </c>
      <c r="H26" s="271" t="s">
        <v>296</v>
      </c>
      <c r="I26" s="158" t="s">
        <v>304</v>
      </c>
    </row>
    <row r="27" spans="2:9" x14ac:dyDescent="0.35">
      <c r="B27" s="10" t="s">
        <v>294</v>
      </c>
      <c r="C27" s="61" t="s">
        <v>295</v>
      </c>
      <c r="D27" s="62"/>
      <c r="E27" s="284">
        <v>44511.01666666667</v>
      </c>
      <c r="F27" s="284">
        <v>44511.019444444442</v>
      </c>
      <c r="G27" s="17">
        <v>6.6666666534729302E-2</v>
      </c>
      <c r="H27" s="271" t="s">
        <v>296</v>
      </c>
      <c r="I27" s="158" t="s">
        <v>299</v>
      </c>
    </row>
    <row r="28" spans="2:9" x14ac:dyDescent="0.35">
      <c r="B28" s="10" t="s">
        <v>294</v>
      </c>
      <c r="C28" s="61" t="s">
        <v>295</v>
      </c>
      <c r="D28" s="62"/>
      <c r="E28" s="284">
        <v>44511.20208333333</v>
      </c>
      <c r="F28" s="284">
        <v>44511.206944444442</v>
      </c>
      <c r="G28" s="17">
        <v>0.11666666669771075</v>
      </c>
      <c r="H28" s="271" t="s">
        <v>296</v>
      </c>
      <c r="I28" s="259" t="s">
        <v>299</v>
      </c>
    </row>
    <row r="29" spans="2:9" x14ac:dyDescent="0.35">
      <c r="B29" s="10" t="s">
        <v>294</v>
      </c>
      <c r="C29" s="61" t="s">
        <v>295</v>
      </c>
      <c r="D29" s="62"/>
      <c r="E29" s="284">
        <v>44511.211805555555</v>
      </c>
      <c r="F29" s="284">
        <v>44511.222222222219</v>
      </c>
      <c r="G29" s="17">
        <v>0.24999999994179234</v>
      </c>
      <c r="H29" s="271" t="s">
        <v>296</v>
      </c>
      <c r="I29" s="259" t="s">
        <v>302</v>
      </c>
    </row>
    <row r="30" spans="2:9" x14ac:dyDescent="0.35">
      <c r="B30" s="10" t="s">
        <v>294</v>
      </c>
      <c r="C30" s="61" t="s">
        <v>295</v>
      </c>
      <c r="D30" s="62"/>
      <c r="E30" s="284">
        <v>44511.225694444445</v>
      </c>
      <c r="F30" s="285">
        <v>44511.23333333333</v>
      </c>
      <c r="G30" s="17">
        <v>0.18333333323244005</v>
      </c>
      <c r="H30" s="271" t="s">
        <v>296</v>
      </c>
      <c r="I30" s="259" t="s">
        <v>299</v>
      </c>
    </row>
    <row r="31" spans="2:9" x14ac:dyDescent="0.35">
      <c r="B31" s="10" t="s">
        <v>294</v>
      </c>
      <c r="C31" s="61" t="s">
        <v>295</v>
      </c>
      <c r="D31" s="62"/>
      <c r="E31" s="284">
        <v>44511.236805555556</v>
      </c>
      <c r="F31" s="285">
        <v>44511.247916666667</v>
      </c>
      <c r="G31" s="17">
        <v>0.26666666666278616</v>
      </c>
      <c r="H31" s="271" t="s">
        <v>296</v>
      </c>
      <c r="I31" s="259" t="s">
        <v>299</v>
      </c>
    </row>
    <row r="32" spans="2:9" x14ac:dyDescent="0.35">
      <c r="B32" s="10" t="s">
        <v>294</v>
      </c>
      <c r="C32" s="61" t="s">
        <v>295</v>
      </c>
      <c r="D32" s="62"/>
      <c r="E32" s="284">
        <v>44511.719444444447</v>
      </c>
      <c r="F32" s="285">
        <v>44512.006944444445</v>
      </c>
      <c r="G32" s="17">
        <v>6.8999999999650754</v>
      </c>
      <c r="H32" s="271" t="s">
        <v>296</v>
      </c>
      <c r="I32" s="259" t="s">
        <v>299</v>
      </c>
    </row>
    <row r="33" spans="2:9" x14ac:dyDescent="0.35">
      <c r="B33" s="10" t="s">
        <v>294</v>
      </c>
      <c r="C33" s="61" t="s">
        <v>295</v>
      </c>
      <c r="D33" s="62"/>
      <c r="E33" s="284">
        <v>44512.195138888892</v>
      </c>
      <c r="F33" s="285">
        <v>44512.2</v>
      </c>
      <c r="G33" s="17">
        <v>0.11666666652308777</v>
      </c>
      <c r="H33" s="271" t="s">
        <v>296</v>
      </c>
      <c r="I33" s="259" t="s">
        <v>299</v>
      </c>
    </row>
    <row r="34" spans="2:9" x14ac:dyDescent="0.35">
      <c r="B34" s="10" t="s">
        <v>294</v>
      </c>
      <c r="C34" s="61" t="s">
        <v>295</v>
      </c>
      <c r="D34" s="62"/>
      <c r="E34" s="284">
        <v>44512.203472222223</v>
      </c>
      <c r="F34" s="285">
        <v>44512.219444444447</v>
      </c>
      <c r="G34" s="17">
        <v>0.38333333336049691</v>
      </c>
      <c r="H34" s="271" t="s">
        <v>296</v>
      </c>
      <c r="I34" s="259" t="s">
        <v>299</v>
      </c>
    </row>
    <row r="35" spans="2:9" x14ac:dyDescent="0.35">
      <c r="B35" s="10" t="s">
        <v>294</v>
      </c>
      <c r="C35" s="61" t="s">
        <v>295</v>
      </c>
      <c r="D35" s="62"/>
      <c r="E35" s="284">
        <v>44512.729166666664</v>
      </c>
      <c r="F35" s="285">
        <v>44512.946527777778</v>
      </c>
      <c r="G35" s="17">
        <v>5.2166666667326353</v>
      </c>
      <c r="H35" s="271" t="s">
        <v>296</v>
      </c>
      <c r="I35" s="259" t="s">
        <v>299</v>
      </c>
    </row>
    <row r="36" spans="2:9" x14ac:dyDescent="0.35">
      <c r="B36" s="10" t="s">
        <v>294</v>
      </c>
      <c r="C36" s="61" t="s">
        <v>295</v>
      </c>
      <c r="D36" s="62"/>
      <c r="E36" s="284">
        <v>44513.606249999997</v>
      </c>
      <c r="F36" s="285">
        <v>44513.688888888886</v>
      </c>
      <c r="G36" s="17">
        <v>1.9833333333372138</v>
      </c>
      <c r="H36" s="271" t="s">
        <v>296</v>
      </c>
      <c r="I36" s="259" t="s">
        <v>299</v>
      </c>
    </row>
    <row r="37" spans="2:9" x14ac:dyDescent="0.35">
      <c r="B37" s="10" t="s">
        <v>294</v>
      </c>
      <c r="C37" s="61" t="s">
        <v>295</v>
      </c>
      <c r="D37" s="62"/>
      <c r="E37" s="284">
        <v>44513.913194444445</v>
      </c>
      <c r="F37" s="285">
        <v>44514.079861111109</v>
      </c>
      <c r="G37" s="17">
        <v>3.9999999999417923</v>
      </c>
      <c r="H37" s="271" t="s">
        <v>296</v>
      </c>
      <c r="I37" s="259" t="s">
        <v>302</v>
      </c>
    </row>
    <row r="38" spans="2:9" x14ac:dyDescent="0.35">
      <c r="B38" s="10" t="s">
        <v>294</v>
      </c>
      <c r="C38" s="61" t="s">
        <v>295</v>
      </c>
      <c r="D38" s="62"/>
      <c r="E38" s="284">
        <v>44514.557638888888</v>
      </c>
      <c r="F38" s="285">
        <v>44514.755555555559</v>
      </c>
      <c r="G38" s="17">
        <v>4.7500000001164153</v>
      </c>
      <c r="H38" s="271" t="s">
        <v>296</v>
      </c>
      <c r="I38" s="259" t="s">
        <v>299</v>
      </c>
    </row>
    <row r="39" spans="2:9" x14ac:dyDescent="0.35">
      <c r="B39" s="10" t="s">
        <v>294</v>
      </c>
      <c r="C39" s="61" t="s">
        <v>295</v>
      </c>
      <c r="D39" s="62"/>
      <c r="E39" s="284">
        <v>44515.454861111109</v>
      </c>
      <c r="F39" s="285">
        <v>44515.677777777775</v>
      </c>
      <c r="G39" s="17">
        <v>5.3499999999767169</v>
      </c>
      <c r="H39" s="271" t="s">
        <v>296</v>
      </c>
      <c r="I39" s="259" t="s">
        <v>299</v>
      </c>
    </row>
    <row r="40" spans="2:9" x14ac:dyDescent="0.35">
      <c r="B40" s="10" t="s">
        <v>294</v>
      </c>
      <c r="C40" s="61" t="s">
        <v>295</v>
      </c>
      <c r="D40" s="62"/>
      <c r="E40" s="284">
        <v>44516.004861111112</v>
      </c>
      <c r="F40" s="285">
        <v>44516.177777777775</v>
      </c>
      <c r="G40" s="17">
        <v>4.1499999999068677</v>
      </c>
      <c r="H40" s="271" t="s">
        <v>296</v>
      </c>
      <c r="I40" s="158" t="s">
        <v>305</v>
      </c>
    </row>
    <row r="41" spans="2:9" x14ac:dyDescent="0.35">
      <c r="B41" s="10" t="s">
        <v>294</v>
      </c>
      <c r="C41" s="61" t="s">
        <v>295</v>
      </c>
      <c r="D41" s="62"/>
      <c r="E41" s="284">
        <v>44516.549305555556</v>
      </c>
      <c r="F41" s="285">
        <v>44516.737500000003</v>
      </c>
      <c r="G41" s="17">
        <v>4.5166666667209938</v>
      </c>
      <c r="H41" s="271" t="s">
        <v>296</v>
      </c>
      <c r="I41" s="158" t="s">
        <v>299</v>
      </c>
    </row>
    <row r="42" spans="2:9" x14ac:dyDescent="0.35">
      <c r="B42" s="10" t="s">
        <v>294</v>
      </c>
      <c r="C42" s="61" t="s">
        <v>295</v>
      </c>
      <c r="D42" s="62"/>
      <c r="E42" s="284">
        <v>44516.780555555553</v>
      </c>
      <c r="F42" s="285">
        <v>44516.88958333333</v>
      </c>
      <c r="G42" s="17">
        <v>2.6166666666395031</v>
      </c>
      <c r="H42" s="271" t="s">
        <v>296</v>
      </c>
      <c r="I42" s="158" t="s">
        <v>299</v>
      </c>
    </row>
    <row r="43" spans="2:9" x14ac:dyDescent="0.35">
      <c r="B43" s="10" t="s">
        <v>294</v>
      </c>
      <c r="C43" s="61" t="s">
        <v>295</v>
      </c>
      <c r="D43" s="62"/>
      <c r="E43" s="284">
        <v>44517.186805555553</v>
      </c>
      <c r="F43" s="285">
        <v>44517.27847222222</v>
      </c>
      <c r="G43" s="17">
        <v>2.2000000000116415</v>
      </c>
      <c r="H43" s="271" t="s">
        <v>296</v>
      </c>
      <c r="I43" s="259" t="s">
        <v>299</v>
      </c>
    </row>
    <row r="44" spans="2:9" x14ac:dyDescent="0.35">
      <c r="B44" s="10" t="s">
        <v>294</v>
      </c>
      <c r="C44" s="61" t="s">
        <v>295</v>
      </c>
      <c r="D44" s="62"/>
      <c r="E44" s="284">
        <v>44517.450694444444</v>
      </c>
      <c r="F44" s="285">
        <v>44517.51666666667</v>
      </c>
      <c r="G44" s="17">
        <v>1.5833333334303461</v>
      </c>
      <c r="H44" s="271" t="s">
        <v>296</v>
      </c>
      <c r="I44" s="158" t="s">
        <v>302</v>
      </c>
    </row>
    <row r="45" spans="2:9" x14ac:dyDescent="0.35">
      <c r="B45" s="10" t="s">
        <v>294</v>
      </c>
      <c r="C45" s="61" t="s">
        <v>295</v>
      </c>
      <c r="D45" s="62"/>
      <c r="E45" s="284">
        <v>44517.799305555556</v>
      </c>
      <c r="F45" s="285">
        <v>44517.870138888888</v>
      </c>
      <c r="G45" s="17">
        <v>1.6999999999534339</v>
      </c>
      <c r="H45" s="271" t="s">
        <v>296</v>
      </c>
      <c r="I45" s="158" t="s">
        <v>299</v>
      </c>
    </row>
    <row r="46" spans="2:9" x14ac:dyDescent="0.35">
      <c r="B46" s="10" t="s">
        <v>294</v>
      </c>
      <c r="C46" s="61" t="s">
        <v>295</v>
      </c>
      <c r="D46" s="62"/>
      <c r="E46" s="284">
        <v>44518.076388888891</v>
      </c>
      <c r="F46" s="285">
        <v>44518.184027777781</v>
      </c>
      <c r="G46" s="17">
        <v>2.5833333333721384</v>
      </c>
      <c r="H46" s="271" t="s">
        <v>296</v>
      </c>
      <c r="I46" s="158" t="s">
        <v>299</v>
      </c>
    </row>
    <row r="47" spans="2:9" x14ac:dyDescent="0.35">
      <c r="B47" s="10" t="s">
        <v>294</v>
      </c>
      <c r="C47" s="61" t="s">
        <v>295</v>
      </c>
      <c r="D47" s="62"/>
      <c r="E47" s="284">
        <v>44518.954861111109</v>
      </c>
      <c r="F47" s="285">
        <v>44518.961111111108</v>
      </c>
      <c r="G47" s="17">
        <v>0.1499999999650754</v>
      </c>
      <c r="H47" s="271" t="s">
        <v>296</v>
      </c>
      <c r="I47" s="158" t="s">
        <v>299</v>
      </c>
    </row>
    <row r="48" spans="2:9" x14ac:dyDescent="0.35">
      <c r="B48" s="10" t="s">
        <v>294</v>
      </c>
      <c r="C48" s="61" t="s">
        <v>295</v>
      </c>
      <c r="D48" s="62"/>
      <c r="E48" s="284">
        <v>44518.967361111114</v>
      </c>
      <c r="F48" s="285">
        <v>44530.999988425923</v>
      </c>
      <c r="G48" s="17">
        <v>288.78305555542465</v>
      </c>
      <c r="H48" s="271" t="s">
        <v>296</v>
      </c>
      <c r="I48" s="158" t="s">
        <v>306</v>
      </c>
    </row>
    <row r="49" spans="2:9" x14ac:dyDescent="0.35">
      <c r="B49" s="10"/>
      <c r="C49" s="61"/>
      <c r="D49" s="62"/>
      <c r="E49" s="159"/>
      <c r="F49" s="159"/>
      <c r="G49" s="17"/>
      <c r="H49" s="271"/>
      <c r="I49" s="158"/>
    </row>
    <row r="50" spans="2:9" x14ac:dyDescent="0.35">
      <c r="B50" s="10"/>
      <c r="C50" s="61"/>
      <c r="D50" s="62"/>
      <c r="E50" s="159"/>
      <c r="F50" s="159"/>
      <c r="G50" s="17"/>
      <c r="H50" s="271"/>
      <c r="I50" s="158"/>
    </row>
    <row r="51" spans="2:9" x14ac:dyDescent="0.35">
      <c r="B51" s="10"/>
      <c r="C51" s="61"/>
      <c r="D51" s="62"/>
      <c r="E51" s="159"/>
      <c r="F51" s="159"/>
      <c r="G51" s="17"/>
      <c r="H51" s="271"/>
      <c r="I51" s="158"/>
    </row>
    <row r="52" spans="2:9" x14ac:dyDescent="0.35">
      <c r="B52" s="10"/>
      <c r="C52" s="61"/>
      <c r="D52" s="62"/>
      <c r="E52" s="159"/>
      <c r="F52" s="159"/>
      <c r="G52" s="17"/>
      <c r="H52" s="271"/>
      <c r="I52" s="158"/>
    </row>
    <row r="53" spans="2:9" x14ac:dyDescent="0.35">
      <c r="B53" s="10" t="s">
        <v>307</v>
      </c>
      <c r="C53" s="61" t="s">
        <v>308</v>
      </c>
      <c r="D53" s="62"/>
      <c r="E53" s="78">
        <v>44501.216666666667</v>
      </c>
      <c r="F53" s="78">
        <v>44501.25277777778</v>
      </c>
      <c r="G53" s="17">
        <f t="shared" ref="G53:G67" si="0">+(F53-E53)*24</f>
        <v>0.86666666669771075</v>
      </c>
      <c r="H53" s="271" t="s">
        <v>296</v>
      </c>
      <c r="I53" s="158" t="s">
        <v>309</v>
      </c>
    </row>
    <row r="54" spans="2:9" x14ac:dyDescent="0.35">
      <c r="B54" s="53" t="s">
        <v>307</v>
      </c>
      <c r="C54" s="53" t="s">
        <v>308</v>
      </c>
      <c r="D54" s="62"/>
      <c r="E54" s="65">
        <v>44501.350000000006</v>
      </c>
      <c r="F54" s="77">
        <v>44501.409722222226</v>
      </c>
      <c r="G54" s="17">
        <f t="shared" si="0"/>
        <v>1.4333333332906477</v>
      </c>
      <c r="H54" s="271" t="s">
        <v>296</v>
      </c>
      <c r="I54" s="158" t="s">
        <v>310</v>
      </c>
    </row>
    <row r="55" spans="2:9" x14ac:dyDescent="0.35">
      <c r="B55" s="53" t="s">
        <v>307</v>
      </c>
      <c r="C55" s="53" t="s">
        <v>308</v>
      </c>
      <c r="D55" s="62"/>
      <c r="E55" s="65">
        <v>44502.262500000004</v>
      </c>
      <c r="F55" s="65">
        <v>44502.341666666667</v>
      </c>
      <c r="G55" s="17">
        <f t="shared" si="0"/>
        <v>1.8999999999068677</v>
      </c>
      <c r="H55" s="271" t="s">
        <v>296</v>
      </c>
      <c r="I55" s="158" t="s">
        <v>298</v>
      </c>
    </row>
    <row r="56" spans="2:9" x14ac:dyDescent="0.35">
      <c r="B56" s="53" t="s">
        <v>307</v>
      </c>
      <c r="C56" s="53" t="s">
        <v>308</v>
      </c>
      <c r="D56" s="62"/>
      <c r="E56" s="65">
        <v>44502.415277777778</v>
      </c>
      <c r="F56" s="65">
        <v>44502.418750000004</v>
      </c>
      <c r="G56" s="17">
        <f t="shared" si="0"/>
        <v>8.3333333430346102E-2</v>
      </c>
      <c r="H56" s="271" t="s">
        <v>296</v>
      </c>
      <c r="I56" s="158" t="s">
        <v>311</v>
      </c>
    </row>
    <row r="57" spans="2:9" x14ac:dyDescent="0.35">
      <c r="B57" s="53" t="s">
        <v>307</v>
      </c>
      <c r="C57" s="53" t="s">
        <v>308</v>
      </c>
      <c r="D57" s="61"/>
      <c r="E57" s="65">
        <v>44503.309722222228</v>
      </c>
      <c r="F57" s="65">
        <v>44504.165972222225</v>
      </c>
      <c r="G57" s="17">
        <f t="shared" si="0"/>
        <v>20.549999999930151</v>
      </c>
      <c r="H57" s="271" t="s">
        <v>312</v>
      </c>
      <c r="I57" s="271" t="s">
        <v>312</v>
      </c>
    </row>
    <row r="58" spans="2:9" x14ac:dyDescent="0.35">
      <c r="B58" s="53" t="s">
        <v>307</v>
      </c>
      <c r="C58" s="53" t="s">
        <v>308</v>
      </c>
      <c r="D58" s="62"/>
      <c r="E58" s="65">
        <v>44505.554166666669</v>
      </c>
      <c r="F58" s="65">
        <v>44505.628472222226</v>
      </c>
      <c r="G58" s="17">
        <f t="shared" si="0"/>
        <v>1.78333333338378</v>
      </c>
      <c r="H58" s="271" t="s">
        <v>296</v>
      </c>
      <c r="I58" s="158" t="s">
        <v>313</v>
      </c>
    </row>
    <row r="59" spans="2:9" x14ac:dyDescent="0.35">
      <c r="B59" s="53" t="s">
        <v>307</v>
      </c>
      <c r="C59" s="53" t="s">
        <v>308</v>
      </c>
      <c r="D59" s="62"/>
      <c r="E59" s="65">
        <v>44507.09375</v>
      </c>
      <c r="F59" s="65">
        <v>44507.113888888889</v>
      </c>
      <c r="G59" s="17">
        <f t="shared" si="0"/>
        <v>0.48333333333721384</v>
      </c>
      <c r="H59" s="271" t="s">
        <v>296</v>
      </c>
      <c r="I59" s="158" t="s">
        <v>314</v>
      </c>
    </row>
    <row r="60" spans="2:9" x14ac:dyDescent="0.35">
      <c r="B60" s="53" t="s">
        <v>307</v>
      </c>
      <c r="C60" s="53" t="s">
        <v>308</v>
      </c>
      <c r="D60" s="62"/>
      <c r="E60" s="65">
        <v>44507.148611111115</v>
      </c>
      <c r="F60" s="65">
        <v>44507.573611111111</v>
      </c>
      <c r="G60" s="17">
        <f t="shared" si="0"/>
        <v>10.199999999895226</v>
      </c>
      <c r="H60" s="271" t="s">
        <v>296</v>
      </c>
      <c r="I60" s="158" t="s">
        <v>315</v>
      </c>
    </row>
    <row r="61" spans="2:9" x14ac:dyDescent="0.35">
      <c r="B61" s="53" t="s">
        <v>307</v>
      </c>
      <c r="C61" s="53" t="s">
        <v>308</v>
      </c>
      <c r="D61" s="62"/>
      <c r="E61" s="65">
        <v>44510.435416666667</v>
      </c>
      <c r="F61" s="77">
        <v>44510.672222222223</v>
      </c>
      <c r="G61" s="17">
        <f t="shared" si="0"/>
        <v>5.6833333333488554</v>
      </c>
      <c r="H61" s="271" t="s">
        <v>296</v>
      </c>
      <c r="I61" s="158" t="s">
        <v>316</v>
      </c>
    </row>
    <row r="62" spans="2:9" x14ac:dyDescent="0.35">
      <c r="B62" s="53" t="s">
        <v>307</v>
      </c>
      <c r="C62" s="53" t="s">
        <v>308</v>
      </c>
      <c r="D62" s="62"/>
      <c r="E62" s="65">
        <v>44510.898611111115</v>
      </c>
      <c r="F62" s="65">
        <v>44510.914583333339</v>
      </c>
      <c r="G62" s="17">
        <f t="shared" si="0"/>
        <v>0.38333333336049691</v>
      </c>
      <c r="H62" s="271" t="s">
        <v>296</v>
      </c>
      <c r="I62" s="158" t="s">
        <v>317</v>
      </c>
    </row>
    <row r="63" spans="2:9" x14ac:dyDescent="0.35">
      <c r="B63" s="53" t="s">
        <v>307</v>
      </c>
      <c r="C63" s="53" t="s">
        <v>308</v>
      </c>
      <c r="D63" s="62"/>
      <c r="E63" s="65">
        <v>44515.511111111111</v>
      </c>
      <c r="F63" s="65">
        <v>44515.5625</v>
      </c>
      <c r="G63" s="17">
        <f t="shared" si="0"/>
        <v>1.2333333333372138</v>
      </c>
      <c r="H63" s="271" t="s">
        <v>296</v>
      </c>
      <c r="I63" s="158" t="s">
        <v>318</v>
      </c>
    </row>
    <row r="64" spans="2:9" x14ac:dyDescent="0.35">
      <c r="B64" s="53" t="s">
        <v>307</v>
      </c>
      <c r="C64" s="53" t="s">
        <v>308</v>
      </c>
      <c r="D64" s="62"/>
      <c r="E64" s="65">
        <v>44515.593055555561</v>
      </c>
      <c r="F64" s="77">
        <v>44515.601388888892</v>
      </c>
      <c r="G64" s="17">
        <f t="shared" si="0"/>
        <v>0.19999999995343387</v>
      </c>
      <c r="H64" s="271" t="s">
        <v>296</v>
      </c>
      <c r="I64" s="158" t="s">
        <v>319</v>
      </c>
    </row>
    <row r="65" spans="2:9" x14ac:dyDescent="0.35">
      <c r="B65" s="53" t="s">
        <v>307</v>
      </c>
      <c r="C65" s="53" t="s">
        <v>308</v>
      </c>
      <c r="D65" s="62"/>
      <c r="E65" s="65">
        <v>44516.73819444445</v>
      </c>
      <c r="F65" s="65">
        <v>44516.871527777781</v>
      </c>
      <c r="G65" s="17">
        <f t="shared" si="0"/>
        <v>3.1999999999534339</v>
      </c>
      <c r="H65" s="271" t="s">
        <v>296</v>
      </c>
      <c r="I65" s="158" t="s">
        <v>320</v>
      </c>
    </row>
    <row r="66" spans="2:9" x14ac:dyDescent="0.35">
      <c r="B66" s="53" t="s">
        <v>307</v>
      </c>
      <c r="C66" s="53" t="s">
        <v>308</v>
      </c>
      <c r="D66" s="62"/>
      <c r="E66" s="65">
        <v>44517.604861111111</v>
      </c>
      <c r="F66" s="65">
        <v>44517.61041666667</v>
      </c>
      <c r="G66" s="17">
        <f t="shared" si="0"/>
        <v>0.13333333341870457</v>
      </c>
      <c r="H66" s="271" t="s">
        <v>296</v>
      </c>
      <c r="I66" s="158" t="s">
        <v>321</v>
      </c>
    </row>
    <row r="67" spans="2:9" x14ac:dyDescent="0.35">
      <c r="B67" s="53" t="s">
        <v>307</v>
      </c>
      <c r="C67" s="53" t="s">
        <v>308</v>
      </c>
      <c r="D67" s="62"/>
      <c r="E67" s="65">
        <v>44520.682638888895</v>
      </c>
      <c r="F67" s="65">
        <v>44530.466666666667</v>
      </c>
      <c r="G67" s="17">
        <f t="shared" si="0"/>
        <v>234.81666666653473</v>
      </c>
      <c r="H67" s="271" t="s">
        <v>296</v>
      </c>
      <c r="I67" s="158" t="s">
        <v>306</v>
      </c>
    </row>
    <row r="68" spans="2:9" x14ac:dyDescent="0.35">
      <c r="B68" s="53"/>
      <c r="C68" s="53"/>
      <c r="D68" s="62"/>
      <c r="E68" s="65"/>
      <c r="F68" s="77"/>
      <c r="G68" s="17"/>
      <c r="H68" s="271"/>
      <c r="I68" s="159"/>
    </row>
    <row r="69" spans="2:9" x14ac:dyDescent="0.35">
      <c r="B69" s="53"/>
      <c r="C69" s="53"/>
      <c r="D69" s="62"/>
      <c r="E69" s="65"/>
      <c r="F69" s="77"/>
      <c r="G69" s="17"/>
      <c r="H69" s="271"/>
      <c r="I69" s="159"/>
    </row>
    <row r="70" spans="2:9" x14ac:dyDescent="0.35">
      <c r="B70" s="294"/>
      <c r="C70" s="294"/>
      <c r="D70" s="295"/>
      <c r="E70" s="296"/>
      <c r="F70" s="296"/>
      <c r="G70" s="297"/>
      <c r="H70" s="273"/>
      <c r="I70" s="298"/>
    </row>
    <row r="71" spans="2:9" x14ac:dyDescent="0.35">
      <c r="B71" s="294"/>
      <c r="C71" s="294"/>
      <c r="D71" s="295"/>
      <c r="E71" s="296"/>
      <c r="F71" s="296"/>
      <c r="G71" s="297"/>
      <c r="H71" s="273"/>
      <c r="I71" s="298"/>
    </row>
    <row r="72" spans="2:9" x14ac:dyDescent="0.35">
      <c r="B72" s="294"/>
      <c r="C72" s="294"/>
      <c r="D72" s="295"/>
      <c r="E72" s="296"/>
      <c r="F72" s="296"/>
      <c r="G72" s="297"/>
      <c r="H72" s="273"/>
      <c r="I72" s="298"/>
    </row>
    <row r="73" spans="2:9" x14ac:dyDescent="0.35">
      <c r="B73" s="294"/>
      <c r="C73" s="294"/>
      <c r="D73" s="295"/>
      <c r="E73" s="296"/>
      <c r="F73" s="296"/>
      <c r="G73" s="297"/>
      <c r="H73" s="273"/>
      <c r="I73" s="298"/>
    </row>
    <row r="75" spans="2:9" x14ac:dyDescent="0.35">
      <c r="B75" s="37" t="s">
        <v>322</v>
      </c>
      <c r="C75"/>
      <c r="D75"/>
      <c r="E75"/>
    </row>
  </sheetData>
  <mergeCells count="1">
    <mergeCell ref="C3:I3"/>
  </mergeCell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5"/>
  <sheetViews>
    <sheetView workbookViewId="0">
      <selection activeCell="L9" sqref="L9"/>
    </sheetView>
  </sheetViews>
  <sheetFormatPr baseColWidth="10" defaultColWidth="11.453125" defaultRowHeight="14.5" x14ac:dyDescent="0.35"/>
  <cols>
    <col min="1" max="1" width="4.26953125" style="1" customWidth="1"/>
    <col min="2" max="2" width="53.54296875" style="1" customWidth="1"/>
    <col min="3" max="3" width="23.1796875" style="1" bestFit="1" customWidth="1"/>
    <col min="4" max="4" width="23.453125" style="1" bestFit="1" customWidth="1"/>
    <col min="5" max="5" width="24.453125" style="1" bestFit="1" customWidth="1"/>
    <col min="6" max="6" width="27.453125" style="1" bestFit="1" customWidth="1"/>
    <col min="7" max="7" width="27" style="1" bestFit="1" customWidth="1"/>
    <col min="8" max="14" width="11.453125" style="1"/>
    <col min="15" max="15" width="15.54296875" style="1" customWidth="1"/>
    <col min="16" max="16384" width="11.453125" style="1"/>
  </cols>
  <sheetData>
    <row r="2" spans="2:11" x14ac:dyDescent="0.35">
      <c r="B2" s="1" t="s">
        <v>323</v>
      </c>
    </row>
    <row r="4" spans="2:11" x14ac:dyDescent="0.35">
      <c r="B4" s="1" t="s">
        <v>324</v>
      </c>
    </row>
    <row r="6" spans="2:11" ht="18" customHeight="1" x14ac:dyDescent="0.35">
      <c r="B6" s="386" t="s">
        <v>325</v>
      </c>
      <c r="C6" s="386"/>
      <c r="D6" s="386"/>
      <c r="E6" s="386"/>
      <c r="F6" s="386"/>
      <c r="G6" s="386"/>
      <c r="H6" s="3"/>
      <c r="I6" s="3"/>
      <c r="J6" s="3"/>
      <c r="K6" s="3"/>
    </row>
    <row r="7" spans="2:11" x14ac:dyDescent="0.35">
      <c r="B7" s="386"/>
      <c r="C7" s="386"/>
      <c r="D7" s="386"/>
      <c r="E7" s="386"/>
      <c r="F7" s="386"/>
      <c r="G7" s="386"/>
    </row>
    <row r="8" spans="2:11" x14ac:dyDescent="0.35">
      <c r="B8" s="160"/>
      <c r="C8" s="160"/>
      <c r="D8" s="160"/>
      <c r="E8" s="160"/>
      <c r="F8" s="160"/>
      <c r="G8" s="160"/>
      <c r="H8" s="160"/>
      <c r="I8" s="160"/>
      <c r="J8" s="160"/>
      <c r="K8" s="160"/>
    </row>
    <row r="23" spans="2:36" ht="306" customHeight="1" x14ac:dyDescent="0.35"/>
    <row r="27" spans="2:36" ht="78.75" customHeight="1" x14ac:dyDescent="0.35">
      <c r="B27" s="410" t="s">
        <v>326</v>
      </c>
      <c r="C27" s="410"/>
      <c r="D27" s="410"/>
      <c r="E27" s="410"/>
      <c r="F27" s="410"/>
      <c r="G27" s="161"/>
      <c r="H27" s="161"/>
      <c r="I27" s="161"/>
      <c r="J27" s="161"/>
      <c r="K27" s="161"/>
      <c r="L27" s="161"/>
      <c r="M27" s="161"/>
      <c r="N27" s="161"/>
      <c r="O27" s="161"/>
      <c r="P27" s="161"/>
      <c r="Q27" s="161"/>
      <c r="R27" s="161"/>
      <c r="S27" s="161"/>
      <c r="T27" s="161"/>
      <c r="U27" s="161"/>
      <c r="V27" s="161"/>
      <c r="W27" s="161"/>
      <c r="X27" s="161"/>
      <c r="Y27" s="161"/>
      <c r="Z27" s="161"/>
      <c r="AA27" s="161"/>
      <c r="AB27" s="161"/>
      <c r="AC27" s="35"/>
      <c r="AD27" s="35"/>
      <c r="AE27" s="35"/>
      <c r="AF27" s="35"/>
      <c r="AG27" s="35"/>
      <c r="AH27" s="35"/>
      <c r="AI27" s="35"/>
      <c r="AJ27" s="35"/>
    </row>
    <row r="29" spans="2:36" x14ac:dyDescent="0.35">
      <c r="B29" s="6" t="s">
        <v>327</v>
      </c>
      <c r="C29" s="162"/>
      <c r="D29" s="162"/>
      <c r="E29" s="162"/>
      <c r="F29" s="162"/>
      <c r="G29" s="114"/>
    </row>
    <row r="30" spans="2:36" x14ac:dyDescent="0.35">
      <c r="B30" s="6" t="s">
        <v>328</v>
      </c>
      <c r="C30" s="162" t="s">
        <v>329</v>
      </c>
      <c r="D30" s="162" t="s">
        <v>330</v>
      </c>
      <c r="E30" s="162" t="s">
        <v>331</v>
      </c>
      <c r="F30" s="162" t="s">
        <v>332</v>
      </c>
      <c r="G30" s="162" t="s">
        <v>333</v>
      </c>
    </row>
    <row r="31" spans="2:36" x14ac:dyDescent="0.35">
      <c r="B31" s="163" t="s">
        <v>334</v>
      </c>
      <c r="C31" s="114" t="s">
        <v>335</v>
      </c>
      <c r="D31" s="114" t="s">
        <v>335</v>
      </c>
      <c r="E31" s="114" t="s">
        <v>335</v>
      </c>
      <c r="F31" s="114" t="s">
        <v>335</v>
      </c>
      <c r="G31" s="114" t="s">
        <v>335</v>
      </c>
    </row>
    <row r="32" spans="2:36" x14ac:dyDescent="0.35">
      <c r="B32" s="6" t="s">
        <v>336</v>
      </c>
      <c r="C32" s="162">
        <v>452172</v>
      </c>
      <c r="D32" s="162">
        <v>452165</v>
      </c>
      <c r="E32" s="162">
        <v>452092</v>
      </c>
      <c r="F32" s="162">
        <v>452154</v>
      </c>
      <c r="G32" s="114">
        <v>452146</v>
      </c>
    </row>
    <row r="33" spans="2:7" x14ac:dyDescent="0.35">
      <c r="B33" s="6" t="s">
        <v>337</v>
      </c>
      <c r="C33" s="162">
        <v>7075897</v>
      </c>
      <c r="D33" s="162">
        <v>7076102</v>
      </c>
      <c r="E33" s="162">
        <v>7075950</v>
      </c>
      <c r="F33" s="162">
        <v>7075821</v>
      </c>
      <c r="G33" s="114">
        <v>7075803</v>
      </c>
    </row>
    <row r="34" spans="2:7" x14ac:dyDescent="0.35">
      <c r="B34" s="6" t="s">
        <v>338</v>
      </c>
      <c r="C34" s="162" t="s">
        <v>339</v>
      </c>
      <c r="D34" s="162" t="s">
        <v>339</v>
      </c>
      <c r="E34" s="162" t="s">
        <v>339</v>
      </c>
      <c r="F34" s="162" t="s">
        <v>339</v>
      </c>
      <c r="G34" s="114" t="s">
        <v>339</v>
      </c>
    </row>
    <row r="35" spans="2:7" x14ac:dyDescent="0.35">
      <c r="B35" s="6" t="s">
        <v>340</v>
      </c>
      <c r="C35" s="162" t="s">
        <v>341</v>
      </c>
      <c r="D35" s="162" t="s">
        <v>341</v>
      </c>
      <c r="E35" s="162" t="s">
        <v>341</v>
      </c>
      <c r="F35" s="162" t="s">
        <v>341</v>
      </c>
      <c r="G35" s="114" t="s">
        <v>341</v>
      </c>
    </row>
    <row r="36" spans="2:7" x14ac:dyDescent="0.35">
      <c r="B36" s="6" t="s">
        <v>342</v>
      </c>
      <c r="C36" s="114">
        <v>81</v>
      </c>
      <c r="D36" s="114">
        <v>45</v>
      </c>
      <c r="E36" s="114">
        <v>59</v>
      </c>
      <c r="F36" s="114">
        <v>45</v>
      </c>
      <c r="G36" s="114">
        <v>45</v>
      </c>
    </row>
    <row r="37" spans="2:7" x14ac:dyDescent="0.35">
      <c r="B37" s="6" t="s">
        <v>343</v>
      </c>
      <c r="C37" s="114">
        <v>5.45</v>
      </c>
      <c r="D37" s="114">
        <v>1</v>
      </c>
      <c r="E37" s="114">
        <v>4.5</v>
      </c>
      <c r="F37" s="114">
        <v>1</v>
      </c>
      <c r="G37" s="114">
        <v>1</v>
      </c>
    </row>
    <row r="38" spans="2:7" x14ac:dyDescent="0.35">
      <c r="B38" s="6" t="s">
        <v>344</v>
      </c>
      <c r="C38" s="114" t="s">
        <v>345</v>
      </c>
      <c r="D38" s="114" t="s">
        <v>346</v>
      </c>
      <c r="E38" s="114" t="s">
        <v>347</v>
      </c>
      <c r="F38" s="114" t="s">
        <v>348</v>
      </c>
      <c r="G38" s="114" t="s">
        <v>349</v>
      </c>
    </row>
    <row r="39" spans="2:7" x14ac:dyDescent="0.35">
      <c r="B39" s="6" t="s">
        <v>350</v>
      </c>
      <c r="C39" s="114" t="s">
        <v>351</v>
      </c>
      <c r="D39" s="114" t="s">
        <v>352</v>
      </c>
      <c r="E39" s="114" t="s">
        <v>353</v>
      </c>
      <c r="F39" s="114" t="s">
        <v>354</v>
      </c>
      <c r="G39" s="114" t="s">
        <v>355</v>
      </c>
    </row>
    <row r="40" spans="2:7" x14ac:dyDescent="0.35">
      <c r="B40" s="6" t="s">
        <v>356</v>
      </c>
      <c r="C40" s="114" t="s">
        <v>357</v>
      </c>
      <c r="D40" s="114" t="s">
        <v>358</v>
      </c>
      <c r="E40" s="114" t="s">
        <v>359</v>
      </c>
      <c r="F40" s="114" t="s">
        <v>360</v>
      </c>
      <c r="G40" s="114" t="s">
        <v>360</v>
      </c>
    </row>
    <row r="41" spans="2:7" x14ac:dyDescent="0.35">
      <c r="B41" s="6" t="s">
        <v>361</v>
      </c>
      <c r="C41" s="114" t="s">
        <v>362</v>
      </c>
      <c r="D41" s="114" t="s">
        <v>363</v>
      </c>
      <c r="E41" s="114" t="s">
        <v>364</v>
      </c>
      <c r="F41" s="114" t="s">
        <v>365</v>
      </c>
      <c r="G41" s="114" t="s">
        <v>366</v>
      </c>
    </row>
    <row r="42" spans="2:7" ht="182" x14ac:dyDescent="0.35">
      <c r="B42" s="164" t="s">
        <v>367</v>
      </c>
      <c r="C42" s="165" t="s">
        <v>368</v>
      </c>
      <c r="D42" s="165" t="s">
        <v>369</v>
      </c>
      <c r="E42" s="165" t="s">
        <v>370</v>
      </c>
      <c r="F42" s="165" t="s">
        <v>371</v>
      </c>
      <c r="G42" s="165" t="s">
        <v>372</v>
      </c>
    </row>
    <row r="43" spans="2:7" x14ac:dyDescent="0.35">
      <c r="B43" s="166" t="s">
        <v>373</v>
      </c>
      <c r="C43" s="166"/>
      <c r="D43" s="166"/>
      <c r="E43" s="166"/>
      <c r="F43" s="166"/>
    </row>
    <row r="44" spans="2:7" ht="15" customHeight="1" x14ac:dyDescent="0.35">
      <c r="B44" s="411" t="s">
        <v>374</v>
      </c>
      <c r="C44" s="411"/>
      <c r="D44" s="411"/>
      <c r="E44" s="411"/>
      <c r="F44" s="411"/>
    </row>
    <row r="45" spans="2:7" x14ac:dyDescent="0.35">
      <c r="B45" s="411"/>
      <c r="C45" s="411"/>
      <c r="D45" s="411"/>
      <c r="E45" s="411"/>
      <c r="F45" s="411"/>
    </row>
  </sheetData>
  <mergeCells count="3">
    <mergeCell ref="B6:G7"/>
    <mergeCell ref="B27:F27"/>
    <mergeCell ref="B44:F45"/>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6"/>
  <sheetViews>
    <sheetView workbookViewId="0">
      <selection activeCell="N19" sqref="N19"/>
    </sheetView>
  </sheetViews>
  <sheetFormatPr baseColWidth="10" defaultColWidth="11.453125" defaultRowHeight="14.5" x14ac:dyDescent="0.35"/>
  <cols>
    <col min="1" max="1" width="4.26953125" style="1" customWidth="1"/>
    <col min="2" max="2" width="36.26953125" style="1" customWidth="1"/>
    <col min="3" max="14" width="8.7265625" style="1" customWidth="1"/>
    <col min="15" max="15" width="33.81640625" style="1" customWidth="1"/>
    <col min="16" max="16384" width="11.453125" style="1"/>
  </cols>
  <sheetData>
    <row r="2" spans="2:15" x14ac:dyDescent="0.35">
      <c r="B2" s="1" t="s">
        <v>375</v>
      </c>
    </row>
    <row r="4" spans="2:15" x14ac:dyDescent="0.35">
      <c r="B4" s="3" t="s">
        <v>376</v>
      </c>
    </row>
    <row r="5" spans="2:15" ht="15" customHeight="1" x14ac:dyDescent="0.35"/>
    <row r="6" spans="2:15" ht="15.5" x14ac:dyDescent="0.35">
      <c r="B6" s="167" t="s">
        <v>377</v>
      </c>
    </row>
    <row r="7" spans="2:15" ht="6.75" customHeight="1" thickBot="1" x14ac:dyDescent="0.4"/>
    <row r="8" spans="2:15" ht="29.25" customHeight="1" thickBot="1" x14ac:dyDescent="0.4">
      <c r="B8" s="168" t="s">
        <v>378</v>
      </c>
      <c r="C8" s="169" t="s">
        <v>379</v>
      </c>
      <c r="D8" s="170" t="s">
        <v>380</v>
      </c>
      <c r="E8" s="170" t="s">
        <v>381</v>
      </c>
      <c r="F8" s="170" t="s">
        <v>382</v>
      </c>
      <c r="G8" s="170" t="s">
        <v>383</v>
      </c>
      <c r="H8" s="170" t="s">
        <v>384</v>
      </c>
      <c r="I8" s="170" t="s">
        <v>385</v>
      </c>
      <c r="J8" s="170" t="s">
        <v>386</v>
      </c>
      <c r="K8" s="170" t="s">
        <v>387</v>
      </c>
      <c r="L8" s="170" t="s">
        <v>388</v>
      </c>
      <c r="M8" s="170" t="s">
        <v>389</v>
      </c>
      <c r="N8" s="171" t="s">
        <v>390</v>
      </c>
      <c r="O8" s="172" t="s">
        <v>391</v>
      </c>
    </row>
    <row r="9" spans="2:15" ht="15.5" x14ac:dyDescent="0.35">
      <c r="B9" s="173" t="s">
        <v>392</v>
      </c>
      <c r="C9" s="174">
        <v>32</v>
      </c>
      <c r="D9" s="175">
        <v>32</v>
      </c>
      <c r="E9" s="175">
        <v>40</v>
      </c>
      <c r="F9" s="176">
        <v>32</v>
      </c>
      <c r="G9" s="176">
        <v>32</v>
      </c>
      <c r="H9" s="176">
        <v>40</v>
      </c>
      <c r="I9" s="176">
        <v>32</v>
      </c>
      <c r="J9" s="176">
        <v>600</v>
      </c>
      <c r="K9" s="176">
        <v>32</v>
      </c>
      <c r="L9" s="176">
        <v>32</v>
      </c>
      <c r="M9" s="176">
        <v>32</v>
      </c>
      <c r="N9" s="177">
        <v>40</v>
      </c>
      <c r="O9" s="178">
        <f>SUM(C9:N9)</f>
        <v>976</v>
      </c>
    </row>
    <row r="10" spans="2:15" ht="15.5" x14ac:dyDescent="0.35">
      <c r="B10" s="179" t="s">
        <v>393</v>
      </c>
      <c r="C10" s="174">
        <v>32</v>
      </c>
      <c r="D10" s="175">
        <v>32</v>
      </c>
      <c r="E10" s="175">
        <v>40</v>
      </c>
      <c r="F10" s="175">
        <v>32</v>
      </c>
      <c r="G10" s="175">
        <v>32</v>
      </c>
      <c r="H10" s="175">
        <v>40</v>
      </c>
      <c r="I10" s="175">
        <v>32</v>
      </c>
      <c r="J10" s="175">
        <v>600</v>
      </c>
      <c r="K10" s="175">
        <v>32</v>
      </c>
      <c r="L10" s="175">
        <v>32</v>
      </c>
      <c r="M10" s="175">
        <v>32</v>
      </c>
      <c r="N10" s="180">
        <v>40</v>
      </c>
      <c r="O10" s="181">
        <f>SUM(C10:N10)</f>
        <v>976</v>
      </c>
    </row>
    <row r="11" spans="2:15" ht="15.5" x14ac:dyDescent="0.35">
      <c r="B11" s="179" t="s">
        <v>394</v>
      </c>
      <c r="C11" s="174">
        <v>288</v>
      </c>
      <c r="D11" s="175">
        <v>192</v>
      </c>
      <c r="E11" s="175">
        <v>0</v>
      </c>
      <c r="F11" s="175">
        <v>288</v>
      </c>
      <c r="G11" s="175">
        <v>0</v>
      </c>
      <c r="H11" s="175">
        <v>216</v>
      </c>
      <c r="I11" s="175">
        <v>72</v>
      </c>
      <c r="J11" s="175">
        <v>0</v>
      </c>
      <c r="K11" s="175">
        <v>72</v>
      </c>
      <c r="L11" s="175">
        <v>408</v>
      </c>
      <c r="M11" s="175">
        <v>0</v>
      </c>
      <c r="N11" s="180">
        <v>288</v>
      </c>
      <c r="O11" s="181">
        <f t="shared" ref="O11:O15" si="0">SUM(C11:N11)</f>
        <v>1824</v>
      </c>
    </row>
    <row r="12" spans="2:15" ht="15.5" x14ac:dyDescent="0.35">
      <c r="B12" s="179" t="s">
        <v>395</v>
      </c>
      <c r="C12" s="174">
        <v>0</v>
      </c>
      <c r="D12" s="175">
        <v>432</v>
      </c>
      <c r="E12" s="175">
        <v>192</v>
      </c>
      <c r="F12" s="175">
        <v>0</v>
      </c>
      <c r="G12" s="175">
        <v>288</v>
      </c>
      <c r="H12" s="175">
        <v>0</v>
      </c>
      <c r="I12" s="175">
        <v>288</v>
      </c>
      <c r="J12" s="175">
        <v>0</v>
      </c>
      <c r="K12" s="175">
        <v>0</v>
      </c>
      <c r="L12" s="175">
        <v>312</v>
      </c>
      <c r="M12" s="175">
        <v>168</v>
      </c>
      <c r="N12" s="180">
        <v>0</v>
      </c>
      <c r="O12" s="181">
        <f t="shared" si="0"/>
        <v>1680</v>
      </c>
    </row>
    <row r="13" spans="2:15" ht="15.5" x14ac:dyDescent="0.35">
      <c r="B13" s="179" t="s">
        <v>396</v>
      </c>
      <c r="C13" s="174">
        <v>0</v>
      </c>
      <c r="D13" s="175">
        <v>0</v>
      </c>
      <c r="E13" s="175">
        <v>288</v>
      </c>
      <c r="F13" s="175">
        <v>0</v>
      </c>
      <c r="G13" s="175">
        <v>192</v>
      </c>
      <c r="H13" s="175">
        <v>96</v>
      </c>
      <c r="I13" s="175">
        <v>0</v>
      </c>
      <c r="J13" s="175">
        <v>480</v>
      </c>
      <c r="K13" s="175">
        <v>0</v>
      </c>
      <c r="L13" s="175">
        <v>0</v>
      </c>
      <c r="M13" s="175">
        <v>288</v>
      </c>
      <c r="N13" s="180">
        <v>0</v>
      </c>
      <c r="O13" s="181">
        <f t="shared" si="0"/>
        <v>1344</v>
      </c>
    </row>
    <row r="14" spans="2:15" ht="15.5" x14ac:dyDescent="0.35">
      <c r="B14" s="179" t="s">
        <v>397</v>
      </c>
      <c r="C14" s="174">
        <v>0</v>
      </c>
      <c r="D14" s="175">
        <v>0</v>
      </c>
      <c r="E14" s="175">
        <v>0</v>
      </c>
      <c r="F14" s="175">
        <v>0</v>
      </c>
      <c r="G14" s="175">
        <v>624</v>
      </c>
      <c r="H14" s="175">
        <v>0</v>
      </c>
      <c r="I14" s="175">
        <v>0</v>
      </c>
      <c r="J14" s="175">
        <v>0</v>
      </c>
      <c r="K14" s="175">
        <v>0</v>
      </c>
      <c r="L14" s="175">
        <v>0</v>
      </c>
      <c r="M14" s="175">
        <v>0</v>
      </c>
      <c r="N14" s="180">
        <v>0</v>
      </c>
      <c r="O14" s="181">
        <f t="shared" si="0"/>
        <v>624</v>
      </c>
    </row>
    <row r="15" spans="2:15" ht="16" thickBot="1" x14ac:dyDescent="0.4">
      <c r="B15" s="182" t="s">
        <v>398</v>
      </c>
      <c r="C15" s="183">
        <v>672</v>
      </c>
      <c r="D15" s="184">
        <v>0</v>
      </c>
      <c r="E15" s="185">
        <v>0</v>
      </c>
      <c r="F15" s="185">
        <v>0</v>
      </c>
      <c r="G15" s="185">
        <v>0</v>
      </c>
      <c r="H15" s="185">
        <v>0</v>
      </c>
      <c r="I15" s="185">
        <v>0</v>
      </c>
      <c r="J15" s="185">
        <v>624</v>
      </c>
      <c r="K15" s="185">
        <v>0</v>
      </c>
      <c r="L15" s="185">
        <v>0</v>
      </c>
      <c r="M15" s="185">
        <v>0</v>
      </c>
      <c r="N15" s="186">
        <v>0</v>
      </c>
      <c r="O15" s="187">
        <f t="shared" si="0"/>
        <v>1296</v>
      </c>
    </row>
    <row r="16" spans="2:15" x14ac:dyDescent="0.35">
      <c r="B16" s="188" t="s">
        <v>399</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33"/>
  <sheetViews>
    <sheetView showGridLines="0" zoomScale="60" zoomScaleNormal="60" workbookViewId="0">
      <selection activeCell="AB18" sqref="AB18"/>
    </sheetView>
  </sheetViews>
  <sheetFormatPr baseColWidth="10" defaultColWidth="11.453125" defaultRowHeight="14.5" x14ac:dyDescent="0.35"/>
  <cols>
    <col min="1" max="1" width="3.26953125" bestFit="1" customWidth="1"/>
    <col min="2" max="2" width="24.453125" style="32" customWidth="1"/>
    <col min="3" max="3" width="9.1796875" bestFit="1" customWidth="1"/>
    <col min="4" max="4" width="10.453125" bestFit="1" customWidth="1"/>
    <col min="5" max="5" width="9.1796875" bestFit="1" customWidth="1"/>
    <col min="6" max="7" width="8.7265625" customWidth="1"/>
    <col min="8" max="8" width="9.1796875" bestFit="1" customWidth="1"/>
    <col min="9" max="13" width="8.7265625" customWidth="1"/>
    <col min="14" max="24" width="10.453125" bestFit="1" customWidth="1"/>
    <col min="25" max="25" width="9.81640625" bestFit="1" customWidth="1"/>
    <col min="26" max="26" width="9.1796875" bestFit="1" customWidth="1"/>
    <col min="27" max="27" width="3" bestFit="1" customWidth="1"/>
  </cols>
  <sheetData>
    <row r="1" spans="1:26" x14ac:dyDescent="0.35">
      <c r="B1" s="26"/>
      <c r="C1" s="27"/>
      <c r="D1" s="27"/>
      <c r="E1" s="27"/>
      <c r="F1" s="27"/>
      <c r="G1" s="27"/>
      <c r="H1" s="27"/>
      <c r="I1" s="27"/>
      <c r="J1" s="27"/>
      <c r="K1" s="27"/>
      <c r="L1" s="27"/>
      <c r="M1" s="27"/>
      <c r="N1" s="27"/>
      <c r="O1" s="27"/>
      <c r="P1" s="27"/>
      <c r="Q1" s="27"/>
      <c r="R1" s="27"/>
      <c r="S1" s="27"/>
      <c r="T1" s="27"/>
      <c r="U1" s="27"/>
      <c r="V1" s="27"/>
      <c r="W1" s="27"/>
      <c r="X1" s="27"/>
      <c r="Y1" s="27"/>
      <c r="Z1" s="27"/>
    </row>
    <row r="2" spans="1:26" ht="15" customHeight="1" x14ac:dyDescent="0.35">
      <c r="B2" s="414" t="s">
        <v>201</v>
      </c>
      <c r="C2" s="412">
        <v>0</v>
      </c>
      <c r="D2" s="412">
        <v>1</v>
      </c>
      <c r="E2" s="412">
        <v>2</v>
      </c>
      <c r="F2" s="412">
        <v>3</v>
      </c>
      <c r="G2" s="412">
        <v>4</v>
      </c>
      <c r="H2" s="412">
        <v>5</v>
      </c>
      <c r="I2" s="412">
        <v>6</v>
      </c>
      <c r="J2" s="412">
        <v>7</v>
      </c>
      <c r="K2" s="412">
        <v>8</v>
      </c>
      <c r="L2" s="412">
        <v>9</v>
      </c>
      <c r="M2" s="412">
        <v>10</v>
      </c>
      <c r="N2" s="412">
        <v>11</v>
      </c>
      <c r="O2" s="412">
        <v>12</v>
      </c>
      <c r="P2" s="412">
        <v>13</v>
      </c>
      <c r="Q2" s="412">
        <v>14</v>
      </c>
      <c r="R2" s="412">
        <v>15</v>
      </c>
      <c r="S2" s="412">
        <v>16</v>
      </c>
      <c r="T2" s="412">
        <v>17</v>
      </c>
      <c r="U2" s="412">
        <v>18</v>
      </c>
      <c r="V2" s="412">
        <v>19</v>
      </c>
      <c r="W2" s="412">
        <v>20</v>
      </c>
      <c r="X2" s="412">
        <v>21</v>
      </c>
      <c r="Y2" s="412">
        <v>22</v>
      </c>
      <c r="Z2" s="412">
        <v>23</v>
      </c>
    </row>
    <row r="3" spans="1:26" x14ac:dyDescent="0.35">
      <c r="B3" s="415"/>
      <c r="C3" s="413"/>
      <c r="D3" s="413"/>
      <c r="E3" s="413"/>
      <c r="F3" s="413"/>
      <c r="G3" s="413"/>
      <c r="H3" s="413"/>
      <c r="I3" s="413"/>
      <c r="J3" s="413"/>
      <c r="K3" s="413"/>
      <c r="L3" s="413"/>
      <c r="M3" s="413"/>
      <c r="N3" s="413"/>
      <c r="O3" s="413"/>
      <c r="P3" s="413"/>
      <c r="Q3" s="413"/>
      <c r="R3" s="413"/>
      <c r="S3" s="413"/>
      <c r="T3" s="413"/>
      <c r="U3" s="413"/>
      <c r="V3" s="413"/>
      <c r="W3" s="413"/>
      <c r="X3" s="413"/>
      <c r="Y3" s="413"/>
      <c r="Z3" s="413"/>
    </row>
    <row r="4" spans="1:26" ht="18" customHeight="1" x14ac:dyDescent="0.35">
      <c r="A4" s="28"/>
      <c r="B4" s="29">
        <v>43709</v>
      </c>
      <c r="C4" s="40">
        <v>6.1628269561441105</v>
      </c>
      <c r="D4" s="40">
        <v>6.8730223433636271</v>
      </c>
      <c r="E4" s="40">
        <v>7.1563902892060076</v>
      </c>
      <c r="F4" s="40">
        <v>6.6740580928574564</v>
      </c>
      <c r="G4" s="40">
        <v>6.3592005149287205</v>
      </c>
      <c r="H4" s="40">
        <v>6.493056377933657</v>
      </c>
      <c r="I4" s="40">
        <v>6.7730884006541245</v>
      </c>
      <c r="J4" s="40">
        <v>6.4653379877320276</v>
      </c>
      <c r="K4" s="40">
        <v>5.2112811992894823</v>
      </c>
      <c r="L4" s="40">
        <v>5.6097984646268344</v>
      </c>
      <c r="M4" s="40">
        <v>6.2140919491411806</v>
      </c>
      <c r="N4" s="40">
        <v>6.677206023688389</v>
      </c>
      <c r="O4" s="40">
        <v>6.8778321449413653</v>
      </c>
      <c r="P4" s="40">
        <v>8.2661233020825922</v>
      </c>
      <c r="Q4" s="40">
        <v>7.9486795024910766</v>
      </c>
      <c r="R4" s="40">
        <v>7.604761782521221</v>
      </c>
      <c r="S4" s="40">
        <v>0</v>
      </c>
      <c r="T4" s="40">
        <v>6.3094643170351947</v>
      </c>
      <c r="U4" s="40">
        <v>5.7110541678416968</v>
      </c>
      <c r="V4" s="40">
        <v>5.306554648452261</v>
      </c>
      <c r="W4" s="40">
        <v>5.3167678557089753</v>
      </c>
      <c r="X4" s="40">
        <v>5.4781953135302413</v>
      </c>
      <c r="Y4" s="40">
        <v>5.5198680574520651</v>
      </c>
      <c r="Z4" s="40">
        <v>6.1968323111479959</v>
      </c>
    </row>
    <row r="5" spans="1:26" ht="18" customHeight="1" x14ac:dyDescent="0.35">
      <c r="A5" s="30"/>
      <c r="B5" s="29">
        <v>43710</v>
      </c>
      <c r="C5" s="40">
        <v>6.6005633602642373</v>
      </c>
      <c r="D5" s="40">
        <v>6.531527199015545</v>
      </c>
      <c r="E5" s="40">
        <v>6.2976590208722172</v>
      </c>
      <c r="F5" s="40">
        <v>6.0009209597273898</v>
      </c>
      <c r="G5" s="40">
        <v>5.8484742123062059</v>
      </c>
      <c r="H5" s="40">
        <v>5.7232784262008654</v>
      </c>
      <c r="I5" s="40">
        <v>5.7120805098780281</v>
      </c>
      <c r="J5" s="40">
        <v>5.5075834860927397</v>
      </c>
      <c r="K5" s="40">
        <v>5.1112051287821991</v>
      </c>
      <c r="L5" s="40">
        <v>5.3863810265906471</v>
      </c>
      <c r="M5" s="40">
        <v>6.0480679458153537</v>
      </c>
      <c r="N5" s="40">
        <v>6.9259034801516259</v>
      </c>
      <c r="O5" s="40">
        <v>7.0705053193562586</v>
      </c>
      <c r="P5" s="40">
        <v>7.5435883529362204</v>
      </c>
      <c r="Q5" s="40">
        <v>7.3201003992236426</v>
      </c>
      <c r="R5" s="40">
        <v>7.0304966496610879</v>
      </c>
      <c r="S5" s="40">
        <v>6.575830264585238</v>
      </c>
      <c r="T5" s="40">
        <v>0</v>
      </c>
      <c r="U5" s="40">
        <v>6.8787583511618617</v>
      </c>
      <c r="V5" s="40">
        <v>5.6984421591254231</v>
      </c>
      <c r="W5" s="40">
        <v>5.4882088883096323</v>
      </c>
      <c r="X5" s="40">
        <v>5.537248666010516</v>
      </c>
      <c r="Y5" s="40">
        <v>5.8212867214510977</v>
      </c>
      <c r="Z5" s="40">
        <v>6.660106158322046</v>
      </c>
    </row>
    <row r="6" spans="1:26" ht="18" customHeight="1" x14ac:dyDescent="0.35">
      <c r="A6" s="30"/>
      <c r="B6" s="29">
        <v>43711</v>
      </c>
      <c r="C6" s="40">
        <v>8.3275834419076098</v>
      </c>
      <c r="D6" s="40">
        <v>8.862600159173855</v>
      </c>
      <c r="E6" s="40">
        <v>9.463018759109902</v>
      </c>
      <c r="F6" s="40">
        <v>10.134633872790857</v>
      </c>
      <c r="G6" s="40">
        <v>9.4107525315183249</v>
      </c>
      <c r="H6" s="40">
        <v>9.0671408527072028</v>
      </c>
      <c r="I6" s="40">
        <v>8.8370575897899588</v>
      </c>
      <c r="J6" s="40">
        <v>7.4112555875867674</v>
      </c>
      <c r="K6" s="40">
        <v>5.6642252796527464</v>
      </c>
      <c r="L6" s="40">
        <v>6.1844959075419403</v>
      </c>
      <c r="M6" s="40">
        <v>6.1087930011294773</v>
      </c>
      <c r="N6" s="40">
        <v>6.5931291293716967</v>
      </c>
      <c r="O6" s="40">
        <v>6.6617823817281003</v>
      </c>
      <c r="P6" s="40">
        <v>7.0036690276262137</v>
      </c>
      <c r="Q6" s="40">
        <v>7.7887074207089935</v>
      </c>
      <c r="R6" s="40">
        <v>7.9132620129109181</v>
      </c>
      <c r="S6" s="40">
        <v>6.7795558539166327</v>
      </c>
      <c r="T6" s="40">
        <v>5.9637970276433858</v>
      </c>
      <c r="U6" s="40">
        <v>0</v>
      </c>
      <c r="V6" s="40">
        <v>5.2985031149197157</v>
      </c>
      <c r="W6" s="40">
        <v>5.162822368557519</v>
      </c>
      <c r="X6" s="40">
        <v>7.4424216921299458</v>
      </c>
      <c r="Y6" s="40">
        <v>11.497187091663655</v>
      </c>
      <c r="Z6" s="40">
        <v>9.9779212584709374</v>
      </c>
    </row>
    <row r="7" spans="1:26" ht="18" customHeight="1" x14ac:dyDescent="0.35">
      <c r="B7" s="29">
        <v>43712</v>
      </c>
      <c r="C7" s="40">
        <v>9.6088455516495088</v>
      </c>
      <c r="D7" s="40">
        <v>7.5180098649235791</v>
      </c>
      <c r="E7" s="40">
        <v>6.4403415221986746</v>
      </c>
      <c r="F7" s="40">
        <v>5.8824946987437983</v>
      </c>
      <c r="G7" s="40">
        <v>5.6967610494531176</v>
      </c>
      <c r="H7" s="40">
        <v>5.3256771918929502</v>
      </c>
      <c r="I7" s="40">
        <v>4.981712217028285</v>
      </c>
      <c r="J7" s="40">
        <v>5.0558117454179037</v>
      </c>
      <c r="K7" s="40">
        <v>5.0345185292151786</v>
      </c>
      <c r="L7" s="40">
        <v>5.5143636105153</v>
      </c>
      <c r="M7" s="40">
        <v>7.145762865234218</v>
      </c>
      <c r="N7" s="40">
        <v>8.0871344796646412</v>
      </c>
      <c r="O7" s="40">
        <v>6.3281909471785838</v>
      </c>
      <c r="P7" s="40">
        <v>6.5077683021849637</v>
      </c>
      <c r="Q7" s="40">
        <v>6.6011666257642609</v>
      </c>
      <c r="R7" s="40">
        <v>6.3834168072062791</v>
      </c>
      <c r="S7" s="40">
        <v>0</v>
      </c>
      <c r="T7" s="40">
        <v>5.821480037953604</v>
      </c>
      <c r="U7" s="40">
        <v>5.3962922009688103</v>
      </c>
      <c r="V7" s="40">
        <v>5.0362197430116389</v>
      </c>
      <c r="W7" s="40">
        <v>4.9065409859364282</v>
      </c>
      <c r="X7" s="40">
        <v>4.9018814846925185</v>
      </c>
      <c r="Y7" s="40">
        <v>4.9696851653427521</v>
      </c>
      <c r="Z7" s="40">
        <v>5.065410757134539</v>
      </c>
    </row>
    <row r="8" spans="1:26" ht="18" customHeight="1" x14ac:dyDescent="0.35">
      <c r="A8" s="31"/>
      <c r="B8" s="29">
        <v>43713</v>
      </c>
      <c r="C8" s="40">
        <v>5.1991103249504036</v>
      </c>
      <c r="D8" s="40">
        <v>5.4933759786534129</v>
      </c>
      <c r="E8" s="40">
        <v>5.9396440884383637</v>
      </c>
      <c r="F8" s="40">
        <v>6.3853050907238016</v>
      </c>
      <c r="G8" s="40">
        <v>7.130220513194411</v>
      </c>
      <c r="H8" s="40">
        <v>7.5534180457913962</v>
      </c>
      <c r="I8" s="40">
        <v>9.3877185016058675</v>
      </c>
      <c r="J8" s="40">
        <v>8.9176841721995324</v>
      </c>
      <c r="K8" s="40">
        <v>6.1417102373274819</v>
      </c>
      <c r="L8" s="40">
        <v>5.2266940863651223</v>
      </c>
      <c r="M8" s="40">
        <v>5.4708404601052196</v>
      </c>
      <c r="N8" s="40">
        <v>6.4576206363869622</v>
      </c>
      <c r="O8" s="40">
        <v>9.3547811558343561</v>
      </c>
      <c r="P8" s="40">
        <v>7.7246369268040453</v>
      </c>
      <c r="Q8" s="40">
        <v>7.167828340483779</v>
      </c>
      <c r="R8" s="40">
        <v>6.8028619697541517</v>
      </c>
      <c r="S8" s="40">
        <v>24.332084544816112</v>
      </c>
      <c r="T8" s="40">
        <v>5.8416876217334703</v>
      </c>
      <c r="U8" s="40">
        <v>5.1243989387628117</v>
      </c>
      <c r="V8" s="40">
        <v>4.8670980632328247</v>
      </c>
      <c r="W8" s="40">
        <v>4.8528686052979761</v>
      </c>
      <c r="X8" s="40">
        <v>4.8835361495120839</v>
      </c>
      <c r="Y8" s="40">
        <v>4.9791968228771477</v>
      </c>
      <c r="Z8" s="40">
        <v>5.1708770852496713</v>
      </c>
    </row>
    <row r="9" spans="1:26" ht="18" customHeight="1" x14ac:dyDescent="0.35">
      <c r="B9" s="29">
        <v>43714</v>
      </c>
      <c r="C9" s="40">
        <v>5.1887669210908163</v>
      </c>
      <c r="D9" s="40">
        <v>5.3085438532874889</v>
      </c>
      <c r="E9" s="40">
        <v>5.6714288650350069</v>
      </c>
      <c r="F9" s="40">
        <v>6.1825674209478256</v>
      </c>
      <c r="G9" s="40">
        <v>6.7892822403942681</v>
      </c>
      <c r="H9" s="40">
        <v>7.2669287805717921</v>
      </c>
      <c r="I9" s="40">
        <v>7.8061882660617226</v>
      </c>
      <c r="J9" s="40">
        <v>6.6341549001130042</v>
      </c>
      <c r="K9" s="40">
        <v>5.2440157745614586</v>
      </c>
      <c r="L9" s="40">
        <v>7.4127375714447279</v>
      </c>
      <c r="M9" s="40">
        <v>15.284416627443228</v>
      </c>
      <c r="N9" s="40">
        <v>26.843593024059803</v>
      </c>
      <c r="O9" s="40">
        <v>19.990164761459212</v>
      </c>
      <c r="P9" s="40">
        <v>37.627752574332007</v>
      </c>
      <c r="Q9" s="40">
        <v>21.965947938482799</v>
      </c>
      <c r="R9" s="40">
        <v>9.0112068115216175</v>
      </c>
      <c r="S9" s="40">
        <v>26.184911824968424</v>
      </c>
      <c r="T9" s="40">
        <v>12.234854142705444</v>
      </c>
      <c r="U9" s="40">
        <v>5.8958433871479228</v>
      </c>
      <c r="V9" s="40">
        <v>4.627208115258286</v>
      </c>
      <c r="W9" s="40">
        <v>8.0273763504639231</v>
      </c>
      <c r="X9" s="40">
        <v>5.9537806731343155</v>
      </c>
      <c r="Y9" s="40">
        <v>4.7967812087293069</v>
      </c>
      <c r="Z9" s="40">
        <v>4.7208838922228704</v>
      </c>
    </row>
    <row r="10" spans="1:26" ht="18" customHeight="1" x14ac:dyDescent="0.35">
      <c r="B10" s="29">
        <v>43715</v>
      </c>
      <c r="C10" s="40">
        <v>4.7536359611463714</v>
      </c>
      <c r="D10" s="40">
        <v>6.3679612201216518</v>
      </c>
      <c r="E10" s="40">
        <v>7.991401318529098</v>
      </c>
      <c r="F10" s="40">
        <v>5.9472445933235569</v>
      </c>
      <c r="G10" s="40">
        <v>4.9561970719367512</v>
      </c>
      <c r="H10" s="40">
        <v>4.7426020783954304</v>
      </c>
      <c r="I10" s="40">
        <v>4.6889577902659463</v>
      </c>
      <c r="J10" s="40">
        <v>4.617875249791541</v>
      </c>
      <c r="K10" s="40">
        <v>4.6251955920183621</v>
      </c>
      <c r="L10" s="40">
        <v>4.5634952080334195</v>
      </c>
      <c r="M10" s="40">
        <v>4.6418994672374936</v>
      </c>
      <c r="N10" s="40">
        <v>4.8246798302161764</v>
      </c>
      <c r="O10" s="40">
        <v>4.8718850780218617</v>
      </c>
      <c r="P10" s="40">
        <v>4.8442288000165714</v>
      </c>
      <c r="Q10" s="40">
        <v>4.8839019093398948</v>
      </c>
      <c r="R10" s="40">
        <v>4.9382107035783056</v>
      </c>
      <c r="S10" s="40">
        <v>4.9589051400569666</v>
      </c>
      <c r="T10" s="40">
        <v>4.870971674453628</v>
      </c>
      <c r="U10" s="40">
        <v>4.8081917228090134</v>
      </c>
      <c r="V10" s="40">
        <v>5362.8579427083332</v>
      </c>
      <c r="W10" s="40">
        <v>4.8465099346536364</v>
      </c>
      <c r="X10" s="40">
        <v>4.7581028345159977</v>
      </c>
      <c r="Y10" s="40">
        <v>4.7342784130531683</v>
      </c>
      <c r="Z10" s="40">
        <v>4.7365930193582404</v>
      </c>
    </row>
    <row r="11" spans="1:26" ht="18" customHeight="1" x14ac:dyDescent="0.35">
      <c r="B11" s="29">
        <v>43716</v>
      </c>
      <c r="C11" s="40">
        <v>4.7412272582703725</v>
      </c>
      <c r="D11" s="40">
        <v>4.7087151956799751</v>
      </c>
      <c r="E11" s="40">
        <v>4.7179945655990139</v>
      </c>
      <c r="F11" s="40">
        <v>4.7335403161441878</v>
      </c>
      <c r="G11" s="40">
        <v>4.7594260078451205</v>
      </c>
      <c r="H11" s="40">
        <v>4.7583897329632734</v>
      </c>
      <c r="I11" s="40">
        <v>4.8211821490023761</v>
      </c>
      <c r="J11" s="40">
        <v>4.9208920836757049</v>
      </c>
      <c r="K11" s="40">
        <v>5.1263492995271678</v>
      </c>
      <c r="L11" s="40">
        <v>34.369800295367988</v>
      </c>
      <c r="M11" s="40">
        <v>123.95135724535902</v>
      </c>
      <c r="N11" s="40">
        <v>7.438278420355287</v>
      </c>
      <c r="O11" s="40">
        <v>9.8688490012936896</v>
      </c>
      <c r="P11" s="40">
        <v>31.421579413404537</v>
      </c>
      <c r="Q11" s="40">
        <v>3222.9694890899746</v>
      </c>
      <c r="R11" s="40">
        <v>2587.5883346847095</v>
      </c>
      <c r="S11" s="40">
        <v>588.01564831023416</v>
      </c>
      <c r="T11" s="40">
        <v>228.09249081350814</v>
      </c>
      <c r="U11" s="40">
        <v>162.08560321452524</v>
      </c>
      <c r="V11" s="40">
        <v>0</v>
      </c>
      <c r="W11" s="40">
        <v>0</v>
      </c>
      <c r="X11" s="40">
        <v>0</v>
      </c>
      <c r="Y11" s="40">
        <v>0</v>
      </c>
      <c r="Z11" s="40">
        <v>0</v>
      </c>
    </row>
    <row r="12" spans="1:26" ht="18" customHeight="1" x14ac:dyDescent="0.35">
      <c r="B12" s="29">
        <v>43717</v>
      </c>
      <c r="C12" s="40">
        <v>0</v>
      </c>
      <c r="D12" s="40">
        <v>0</v>
      </c>
      <c r="E12" s="40">
        <v>0</v>
      </c>
      <c r="F12" s="40">
        <v>0</v>
      </c>
      <c r="G12" s="40">
        <v>0</v>
      </c>
      <c r="H12" s="40">
        <v>0</v>
      </c>
      <c r="I12" s="40">
        <v>0</v>
      </c>
      <c r="J12" s="40">
        <v>0</v>
      </c>
      <c r="K12" s="40">
        <v>0</v>
      </c>
      <c r="L12" s="40">
        <v>0</v>
      </c>
      <c r="M12" s="40">
        <v>0</v>
      </c>
      <c r="N12" s="40">
        <v>5362.8579427083332</v>
      </c>
      <c r="O12" s="40">
        <v>5362.8579427083332</v>
      </c>
      <c r="P12" s="40">
        <v>5362.8579427083332</v>
      </c>
      <c r="Q12" s="40">
        <v>5362.8579427083332</v>
      </c>
      <c r="R12" s="40">
        <v>5362.8579427083332</v>
      </c>
      <c r="S12" s="40">
        <v>5362.8579427083332</v>
      </c>
      <c r="T12" s="40">
        <v>5362.8579427083332</v>
      </c>
      <c r="U12" s="40">
        <v>5362.8579427083332</v>
      </c>
      <c r="V12" s="40">
        <v>5362.8579427083332</v>
      </c>
      <c r="W12" s="40">
        <v>5362.8579427083332</v>
      </c>
      <c r="X12" s="40">
        <v>245.82588992745153</v>
      </c>
      <c r="Y12" s="40">
        <v>67.08286954379615</v>
      </c>
      <c r="Z12" s="40">
        <v>65.916688506352045</v>
      </c>
    </row>
    <row r="13" spans="1:26" ht="18" customHeight="1" x14ac:dyDescent="0.35">
      <c r="B13" s="29">
        <v>43718</v>
      </c>
      <c r="C13" s="40">
        <v>62.528487095621472</v>
      </c>
      <c r="D13" s="40">
        <v>60.044491809651305</v>
      </c>
      <c r="E13" s="40">
        <v>61.012913674965191</v>
      </c>
      <c r="F13" s="40">
        <v>47.195396376396786</v>
      </c>
      <c r="G13" s="40">
        <v>35.059660324449261</v>
      </c>
      <c r="H13" s="40">
        <v>33.746001404356342</v>
      </c>
      <c r="I13" s="40">
        <v>32.646111579274162</v>
      </c>
      <c r="J13" s="40">
        <v>31.338270699426648</v>
      </c>
      <c r="K13" s="40">
        <v>30.58245924053513</v>
      </c>
      <c r="L13" s="40">
        <v>30.075423806732676</v>
      </c>
      <c r="M13" s="40">
        <v>27.109487905108832</v>
      </c>
      <c r="N13" s="40">
        <v>25.303649326722301</v>
      </c>
      <c r="O13" s="40">
        <v>25.573742325117411</v>
      </c>
      <c r="P13" s="40">
        <v>24.436734836683545</v>
      </c>
      <c r="Q13" s="40">
        <v>62.196167834936325</v>
      </c>
      <c r="R13" s="40">
        <v>251.80140642430428</v>
      </c>
      <c r="S13" s="40">
        <v>22.459394892991686</v>
      </c>
      <c r="T13" s="40">
        <v>3399.1636191189018</v>
      </c>
      <c r="U13" s="40">
        <v>2528.6619089059936</v>
      </c>
      <c r="V13" s="40">
        <v>510.39178582227896</v>
      </c>
      <c r="W13" s="40">
        <v>353.06988752248492</v>
      </c>
      <c r="X13" s="40">
        <v>426.46486710955907</v>
      </c>
      <c r="Y13" s="40">
        <v>426.20800724826131</v>
      </c>
      <c r="Z13" s="40">
        <v>134.72782179060081</v>
      </c>
    </row>
    <row r="14" spans="1:26" ht="18" customHeight="1" x14ac:dyDescent="0.35">
      <c r="B14" s="29">
        <v>43719</v>
      </c>
      <c r="C14" s="40">
        <v>69.19627530617899</v>
      </c>
      <c r="D14" s="40">
        <v>75.859586357885917</v>
      </c>
      <c r="E14" s="40">
        <v>80.724620716985982</v>
      </c>
      <c r="F14" s="40">
        <v>78.016107095851979</v>
      </c>
      <c r="G14" s="40">
        <v>70.016517109994837</v>
      </c>
      <c r="H14" s="40">
        <v>63.865035122142359</v>
      </c>
      <c r="I14" s="40">
        <v>55.621913667199877</v>
      </c>
      <c r="J14" s="40">
        <v>48.628854096260241</v>
      </c>
      <c r="K14" s="40">
        <v>40.326309886293018</v>
      </c>
      <c r="L14" s="40">
        <v>32.160117991536197</v>
      </c>
      <c r="M14" s="40">
        <v>25.115846335554249</v>
      </c>
      <c r="N14" s="40">
        <v>23.306486915943481</v>
      </c>
      <c r="O14" s="40">
        <v>23.250131340648963</v>
      </c>
      <c r="P14" s="40">
        <v>21.491056275732763</v>
      </c>
      <c r="Q14" s="40">
        <v>20.059956761062686</v>
      </c>
      <c r="R14" s="40">
        <v>20.309135010983251</v>
      </c>
      <c r="S14" s="40">
        <v>17.86464031902797</v>
      </c>
      <c r="T14" s="40">
        <v>17.169799538222229</v>
      </c>
      <c r="U14" s="40">
        <v>16.602591306071652</v>
      </c>
      <c r="V14" s="40">
        <v>15.817520634252514</v>
      </c>
      <c r="W14" s="40">
        <v>14.044376089991742</v>
      </c>
      <c r="X14" s="40">
        <v>12.83465521685863</v>
      </c>
      <c r="Y14" s="40">
        <v>12.119295385072409</v>
      </c>
      <c r="Z14" s="40">
        <v>11.743701092764837</v>
      </c>
    </row>
    <row r="15" spans="1:26" ht="18" customHeight="1" x14ac:dyDescent="0.35">
      <c r="B15" s="29">
        <v>43720</v>
      </c>
      <c r="C15" s="40">
        <v>11.347814824086511</v>
      </c>
      <c r="D15" s="40">
        <v>11.440401111611539</v>
      </c>
      <c r="E15" s="40">
        <v>11.133058498714689</v>
      </c>
      <c r="F15" s="40">
        <v>10.77696449889077</v>
      </c>
      <c r="G15" s="40">
        <v>10.330167408400868</v>
      </c>
      <c r="H15" s="40">
        <v>10.096675903734447</v>
      </c>
      <c r="I15" s="40">
        <v>9.7093309764853775</v>
      </c>
      <c r="J15" s="40">
        <v>8.9911613010468301</v>
      </c>
      <c r="K15" s="40">
        <v>8.2768657928182314</v>
      </c>
      <c r="L15" s="40">
        <v>8.4286274294901666</v>
      </c>
      <c r="M15" s="40">
        <v>8.0859590883846177</v>
      </c>
      <c r="N15" s="40">
        <v>8.0439708472286124</v>
      </c>
      <c r="O15" s="40">
        <v>8.2188499466052036</v>
      </c>
      <c r="P15" s="40">
        <v>8.2753072207956908</v>
      </c>
      <c r="Q15" s="40">
        <v>8.2568030200567186</v>
      </c>
      <c r="R15" s="40">
        <v>8.6967535922008707</v>
      </c>
      <c r="S15" s="40">
        <v>7.6767204670737561</v>
      </c>
      <c r="T15" s="40">
        <v>7.7972530026897502</v>
      </c>
      <c r="U15" s="40">
        <v>6.7646049925326635</v>
      </c>
      <c r="V15" s="40">
        <v>5.3743620786270991</v>
      </c>
      <c r="W15" s="40">
        <v>5.3805298070907552</v>
      </c>
      <c r="X15" s="40">
        <v>5.3627569562414372</v>
      </c>
      <c r="Y15" s="40">
        <v>5.3309051419887208</v>
      </c>
      <c r="Z15" s="40">
        <v>5.358760357509083</v>
      </c>
    </row>
    <row r="16" spans="1:26" ht="18" customHeight="1" x14ac:dyDescent="0.35">
      <c r="B16" s="29">
        <v>43721</v>
      </c>
      <c r="C16" s="40">
        <v>5.3837268997312799</v>
      </c>
      <c r="D16" s="40">
        <v>5.3727345154512367</v>
      </c>
      <c r="E16" s="40">
        <v>5.3746938565085456</v>
      </c>
      <c r="F16" s="40">
        <v>5.3681097286088821</v>
      </c>
      <c r="G16" s="40">
        <v>5.3575594707485932</v>
      </c>
      <c r="H16" s="40">
        <v>5.3132204282622997</v>
      </c>
      <c r="I16" s="40">
        <v>5.287921945833256</v>
      </c>
      <c r="J16" s="40">
        <v>5.2646827880787095</v>
      </c>
      <c r="K16" s="40">
        <v>97.65088284325951</v>
      </c>
      <c r="L16" s="40">
        <v>28.900588413727949</v>
      </c>
      <c r="M16" s="40">
        <v>5.7695037318207163</v>
      </c>
      <c r="N16" s="40">
        <v>0.829735253066201</v>
      </c>
      <c r="O16" s="40">
        <v>1.3783815825853599E-2</v>
      </c>
      <c r="P16" s="40">
        <v>-2.1376590849610397E-2</v>
      </c>
      <c r="Q16" s="40">
        <v>1.2817936388038673</v>
      </c>
      <c r="R16" s="40">
        <v>2.1782946739375415</v>
      </c>
      <c r="S16" s="40">
        <v>0</v>
      </c>
      <c r="T16" s="40">
        <v>1.8138555789253976</v>
      </c>
      <c r="U16" s="40">
        <v>-3.3017544538200175E-2</v>
      </c>
      <c r="V16" s="40">
        <v>-7.6724727343853383E-2</v>
      </c>
      <c r="W16" s="40">
        <v>-7.5619067728721096E-2</v>
      </c>
      <c r="X16" s="40">
        <v>-0.15543231414991904</v>
      </c>
      <c r="Y16" s="40">
        <v>-0.21819626981340057</v>
      </c>
      <c r="Z16" s="40">
        <v>-0.2321585344452135</v>
      </c>
    </row>
    <row r="17" spans="2:28" ht="18" customHeight="1" x14ac:dyDescent="0.35">
      <c r="B17" s="29">
        <v>43722</v>
      </c>
      <c r="C17" s="40">
        <v>-0.24153850011012359</v>
      </c>
      <c r="D17" s="40">
        <v>-0.26459007932492368</v>
      </c>
      <c r="E17" s="40">
        <v>-0.1215567192673714</v>
      </c>
      <c r="F17" s="40">
        <v>-0.25283599379828525</v>
      </c>
      <c r="G17" s="40">
        <v>-0.22268976943730268</v>
      </c>
      <c r="H17" s="40">
        <v>-0.24941354414376954</v>
      </c>
      <c r="I17" s="40">
        <v>-0.25454738920112607</v>
      </c>
      <c r="J17" s="40">
        <v>-0.27287347875287399</v>
      </c>
      <c r="K17" s="40">
        <v>-0.23654143205795089</v>
      </c>
      <c r="L17" s="40">
        <v>0.80843982218095312</v>
      </c>
      <c r="M17" s="40">
        <v>-5.1619489898449285E-2</v>
      </c>
      <c r="N17" s="40">
        <v>-7.0450151795910174E-2</v>
      </c>
      <c r="O17" s="40">
        <v>-2.6411213231748817E-2</v>
      </c>
      <c r="P17" s="40">
        <v>-4.8514577128889867E-2</v>
      </c>
      <c r="Q17" s="40">
        <v>-5.6815816538774523E-2</v>
      </c>
      <c r="R17" s="40">
        <v>-7.6972273347143488E-2</v>
      </c>
      <c r="S17" s="40">
        <v>-2.8691427814810093E-2</v>
      </c>
      <c r="T17" s="40">
        <v>-6.1585315707339855E-2</v>
      </c>
      <c r="U17" s="40">
        <v>9.2863329230411015E-3</v>
      </c>
      <c r="V17" s="40">
        <v>9.3071552689913601E-4</v>
      </c>
      <c r="W17" s="40">
        <v>5.6634392636186519E-2</v>
      </c>
      <c r="X17" s="40">
        <v>-2.5840243397656133E-2</v>
      </c>
      <c r="Y17" s="40">
        <v>3.6110388956798772E-2</v>
      </c>
      <c r="Z17" s="40">
        <v>2.7080257319828077E-2</v>
      </c>
      <c r="AB17">
        <f>COUNTIF(C4:Z33,"&gt;600")</f>
        <v>30</v>
      </c>
    </row>
    <row r="18" spans="2:28" ht="18" customHeight="1" x14ac:dyDescent="0.35">
      <c r="B18" s="29">
        <v>43723</v>
      </c>
      <c r="C18" s="40">
        <v>6.1846825029485186E-2</v>
      </c>
      <c r="D18" s="40">
        <v>2.8749261167522033E-3</v>
      </c>
      <c r="E18" s="40">
        <v>9.5805947565957162E-3</v>
      </c>
      <c r="F18" s="40">
        <v>1.305009427101871E-3</v>
      </c>
      <c r="G18" s="40">
        <v>1.9493587823325567E-2</v>
      </c>
      <c r="H18" s="40">
        <v>-3.7599331639815436E-2</v>
      </c>
      <c r="I18" s="40">
        <v>-4.1142042697724396E-2</v>
      </c>
      <c r="J18" s="40">
        <v>-2.6031541242923596E-2</v>
      </c>
      <c r="K18" s="40">
        <v>3.8273960939465508E-2</v>
      </c>
      <c r="L18" s="40">
        <v>1.3295798065560109</v>
      </c>
      <c r="M18" s="40">
        <v>0.38708461041947873</v>
      </c>
      <c r="N18" s="40">
        <v>0.31482707712195052</v>
      </c>
      <c r="O18" s="40">
        <v>2.6334272265430005</v>
      </c>
      <c r="P18" s="40">
        <v>5179.3324254407516</v>
      </c>
      <c r="Q18" s="40">
        <v>5573.5280607500899</v>
      </c>
      <c r="R18" s="40">
        <v>4891.766026797799</v>
      </c>
      <c r="S18" s="40">
        <v>3635.3521905076373</v>
      </c>
      <c r="T18" s="40">
        <v>5609.5320993562582</v>
      </c>
      <c r="U18" s="40">
        <v>5643.3245167922651</v>
      </c>
      <c r="V18" s="40">
        <v>5525.7356367664433</v>
      </c>
      <c r="W18" s="40">
        <v>1558.2632238565986</v>
      </c>
      <c r="X18" s="40">
        <v>3428.4599094278537</v>
      </c>
      <c r="Y18" s="40">
        <v>1037.9271926471768</v>
      </c>
      <c r="Z18" s="40">
        <v>822.67014490271549</v>
      </c>
    </row>
    <row r="19" spans="2:28" ht="18" customHeight="1" x14ac:dyDescent="0.35">
      <c r="B19" s="29">
        <v>43724</v>
      </c>
      <c r="C19" s="40">
        <v>469.38323061126414</v>
      </c>
      <c r="D19" s="40">
        <v>2660.8502882657549</v>
      </c>
      <c r="E19" s="40">
        <v>975.42586506398959</v>
      </c>
      <c r="F19" s="40">
        <v>114.59947168829841</v>
      </c>
      <c r="G19" s="40">
        <v>135.60253947031975</v>
      </c>
      <c r="H19" s="40">
        <v>109.91148527086581</v>
      </c>
      <c r="I19" s="40">
        <v>62.866545239695085</v>
      </c>
      <c r="J19" s="40">
        <v>81.388384591272143</v>
      </c>
      <c r="K19" s="40">
        <v>128.53829065296392</v>
      </c>
      <c r="L19" s="40">
        <v>147.60283400889921</v>
      </c>
      <c r="M19" s="40">
        <v>130.39667670397179</v>
      </c>
      <c r="N19" s="40">
        <v>55.158454437458076</v>
      </c>
      <c r="O19" s="40">
        <v>46.720139624649192</v>
      </c>
      <c r="P19" s="40">
        <v>36.104327377200775</v>
      </c>
      <c r="Q19" s="40">
        <v>60.066523268679575</v>
      </c>
      <c r="R19" s="40">
        <v>101.8860294568269</v>
      </c>
      <c r="S19" s="40">
        <v>119.24977017571672</v>
      </c>
      <c r="T19" s="40">
        <v>62.679402796020852</v>
      </c>
      <c r="U19" s="40">
        <v>56.862410321534796</v>
      </c>
      <c r="V19" s="40">
        <v>94.034887447992958</v>
      </c>
      <c r="W19" s="40">
        <v>72.871471776785498</v>
      </c>
      <c r="X19" s="40">
        <v>38.802310875859853</v>
      </c>
      <c r="Y19" s="40">
        <v>65.846919433135568</v>
      </c>
      <c r="Z19" s="40">
        <v>81.192449793525213</v>
      </c>
    </row>
    <row r="20" spans="2:28" ht="18" customHeight="1" x14ac:dyDescent="0.35">
      <c r="B20" s="29">
        <v>43725</v>
      </c>
      <c r="C20" s="40">
        <v>78.394955448102749</v>
      </c>
      <c r="D20" s="40">
        <v>42.489741862505618</v>
      </c>
      <c r="E20" s="40">
        <v>116.00137332172146</v>
      </c>
      <c r="F20" s="40">
        <v>116.91326651042115</v>
      </c>
      <c r="G20" s="40">
        <v>71.159543571133597</v>
      </c>
      <c r="H20" s="40">
        <v>48.515245240088895</v>
      </c>
      <c r="I20" s="40">
        <v>77.39992356856105</v>
      </c>
      <c r="J20" s="40">
        <v>105.55550404025846</v>
      </c>
      <c r="K20" s="40">
        <v>70.99032845365052</v>
      </c>
      <c r="L20" s="40">
        <v>44.569547474001027</v>
      </c>
      <c r="M20" s="40">
        <v>48.45683854016356</v>
      </c>
      <c r="N20" s="40">
        <v>74.625737512092542</v>
      </c>
      <c r="O20" s="40">
        <v>59.355546732866507</v>
      </c>
      <c r="P20" s="40">
        <v>27.199359843227988</v>
      </c>
      <c r="Q20" s="40">
        <v>147.67781362667344</v>
      </c>
      <c r="R20" s="40">
        <v>240.92945232959829</v>
      </c>
      <c r="S20" s="40">
        <v>692.33416203482864</v>
      </c>
      <c r="T20" s="40">
        <v>401.78822928588721</v>
      </c>
      <c r="U20" s="40">
        <v>91.455824924261123</v>
      </c>
      <c r="V20" s="40">
        <v>130.30713103228592</v>
      </c>
      <c r="W20" s="40">
        <v>90.767855656370429</v>
      </c>
      <c r="X20" s="40">
        <v>48.042378432020882</v>
      </c>
      <c r="Y20" s="40">
        <v>112.14850643852148</v>
      </c>
      <c r="Z20" s="40">
        <v>105.83614460893686</v>
      </c>
    </row>
    <row r="21" spans="2:28" ht="18" customHeight="1" x14ac:dyDescent="0.35">
      <c r="B21" s="29">
        <v>43726</v>
      </c>
      <c r="C21" s="40">
        <v>59.715792360087406</v>
      </c>
      <c r="D21" s="40">
        <v>66.929323782911325</v>
      </c>
      <c r="E21" s="40">
        <v>127.03071060332974</v>
      </c>
      <c r="F21" s="40">
        <v>81.330853465036796</v>
      </c>
      <c r="G21" s="40">
        <v>35.54974863054472</v>
      </c>
      <c r="H21" s="40">
        <v>70.295160707666184</v>
      </c>
      <c r="I21" s="40">
        <v>146.24028198898836</v>
      </c>
      <c r="J21" s="40">
        <v>124.69256848996412</v>
      </c>
      <c r="K21" s="40">
        <v>50.054805816547571</v>
      </c>
      <c r="L21" s="40">
        <v>93.073162097256841</v>
      </c>
      <c r="M21" s="40">
        <v>153.9287386242068</v>
      </c>
      <c r="N21" s="40">
        <v>70.905657120889458</v>
      </c>
      <c r="O21" s="40">
        <v>77.149134956753556</v>
      </c>
      <c r="P21" s="40">
        <v>160.51707820362805</v>
      </c>
      <c r="Q21" s="40">
        <v>178.18943645475582</v>
      </c>
      <c r="R21" s="40">
        <v>68.263097939121167</v>
      </c>
      <c r="S21" s="40">
        <v>55.634724082049509</v>
      </c>
      <c r="T21" s="40">
        <v>91.246130771507737</v>
      </c>
      <c r="U21" s="40">
        <v>357.85084054532757</v>
      </c>
      <c r="V21" s="40">
        <v>168.33437781302092</v>
      </c>
      <c r="W21" s="40">
        <v>58.354244444488636</v>
      </c>
      <c r="X21" s="40">
        <v>119.49617930352139</v>
      </c>
      <c r="Y21" s="40">
        <v>101.91266112555388</v>
      </c>
      <c r="Z21" s="40">
        <v>72.565209382464303</v>
      </c>
    </row>
    <row r="22" spans="2:28" ht="18" customHeight="1" x14ac:dyDescent="0.35">
      <c r="B22" s="29">
        <v>43727</v>
      </c>
      <c r="C22" s="40">
        <v>106.77699614939687</v>
      </c>
      <c r="D22" s="40">
        <v>68.815803576559816</v>
      </c>
      <c r="E22" s="40">
        <v>58.585764071985992</v>
      </c>
      <c r="F22" s="40">
        <v>80.65960085517338</v>
      </c>
      <c r="G22" s="40">
        <v>67.72071743666713</v>
      </c>
      <c r="H22" s="40">
        <v>73.284328121235035</v>
      </c>
      <c r="I22" s="40">
        <v>86.907767400685316</v>
      </c>
      <c r="J22" s="40">
        <v>49.782380060462856</v>
      </c>
      <c r="K22" s="40">
        <v>76.633326756277214</v>
      </c>
      <c r="L22" s="40">
        <v>218.1418217918868</v>
      </c>
      <c r="M22" s="40">
        <v>142.4503052428538</v>
      </c>
      <c r="N22" s="40">
        <v>44.048763687357734</v>
      </c>
      <c r="O22" s="40">
        <v>87.431863994660418</v>
      </c>
      <c r="P22" s="40">
        <v>132.79671823919577</v>
      </c>
      <c r="Q22" s="40">
        <v>109.52035873723852</v>
      </c>
      <c r="R22" s="40">
        <v>90.181861582306297</v>
      </c>
      <c r="S22" s="40">
        <v>198.99136698055733</v>
      </c>
      <c r="T22" s="40">
        <v>104.63366387465683</v>
      </c>
      <c r="U22" s="40">
        <v>68.009400180921659</v>
      </c>
      <c r="V22" s="40">
        <v>109.85889845806247</v>
      </c>
      <c r="W22" s="40">
        <v>108.67660131175987</v>
      </c>
      <c r="X22" s="40">
        <v>55.480335949824692</v>
      </c>
      <c r="Y22" s="40">
        <v>120.42544872509968</v>
      </c>
      <c r="Z22" s="40">
        <v>116.9596046871566</v>
      </c>
    </row>
    <row r="23" spans="2:28" ht="18" customHeight="1" x14ac:dyDescent="0.35">
      <c r="B23" s="29">
        <v>43728</v>
      </c>
      <c r="C23" s="40">
        <v>72.134883652230485</v>
      </c>
      <c r="D23" s="40">
        <v>98.027472145724531</v>
      </c>
      <c r="E23" s="40">
        <v>69.554242265143472</v>
      </c>
      <c r="F23" s="40">
        <v>57.970012805263465</v>
      </c>
      <c r="G23" s="40">
        <v>96.473428176872218</v>
      </c>
      <c r="H23" s="40">
        <v>72.525188881958215</v>
      </c>
      <c r="I23" s="40">
        <v>72.071172049673692</v>
      </c>
      <c r="J23" s="40">
        <v>66.709786456610175</v>
      </c>
      <c r="K23" s="40">
        <v>71.621682875855569</v>
      </c>
      <c r="L23" s="40">
        <v>67.192728693554599</v>
      </c>
      <c r="M23" s="40">
        <v>136.95382258192481</v>
      </c>
      <c r="N23" s="40">
        <v>102.24300599318178</v>
      </c>
      <c r="O23" s="40">
        <v>79.601567273499811</v>
      </c>
      <c r="P23" s="40">
        <v>87.035630212546749</v>
      </c>
      <c r="Q23" s="40">
        <v>105.97985812906485</v>
      </c>
      <c r="R23" s="40">
        <v>94.223117571748389</v>
      </c>
      <c r="S23" s="40">
        <v>89.092462960999569</v>
      </c>
      <c r="T23" s="40">
        <v>112.49120040925374</v>
      </c>
      <c r="U23" s="40">
        <v>49.284296606989429</v>
      </c>
      <c r="V23" s="40">
        <v>98.397141400571229</v>
      </c>
      <c r="W23" s="40">
        <v>111.56066260737524</v>
      </c>
      <c r="X23" s="40">
        <v>106.43328591100716</v>
      </c>
      <c r="Y23" s="40">
        <v>164.431826534903</v>
      </c>
      <c r="Z23" s="40">
        <v>200.77585106163184</v>
      </c>
    </row>
    <row r="24" spans="2:28" ht="18" customHeight="1" x14ac:dyDescent="0.35">
      <c r="B24" s="29">
        <v>43729</v>
      </c>
      <c r="C24" s="40">
        <v>80.700814525573264</v>
      </c>
      <c r="D24" s="40">
        <v>69.611170752685652</v>
      </c>
      <c r="E24" s="40">
        <v>124.47746110563475</v>
      </c>
      <c r="F24" s="40">
        <v>95.225743271142974</v>
      </c>
      <c r="G24" s="40">
        <v>136.1025268892235</v>
      </c>
      <c r="H24" s="40">
        <v>206.62915287815241</v>
      </c>
      <c r="I24" s="40">
        <v>100.34450850813599</v>
      </c>
      <c r="J24" s="40">
        <v>122.04718211165888</v>
      </c>
      <c r="K24" s="40">
        <v>100.08194401897663</v>
      </c>
      <c r="L24" s="40">
        <v>28.916354890143722</v>
      </c>
      <c r="M24" s="40">
        <v>8.5974081763640022</v>
      </c>
      <c r="N24" s="40">
        <v>69.39407292973587</v>
      </c>
      <c r="O24" s="40">
        <v>904.49153503556363</v>
      </c>
      <c r="P24" s="40">
        <v>144.88680707335473</v>
      </c>
      <c r="Q24" s="40">
        <v>68.048026933256125</v>
      </c>
      <c r="R24" s="40">
        <v>89.019472984473936</v>
      </c>
      <c r="S24" s="40">
        <v>63.316449968768019</v>
      </c>
      <c r="T24" s="40">
        <v>78.210702772581072</v>
      </c>
      <c r="U24" s="40">
        <v>87.504523429311035</v>
      </c>
      <c r="V24" s="40">
        <v>39.860496205547307</v>
      </c>
      <c r="W24" s="40">
        <v>109.87084664771204</v>
      </c>
      <c r="X24" s="40">
        <v>110.96209774057044</v>
      </c>
      <c r="Y24" s="40">
        <v>55.575649949021432</v>
      </c>
      <c r="Z24" s="40">
        <v>109.2848270644395</v>
      </c>
    </row>
    <row r="25" spans="2:28" ht="18" customHeight="1" x14ac:dyDescent="0.35">
      <c r="B25" s="29">
        <v>43730</v>
      </c>
      <c r="C25" s="40">
        <v>112.37398455669613</v>
      </c>
      <c r="D25" s="40">
        <v>62.987921318314818</v>
      </c>
      <c r="E25" s="40">
        <v>123.27697498343315</v>
      </c>
      <c r="F25" s="40">
        <v>70.971513924672678</v>
      </c>
      <c r="G25" s="40">
        <v>64.662195106755121</v>
      </c>
      <c r="H25" s="40">
        <v>107.14600538751679</v>
      </c>
      <c r="I25" s="40">
        <v>47.596062268617885</v>
      </c>
      <c r="J25" s="40">
        <v>63.795548759604443</v>
      </c>
      <c r="K25" s="40">
        <v>61.287808169663577</v>
      </c>
      <c r="L25" s="40">
        <v>106.6396775459136</v>
      </c>
      <c r="M25" s="40">
        <v>64.105891622578625</v>
      </c>
      <c r="N25" s="40">
        <v>66.93456829120457</v>
      </c>
      <c r="O25" s="40">
        <v>74.065645548605303</v>
      </c>
      <c r="P25" s="40">
        <v>33.587140452710315</v>
      </c>
      <c r="Q25" s="40">
        <v>37.346990638505545</v>
      </c>
      <c r="R25" s="40">
        <v>20.651803795007357</v>
      </c>
      <c r="S25" s="40">
        <v>68.051618183489126</v>
      </c>
      <c r="T25" s="40">
        <v>119.3930292710517</v>
      </c>
      <c r="U25" s="40">
        <v>108.32879478613329</v>
      </c>
      <c r="V25" s="40">
        <v>55.452472427792117</v>
      </c>
      <c r="W25" s="40">
        <v>116.15648324272493</v>
      </c>
      <c r="X25" s="40">
        <v>78.14088720623792</v>
      </c>
      <c r="Y25" s="40">
        <v>70.39224107719518</v>
      </c>
      <c r="Z25" s="40">
        <v>91.74782988358055</v>
      </c>
    </row>
    <row r="26" spans="2:28" ht="18" customHeight="1" x14ac:dyDescent="0.35">
      <c r="B26" s="29">
        <v>43731</v>
      </c>
      <c r="C26" s="40">
        <v>63.494608061652258</v>
      </c>
      <c r="D26" s="40">
        <v>62.488712260322899</v>
      </c>
      <c r="E26" s="40">
        <v>62.248339372471548</v>
      </c>
      <c r="F26" s="40">
        <v>78.450981566701088</v>
      </c>
      <c r="G26" s="40">
        <v>68.811683710347921</v>
      </c>
      <c r="H26" s="40">
        <v>158.53251956125462</v>
      </c>
      <c r="I26" s="40">
        <v>114.26982245717767</v>
      </c>
      <c r="J26" s="40">
        <v>29.435115568120771</v>
      </c>
      <c r="K26" s="40">
        <v>15.17519451925876</v>
      </c>
      <c r="L26" s="40">
        <v>13.004791257576692</v>
      </c>
      <c r="M26" s="40">
        <v>8.5828021271178834</v>
      </c>
      <c r="N26" s="40">
        <v>0</v>
      </c>
      <c r="O26" s="40">
        <v>0</v>
      </c>
      <c r="P26" s="40">
        <v>0</v>
      </c>
      <c r="Q26" s="40">
        <v>0</v>
      </c>
      <c r="R26" s="40">
        <v>0</v>
      </c>
      <c r="S26" s="40">
        <v>0</v>
      </c>
      <c r="T26" s="40">
        <v>7.773574819016245</v>
      </c>
      <c r="U26" s="40">
        <v>4.9946504524822934</v>
      </c>
      <c r="V26" s="40">
        <v>6.0652200432250467</v>
      </c>
      <c r="W26" s="40">
        <v>6.1976848879573261</v>
      </c>
      <c r="X26" s="40">
        <v>9.9625362705999088</v>
      </c>
      <c r="Y26" s="40">
        <v>404.1712144530137</v>
      </c>
      <c r="Z26" s="40">
        <v>487.70615624604795</v>
      </c>
    </row>
    <row r="27" spans="2:28" ht="18" customHeight="1" x14ac:dyDescent="0.35">
      <c r="B27" s="29">
        <v>43732</v>
      </c>
      <c r="C27" s="40">
        <v>49.80212284330382</v>
      </c>
      <c r="D27" s="40">
        <v>34.807909789611841</v>
      </c>
      <c r="E27" s="40">
        <v>30.764121587907042</v>
      </c>
      <c r="F27" s="40">
        <v>28.634195357824471</v>
      </c>
      <c r="G27" s="40">
        <v>27.115670622614495</v>
      </c>
      <c r="H27" s="40">
        <v>26.067351198268462</v>
      </c>
      <c r="I27" s="40">
        <v>24.976412842132333</v>
      </c>
      <c r="J27" s="40">
        <v>24.086588328738515</v>
      </c>
      <c r="K27" s="40">
        <v>24.684971736761771</v>
      </c>
      <c r="L27" s="40">
        <v>175.78122655613177</v>
      </c>
      <c r="M27" s="40">
        <v>102.42114535969648</v>
      </c>
      <c r="N27" s="40">
        <v>73.525263665635137</v>
      </c>
      <c r="O27" s="40">
        <v>50.75006572577999</v>
      </c>
      <c r="P27" s="40">
        <v>20.515315953025578</v>
      </c>
      <c r="Q27" s="40">
        <v>86.483428091368353</v>
      </c>
      <c r="R27" s="40">
        <v>104.23939583404767</v>
      </c>
      <c r="S27" s="40">
        <v>107.55903999282202</v>
      </c>
      <c r="T27" s="40">
        <v>58.852711208287317</v>
      </c>
      <c r="U27" s="40">
        <v>51.411298348714553</v>
      </c>
      <c r="V27" s="40">
        <v>124.58907827209035</v>
      </c>
      <c r="W27" s="40">
        <v>141.24163896035918</v>
      </c>
      <c r="X27" s="40">
        <v>71.148054287282548</v>
      </c>
      <c r="Y27" s="40">
        <v>98.198439098726951</v>
      </c>
      <c r="Z27" s="40">
        <v>134.94160787010256</v>
      </c>
    </row>
    <row r="28" spans="2:28" ht="18" customHeight="1" x14ac:dyDescent="0.35">
      <c r="B28" s="29">
        <v>43733</v>
      </c>
      <c r="C28" s="40">
        <v>50.86700265492339</v>
      </c>
      <c r="D28" s="40">
        <v>69.677632452707172</v>
      </c>
      <c r="E28" s="40">
        <v>161.10366599261087</v>
      </c>
      <c r="F28" s="40">
        <v>58.546977893303463</v>
      </c>
      <c r="G28" s="40">
        <v>54.893554652111291</v>
      </c>
      <c r="H28" s="40">
        <v>127.15971887096451</v>
      </c>
      <c r="I28" s="40">
        <v>69.522826926821537</v>
      </c>
      <c r="J28" s="40">
        <v>78.055436253764981</v>
      </c>
      <c r="K28" s="40">
        <v>114.32109043990572</v>
      </c>
      <c r="L28" s="40">
        <v>34.485311770425433</v>
      </c>
      <c r="M28" s="40">
        <v>72.434264520628432</v>
      </c>
      <c r="N28" s="40">
        <v>98.806857027088071</v>
      </c>
      <c r="O28" s="40">
        <v>56.953013133826246</v>
      </c>
      <c r="P28" s="40">
        <v>48.335135570708658</v>
      </c>
      <c r="Q28" s="40">
        <v>46.501012364496837</v>
      </c>
      <c r="R28" s="40">
        <v>60.537166555582218</v>
      </c>
      <c r="S28" s="40">
        <v>62.968604165232449</v>
      </c>
      <c r="T28" s="40">
        <v>34.397424158091496</v>
      </c>
      <c r="U28" s="40">
        <v>75.95991098682461</v>
      </c>
      <c r="V28" s="40">
        <v>59.770330129130414</v>
      </c>
      <c r="W28" s="40">
        <v>45.880624770039837</v>
      </c>
      <c r="X28" s="40">
        <v>19.909210410686402</v>
      </c>
      <c r="Y28" s="40">
        <v>31.859711913381265</v>
      </c>
      <c r="Z28" s="40">
        <v>10.847007485718658</v>
      </c>
    </row>
    <row r="29" spans="2:28" ht="18" customHeight="1" x14ac:dyDescent="0.35">
      <c r="B29" s="29">
        <v>43734</v>
      </c>
      <c r="C29" s="40">
        <v>32.006533322376548</v>
      </c>
      <c r="D29" s="40">
        <v>51.495359527456856</v>
      </c>
      <c r="E29" s="40">
        <v>72.327471946684255</v>
      </c>
      <c r="F29" s="40">
        <v>141.71877378514432</v>
      </c>
      <c r="G29" s="40">
        <v>98.219761010338289</v>
      </c>
      <c r="H29" s="40">
        <v>24.242250135681708</v>
      </c>
      <c r="I29" s="40">
        <v>117.18488210725846</v>
      </c>
      <c r="J29" s="40">
        <v>96.717588451595304</v>
      </c>
      <c r="K29" s="40">
        <v>28.777374103829604</v>
      </c>
      <c r="L29" s="40">
        <v>113.43482450858122</v>
      </c>
      <c r="M29" s="40">
        <v>74.767838664448988</v>
      </c>
      <c r="N29" s="40">
        <v>34.223237874656206</v>
      </c>
      <c r="O29" s="40">
        <v>71.338521283621134</v>
      </c>
      <c r="P29" s="40">
        <v>56.335491330761577</v>
      </c>
      <c r="Q29" s="40">
        <v>25.297861501395175</v>
      </c>
      <c r="R29" s="40">
        <v>96.10273541981536</v>
      </c>
      <c r="S29" s="40">
        <v>91.862151895121471</v>
      </c>
      <c r="T29" s="40">
        <v>41.68868995391621</v>
      </c>
      <c r="U29" s="40">
        <v>22.072142736422439</v>
      </c>
      <c r="V29" s="40">
        <v>34.035091617105579</v>
      </c>
      <c r="W29" s="40">
        <v>114.5096539592999</v>
      </c>
      <c r="X29" s="40">
        <v>37.403420697651967</v>
      </c>
      <c r="Y29" s="40">
        <v>31.056450949611545</v>
      </c>
      <c r="Z29" s="40">
        <v>83.838980089502357</v>
      </c>
    </row>
    <row r="30" spans="2:28" ht="18" customHeight="1" x14ac:dyDescent="0.35">
      <c r="B30" s="29">
        <v>43735</v>
      </c>
      <c r="C30" s="40">
        <v>61.376774484433952</v>
      </c>
      <c r="D30" s="40">
        <v>51.665238948154467</v>
      </c>
      <c r="E30" s="40">
        <v>116.74156359849576</v>
      </c>
      <c r="F30" s="40">
        <v>192.87667459544144</v>
      </c>
      <c r="G30" s="40">
        <v>31.752138165280662</v>
      </c>
      <c r="H30" s="40">
        <v>75.837125522510746</v>
      </c>
      <c r="I30" s="40">
        <v>41.426220236760436</v>
      </c>
      <c r="J30" s="40">
        <v>44.630965223014421</v>
      </c>
      <c r="K30" s="40">
        <v>161.95357626080335</v>
      </c>
      <c r="L30" s="40">
        <v>66.363684060665207</v>
      </c>
      <c r="M30" s="40">
        <v>44.243373346669316</v>
      </c>
      <c r="N30" s="40">
        <v>90.939874284934206</v>
      </c>
      <c r="O30" s="40">
        <v>66.903337917425986</v>
      </c>
      <c r="P30" s="40">
        <v>31.035142636592113</v>
      </c>
      <c r="Q30" s="40">
        <v>80.614489556430982</v>
      </c>
      <c r="R30" s="40">
        <v>56.851597616700211</v>
      </c>
      <c r="S30" s="40">
        <v>41.641738789138131</v>
      </c>
      <c r="T30" s="40">
        <v>42.764892714426956</v>
      </c>
      <c r="U30" s="40">
        <v>153.85428000179854</v>
      </c>
      <c r="V30" s="40">
        <v>97.803450303681331</v>
      </c>
      <c r="W30" s="40">
        <v>33.418608012306095</v>
      </c>
      <c r="X30" s="40">
        <v>109.64894869109942</v>
      </c>
      <c r="Y30" s="40">
        <v>106.52007228953312</v>
      </c>
      <c r="Z30" s="40">
        <v>39.348724805490164</v>
      </c>
    </row>
    <row r="31" spans="2:28" ht="18" customHeight="1" x14ac:dyDescent="0.35">
      <c r="B31" s="29">
        <v>43736</v>
      </c>
      <c r="C31" s="40">
        <v>95.309988540242927</v>
      </c>
      <c r="D31" s="40">
        <v>69.66280868445773</v>
      </c>
      <c r="E31" s="40">
        <v>38.815088746495029</v>
      </c>
      <c r="F31" s="40">
        <v>101.53577154562566</v>
      </c>
      <c r="G31" s="40">
        <v>91.869497041636819</v>
      </c>
      <c r="H31" s="40">
        <v>32.342647894527801</v>
      </c>
      <c r="I31" s="40">
        <v>108.38580996638584</v>
      </c>
      <c r="J31" s="40">
        <v>80.971143965855589</v>
      </c>
      <c r="K31" s="40">
        <v>38.732515552011805</v>
      </c>
      <c r="L31" s="40">
        <v>55.866295632977838</v>
      </c>
      <c r="M31" s="40">
        <v>99.123331751236975</v>
      </c>
      <c r="N31" s="40">
        <v>40.88577057119096</v>
      </c>
      <c r="O31" s="40">
        <v>32.949986918839336</v>
      </c>
      <c r="P31" s="40">
        <v>52.366087770770491</v>
      </c>
      <c r="Q31" s="40">
        <v>135.18158868919215</v>
      </c>
      <c r="R31" s="40">
        <v>67.900747291029589</v>
      </c>
      <c r="S31" s="40">
        <v>39.07518858122674</v>
      </c>
      <c r="T31" s="40">
        <v>84.476689857067896</v>
      </c>
      <c r="U31" s="40">
        <v>99.755544079354394</v>
      </c>
      <c r="V31" s="40">
        <v>64.501451970728951</v>
      </c>
      <c r="W31" s="40">
        <v>34.309719023731347</v>
      </c>
      <c r="X31" s="40">
        <v>70.919835533334506</v>
      </c>
      <c r="Y31" s="40">
        <v>97.158912351169789</v>
      </c>
      <c r="Z31" s="40">
        <v>96.221567709955451</v>
      </c>
    </row>
    <row r="32" spans="2:28" ht="18" customHeight="1" x14ac:dyDescent="0.35">
      <c r="B32" s="29">
        <v>43737</v>
      </c>
      <c r="C32" s="40">
        <v>67.441755676723304</v>
      </c>
      <c r="D32" s="40">
        <v>75.18253487668251</v>
      </c>
      <c r="E32" s="40">
        <v>38.973623692934567</v>
      </c>
      <c r="F32" s="40">
        <v>76.90645380191711</v>
      </c>
      <c r="G32" s="40">
        <v>105.65240431513649</v>
      </c>
      <c r="H32" s="40">
        <v>65.935407089919693</v>
      </c>
      <c r="I32" s="40">
        <v>109.28147805343858</v>
      </c>
      <c r="J32" s="40">
        <v>161.53543096239889</v>
      </c>
      <c r="K32" s="40">
        <v>46.216810926388916</v>
      </c>
      <c r="L32" s="40">
        <v>39.649347305565811</v>
      </c>
      <c r="M32" s="40">
        <v>94.752804607368518</v>
      </c>
      <c r="N32" s="40">
        <v>56.248039057402679</v>
      </c>
      <c r="O32" s="40">
        <v>49.549081283931955</v>
      </c>
      <c r="P32" s="40">
        <v>45.347466113916759</v>
      </c>
      <c r="Q32" s="40">
        <v>100.27335972925312</v>
      </c>
      <c r="R32" s="40">
        <v>76.84215185414709</v>
      </c>
      <c r="S32" s="40">
        <v>43.998342562871258</v>
      </c>
      <c r="T32" s="40">
        <v>112.15149494305766</v>
      </c>
      <c r="U32" s="40">
        <v>78.357403317277416</v>
      </c>
      <c r="V32" s="40">
        <v>45.517931036202789</v>
      </c>
      <c r="W32" s="40">
        <v>97.979022329699291</v>
      </c>
      <c r="X32" s="40">
        <v>75.137585541680295</v>
      </c>
      <c r="Y32" s="40">
        <v>53.900448124743519</v>
      </c>
      <c r="Z32" s="40">
        <v>109.58907013989875</v>
      </c>
    </row>
    <row r="33" spans="2:26" ht="18" customHeight="1" x14ac:dyDescent="0.35">
      <c r="B33" s="29">
        <v>43738</v>
      </c>
      <c r="C33" s="40">
        <v>53.082938365001354</v>
      </c>
      <c r="D33" s="40">
        <v>98.69872019830963</v>
      </c>
      <c r="E33" s="40">
        <v>105.24001663333745</v>
      </c>
      <c r="F33" s="40">
        <v>51.53876879412293</v>
      </c>
      <c r="G33" s="40">
        <v>78.996767614044884</v>
      </c>
      <c r="H33" s="40">
        <v>34.983316427855584</v>
      </c>
      <c r="I33" s="40">
        <v>52.53417352595244</v>
      </c>
      <c r="J33" s="40">
        <v>110.72764667860255</v>
      </c>
      <c r="K33" s="40">
        <v>115.62805532221905</v>
      </c>
      <c r="L33" s="40">
        <v>49.800178193760942</v>
      </c>
      <c r="M33" s="40">
        <v>45.427170289392166</v>
      </c>
      <c r="N33" s="40">
        <v>60.42787285150132</v>
      </c>
      <c r="O33" s="40">
        <v>40.257753301442392</v>
      </c>
      <c r="P33" s="40">
        <v>78.305102101925044</v>
      </c>
      <c r="Q33" s="40">
        <v>31.69423718147911</v>
      </c>
      <c r="R33" s="40">
        <v>62.934707958311257</v>
      </c>
      <c r="S33" s="40">
        <v>84.237562560386337</v>
      </c>
      <c r="T33" s="40">
        <v>38.382097827149558</v>
      </c>
      <c r="U33" s="40">
        <v>86.829464505724616</v>
      </c>
      <c r="V33" s="40">
        <v>105.53823045320758</v>
      </c>
      <c r="W33" s="40">
        <v>45.095094491233532</v>
      </c>
      <c r="X33" s="40">
        <v>85.962110842629855</v>
      </c>
      <c r="Y33" s="40">
        <v>73.298501234338616</v>
      </c>
      <c r="Z33" s="40">
        <v>41.548238624883297</v>
      </c>
    </row>
  </sheetData>
  <mergeCells count="25">
    <mergeCell ref="G2:G3"/>
    <mergeCell ref="B2:B3"/>
    <mergeCell ref="C2:C3"/>
    <mergeCell ref="D2:D3"/>
    <mergeCell ref="E2:E3"/>
    <mergeCell ref="F2:F3"/>
    <mergeCell ref="S2:S3"/>
    <mergeCell ref="H2:H3"/>
    <mergeCell ref="I2:I3"/>
    <mergeCell ref="J2:J3"/>
    <mergeCell ref="K2:K3"/>
    <mergeCell ref="L2:L3"/>
    <mergeCell ref="M2:M3"/>
    <mergeCell ref="N2:N3"/>
    <mergeCell ref="O2:O3"/>
    <mergeCell ref="P2:P3"/>
    <mergeCell ref="Q2:Q3"/>
    <mergeCell ref="R2:R3"/>
    <mergeCell ref="Z2:Z3"/>
    <mergeCell ref="T2:T3"/>
    <mergeCell ref="U2:U3"/>
    <mergeCell ref="V2:V3"/>
    <mergeCell ref="W2:W3"/>
    <mergeCell ref="X2:X3"/>
    <mergeCell ref="Y2:Y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517726-da55-4c10-a4ff-ad3bb36fea5a">
      <Terms xmlns="http://schemas.microsoft.com/office/infopath/2007/PartnerControls"/>
    </lcf76f155ced4ddcb4097134ff3c332f>
    <TaxCatchAll xmlns="a8f2a68b-9aa6-4349-b103-4b9a0c10ff88" xsi:nil="true"/>
    <Link xmlns="f6517726-da55-4c10-a4ff-ad3bb36fea5a">
      <Url xsi:nil="true"/>
      <Description xsi:nil="true"/>
    </Lin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17" ma:contentTypeDescription="Crear nuevo documento." ma:contentTypeScope="" ma:versionID="927fe9daa511386527ea7df2ddb4ff58">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19b8314847fdf4473c222c3ad1faebe1"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ink"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065b6c2-4304-4475-9645-c8ba0e365099}" ma:internalName="TaxCatchAll" ma:showField="CatchAllData" ma:web="a8f2a68b-9aa6-4349-b103-4b9a0c10ff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04059dad-b601-48a5-9c2b-e21d71df0def"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2A9BDB-7794-4861-BB63-C766902286AC}">
  <ds:schemaRefs>
    <ds:schemaRef ds:uri="http://purl.org/dc/terms/"/>
    <ds:schemaRef ds:uri="http://schemas.openxmlformats.org/package/2006/metadata/core-properties"/>
    <ds:schemaRef ds:uri="f6517726-da55-4c10-a4ff-ad3bb36fea5a"/>
    <ds:schemaRef ds:uri="http://schemas.microsoft.com/office/2006/documentManagement/types"/>
    <ds:schemaRef ds:uri="http://schemas.microsoft.com/office/infopath/2007/PartnerControls"/>
    <ds:schemaRef ds:uri="http://purl.org/dc/elements/1.1/"/>
    <ds:schemaRef ds:uri="http://schemas.microsoft.com/office/2006/metadata/properties"/>
    <ds:schemaRef ds:uri="a8f2a68b-9aa6-4349-b103-4b9a0c10ff88"/>
    <ds:schemaRef ds:uri="http://www.w3.org/XML/1998/namespace"/>
    <ds:schemaRef ds:uri="http://purl.org/dc/dcmitype/"/>
  </ds:schemaRefs>
</ds:datastoreItem>
</file>

<file path=customXml/itemProps2.xml><?xml version="1.0" encoding="utf-8"?>
<ds:datastoreItem xmlns:ds="http://schemas.openxmlformats.org/officeDocument/2006/customXml" ds:itemID="{F3A1D51F-CCB9-4C1D-9B34-DE555536620F}">
  <ds:schemaRefs>
    <ds:schemaRef ds:uri="http://schemas.microsoft.com/sharepoint/v3/contenttype/forms"/>
  </ds:schemaRefs>
</ds:datastoreItem>
</file>

<file path=customXml/itemProps3.xml><?xml version="1.0" encoding="utf-8"?>
<ds:datastoreItem xmlns:ds="http://schemas.openxmlformats.org/officeDocument/2006/customXml" ds:itemID="{EBF99A78-E175-4958-9971-665AC6DA63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2a68b-9aa6-4349-b103-4b9a0c10ff88"/>
    <ds:schemaRef ds:uri="f6517726-da55-4c10-a4ff-ad3bb36fe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Art.16  DS28</vt:lpstr>
      <vt:lpstr>letra a) Balance mensual_Corr</vt:lpstr>
      <vt:lpstr>letra a) Balance Anual</vt:lpstr>
      <vt:lpstr>letras b) y f)</vt:lpstr>
      <vt:lpstr>letra c)</vt:lpstr>
      <vt:lpstr>Opacidad</vt:lpstr>
      <vt:lpstr>letras d) mensual minutal</vt:lpstr>
      <vt:lpstr>letras d) mensual por hora</vt:lpstr>
      <vt:lpstr>letra g)</vt:lpstr>
      <vt:lpstr>letra h)</vt:lpstr>
      <vt:lpstr>letra i)</vt:lpstr>
      <vt:lpstr>letra j)</vt:lpstr>
      <vt:lpstr>letra k)</vt:lpstr>
      <vt:lpstr>letra l)</vt:lpstr>
      <vt:lpstr>letra m)</vt:lpstr>
      <vt:lpstr>letra m) (2)</vt:lpstr>
      <vt:lpstr>Formato.Informe (Todo)</vt:lpstr>
      <vt:lpstr>S_BM800.TF.800_803_01.SXX.RXC</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Salinas Donaire</dc:creator>
  <cp:keywords/>
  <dc:description/>
  <cp:lastModifiedBy>Castillo Gavia Hector Hernan (Codelco-Salvador)</cp:lastModifiedBy>
  <cp:revision/>
  <dcterms:created xsi:type="dcterms:W3CDTF">2015-12-21T19:49:08Z</dcterms:created>
  <dcterms:modified xsi:type="dcterms:W3CDTF">2022-10-23T22:23:51Z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